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styles.xml" ContentType="application/vnd.openxmlformats-officedocument.spreadsheetml.styles+xml"/>
  <Override PartName="/xl/worksheets/sheet9.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9.xml.rels" ContentType="application/vnd.openxmlformats-package.relationships+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7.xml.rels" ContentType="application/vnd.openxmlformats-package.relationships+xml"/>
  <Override PartName="/xl/worksheets/_rels/sheet8.xml.rels" ContentType="application/vnd.openxmlformats-package.relationships+xml"/>
  <Override PartName="/xl/worksheets/_rels/sheet10.xml.rels" ContentType="application/vnd.openxmlformats-package.relationships+xml"/>
  <Override PartName="/xl/worksheets/_rels/sheet11.xml.rels" ContentType="application/vnd.openxmlformats-package.relationships+xml"/>
  <Override PartName="/xl/worksheets/_rels/sheet12.xml.rels" ContentType="application/vnd.openxmlformats-package.relationships+xml"/>
  <Override PartName="/xl/worksheets/_rels/sheet13.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book.xml" ContentType="application/vnd.openxmlformats-officedocument.spreadsheetml.sheet.main+xml"/>
  <Override PartName="/xl/media/image1.jpeg" ContentType="image/jpeg"/>
  <Override PartName="/xl/media/image7.wmf" ContentType="image/x-wmf"/>
  <Override PartName="/xl/media/image2.jpeg" ContentType="image/jpeg"/>
  <Override PartName="/xl/media/image3.jpeg" ContentType="image/jpeg"/>
  <Override PartName="/xl/media/image9.wmf" ContentType="image/x-wmf"/>
  <Override PartName="/xl/media/image13.wmf" ContentType="image/x-wmf"/>
  <Override PartName="/xl/media/image4.jpeg" ContentType="image/jpeg"/>
  <Override PartName="/xl/media/image5.jpeg" ContentType="image/jpeg"/>
  <Override PartName="/xl/media/image6.jpeg" ContentType="image/jpeg"/>
  <Override PartName="/xl/media/image8.wmf" ContentType="image/x-wmf"/>
  <Override PartName="/xl/media/image10.wmf" ContentType="image/x-wmf"/>
  <Override PartName="/xl/media/image11.wmf" ContentType="image/x-wmf"/>
  <Override PartName="/xl/media/image12.jpeg" ContentType="image/jpeg"/>
  <Override PartName="/xl/media/image14.wmf" ContentType="image/x-wmf"/>
  <Override PartName="/xl/media/image15.wmf" ContentType="image/x-wmf"/>
  <Override PartName="/xl/media/image16.wmf" ContentType="image/x-wmf"/>
  <Override PartName="/xl/media/image17.wmf" ContentType="image/x-wmf"/>
  <Override PartName="/xl/media/image18.wmf" ContentType="image/x-wmf"/>
  <Override PartName="/xl/media/image19.jpeg" ContentType="image/jpeg"/>
  <Override PartName="/xl/media/image20.wmf" ContentType="image/x-wmf"/>
  <Override PartName="/xl/media/image21.jpeg" ContentType="image/jpeg"/>
  <Override PartName="/xl/sharedStrings.xml" ContentType="application/vnd.openxmlformats-officedocument.spreadsheetml.sharedStrings+xml"/>
  <Override PartName="/xl/externalLinks/_rels/externalLink1.xml.rels" ContentType="application/vnd.openxmlformats-package.relationships+xml"/>
  <Override PartName="/xl/externalLinks/_rels/externalLink3.xml.rels" ContentType="application/vnd.openxmlformats-package.relationships+xml"/>
  <Override PartName="/xl/externalLinks/_rels/externalLink4.xml.rels" ContentType="application/vnd.openxmlformats-package.relationships+xml"/>
  <Override PartName="/xl/externalLinks/externalLink1.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drawings/drawing9.xml" ContentType="application/vnd.openxmlformats-officedocument.drawing+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_rels/drawing13.xml.rels" ContentType="application/vnd.openxmlformats-package.relationships+xml"/>
  <Override PartName="/xl/drawings/_rels/drawing9.xml.rels" ContentType="application/vnd.openxmlformats-package.relationships+xml"/>
  <Override PartName="/xl/drawings/_rels/drawing1.xml.rels" ContentType="application/vnd.openxmlformats-package.relationships+xml"/>
  <Override PartName="/xl/drawings/_rels/drawing10.xml.rels" ContentType="application/vnd.openxmlformats-package.relationships+xml"/>
  <Override PartName="/xl/drawings/_rels/drawing6.xml.rels" ContentType="application/vnd.openxmlformats-package.relationships+xml"/>
  <Override PartName="/xl/drawings/_rels/drawing11.xml.rels" ContentType="application/vnd.openxmlformats-package.relationships+xml"/>
  <Override PartName="/xl/drawings/_rels/drawing7.xml.rels" ContentType="application/vnd.openxmlformats-package.relationships+xml"/>
  <Override PartName="/xl/drawings/_rels/drawing12.xml.rels" ContentType="application/vnd.openxmlformats-package.relationships+xml"/>
  <Override PartName="/xl/drawings/_rels/drawing8.xml.rels" ContentType="application/vnd.openxmlformats-package.relationship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INÍCIO" sheetId="1" state="visible" r:id="rId2"/>
    <sheet name="GERAL" sheetId="2" state="visible" r:id="rId3"/>
    <sheet name="COMPOSICOES" sheetId="3" state="visible" r:id="rId4"/>
    <sheet name="REUTILIZADOS" sheetId="4" state="visible" r:id="rId5"/>
    <sheet name="INSUMOS" sheetId="5" state="visible" r:id="rId6"/>
    <sheet name="ABC ITENS" sheetId="6" state="visible" r:id="rId7"/>
    <sheet name="ABC SUBITENS" sheetId="7" state="visible" r:id="rId8"/>
    <sheet name="ABC SERVIÇOS" sheetId="8" state="visible" r:id="rId9"/>
    <sheet name="ABC INSUMOS" sheetId="9" state="visible" r:id="rId10"/>
    <sheet name="CRONOGRAMA" sheetId="10" state="hidden" r:id="rId11"/>
    <sheet name="BDI ONERADO" sheetId="11" state="hidden" r:id="rId12"/>
    <sheet name="BDI DIFERENCIADO" sheetId="12" state="hidden" r:id="rId13"/>
    <sheet name="ENCARGOS SOCIAIS" sheetId="13" state="hidden" r:id="rId14"/>
  </sheets>
  <externalReferences>
    <externalReference r:id="rId15"/>
    <externalReference r:id="rId16"/>
    <externalReference r:id="rId17"/>
  </externalReferences>
  <definedNames>
    <definedName function="false" hidden="false" localSheetId="8" name="_xlnm.Print_Area" vbProcedure="false">'ABC INSUMOS'!$B$1:$L$314</definedName>
    <definedName function="false" hidden="false" localSheetId="8" name="_xlnm.Print_Titles" vbProcedure="false">'ABC INSUMOS'!$7:$8</definedName>
    <definedName function="false" hidden="true" localSheetId="8" name="_xlnm._FilterDatabase" vbProcedure="false">'ABC INSUMOS'!$A$8:$M$8</definedName>
    <definedName function="false" hidden="false" localSheetId="5" name="_xlnm.Print_Area" vbProcedure="false">'ABC ITENS'!$B$1:$H$56</definedName>
    <definedName function="false" hidden="false" localSheetId="7" name="_xlnm.Print_Area" vbProcedure="false">'ABC SERVIÇOS'!$B$1:$L$103</definedName>
    <definedName function="false" hidden="false" localSheetId="7" name="_xlnm.Print_Titles" vbProcedure="false">'ABC SERVIÇOS'!$7:$8</definedName>
    <definedName function="false" hidden="true" localSheetId="7" name="_xlnm._FilterDatabase" vbProcedure="false">'ABC SERVIÇOS'!$A$8:$M$96</definedName>
    <definedName function="false" hidden="false" localSheetId="6" name="_xlnm.Print_Area" vbProcedure="false">'ABC SUBITENS'!$B$1:$H$66</definedName>
    <definedName function="false" hidden="false" localSheetId="11" name="_xlnm.Print_Area" vbProcedure="false">'BDI DIFERENCIADO'!$B$1:$J$71</definedName>
    <definedName function="false" hidden="false" localSheetId="10" name="_xlnm.Print_Area" vbProcedure="false">'BDI ONERADO'!$B$1:$J$71</definedName>
    <definedName function="false" hidden="false" localSheetId="2" name="_xlnm.Print_Area" vbProcedure="false">COMPOSICOES!$E$1:$N$787</definedName>
    <definedName function="false" hidden="false" localSheetId="2" name="_xlnm.Print_Titles" vbProcedure="false">COMPOSICOES!$1:$8</definedName>
    <definedName function="false" hidden="true" localSheetId="2" name="_xlnm._FilterDatabase" vbProcedure="false">COMPOSICOES!$A$8:$AY$1090</definedName>
    <definedName function="false" hidden="false" localSheetId="9" name="_xlnm.Print_Area" vbProcedure="false">CRONOGRAMA!$B$1:$O$58</definedName>
    <definedName function="false" hidden="false" localSheetId="12" name="_xlnm.Print_Area" vbProcedure="false">'ENCARGOS SOCIAIS'!$B$1:$G$47</definedName>
    <definedName function="false" hidden="false" localSheetId="1" name="_xlnm.Print_Area" vbProcedure="false">GERAL!$D$1:$M$153</definedName>
    <definedName function="false" hidden="false" localSheetId="1" name="_xlnm.Print_Titles" vbProcedure="false">GERAL!$1:$8</definedName>
    <definedName function="false" hidden="true" localSheetId="1" name="_xlnm._FilterDatabase" vbProcedure="false">GERAL!$A$8:$N$143</definedName>
    <definedName function="false" hidden="false" localSheetId="0" name="_xlnm.Print_Area" vbProcedure="false">INÍCIO!$B$1:$E$93</definedName>
    <definedName function="false" hidden="false" localSheetId="0" name="_xlnm.Print_Titles" vbProcedure="false">INÍCIO!$1:$5</definedName>
    <definedName function="false" hidden="false" localSheetId="4" name="_xlnm.Print_Area" vbProcedure="false">INSUMOS!$D$1:$K$457</definedName>
    <definedName function="false" hidden="false" localSheetId="4" name="_xlnm.Print_Titles" vbProcedure="false">INSUMOS!$1:$8</definedName>
    <definedName function="false" hidden="true" localSheetId="4" name="_xlnm._FilterDatabase" vbProcedure="false">INSUMOS!$B$8:$O$455</definedName>
    <definedName function="false" hidden="false" localSheetId="3" name="_xlnm.Print_Area" vbProcedure="false">REUTILIZADOS!$E$1:$N$489</definedName>
    <definedName function="false" hidden="false" localSheetId="3" name="_xlnm.Print_Titles" vbProcedure="false">REUTILIZADOS!$1:$8</definedName>
    <definedName function="false" hidden="true" localSheetId="3" name="_xlnm._FilterDatabase" vbProcedure="false">REUTILIZADOS!$A$8:$AZ$2066</definedName>
    <definedName function="false" hidden="false" localSheetId="0" name="_xlnm.Print_Area" vbProcedure="false">INÍCIO!$B$1:$E$93</definedName>
    <definedName function="false" hidden="false" localSheetId="0" name="_xlnm.Print_Titles" vbProcedure="false">INÍCIO!$1:$5</definedName>
    <definedName function="false" hidden="false" localSheetId="1" name="_xlnm.Print_Area" vbProcedure="false">GERAL!$D$1:$M$153</definedName>
    <definedName function="false" hidden="false" localSheetId="1" name="_xlnm.Print_Titles" vbProcedure="false">GERAL!$1:$8</definedName>
    <definedName function="false" hidden="false" localSheetId="1" name="_xlnm._FilterDatabase" vbProcedure="false">GERAL!$A$8:$N$143</definedName>
    <definedName function="false" hidden="false" localSheetId="2" name="_xlnm.Print_Area" vbProcedure="false">COMPOSICOES!$E$1:$N$787</definedName>
    <definedName function="false" hidden="false" localSheetId="2" name="_xlnm.Print_Titles" vbProcedure="false">COMPOSICOES!$1:$8</definedName>
    <definedName function="false" hidden="false" localSheetId="2" name="_xlnm._FilterDatabase" vbProcedure="false">COMPOSICOES!$A$8:$AY$1090</definedName>
    <definedName function="false" hidden="false" localSheetId="3" name="_xlnm.Print_Area" vbProcedure="false">REUTILIZADOS!$E$1:$N$489</definedName>
    <definedName function="false" hidden="false" localSheetId="3" name="_xlnm.Print_Titles" vbProcedure="false">REUTILIZADOS!$1:$8</definedName>
    <definedName function="false" hidden="false" localSheetId="3" name="_xlnm._FilterDatabase" vbProcedure="false">REUTILIZADOS!$A$8:$AZ$2066</definedName>
    <definedName function="false" hidden="false" localSheetId="4" name="_xlnm.Print_Area" vbProcedure="false">INSUMOS!$D$1:$K$457</definedName>
    <definedName function="false" hidden="false" localSheetId="4" name="_xlnm.Print_Titles" vbProcedure="false">INSUMOS!$1:$8</definedName>
    <definedName function="false" hidden="false" localSheetId="4" name="_xlnm._FilterDatabase" vbProcedure="false">INSUMOS!$B$8:$O$455</definedName>
    <definedName function="false" hidden="false" localSheetId="5" name="_xlnm.Print_Area" vbProcedure="false">'ABC ITENS'!$B$1:$H$56</definedName>
    <definedName function="false" hidden="false" localSheetId="6" name="_xlnm.Print_Area" vbProcedure="false">'ABC SUBITENS'!$B$1:$H$66</definedName>
    <definedName function="false" hidden="false" localSheetId="7" name="_xlnm.Print_Area" vbProcedure="false">'ABC SERVIÇOS'!$B$1:$L$103</definedName>
    <definedName function="false" hidden="false" localSheetId="7" name="_xlnm.Print_Titles" vbProcedure="false">'ABC SERVIÇOS'!$7:$8</definedName>
    <definedName function="false" hidden="false" localSheetId="7" name="_xlnm._FilterDatabase" vbProcedure="false">'ABC SERVIÇOS'!$A$8:$M$96</definedName>
    <definedName function="false" hidden="false" localSheetId="8" name="_xlnm.Print_Area" vbProcedure="false">'ABC INSUMOS'!$B$1:$L$314</definedName>
    <definedName function="false" hidden="false" localSheetId="8" name="_xlnm.Print_Titles" vbProcedure="false">'ABC INSUMOS'!$7:$8</definedName>
    <definedName function="false" hidden="false" localSheetId="8" name="_xlnm._FilterDatabase" vbProcedure="false">'ABC INSUMOS'!$A$8:$M$8</definedName>
    <definedName function="false" hidden="false" localSheetId="9" name="_xlnm.Print_Area" vbProcedure="false">CRONOGRAMA!$B$1:$O$58</definedName>
    <definedName function="false" hidden="false" localSheetId="10" name="_xlnm.Print_Area" vbProcedure="false">'BDI ONERADO'!$B$1:$J$71</definedName>
    <definedName function="false" hidden="false" localSheetId="11" name="_xlnm.Print_Area" vbProcedure="false">'BDI DIFERENCIADO'!$B$1:$J$71</definedName>
    <definedName function="false" hidden="false" localSheetId="12" name="_xlnm.Print_Area" vbProcedure="false">'ENCARGOS SOCIAIS'!$B$1:$G$47</definedName>
  </definedName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<sst xmlns="http://schemas.openxmlformats.org/spreadsheetml/2006/main" count="5718" uniqueCount="1295">
  <si>
    <t xml:space="preserve">UNIVERSIDADE FEDERAL DO RIO DE JANEIRO</t>
  </si>
  <si>
    <t xml:space="preserve">PREFEITURA UNIVERSITÁRIA</t>
  </si>
  <si>
    <t xml:space="preserve">REFORÇO E RECUPERAÇÃO ESTRUTURAL / REFORMA</t>
  </si>
  <si>
    <t xml:space="preserve">NA REITORIA UFRJ</t>
  </si>
  <si>
    <t xml:space="preserve">ANEXO 01</t>
  </si>
  <si>
    <t xml:space="preserve">Sr. Licitante,</t>
  </si>
  <si>
    <t xml:space="preserve">V.Sa. está recebendo uma cópia fiel da planilha destinada à Licitação do objeto abaixo descrito. Para um correto preenchimento, leia atentamente estas instruções. Lembramos que estas planilhas deverão ser apresentadas impressas em papel timbrado da firma e em arquivo digital, e, que qualquer alteração nas células restritas, acarretará na eliminação de sua empresa.</t>
  </si>
  <si>
    <t xml:space="preserve">OBJETO:</t>
  </si>
  <si>
    <t xml:space="preserve">Recuperação estrutural do 8º andar do prédio da reitoria e reforma do 7º andar</t>
  </si>
  <si>
    <t xml:space="preserve">LOCAL:</t>
  </si>
  <si>
    <t xml:space="preserve">Campus da Cidade Universitária (Ilha do Fundão/RJ)</t>
  </si>
  <si>
    <t xml:space="preserve">RESPONSÁVEL:</t>
  </si>
  <si>
    <t xml:space="preserve">Zenildo Ferreira</t>
  </si>
  <si>
    <t xml:space="preserve">ÁREA (M²):</t>
  </si>
  <si>
    <t xml:space="preserve">DATA:</t>
  </si>
  <si>
    <t xml:space="preserve">FONTES:</t>
  </si>
  <si>
    <t xml:space="preserve">SINAPI</t>
  </si>
  <si>
    <t xml:space="preserve">OUTUBRO/2016</t>
  </si>
  <si>
    <t xml:space="preserve">SCO/RIO</t>
  </si>
  <si>
    <t xml:space="preserve">Informativo SBC</t>
  </si>
  <si>
    <t xml:space="preserve">CONTEÚDO DA PASTA DE TRABALHO XLS:</t>
  </si>
  <si>
    <t xml:space="preserve">Planilhas</t>
  </si>
  <si>
    <t xml:space="preserve">Descrição</t>
  </si>
  <si>
    <t xml:space="preserve">INÍCIO</t>
  </si>
  <si>
    <t xml:space="preserve">PLANILHA GERAL</t>
  </si>
  <si>
    <t xml:space="preserve">Relação dos serviços apropriados diretamente à consecução do produto final que é o próprio empreendimento.</t>
  </si>
  <si>
    <t xml:space="preserve">COMPOSIÇÕES</t>
  </si>
  <si>
    <t xml:space="preserve">Esta planilha fornece o detalhamento de cada uma das composições dos serviços apropriados na “PLANILHA GERAL”, ou seja, com insumos e respectivos custos, coeficientes de produtividade, LS e BDI. Os insumos são classificados em “materiais”, “mão de obra”, “equipamento” e “re-utilizados”.</t>
  </si>
  <si>
    <t xml:space="preserve">ITENS REUTILIZADOS</t>
  </si>
  <si>
    <t xml:space="preserve">Esta planilha fornece as composições auxiliares utilizadas para o cálculo dos custos dos insumos utilizados nas composiçoes principais. Não há BDI nas composições auxiliares, pois ele incide apenas nas principais.</t>
  </si>
  <si>
    <t xml:space="preserve">CURVA ABC ITENS</t>
  </si>
  <si>
    <t xml:space="preserve">Esta planilha demonstra todos os ITENS em ordem decrescente por relevância financeira, com os respectivos percentuais individuais e acumulados.</t>
  </si>
  <si>
    <t xml:space="preserve">CURVA ABC SUBITENS</t>
  </si>
  <si>
    <t xml:space="preserve">Esta planilha demonstra todos os SUBITENS em ordem decrescente por relevância financeira, com os respectivos percentuais individuais e acumulados.</t>
  </si>
  <si>
    <t xml:space="preserve">CLASSIF. ABC SERVIÇOS</t>
  </si>
  <si>
    <t xml:space="preserve">Esta planilha demonstra todos os SERVIÇOS em ordem decrescente por relevância financeira, com os respectivos percentuais individuais e acumulados.</t>
  </si>
  <si>
    <t xml:space="preserve">CLASSIF. ABC INSUMOS</t>
  </si>
  <si>
    <t xml:space="preserve">Esta planilha demonstra todos os INSUMOS em ordem decrescente por relevância financeira, com os respectivos percentuais individuais e acumulados.</t>
  </si>
  <si>
    <t xml:space="preserve">CRONOGRAMA</t>
  </si>
  <si>
    <t xml:space="preserve">Planilha em que são definidos e detalhados os serviços permanentes e os eventuais a serem executadas durante a vigência do contrato. Os serviços permanentes serão pagos mensalmente, já os custos com serviços eventuais serão pagos apenas quando da sua execução.</t>
  </si>
  <si>
    <t xml:space="preserve">BDI</t>
  </si>
  <si>
    <t xml:space="preserve">Planilha com o detalhamento de cálculo do BDI (Benefício/Bonificação e Despesas Indiretas)</t>
  </si>
  <si>
    <t xml:space="preserve">BDI DIFERENCIADO</t>
  </si>
  <si>
    <t xml:space="preserve">Planilha com o detalhamento de cálculo do BDI diferenciado para serviços subcontratados (Benefício/Bonificação e Despesas Indiretas)</t>
  </si>
  <si>
    <t xml:space="preserve">ENCARGOS SOCIAIS</t>
  </si>
  <si>
    <t xml:space="preserve">Planilha com o detalhamento de cálculo dos Encargos Sociais</t>
  </si>
  <si>
    <t xml:space="preserve">Para a correta utilização destas planilhas, ficam assim conceituados os termos:</t>
  </si>
  <si>
    <t xml:space="preserve">Termos</t>
  </si>
  <si>
    <t xml:space="preserve">Data base</t>
  </si>
  <si>
    <t xml:space="preserve">Data da cotação dos insumos.</t>
  </si>
  <si>
    <t xml:space="preserve">Itens</t>
  </si>
  <si>
    <t xml:space="preserve">Serviços apropriados diretamente à consecução do produto final que é o próprio empreendimento.</t>
  </si>
  <si>
    <t xml:space="preserve">Fonte</t>
  </si>
  <si>
    <t xml:space="preserve">A definição dos itens deverá tomar por base, na ordem: SINAPI, tabelas oficiais de órgãos público, revistas especializadas e pesquisa de mercado.</t>
  </si>
  <si>
    <t xml:space="preserve">Código</t>
  </si>
  <si>
    <t xml:space="preserve">Código de referência dos serviços conforme SINAPI, tabelas oficiais de órgãos público e revistas especializadas.</t>
  </si>
  <si>
    <t xml:space="preserve">Código + (I)</t>
  </si>
  <si>
    <t xml:space="preserve">Código de referência de insumos, pois devido à específicidade da contratação foram inseridos diretamente na planilha GERAL</t>
  </si>
  <si>
    <t xml:space="preserve">Tipo</t>
  </si>
  <si>
    <t xml:space="preserve">Os insumos foram classificados em “materiais”, “mão de obra”, “equipamento”, “composições”, "leis sociais", "encargos complementares" e "despesas eventuais".</t>
  </si>
  <si>
    <t xml:space="preserve">Descrição dos serviços conforme SINAPI, tabelas oficiais de órgãos público, revistas especializadas e pesquisa de mercado</t>
  </si>
  <si>
    <t xml:space="preserve">Unid.</t>
  </si>
  <si>
    <t xml:space="preserve">Cada serviço possui sua unidade de medição e precificação.</t>
  </si>
  <si>
    <t xml:space="preserve">Coeficiente</t>
  </si>
  <si>
    <t xml:space="preserve">Os insumos estão associados a coeficientes, relativos à unidade de serviço (produtividade da mão de obra, produção de equipamentos e consumos de materiais).</t>
  </si>
  <si>
    <t xml:space="preserve">Qtda.</t>
  </si>
  <si>
    <t xml:space="preserve">Quantidade estimada pela contratante em planta ou “in loco” para a execução do item.</t>
  </si>
  <si>
    <t xml:space="preserve">Custo do Item</t>
  </si>
  <si>
    <t xml:space="preserve">É o custo de uma unidade de medida de um determinado item. A definição dos preços deverá tomar por base, na ordem: SINAPI, tabelas oficiais de órgãos público, revistas especializadas e pesquisa de mercado.</t>
  </si>
  <si>
    <t xml:space="preserve">Custo Unitário</t>
  </si>
  <si>
    <t xml:space="preserve">É o Custo do Item multiplicado pela quantidade estimada para a realização de um serviço</t>
  </si>
  <si>
    <t xml:space="preserve">Custo Direto</t>
  </si>
  <si>
    <t xml:space="preserve">O Custo Direto de cada serviço é definido por meio de sua composição e pelos custos dos serviços que o compõe. Também pode ser entendido como o valor de um item ou serviço sem BDI.</t>
  </si>
  <si>
    <t xml:space="preserve">Custo Total</t>
  </si>
  <si>
    <t xml:space="preserve">É a soma de todas as quantidades de um item multiplicado pelo seu Custo Direto.</t>
  </si>
  <si>
    <t xml:space="preserve">Preço Unitário</t>
  </si>
  <si>
    <t xml:space="preserve">É o Custo Direto de um serviço multiplicado pelo percentual referente ao seu BDI.</t>
  </si>
  <si>
    <t xml:space="preserve">Preço Total Mensal</t>
  </si>
  <si>
    <t xml:space="preserve">Preço Unitário multiplicado pela quantidade estimada pela contratante.</t>
  </si>
  <si>
    <t xml:space="preserve">Preço Total Anual</t>
  </si>
  <si>
    <t xml:space="preserve">Preço Total Mensal multiplicado por 12 meses</t>
  </si>
  <si>
    <t xml:space="preserve">Percentual de Benefício/Bonificação e Despesas Indiretas</t>
  </si>
  <si>
    <t xml:space="preserve">Consumo</t>
  </si>
  <si>
    <t xml:space="preserve">Representa em ordem decrescente de materialidade o valor individual dos itens, serviços e insumos das planilhas de curva ABC.</t>
  </si>
  <si>
    <t xml:space="preserve">Consumo Acumulado</t>
  </si>
  <si>
    <t xml:space="preserve">Representa a soma dos itens, serviços e insumos das planilhas de curva ABC. Importante perceber os itens de maior relevancia com relação ao valor total do orçamento, pois esses devem merecer especial atenção.</t>
  </si>
  <si>
    <t xml:space="preserve">% Sobre total</t>
  </si>
  <si>
    <t xml:space="preserve">Representa em ordem decrescente de materialidade o percentual individual dos itens, serviços e insumos das planilhas de curva ABC.</t>
  </si>
  <si>
    <t xml:space="preserve">% Acumulado</t>
  </si>
  <si>
    <t xml:space="preserve">Representa a soma dos percentuais individual dos itens, serviços e insumos das planilhas de curva ABC.  Importante perceber os itens de maior relevancia com relação ao valor total do orçamento, pois esses devem merecer especial atenção.</t>
  </si>
  <si>
    <t xml:space="preserve">Serviços Permanentes</t>
  </si>
  <si>
    <t xml:space="preserve">São os valores dos serviços que serão pagos mensalmente.</t>
  </si>
  <si>
    <t xml:space="preserve">Serviços Eventuais</t>
  </si>
  <si>
    <t xml:space="preserve">É a estimativa dos valores dos serviços que serão pagos apenas quando da sua utilização mediante a execução das “Ordens de Serviço”.</t>
  </si>
  <si>
    <t xml:space="preserve">Para as estimativas de custo e produtividade foram adotados os dados contidos em tabela de referência formalmente aprovada por órgãos ou entidades da administração pública, em publicações técnicas especializadas ou em pesquisa de mercado. São valores referenciais, que podem sofrer ajustes, para mais ou para menos, conforme a realidade dessa licitação.</t>
  </si>
  <si>
    <t xml:space="preserve">Nossa responsabilidade se limitou tão somente a transcrever os conteúdos publicados pelas fontes ora supracitadas, garantindo que a transcrição seja uma cópia perfeita, onde a CONTRATANTE está ciente de que possam existir pequenas diferenças por arredondamentos, onde todos os direitos autorais são creditados para as fontes de cada base de dados.</t>
  </si>
  <si>
    <t xml:space="preserve">Os custos presentes nessa licitação são valores referenciais, podendo ser alterados nos termos da legislação em vigor.</t>
  </si>
  <si>
    <t xml:space="preserve">Em caso de alteração dos coeficientes de produtividade dos insumos exige-se que o proponente justifique tal fato.</t>
  </si>
  <si>
    <t xml:space="preserve">PROCEDIMENTOS PARA IMPRESSÃO:</t>
  </si>
  <si>
    <t xml:space="preserve">As informações contidas nas linhas de 01 a 06 das planilhas deverão ser apagadas e substituídas pelas da sua empresa;</t>
  </si>
  <si>
    <t xml:space="preserve">As informações contidas nos rodapés das planilhas deverão ser apagadas e substituídas pelas da sua empresa;</t>
  </si>
  <si>
    <t xml:space="preserve">Estas planilhas estão formatadas para serem impressas em impressoras dos tipos jato de tinta ou a laser. Utilizar papel branco ou reciclável, impresso na cor preta.</t>
  </si>
  <si>
    <t xml:space="preserve">Por haver divergência entre as impressoras a formatação poderá ser alterada. Portanto, antes de iniciar a impressão, visualize as planilhas;</t>
  </si>
  <si>
    <t xml:space="preserve">Caso estejam fora de formatação, favor utilizar os parâmetros abaixo:</t>
  </si>
  <si>
    <t xml:space="preserve">Tipo de Papel:</t>
  </si>
  <si>
    <t xml:space="preserve">A4</t>
  </si>
  <si>
    <t xml:space="preserve">Margem Superior:</t>
  </si>
  <si>
    <t xml:space="preserve">1,00 cm</t>
  </si>
  <si>
    <t xml:space="preserve">Margem Inferior:</t>
  </si>
  <si>
    <t xml:space="preserve">2,50 cm</t>
  </si>
  <si>
    <t xml:space="preserve">Margem Esquerda:</t>
  </si>
  <si>
    <t xml:space="preserve">Margem Direita</t>
  </si>
  <si>
    <t xml:space="preserve">Cabeçalho:</t>
  </si>
  <si>
    <t xml:space="preserve">Rodapé:</t>
  </si>
  <si>
    <t xml:space="preserve">Atenção:</t>
  </si>
  <si>
    <t xml:space="preserve">Estas planilhas contêm grande quantidade de dados, portanto ajustes as páginas antes de iniciar a impressão;</t>
  </si>
  <si>
    <t xml:space="preserve">Todas as folhas deverão conter os títulos das colunas (linha 08);</t>
  </si>
  <si>
    <t xml:space="preserve">Todas as folhas deverão conter no rodapé o nome da empresa, endereço completo, telefone e correio eletrônico;</t>
  </si>
  <si>
    <t xml:space="preserve">Todas as páginas deverão ser numeradas continuamente. A numeração das páginas deverá conter o numero da página seguido do numero total de páginas de cada planilha (ex: Página: 1/12);</t>
  </si>
  <si>
    <t xml:space="preserve">Dúvidas/ Sugestões: Tel: (021) 3938-9324</t>
  </si>
  <si>
    <t xml:space="preserve">Data:</t>
  </si>
  <si>
    <t xml:space="preserve">Encargos Sociais</t>
  </si>
  <si>
    <t xml:space="preserve">BDI Onerado</t>
  </si>
  <si>
    <t xml:space="preserve">Área (m²):</t>
  </si>
  <si>
    <t xml:space="preserve">Preço Total</t>
  </si>
  <si>
    <t xml:space="preserve">Preço/m²</t>
  </si>
  <si>
    <t xml:space="preserve">N° do Serviço</t>
  </si>
  <si>
    <t xml:space="preserve">Nível</t>
  </si>
  <si>
    <t xml:space="preserve">Item</t>
  </si>
  <si>
    <t xml:space="preserve">Unid</t>
  </si>
  <si>
    <t xml:space="preserve">Qtde</t>
  </si>
  <si>
    <t xml:space="preserve">+</t>
  </si>
  <si>
    <t xml:space="preserve">SERVIÇOS GERAIS</t>
  </si>
  <si>
    <t xml:space="preserve">1.1</t>
  </si>
  <si>
    <t xml:space="preserve">INSTALAÇÕES PROVISÓRIAS</t>
  </si>
  <si>
    <t xml:space="preserve">C</t>
  </si>
  <si>
    <t xml:space="preserve">1.1.1</t>
  </si>
  <si>
    <t xml:space="preserve">SBC</t>
  </si>
  <si>
    <t xml:space="preserve">012689</t>
  </si>
  <si>
    <t xml:space="preserve">MOBILIZACAO E DESMOBILIZACAO DE CANTEIRO</t>
  </si>
  <si>
    <t xml:space="preserve">UN</t>
  </si>
  <si>
    <t xml:space="preserve">N</t>
  </si>
  <si>
    <t xml:space="preserve">1.1.2</t>
  </si>
  <si>
    <t xml:space="preserve">73847/001</t>
  </si>
  <si>
    <t xml:space="preserve">ALUGUEL CONTAINER/ESCRIT INCL INST ELET LARG=2,20 COMP=6,20M          ALT=2,50M CHAPA ACO C/NERV TRAPEZ FORRO C/ISOL TERMO/ACUSTICO         CHASSIS REFORC PISO COMPENS NAVAL EXC TRANSP/CARGA/DESCARGA</t>
  </si>
  <si>
    <t xml:space="preserve">MES</t>
  </si>
  <si>
    <t xml:space="preserve">1.1.3</t>
  </si>
  <si>
    <t xml:space="preserve">AD15.10.0300</t>
  </si>
  <si>
    <t xml:space="preserve">TRANSPORTE DE EQUIPAMENTOS PESADOS EM CARRETAS, EXCLUSIVE A CARGA E DESCARGA E O CUSTO HORARIO DOS EQUIPAMENTOS TRANSPORTADOS.</t>
  </si>
  <si>
    <t xml:space="preserve">T.KM</t>
  </si>
  <si>
    <t xml:space="preserve">1.1.4</t>
  </si>
  <si>
    <t xml:space="preserve">AD15.10.0050</t>
  </si>
  <si>
    <t xml:space="preserve">CARGA E DESCARGA DE EQUIPAMENTOS PESADOS EM CARRETAS, EXCLUSIVE O CUSTO HORARIO DO EQUIPAMENTO, DURANTE A OPERACAO.</t>
  </si>
  <si>
    <t xml:space="preserve">T</t>
  </si>
  <si>
    <t xml:space="preserve">1.1.5</t>
  </si>
  <si>
    <t xml:space="preserve">AP10.10.0050</t>
  </si>
  <si>
    <t xml:space="preserve">BEBEDOURO ELETRICO TIPO PRESSAO EM ACO INOXIDAVEL, MODELO DE PE, ADULTO/CRIANCA, CAPACIDADE 80L/H. FORNECIMENTO.</t>
  </si>
  <si>
    <t xml:space="preserve">1.1.6</t>
  </si>
  <si>
    <t xml:space="preserve">AP10.10.0053</t>
  </si>
  <si>
    <t xml:space="preserve">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t>
  </si>
  <si>
    <t xml:space="preserve">1.1.7</t>
  </si>
  <si>
    <t xml:space="preserve">190576</t>
  </si>
  <si>
    <t xml:space="preserve">ARMARIO METALICO-PARA GUARDA ROUPAS</t>
  </si>
  <si>
    <t xml:space="preserve">1.1.8</t>
  </si>
  <si>
    <t xml:space="preserve">012610</t>
  </si>
  <si>
    <t xml:space="preserve">MOBILIARIO PARA ESCRITORIO OBRAS</t>
  </si>
  <si>
    <t xml:space="preserve">1.1.9</t>
  </si>
  <si>
    <t xml:space="preserve">070445</t>
  </si>
  <si>
    <t xml:space="preserve">AR CONDICIONADO  BI SPLIT 12.000 BTU'S</t>
  </si>
  <si>
    <t xml:space="preserve">1.1.10</t>
  </si>
  <si>
    <t xml:space="preserve">73775/001</t>
  </si>
  <si>
    <t xml:space="preserve">EXTINTOR INCENDIO TP PO QUIMICO 4KG FORNECIMENTO E COLOCACAO</t>
  </si>
  <si>
    <t xml:space="preserve">1.1.11</t>
  </si>
  <si>
    <t xml:space="preserve">73775/002</t>
  </si>
  <si>
    <t xml:space="preserve">EXTINTOR INCENDIO AGUA-PRESSURIZADA 10L INCL SUPORTE PAREDE CARGA     COMPLETA FORNECIMENTO E COLOCACAO</t>
  </si>
  <si>
    <t xml:space="preserve">1.1.12</t>
  </si>
  <si>
    <t xml:space="preserve">012074</t>
  </si>
  <si>
    <t xml:space="preserve">INSTALACAO PROVISORIA DE ENERGIA COM POSTE/MEDIDOR/ATERRAMEN</t>
  </si>
  <si>
    <t xml:space="preserve">1.1.13</t>
  </si>
  <si>
    <t xml:space="preserve">AD20.20.0100</t>
  </si>
  <si>
    <t xml:space="preserve">INSTALACAO E LIGACAO PROVISORIA DE OBRA DE AGUA E ESGOTO A REDE PUBLICA.</t>
  </si>
  <si>
    <t xml:space="preserve">1.1.14</t>
  </si>
  <si>
    <t xml:space="preserve">74209/001</t>
  </si>
  <si>
    <t xml:space="preserve">PLACA DE OBRA EM CHAPA DE ACO GALVANIZADO</t>
  </si>
  <si>
    <t xml:space="preserve">M2</t>
  </si>
  <si>
    <t xml:space="preserve">1.1.15</t>
  </si>
  <si>
    <t xml:space="preserve">AP35.05.0103</t>
  </si>
  <si>
    <t xml:space="preserve">CAIXA D'AGUA EM POLIETILENO, CAPACIDADE PARA 1000L, COM ALCAS DE ANCORAGEM E TRANSPORTE, TAMPA COM FECHAMENTO POR MEIO DE TRAVAS, DIAMETRO DE 163CM E ALTURA DE 93CM, MODELO AQUALEV OU SIMILAR. FORNECIMENTO.</t>
  </si>
  <si>
    <t xml:space="preserve">1.1.16</t>
  </si>
  <si>
    <t xml:space="preserve">IT05.20.0050</t>
  </si>
  <si>
    <t xml:space="preserve">ALCA PARA BARRILETE DE DISTRIBUICAO, DO TIPO CONCENTRADO, SOB RESERVATORIO DUPLO, INCLUSIVE RAMOS PARA EXTRAVASOR E LIMPEZA, COMPRENDENDO: 5,5M DE TUBO DE PVC RIGIDO DE 1 1/2'', REGISTROS E CONEXOES. FORNECIMENTO E INSTALACAO.</t>
  </si>
  <si>
    <t xml:space="preserve">++</t>
  </si>
  <si>
    <t xml:space="preserve">TOTAL DO SUBITEM</t>
  </si>
  <si>
    <t xml:space="preserve">1.2</t>
  </si>
  <si>
    <t xml:space="preserve">ANDAIMES E EQUIPAMENTOS</t>
  </si>
  <si>
    <t xml:space="preserve">1.2.1</t>
  </si>
  <si>
    <t xml:space="preserve">EPI (ENCARGOS COMPLEMENTARES) - HORISTA (APENAS SBC)</t>
  </si>
  <si>
    <t xml:space="preserve">H</t>
  </si>
  <si>
    <t xml:space="preserve">1.2.2</t>
  </si>
  <si>
    <t xml:space="preserve">013016</t>
  </si>
  <si>
    <t xml:space="preserve">FERRAMENTAS E FERRAMENTAL POR OPERARIO (APENAS SBC)</t>
  </si>
  <si>
    <t xml:space="preserve">1.2.3</t>
  </si>
  <si>
    <t xml:space="preserve">LOCACAO DE ANDAIME METALICO TUBULAR TIPO TORRE</t>
  </si>
  <si>
    <t xml:space="preserve">M/MES</t>
  </si>
  <si>
    <t xml:space="preserve">1.2.4</t>
  </si>
  <si>
    <t xml:space="preserve">CO05.15.0100</t>
  </si>
  <si>
    <t xml:space="preserve">MONTAGEM E DESMONTAGEM DE ANDAIME TUBULAR, CONSIDERANDO-SE A AREA VERTICAL RECOBERTA.</t>
  </si>
  <si>
    <t xml:space="preserve">1.2.5</t>
  </si>
  <si>
    <t xml:space="preserve">PLATAFORMA MADEIRA P/ ANDAIME TUBULAR APROVEITAMENTO 20 VEZES</t>
  </si>
  <si>
    <t xml:space="preserve">1.3</t>
  </si>
  <si>
    <t xml:space="preserve">RETIRADA DE ENTULHO</t>
  </si>
  <si>
    <t xml:space="preserve">1.3.1</t>
  </si>
  <si>
    <t xml:space="preserve">TRANSPORTE HORIZONTAL, MASSA/GRANEL, JERICA 90L, 100M. AF_06/2014</t>
  </si>
  <si>
    <t xml:space="preserve">M3</t>
  </si>
  <si>
    <t xml:space="preserve">1.3.2</t>
  </si>
  <si>
    <t xml:space="preserve">SC05.15.0050</t>
  </si>
  <si>
    <t xml:space="preserve">CALHA FECHADA, DE TABUAS DE MADEIRA SERRADA, COM SECAO DE (0,45 X 0,45)M, PARA DESCIDA DE ESCOMBROS, COM APROVEITAMENTO DA MADEIRA 2 VEZES, COM COLOCACAO.</t>
  </si>
  <si>
    <t xml:space="preserve">M</t>
  </si>
  <si>
    <t xml:space="preserve">1.3.3</t>
  </si>
  <si>
    <t xml:space="preserve">SC05.15.0100</t>
  </si>
  <si>
    <t xml:space="preserve">DESCIDA DE ESCOMBROS POR CALHAS FECHADAS, DE TABUAS DE PINHO DE 3A OU SIMILAR.</t>
  </si>
  <si>
    <t xml:space="preserve">1.3.4</t>
  </si>
  <si>
    <t xml:space="preserve">TC05.15.0100</t>
  </si>
  <si>
    <t xml:space="preserve">RETIRADA DE ENTULHO DE OBRA EM CACAMBA DE ACO COM 5M3 DE CAPACIDADE, INCLUSIVE CARREGAMENTO DO CONTAINER, TRANSPORTE E DESCARGA, EXCLUSIVE TARIFA DE DISPOSICAO FINAL.</t>
  </si>
  <si>
    <t xml:space="preserve">1.3.5</t>
  </si>
  <si>
    <t xml:space="preserve">TC10.05.0700</t>
  </si>
  <si>
    <t xml:space="preserve">DISPOSICAO FINAL DE MATERIAIS E RESIDUOS DE OBRAS EM LOCAIS DE OPERACAO E DISPOSICAO FINAL APROPRIADOS, AUTORIZADOS E/OU LICENCIADOS PELOS ORGAOS DE LICENCIAMENTO E DE CONTROLE AMBIENTAL, MEDIDA MEDIANTE COMPROVANTES COMERCIAIS DE PAGAMENTO - NOTAS FISCAIS OU RECIBOS TIMBRADOS DE DISPOSICAO.</t>
  </si>
  <si>
    <t xml:space="preserve">1.4</t>
  </si>
  <si>
    <t xml:space="preserve">ADMINISTRAÇÃO LOCAL</t>
  </si>
  <si>
    <t xml:space="preserve">1.4.1</t>
  </si>
  <si>
    <t xml:space="preserve">ENGENHEIRO CIVIL DE OBRA SENIOR COM ENCARGOS COMPLEMENTARES (4 HS)</t>
  </si>
  <si>
    <t xml:space="preserve">1.4.2</t>
  </si>
  <si>
    <t xml:space="preserve">MESTRE DE OBRAS COM ENCARGOS COMPLEMENTARES</t>
  </si>
  <si>
    <t xml:space="preserve">1.4.3</t>
  </si>
  <si>
    <t xml:space="preserve">ALMOXARIFE COM ENCARGOS COMPLEMENTARES</t>
  </si>
  <si>
    <t xml:space="preserve">1.5</t>
  </si>
  <si>
    <t xml:space="preserve">DESPESAS ADMINISTRATIVAS</t>
  </si>
  <si>
    <t xml:space="preserve">I</t>
  </si>
  <si>
    <t xml:space="preserve">1.5.1</t>
  </si>
  <si>
    <t xml:space="preserve">00037370 (I)</t>
  </si>
  <si>
    <t xml:space="preserve">ALIMENTACAO - HORISTA (ENCARGOS COMPLEMENTARES) (COLETADO CAIXA) (SCO RIO E SBC)</t>
  </si>
  <si>
    <t xml:space="preserve">1.5.2</t>
  </si>
  <si>
    <t xml:space="preserve">00037371 (I)</t>
  </si>
  <si>
    <t xml:space="preserve">TRANSPORTE - HORISTA (ENCARGOS COMPLEMENTARES) (COLETADO CAIXA) (SCO RIO E SBC)</t>
  </si>
  <si>
    <t xml:space="preserve">1.5.3</t>
  </si>
  <si>
    <t xml:space="preserve">00037372 (I)</t>
  </si>
  <si>
    <t xml:space="preserve">EXAMES - HORISTA (ENCARGOS COMPLEMENTARES) (COLETADO CAIXA) (SCO RIO E SBC)</t>
  </si>
  <si>
    <t xml:space="preserve">1.5.4</t>
  </si>
  <si>
    <t xml:space="preserve">00037373 (I)</t>
  </si>
  <si>
    <t xml:space="preserve">SEGURO - HORISTA (ENCARGOS COMPLEMENTARES) (COLETADO CAIXA) (SCO RIO E SBC)</t>
  </si>
  <si>
    <t xml:space="preserve">1.5.5</t>
  </si>
  <si>
    <t xml:space="preserve">CREA - RJ</t>
  </si>
  <si>
    <t xml:space="preserve">CREA-01</t>
  </si>
  <si>
    <t xml:space="preserve">A.R.T. (LAUDO, PROJETO E EXECUÇÃO)</t>
  </si>
  <si>
    <t xml:space="preserve">1.6</t>
  </si>
  <si>
    <t xml:space="preserve">SEGURANÇA DA OBRA</t>
  </si>
  <si>
    <t xml:space="preserve">1.6.1</t>
  </si>
  <si>
    <t xml:space="preserve">012700</t>
  </si>
  <si>
    <t xml:space="preserve">ARMARIO DE PRONTO-SOCORRO EM OBRAS</t>
  </si>
  <si>
    <t xml:space="preserve">1.6.2</t>
  </si>
  <si>
    <t xml:space="preserve">014041</t>
  </si>
  <si>
    <t xml:space="preserve">CONSUMO MEDICAMENTOS PRONTO SOCORRO</t>
  </si>
  <si>
    <t xml:space="preserve">1.6.3</t>
  </si>
  <si>
    <t xml:space="preserve">AD20.05.0450</t>
  </si>
  <si>
    <t xml:space="preserve">TAPUME DE VEDACAO OU PROTECAO, EXECUTADO COM TELHAS TRAPEZOIDAIS DE ACO GALVANIZADO (ESP.: 0,50MM), INCLUSIVE DUAS DEMAOS DE PINTURA ESMALTE SINTETICO, NA FACE EXTERNA, CONSIDERANDO A UTILIZACAO DAS TELHAS 4 VEZES E DA MOLDURA EM PERNA DE 3"X3", DUAS VEZES.</t>
  </si>
  <si>
    <t xml:space="preserve">1.7</t>
  </si>
  <si>
    <t xml:space="preserve">RELATÓRIOS</t>
  </si>
  <si>
    <t xml:space="preserve">1.7.1</t>
  </si>
  <si>
    <t xml:space="preserve">AD30.05.0050</t>
  </si>
  <si>
    <t xml:space="preserve">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t>
  </si>
  <si>
    <t xml:space="preserve">1.7.2</t>
  </si>
  <si>
    <t xml:space="preserve">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t>
  </si>
  <si>
    <t xml:space="preserve">TOTAL DO ITEM</t>
  </si>
  <si>
    <t xml:space="preserve">TRANSPORTE VERTICAL</t>
  </si>
  <si>
    <t xml:space="preserve">P</t>
  </si>
  <si>
    <t xml:space="preserve">2.1</t>
  </si>
  <si>
    <t xml:space="preserve">080500</t>
  </si>
  <si>
    <t xml:space="preserve">ALUGUEL DE ELEVADOR DE OBRA MONTARTE CABO DE ACO 30m CABINE SEMI-FECHAD</t>
  </si>
  <si>
    <t xml:space="preserve">MÊS</t>
  </si>
  <si>
    <t xml:space="preserve">2.2</t>
  </si>
  <si>
    <t xml:space="preserve">74131/004</t>
  </si>
  <si>
    <t xml:space="preserve">QUADRO DE DISTRIBUICAO DE ENERGIA DE EMBUTIR, EM CHAPA METALICA, PARA 18 DISJUNTORES TERMOMAGNETICOS MONOPOLARES, COM BARRAMENTO TRIFASICO E NEUTRO, FORNECIMENTO E INSTALACAO</t>
  </si>
  <si>
    <t xml:space="preserve">2.3</t>
  </si>
  <si>
    <t xml:space="preserve">74130/001</t>
  </si>
  <si>
    <t xml:space="preserve">DISJUNTOR TERMOMAGNETICO MONOPOLAR PADRAO NEMA (AMERICANO) 10 A 30A 240V, FORNECIMENTO E INSTALACAO</t>
  </si>
  <si>
    <t xml:space="preserve">2.4</t>
  </si>
  <si>
    <t xml:space="preserve">74130/003</t>
  </si>
  <si>
    <t xml:space="preserve">DISJUNTOR TERMOMAGNETICO BIPOLAR PADRAO NEMA (AMERICANO) 10 A 50A 240V, FORNECIMENTO E INSTALACAO</t>
  </si>
  <si>
    <t xml:space="preserve">2.5</t>
  </si>
  <si>
    <t xml:space="preserve">74130/006</t>
  </si>
  <si>
    <t xml:space="preserve">DISJUNTOR TERMOMAGNETICO TRIPOLAR PADRAO NEMA (AMERICANO) 125 A 150A 240V, FORNECIMENTO E INSTALACAO</t>
  </si>
  <si>
    <t xml:space="preserve">2.6</t>
  </si>
  <si>
    <t xml:space="preserve">74130/007</t>
  </si>
  <si>
    <t xml:space="preserve">DISJUNTOR TERMOMAGNETICO TRIPOLAR EM CAIXA MOLDADA 250A 600V, FORNECIMENTO E INSTALACAO</t>
  </si>
  <si>
    <t xml:space="preserve">2.7</t>
  </si>
  <si>
    <t xml:space="preserve">CABO DE COBRE FLEXÍVEL ISOLADO, 4 MM², ANTI-CHAMA 0,6/1,0 KV, PARA CIRCUITOS TERMINAIS - FORNECIMENTO E INSTALAÇÃO. AF_12/2015</t>
  </si>
  <si>
    <t xml:space="preserve">2.8</t>
  </si>
  <si>
    <t xml:space="preserve">CABO DE COBRE FLEXÍVEL ISOLADO, 16 MM², ANTI-CHAMA 0,6/1,0 KV, PARA DISTRIBUIÇÃO - FORNECIMENTO E INSTALAÇÃO. AF_12/2015</t>
  </si>
  <si>
    <t xml:space="preserve">2.9</t>
  </si>
  <si>
    <t xml:space="preserve">EQ45.10.0100</t>
  </si>
  <si>
    <t xml:space="preserve">GRUPO GERADOR TRANSPORTAVEL SOBRE RODAS, COM POTENCIA DE 80/84KVA, SEM OPERADOR, COM MATERIAL DE OPERACAO E MATERIAL DE MANUTENCAO, COM AS SEGUINTES ESPECIFICACOES MINIMAS: MOTOR DIESEL DE 85CV A 1800RPM E PARTIDA AUTOMATICA. CUSTO HORARIO PRODUTIVO.</t>
  </si>
  <si>
    <t xml:space="preserve">2.10</t>
  </si>
  <si>
    <t xml:space="preserve">EQ45.10.0106</t>
  </si>
  <si>
    <t xml:space="preserve">GRUPO GERADOR TRANSPORTAVEL SOBRE RODAS, COM POTENCIA DE 80/84KVA, SEM OPERADOR, COM AS SEGUINTES ESPECIFICACOES MINIMAS: MOTOR DIESEL DE 85CV A 1800RPM E PARTIDA AUTOMATICA. CUSTO HORARIO IMPRODUTIVO (MOTOR DESLIGADO).</t>
  </si>
  <si>
    <t xml:space="preserve">2.11</t>
  </si>
  <si>
    <t xml:space="preserve">CABO DE COBRE FLEXÍVEL ISOLADO, 25 MM², ANTI-CHAMA 0,6/1,0 KV, PARA DISTRIBUIÇÃO - FORNECIMENTO E INSTALAÇÃO. AF_12/2015</t>
  </si>
  <si>
    <t xml:space="preserve">PROJETOS</t>
  </si>
  <si>
    <t xml:space="preserve">3.1</t>
  </si>
  <si>
    <t xml:space="preserve">SE35.05.0700</t>
  </si>
  <si>
    <t xml:space="preserve">SERVICOS DE ELABORACAO DE VISTORIAS, LAUDOS TECNICOS, ANTEPROJETOS DE INTERVENCOES LOCALIZADAS, QUANTITATIVOS E RELATORIO FOTOGRAFICO PARA EXECUCAO DE RECUPERACAO EM PREDIOS PUBLICOS, COM AREA DE PROJECAO HORIZONTAL DE ATE 1000M2 OU PARA PRIMEIROS 1000M2 DE AREAS SUPERIORES.</t>
  </si>
  <si>
    <t xml:space="preserve">3.2</t>
  </si>
  <si>
    <t xml:space="preserve">SE25.25.0400</t>
  </si>
  <si>
    <t xml:space="preserve">PROJETO DE RECUPERAÇÃO ESTRUTURAL PARA PREDIOS ESCOLARES E ADMINISTRATIVOS DE 500 A 3000M2 APRESENTADO EM DISQUETE, SENDO O ARQUIVO COMPATIVEL COM O AUTOCAD DA AUTODESK, E UMA COPIA EM PAPEL VEGETAL NOS PADROES DA CONTRATANTE CONSTANDO DE PLANTAS DE FORMA, ARMACAO E DETALHES, DE ACORDO COM A ABNT.</t>
  </si>
  <si>
    <t xml:space="preserve">REPARO E REFORÇO</t>
  </si>
  <si>
    <t xml:space="preserve">4.1</t>
  </si>
  <si>
    <t xml:space="preserve">ESCORAMENTO DE LAJE PARA TRATAMENTO DE VIGAS</t>
  </si>
  <si>
    <t xml:space="preserve">4.1.1</t>
  </si>
  <si>
    <t xml:space="preserve">00040609 (I)</t>
  </si>
  <si>
    <t xml:space="preserve">TORRE METALICA COMPLETA PARA UMA CARGA DE 8 TF (80 KN)  E PE DIREITO DE 6 M, INCLUINDO MODULOS , DIAGONAIS, SAPATAS E FORCADOS (LOCACAO) (COLETADO CAIXA)</t>
  </si>
  <si>
    <t xml:space="preserve">4.1.2</t>
  </si>
  <si>
    <t xml:space="preserve">00010963 (I)</t>
  </si>
  <si>
    <t xml:space="preserve">PERFIL ACO ESTRUTURAL "I", 8 "  X 4 ", ESPESSURA = 11,20 MM (34,22 KG/M)    </t>
  </si>
  <si>
    <t xml:space="preserve">4.1.3</t>
  </si>
  <si>
    <t xml:space="preserve">SERVENTE COM ENCARGOS COMPLEMENTARES</t>
  </si>
  <si>
    <t xml:space="preserve">4.2</t>
  </si>
  <si>
    <t xml:space="preserve">PREPARO E LIMPEZA DE VIGAS</t>
  </si>
  <si>
    <t xml:space="preserve">4.2.1</t>
  </si>
  <si>
    <t xml:space="preserve">021157</t>
  </si>
  <si>
    <t xml:space="preserve">DEMARCAÇÃO DE PATOLOGIAS COM MAKITA NO TETO PAV TERREO - CAG</t>
  </si>
  <si>
    <t xml:space="preserve">4.2.2</t>
  </si>
  <si>
    <t xml:space="preserve">040034</t>
  </si>
  <si>
    <t xml:space="preserve">ESCARIFICACAO DE SUPERFICIES DE CONCRETO-MEIO MECANICO</t>
  </si>
  <si>
    <t xml:space="preserve">4.2.3</t>
  </si>
  <si>
    <t xml:space="preserve">APICOAMENTO MANUAL DE SUPERFICIE DE CONCRETO</t>
  </si>
  <si>
    <t xml:space="preserve">4.2.4</t>
  </si>
  <si>
    <t xml:space="preserve">73806/001</t>
  </si>
  <si>
    <t xml:space="preserve">LIMPEZA DE SUPERFICIES COM JATO DE ALTA PRESSAO DE AR E AGUA</t>
  </si>
  <si>
    <t xml:space="preserve">4.2.5</t>
  </si>
  <si>
    <t xml:space="preserve">LIXAMENTO MAN C/ LIXA CALAFATE DE CONCR APARENTE ANTIGO</t>
  </si>
  <si>
    <t xml:space="preserve">4.2.6</t>
  </si>
  <si>
    <t xml:space="preserve">160383</t>
  </si>
  <si>
    <t xml:space="preserve">LIMPEZA DE ARMADURA EXPOSTA</t>
  </si>
  <si>
    <t xml:space="preserve">4.3</t>
  </si>
  <si>
    <t xml:space="preserve">RECOMPOSIÇÃO GEOMÉTRICA E REFORÇO DE PILARES E VIGAS</t>
  </si>
  <si>
    <t xml:space="preserve">4.3.1</t>
  </si>
  <si>
    <t xml:space="preserve">ARGAMASSA TRAÇO 1:3 (CIMENTO E AREIA GROSSA) COM ADIÇÃO DE EMULSÃO POLIMÉRICA PARA CHAPISCO ROLADO, PREPARO MANUAL. AF_06/2014</t>
  </si>
  <si>
    <t xml:space="preserve">4.3.2</t>
  </si>
  <si>
    <t xml:space="preserve">ET75.05.0300</t>
  </si>
  <si>
    <t xml:space="preserve">INJECAO DE RESINA EPOXICA EM FISSURAS DE CONCRETO ESTRUTURAL, INCLUSIVE PREPARO DO LOCAL, PERFURACAO, VEDACAO E FORNECIMENTO DOS MATERIAIS A INJETAR. CUSTO POR METRO LINEAR DE FISSURA.</t>
  </si>
  <si>
    <t xml:space="preserve">4.3.3</t>
  </si>
  <si>
    <t xml:space="preserve">ET65.05.0050</t>
  </si>
  <si>
    <t xml:space="preserve">APLICACAO COM AIR LESS DE INIBIDOR DE CORROSAO SIKA FERROGARD-903 OU SIMILAR EM ESTRUTURA DE COMCRETO ARMADO NOS SERVICOS DE RECUPERACAO ESTRUTURAL. EXCLUSIVE LIMPEZA DA ESTRUTURA.</t>
  </si>
  <si>
    <t xml:space="preserve">4.3.4</t>
  </si>
  <si>
    <t xml:space="preserve">CORTE E DOBRA DE AÇO CA-50, DIÂMETRO DE 10.0 MM, UTILIZADO EM ESTRUTURAS DIVERSAS, EXCETO LAJES. AF_12/2015</t>
  </si>
  <si>
    <t xml:space="preserve">KG</t>
  </si>
  <si>
    <t xml:space="preserve">4.3.5</t>
  </si>
  <si>
    <t xml:space="preserve">ET65.05.0153</t>
  </si>
  <si>
    <t xml:space="preserve">REFORCO ESTRUTURAL COMPOSTO DE MANTA DE FIBRA DE CARBONO COM ESPESSURA DE 0,166MM, SISTEMA SIKAWRAP OU SIMILAR, INCLUSIVE LIXAMENTO DA SUPERFICIE, REGULARIZACAO POR ENCHIMENTO ALEATORIO E APLICACAO DE ADESIVO EPOXI PARA FIXACAO E SATURACAO DAS FIBRAS DE CARBONO.</t>
  </si>
  <si>
    <t xml:space="preserve">RECONSTRUÇÃO DE LAJES</t>
  </si>
  <si>
    <t xml:space="preserve">5.1</t>
  </si>
  <si>
    <t xml:space="preserve">DEMOLIÇÕES</t>
  </si>
  <si>
    <t xml:space="preserve">5.1.1</t>
  </si>
  <si>
    <t xml:space="preserve">DEMOLICAO MANUAL CONCRETO ARMADO (PILAR / VIGA / LAJE) - INCL EMPILHACAO LATERAL NO CANTEIRO</t>
  </si>
  <si>
    <t xml:space="preserve">5.1.2</t>
  </si>
  <si>
    <t xml:space="preserve">SC05.10.0600</t>
  </si>
  <si>
    <t xml:space="preserve">DEMOLICAO, COM EQUIPAMENTO DE AR COMPRIMIDO, DE MASSAS DE CONCRETO ARMADO, EXCETO PISOS OU PAVIMENTOS, INCLUSIVE AFASTAMENTO LATERAL DENTRO DO CANTEIRO DE SERVICOS.</t>
  </si>
  <si>
    <t xml:space="preserve">5.2</t>
  </si>
  <si>
    <t xml:space="preserve">FORMA, ARMAÇÃO E CONCRETO</t>
  </si>
  <si>
    <t xml:space="preserve">5.2.1</t>
  </si>
  <si>
    <t xml:space="preserve">MONTAGEM E DESMONTAGEM DE FÔRMA DE LAJE MACIÇA COM ÁREA MÉDIA MAIOR QUE 20 M², PÉ-DIREITO DUPLO, EM CHAPA DE MADEIRA COMPENSADA RESINADA, 2 UTILIZAÇÕES. AF_12/2015</t>
  </si>
  <si>
    <t xml:space="preserve">5.2.2</t>
  </si>
  <si>
    <t xml:space="preserve">ARMAÇÃO DE LAJE DE UMA ESTRUTURA CONVENCIONAL DE CONCRETO ARMADO EM UMA EDIFÍCAÇÃO TÉRREA OU SOBRADO UTILIZANDO AÇO CA-50 DE 8.0 MM - MONTAGEM. AF_12/2015_P</t>
  </si>
  <si>
    <t xml:space="preserve">5.2.3</t>
  </si>
  <si>
    <t xml:space="preserve">ET45.10.0067</t>
  </si>
  <si>
    <t xml:space="preserve">CONCRETO BOMBEADO COM FCK=25MPA, COMPREENDENDO O FORNECIMENTO DE CONCRETO IMPORTADO DE USINA, COLOCACAO NAS FORMAS, ESPALHAMENTO, ADENSAMENTO MECANICO E ACABAMENTO.</t>
  </si>
  <si>
    <t xml:space="preserve">5.3</t>
  </si>
  <si>
    <t xml:space="preserve">IMPERMEABILIZAÇÃO</t>
  </si>
  <si>
    <t xml:space="preserve">5.3.1</t>
  </si>
  <si>
    <t xml:space="preserve">73753/001</t>
  </si>
  <si>
    <t xml:space="preserve">IMPERMEABILIZACAO DE SUPERFICIE COM MANTA ASFALTICA PROTEGIDA COM FILME DE ALUMINIO GOFRADO (DE ESPESSURA 0,8MM), INCLUSA APLICACAO DE  EMULSAO ASFALTICA, E=3MM.</t>
  </si>
  <si>
    <t xml:space="preserve">5.3.2</t>
  </si>
  <si>
    <t xml:space="preserve">CI15.05.0550</t>
  </si>
  <si>
    <t xml:space="preserve">IMPERMEABILIZACAO DE LAJE COM 0,45KG DE DENVER PRIMER OU SIMILAR, 3,50KG DE DENVERPREN OU SIMILAR E 1,10M2 DE POLIESTER. FORNECIMENTO E APLICACAO, EXCLUSIVE PROTECAO MECANICA.</t>
  </si>
  <si>
    <t xml:space="preserve">COBERTURA</t>
  </si>
  <si>
    <t xml:space="preserve">6.1</t>
  </si>
  <si>
    <t xml:space="preserve">CI20.05.0150</t>
  </si>
  <si>
    <t xml:space="preserve">RETIRADA E RECOLOCACAO DE TELHAS EM FIBRO-CIMENTO, ONDULADO, TIPO CONVENCIONAL, INCLUSIVE CUMEEIRA, MEDIDA PELA AREA COBERTA EM PROJECAO.</t>
  </si>
  <si>
    <t xml:space="preserve">6.2</t>
  </si>
  <si>
    <t xml:space="preserve">SC05.05.2450</t>
  </si>
  <si>
    <t xml:space="preserve">REMOCAO DE COBERTURA DE TELHA DE FIBRO-CIMENTO CONVENCIONAL, ONDULADA, INCLUSIVE MADEIRAMENTO MEDINDO O CONJUNTO EM PROJECAO HORIZONTAL.</t>
  </si>
  <si>
    <t xml:space="preserve">6.3</t>
  </si>
  <si>
    <t xml:space="preserve">SC05.05.1800</t>
  </si>
  <si>
    <t xml:space="preserve">REMOCAO DE CALHAS E CONDUTORES.</t>
  </si>
  <si>
    <t xml:space="preserve">6.4</t>
  </si>
  <si>
    <t xml:space="preserve">CI05.05.0100</t>
  </si>
  <si>
    <t xml:space="preserve">MADEIRAMENTO PARA COBERTURA DE TELHAS ONDULADAS DE CIMENTO AMIANTO OU FIBER-GLASS OU SIMILAR, PREGADAS SEM TESOURAS OU PONTALETES, MEDIDO PELA PROJECAO.</t>
  </si>
  <si>
    <t xml:space="preserve">6.5</t>
  </si>
  <si>
    <t xml:space="preserve">CI05.45.0100</t>
  </si>
  <si>
    <t xml:space="preserve">COBERTURA EM TELHAS ONDULADAS, SEM AMIANTO, COM ESPESSURA DE 6MM, FIXADAS POR PARAFUSOS GALVANIZADOS, INCLUSIVE VEDACAO, EXCLUSIVE O MADEIRAMENTO, ETERNIT OU SIMILAR. FORNECIMENTO E COLOCACAO.</t>
  </si>
  <si>
    <t xml:space="preserve">6.6</t>
  </si>
  <si>
    <t xml:space="preserve">CI05.60.0100</t>
  </si>
  <si>
    <t xml:space="preserve">CONDUTOR PARA CALHA DE BEIRAL DE PVC RIGIDO, INCLUSIVE CONEXOES. FORNECIMENTO E COLOCACAO.</t>
  </si>
  <si>
    <t xml:space="preserve">ALVENARIAS, PISOS E REVESTIMENTOS</t>
  </si>
  <si>
    <t xml:space="preserve">7.1</t>
  </si>
  <si>
    <t xml:space="preserve">73802/001</t>
  </si>
  <si>
    <t xml:space="preserve">DEMOLICAO DE REVESTIMENTO DE ARGAMASSA DE CAL E AREIA</t>
  </si>
  <si>
    <t xml:space="preserve">7.2</t>
  </si>
  <si>
    <t xml:space="preserve">SC05.05.0800</t>
  </si>
  <si>
    <t xml:space="preserve">DEMOLICAO MANUAL DE BASE SUPORTE, CONTRAPISO, CAMADA REGULARIZADORA OU DE ASSENTAMENTO DE TACOS, CERAMICAS E AZULEJOS, EXCLUSIVE ESTES REVESTIMENTOS.</t>
  </si>
  <si>
    <t xml:space="preserve">7.3</t>
  </si>
  <si>
    <t xml:space="preserve">RV10.05.0112</t>
  </si>
  <si>
    <t xml:space="preserve">EMBOCO COM ARGAMASSA DE CIMENTO E AREIA, NO TRACO 1:3 COM SIKAFIX OU SIMILAR, NA ESPESSURA DE 2,50CM, INCLUSIVE CHAPISCO.</t>
  </si>
  <si>
    <t xml:space="preserve">7.4</t>
  </si>
  <si>
    <t xml:space="preserve">AL05.20.0353</t>
  </si>
  <si>
    <t xml:space="preserve">ALVENARIA DE TIJOLO (10X20X30)CM, DE FUROS REDONDOS, COM ARGAMASSA DE CIMENTO E SAIBRO NO TRACO 1:8, EM PAREDES DE 1 VEZ (0,20M), DE SUPERFICIE CORRIDA, ATE 3M DE ALTURA, E MEDIDA PELA AREA REAL.</t>
  </si>
  <si>
    <t xml:space="preserve">7.5</t>
  </si>
  <si>
    <t xml:space="preserve">RV10.30.0200</t>
  </si>
  <si>
    <t xml:space="preserve">FORRO DE PLACAS FIBRAROC OU SIMILAR, DE FABRICACAO EUCATEX OU SIMILAR, SOBRE PERFIS DE FERRO BRANCO, SUSPENSOS POR TIRANTE. FORNECIMENTO E COLOCACAO.</t>
  </si>
  <si>
    <t xml:space="preserve">7.6</t>
  </si>
  <si>
    <t xml:space="preserve">CONTRAPISO EM ARGAMASSA TRAÇO 1:4 (CIMENTO E AREIA), PREPARO MECÂNICO COM BETONEIRA 400 L, APLICADO EM ÁREAS SECAS SOBRE LAJE, ADERIDO, ESPESSURA 2CM. AF_06/2014</t>
  </si>
  <si>
    <t xml:space="preserve">PINTURA</t>
  </si>
  <si>
    <t xml:space="preserve">8.1</t>
  </si>
  <si>
    <t xml:space="preserve">PT05.15.0056</t>
  </si>
  <si>
    <t xml:space="preserve">PREPARO DE SUPERFICIE INTERNA OU EXTERNA DE REVESTIMENTO LISO, INCLUSIVE DEMAO DE IMPERMEABILIZANTE SELADOR, COM 2 DEMAOS DE MASSA ACRILICA E LIXAMENTOS NECESSARIOS.</t>
  </si>
  <si>
    <t xml:space="preserve">8.2</t>
  </si>
  <si>
    <t xml:space="preserve">APLICAÇÃO MANUAL DE PINTURA COM TINTA LÁTEX ACRÍLICA EM TETO, DUAS DEMÃOS. AF_06/2014</t>
  </si>
  <si>
    <t xml:space="preserve">8.3</t>
  </si>
  <si>
    <t xml:space="preserve">APLICAÇÃO MANUAL DE PINTURA COM TINTA LÁTEX ACRÍLICA EM PAREDES, DUAS DEMÃOS. AF_06/2014</t>
  </si>
  <si>
    <t xml:space="preserve">LIMPEZA GERAL DA OBRA</t>
  </si>
  <si>
    <t xml:space="preserve">9.1</t>
  </si>
  <si>
    <t xml:space="preserve">LIMPEZA FINAL DA OBRA</t>
  </si>
  <si>
    <t xml:space="preserve">-</t>
  </si>
  <si>
    <t xml:space="preserve">*</t>
  </si>
  <si>
    <t xml:space="preserve">TOTAIS</t>
  </si>
  <si>
    <t xml:space="preserve">NOTAS:</t>
  </si>
  <si>
    <t xml:space="preserve">1 - O ITEM 2.1 FOI PARAMETRIZADO, A FIM DE SATISFAZER A NECESSIDADE DE UMA COMPOSIÇÃO DE ALUGUEL DE ELEVADOR PARA UMA ALTURA DE CERCA DE 30 M. FOI UTILIZADOS O ITEM DE COMPRA DE ELEVADOR DE OBRA DE 30 M DO SBC 080500 CORRELACIONANDO O CUSTO DE COMPRA COM O DE ALUGUEL DO INSUMO "ELEVADOR" DE ACORDO COM O PRAZO DE VIDA ÚTIL MÉDIO DO EQUIPAMENTO
2 - O ITEM 3.2 FOI PARAMETRIZADO COM RELAÇÃO AO ITEM DE PROJETO ESTRUTURAL DO SCO SE25.25.0400, PARA ATENDER A DEMANDA DE PROJETO DE RECUPERAÇÃO ESTRUTURAL, ADAPTANDO O COEFICIENTE DE PRODUTIVIDADE CO ENGENHEIRO, VISTO QUE, ENTENDE-SE QUE O ENGENHEIRO NECESSITE DE MENOS TEMPO PARA REALIZAR ESSA TAREFA DO QUE NO CASO DE UM PROJETO DE EXECUTIVO DE ESTRUTURAS.
3 - O ITEM 6.6 FOI PARAMETRIZADO UTILIZANDO-SE DO ITEM CI05.60.0100 DO SCO/RIO PARA OBTER O PREÇO DE INSTALAÇÃO DE CONDUTOR DE CALHA DE 200 MM, VISTO QUE AS BASES FORNECEM APENAS ATÉ 88 MM.</t>
  </si>
  <si>
    <t xml:space="preserve">COMPOSIÇÕES DE SERVIÇO</t>
  </si>
  <si>
    <t xml:space="preserve">Qtda</t>
  </si>
  <si>
    <t xml:space="preserve">Insumos</t>
  </si>
  <si>
    <t xml:space="preserve">Serviços</t>
  </si>
  <si>
    <t xml:space="preserve">≠</t>
  </si>
  <si>
    <t xml:space="preserve">≠ GERAL</t>
  </si>
  <si>
    <t xml:space="preserve">≠ BASE</t>
  </si>
  <si>
    <t xml:space="preserve">INSUMO</t>
  </si>
  <si>
    <t xml:space="preserve">099014</t>
  </si>
  <si>
    <t xml:space="preserve">099133</t>
  </si>
  <si>
    <t xml:space="preserve">099200</t>
  </si>
  <si>
    <t xml:space="preserve">099250</t>
  </si>
  <si>
    <t xml:space="preserve">099360</t>
  </si>
  <si>
    <t xml:space="preserve">099449</t>
  </si>
  <si>
    <t xml:space="preserve">099537</t>
  </si>
  <si>
    <t xml:space="preserve">099550</t>
  </si>
  <si>
    <t xml:space="preserve">099806</t>
  </si>
  <si>
    <t xml:space="preserve">099985</t>
  </si>
  <si>
    <t xml:space="preserve">099986</t>
  </si>
  <si>
    <t xml:space="preserve">000000</t>
  </si>
  <si>
    <t xml:space="preserve">CUSTO DIRETO</t>
  </si>
  <si>
    <t xml:space="preserve">PREÇO UNITÁRIO</t>
  </si>
  <si>
    <t xml:space="preserve">00010776</t>
  </si>
  <si>
    <t xml:space="preserve">COMPOSICAO</t>
  </si>
  <si>
    <t xml:space="preserve">AD15.15.0550</t>
  </si>
  <si>
    <t xml:space="preserve">MOD002450</t>
  </si>
  <si>
    <t xml:space="preserve">EVE000050</t>
  </si>
  <si>
    <t xml:space="preserve">AD15.15.0650</t>
  </si>
  <si>
    <t xml:space="preserve">MAT012600</t>
  </si>
  <si>
    <t xml:space="preserve">MAT002150</t>
  </si>
  <si>
    <t xml:space="preserve">MAT026400</t>
  </si>
  <si>
    <t xml:space="preserve">MAT051300</t>
  </si>
  <si>
    <t xml:space="preserve">MAT058850</t>
  </si>
  <si>
    <t xml:space="preserve">MAT073100</t>
  </si>
  <si>
    <t xml:space="preserve">MAT073550</t>
  </si>
  <si>
    <t xml:space="preserve">MAT074350</t>
  </si>
  <si>
    <t xml:space="preserve">MAT082800</t>
  </si>
  <si>
    <t xml:space="preserve">MAT091500</t>
  </si>
  <si>
    <t xml:space="preserve">MAT115600</t>
  </si>
  <si>
    <t xml:space="preserve">MAT119600</t>
  </si>
  <si>
    <t xml:space="preserve">MAT125650</t>
  </si>
  <si>
    <t xml:space="preserve">MAT139200</t>
  </si>
  <si>
    <t xml:space="preserve">MAT145550</t>
  </si>
  <si>
    <t xml:space="preserve">MAT146450</t>
  </si>
  <si>
    <t xml:space="preserve">MOD000650</t>
  </si>
  <si>
    <t xml:space="preserve">MOD000950</t>
  </si>
  <si>
    <t xml:space="preserve">011951</t>
  </si>
  <si>
    <t xml:space="preserve">004225</t>
  </si>
  <si>
    <t xml:space="preserve">004226</t>
  </si>
  <si>
    <t xml:space="preserve">004228</t>
  </si>
  <si>
    <t xml:space="preserve">004233</t>
  </si>
  <si>
    <t xml:space="preserve">004238</t>
  </si>
  <si>
    <t xml:space="preserve">005190</t>
  </si>
  <si>
    <t xml:space="preserve">005834</t>
  </si>
  <si>
    <t xml:space="preserve">005835</t>
  </si>
  <si>
    <t xml:space="preserve">008575</t>
  </si>
  <si>
    <t xml:space="preserve">036936</t>
  </si>
  <si>
    <t xml:space="preserve">036953</t>
  </si>
  <si>
    <t xml:space="preserve">099303</t>
  </si>
  <si>
    <t xml:space="preserve">099970</t>
  </si>
  <si>
    <t xml:space="preserve">00010891</t>
  </si>
  <si>
    <t xml:space="preserve">00010886</t>
  </si>
  <si>
    <t xml:space="preserve">000050</t>
  </si>
  <si>
    <t xml:space="preserve">000100</t>
  </si>
  <si>
    <t xml:space="preserve">000200</t>
  </si>
  <si>
    <t xml:space="preserve">000942</t>
  </si>
  <si>
    <t xml:space="preserve">003420</t>
  </si>
  <si>
    <t xml:space="preserve">003580</t>
  </si>
  <si>
    <t xml:space="preserve">004030</t>
  </si>
  <si>
    <t xml:space="preserve">004882</t>
  </si>
  <si>
    <t xml:space="preserve">005062</t>
  </si>
  <si>
    <t xml:space="preserve">005069</t>
  </si>
  <si>
    <t xml:space="preserve">005937</t>
  </si>
  <si>
    <t xml:space="preserve">006805</t>
  </si>
  <si>
    <t xml:space="preserve">007851</t>
  </si>
  <si>
    <t xml:space="preserve">007910</t>
  </si>
  <si>
    <t xml:space="preserve">008741</t>
  </si>
  <si>
    <t xml:space="preserve">045203</t>
  </si>
  <si>
    <t xml:space="preserve">045222</t>
  </si>
  <si>
    <t xml:space="preserve">047772</t>
  </si>
  <si>
    <t xml:space="preserve">047780</t>
  </si>
  <si>
    <t xml:space="preserve">080084</t>
  </si>
  <si>
    <t xml:space="preserve">099050</t>
  </si>
  <si>
    <t xml:space="preserve">099900</t>
  </si>
  <si>
    <t xml:space="preserve">MAT019700</t>
  </si>
  <si>
    <t xml:space="preserve">MAT034850</t>
  </si>
  <si>
    <t xml:space="preserve">MAT080150</t>
  </si>
  <si>
    <t xml:space="preserve">MAT084600</t>
  </si>
  <si>
    <t xml:space="preserve">MAT085200</t>
  </si>
  <si>
    <t xml:space="preserve">MAT088100</t>
  </si>
  <si>
    <t xml:space="preserve">MAT091250</t>
  </si>
  <si>
    <t xml:space="preserve">MAT119150</t>
  </si>
  <si>
    <t xml:space="preserve">MAT119550</t>
  </si>
  <si>
    <t xml:space="preserve">MAT146400</t>
  </si>
  <si>
    <t xml:space="preserve">MAT148100</t>
  </si>
  <si>
    <t xml:space="preserve">MOD002150</t>
  </si>
  <si>
    <t xml:space="preserve">MT05.05.0050</t>
  </si>
  <si>
    <t xml:space="preserve">MT15.05.0250</t>
  </si>
  <si>
    <t xml:space="preserve">00004417</t>
  </si>
  <si>
    <t xml:space="preserve">00004491</t>
  </si>
  <si>
    <t xml:space="preserve">00004813</t>
  </si>
  <si>
    <t xml:space="preserve">00005075</t>
  </si>
  <si>
    <t xml:space="preserve">MAT025000</t>
  </si>
  <si>
    <t xml:space="preserve">MAT001400</t>
  </si>
  <si>
    <t xml:space="preserve">MAT073600</t>
  </si>
  <si>
    <t xml:space="preserve">MAT073700</t>
  </si>
  <si>
    <t xml:space="preserve">MAT119650</t>
  </si>
  <si>
    <t xml:space="preserve">MAT119750</t>
  </si>
  <si>
    <t xml:space="preserve">MAT130000</t>
  </si>
  <si>
    <t xml:space="preserve">MAT146500</t>
  </si>
  <si>
    <t xml:space="preserve">MAT146550</t>
  </si>
  <si>
    <t xml:space="preserve">00012892</t>
  </si>
  <si>
    <t xml:space="preserve">00012893</t>
  </si>
  <si>
    <t xml:space="preserve">00012894</t>
  </si>
  <si>
    <t xml:space="preserve">00012895</t>
  </si>
  <si>
    <t xml:space="preserve">00036142</t>
  </si>
  <si>
    <t xml:space="preserve">00036144</t>
  </si>
  <si>
    <t xml:space="preserve">00036148</t>
  </si>
  <si>
    <t xml:space="preserve">00036152</t>
  </si>
  <si>
    <t xml:space="preserve">000015</t>
  </si>
  <si>
    <t xml:space="preserve">000019</t>
  </si>
  <si>
    <t xml:space="preserve">000024</t>
  </si>
  <si>
    <t xml:space="preserve">004106</t>
  </si>
  <si>
    <t xml:space="preserve">004125</t>
  </si>
  <si>
    <t xml:space="preserve">004128</t>
  </si>
  <si>
    <t xml:space="preserve">004129</t>
  </si>
  <si>
    <t xml:space="preserve">007214</t>
  </si>
  <si>
    <t xml:space="preserve">007229</t>
  </si>
  <si>
    <t xml:space="preserve">007245</t>
  </si>
  <si>
    <t xml:space="preserve">012759</t>
  </si>
  <si>
    <t xml:space="preserve">031050</t>
  </si>
  <si>
    <t xml:space="preserve">00010527</t>
  </si>
  <si>
    <t xml:space="preserve">00006189</t>
  </si>
  <si>
    <t xml:space="preserve">MAT096600</t>
  </si>
  <si>
    <t xml:space="preserve">MAT096800</t>
  </si>
  <si>
    <t xml:space="preserve">MAT112150</t>
  </si>
  <si>
    <t xml:space="preserve">MOD000850</t>
  </si>
  <si>
    <t xml:space="preserve">IEQ003150</t>
  </si>
  <si>
    <t xml:space="preserve">MAT128400</t>
  </si>
  <si>
    <t xml:space="preserve">00002708</t>
  </si>
  <si>
    <t xml:space="preserve">00037372</t>
  </si>
  <si>
    <t xml:space="preserve">00037373</t>
  </si>
  <si>
    <t xml:space="preserve">00004069</t>
  </si>
  <si>
    <t xml:space="preserve">00000253</t>
  </si>
  <si>
    <t xml:space="preserve">00037370</t>
  </si>
  <si>
    <t xml:space="preserve">00037371</t>
  </si>
  <si>
    <t xml:space="preserve">CREA-0001</t>
  </si>
  <si>
    <t xml:space="preserve">006467</t>
  </si>
  <si>
    <t xml:space="preserve">007744</t>
  </si>
  <si>
    <t xml:space="preserve">068100</t>
  </si>
  <si>
    <t xml:space="preserve">000312</t>
  </si>
  <si>
    <t xml:space="preserve">004108</t>
  </si>
  <si>
    <t xml:space="preserve">004109</t>
  </si>
  <si>
    <t xml:space="preserve">004110</t>
  </si>
  <si>
    <t xml:space="preserve">004113</t>
  </si>
  <si>
    <t xml:space="preserve">004115</t>
  </si>
  <si>
    <t xml:space="preserve">004116</t>
  </si>
  <si>
    <t xml:space="preserve">004133</t>
  </si>
  <si>
    <t xml:space="preserve">MAT030400</t>
  </si>
  <si>
    <t xml:space="preserve">MAT112350</t>
  </si>
  <si>
    <t xml:space="preserve">MAT136650</t>
  </si>
  <si>
    <t xml:space="preserve">MOD002200</t>
  </si>
  <si>
    <t xml:space="preserve">MAT041550</t>
  </si>
  <si>
    <t xml:space="preserve">MAT052800</t>
  </si>
  <si>
    <t xml:space="preserve">MAT090400</t>
  </si>
  <si>
    <t xml:space="preserve">MOI000700</t>
  </si>
  <si>
    <t xml:space="preserve">MOI001200</t>
  </si>
  <si>
    <t xml:space="preserve">MOI001250</t>
  </si>
  <si>
    <t xml:space="preserve">MOI001600</t>
  </si>
  <si>
    <t xml:space="preserve">MOI002700</t>
  </si>
  <si>
    <t xml:space="preserve">EVE000150</t>
  </si>
  <si>
    <t xml:space="preserve">012652</t>
  </si>
  <si>
    <t xml:space="preserve">099124</t>
  </si>
  <si>
    <t xml:space="preserve">099308</t>
  </si>
  <si>
    <t xml:space="preserve">099922</t>
  </si>
  <si>
    <t xml:space="preserve">099941</t>
  </si>
  <si>
    <t xml:space="preserve">00012038</t>
  </si>
  <si>
    <t xml:space="preserve">00002370</t>
  </si>
  <si>
    <t xml:space="preserve">00002388</t>
  </si>
  <si>
    <t xml:space="preserve">00002391</t>
  </si>
  <si>
    <t xml:space="preserve">00002393</t>
  </si>
  <si>
    <t xml:space="preserve">00001021</t>
  </si>
  <si>
    <t xml:space="preserve">00021127</t>
  </si>
  <si>
    <t xml:space="preserve">00000995</t>
  </si>
  <si>
    <t xml:space="preserve">IEQ009400</t>
  </si>
  <si>
    <t xml:space="preserve">IEQ011250</t>
  </si>
  <si>
    <t xml:space="preserve">IEQ013500</t>
  </si>
  <si>
    <t xml:space="preserve">00000996</t>
  </si>
  <si>
    <t xml:space="preserve">MAT041600</t>
  </si>
  <si>
    <t xml:space="preserve">MOI001050</t>
  </si>
  <si>
    <t xml:space="preserve">AD15.15.0050</t>
  </si>
  <si>
    <t xml:space="preserve">MOI000850</t>
  </si>
  <si>
    <t xml:space="preserve">MOI001100</t>
  </si>
  <si>
    <t xml:space="preserve">MOI001650</t>
  </si>
  <si>
    <t xml:space="preserve">00040609</t>
  </si>
  <si>
    <t xml:space="preserve">00010963</t>
  </si>
  <si>
    <t xml:space="preserve">00006111</t>
  </si>
  <si>
    <t xml:space="preserve">005140</t>
  </si>
  <si>
    <t xml:space="preserve">005141</t>
  </si>
  <si>
    <t xml:space="preserve">030589</t>
  </si>
  <si>
    <t xml:space="preserve">033376</t>
  </si>
  <si>
    <t xml:space="preserve">099062</t>
  </si>
  <si>
    <t xml:space="preserve">099361</t>
  </si>
  <si>
    <t xml:space="preserve">00000746</t>
  </si>
  <si>
    <t xml:space="preserve">00003767</t>
  </si>
  <si>
    <t xml:space="preserve">000030</t>
  </si>
  <si>
    <t xml:space="preserve">001500</t>
  </si>
  <si>
    <t xml:space="preserve">007321</t>
  </si>
  <si>
    <t xml:space="preserve">00000367</t>
  </si>
  <si>
    <t xml:space="preserve">00001379</t>
  </si>
  <si>
    <t xml:space="preserve">00007334</t>
  </si>
  <si>
    <t xml:space="preserve">MAT124500</t>
  </si>
  <si>
    <t xml:space="preserve">MAT124550</t>
  </si>
  <si>
    <t xml:space="preserve">MOD002550</t>
  </si>
  <si>
    <t xml:space="preserve">MOD002650</t>
  </si>
  <si>
    <t xml:space="preserve">SC05.20.0300</t>
  </si>
  <si>
    <t xml:space="preserve">MAT067750</t>
  </si>
  <si>
    <t xml:space="preserve">00000034</t>
  </si>
  <si>
    <t xml:space="preserve">MAT047650</t>
  </si>
  <si>
    <t xml:space="preserve">MAT124800</t>
  </si>
  <si>
    <t xml:space="preserve">MAT125000</t>
  </si>
  <si>
    <t xml:space="preserve">IEQ014650</t>
  </si>
  <si>
    <t xml:space="preserve">ET75.05.0100</t>
  </si>
  <si>
    <t xml:space="preserve">SC05.10.0550</t>
  </si>
  <si>
    <t xml:space="preserve">00002692</t>
  </si>
  <si>
    <t xml:space="preserve">00040610</t>
  </si>
  <si>
    <t xml:space="preserve">00000337</t>
  </si>
  <si>
    <t xml:space="preserve">00040215</t>
  </si>
  <si>
    <t xml:space="preserve">MAT036150</t>
  </si>
  <si>
    <t xml:space="preserve">IEQ013850</t>
  </si>
  <si>
    <t xml:space="preserve">RV05.10.0059</t>
  </si>
  <si>
    <t xml:space="preserve">00007331</t>
  </si>
  <si>
    <t xml:space="preserve">00011621</t>
  </si>
  <si>
    <t xml:space="preserve">MAT067250</t>
  </si>
  <si>
    <t xml:space="preserve">MAT067550</t>
  </si>
  <si>
    <t xml:space="preserve">MAT087250</t>
  </si>
  <si>
    <t xml:space="preserve">MAT087300</t>
  </si>
  <si>
    <t xml:space="preserve">MAT039900</t>
  </si>
  <si>
    <t xml:space="preserve">MAT089550</t>
  </si>
  <si>
    <t xml:space="preserve">MAT093000</t>
  </si>
  <si>
    <t xml:space="preserve">MAT134600</t>
  </si>
  <si>
    <t xml:space="preserve">MAT015450</t>
  </si>
  <si>
    <t xml:space="preserve">MAT019300</t>
  </si>
  <si>
    <t xml:space="preserve">MAT145350</t>
  </si>
  <si>
    <t xml:space="preserve">00020129</t>
  </si>
  <si>
    <t xml:space="preserve">MAT073400</t>
  </si>
  <si>
    <t xml:space="preserve">MAT093300</t>
  </si>
  <si>
    <t xml:space="preserve">MAT124850</t>
  </si>
  <si>
    <t xml:space="preserve">RV05.10.0053</t>
  </si>
  <si>
    <t xml:space="preserve">RV10.05.0050</t>
  </si>
  <si>
    <t xml:space="preserve">MAT135900</t>
  </si>
  <si>
    <t xml:space="preserve">RV05.10.0409</t>
  </si>
  <si>
    <t xml:space="preserve">MAT062150</t>
  </si>
  <si>
    <t xml:space="preserve">MAT080300</t>
  </si>
  <si>
    <t xml:space="preserve">MAT089700</t>
  </si>
  <si>
    <t xml:space="preserve">MAT137400</t>
  </si>
  <si>
    <t xml:space="preserve">00007356</t>
  </si>
  <si>
    <t xml:space="preserve">00000003</t>
  </si>
  <si>
    <t xml:space="preserve">GERAL</t>
  </si>
  <si>
    <t xml:space="preserve">NÍVEL</t>
  </si>
  <si>
    <t xml:space="preserve">CÓDIGO</t>
  </si>
  <si>
    <t xml:space="preserve">CUSTO</t>
  </si>
  <si>
    <t xml:space="preserve">00000370</t>
  </si>
  <si>
    <t xml:space="preserve">00000010</t>
  </si>
  <si>
    <t xml:space="preserve">00000012</t>
  </si>
  <si>
    <t xml:space="preserve">00002711</t>
  </si>
  <si>
    <t xml:space="preserve">00037456</t>
  </si>
  <si>
    <t xml:space="preserve">00038403</t>
  </si>
  <si>
    <t xml:space="preserve">00006114</t>
  </si>
  <si>
    <t xml:space="preserve">00006117</t>
  </si>
  <si>
    <t xml:space="preserve">00000378</t>
  </si>
  <si>
    <t xml:space="preserve">00000247</t>
  </si>
  <si>
    <t xml:space="preserve">00001213</t>
  </si>
  <si>
    <t xml:space="preserve">00002436</t>
  </si>
  <si>
    <t xml:space="preserve">00012873</t>
  </si>
  <si>
    <t xml:space="preserve">00004750</t>
  </si>
  <si>
    <t xml:space="preserve">00004783</t>
  </si>
  <si>
    <t xml:space="preserve">00001358</t>
  </si>
  <si>
    <t xml:space="preserve">00000033</t>
  </si>
  <si>
    <t xml:space="preserve">00004721</t>
  </si>
  <si>
    <t xml:space="preserve">IEQ008401</t>
  </si>
  <si>
    <t xml:space="preserve">IEQ011150</t>
  </si>
  <si>
    <t xml:space="preserve">IEQ016851</t>
  </si>
  <si>
    <t xml:space="preserve">MOI002500</t>
  </si>
  <si>
    <t xml:space="preserve">IEQ004200</t>
  </si>
  <si>
    <t xml:space="preserve">IEQ005500</t>
  </si>
  <si>
    <t xml:space="preserve">IEQ011600</t>
  </si>
  <si>
    <t xml:space="preserve">IEQ013350</t>
  </si>
  <si>
    <t xml:space="preserve">IEQ016450</t>
  </si>
  <si>
    <t xml:space="preserve">IEQ016500</t>
  </si>
  <si>
    <t xml:space="preserve">IEQ018700</t>
  </si>
  <si>
    <t xml:space="preserve">MOD002000</t>
  </si>
  <si>
    <t xml:space="preserve">MAT006100</t>
  </si>
  <si>
    <t xml:space="preserve">MAT033700</t>
  </si>
  <si>
    <t xml:space="preserve">EVE000250</t>
  </si>
  <si>
    <t xml:space="preserve">EVE000700</t>
  </si>
  <si>
    <t xml:space="preserve">MAT123450</t>
  </si>
  <si>
    <t xml:space="preserve">EVE000950</t>
  </si>
  <si>
    <t xml:space="preserve">MOD001550</t>
  </si>
  <si>
    <t xml:space="preserve">MOD002050</t>
  </si>
  <si>
    <t xml:space="preserve">EQ45.05.0100</t>
  </si>
  <si>
    <t xml:space="preserve">EQ45.05.0103</t>
  </si>
  <si>
    <t xml:space="preserve">EQ45.05.0600</t>
  </si>
  <si>
    <t xml:space="preserve">EQ45.05.0606</t>
  </si>
  <si>
    <t xml:space="preserve">MAT018700</t>
  </si>
  <si>
    <t xml:space="preserve">MAT018750</t>
  </si>
  <si>
    <t xml:space="preserve">IEQ014950</t>
  </si>
  <si>
    <t xml:space="preserve">MOD000900</t>
  </si>
  <si>
    <t xml:space="preserve">MOD001100</t>
  </si>
  <si>
    <t xml:space="preserve">EQ10.05.0200</t>
  </si>
  <si>
    <t xml:space="preserve">EQ10.05.0206</t>
  </si>
  <si>
    <t xml:space="preserve">00037623</t>
  </si>
  <si>
    <t xml:space="preserve">IEQ010000</t>
  </si>
  <si>
    <t xml:space="preserve">IEQ016800</t>
  </si>
  <si>
    <t xml:space="preserve">IEQ004550</t>
  </si>
  <si>
    <t xml:space="preserve">IEQ008750</t>
  </si>
  <si>
    <t xml:space="preserve">IEQ010450</t>
  </si>
  <si>
    <t xml:space="preserve">IEQ018400</t>
  </si>
  <si>
    <t xml:space="preserve">00010535</t>
  </si>
  <si>
    <t xml:space="preserve">00002705</t>
  </si>
  <si>
    <t xml:space="preserve">00014618</t>
  </si>
  <si>
    <t xml:space="preserve">QUANTITATIVO DE</t>
  </si>
  <si>
    <t xml:space="preserve">MO</t>
  </si>
  <si>
    <t xml:space="preserve">SICRO/DNIT</t>
  </si>
  <si>
    <t xml:space="preserve">CREA</t>
  </si>
  <si>
    <t xml:space="preserve">MERCADO</t>
  </si>
  <si>
    <t xml:space="preserve">TOTAL</t>
  </si>
  <si>
    <t xml:space="preserve">INSUMOS</t>
  </si>
  <si>
    <t xml:space="preserve">IteM</t>
  </si>
  <si>
    <t xml:space="preserve">Repetido</t>
  </si>
  <si>
    <t xml:space="preserve">Composição</t>
  </si>
  <si>
    <t xml:space="preserve">Reutilizados</t>
  </si>
  <si>
    <t xml:space="preserve">G</t>
  </si>
  <si>
    <t xml:space="preserve">R</t>
  </si>
  <si>
    <t xml:space="preserve">CO</t>
  </si>
  <si>
    <t xml:space="preserve">ARGAMASSA TRAÇO 1:4 (CIMENTO E AREIA MÉDIA) PARA CONTRAPISO, PREPARO MECÂNICO COM BETONEIRA 400 L. AF_06/2014</t>
  </si>
  <si>
    <t xml:space="preserve">FERRAMENTAS (ENCARGOS COMPLEMENTARES) - HORISTA</t>
  </si>
  <si>
    <t xml:space="preserve">EPI (ENCARGOS COMPLEMENTARES) - HORISTA</t>
  </si>
  <si>
    <t xml:space="preserve">AJUDANTE DE ARMADOR COM ENCARGOS COMPLEMENTARES</t>
  </si>
  <si>
    <t xml:space="preserve">AJUDANTE DE CARPINTEIRO COM ENCARGOS COMPLEMENTARES</t>
  </si>
  <si>
    <t xml:space="preserve">ARMADOR COM ENCARGOS COMPLEMENTARES</t>
  </si>
  <si>
    <t xml:space="preserve">AUXILIAR DE ELETRICISTA COM ENCARGOS COMPLEMENTARES</t>
  </si>
  <si>
    <t xml:space="preserve">CARPINTEIRO DE FORMAS COM ENCARGOS COMPLEMENTARES</t>
  </si>
  <si>
    <t xml:space="preserve">ELETRICISTA COM ENCARGOS COMPLEMENTARES</t>
  </si>
  <si>
    <t xml:space="preserve">IMPERMEABILIZADOR COM ENCARGOS COMPLEMENTARES</t>
  </si>
  <si>
    <t xml:space="preserve">PEDREIRO COM ENCARGOS COMPLEMENTARES</t>
  </si>
  <si>
    <t xml:space="preserve">PINTOR COM ENCARGOS COMPLEMENTARES</t>
  </si>
  <si>
    <t xml:space="preserve">OPERADOR DE BETONEIRA ESTACIONÁRIA/MISTURADOR COM ENCARGOS COMPLEMENTARES</t>
  </si>
  <si>
    <t xml:space="preserve">BETONEIRA CAPACIDADE NOMINAL DE 400 L, CAPACIDADE DE MISTURA 310 L, MOTOR ELÉTRICO TRIFÁSICO POTÊNCIA DE 2 HP, SEM CARREGADOR - DEPRECIAÇÃO. AF_10/2014</t>
  </si>
  <si>
    <t xml:space="preserve">BETONEIRA CAPACIDADE NOMINAL DE 400 L, CAPACIDADE DE MISTURA 310 L, MOTOR ELÉTRICO TRIFÁSICO POTÊNCIA DE 2 HP, SEM CARREGADOR - JUROS. AF_10/2014</t>
  </si>
  <si>
    <t xml:space="preserve">BETONEIRA CAPACIDADE NOMINAL DE 400 L, CAPACIDADE DE MISTURA 310 L, MOTOR ELÉTRICO TRIFÁSICO POTÊNCIA DE 2 HP, SEM CARREGADOR - MANUTENÇÃO. AF_10/2014</t>
  </si>
  <si>
    <t xml:space="preserve">BETONEIRA CAPACIDADE NOMINAL DE 400 L, CAPACIDADE DE MISTURA 310 L, MOTOR ELÉTRICO TRIFÁSICO POTÊNCIA DE 2 HP, SEM CARREGADOR - MATERIAIS NA OPERAÇÃO. AF_10/2014</t>
  </si>
  <si>
    <t xml:space="preserve">BETONEIRA CAPACIDADE NOMINAL DE 400 L, CAPACIDADE DE MISTURA 310 L, MOTOR ELÉTRICO TRIFÁSICO POTÊNCIA DE 2 HP, SEM CARREGADOR - CHP DIURNO. AF_10/2014</t>
  </si>
  <si>
    <t xml:space="preserve">CHP</t>
  </si>
  <si>
    <t xml:space="preserve">BETONEIRA CAPACIDADE NOMINAL DE 400 L, CAPACIDADE DE MISTURA 310 L, MOTOR ELÉTRICO TRIFÁSICO POTÊNCIA DE 2 HP, SEM CARREGADOR - CHI DIURNO. AF_10/2014</t>
  </si>
  <si>
    <t xml:space="preserve">CHI</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</si>
  <si>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</si>
  <si>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</si>
  <si>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</si>
  <si>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</si>
  <si>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CIRCULAR DE BANCADA COM MOTOR ELÉTRICO POTÊNCIA DE 5HP, COM COIFA PARA DISCO 10" - CHP DIURNO. AF_08/2015</t>
  </si>
  <si>
    <t xml:space="preserve">SERRA CIRCULAR DE BANCADA COM MOTOR ELÉTRICO POTÊNCIA DE 5HP, COM COIFA PARA DISCO 10" - CHI DIURNO. AF_08/2015</t>
  </si>
  <si>
    <t xml:space="preserve">FABRICAÇÃO DE FÔRMA PARA LAJES, EM CHAPA DE MADEIRA COMPENSADA RESINADA, E = 17 MM. AF_12/2015</t>
  </si>
  <si>
    <t xml:space="preserve">CORTE E DOBRA DE AÇO CA-50, DIÂMETRO DE 8.0 MM, UTILIZADO EM LAJE. AF_12/2015</t>
  </si>
  <si>
    <t xml:space="preserve">CONCRETO MAGRO PARA LASTRO, TRAÇO 1:4,5:4,5 (CIMENTO/ AREIA MÉDIA/ BRITA 1)  - PREPARO MECÂNICO COM BETONEIRA 400 L. AF_07/2016</t>
  </si>
  <si>
    <t xml:space="preserve">CURSO DE CAPACITAÇÃO (AJUDANTE DE ARMADOR) - HORISTA</t>
  </si>
  <si>
    <t xml:space="preserve">CURSO DE CAPACITAÇÃO (AJUDANTE DE CARPINTEIRO) - HORISTA</t>
  </si>
  <si>
    <t xml:space="preserve">CURSO DE CAPACITAÇÃO (ARMADOR) - HORISTA</t>
  </si>
  <si>
    <t xml:space="preserve">CURSO DE CAPACITAÇÃO (AUXILIAR DE ELETRICISTA) - HORISTA</t>
  </si>
  <si>
    <t xml:space="preserve">CURSO DE CAPACITAÇÃO (CARPINTEIRO DE FÔRMAS) - HORISTA</t>
  </si>
  <si>
    <t xml:space="preserve">CURSO DE CAPACITAÇÃO (ELETRICISTA) - HORISTA</t>
  </si>
  <si>
    <t xml:space="preserve">CURSO DE CAPACITAÇÃO (IMPERMEABILIZADOR) - HORISTA</t>
  </si>
  <si>
    <t xml:space="preserve">CURSO DE CAPACITAÇÃO (PEDREIRO) - HORISTA</t>
  </si>
  <si>
    <t xml:space="preserve">CURSO DE CAPACITAÇÃO (PINTOR) - HORISTA</t>
  </si>
  <si>
    <t xml:space="preserve">CURSO DE CAPACITAÇÃO (SERVENTE) - HORISTA</t>
  </si>
  <si>
    <t xml:space="preserve">CURSO DE CAPACITAÇÃO (OPERADOR DE BETONEIRA ESTACIONÁRIA/MISTURADOR) - HORISTA</t>
  </si>
  <si>
    <t xml:space="preserve">CURSO DE CAPACITAÇÃO (ALMOXARIFE) - HORISTA</t>
  </si>
  <si>
    <t xml:space="preserve">CURSO DE CAPACITAÇÃO (ENGENHEIRO CIVIL DE OBRA SÊNIOR) - HORISTA</t>
  </si>
  <si>
    <t xml:space="preserve">CURSO DE CAPACITAÇÃO (MESTRE DE OBRAS) - HORISTA</t>
  </si>
  <si>
    <t xml:space="preserve">CAMINHONETA DE SERVICO, COM CABINE E CACAMBA, COM MOTOR BICOMBUSTIVEL, CABINE SIMPLES, COM AR CONDICIONADO E DIRECAO HIDRAULICA, CAPACIDADE DE CARGA MINIMA DE 650KG, TRACAO 4 X 2, COM MOTORISTA, MATERIAL DE OPERACAO E MATERIAL DE MANUTENCAO. CUSTO HORARIO PRODUTIVO.</t>
  </si>
  <si>
    <t xml:space="preserve">CARRETA PARA TRANSPORTE PESADO, COM CAPACIDADE DE CARGA UTIL DE 60/80T, COM MOTORISTA OPERADOR, MATERIAL DE OPERACAO E MATERIAL DE MANUTENCAO, COM AS SEGUINTES ESPECIFICACOES MINIMAS: MOTOR DIESEL DE 330CV, CHASSIS EXTENSIVEL ATE 21M E SEMI-REBOQUE DE 4 EIXOS. CUSTO HORARIO PRODUTIVO.</t>
  </si>
  <si>
    <t xml:space="preserve">CARRETA PARA TRANSPORTE PESADO, COM CAPACIDADE DE CARGA UTIL DE 60/80T, COM MOTORISTA OPERADOR, COM AS SEGUINTES ESPECIFICACOES MINIMAS: MOTOR DIESEL DE 330CV, CHASSIS EXTENSIVEL ATE 21M E SEMI-REBOQUE DE 4 EIXOS. CUSTO HORARIO IMPRODUTIVO (MOTOR DESLIGADO).</t>
  </si>
  <si>
    <t xml:space="preserve">PERFURATRIZ PNEUMATICA MANUAL, COM 24KG DE PESO, EXCLUSIVE OPERADOR, BROCA E MANGUEIRA, COM AS SEGUINTES ESPECFICACOES MINIMAS: UTILIZACAO VERTICAL, CONSUMO DE AR DE 58 L/S, FREQUENCIA DE IMPACTOS 34 IMP/S, COMPRIMENTO DE 64CM, DIAMETRO DO PISTAO DE 65MM. CUSTO HORARIO PRODUTIVO.</t>
  </si>
  <si>
    <t xml:space="preserve">PERFURATRIZ PNEUMATICA MANUAL, COM 24KG DE PESO, EXCLUSIVE OPERADOR, BROCA E MANGUEIRA, COM AS SEGUINTES ESPECFICACOES MINIMAS: UTILIZACAO VERTICAL, CONSUMO DE AR DE 58 L/S, FREQUENCIA DE IMPACTOS 34 IMP/S, COMPRIMENTO DE 64CM, DIAMETRO DO PISTAO DE 65MM. CUSTO HORARIO IMPRODUTIVO.</t>
  </si>
  <si>
    <t xml:space="preserve">COMPRESSOR DE AR, PORTATIL E REBOCAVEL, SEM OPERADOR, COM MATERIAL DE OPERACAO E MATERIAL DE MANUTENCAO, COM AS SEGUINTES ESPECIFICACOES MINIMAS: MOTOR DIESEL DE 40CV, PRESSAO DE TRABALHO DE 102PSI, DESCARGA LIVRE DE 170PCM. CUSTO HORARIO PRODUTIVO.</t>
  </si>
  <si>
    <t xml:space="preserve">COMPRESSOR DE AR, PORTATIL E REBOCAVEL, SEM OPERADOR, COM MATERIAL DE OPERACAO, COM AS SEGUINTES ESPECIFICACOES MINIMAS: MOTOR DIESEL DE 40CV, PRESSAO DE TRABALHO DE 102PSI, DESCARGA LIVRE DE 170PCM. CUSTO HORARIO IMPRODUTIVO (MOTOR FUNCIONANDO).</t>
  </si>
  <si>
    <t xml:space="preserve">ROMPEDOR PNEUMATICO, PESO DE 32,6KG, COM MATERIAL DE MANUTENCAO, EXCLUSIVE O OPERADOR, PONTEIRO E MANGUEIRA, COM AS SEGUINTES ESPECIFICACOES MINIMAS: CONSUMO DE AR DE 38,8L/S, FREQUENCIA DE IMPACTOS 1110 IMPACTOS/MIN. CUSTO HORARIO PRODUTIVO.</t>
  </si>
  <si>
    <t xml:space="preserve">ROMPEDOR PNEUMATICO, PESO DE 32,6KG, EXCLUSIVE O OPERADOR, PONTEIRO E MANGUEIRA, COM AS SEGUINTES ESPECIFICACOES MINIMAS: CONSUMO DE AR DE 38,8L/S, FREQUENCIA DE IMPACTOS 1110 IMPACTOS/MIN. CUSTO HORARIO IMPRODUTIVO (MOTOR DESLIGADO).</t>
  </si>
  <si>
    <t xml:space="preserve">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FORNECIMENTO E APLICACAO.</t>
  </si>
  <si>
    <t xml:space="preserve">ESCAVACAO MANUAL DE VALA EM MATERIAL DE 1A CATEGORIA (AREIA, ARGILA OU PICARRA), ATE 1,50M, EXCLUSIVE ESCORAMENTO E ESGOTAMENTO.</t>
  </si>
  <si>
    <t xml:space="preserve">REATERRO DE VALA, COMPACTADO A MACO, EM CAMADAS DE 30CM DE ESPESSURA MAXIMA, COM MATERIAL DE BOA QUALIDADE.</t>
  </si>
  <si>
    <t xml:space="preserve">ARGAMASSA DE CIMENTO E AREIA, NO TRACO 1:1,5.</t>
  </si>
  <si>
    <t xml:space="preserve">ARGAMASSA DE CIMENTO E AREIA, NO TRACO 1:3.</t>
  </si>
  <si>
    <t xml:space="preserve">ARGAMASSA DE CIMENTO E SAIBRO, NO TRACO 1:8.</t>
  </si>
  <si>
    <t xml:space="preserve">CHAPISCO DE SUPERFICIE DE CONCRETO OU ALVENARIA, COM ARGAMASSA DE CIMENTO E AREIA NO TRACO 1:3.</t>
  </si>
  <si>
    <t xml:space="preserve">DEMOLICAO, COM EQUIPAMENTO DE AR COMPRIMIDO, DE MASSAS DE CONCRETO SIMPLES, EXCETO PISOS OU PAVIMENTOS, INCLUSIVE AFASTAMENTO LATERAL DENTRO DO CANTEIRO DE SERVICOS.</t>
  </si>
  <si>
    <t xml:space="preserve">PERFURACAO DE CONCRETO COM PERFURATRIZ PNEUMATICA.</t>
  </si>
  <si>
    <t xml:space="preserve">MA</t>
  </si>
  <si>
    <t xml:space="preserve">ACIDO MURIATICO, DILUICAO 10% A 12% PARA USO EM LIMPEZA</t>
  </si>
  <si>
    <t xml:space="preserve">L</t>
  </si>
  <si>
    <t xml:space="preserve">BALDE PLASTICO CAPACIDADE *10* L</t>
  </si>
  <si>
    <t xml:space="preserve">EQ</t>
  </si>
  <si>
    <t xml:space="preserve">ESCOVA DE ACO, COM CABO, *4  X 15* FILEIRAS DE CERDAS</t>
  </si>
  <si>
    <t xml:space="preserve">ACO CA-50, 8,0 MM, VERGALHAO</t>
  </si>
  <si>
    <t xml:space="preserve">ACO CA-50, 10,0 MM, VERGALHAO</t>
  </si>
  <si>
    <t xml:space="preserve">AJUDANTE DE ELETRICISTA</t>
  </si>
  <si>
    <t xml:space="preserve">ALMOXARIFE</t>
  </si>
  <si>
    <t xml:space="preserve">ARAME RECOZIDO 18 BWG, 1,25 MM (0,01 KG/M)</t>
  </si>
  <si>
    <t xml:space="preserve">AREIA GROSSA - POSTO JAZIDA/FORNECEDOR (RETIRADO NA JAZIDA, SEM TRANSPORTE)</t>
  </si>
  <si>
    <t xml:space="preserve">AREIA MEDIA - POSTO JAZIDA/FORNECEDOR (RETIRADO NA JAZIDA, SEM TRANSPORTE)</t>
  </si>
  <si>
    <t xml:space="preserve">ARMADOR</t>
  </si>
  <si>
    <t xml:space="preserve">LAVADORA DE ALTA PRESSAO (LAVA-JATO)) PARA AGUA FRIA, DE 1400 A 1900 LIBRAS, VAZAO DE 400 A 700 LITROS / HORA</t>
  </si>
  <si>
    <t xml:space="preserve">CABO DE COBRE, FLEXIVEL, CLASSE 4 OU 5, ISOLACAO EM PVC/A, ANTICHAMA BWF-B, COBERTURA PVC-ST1, ANTICHAMA BWF-B, 1 CONDUTOR, 0,6/1 KV, SECAO NOMINAL 16 MM2</t>
  </si>
  <si>
    <t xml:space="preserve">CABO DE COBRE, FLEXIVEL, CLASSE 4 OU 5, ISOLACAO EM PVC/A, ANTICHAMA BWF-B, COBERTURA PVC-ST1, ANTICHAMA BWF-B, 1 CONDUTOR, 0,6/1 KV, SECAO NOMINAL 25 MM2</t>
  </si>
  <si>
    <t xml:space="preserve">CABO DE COBRE, FLEXIVEL, CLASSE 4 OU 5, ISOLACAO EM PVC/A, ANTICHAMA BWF-B, COBERTURA PVC-ST1, ANTICHAMA BWF-B, 1 CONDUTOR, 0,6/1 KV, SECAO NOMINAL 4 MM2</t>
  </si>
  <si>
    <t xml:space="preserve">CARPINTEIRO DE FORMAS</t>
  </si>
  <si>
    <t xml:space="preserve">CHAPA DE MADEIRA COMPENSADA RESINADA PARA FORMA DE CONCRETO, DE *2,2 X 1,1* M, E = 17 MM</t>
  </si>
  <si>
    <t xml:space="preserve">CIMENTO PORTLAND COMPOSTO CP II-32</t>
  </si>
  <si>
    <t xml:space="preserve">DISJUNTOR TIPO NEMA, MONOPOLAR 10 ATE 30A, TENSAO MAXIMA DE 240 V</t>
  </si>
  <si>
    <t xml:space="preserve">DISJUNTOR TIPO NEMA, BIPOLAR 10  ATE  50A</t>
  </si>
  <si>
    <t xml:space="preserve">DISJUNTOR TERMOMAGNETICO TRIPOLAR 125A</t>
  </si>
  <si>
    <t xml:space="preserve">DISJUNTOR TERMOMAGNETICO TRIPOLAR 250 A / 600 V, TIPO FXD</t>
  </si>
  <si>
    <t xml:space="preserve">ELETRICISTA</t>
  </si>
  <si>
    <t xml:space="preserve">DESMOLDANTE PROTETOR PARA FORMAS DE MADEIRA, DE BASE OLEOSA EMULSIONADA EM AGUA</t>
  </si>
  <si>
    <t xml:space="preserve">DA</t>
  </si>
  <si>
    <t xml:space="preserve">ENERGIA ELETRICA ATE 2000 KWH INDUSTRIAL, SEM DEMANDA</t>
  </si>
  <si>
    <t xml:space="preserve">KW/H</t>
  </si>
  <si>
    <t xml:space="preserve">ENGENHEIRO CIVIL DE OBRA SENIOR</t>
  </si>
  <si>
    <t xml:space="preserve">CARRINHO DE MAO DE ACO CAPACIDADE 50 A 60 L, PNEU COM CAMARA</t>
  </si>
  <si>
    <t xml:space="preserve">LIXA EM FOLHA PARA PAREDE OU MADEIRA, NUMERO 120 (COR VERMELHA)</t>
  </si>
  <si>
    <t xml:space="preserve">MESTRE DE OBRAS</t>
  </si>
  <si>
    <t xml:space="preserve">SARRAFO DE MADEIRA NAO APARELHADA *2,5 X 7* CM, MACARANDUBA, ANGELIM OU EQUIVALENTE DA REGIAO</t>
  </si>
  <si>
    <t xml:space="preserve">PECA DE MADEIRA NATIVA / REGIONAL 7,5 X 7,5CM (3X3) NAO APARELHADA (P/FORMA)</t>
  </si>
  <si>
    <t xml:space="preserve">PEDRA BRITADA N. 1 (9,5 a 19 MM) POSTO PEDREIRA/FORNECEDOR, SEM FRETE.</t>
  </si>
  <si>
    <t xml:space="preserve">PEDREIRO</t>
  </si>
  <si>
    <t xml:space="preserve">PINTOR</t>
  </si>
  <si>
    <t xml:space="preserve">PLACA DE OBRA (PARA CONSTRUCAO CIVIL) EM CHAPA GALVANIZADA *NÂº 22*, DE *2,0 X 1,125* M.</t>
  </si>
  <si>
    <t xml:space="preserve">PREGO DE ACO POLIDO COM CABECA 18 X 30 (2 3/4 X 10)</t>
  </si>
  <si>
    <t xml:space="preserve">SERVENTE</t>
  </si>
  <si>
    <t xml:space="preserve">AJUDANTE DE ARMADOR</t>
  </si>
  <si>
    <t xml:space="preserve">CARPINTEIRO AUXILIAR</t>
  </si>
  <si>
    <t xml:space="preserve">TABUA MADEIRA 2A QUALIDADE 2,5 X 30,0CM (1 X 12") NAO APARELHADA</t>
  </si>
  <si>
    <t xml:space="preserve">EMULSAO ASFALTICA COM ELASTOMERO</t>
  </si>
  <si>
    <t xml:space="preserve">ADITIVO ADESIVO LIQUIDO PARA ARGAMASSAS DE REVESTIMENTOS CIMENTICIOS</t>
  </si>
  <si>
    <t xml:space="preserve">TINTA ACRILICA PREMIUM, COR BRANCO FOSCO</t>
  </si>
  <si>
    <t xml:space="preserve">ANDAIME METALICO TUBULAR DE ENCAIXE, TIPO DE TORRE, COM LARGURA DE 1 ATE 1,5 M E ALTURA DE *1,00 M* (LOCACAO)</t>
  </si>
  <si>
    <t xml:space="preserve">BETONEIRA CAPACIDADE NOMINAL 400 L, CAPACIDADE DE MISTURA  280 L, MOTOR ELETRICO TRIFASICO 220/380 V POTENCIA 2 CV, SEM CARREGADOR</t>
  </si>
  <si>
    <t xml:space="preserve">CONTAINER 2,30  X  6,00 M, ALT. 2,50 M, PARA ESCRITORIO, SEM DIVISORIAS INTERNAS E SEM SANITARIO (LOCACAO)</t>
  </si>
  <si>
    <t xml:space="preserve">EXTINTOR DE INCENDIO PORTATIL COM CARGA DE AGUA PRESSURIZADA DE 10 L, CLASSE A</t>
  </si>
  <si>
    <t xml:space="preserve">EXTINTOR DE INCENDIO PORTATIL COM CARGA DE PO QUIMICO SECO (PQS) DE 4 KG, CLASSE BC</t>
  </si>
  <si>
    <t xml:space="preserve">MANTA IMPERMEABILIZANTE A BASE DE ASFALTO MODIFICADO C/ ELASTOMEROS DESBS TIPO TORODIM ALUMINIO E = 3MM VIAPOL OU EQUIV</t>
  </si>
  <si>
    <t xml:space="preserve">QUADRO DE DISTRIBUICAO COM BARRAMENTO TRIFASICO, DE SOBREPOR, EM CHAPA DE ACO GALVANIZADO, PARA 18 DISJUNTORES DIN, 100 A</t>
  </si>
  <si>
    <t xml:space="preserve">IMPERMEABILIZADOR</t>
  </si>
  <si>
    <t xml:space="preserve">LUVA RASPA DE COURO, CANO CURTO (PUNHO *7* CM)</t>
  </si>
  <si>
    <t xml:space="preserve">PAR</t>
  </si>
  <si>
    <t xml:space="preserve">BOTA DE SEGURANCA COM BIQUEIRA DE ACO E COLARINHO ACOLCHOADO</t>
  </si>
  <si>
    <t xml:space="preserve">CAPA PARA CHUVA EM PVC COM FORRO DE POLIESTER, COM CAPUZ (AMARELA OU AZUL)</t>
  </si>
  <si>
    <t xml:space="preserve">CAPACETE DE SEGURANCA ABA FRONTAL COM SUSPENSAO DE POLIETILENO, SEM JUGULAR (CLASSE B)</t>
  </si>
  <si>
    <t xml:space="preserve">SERRA CIRCULAR DE BANCADA COM MOTOR ELETRICO, POTENCIA DE *1600* W, PARA DISCO DE DIAMETRO DE 10" (250 MM)</t>
  </si>
  <si>
    <t xml:space="preserve">JOELHO PVC LEVE, 45 GRAUS, DN 200 MM, PARA ESGOTO PREDIAL</t>
  </si>
  <si>
    <t xml:space="preserve">FITA ISOLANTE ADESIVA ANTICHAMA, USO ATE 750 V, EM ROLO DE 19 MM X 5 M</t>
  </si>
  <si>
    <t xml:space="preserve">PROTETOR AUDITIVO TIPO PLUG DE INSERCAO COM CORDAO, ATENUACAO SUPERIOR A 15 DB</t>
  </si>
  <si>
    <t xml:space="preserve">RESPIRADOR DESCARTAVEL SEM VALVULA DE EXALACAO, PFF 1</t>
  </si>
  <si>
    <t xml:space="preserve">CINTURAO DE SEGURANCA TIPO PARAQUEDISTA, FIVELA EM ACO, AJUSTE NO SUSPENSARIO, CINTURA E PERNAS</t>
  </si>
  <si>
    <t xml:space="preserve">OCULOS DE SEGURANCA CONTRA IMPACTOS COM LENTE INCOLOR, ARMACAO NYLON, COM PROTECAO UVA E UVB</t>
  </si>
  <si>
    <t xml:space="preserve">ALIMENTACAO - HORISTA (ENCARGOS COMPLEMENTARES) (COLETADO CAIXA)</t>
  </si>
  <si>
    <t xml:space="preserve">TRANSPORTE - HORISTA (ENCARGOS COMPLEMENTARES) (COLETADO CAIXA)</t>
  </si>
  <si>
    <t xml:space="preserve">EXAMES - HORISTA (ENCARGOS COMPLEMENTARES) (COLETADO CAIXA)</t>
  </si>
  <si>
    <t xml:space="preserve">SEGURO - HORISTA (ENCARGOS COMPLEMENTARES) (COLETADO CAIXA)</t>
  </si>
  <si>
    <t xml:space="preserve">MANGUEIRA CRISTAL PARA NIVEL, LISA, PVC TRANSPARENTE, 5/16" X1 MM</t>
  </si>
  <si>
    <t xml:space="preserve">OPERADOR DE BETONEIRA ESTACIONARIA/MISTURADOR (COLETADO CAIXA)</t>
  </si>
  <si>
    <t xml:space="preserve">ENXADA ESTREITA *25 X 23* CM COM CABO</t>
  </si>
  <si>
    <t xml:space="preserve">ESPACADOR / DISTANCIADOR EM PLASTICO (COLETADO CAIXA)</t>
  </si>
  <si>
    <t xml:space="preserve">VIGA DE ESCORAMAENTO H20, DE MADEIRA, PESO DE 5,00 A 5,20 KG/M, COM EXTREMIDADES PLASTICAS (COLETADO CAIXA)</t>
  </si>
  <si>
    <t xml:space="preserve">LS</t>
  </si>
  <si>
    <t xml:space="preserve">3% INCIDENTE SOBRE MAO DE OBRA DIRETA COM ENCARGOS SOCIAIS PARA COBRIR DESPESAS DE EPI E FERRAMENTAS</t>
  </si>
  <si>
    <t xml:space="preserve">%</t>
  </si>
  <si>
    <t xml:space="preserve">DESPESAS DIVERSAS - EQUIVALENTE EM HORA DE ENGENHEIRO JUNIOR AO ELEMENTAR MOI001550</t>
  </si>
  <si>
    <t xml:space="preserve">PERDA EM AREIA GROSSA - 5% - EQUIVALENTE AO ELEMENTAR MAT006100</t>
  </si>
  <si>
    <t xml:space="preserve">PERDA EM CIMENTO CP-32 - 5% - EQUIVALENTE AO ELEMENTAR MAT033700</t>
  </si>
  <si>
    <t xml:space="preserve">PERDA EM SAIBRO - 5% - EQUIVALENTE AO ELEMENTAR MAT123450</t>
  </si>
  <si>
    <t xml:space="preserve">CACAMBA DE ACO COM 5M3, PARA RETIRADA DE ENTULHO, INCLUSIVE TRANSPORTE E DESCARGA, ALUGUEL</t>
  </si>
  <si>
    <t xml:space="preserve">CHASSIS SCANIA T 114 GA 4X2 NZ, DE 330CV OU SIMILAR, EXTENSIVEL ATE 21M</t>
  </si>
  <si>
    <t xml:space="preserve">COMPRESSOR DE AR, REBOCAVEL, MODELO XAS-96MWD, DESCARGA LIVRE DE 200 PCM, ATLAS COPCO OU SIMILAR</t>
  </si>
  <si>
    <t xml:space="preserve">CONJUNTO DE PNEUS, 11X22, 16 LONAS</t>
  </si>
  <si>
    <t xml:space="preserve">CUSTO DE MATERIAL DE MANUTENCAO DE CAMINHONETE BICOMBUSTIVEL - EQUIVALENTE AO ELEMENTAR IEQ016851</t>
  </si>
  <si>
    <t xml:space="preserve">CUSTO DE MATERIAL DE MANUTENCAO COMPRESSOR DE AR, 102PSI, 40CV - EQUIVALENTE AO ELEMENTAR IEQ004550</t>
  </si>
  <si>
    <t xml:space="preserve">CUSTO DE MATERIAL DE MANUTENCAO DE GRUPO GERADOR 60/66KVA, 85CV - EQUIVALENTE AO ELEMENTAR IEQ013500</t>
  </si>
  <si>
    <t xml:space="preserve">CUSTO DE MATERIAL DE MANUTENCAO DE PERFURATRIZ DE 25KG DE PESO - EQUIVALENTE AO ELEMENTAR IEQ016800</t>
  </si>
  <si>
    <t xml:space="preserve">CUSTO DE MATERIAL DE MANUTENCAO DE ROMPEDOR PNEUMATICO - EQUIVALENTE AO ELEMENTAR IEQ018400</t>
  </si>
  <si>
    <t xml:space="preserve">CUSTO DE MATERIAL DE OPERACAO - EQUIVALENTE AO ELEMENTAR GASOLINA IEQ013150</t>
  </si>
  <si>
    <t xml:space="preserve">CUSTO DE MATERIAL DE OPERACAO - EQUIVALENTE AO ELEMENTAR OLEO DIESEL IEQ016450</t>
  </si>
  <si>
    <t xml:space="preserve">DOLI PARA SEMI-REBOQUE CARREGA TUDO COM CAPACIDADE PARA 60/80 TONELADAS, COM 2 EIXOS</t>
  </si>
  <si>
    <t xml:space="preserve">GRAXA COMUM (CHASSIS 2), TAMBORES COM 170KG</t>
  </si>
  <si>
    <t xml:space="preserve">GRUPO GERADOR, TRANSPORTAVEL, 80/84KVA, MOTOR DIESEL 85CV, 220/127V, PARTIDA AUTOMATICA</t>
  </si>
  <si>
    <t xml:space="preserve">INSTALACAO AVULSA DE BOMBA DE CONCRETO</t>
  </si>
  <si>
    <t xml:space="preserve">LIXADEIRA ELETRICA, MODELO 1353-GWS-18U, BOSCH OU SIMILAR, ALUGUEL</t>
  </si>
  <si>
    <t xml:space="preserve">MANGUEIRA PARA AR COMPRIMIDO, COM DUAS LONAS, DE 3/4"</t>
  </si>
  <si>
    <t xml:space="preserve">OLEO DIESEL, NA BOMBA</t>
  </si>
  <si>
    <t xml:space="preserve">OLEO LUBRIFICANTE, MONOVISCOSO SAE 40, SUPER YPF SUPLEMENTO I OU SIMILAR</t>
  </si>
  <si>
    <t xml:space="preserve">PERFURATRIZ PNEUMATICA, MODELO RH-658-L, ATLAS COPCO OU SIMILAR</t>
  </si>
  <si>
    <t xml:space="preserve">PICK-UP BICOMBUSTIVEL, CABINE SIMPLES, COM AR E DIRECAO, CARGA MINIMA 650KG, TRACAO 4X2</t>
  </si>
  <si>
    <t xml:space="preserve">ROMPEDOR PNEUMATICO (MARTELETE), MODELO TEX-39 PS, 36 KG DE PESO, ATLAS COPCO OU SIMILAR</t>
  </si>
  <si>
    <t xml:space="preserve">SEMI-REBOQUE CARREGA TUDO, 4 EIXOS, COM CAPACIDADE PARA 60/80 TONELADAS</t>
  </si>
  <si>
    <t xml:space="preserve">ADESIVO PLASTICO PARA PVC RIGIDO, COM 75GR</t>
  </si>
  <si>
    <t xml:space="preserve">AREIA GROSSA LAVADA</t>
  </si>
  <si>
    <t xml:space="preserve">BEBEDOURO AC-080, DE 80 L/H, ELEGE OU SIMILAR</t>
  </si>
  <si>
    <t xml:space="preserve">BRACADEIRA AQUAPLUV BEIRAL OU SIMILAR, DE 88</t>
  </si>
  <si>
    <t xml:space="preserve">BROCA COM PONTA DE METAL DURO WIDIA OU SIMILAR, SERIE 12, COM HASTE DE 7/8", MEDINDO: (800X40)MM</t>
  </si>
  <si>
    <t xml:space="preserve">BROCA COM PONTA DE METAL DURO WIDIA OU SIMILAR, SERIE 12, COM HASTE DE 7/8", MEDINDO: (1600X39)MM</t>
  </si>
  <si>
    <t xml:space="preserve">BUCHA DE NYLON S-05</t>
  </si>
  <si>
    <t xml:space="preserve">BUCHA DE REDUCAO DE LATAO, DE 3/4"X1/2"</t>
  </si>
  <si>
    <t xml:space="preserve">CAIXA ESTAMPADA DE CHAPA NO 18, DE: (4"X2"), COM 2 ORELHAS</t>
  </si>
  <si>
    <t xml:space="preserve">CHAPA DE ACO GALVANIZADO, NO 26 (0,50MM)</t>
  </si>
  <si>
    <t xml:space="preserve">CIMENTO PORTLAND, TIPO 320, SACO DE 50KG</t>
  </si>
  <si>
    <t xml:space="preserve">COLAR DE TOMADA DE PVC RIGIDO, DIAMETRO NOMINAL DE 50MMX1/2"</t>
  </si>
  <si>
    <t xml:space="preserve">CONCRETO BOMBEADO, ADITIVO E TRANSPORTE, COM RESISTENCIA CARACTERISTICA A COMPRESSAO DE 25MPA</t>
  </si>
  <si>
    <t xml:space="preserve">MAT038050</t>
  </si>
  <si>
    <t xml:space="preserve">CONDUTOR AQUAPLUV BEIRAL OU SIMILAR, DE 88MM</t>
  </si>
  <si>
    <t xml:space="preserve">CONJUNTO DE VEDACAO PARA TELHA ONDULADA (ARRUELA GALVANIZADA COM BORRACHA)</t>
  </si>
  <si>
    <t xml:space="preserve">COPIA DE PLOTTER, PAPEL A-1, COLORIDA</t>
  </si>
  <si>
    <t xml:space="preserve">COPIA XEROGRAFICA</t>
  </si>
  <si>
    <t xml:space="preserve">DISCO DE LIXA SIC, CARBURETO DE SILICIO, DIAMETRO DE 7" E FURO DE 7/8"</t>
  </si>
  <si>
    <t xml:space="preserve">ELETRODUTO DE PVC RIGIDO, VARAS DE 3M, ROSCA EM AMBAS AS EXTREMIDADES, DIAMETRO NOMINAL DE 3/4"</t>
  </si>
  <si>
    <t xml:space="preserve">VARA</t>
  </si>
  <si>
    <t xml:space="preserve">ENCADERNACAO ATE 100 FOLHAS</t>
  </si>
  <si>
    <t xml:space="preserve">FIO DE COBRE RIGIDO, 750V, PVC/70OC, 2,50MM2</t>
  </si>
  <si>
    <t xml:space="preserve">FORRO EM PLACAS, COM LA DE ROCHA FIBRAROC OU SIMILAR, COM PERFIL DE FERRO BRANCO, COLOCADO</t>
  </si>
  <si>
    <t xml:space="preserve">SIKA FERROGARD 903 OU SIMILAR</t>
  </si>
  <si>
    <t xml:space="preserve">MAT072200</t>
  </si>
  <si>
    <t xml:space="preserve">JOELHO DE PVC, 60O, CIRCULAR, DIAMETRO NOMINAL DE 88MM, LINHA AQUAPLUV, TIGRE OU SIMILAR</t>
  </si>
  <si>
    <t xml:space="preserve">MAT072250</t>
  </si>
  <si>
    <t xml:space="preserve">JOELHO DE PVC, 90O, CIRCULAR, DIAMETRO NOMINAL DE 88MM, LINHA AQUAPLUV, TIGRE OU SIMILAR</t>
  </si>
  <si>
    <t xml:space="preserve">JOELHO DE PVC RIGIDO, 45O, DIAMETRO NOMINAL DE 40MM</t>
  </si>
  <si>
    <t xml:space="preserve">JOELHO DE PVC RÍGIDO, 90°, LEVE, DIÂMETRO NOMINAL DE 200MM</t>
  </si>
  <si>
    <t xml:space="preserve">JOELHO DE PVC RIGIDO, 90O, ROSCAVEL, DIAMETRO NOMINAL DE 3/4"</t>
  </si>
  <si>
    <t xml:space="preserve">JOELHO DE PVC RIGIDO, 90O, PB, PARA ESGOTO PREDIAL, DIAMETRO NOMINAL DE 40MM</t>
  </si>
  <si>
    <t xml:space="preserve">LIGACAO DE AGUA PELA CEDAE, SEM LIMITADOR DE CONSUMO E PASSEIO CIMENTADO (TABELAS III + IV), DE 3/4"</t>
  </si>
  <si>
    <t xml:space="preserve">LIXA D'AGUA NO 100</t>
  </si>
  <si>
    <t xml:space="preserve">LUVA DE ACO GALVANIZADO, PARA ELETRODUTO, DIAMETRO NOMINAL DE 3/4"</t>
  </si>
  <si>
    <t xml:space="preserve">LUVA DE PVC RIGIDO, ROSCAVEL, DIAMETRO NOMINAL DE 1/2"</t>
  </si>
  <si>
    <t xml:space="preserve">LUVA DE PVC RIGIDO, SOLDA E ROSCA (SR), DE 25MMX1/2"</t>
  </si>
  <si>
    <t xml:space="preserve">MADEIRA SERRADA, SECAO (7,5CM X 7,5CM / 3" X 3") - GRUPO I</t>
  </si>
  <si>
    <t xml:space="preserve">MADEIRA SERRADA, SECAO (7,5CM X 11,25CM / 3" X 4 1/2") - GRUPO I</t>
  </si>
  <si>
    <t xml:space="preserve">MANILHA CERAMICA, PARA ESGOTO SANITARIO, CLASSE B, DIAMETRO NOMINAL DE 100MM</t>
  </si>
  <si>
    <t xml:space="preserve">MASSA DE VEDACAO PARA CIMENTO AMIANTO</t>
  </si>
  <si>
    <t xml:space="preserve">MASSA ACRILICA A BASE DE RESINA ACRILICA, SHERWIN WILLIANS OU SIMILAR</t>
  </si>
  <si>
    <t xml:space="preserve">BLD</t>
  </si>
  <si>
    <t xml:space="preserve">MIDIA DVD-R</t>
  </si>
  <si>
    <t xml:space="preserve">NIPLE DE PVC RIGIDO, ROSCAVEL, DIAMETRO NOMINAL DE 1/2"</t>
  </si>
  <si>
    <t xml:space="preserve">NIPLE DE PVC RIGIDO, ROSCAVEL, DIAMETRO NOMINAL DE 3/4"</t>
  </si>
  <si>
    <t xml:space="preserve">PARAFUSO DE FERRO GALVANIZADO, ROSCA SOBERBA, DE (8X110)MM, PARA FIXACAO DE TELHAS</t>
  </si>
  <si>
    <t xml:space="preserve">PARAFUSO DE FERRO, ROSCA SOBERBA, DE (3,8X30)MM</t>
  </si>
  <si>
    <t xml:space="preserve">PECA DE MADEIRA SERRADA, SECAO (2,5CM X 30CM / 1" X 12") - GRUPO II</t>
  </si>
  <si>
    <t xml:space="preserve">PECA DE MADEIRA SERRADA, SECAO (7,5CM X 7,5CM / 3" X 3") - GRUPO II</t>
  </si>
  <si>
    <t xml:space="preserve">PREGO COM CABECA, DE (18X30)</t>
  </si>
  <si>
    <t xml:space="preserve">PREGO GALVANIZADO, COM CABECA, DE (17X27), PARA FIXACAO DE TELHAS ONDULINE OU SIMILAR</t>
  </si>
  <si>
    <t xml:space="preserve">RABICHO DE PVC, COMPRIMENTO DE 30CM, SAIDA DE 1/2"</t>
  </si>
  <si>
    <t xml:space="preserve">REGISTRO DE DERIVACAO EM BRONZE, SEM VIROLA, DE 3/4"</t>
  </si>
  <si>
    <t xml:space="preserve">REGISTRO DE GAVETA BRUTO, EM BRONZE, DIAMETRO NOMINAL DE 1/2"</t>
  </si>
  <si>
    <t xml:space="preserve">REGISTRO DE GAVETA BRUTO, EM BRONZE, DIAMETRO NOMINAL DE 3/4"</t>
  </si>
  <si>
    <t xml:space="preserve">SAIBRO</t>
  </si>
  <si>
    <t xml:space="preserve">SIKADUR 31, LATA DE 1KG, SIKA OU SIMILAR</t>
  </si>
  <si>
    <t xml:space="preserve">SIKADUR 52, LATA DE 1KG, SIKA OU SIMILAR</t>
  </si>
  <si>
    <t xml:space="preserve">SIKADUR 330 (A+B), COM 5KG, SIKA OU SIMILAR</t>
  </si>
  <si>
    <t xml:space="preserve">CJ</t>
  </si>
  <si>
    <t xml:space="preserve">SIKAFIX SUPER, SACO DE 1KG, SIKA OU SIMILAR</t>
  </si>
  <si>
    <t xml:space="preserve">SIKAWRAP 230C, SIKA OU SIMILAR</t>
  </si>
  <si>
    <t xml:space="preserve">SOLUCAO LIMPADORA DE PVC, FRASCO PLASTICO DE 1000ML</t>
  </si>
  <si>
    <t xml:space="preserve">TARIFA DE VAZAMENTO DE MATERIAL DE BOTA-FORA EM ATERRO LICENCIADOS POR ORGAO AMBIENTAL COMPETENTE</t>
  </si>
  <si>
    <t xml:space="preserve">TELHA ONDULADA SEM AMIANTO, COM ESPESSURA DE 6MM</t>
  </si>
  <si>
    <t xml:space="preserve">TIJOLO FURADO, DE (10X20X30)CM</t>
  </si>
  <si>
    <t xml:space="preserve">TINTA - ESMALTE CORALIT ACETINADO, SEMI FOSCO, BR 001, CORAL OU SIMILAR</t>
  </si>
  <si>
    <t xml:space="preserve">LATA</t>
  </si>
  <si>
    <t xml:space="preserve">TINTA PLASTICA ACRILICA FOSCA, METALATEX, COR BRANCA, SHERWIN WILLIANS OU SIMILAR</t>
  </si>
  <si>
    <t xml:space="preserve">MAT137450</t>
  </si>
  <si>
    <t xml:space="preserve">TINTA - PRIMER CONVERTEDOR DE FERRUGEM, PCF, QUIMATIC, TAPMATIC OU SIMILAR</t>
  </si>
  <si>
    <t xml:space="preserve">TOMADA DE EMBUTIR, 2 POLOS, 10A-250V, UNIVERSAL, COM PLACA 4"X2", LINHA SILENTOQUE, PIAL OU SIMILAR</t>
  </si>
  <si>
    <t xml:space="preserve">TUBO DE PVC RÍGIDO, PB, PARA COLETOR DE ESGOTO, VARA COM 6M, DIÂMETRO NOMINAL DE 200MM</t>
  </si>
  <si>
    <t xml:space="preserve">TUBO DE PVC RIGIDO, PB, PARA ESGOTO PREDIAL, VARA COM 6M, DIAMETRO NOMINAL DE 40MM</t>
  </si>
  <si>
    <t xml:space="preserve">TUBO DE PVC RIGIDO, ROSCAVEL, VARA COM 6M, DIAMETRO NOMINAL DE 1/2"</t>
  </si>
  <si>
    <t xml:space="preserve">TUBO DE PVC RIGIDO, ROSCAVEL, VARA COM 6M, DIAMETRO NOMINAL DE 3/4"</t>
  </si>
  <si>
    <t xml:space="preserve">UNIAO DE PVC RIGIDO, ROSCAVEL, DIAMETRO NOMINAL DE 1/2"</t>
  </si>
  <si>
    <t xml:space="preserve">BOMBEIRO - INSTALACAO HIDRO-SANITARIA PREDIAL</t>
  </si>
  <si>
    <t xml:space="preserve">CARPINTEIRO - FORMA DE CONCRETO</t>
  </si>
  <si>
    <t xml:space="preserve">CAVOUQUEIRO - OPERADOR DE PERFURATRIZ OU BARRA DE MINA</t>
  </si>
  <si>
    <t xml:space="preserve">ELETRICISTA - INSTALACAO ELETRICA PREDIAL E INDUSTRIAL COMUM</t>
  </si>
  <si>
    <t xml:space="preserve">FEITOR</t>
  </si>
  <si>
    <t xml:space="preserve">MARTELETEIRO DE PRACA</t>
  </si>
  <si>
    <t xml:space="preserve">OPERADOR DE MAQUINAS - TRATOR, ESCAVADEIRA, ETC.</t>
  </si>
  <si>
    <t xml:space="preserve">OPERADOR DE MAQUINAS AUXILIARES - COMPRESSOR DE AR, ROLO COMPACTADOR LEVE, ETC.</t>
  </si>
  <si>
    <t xml:space="preserve">PEDREIRO - ASSENTAMENTO DE TIJOLO, BLOCO DE CONCRETO, SERVICOS DE LANCAMENTO DE CONCRETO</t>
  </si>
  <si>
    <t xml:space="preserve">PINTOR - SERVICO COMPLETO DE PINTURA, DESDE O ASSENTAMENTO ATE AS DEMAOS DE ACABAMENTO</t>
  </si>
  <si>
    <t xml:space="preserve">SONDADOR A - ESPECIALISTA DA MAIS ALTA QUALIDADE</t>
  </si>
  <si>
    <t xml:space="preserve">SONDADOR C - AUXILIAR DAS OPERACOES DE SONDAGEM OU INJECOES</t>
  </si>
  <si>
    <t xml:space="preserve">AUXILIAR TÉCNICO</t>
  </si>
  <si>
    <t xml:space="preserve">CADISTA</t>
  </si>
  <si>
    <t xml:space="preserve">DESENHISTA DE SERVIÇOS TÉCNICOS DE CONSULTORIA DE ENGENHARIA E ARQUITETURA, SENDO: JÚNIOR</t>
  </si>
  <si>
    <t xml:space="preserve">DESENHISTA PLENO</t>
  </si>
  <si>
    <t xml:space="preserve">DESENHISTA DE SERVIÇOS TÉCNICOS DE CONSULTORIA DE ENGENHARIA E ARQUITETURA, SENDO: SÊNIOR</t>
  </si>
  <si>
    <t xml:space="preserve">DIGITADOR PLENO</t>
  </si>
  <si>
    <t xml:space="preserve">ENGENHEIRO, ARQUITETO OU GEÓLOGO JÚNIOR - COM FUNÇÃO DE FISCALIZAÇÃO E DIREÇÃO DE CANTEIRO DE OBRAS</t>
  </si>
  <si>
    <t xml:space="preserve">ENGENHEIRO, ARQUITETO OU GEÓLOGO SÊNIOR</t>
  </si>
  <si>
    <t xml:space="preserve">MOTORISTA DE VEÍCULO LEVE DE SERVIÇO (INCLUSIVE ENCARGOS SOCIAIS).</t>
  </si>
  <si>
    <t xml:space="preserve">OPERADOR DE COMPUTADOR/TÉCNICO DE INFORMÁTICA</t>
  </si>
  <si>
    <t xml:space="preserve">ADAPTADOR DE PVC RIGIDO, ROSCAVEL, COM ANEL DE VEDACAO PARA CAIXA D'AGUA, DE 1"</t>
  </si>
  <si>
    <t xml:space="preserve">JOELHO DE PVC RIGIDO, 90O, ROSCAVEL, DIAMETRO NOMINAL DE 1"</t>
  </si>
  <si>
    <t xml:space="preserve">JOELHO DE PVC RIGIDO, 90O, ROSCAVEL, DIAMETRO NOMINAL DE 1 1/2"</t>
  </si>
  <si>
    <t xml:space="preserve">REGISTRO DE GAVETA BRUTO, EM BRONZE, DIAMETRO NOMINAL DE 1"</t>
  </si>
  <si>
    <t xml:space="preserve">REGISTRO DE GAVETA BRUTO, EM BRONZE, DIAMETRO NOMINAL DE 1 1/2"</t>
  </si>
  <si>
    <t xml:space="preserve">TE DE PVC RIGIDO, 90O, ROSCAVEL, DIAMETRO NOMINAL DE 1 1/2"</t>
  </si>
  <si>
    <t xml:space="preserve">TUBO DE PVC RIGIDO, ROSCAVEL, VARA COM 6M, DIAMETRO NOMINAL DE 1"</t>
  </si>
  <si>
    <t xml:space="preserve">TUBO DE PVC RIGIDO, ROSCAVEL, VARA COM 6M, DIAMETRO NOMINAL DE 1 1/2"</t>
  </si>
  <si>
    <t xml:space="preserve">IMPERMEABILIZANTE A BASE DE ASFALTO MODIFICADO COM POLIMEROS ELASTOMERICOS DENVERPREN SBS OU SIMILAR</t>
  </si>
  <si>
    <t xml:space="preserve">IMPERMEABILIZANTE BI-COMPONENTE A BASE DE ASFALTO MODIFICADO, DENVERPREN SBS PRIMER OU SIMILAR</t>
  </si>
  <si>
    <t xml:space="preserve">LEIS SOCIAIS </t>
  </si>
  <si>
    <t xml:space="preserve">VASSOURA PIASSAVA QUADRADA GRANDE</t>
  </si>
  <si>
    <t xml:space="preserve">MARTELO TIPO UNHA 25"</t>
  </si>
  <si>
    <t xml:space="preserve">SERROTE DE ACO 18" RAMADA DIAMANTE</t>
  </si>
  <si>
    <t xml:space="preserve">ESCOVA DE ACO 8 FIEIRAS SEM CABO</t>
  </si>
  <si>
    <t xml:space="preserve">CIMENTO PORTLAND CP III 32RS NBR 11578 (quilo)</t>
  </si>
  <si>
    <t xml:space="preserve">PEDRA BRITADA #1 E 2</t>
  </si>
  <si>
    <t xml:space="preserve">ALCOOL COMUM 90 GRAUS</t>
  </si>
  <si>
    <t xml:space="preserve">CABO SINTENAX FLEX 0,6/1KV 1 CONDUTOR 4mm2 (10 AWG)</t>
  </si>
  <si>
    <t xml:space="preserve">ESTOPA COMUM EMBALAGEM 200 GRAMAS</t>
  </si>
  <si>
    <t xml:space="preserve">FITA ISOLANTE HIGHLAND ADESIVA 19m x 20mm</t>
  </si>
  <si>
    <t xml:space="preserve">FIO  450/750V 4mm2 (10 AWG) PRETO</t>
  </si>
  <si>
    <t xml:space="preserve">MEDIDOR ENERGIA TRIFASICO 2402V 15A COM NEUTRO</t>
  </si>
  <si>
    <t xml:space="preserve">CABO DE NYLON ENTRELACADO 3/4"</t>
  </si>
  <si>
    <t xml:space="preserve">ESPARADRAPO TEC.ALGODAO IMPERM. ROLO 10cm x4,5m</t>
  </si>
  <si>
    <t xml:space="preserve">RO</t>
  </si>
  <si>
    <t xml:space="preserve">GAZE TIPO QUEIJO 13 FIOS/cm2 91 x 91cm</t>
  </si>
  <si>
    <t xml:space="preserve">RL</t>
  </si>
  <si>
    <t xml:space="preserve">ALGODAO COMUM</t>
  </si>
  <si>
    <t xml:space="preserve">CURATIVO ADESIVO (BAND AID) CAIXA COM 30 UNIDADES</t>
  </si>
  <si>
    <t xml:space="preserve">CX</t>
  </si>
  <si>
    <t xml:space="preserve">POMADA PICRATO DE BUTEZIN PARA QUEIMADURAS</t>
  </si>
  <si>
    <t xml:space="preserve">ANALGESICO EM CAIXA DE PRIMEIROS-SOCORROS</t>
  </si>
  <si>
    <t xml:space="preserve">CARRINHO DE MAO CHAPA DE ACO RODA COM CAMARA</t>
  </si>
  <si>
    <t xml:space="preserve">PA QUADRADA COM CABO</t>
  </si>
  <si>
    <t xml:space="preserve">TALHADEIRA DE ACO 24cm</t>
  </si>
  <si>
    <t xml:space="preserve">DESINFETANTE PO DE SULFA ANTISSEPTICO</t>
  </si>
  <si>
    <t xml:space="preserve">TB</t>
  </si>
  <si>
    <t xml:space="preserve">MESA MADEIRA 140x80x70cm (1,12m2)</t>
  </si>
  <si>
    <t xml:space="preserve">MESA MADEIRA 120x60x74cm TAMPO EM LAMINADO(0,72m2)</t>
  </si>
  <si>
    <t xml:space="preserve">MESA P/COMPUTADOR MADEIRA 80x43x69cm (0,34m2)3 PRAT.</t>
  </si>
  <si>
    <t xml:space="preserve">POLTRONA COM BRACO 69x74cm</t>
  </si>
  <si>
    <t xml:space="preserve">CADEIRA PLASTICA INJETADA EM POLIPROPILENO</t>
  </si>
  <si>
    <t xml:space="preserve">DISJUNTOR BIPOLAR NEMA BIPOLAR 20A B PIAL</t>
  </si>
  <si>
    <t xml:space="preserve">ELETRODUTO GALVANIZADO NBR 5597 50mm 2" (13,809kg/un)</t>
  </si>
  <si>
    <t xml:space="preserve">VR</t>
  </si>
  <si>
    <t xml:space="preserve">ELETRODUTO PVC RIGIDO ANTICHAMA ROSCAVEL 3/4"(VR)</t>
  </si>
  <si>
    <t xml:space="preserve">SERRA MAKITA REF.4100MHX (400H/v)</t>
  </si>
  <si>
    <t xml:space="preserve">COMPRESSOR DE AR 60PCM</t>
  </si>
  <si>
    <t xml:space="preserve">MAQUINA CALCULAR VISOR 12 DIGITOS ELETR.DISMAC</t>
  </si>
  <si>
    <t xml:space="preserve">QUADRO BRANCO EM LAMINADO COLADO COMPENSADO MADEIRA</t>
  </si>
  <si>
    <t xml:space="preserve">QUADRO DE AVISOS COM FORRO EM FELTRO</t>
  </si>
  <si>
    <t xml:space="preserve">CURVA ELETRODUTO GALVANIZADO 2"</t>
  </si>
  <si>
    <t xml:space="preserve">ARMARIO DE PRIMEIROS SOCORROS 48x30x10cm SETON C3954</t>
  </si>
  <si>
    <t xml:space="preserve">LUVA PVC ELETRODUTO ROSCAVEL 3/4"</t>
  </si>
  <si>
    <t xml:space="preserve">CHAVE DE FENDA 1/8"x 5"</t>
  </si>
  <si>
    <t xml:space="preserve">PC</t>
  </si>
  <si>
    <t xml:space="preserve">PONTEIRO DE ACO PARA DESBASTE 10"x3/4"</t>
  </si>
  <si>
    <t xml:space="preserve">CORDA DE 1/2" (ROLO DE 10,0m) SIZAL</t>
  </si>
  <si>
    <t xml:space="preserve">DETERGENTE BIODEGRADAVEL RHOS 402 PARA LIMPEZA</t>
  </si>
  <si>
    <t xml:space="preserve">FERRAGEM PARA PORTINHOLA</t>
  </si>
  <si>
    <t xml:space="preserve">LUVA ELETRODUTO GALVANIZADO 2"</t>
  </si>
  <si>
    <t xml:space="preserve">DISJUNTOR TRIPOLAR CL3040 40A/40KA</t>
  </si>
  <si>
    <t xml:space="preserve">ESTANTE ACO DESMONTAVEL 2,0x0,925x0,40m</t>
  </si>
  <si>
    <t xml:space="preserve">POSTE CONCRETO RETANGULAR PERFIL DUPLO "T" 5,0m 100Kg</t>
  </si>
  <si>
    <t xml:space="preserve">ROUPEIRO DE ACO 12 VAOS PEQUENOS</t>
  </si>
  <si>
    <t xml:space="preserve">ELEVADOR OBRA MONTARTE A CABO DE ACO SEMI-FECHADO 48m</t>
  </si>
  <si>
    <t xml:space="preserve">DESEMPENADEIRA DE ACO LISA/DENTADA</t>
  </si>
  <si>
    <t xml:space="preserve">MARTELETE/ROMPEDOR/FERFURADOR ATLAS TEX-41 </t>
  </si>
  <si>
    <t xml:space="preserve">METRO ARTICULADO AMARELO 2,0m com 6 REGUAS DE MADEIRA</t>
  </si>
  <si>
    <t xml:space="preserve">COMPRESSOR REBOCAVEL ATLAS XA96 80pcm 79CV </t>
  </si>
  <si>
    <t xml:space="preserve">AR COND.JANELA SPRINGER CARRIER 12.000 BTU'S</t>
  </si>
  <si>
    <t xml:space="preserve">AR BI SPLIT 12.000 BTU'S</t>
  </si>
  <si>
    <t xml:space="preserve">HASTE ATERRAMENTO BURNDY GCWR19L/30 3/4" x 3,0m</t>
  </si>
  <si>
    <t xml:space="preserve">TERMINAL COMPRESSAO BURNDY YAL16/6/T32 4AWG 16mm2</t>
  </si>
  <si>
    <t xml:space="preserve">ISOLADOR ROLDANA AR/SC</t>
  </si>
  <si>
    <t xml:space="preserve">CAIXA PARA TRANSFORMADOR DE CORRENTE CEPISA/CEMIG/CERJ</t>
  </si>
  <si>
    <t xml:space="preserve">VIDRO CRISTAL PLANO INCOLOR 2mm</t>
  </si>
  <si>
    <t xml:space="preserve">ABRACADEIRA ACO COM SUPORTE</t>
  </si>
  <si>
    <t xml:space="preserve">MARCENEIRO 1a. CLASSE</t>
  </si>
  <si>
    <t xml:space="preserve">OPERADOR DE COMPRESSOR</t>
  </si>
  <si>
    <t xml:space="preserve">MONTADOR MECANICO ELETRICISTA</t>
  </si>
  <si>
    <t xml:space="preserve">AJUDANTE EM SERVICOS DE PINTURA</t>
  </si>
  <si>
    <t xml:space="preserve">BOMBEIRO OU ENCANADOR</t>
  </si>
  <si>
    <t xml:space="preserve">AJUDANTE DE MECANICO DE REFRIGERACAO</t>
  </si>
  <si>
    <t xml:space="preserve">AJUDANTE DE MONTADOR SISTEMA ELETRICO</t>
  </si>
  <si>
    <t xml:space="preserve">CARPINTEIRO DE ESQUADRIA</t>
  </si>
  <si>
    <t xml:space="preserve">OPERADOR DE MARTELETE</t>
  </si>
  <si>
    <t xml:space="preserve">AJUDANTE DE CARPINTEIRO</t>
  </si>
  <si>
    <t xml:space="preserve">VIDRACEIRO</t>
  </si>
  <si>
    <t xml:space="preserve">AJUDANTE DE MONTADOR DE ESTRUTURAS METALICAS</t>
  </si>
  <si>
    <t xml:space="preserve">MONTADOR DE ESTRUTURA EM ACO</t>
  </si>
  <si>
    <t xml:space="preserve">MECANICO DE REFRIGERACAO</t>
  </si>
  <si>
    <t xml:space="preserve">SERVENTE ESTIVA/CARGA</t>
  </si>
  <si>
    <t xml:space="preserve">SERVENTE ESTIVA/CARGA E DESCARGA</t>
  </si>
  <si>
    <t xml:space="preserve">A.R.T.</t>
  </si>
  <si>
    <t xml:space="preserve">CAIXA D'AGUA EM POLIETILENO, CAPACIDADE DE 1000L, ALCA DE ANCORAGEM E TRANSPORTE, AQUALEV OU SIMILAR</t>
  </si>
  <si>
    <t xml:space="preserve">0=&lt;A&lt;85%</t>
  </si>
  <si>
    <t xml:space="preserve">85%=&lt;B&lt;95%</t>
  </si>
  <si>
    <t xml:space="preserve">95%=&lt;C&lt;=100%</t>
  </si>
  <si>
    <t xml:space="preserve">CURVA ABC DE ITENS</t>
  </si>
  <si>
    <t xml:space="preserve">A</t>
  </si>
  <si>
    <t xml:space="preserve">B</t>
  </si>
  <si>
    <t xml:space="preserve">BDI ONERADO</t>
  </si>
  <si>
    <t xml:space="preserve">CUSTO TOTAL</t>
  </si>
  <si>
    <t xml:space="preserve">PREÇO TOTAL</t>
  </si>
  <si>
    <t xml:space="preserve">* - Ordenação dos itens por relevância financeira</t>
  </si>
  <si>
    <t xml:space="preserve">0=&lt;A&lt;80%</t>
  </si>
  <si>
    <t xml:space="preserve">80%=&lt;B&lt;95%</t>
  </si>
  <si>
    <t xml:space="preserve">CURVA ABC DE SUBITENS</t>
  </si>
  <si>
    <t xml:space="preserve">CLASSIFICAÇÃO ABC DE SERVIÇOS</t>
  </si>
  <si>
    <t xml:space="preserve">CLASSIFICAÇÃO ABC DE INSUMOS</t>
  </si>
  <si>
    <t xml:space="preserve">TOTAL DE MÃO DE OBRA</t>
  </si>
  <si>
    <t xml:space="preserve">TOTAL DE MATERIAIS</t>
  </si>
  <si>
    <t xml:space="preserve">TOTAL DE DESPESAS ADMINISTRATIVAS</t>
  </si>
  <si>
    <t xml:space="preserve">TOTAL DE EQUIPAMENTOS</t>
  </si>
  <si>
    <t xml:space="preserve">TOTAL DE LEIS SOCIAIS</t>
  </si>
  <si>
    <t xml:space="preserve">CRONOGRAMA FÍSICO-FINANCEIRO</t>
  </si>
  <si>
    <t xml:space="preserve">Custo</t>
  </si>
  <si>
    <t xml:space="preserve">1º Mês</t>
  </si>
  <si>
    <t xml:space="preserve">2º Mês</t>
  </si>
  <si>
    <t xml:space="preserve">3º Mês</t>
  </si>
  <si>
    <t xml:space="preserve">4º Mês</t>
  </si>
  <si>
    <t xml:space="preserve">5º Mês</t>
  </si>
  <si>
    <t xml:space="preserve">6º Mês</t>
  </si>
  <si>
    <t xml:space="preserve">7º Mês</t>
  </si>
  <si>
    <t xml:space="preserve">8º Mês</t>
  </si>
  <si>
    <t xml:space="preserve">Total</t>
  </si>
  <si>
    <t xml:space="preserve">SERVIÇOS ADMINISTRATIVOS PRELIMINARES</t>
  </si>
  <si>
    <t xml:space="preserve">ACEITE PROVISÓRIO (15 DIAS)</t>
  </si>
  <si>
    <t xml:space="preserve">ACEITE DEFINITIVO (15 DIAS)</t>
  </si>
  <si>
    <t xml:space="preserve">ACEITE PROVISÓRIO</t>
  </si>
  <si>
    <t xml:space="preserve">ACEITE DEFINITIVO</t>
  </si>
  <si>
    <t xml:space="preserve">% ACUMULADO</t>
  </si>
  <si>
    <t xml:space="preserve">TOTAL ACUMULADO</t>
  </si>
  <si>
    <t xml:space="preserve">Porcentagem em relação a cada serviço</t>
  </si>
  <si>
    <t xml:space="preserve">Porcentagem em relação ao total</t>
  </si>
  <si>
    <t xml:space="preserve">Tipo de Obra, Segundo Acórdão Nº 2622/2013:</t>
  </si>
  <si>
    <t xml:space="preserve">Construção de Edifícios</t>
  </si>
  <si>
    <t xml:space="preserve">Para o tipo de obra relacionado no acórdão "Construção de Edifícios" estão incluídos também os serviços relacionados às reformas, manutenções correntes, complementações e alterações de edifícios de qualquer natureza já existentes. Conforme classificação 4120-4/00 do CNAE 2.2</t>
  </si>
  <si>
    <t xml:space="preserve">BDI (Benefícios e despesas indiretas) - MEMORIAL DE CÁLCULO</t>
  </si>
  <si>
    <t xml:space="preserve">Demonstração</t>
  </si>
  <si>
    <t xml:space="preserve">TIPO DE OBRA</t>
  </si>
  <si>
    <t xml:space="preserve">Administração Central</t>
  </si>
  <si>
    <t xml:space="preserve">Seguro + Garantia</t>
  </si>
  <si>
    <t xml:space="preserve">Risco</t>
  </si>
  <si>
    <t xml:space="preserve">Despesa Financeira</t>
  </si>
  <si>
    <t xml:space="preserve">Lucro</t>
  </si>
  <si>
    <t xml:space="preserve">=</t>
  </si>
  <si>
    <t xml:space="preserve">1° Quartil</t>
  </si>
  <si>
    <t xml:space="preserve">Médio</t>
  </si>
  <si>
    <t xml:space="preserve">3° Quartil</t>
  </si>
  <si>
    <r>
      <rPr>
        <b val="true"/>
        <sz val="10"/>
        <rFont val="Courier New"/>
        <family val="3"/>
        <charset val="1"/>
      </rPr>
      <t xml:space="preserve">AC</t>
    </r>
    <r>
      <rPr>
        <sz val="10"/>
        <rFont val="Courier New"/>
        <family val="3"/>
        <charset val="1"/>
      </rPr>
      <t xml:space="preserve"> = Taxa de rateio da administração central </t>
    </r>
  </si>
  <si>
    <r>
      <rPr>
        <b val="true"/>
        <sz val="10"/>
        <rFont val="Courier New"/>
        <family val="3"/>
        <charset val="1"/>
      </rPr>
      <t xml:space="preserve">S</t>
    </r>
    <r>
      <rPr>
        <sz val="10"/>
        <rFont val="Courier New"/>
        <family val="3"/>
        <charset val="1"/>
      </rPr>
      <t xml:space="preserve"> = Taxa representativa de Seguros</t>
    </r>
  </si>
  <si>
    <r>
      <rPr>
        <b val="true"/>
        <sz val="10"/>
        <rFont val="Courier New"/>
        <family val="3"/>
        <charset val="1"/>
      </rPr>
      <t xml:space="preserve">R</t>
    </r>
    <r>
      <rPr>
        <sz val="10"/>
        <rFont val="Courier New"/>
        <family val="3"/>
        <charset val="1"/>
      </rPr>
      <t xml:space="preserve"> = Taxa de riscos do empreendimento</t>
    </r>
  </si>
  <si>
    <r>
      <rPr>
        <b val="true"/>
        <sz val="10"/>
        <rFont val="Courier New"/>
        <family val="3"/>
        <charset val="1"/>
      </rPr>
      <t xml:space="preserve">G</t>
    </r>
    <r>
      <rPr>
        <sz val="10"/>
        <rFont val="Courier New"/>
        <family val="3"/>
        <charset val="1"/>
      </rPr>
      <t xml:space="preserve"> = Taxa representativa de ônus das garantias exigidas em edital</t>
    </r>
  </si>
  <si>
    <r>
      <rPr>
        <b val="true"/>
        <sz val="10"/>
        <rFont val="Courier New"/>
        <family val="3"/>
        <charset val="1"/>
      </rPr>
      <t xml:space="preserve">DF</t>
    </r>
    <r>
      <rPr>
        <sz val="10"/>
        <rFont val="Courier New"/>
        <family val="3"/>
        <charset val="1"/>
      </rPr>
      <t xml:space="preserve"> = Taxa representativa das despesas financeiras</t>
    </r>
  </si>
  <si>
    <r>
      <rPr>
        <b val="true"/>
        <sz val="10"/>
        <rFont val="Courier New"/>
        <family val="3"/>
        <charset val="1"/>
      </rPr>
      <t xml:space="preserve">L </t>
    </r>
    <r>
      <rPr>
        <sz val="10"/>
        <rFont val="Courier New"/>
        <family val="3"/>
        <charset val="1"/>
      </rPr>
      <t xml:space="preserve">= Lucro operacional do empreendimento</t>
    </r>
  </si>
  <si>
    <r>
      <rPr>
        <b val="true"/>
        <sz val="10"/>
        <rFont val="Courier New"/>
        <family val="3"/>
        <charset val="1"/>
      </rPr>
      <t xml:space="preserve">I</t>
    </r>
    <r>
      <rPr>
        <sz val="10"/>
        <rFont val="Courier New"/>
        <family val="3"/>
        <charset val="1"/>
      </rPr>
      <t xml:space="preserve"> = Tributos sobre o faturamento</t>
    </r>
  </si>
  <si>
    <t xml:space="preserve">Administração Central </t>
  </si>
  <si>
    <t xml:space="preserve">AC =</t>
  </si>
  <si>
    <t xml:space="preserve">Construção de Rodovias e Ferrovias</t>
  </si>
  <si>
    <t xml:space="preserve">Seguros e Garantias </t>
  </si>
  <si>
    <t xml:space="preserve">S+G =</t>
  </si>
  <si>
    <t xml:space="preserve">Construção de Redes de Abastecimento de Água, Coleta de Esgoto e Construções Correlatas</t>
  </si>
  <si>
    <t xml:space="preserve">Construção e Manutenção de Estações e Redes de Distribuição de Energia Elétrica</t>
  </si>
  <si>
    <t xml:space="preserve">Riscos</t>
  </si>
  <si>
    <t xml:space="preserve">R =</t>
  </si>
  <si>
    <t xml:space="preserve">Obras Portuárias, Marítimas e Fluviais</t>
  </si>
  <si>
    <t xml:space="preserve">BDI Diferenciado</t>
  </si>
  <si>
    <t xml:space="preserve">Despesas Financeiras</t>
  </si>
  <si>
    <t xml:space="preserve">DF =</t>
  </si>
  <si>
    <t xml:space="preserve">Lucro </t>
  </si>
  <si>
    <t xml:space="preserve">L =</t>
  </si>
  <si>
    <t xml:space="preserve">Tributos sobre o faturamento </t>
  </si>
  <si>
    <t xml:space="preserve">I =</t>
  </si>
  <si>
    <t xml:space="preserve">Tributo</t>
  </si>
  <si>
    <t xml:space="preserve">Base</t>
  </si>
  <si>
    <t xml:space="preserve">Aliquota</t>
  </si>
  <si>
    <t xml:space="preserve">Incide sobre</t>
  </si>
  <si>
    <t xml:space="preserve">Valor</t>
  </si>
  <si>
    <t xml:space="preserve">COFINS</t>
  </si>
  <si>
    <t xml:space="preserve">Faturamento</t>
  </si>
  <si>
    <t xml:space="preserve">COFINS - Contribuição para o Financiamento da Seguridade Social Base de Cálculo: a base de cálculo da COFINS é composta pela totalidade das receitas auferidas pela pessoa jurídica, independentemente da atividade exercida e da classificação contábil das receitas.
Alíquota: 7,60% (Lucro Real); 3% (Lucro Presumido); Variável (Simples Nacional).</t>
  </si>
  <si>
    <t xml:space="preserve">PIS/PASEP</t>
  </si>
  <si>
    <t xml:space="preserve">PIS - Programa de Integração Social e de Formação do Patrimônio do Servidor Público Contribuintes: são contribuintes do PIS segundo as regras vigentes as pessoas jurídicas de direito privado de fins lucrativos e as que lhes são equiparadas pela legislação do Imposto de Renda.
Alíquota: PIS 1,65% (Lucro Real); 0,65% (Lucro Presumido); Variável (Simples Nacional) </t>
  </si>
  <si>
    <t xml:space="preserve">ISS</t>
  </si>
  <si>
    <t xml:space="preserve">Mão de obra</t>
  </si>
  <si>
    <t xml:space="preserve">ISS - O imposto será calculado aplicando-se sobre a base de cálculo as seguintes alíquotas: (Art. 33 Lei nº 3.691 de 28.11.2003).
I - Alíquota genérica: 5,00%
II - Alíquotas específica: 3,00% (Limpeza e dragagem de portos, rios e canais; construção civil; obras hidráulicas; engenharia consultiva; reparação e reforma de edifícios, estradas, pontes e congêneres)</t>
  </si>
  <si>
    <t xml:space="preserve">Tabela 1 – Tributos incidentes em obras de engenharia e alíquotas consideradas</t>
  </si>
  <si>
    <r>
      <rPr>
        <b val="true"/>
        <sz val="10"/>
        <rFont val="Courier New"/>
        <family val="3"/>
        <charset val="1"/>
      </rPr>
      <t xml:space="preserve">Anexo - </t>
    </r>
    <r>
      <rPr>
        <sz val="10"/>
        <rFont val="Courier New"/>
        <family val="3"/>
        <charset val="1"/>
      </rPr>
      <t xml:space="preserve">ACÓRDÃO Nº 2622/2013</t>
    </r>
    <r>
      <rPr>
        <b val="true"/>
        <sz val="10"/>
        <rFont val="Courier New"/>
        <family val="3"/>
        <charset val="1"/>
      </rPr>
      <t xml:space="preserve">- </t>
    </r>
    <r>
      <rPr>
        <sz val="10"/>
        <rFont val="Courier New"/>
        <family val="3"/>
        <charset val="1"/>
      </rPr>
      <t xml:space="preserve">TRIBUNAL DE CONTAS DA UNIÃO</t>
    </r>
  </si>
  <si>
    <t xml:space="preserve">DESCRIÇÃO</t>
  </si>
  <si>
    <t xml:space="preserve">COM DESONERAÇÃO</t>
  </si>
  <si>
    <t xml:space="preserve">SEM DESONERAÇÃO</t>
  </si>
  <si>
    <t xml:space="preserve">HORISTA (%)</t>
  </si>
  <si>
    <t xml:space="preserve">MENSALISTA (%)</t>
  </si>
  <si>
    <t xml:space="preserve">GRUPO A</t>
  </si>
  <si>
    <t xml:space="preserve">A1</t>
  </si>
  <si>
    <t xml:space="preserve">INSS</t>
  </si>
  <si>
    <t xml:space="preserve">A2</t>
  </si>
  <si>
    <t xml:space="preserve">SESI</t>
  </si>
  <si>
    <t xml:space="preserve">A3</t>
  </si>
  <si>
    <t xml:space="preserve">SENAI</t>
  </si>
  <si>
    <t xml:space="preserve">INCRA</t>
  </si>
  <si>
    <t xml:space="preserve">A5</t>
  </si>
  <si>
    <t xml:space="preserve">SEBRAE</t>
  </si>
  <si>
    <t xml:space="preserve">A6</t>
  </si>
  <si>
    <t xml:space="preserve">Salário Educação</t>
  </si>
  <si>
    <t xml:space="preserve">A7</t>
  </si>
  <si>
    <t xml:space="preserve">Seguro Contra Acidentes de Trabalho</t>
  </si>
  <si>
    <t xml:space="preserve">A8</t>
  </si>
  <si>
    <t xml:space="preserve">FGTS</t>
  </si>
  <si>
    <t xml:space="preserve">A9</t>
  </si>
  <si>
    <t xml:space="preserve">SECONCI</t>
  </si>
  <si>
    <t xml:space="preserve">GRUPO B</t>
  </si>
  <si>
    <t xml:space="preserve">B1</t>
  </si>
  <si>
    <t xml:space="preserve">Repouso Semanal Remunerado</t>
  </si>
  <si>
    <t xml:space="preserve">B2</t>
  </si>
  <si>
    <t xml:space="preserve">Feriados</t>
  </si>
  <si>
    <t xml:space="preserve">B3</t>
  </si>
  <si>
    <t xml:space="preserve">Auxílio - Enfermidade</t>
  </si>
  <si>
    <t xml:space="preserve">B4</t>
  </si>
  <si>
    <t xml:space="preserve">13o Salário</t>
  </si>
  <si>
    <t xml:space="preserve">B5</t>
  </si>
  <si>
    <t xml:space="preserve">Licença Paternidade</t>
  </si>
  <si>
    <t xml:space="preserve">B6</t>
  </si>
  <si>
    <t xml:space="preserve">Faltas Justificadas</t>
  </si>
  <si>
    <t xml:space="preserve">B7</t>
  </si>
  <si>
    <t xml:space="preserve">Dias de Chuvas</t>
  </si>
  <si>
    <t xml:space="preserve">B8</t>
  </si>
  <si>
    <t xml:space="preserve">Auxílio Acidente de Trabalho</t>
  </si>
  <si>
    <t xml:space="preserve">B9</t>
  </si>
  <si>
    <t xml:space="preserve">Férias Gozadas</t>
  </si>
  <si>
    <t xml:space="preserve">B10</t>
  </si>
  <si>
    <t xml:space="preserve">Salário Maternidade</t>
  </si>
  <si>
    <t xml:space="preserve">GRUPO C</t>
  </si>
  <si>
    <t xml:space="preserve">C1</t>
  </si>
  <si>
    <t xml:space="preserve">Aviso Prévio Indenizado</t>
  </si>
  <si>
    <t xml:space="preserve">C2</t>
  </si>
  <si>
    <t xml:space="preserve">Aviso Prévio Trabalhado</t>
  </si>
  <si>
    <t xml:space="preserve">C3</t>
  </si>
  <si>
    <t xml:space="preserve">Férias Indenizadas</t>
  </si>
  <si>
    <t xml:space="preserve">C4</t>
  </si>
  <si>
    <t xml:space="preserve">Depósito Rescisão sem Justa Causa</t>
  </si>
  <si>
    <t xml:space="preserve">C5</t>
  </si>
  <si>
    <t xml:space="preserve">Indenização Adicional</t>
  </si>
  <si>
    <t xml:space="preserve">GRUPO D</t>
  </si>
  <si>
    <t xml:space="preserve">D1</t>
  </si>
  <si>
    <t xml:space="preserve">Reincidência de Grupo A sobre Grupo B</t>
  </si>
  <si>
    <t xml:space="preserve">D2</t>
  </si>
  <si>
    <t xml:space="preserve">Reincidência de Grupo A sobre Aviso Prévio Trabalhado e Reincidência do FGTS sobre Aviso Prévio Indenizado</t>
  </si>
  <si>
    <t xml:space="preserve">D</t>
  </si>
  <si>
    <t xml:space="preserve">TOTAL (A+B+C+D)</t>
  </si>
  <si>
    <t xml:space="preserve">Fonte: Informação Dias de Chuva - INMET</t>
  </si>
</sst>
</file>

<file path=xl/styles.xml><?xml version="1.0" encoding="utf-8"?>
<styleSheet xmlns="http://schemas.openxmlformats.org/spreadsheetml/2006/main">
  <numFmts count="19">
    <numFmt numFmtId="164" formatCode="General"/>
    <numFmt numFmtId="165" formatCode="0.000%"/>
    <numFmt numFmtId="166" formatCode="&quot;R$ &quot;#,##0.00"/>
    <numFmt numFmtId="167" formatCode="DD\/MM\/YYYY"/>
    <numFmt numFmtId="168" formatCode="_-&quot;R$ &quot;* #,##0.00_-;&quot;-R$ &quot;* #,##0.00_-;_-&quot;R$ &quot;* \-??_-;_-@_-"/>
    <numFmt numFmtId="169" formatCode="0"/>
    <numFmt numFmtId="170" formatCode="0%"/>
    <numFmt numFmtId="171" formatCode="&quot;R$ &quot;#,##0.00"/>
    <numFmt numFmtId="172" formatCode="_(* #,##0.00_);_(* \(#,##0.00\);_(* \-??_);_(@_)"/>
    <numFmt numFmtId="173" formatCode="_-* #,##0.00_-;\-* #,##0.00_-;_-* \-??_-;_-@_-"/>
    <numFmt numFmtId="174" formatCode="@"/>
    <numFmt numFmtId="175" formatCode="D/M/YYYY"/>
    <numFmt numFmtId="176" formatCode="0.00%"/>
    <numFmt numFmtId="177" formatCode="#,##0.00"/>
    <numFmt numFmtId="178" formatCode="0.00"/>
    <numFmt numFmtId="179" formatCode="#,##0.00000000"/>
    <numFmt numFmtId="180" formatCode="#,##0"/>
    <numFmt numFmtId="181" formatCode="0.0000000"/>
    <numFmt numFmtId="182" formatCode="0.0000"/>
  </numFmts>
  <fonts count="76">
    <font>
      <sz val="11"/>
      <color rgb="FF000000"/>
      <name val="Calibri"/>
      <family val="2"/>
      <charset val="1"/>
    </font>
    <font>
      <sz val="10"/>
      <name val="Arial"/>
      <family val="0"/>
    </font>
    <font>
      <sz val="10"/>
      <name val="Arial"/>
      <family val="0"/>
    </font>
    <font>
      <sz val="10"/>
      <name val="Arial"/>
      <family val="0"/>
    </font>
    <font>
      <b val="true"/>
      <sz val="24"/>
      <color rgb="FF000000"/>
      <name val="Calibri"/>
      <family val="2"/>
      <charset val="1"/>
    </font>
    <font>
      <sz val="18"/>
      <color rgb="FF000000"/>
      <name val="Calibri"/>
      <family val="2"/>
      <charset val="1"/>
    </font>
    <font>
      <sz val="12"/>
      <color rgb="FF000000"/>
      <name val="Calibri"/>
      <family val="2"/>
      <charset val="1"/>
    </font>
    <font>
      <sz val="10"/>
      <color rgb="FF333333"/>
      <name val="Calibri"/>
      <family val="2"/>
      <charset val="1"/>
    </font>
    <font>
      <i val="true"/>
      <sz val="10"/>
      <color rgb="FF808080"/>
      <name val="Calibri"/>
      <family val="2"/>
      <charset val="1"/>
    </font>
    <font>
      <sz val="10"/>
      <color rgb="FF006600"/>
      <name val="Calibri"/>
      <family val="2"/>
      <charset val="1"/>
    </font>
    <font>
      <sz val="10"/>
      <color rgb="FF996600"/>
      <name val="Calibri"/>
      <family val="2"/>
      <charset val="1"/>
    </font>
    <font>
      <sz val="10"/>
      <color rgb="FFCC0000"/>
      <name val="Calibri"/>
      <family val="2"/>
      <charset val="1"/>
    </font>
    <font>
      <b val="true"/>
      <sz val="10"/>
      <color rgb="FFFFFFFF"/>
      <name val="Calibri"/>
      <family val="2"/>
      <charset val="1"/>
    </font>
    <font>
      <b val="true"/>
      <sz val="10"/>
      <color rgb="FF000000"/>
      <name val="Calibri"/>
      <family val="2"/>
      <charset val="1"/>
    </font>
    <font>
      <sz val="10"/>
      <color rgb="FFFFFFFF"/>
      <name val="Calibri"/>
      <family val="2"/>
      <charset val="1"/>
    </font>
    <font>
      <sz val="11"/>
      <color rgb="FFFFFFFF"/>
      <name val="Calibri"/>
      <family val="2"/>
      <charset val="1"/>
    </font>
    <font>
      <sz val="11"/>
      <color rgb="FF008000"/>
      <name val="Calibri"/>
      <family val="2"/>
      <charset val="1"/>
    </font>
    <font>
      <b val="true"/>
      <sz val="11"/>
      <color rgb="FFFF9900"/>
      <name val="Calibri"/>
      <family val="2"/>
      <charset val="1"/>
    </font>
    <font>
      <b val="true"/>
      <sz val="11"/>
      <color rgb="FFFFFFFF"/>
      <name val="Calibri"/>
      <family val="2"/>
      <charset val="1"/>
    </font>
    <font>
      <sz val="11"/>
      <color rgb="FFFF9900"/>
      <name val="Calibri"/>
      <family val="2"/>
      <charset val="1"/>
    </font>
    <font>
      <sz val="11"/>
      <color rgb="FF333399"/>
      <name val="Calibri"/>
      <family val="2"/>
      <charset val="1"/>
    </font>
    <font>
      <u val="single"/>
      <sz val="10"/>
      <color rgb="FF0000FF"/>
      <name val="MS Sans Serif"/>
      <family val="2"/>
      <charset val="1"/>
    </font>
    <font>
      <u val="single"/>
      <sz val="20"/>
      <color rgb="FF0000FF"/>
      <name val="Arial"/>
      <family val="2"/>
      <charset val="1"/>
    </font>
    <font>
      <sz val="11"/>
      <color rgb="FF800080"/>
      <name val="Calibri"/>
      <family val="2"/>
      <charset val="1"/>
    </font>
    <font>
      <sz val="9.85"/>
      <color rgb="FF000000"/>
      <name val="Times New Roman"/>
      <family val="1"/>
      <charset val="1"/>
    </font>
    <font>
      <sz val="11"/>
      <color rgb="FF993300"/>
      <name val="Calibri"/>
      <family val="2"/>
      <charset val="1"/>
    </font>
    <font>
      <sz val="10"/>
      <color rgb="FF000000"/>
      <name val="MS Sans Serif"/>
      <family val="2"/>
      <charset val="1"/>
    </font>
    <font>
      <sz val="10"/>
      <name val="Arial"/>
      <family val="2"/>
      <charset val="1"/>
    </font>
    <font>
      <sz val="12"/>
      <name val="Arial"/>
      <family val="2"/>
      <charset val="1"/>
    </font>
    <font>
      <b val="true"/>
      <sz val="11"/>
      <color rgb="FF333333"/>
      <name val="Calibri"/>
      <family val="2"/>
      <charset val="1"/>
    </font>
    <font>
      <sz val="11"/>
      <color rgb="FFFF0000"/>
      <name val="Calibri"/>
      <family val="2"/>
      <charset val="1"/>
    </font>
    <font>
      <i val="true"/>
      <sz val="11"/>
      <color rgb="FF808080"/>
      <name val="Calibri"/>
      <family val="2"/>
      <charset val="1"/>
    </font>
    <font>
      <b val="true"/>
      <sz val="11"/>
      <color rgb="FF000000"/>
      <name val="Calibri"/>
      <family val="2"/>
      <charset val="1"/>
    </font>
    <font>
      <b val="true"/>
      <sz val="18"/>
      <color rgb="FF003300"/>
      <name val="Cambria"/>
      <family val="2"/>
      <charset val="1"/>
    </font>
    <font>
      <b val="true"/>
      <sz val="18"/>
      <color rgb="FF333399"/>
      <name val="Cambria"/>
      <family val="2"/>
      <charset val="1"/>
    </font>
    <font>
      <b val="true"/>
      <sz val="18"/>
      <color rgb="FF003366"/>
      <name val="Cambria"/>
      <family val="2"/>
      <charset val="1"/>
    </font>
    <font>
      <b val="true"/>
      <sz val="15"/>
      <color rgb="FF003366"/>
      <name val="Calibri"/>
      <family val="2"/>
      <charset val="1"/>
    </font>
    <font>
      <b val="true"/>
      <sz val="13"/>
      <color rgb="FF003366"/>
      <name val="Calibri"/>
      <family val="2"/>
      <charset val="1"/>
    </font>
    <font>
      <b val="true"/>
      <sz val="11"/>
      <color rgb="FF003366"/>
      <name val="Calibri"/>
      <family val="2"/>
      <charset val="1"/>
    </font>
    <font>
      <sz val="8"/>
      <color rgb="FF000000"/>
      <name val="Courier New"/>
      <family val="3"/>
      <charset val="1"/>
    </font>
    <font>
      <sz val="8"/>
      <name val="Courier New"/>
      <family val="3"/>
      <charset val="1"/>
    </font>
    <font>
      <b val="true"/>
      <sz val="8"/>
      <name val="Courier New"/>
      <family val="3"/>
      <charset val="1"/>
    </font>
    <font>
      <b val="true"/>
      <sz val="8"/>
      <color rgb="FF000000"/>
      <name val="Courier New"/>
      <family val="3"/>
      <charset val="1"/>
    </font>
    <font>
      <b val="true"/>
      <sz val="10"/>
      <color rgb="FF000000"/>
      <name val="Arial"/>
      <family val="2"/>
      <charset val="1"/>
    </font>
    <font>
      <b val="true"/>
      <sz val="10"/>
      <name val="Arial"/>
      <family val="2"/>
      <charset val="1"/>
    </font>
    <font>
      <b val="true"/>
      <sz val="20"/>
      <name val="Arial"/>
      <family val="2"/>
      <charset val="1"/>
    </font>
    <font>
      <b val="true"/>
      <sz val="8"/>
      <color rgb="FFFF0000"/>
      <name val="Courier New"/>
      <family val="3"/>
      <charset val="1"/>
    </font>
    <font>
      <sz val="10"/>
      <name val="Courier New"/>
      <family val="3"/>
      <charset val="1"/>
    </font>
    <font>
      <b val="true"/>
      <sz val="11"/>
      <color rgb="FF1F497D"/>
      <name val="Calibri"/>
      <family val="2"/>
      <charset val="1"/>
    </font>
    <font>
      <b val="true"/>
      <u val="single"/>
      <sz val="11"/>
      <color rgb="FF1F497D"/>
      <name val="Calibri"/>
      <family val="2"/>
      <charset val="1"/>
    </font>
    <font>
      <u val="single"/>
      <sz val="8"/>
      <color rgb="FF000000"/>
      <name val="Courier New"/>
      <family val="3"/>
      <charset val="1"/>
    </font>
    <font>
      <b val="true"/>
      <sz val="10"/>
      <name val="Courier New"/>
      <family val="3"/>
      <charset val="1"/>
    </font>
    <font>
      <sz val="8"/>
      <color rgb="FFFF0000"/>
      <name val="Courier New"/>
      <family val="3"/>
      <charset val="1"/>
    </font>
    <font>
      <b val="true"/>
      <sz val="10"/>
      <color rgb="FF000000"/>
      <name val="Courier New"/>
      <family val="3"/>
      <charset val="1"/>
    </font>
    <font>
      <b val="true"/>
      <u val="single"/>
      <sz val="11"/>
      <color rgb="FF1F497D"/>
      <name val="Courier New"/>
      <family val="3"/>
      <charset val="1"/>
    </font>
    <font>
      <sz val="10"/>
      <color rgb="FF000000"/>
      <name val="Courier New"/>
      <family val="3"/>
      <charset val="1"/>
    </font>
    <font>
      <b val="true"/>
      <sz val="8"/>
      <color rgb="FF7030A0"/>
      <name val="Courier New"/>
      <family val="3"/>
      <charset val="1"/>
    </font>
    <font>
      <sz val="8"/>
      <color rgb="FF0070C0"/>
      <name val="Courier New"/>
      <family val="3"/>
      <charset val="1"/>
    </font>
    <font>
      <sz val="8"/>
      <color rgb="FF7030A0"/>
      <name val="Courier New"/>
      <family val="3"/>
      <charset val="1"/>
    </font>
    <font>
      <b val="true"/>
      <sz val="10"/>
      <color rgb="FFFF0000"/>
      <name val="Courier New"/>
      <family val="3"/>
      <charset val="1"/>
    </font>
    <font>
      <sz val="8"/>
      <color rgb="FF00B0F0"/>
      <name val="Courier New"/>
      <family val="3"/>
      <charset val="1"/>
    </font>
    <font>
      <sz val="10"/>
      <color rgb="FFFF0000"/>
      <name val="Courier New"/>
      <family val="3"/>
      <charset val="1"/>
    </font>
    <font>
      <sz val="11"/>
      <color rgb="FF000000"/>
      <name val="Courier New"/>
      <family val="3"/>
      <charset val="1"/>
    </font>
    <font>
      <sz val="11"/>
      <name val="Courier New"/>
      <family val="3"/>
      <charset val="1"/>
    </font>
    <font>
      <sz val="8"/>
      <color rgb="FFC00000"/>
      <name val="Courier New"/>
      <family val="3"/>
      <charset val="1"/>
    </font>
    <font>
      <i val="true"/>
      <sz val="8"/>
      <color rgb="FF000000"/>
      <name val="Courier New"/>
      <family val="3"/>
      <charset val="1"/>
    </font>
    <font>
      <sz val="9"/>
      <color rgb="FF595959"/>
      <name val="Calibri"/>
      <family val="2"/>
    </font>
    <font>
      <sz val="9"/>
      <color rgb="FF404040"/>
      <name val="Calibri"/>
      <family val="2"/>
    </font>
    <font>
      <sz val="10"/>
      <color rgb="FF000000"/>
      <name val="Calibri"/>
      <family val="2"/>
    </font>
    <font>
      <sz val="12"/>
      <color rgb="FF000000"/>
      <name val="Courier New"/>
      <family val="3"/>
      <charset val="1"/>
    </font>
    <font>
      <b val="true"/>
      <i val="true"/>
      <sz val="12"/>
      <color rgb="FFFF0000"/>
      <name val="Courier New"/>
      <family val="3"/>
      <charset val="1"/>
    </font>
    <font>
      <sz val="10"/>
      <color rgb="FFFFFFFF"/>
      <name val="Courier New"/>
      <family val="3"/>
      <charset val="1"/>
    </font>
    <font>
      <sz val="9.85"/>
      <color rgb="FF000000"/>
      <name val="Courier New"/>
      <family val="3"/>
      <charset val="1"/>
    </font>
    <font>
      <i val="true"/>
      <sz val="8"/>
      <name val="Courier New"/>
      <family val="3"/>
      <charset val="1"/>
    </font>
    <font>
      <b val="true"/>
      <sz val="12"/>
      <name val="Courier New"/>
      <family val="3"/>
      <charset val="1"/>
    </font>
    <font>
      <b val="true"/>
      <sz val="12"/>
      <color rgb="FFFF0000"/>
      <name val="Courier New"/>
      <family val="3"/>
      <charset val="1"/>
    </font>
  </fonts>
  <fills count="33">
    <fill>
      <patternFill patternType="none"/>
    </fill>
    <fill>
      <patternFill patternType="gray125"/>
    </fill>
    <fill>
      <patternFill patternType="solid">
        <fgColor rgb="FFFFFFCC"/>
        <bgColor rgb="FFFFFFFF"/>
      </patternFill>
    </fill>
    <fill>
      <patternFill patternType="solid">
        <fgColor rgb="FFCCFFCC"/>
        <bgColor rgb="FFCCFFFF"/>
      </patternFill>
    </fill>
    <fill>
      <patternFill patternType="solid">
        <fgColor rgb="FFFFCCCC"/>
        <bgColor rgb="FFFFC7CE"/>
      </patternFill>
    </fill>
    <fill>
      <patternFill patternType="solid">
        <fgColor rgb="FFCC0000"/>
        <bgColor rgb="FFC00000"/>
      </patternFill>
    </fill>
    <fill>
      <patternFill patternType="solid">
        <fgColor rgb="FF000000"/>
        <bgColor rgb="FF003300"/>
      </patternFill>
    </fill>
    <fill>
      <patternFill patternType="solid">
        <fgColor rgb="FF808080"/>
        <bgColor rgb="FF878787"/>
      </patternFill>
    </fill>
    <fill>
      <patternFill patternType="solid">
        <fgColor rgb="FFDDDDDD"/>
        <bgColor rgb="FFD9D9D9"/>
      </patternFill>
    </fill>
    <fill>
      <patternFill patternType="solid">
        <fgColor rgb="FFCCCCFF"/>
        <bgColor rgb="FFD9D9D9"/>
      </patternFill>
    </fill>
    <fill>
      <patternFill patternType="solid">
        <fgColor rgb="FFFF99CC"/>
        <bgColor rgb="FFFF8080"/>
      </patternFill>
    </fill>
    <fill>
      <patternFill patternType="solid">
        <fgColor rgb="FFCC99FF"/>
        <bgColor rgb="FFFF99CC"/>
      </patternFill>
    </fill>
    <fill>
      <patternFill patternType="solid">
        <fgColor rgb="FFCCFFFF"/>
        <bgColor rgb="FFCCFFCC"/>
      </patternFill>
    </fill>
    <fill>
      <patternFill patternType="solid">
        <fgColor rgb="FFFFCC99"/>
        <bgColor rgb="FFFAC090"/>
      </patternFill>
    </fill>
    <fill>
      <patternFill patternType="solid">
        <fgColor rgb="FF99CCFF"/>
        <bgColor rgb="FF93CDDD"/>
      </patternFill>
    </fill>
    <fill>
      <patternFill patternType="solid">
        <fgColor rgb="FFFF8080"/>
        <bgColor rgb="FFFF99CC"/>
      </patternFill>
    </fill>
    <fill>
      <patternFill patternType="solid">
        <fgColor rgb="FF00FF00"/>
        <bgColor rgb="FF33CCCC"/>
      </patternFill>
    </fill>
    <fill>
      <patternFill patternType="solid">
        <fgColor rgb="FFFFCC00"/>
        <bgColor rgb="FFFFFF00"/>
      </patternFill>
    </fill>
    <fill>
      <patternFill patternType="solid">
        <fgColor rgb="FF0066CC"/>
        <bgColor rgb="FF0070C0"/>
      </patternFill>
    </fill>
    <fill>
      <patternFill patternType="solid">
        <fgColor rgb="FF800080"/>
        <bgColor rgb="FF7030A0"/>
      </patternFill>
    </fill>
    <fill>
      <patternFill patternType="solid">
        <fgColor rgb="FF33CCCC"/>
        <bgColor rgb="FF00B0F0"/>
      </patternFill>
    </fill>
    <fill>
      <patternFill patternType="solid">
        <fgColor rgb="FFFF9900"/>
        <bgColor rgb="FFFFCC00"/>
      </patternFill>
    </fill>
    <fill>
      <patternFill patternType="solid">
        <fgColor rgb="FFC0C0C0"/>
        <bgColor rgb="FFBFBFBF"/>
      </patternFill>
    </fill>
    <fill>
      <patternFill patternType="solid">
        <fgColor rgb="FF969696"/>
        <bgColor rgb="FF878787"/>
      </patternFill>
    </fill>
    <fill>
      <patternFill patternType="solid">
        <fgColor rgb="FFFFFF99"/>
        <bgColor rgb="FFFFFFCC"/>
      </patternFill>
    </fill>
    <fill>
      <patternFill patternType="solid">
        <fgColor rgb="FF333399"/>
        <bgColor rgb="FF1F497D"/>
      </patternFill>
    </fill>
    <fill>
      <patternFill patternType="solid">
        <fgColor rgb="FFFF0000"/>
        <bgColor rgb="FFCC0000"/>
      </patternFill>
    </fill>
    <fill>
      <patternFill patternType="solid">
        <fgColor rgb="FF339966"/>
        <bgColor rgb="FF4F81BD"/>
      </patternFill>
    </fill>
    <fill>
      <patternFill patternType="solid">
        <fgColor rgb="FFFF6600"/>
        <bgColor rgb="FFFF9900"/>
      </patternFill>
    </fill>
    <fill>
      <patternFill patternType="solid">
        <fgColor rgb="FFD9D9D9"/>
        <bgColor rgb="FFDDDDDD"/>
      </patternFill>
    </fill>
    <fill>
      <patternFill patternType="solid">
        <fgColor rgb="FFBFBFBF"/>
        <bgColor rgb="FFC0C0C0"/>
      </patternFill>
    </fill>
    <fill>
      <patternFill patternType="solid">
        <fgColor rgb="FFFFFF00"/>
        <bgColor rgb="FFFFCC00"/>
      </patternFill>
    </fill>
    <fill>
      <patternFill patternType="solid">
        <fgColor rgb="FFFFFFFF"/>
        <bgColor rgb="FFFFFFCC"/>
      </patternFill>
    </fill>
  </fills>
  <borders count="45">
    <border diagonalUp="false" diagonalDown="false">
      <left/>
      <right/>
      <top/>
      <bottom/>
      <diagonal/>
    </border>
    <border diagonalUp="false" diagonalDown="false">
      <left style="thin">
        <color rgb="FF808080"/>
      </left>
      <right style="thin">
        <color rgb="FF808080"/>
      </right>
      <top style="thin">
        <color rgb="FF808080"/>
      </top>
      <bottom style="thin">
        <color rgb="FF808080"/>
      </bottom>
      <diagonal/>
    </border>
    <border diagonalUp="false" diagonalDown="false">
      <left style="double">
        <color rgb="FF333333"/>
      </left>
      <right style="double">
        <color rgb="FF333333"/>
      </right>
      <top style="double">
        <color rgb="FF333333"/>
      </top>
      <bottom style="double">
        <color rgb="FF333333"/>
      </bottom>
      <diagonal/>
    </border>
    <border diagonalUp="false" diagonalDown="false">
      <left/>
      <right/>
      <top/>
      <bottom style="double">
        <color rgb="FFFF9900"/>
      </bottom>
      <diagonal/>
    </border>
    <border diagonalUp="false" diagonalDown="false">
      <left style="thin">
        <color rgb="FFC0C0C0"/>
      </left>
      <right style="thin">
        <color rgb="FFC0C0C0"/>
      </right>
      <top style="thin">
        <color rgb="FFC0C0C0"/>
      </top>
      <bottom style="thin">
        <color rgb="FFC0C0C0"/>
      </bottom>
      <diagonal/>
    </border>
    <border diagonalUp="false" diagonalDown="false">
      <left style="thin">
        <color rgb="FF333333"/>
      </left>
      <right style="thin">
        <color rgb="FF333333"/>
      </right>
      <top style="thin">
        <color rgb="FF333333"/>
      </top>
      <bottom style="thin">
        <color rgb="FF333333"/>
      </bottom>
      <diagonal/>
    </border>
    <border diagonalUp="false" diagonalDown="false">
      <left/>
      <right/>
      <top style="thin">
        <color rgb="FF333399"/>
      </top>
      <bottom style="double">
        <color rgb="FF333399"/>
      </bottom>
      <diagonal/>
    </border>
    <border diagonalUp="false" diagonalDown="false">
      <left/>
      <right/>
      <top/>
      <bottom style="thick">
        <color rgb="FF333399"/>
      </bottom>
      <diagonal/>
    </border>
    <border diagonalUp="false" diagonalDown="false">
      <left/>
      <right/>
      <top/>
      <bottom style="thick">
        <color rgb="FFC0C0C0"/>
      </bottom>
      <diagonal/>
    </border>
    <border diagonalUp="false" diagonalDown="false">
      <left/>
      <right/>
      <top/>
      <bottom style="medium">
        <color rgb="FF0066CC"/>
      </bottom>
      <diagonal/>
    </border>
    <border diagonalUp="false" diagonalDown="false">
      <left/>
      <right/>
      <top/>
      <bottom style="thin"/>
      <diagonal/>
    </border>
    <border diagonalUp="false" diagonalDown="false">
      <left/>
      <right style="thin"/>
      <top style="thin"/>
      <bottom style="thin"/>
      <diagonal/>
    </border>
    <border diagonalUp="false" diagonalDown="false">
      <left style="thin"/>
      <right/>
      <top style="thin"/>
      <bottom style="thin"/>
      <diagonal/>
    </border>
    <border diagonalUp="false" diagonalDown="false">
      <left style="thin"/>
      <right/>
      <top style="thin"/>
      <bottom/>
      <diagonal/>
    </border>
    <border diagonalUp="false" diagonalDown="false">
      <left/>
      <right/>
      <top style="thin"/>
      <bottom/>
      <diagonal/>
    </border>
    <border diagonalUp="false" diagonalDown="false">
      <left/>
      <right/>
      <top style="thin"/>
      <bottom style="thin"/>
      <diagonal/>
    </border>
    <border diagonalUp="false" diagonalDown="false">
      <left style="medium">
        <color rgb="FFFF0000"/>
      </left>
      <right style="medium">
        <color rgb="FFFF0000"/>
      </right>
      <top style="medium">
        <color rgb="FFFF0000"/>
      </top>
      <bottom style="medium">
        <color rgb="FFFF0000"/>
      </bottom>
      <diagonal/>
    </border>
    <border diagonalUp="false" diagonalDown="false">
      <left style="medium"/>
      <right style="medium"/>
      <top style="medium"/>
      <bottom style="medium"/>
      <diagonal/>
    </border>
    <border diagonalUp="false" diagonalDown="false">
      <left style="medium"/>
      <right/>
      <top style="medium"/>
      <bottom/>
      <diagonal/>
    </border>
    <border diagonalUp="false" diagonalDown="false">
      <left/>
      <right style="medium"/>
      <top style="medium"/>
      <bottom style="thin"/>
      <diagonal/>
    </border>
    <border diagonalUp="false" diagonalDown="false">
      <left style="medium"/>
      <right style="thin"/>
      <top style="thin"/>
      <bottom style="thin"/>
      <diagonal/>
    </border>
    <border diagonalUp="false" diagonalDown="false">
      <left style="thin"/>
      <right style="thin"/>
      <top style="thin"/>
      <bottom style="thin"/>
      <diagonal/>
    </border>
    <border diagonalUp="false" diagonalDown="false">
      <left style="thin"/>
      <right style="medium"/>
      <top style="thin"/>
      <bottom style="thin"/>
      <diagonal/>
    </border>
    <border diagonalUp="false" diagonalDown="false">
      <left style="medium"/>
      <right style="thin"/>
      <top style="thin"/>
      <bottom style="medium"/>
      <diagonal/>
    </border>
    <border diagonalUp="false" diagonalDown="false">
      <left/>
      <right style="thin"/>
      <top/>
      <bottom/>
      <diagonal/>
    </border>
    <border diagonalUp="false" diagonalDown="false">
      <left style="thin"/>
      <right/>
      <top/>
      <bottom/>
      <diagonal/>
    </border>
    <border diagonalUp="false" diagonalDown="false">
      <left style="thin"/>
      <right style="thin"/>
      <top/>
      <bottom/>
      <diagonal/>
    </border>
    <border diagonalUp="false" diagonalDown="false">
      <left style="thin"/>
      <right style="thin"/>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right/>
      <top/>
      <bottom style="medium"/>
      <diagonal/>
    </border>
    <border diagonalUp="false" diagonalDown="false">
      <left/>
      <right/>
      <top style="medium"/>
      <bottom/>
      <diagonal/>
    </border>
    <border diagonalUp="false" diagonalDown="false">
      <left style="medium">
        <color rgb="FFFF0000"/>
      </left>
      <right style="medium">
        <color rgb="FFFF0000"/>
      </right>
      <top/>
      <bottom style="medium">
        <color rgb="FFFF0000"/>
      </bottom>
      <diagonal/>
    </border>
    <border diagonalUp="false" diagonalDown="false">
      <left/>
      <right/>
      <top style="medium">
        <color rgb="FFFF0000"/>
      </top>
      <bottom style="medium"/>
      <diagonal/>
    </border>
    <border diagonalUp="false" diagonalDown="false">
      <left style="thin"/>
      <right style="thin"/>
      <top style="thin"/>
      <bottom/>
      <diagonal/>
    </border>
    <border diagonalUp="false" diagonalDown="false">
      <left style="medium">
        <color rgb="FFFF0000"/>
      </left>
      <right/>
      <top style="medium"/>
      <bottom style="medium">
        <color rgb="FFFF0000"/>
      </bottom>
      <diagonal/>
    </border>
    <border diagonalUp="false" diagonalDown="false">
      <left/>
      <right style="thin"/>
      <top style="medium"/>
      <bottom style="medium"/>
      <diagonal/>
    </border>
    <border diagonalUp="false" diagonalDown="false">
      <left style="thin"/>
      <right style="thin"/>
      <top style="medium"/>
      <bottom style="medium"/>
      <diagonal/>
    </border>
    <border diagonalUp="false" diagonalDown="false">
      <left style="thin"/>
      <right/>
      <top style="medium"/>
      <bottom/>
      <diagonal/>
    </border>
    <border diagonalUp="false" diagonalDown="false">
      <left style="medium">
        <color rgb="FFFF0000"/>
      </left>
      <right style="medium">
        <color rgb="FFFF0000"/>
      </right>
      <top style="medium">
        <color rgb="FFFF0000"/>
      </top>
      <bottom/>
      <diagonal/>
    </border>
    <border diagonalUp="false" diagonalDown="false">
      <left style="medium">
        <color rgb="FFFF0000"/>
      </left>
      <right style="medium">
        <color rgb="FFFF0000"/>
      </right>
      <top/>
      <bottom/>
      <diagonal/>
    </border>
    <border diagonalUp="false" diagonalDown="false">
      <left/>
      <right style="thin"/>
      <top style="thin"/>
      <bottom style="medium"/>
      <diagonal/>
    </border>
    <border diagonalUp="false" diagonalDown="false">
      <left style="thin"/>
      <right style="thin"/>
      <top style="thin"/>
      <bottom style="medium"/>
      <diagonal/>
    </border>
    <border diagonalUp="false" diagonalDown="false">
      <left style="thin"/>
      <right/>
      <top/>
      <bottom style="medium"/>
      <diagonal/>
    </border>
    <border diagonalUp="false" diagonalDown="false">
      <left/>
      <right style="thin"/>
      <top style="thin"/>
      <bottom/>
      <diagonal/>
    </border>
  </borders>
  <cellStyleXfs count="226">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73"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170" fontId="0" fillId="0" borderId="0" applyFont="true" applyBorder="false" applyAlignment="true" applyProtection="false">
      <alignment horizontal="general" vertical="bottom" textRotation="0" wrapText="false" indent="0" shrinkToFit="false"/>
    </xf>
    <xf numFmtId="164" fontId="4" fillId="0" borderId="0" applyFont="true" applyBorder="false" applyAlignment="true" applyProtection="false">
      <alignment horizontal="general" vertical="bottom" textRotation="0" wrapText="false" indent="0" shrinkToFit="false"/>
    </xf>
    <xf numFmtId="164" fontId="5" fillId="0" borderId="0" applyFont="true" applyBorder="false" applyAlignment="true" applyProtection="false">
      <alignment horizontal="general" vertical="bottom" textRotation="0" wrapText="false" indent="0" shrinkToFit="false"/>
    </xf>
    <xf numFmtId="164" fontId="6"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7" fillId="2" borderId="1" applyFont="true" applyBorder="true" applyAlignment="true" applyProtection="false">
      <alignment horizontal="general" vertical="bottom" textRotation="0" wrapText="false" indent="0" shrinkToFit="false"/>
    </xf>
    <xf numFmtId="164" fontId="8"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9" fillId="3" borderId="0" applyFont="true" applyBorder="false" applyAlignment="true" applyProtection="false">
      <alignment horizontal="general" vertical="bottom" textRotation="0" wrapText="false" indent="0" shrinkToFit="false"/>
    </xf>
    <xf numFmtId="164" fontId="10" fillId="2" borderId="0" applyFont="true" applyBorder="false" applyAlignment="true" applyProtection="false">
      <alignment horizontal="general" vertical="bottom" textRotation="0" wrapText="false" indent="0" shrinkToFit="false"/>
    </xf>
    <xf numFmtId="164" fontId="11" fillId="4" borderId="0" applyFont="true" applyBorder="false" applyAlignment="true" applyProtection="false">
      <alignment horizontal="general" vertical="bottom" textRotation="0" wrapText="false" indent="0" shrinkToFit="false"/>
    </xf>
    <xf numFmtId="164" fontId="11" fillId="0" borderId="0" applyFont="true" applyBorder="false" applyAlignment="true" applyProtection="false">
      <alignment horizontal="general" vertical="bottom" textRotation="0" wrapText="false" indent="0" shrinkToFit="false"/>
    </xf>
    <xf numFmtId="164" fontId="12" fillId="5" borderId="0" applyFont="true" applyBorder="false" applyAlignment="true" applyProtection="false">
      <alignment horizontal="general" vertical="bottom" textRotation="0" wrapText="false" indent="0" shrinkToFit="false"/>
    </xf>
    <xf numFmtId="164" fontId="13" fillId="0" borderId="0" applyFont="true" applyBorder="false" applyAlignment="true" applyProtection="false">
      <alignment horizontal="general" vertical="bottom" textRotation="0" wrapText="false" indent="0" shrinkToFit="false"/>
    </xf>
    <xf numFmtId="164" fontId="14" fillId="6" borderId="0" applyFont="true" applyBorder="false" applyAlignment="true" applyProtection="false">
      <alignment horizontal="general" vertical="bottom" textRotation="0" wrapText="false" indent="0" shrinkToFit="false"/>
    </xf>
    <xf numFmtId="164" fontId="14" fillId="7" borderId="0" applyFont="true" applyBorder="false" applyAlignment="true" applyProtection="false">
      <alignment horizontal="general" vertical="bottom" textRotation="0" wrapText="false" indent="0" shrinkToFit="false"/>
    </xf>
    <xf numFmtId="164" fontId="13" fillId="8" borderId="0" applyFont="true" applyBorder="false" applyAlignment="true" applyProtection="false">
      <alignment horizontal="general" vertical="bottom" textRotation="0" wrapText="false" indent="0" shrinkToFit="false"/>
    </xf>
    <xf numFmtId="164" fontId="0" fillId="9" borderId="0" applyFont="true" applyBorder="false" applyAlignment="true" applyProtection="false">
      <alignment horizontal="general" vertical="bottom" textRotation="0" wrapText="false" indent="0" shrinkToFit="false"/>
    </xf>
    <xf numFmtId="164" fontId="0" fillId="9" borderId="0" applyFont="true" applyBorder="false" applyAlignment="true" applyProtection="false">
      <alignment horizontal="general" vertical="bottom" textRotation="0" wrapText="false" indent="0" shrinkToFit="false"/>
    </xf>
    <xf numFmtId="164" fontId="0" fillId="9" borderId="0" applyFont="true" applyBorder="false" applyAlignment="true" applyProtection="false">
      <alignment horizontal="general" vertical="bottom" textRotation="0" wrapText="false" indent="0" shrinkToFit="false"/>
    </xf>
    <xf numFmtId="164" fontId="0" fillId="10" borderId="0" applyFont="true" applyBorder="false" applyAlignment="true" applyProtection="false">
      <alignment horizontal="general" vertical="bottom" textRotation="0" wrapText="false" indent="0" shrinkToFit="false"/>
    </xf>
    <xf numFmtId="164" fontId="0" fillId="10" borderId="0" applyFont="true" applyBorder="false" applyAlignment="true" applyProtection="false">
      <alignment horizontal="general" vertical="bottom" textRotation="0" wrapText="false" indent="0" shrinkToFit="false"/>
    </xf>
    <xf numFmtId="164" fontId="0" fillId="10" borderId="0" applyFont="true" applyBorder="false" applyAlignment="true" applyProtection="false">
      <alignment horizontal="general" vertical="bottom" textRotation="0" wrapText="false" indent="0" shrinkToFit="false"/>
    </xf>
    <xf numFmtId="164" fontId="0" fillId="3" borderId="0" applyFont="true" applyBorder="false" applyAlignment="true" applyProtection="false">
      <alignment horizontal="general" vertical="bottom" textRotation="0" wrapText="false" indent="0" shrinkToFit="false"/>
    </xf>
    <xf numFmtId="164" fontId="0" fillId="3" borderId="0" applyFont="true" applyBorder="false" applyAlignment="true" applyProtection="false">
      <alignment horizontal="general" vertical="bottom" textRotation="0" wrapText="false" indent="0" shrinkToFit="false"/>
    </xf>
    <xf numFmtId="164" fontId="0" fillId="3" borderId="0" applyFont="true" applyBorder="false" applyAlignment="true" applyProtection="false">
      <alignment horizontal="general" vertical="bottom" textRotation="0" wrapText="false" indent="0" shrinkToFit="false"/>
    </xf>
    <xf numFmtId="164" fontId="0" fillId="11" borderId="0" applyFont="true" applyBorder="false" applyAlignment="true" applyProtection="false">
      <alignment horizontal="general" vertical="bottom" textRotation="0" wrapText="false" indent="0" shrinkToFit="false"/>
    </xf>
    <xf numFmtId="164" fontId="0" fillId="11" borderId="0" applyFont="true" applyBorder="false" applyAlignment="true" applyProtection="false">
      <alignment horizontal="general" vertical="bottom" textRotation="0" wrapText="false" indent="0" shrinkToFit="false"/>
    </xf>
    <xf numFmtId="164" fontId="0" fillId="11" borderId="0" applyFont="true" applyBorder="false" applyAlignment="true" applyProtection="false">
      <alignment horizontal="general" vertical="bottom" textRotation="0" wrapText="false" indent="0" shrinkToFit="false"/>
    </xf>
    <xf numFmtId="164" fontId="0" fillId="12" borderId="0" applyFont="true" applyBorder="false" applyAlignment="true" applyProtection="false">
      <alignment horizontal="general" vertical="bottom" textRotation="0" wrapText="false" indent="0" shrinkToFit="false"/>
    </xf>
    <xf numFmtId="164" fontId="0" fillId="12" borderId="0" applyFont="true" applyBorder="false" applyAlignment="true" applyProtection="false">
      <alignment horizontal="general" vertical="bottom" textRotation="0" wrapText="false" indent="0" shrinkToFit="false"/>
    </xf>
    <xf numFmtId="164" fontId="0" fillId="12" borderId="0" applyFont="true" applyBorder="false" applyAlignment="true" applyProtection="false">
      <alignment horizontal="general" vertical="bottom" textRotation="0" wrapText="false" indent="0" shrinkToFit="false"/>
    </xf>
    <xf numFmtId="164" fontId="0" fillId="13" borderId="0" applyFont="true" applyBorder="false" applyAlignment="true" applyProtection="false">
      <alignment horizontal="general" vertical="bottom" textRotation="0" wrapText="false" indent="0" shrinkToFit="false"/>
    </xf>
    <xf numFmtId="164" fontId="0" fillId="13" borderId="0" applyFont="true" applyBorder="false" applyAlignment="true" applyProtection="false">
      <alignment horizontal="general" vertical="bottom" textRotation="0" wrapText="false" indent="0" shrinkToFit="false"/>
    </xf>
    <xf numFmtId="164" fontId="0" fillId="13" borderId="0" applyFont="true" applyBorder="false" applyAlignment="true" applyProtection="false">
      <alignment horizontal="general" vertical="bottom" textRotation="0" wrapText="false" indent="0" shrinkToFit="false"/>
    </xf>
    <xf numFmtId="164" fontId="0" fillId="14" borderId="0" applyFont="true" applyBorder="false" applyAlignment="true" applyProtection="false">
      <alignment horizontal="general" vertical="bottom" textRotation="0" wrapText="false" indent="0" shrinkToFit="false"/>
    </xf>
    <xf numFmtId="164" fontId="0" fillId="14" borderId="0" applyFont="true" applyBorder="false" applyAlignment="true" applyProtection="false">
      <alignment horizontal="general" vertical="bottom" textRotation="0" wrapText="false" indent="0" shrinkToFit="false"/>
    </xf>
    <xf numFmtId="164" fontId="0" fillId="14" borderId="0" applyFont="true" applyBorder="false" applyAlignment="true" applyProtection="false">
      <alignment horizontal="general" vertical="bottom" textRotation="0" wrapText="false" indent="0" shrinkToFit="false"/>
    </xf>
    <xf numFmtId="164" fontId="0" fillId="15" borderId="0" applyFont="true" applyBorder="false" applyAlignment="true" applyProtection="false">
      <alignment horizontal="general" vertical="bottom" textRotation="0" wrapText="false" indent="0" shrinkToFit="false"/>
    </xf>
    <xf numFmtId="164" fontId="0" fillId="15" borderId="0" applyFont="true" applyBorder="false" applyAlignment="true" applyProtection="false">
      <alignment horizontal="general" vertical="bottom" textRotation="0" wrapText="false" indent="0" shrinkToFit="false"/>
    </xf>
    <xf numFmtId="164" fontId="0" fillId="15" borderId="0" applyFont="true" applyBorder="false" applyAlignment="true" applyProtection="false">
      <alignment horizontal="general" vertical="bottom" textRotation="0" wrapText="false" indent="0" shrinkToFit="false"/>
    </xf>
    <xf numFmtId="164" fontId="0" fillId="16" borderId="0" applyFont="true" applyBorder="false" applyAlignment="true" applyProtection="false">
      <alignment horizontal="general" vertical="bottom" textRotation="0" wrapText="false" indent="0" shrinkToFit="false"/>
    </xf>
    <xf numFmtId="164" fontId="0" fillId="16" borderId="0" applyFont="true" applyBorder="false" applyAlignment="true" applyProtection="false">
      <alignment horizontal="general" vertical="bottom" textRotation="0" wrapText="false" indent="0" shrinkToFit="false"/>
    </xf>
    <xf numFmtId="164" fontId="0" fillId="16" borderId="0" applyFont="true" applyBorder="false" applyAlignment="true" applyProtection="false">
      <alignment horizontal="general" vertical="bottom" textRotation="0" wrapText="false" indent="0" shrinkToFit="false"/>
    </xf>
    <xf numFmtId="164" fontId="0" fillId="11" borderId="0" applyFont="true" applyBorder="false" applyAlignment="true" applyProtection="false">
      <alignment horizontal="general" vertical="bottom" textRotation="0" wrapText="false" indent="0" shrinkToFit="false"/>
    </xf>
    <xf numFmtId="164" fontId="0" fillId="11" borderId="0" applyFont="true" applyBorder="false" applyAlignment="true" applyProtection="false">
      <alignment horizontal="general" vertical="bottom" textRotation="0" wrapText="false" indent="0" shrinkToFit="false"/>
    </xf>
    <xf numFmtId="164" fontId="0" fillId="11" borderId="0" applyFont="true" applyBorder="false" applyAlignment="true" applyProtection="false">
      <alignment horizontal="general" vertical="bottom" textRotation="0" wrapText="false" indent="0" shrinkToFit="false"/>
    </xf>
    <xf numFmtId="164" fontId="0" fillId="14" borderId="0" applyFont="true" applyBorder="false" applyAlignment="true" applyProtection="false">
      <alignment horizontal="general" vertical="bottom" textRotation="0" wrapText="false" indent="0" shrinkToFit="false"/>
    </xf>
    <xf numFmtId="164" fontId="0" fillId="14" borderId="0" applyFont="true" applyBorder="false" applyAlignment="true" applyProtection="false">
      <alignment horizontal="general" vertical="bottom" textRotation="0" wrapText="false" indent="0" shrinkToFit="false"/>
    </xf>
    <xf numFmtId="164" fontId="0" fillId="14" borderId="0" applyFont="true" applyBorder="false" applyAlignment="true" applyProtection="false">
      <alignment horizontal="general" vertical="bottom" textRotation="0" wrapText="false" indent="0" shrinkToFit="false"/>
    </xf>
    <xf numFmtId="164" fontId="0" fillId="17" borderId="0" applyFont="true" applyBorder="false" applyAlignment="true" applyProtection="false">
      <alignment horizontal="general" vertical="bottom" textRotation="0" wrapText="false" indent="0" shrinkToFit="false"/>
    </xf>
    <xf numFmtId="164" fontId="0" fillId="17" borderId="0" applyFont="true" applyBorder="false" applyAlignment="true" applyProtection="false">
      <alignment horizontal="general" vertical="bottom" textRotation="0" wrapText="false" indent="0" shrinkToFit="false"/>
    </xf>
    <xf numFmtId="164" fontId="0" fillId="17" borderId="0" applyFont="true" applyBorder="false" applyAlignment="true" applyProtection="false">
      <alignment horizontal="general" vertical="bottom" textRotation="0" wrapText="false" indent="0" shrinkToFit="false"/>
    </xf>
    <xf numFmtId="164" fontId="15" fillId="18" borderId="0" applyFont="true" applyBorder="false" applyAlignment="true" applyProtection="false">
      <alignment horizontal="general" vertical="bottom" textRotation="0" wrapText="false" indent="0" shrinkToFit="false"/>
    </xf>
    <xf numFmtId="164" fontId="15" fillId="18" borderId="0" applyFont="true" applyBorder="false" applyAlignment="true" applyProtection="false">
      <alignment horizontal="general" vertical="bottom" textRotation="0" wrapText="false" indent="0" shrinkToFit="false"/>
    </xf>
    <xf numFmtId="164" fontId="15" fillId="18" borderId="0" applyFont="true" applyBorder="false" applyAlignment="true" applyProtection="false">
      <alignment horizontal="general" vertical="bottom" textRotation="0" wrapText="false" indent="0" shrinkToFit="false"/>
    </xf>
    <xf numFmtId="164" fontId="15" fillId="15" borderId="0" applyFont="true" applyBorder="false" applyAlignment="true" applyProtection="false">
      <alignment horizontal="general" vertical="bottom" textRotation="0" wrapText="false" indent="0" shrinkToFit="false"/>
    </xf>
    <xf numFmtId="164" fontId="15" fillId="15" borderId="0" applyFont="true" applyBorder="false" applyAlignment="true" applyProtection="false">
      <alignment horizontal="general" vertical="bottom" textRotation="0" wrapText="false" indent="0" shrinkToFit="false"/>
    </xf>
    <xf numFmtId="164" fontId="15" fillId="15" borderId="0" applyFont="true" applyBorder="false" applyAlignment="true" applyProtection="false">
      <alignment horizontal="general" vertical="bottom" textRotation="0" wrapText="false" indent="0" shrinkToFit="false"/>
    </xf>
    <xf numFmtId="164" fontId="15" fillId="16" borderId="0" applyFont="true" applyBorder="false" applyAlignment="true" applyProtection="false">
      <alignment horizontal="general" vertical="bottom" textRotation="0" wrapText="false" indent="0" shrinkToFit="false"/>
    </xf>
    <xf numFmtId="164" fontId="15" fillId="16" borderId="0" applyFont="true" applyBorder="false" applyAlignment="true" applyProtection="false">
      <alignment horizontal="general" vertical="bottom" textRotation="0" wrapText="false" indent="0" shrinkToFit="false"/>
    </xf>
    <xf numFmtId="164" fontId="15" fillId="16" borderId="0" applyFont="true" applyBorder="false" applyAlignment="true" applyProtection="false">
      <alignment horizontal="general" vertical="bottom" textRotation="0" wrapText="false" indent="0" shrinkToFit="false"/>
    </xf>
    <xf numFmtId="164" fontId="15" fillId="19" borderId="0" applyFont="true" applyBorder="false" applyAlignment="true" applyProtection="false">
      <alignment horizontal="general" vertical="bottom" textRotation="0" wrapText="false" indent="0" shrinkToFit="false"/>
    </xf>
    <xf numFmtId="164" fontId="15" fillId="19" borderId="0" applyFont="true" applyBorder="false" applyAlignment="true" applyProtection="false">
      <alignment horizontal="general" vertical="bottom" textRotation="0" wrapText="false" indent="0" shrinkToFit="false"/>
    </xf>
    <xf numFmtId="164" fontId="15" fillId="19" borderId="0" applyFont="true" applyBorder="false" applyAlignment="true" applyProtection="false">
      <alignment horizontal="general" vertical="bottom" textRotation="0" wrapText="false" indent="0" shrinkToFit="false"/>
    </xf>
    <xf numFmtId="164" fontId="15" fillId="20" borderId="0" applyFont="true" applyBorder="false" applyAlignment="true" applyProtection="false">
      <alignment horizontal="general" vertical="bottom" textRotation="0" wrapText="false" indent="0" shrinkToFit="false"/>
    </xf>
    <xf numFmtId="164" fontId="15" fillId="20" borderId="0" applyFont="true" applyBorder="false" applyAlignment="true" applyProtection="false">
      <alignment horizontal="general" vertical="bottom" textRotation="0" wrapText="false" indent="0" shrinkToFit="false"/>
    </xf>
    <xf numFmtId="164" fontId="15" fillId="20" borderId="0" applyFont="true" applyBorder="false" applyAlignment="true" applyProtection="false">
      <alignment horizontal="general" vertical="bottom" textRotation="0" wrapText="false" indent="0" shrinkToFit="false"/>
    </xf>
    <xf numFmtId="164" fontId="15" fillId="21" borderId="0" applyFont="true" applyBorder="false" applyAlignment="true" applyProtection="false">
      <alignment horizontal="general" vertical="bottom" textRotation="0" wrapText="false" indent="0" shrinkToFit="false"/>
    </xf>
    <xf numFmtId="164" fontId="15" fillId="21" borderId="0" applyFont="true" applyBorder="false" applyAlignment="true" applyProtection="false">
      <alignment horizontal="general" vertical="bottom" textRotation="0" wrapText="false" indent="0" shrinkToFit="false"/>
    </xf>
    <xf numFmtId="164" fontId="15" fillId="21" borderId="0" applyFont="true" applyBorder="false" applyAlignment="true" applyProtection="false">
      <alignment horizontal="general" vertical="bottom" textRotation="0" wrapText="false" indent="0" shrinkToFit="false"/>
    </xf>
    <xf numFmtId="164" fontId="16" fillId="3" borderId="0" applyFont="true" applyBorder="false" applyAlignment="true" applyProtection="false">
      <alignment horizontal="general" vertical="bottom" textRotation="0" wrapText="false" indent="0" shrinkToFit="false"/>
    </xf>
    <xf numFmtId="164" fontId="16" fillId="3" borderId="0" applyFont="true" applyBorder="false" applyAlignment="true" applyProtection="false">
      <alignment horizontal="general" vertical="bottom" textRotation="0" wrapText="false" indent="0" shrinkToFit="false"/>
    </xf>
    <xf numFmtId="164" fontId="16" fillId="3" borderId="0" applyFont="true" applyBorder="false" applyAlignment="true" applyProtection="false">
      <alignment horizontal="general" vertical="bottom" textRotation="0" wrapText="false" indent="0" shrinkToFit="false"/>
    </xf>
    <xf numFmtId="164" fontId="17" fillId="22" borderId="1" applyFont="true" applyBorder="true" applyAlignment="true" applyProtection="false">
      <alignment horizontal="general" vertical="bottom" textRotation="0" wrapText="false" indent="0" shrinkToFit="false"/>
    </xf>
    <xf numFmtId="164" fontId="17" fillId="22" borderId="1" applyFont="true" applyBorder="true" applyAlignment="true" applyProtection="false">
      <alignment horizontal="general" vertical="bottom" textRotation="0" wrapText="false" indent="0" shrinkToFit="false"/>
    </xf>
    <xf numFmtId="164" fontId="17" fillId="22" borderId="1" applyFont="true" applyBorder="true" applyAlignment="true" applyProtection="false">
      <alignment horizontal="general" vertical="bottom" textRotation="0" wrapText="false" indent="0" shrinkToFit="false"/>
    </xf>
    <xf numFmtId="164" fontId="18" fillId="23" borderId="2" applyFont="true" applyBorder="true" applyAlignment="true" applyProtection="false">
      <alignment horizontal="general" vertical="bottom" textRotation="0" wrapText="false" indent="0" shrinkToFit="false"/>
    </xf>
    <xf numFmtId="164" fontId="18" fillId="23" borderId="2" applyFont="true" applyBorder="true" applyAlignment="true" applyProtection="false">
      <alignment horizontal="general" vertical="bottom" textRotation="0" wrapText="false" indent="0" shrinkToFit="false"/>
    </xf>
    <xf numFmtId="164" fontId="18" fillId="23" borderId="2" applyFont="true" applyBorder="true" applyAlignment="true" applyProtection="false">
      <alignment horizontal="general" vertical="bottom" textRotation="0" wrapText="false" indent="0" shrinkToFit="false"/>
    </xf>
    <xf numFmtId="164" fontId="19" fillId="0" borderId="3" applyFont="true" applyBorder="true" applyAlignment="true" applyProtection="false">
      <alignment horizontal="general" vertical="bottom" textRotation="0" wrapText="false" indent="0" shrinkToFit="false"/>
    </xf>
    <xf numFmtId="164" fontId="19" fillId="0" borderId="3" applyFont="true" applyBorder="true" applyAlignment="true" applyProtection="false">
      <alignment horizontal="general" vertical="bottom" textRotation="0" wrapText="false" indent="0" shrinkToFit="false"/>
    </xf>
    <xf numFmtId="164" fontId="19" fillId="0" borderId="3" applyFont="true" applyBorder="true" applyAlignment="true" applyProtection="false">
      <alignment horizontal="general" vertical="bottom" textRotation="0" wrapText="false" indent="0" shrinkToFit="false"/>
    </xf>
    <xf numFmtId="164" fontId="20" fillId="13" borderId="1" applyFont="true" applyBorder="true" applyAlignment="true" applyProtection="false">
      <alignment horizontal="general" vertical="bottom" textRotation="0" wrapText="false" indent="0" shrinkToFit="false"/>
    </xf>
    <xf numFmtId="164" fontId="20" fillId="13" borderId="1" applyFont="true" applyBorder="true" applyAlignment="true" applyProtection="false">
      <alignment horizontal="general" vertical="bottom" textRotation="0" wrapText="false" indent="0" shrinkToFit="false"/>
    </xf>
    <xf numFmtId="164" fontId="20" fillId="13" borderId="1" applyFont="true" applyBorder="true" applyAlignment="true" applyProtection="false">
      <alignment horizontal="general" vertical="bottom" textRotation="0" wrapText="false" indent="0" shrinkToFit="false"/>
    </xf>
    <xf numFmtId="164" fontId="21" fillId="0" borderId="0" applyFont="true" applyBorder="false" applyAlignment="true" applyProtection="false">
      <alignment horizontal="general" vertical="bottom" textRotation="0" wrapText="false" indent="0" shrinkToFit="false"/>
    </xf>
    <xf numFmtId="164" fontId="22" fillId="0" borderId="0" applyFont="true" applyBorder="false" applyAlignment="true" applyProtection="false">
      <alignment horizontal="general" vertical="bottom" textRotation="0" wrapText="false" indent="0" shrinkToFit="false"/>
    </xf>
    <xf numFmtId="164" fontId="21" fillId="0" borderId="0" applyFont="true" applyBorder="false" applyAlignment="true" applyProtection="false">
      <alignment horizontal="general" vertical="bottom" textRotation="0" wrapText="false" indent="0" shrinkToFit="false"/>
    </xf>
    <xf numFmtId="164" fontId="23" fillId="10" borderId="0" applyFont="true" applyBorder="false" applyAlignment="true" applyProtection="false">
      <alignment horizontal="general" vertical="bottom" textRotation="0" wrapText="false" indent="0" shrinkToFit="false"/>
    </xf>
    <xf numFmtId="164" fontId="23" fillId="10" borderId="0" applyFont="true" applyBorder="false" applyAlignment="true" applyProtection="false">
      <alignment horizontal="general" vertical="bottom" textRotation="0" wrapText="false" indent="0" shrinkToFit="false"/>
    </xf>
    <xf numFmtId="164" fontId="23" fillId="10" borderId="0" applyFont="true" applyBorder="false" applyAlignment="true" applyProtection="false">
      <alignment horizontal="general" vertical="bottom" textRotation="0" wrapText="false" indent="0" shrinkToFit="false"/>
    </xf>
    <xf numFmtId="165" fontId="24" fillId="0" borderId="0" applyFont="true" applyBorder="false" applyAlignment="true" applyProtection="false">
      <alignment horizontal="general" vertical="center" textRotation="0" wrapText="false" indent="0" shrinkToFit="false"/>
    </xf>
    <xf numFmtId="166" fontId="24" fillId="0" borderId="0" applyFont="true" applyBorder="false" applyAlignment="true" applyProtection="false">
      <alignment horizontal="general" vertical="center" textRotation="0" wrapText="false" indent="0" shrinkToFit="false"/>
    </xf>
    <xf numFmtId="166" fontId="24" fillId="0" borderId="0" applyFont="true" applyBorder="false" applyAlignment="true" applyProtection="false">
      <alignment horizontal="general" vertical="center" textRotation="0" wrapText="false" indent="0" shrinkToFit="false"/>
    </xf>
    <xf numFmtId="165" fontId="24" fillId="0" borderId="0" applyFont="true" applyBorder="false" applyAlignment="true" applyProtection="false">
      <alignment horizontal="general" vertical="center" textRotation="0" wrapText="false" indent="0" shrinkToFit="false"/>
    </xf>
    <xf numFmtId="167" fontId="24" fillId="0" borderId="0" applyFont="true" applyBorder="false" applyAlignment="true" applyProtection="false">
      <alignment horizontal="general" vertical="center" textRotation="0" wrapText="false" indent="0" shrinkToFit="false"/>
    </xf>
    <xf numFmtId="168" fontId="0" fillId="0" borderId="0" applyFont="true" applyBorder="false" applyAlignment="true" applyProtection="false">
      <alignment horizontal="general" vertical="bottom" textRotation="0" wrapText="false" indent="0" shrinkToFit="false"/>
    </xf>
    <xf numFmtId="164" fontId="25" fillId="24" borderId="0" applyFont="true" applyBorder="false" applyAlignment="true" applyProtection="false">
      <alignment horizontal="general" vertical="bottom" textRotation="0" wrapText="false" indent="0" shrinkToFit="false"/>
    </xf>
    <xf numFmtId="164" fontId="25" fillId="24" borderId="0" applyFont="true" applyBorder="false" applyAlignment="true" applyProtection="false">
      <alignment horizontal="general" vertical="bottom" textRotation="0" wrapText="false" indent="0" shrinkToFit="false"/>
    </xf>
    <xf numFmtId="164" fontId="25" fillId="24" borderId="0" applyFont="true" applyBorder="false" applyAlignment="true" applyProtection="false">
      <alignment horizontal="general" vertical="bottom" textRotation="0" wrapText="false" indent="0" shrinkToFit="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27"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27" fillId="0" borderId="0" applyFont="true" applyBorder="true" applyAlignment="true" applyProtection="true">
      <alignment horizontal="general" vertical="bottom" textRotation="0" wrapText="false" indent="0" shrinkToFit="false"/>
      <protection locked="true" hidden="false"/>
    </xf>
    <xf numFmtId="164" fontId="27" fillId="0" borderId="0" applyFont="true" applyBorder="true" applyAlignment="true" applyProtection="true">
      <alignment horizontal="general" vertical="bottom" textRotation="0" wrapText="false" indent="0" shrinkToFit="false"/>
      <protection locked="true" hidden="false"/>
    </xf>
    <xf numFmtId="164" fontId="27" fillId="0" borderId="0" applyFont="true" applyBorder="true" applyAlignment="true" applyProtection="true">
      <alignment horizontal="general" vertical="bottom" textRotation="0" wrapText="false" indent="0" shrinkToFit="false"/>
      <protection locked="true" hidden="false"/>
    </xf>
    <xf numFmtId="164" fontId="27" fillId="0" borderId="0" applyFont="true" applyBorder="true" applyAlignment="true" applyProtection="true">
      <alignment horizontal="general" vertical="bottom" textRotation="0" wrapText="false" indent="0" shrinkToFit="false"/>
      <protection locked="true" hidden="false"/>
    </xf>
    <xf numFmtId="164" fontId="27" fillId="0" borderId="0" applyFont="true" applyBorder="true" applyAlignment="true" applyProtection="true">
      <alignment horizontal="general" vertical="bottom" textRotation="0" wrapText="false" indent="0" shrinkToFit="false"/>
      <protection locked="true" hidden="false"/>
    </xf>
    <xf numFmtId="164" fontId="27"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27"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26" fillId="0" borderId="0" applyFont="true" applyBorder="true" applyAlignment="true" applyProtection="true">
      <alignment horizontal="general" vertical="bottom" textRotation="0" wrapText="false" indent="0" shrinkToFit="false"/>
      <protection locked="true" hidden="false"/>
    </xf>
    <xf numFmtId="164" fontId="28" fillId="0" borderId="0" applyFont="true" applyBorder="true" applyAlignment="true" applyProtection="true">
      <alignment horizontal="general" vertical="bottom" textRotation="0" wrapText="false" indent="0" shrinkToFit="false"/>
      <protection locked="true" hidden="false"/>
    </xf>
    <xf numFmtId="164" fontId="27" fillId="2" borderId="4" applyFont="true" applyBorder="true" applyAlignment="true" applyProtection="false">
      <alignment horizontal="general" vertical="bottom" textRotation="0" wrapText="false" indent="0" shrinkToFit="false"/>
    </xf>
    <xf numFmtId="164" fontId="27" fillId="2" borderId="4" applyFont="true" applyBorder="true" applyAlignment="true" applyProtection="false">
      <alignment horizontal="general" vertical="bottom" textRotation="0" wrapText="false" indent="0" shrinkToFit="false"/>
    </xf>
    <xf numFmtId="164" fontId="27" fillId="2" borderId="4" applyFont="true" applyBorder="true" applyAlignment="true" applyProtection="false">
      <alignment horizontal="general" vertical="bottom" textRotation="0" wrapText="false" indent="0" shrinkToFit="false"/>
    </xf>
    <xf numFmtId="169" fontId="24" fillId="0" borderId="0" applyFont="true" applyBorder="false" applyAlignment="true" applyProtection="false">
      <alignment horizontal="general" vertical="center" textRotation="0" wrapText="false" indent="0" shrinkToFit="false"/>
    </xf>
    <xf numFmtId="169" fontId="24" fillId="0" borderId="0" applyFont="true" applyBorder="false" applyAlignment="true" applyProtection="false">
      <alignment horizontal="general" vertical="center" textRotation="0" wrapText="false" indent="0" shrinkToFit="false"/>
    </xf>
    <xf numFmtId="170" fontId="0" fillId="0" borderId="0" applyFont="true" applyBorder="false" applyAlignment="true" applyProtection="false">
      <alignment horizontal="general" vertical="bottom" textRotation="0" wrapText="false" indent="0" shrinkToFit="false"/>
    </xf>
    <xf numFmtId="170" fontId="0" fillId="0" borderId="0" applyFont="true" applyBorder="false" applyAlignment="true" applyProtection="false">
      <alignment horizontal="general" vertical="bottom" textRotation="0" wrapText="false" indent="0" shrinkToFit="false"/>
    </xf>
    <xf numFmtId="170" fontId="0" fillId="0" borderId="0" applyFont="true" applyBorder="false" applyAlignment="true" applyProtection="false">
      <alignment horizontal="general" vertical="bottom" textRotation="0" wrapText="false" indent="0" shrinkToFit="false"/>
    </xf>
    <xf numFmtId="170" fontId="0" fillId="0" borderId="0" applyFont="true" applyBorder="false" applyAlignment="true" applyProtection="false">
      <alignment horizontal="general" vertical="bottom" textRotation="0" wrapText="false" indent="0" shrinkToFit="false"/>
    </xf>
    <xf numFmtId="170" fontId="0" fillId="0" borderId="0" applyFont="true" applyBorder="false" applyAlignment="true" applyProtection="false">
      <alignment horizontal="general" vertical="bottom" textRotation="0" wrapText="false" indent="0" shrinkToFit="false"/>
    </xf>
    <xf numFmtId="170" fontId="0" fillId="0" borderId="0" applyFont="true" applyBorder="false" applyAlignment="true" applyProtection="false">
      <alignment horizontal="general" vertical="bottom" textRotation="0" wrapText="false" indent="0" shrinkToFit="false"/>
    </xf>
    <xf numFmtId="164" fontId="29" fillId="22" borderId="5" applyFont="true" applyBorder="true" applyAlignment="true" applyProtection="false">
      <alignment horizontal="general" vertical="bottom" textRotation="0" wrapText="false" indent="0" shrinkToFit="false"/>
    </xf>
    <xf numFmtId="164" fontId="29" fillId="22" borderId="5" applyFont="true" applyBorder="true" applyAlignment="true" applyProtection="false">
      <alignment horizontal="general" vertical="bottom" textRotation="0" wrapText="false" indent="0" shrinkToFit="false"/>
    </xf>
    <xf numFmtId="164" fontId="29" fillId="22" borderId="5" applyFont="true" applyBorder="true" applyAlignment="true" applyProtection="false">
      <alignment horizontal="general" vertical="bottom" textRotation="0" wrapText="false" indent="0" shrinkToFit="false"/>
    </xf>
    <xf numFmtId="171" fontId="0" fillId="0" borderId="0" applyFont="true" applyBorder="false" applyAlignment="true" applyProtection="false">
      <alignment horizontal="general" vertical="bottom" textRotation="0" wrapText="false" indent="0" shrinkToFit="false"/>
    </xf>
    <xf numFmtId="171" fontId="0" fillId="0" borderId="0" applyFont="true" applyBorder="false" applyAlignment="true" applyProtection="false">
      <alignment horizontal="general" vertical="bottom" textRotation="0" wrapText="false" indent="0" shrinkToFit="false"/>
    </xf>
    <xf numFmtId="171"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72" fontId="0" fillId="0" borderId="0" applyFont="true" applyBorder="false" applyAlignment="true" applyProtection="false">
      <alignment horizontal="general" vertical="bottom" textRotation="0" wrapText="false" indent="0" shrinkToFit="false"/>
    </xf>
    <xf numFmtId="164" fontId="30" fillId="0" borderId="0" applyFont="true" applyBorder="false" applyAlignment="true" applyProtection="false">
      <alignment horizontal="general" vertical="bottom" textRotation="0" wrapText="false" indent="0" shrinkToFit="false"/>
    </xf>
    <xf numFmtId="164" fontId="30" fillId="0" borderId="0" applyFont="true" applyBorder="false" applyAlignment="true" applyProtection="false">
      <alignment horizontal="general" vertical="bottom" textRotation="0" wrapText="false" indent="0" shrinkToFit="false"/>
    </xf>
    <xf numFmtId="164" fontId="30" fillId="0" borderId="0" applyFont="true" applyBorder="false" applyAlignment="true" applyProtection="false">
      <alignment horizontal="general" vertical="bottom" textRotation="0" wrapText="false" indent="0" shrinkToFit="false"/>
    </xf>
    <xf numFmtId="164" fontId="31" fillId="0" borderId="0" applyFont="true" applyBorder="false" applyAlignment="true" applyProtection="false">
      <alignment horizontal="general" vertical="bottom" textRotation="0" wrapText="false" indent="0" shrinkToFit="false"/>
    </xf>
    <xf numFmtId="164" fontId="31" fillId="0" borderId="0" applyFont="true" applyBorder="false" applyAlignment="true" applyProtection="false">
      <alignment horizontal="general" vertical="bottom" textRotation="0" wrapText="false" indent="0" shrinkToFit="false"/>
    </xf>
    <xf numFmtId="164" fontId="31" fillId="0" borderId="0" applyFont="true" applyBorder="false" applyAlignment="true" applyProtection="false">
      <alignment horizontal="general" vertical="bottom" textRotation="0" wrapText="false" indent="0" shrinkToFit="false"/>
    </xf>
    <xf numFmtId="164" fontId="32" fillId="0" borderId="6" applyFont="true" applyBorder="true" applyAlignment="true" applyProtection="false">
      <alignment horizontal="general" vertical="bottom" textRotation="0" wrapText="false" indent="0" shrinkToFit="false"/>
    </xf>
    <xf numFmtId="164" fontId="32" fillId="0" borderId="6" applyFont="true" applyBorder="true" applyAlignment="true" applyProtection="false">
      <alignment horizontal="general" vertical="bottom" textRotation="0" wrapText="false" indent="0" shrinkToFit="false"/>
    </xf>
    <xf numFmtId="164" fontId="32" fillId="0" borderId="6" applyFont="true" applyBorder="true" applyAlignment="true" applyProtection="false">
      <alignment horizontal="general" vertical="bottom" textRotation="0" wrapText="false" indent="0" shrinkToFit="false"/>
    </xf>
    <xf numFmtId="164" fontId="33" fillId="0" borderId="0" applyFont="true" applyBorder="false" applyAlignment="true" applyProtection="false">
      <alignment horizontal="general" vertical="bottom" textRotation="0" wrapText="false" indent="0" shrinkToFit="false"/>
    </xf>
    <xf numFmtId="164" fontId="33" fillId="0" borderId="0" applyFont="true" applyBorder="false" applyAlignment="true" applyProtection="false">
      <alignment horizontal="general" vertical="bottom" textRotation="0" wrapText="false" indent="0" shrinkToFit="false"/>
    </xf>
    <xf numFmtId="164" fontId="33" fillId="0" borderId="0" applyFont="true" applyBorder="false" applyAlignment="true" applyProtection="false">
      <alignment horizontal="general" vertical="bottom" textRotation="0" wrapText="false" indent="0" shrinkToFit="false"/>
    </xf>
    <xf numFmtId="164" fontId="33" fillId="0" borderId="0" applyFont="true" applyBorder="false" applyAlignment="true" applyProtection="false">
      <alignment horizontal="general" vertical="bottom" textRotation="0" wrapText="false" indent="0" shrinkToFit="false"/>
    </xf>
    <xf numFmtId="164" fontId="33" fillId="0" borderId="0" applyFont="true" applyBorder="false" applyAlignment="true" applyProtection="false">
      <alignment horizontal="general" vertical="bottom" textRotation="0" wrapText="false" indent="0" shrinkToFit="false"/>
    </xf>
    <xf numFmtId="164" fontId="34" fillId="0" borderId="0" applyFont="true" applyBorder="false" applyAlignment="true" applyProtection="false">
      <alignment horizontal="general" vertical="bottom" textRotation="0" wrapText="false" indent="0" shrinkToFit="false"/>
    </xf>
    <xf numFmtId="164" fontId="34" fillId="0" borderId="0" applyFont="true" applyBorder="false" applyAlignment="true" applyProtection="false">
      <alignment horizontal="general" vertical="bottom" textRotation="0" wrapText="false" indent="0" shrinkToFit="false"/>
    </xf>
    <xf numFmtId="164" fontId="33" fillId="0" borderId="0" applyFont="true" applyBorder="false" applyAlignment="true" applyProtection="false">
      <alignment horizontal="general" vertical="bottom" textRotation="0" wrapText="false" indent="0" shrinkToFit="false"/>
    </xf>
    <xf numFmtId="164" fontId="33" fillId="0" borderId="0" applyFont="true" applyBorder="false" applyAlignment="true" applyProtection="false">
      <alignment horizontal="general" vertical="bottom" textRotation="0" wrapText="false" indent="0" shrinkToFit="false"/>
    </xf>
    <xf numFmtId="164" fontId="35" fillId="0" borderId="0" applyFont="true" applyBorder="false" applyAlignment="true" applyProtection="false">
      <alignment horizontal="general" vertical="bottom" textRotation="0" wrapText="false" indent="0" shrinkToFit="false"/>
    </xf>
    <xf numFmtId="164" fontId="36" fillId="0" borderId="7" applyFont="true" applyBorder="true" applyAlignment="true" applyProtection="false">
      <alignment horizontal="general" vertical="bottom" textRotation="0" wrapText="false" indent="0" shrinkToFit="false"/>
    </xf>
    <xf numFmtId="164" fontId="34" fillId="0" borderId="0" applyFont="true" applyBorder="false" applyAlignment="true" applyProtection="false">
      <alignment horizontal="general" vertical="bottom" textRotation="0" wrapText="false" indent="0" shrinkToFit="false"/>
    </xf>
    <xf numFmtId="164" fontId="34" fillId="0" borderId="0" applyFont="true" applyBorder="false" applyAlignment="true" applyProtection="false">
      <alignment horizontal="general" vertical="bottom" textRotation="0" wrapText="false" indent="0" shrinkToFit="false"/>
    </xf>
    <xf numFmtId="164" fontId="34" fillId="0" borderId="0" applyFont="true" applyBorder="false" applyAlignment="true" applyProtection="false">
      <alignment horizontal="general" vertical="bottom" textRotation="0" wrapText="false" indent="0" shrinkToFit="false"/>
    </xf>
    <xf numFmtId="164" fontId="37" fillId="0" borderId="8" applyFont="true" applyBorder="true" applyAlignment="true" applyProtection="false">
      <alignment horizontal="general" vertical="bottom" textRotation="0" wrapText="false" indent="0" shrinkToFit="false"/>
    </xf>
    <xf numFmtId="164" fontId="37" fillId="0" borderId="8" applyFont="true" applyBorder="true" applyAlignment="true" applyProtection="false">
      <alignment horizontal="general" vertical="bottom" textRotation="0" wrapText="false" indent="0" shrinkToFit="false"/>
    </xf>
    <xf numFmtId="164" fontId="37" fillId="0" borderId="8" applyFont="true" applyBorder="true" applyAlignment="true" applyProtection="false">
      <alignment horizontal="general" vertical="bottom" textRotation="0" wrapText="false" indent="0" shrinkToFit="false"/>
    </xf>
    <xf numFmtId="164" fontId="38" fillId="0" borderId="9" applyFont="true" applyBorder="true" applyAlignment="true" applyProtection="false">
      <alignment horizontal="general" vertical="bottom" textRotation="0" wrapText="false" indent="0" shrinkToFit="false"/>
    </xf>
    <xf numFmtId="164" fontId="38" fillId="0" borderId="9" applyFont="true" applyBorder="true" applyAlignment="true" applyProtection="false">
      <alignment horizontal="general" vertical="bottom" textRotation="0" wrapText="false" indent="0" shrinkToFit="false"/>
    </xf>
    <xf numFmtId="164" fontId="38" fillId="0" borderId="9" applyFont="true" applyBorder="true" applyAlignment="true" applyProtection="false">
      <alignment horizontal="general" vertical="bottom" textRotation="0" wrapText="false" indent="0" shrinkToFit="false"/>
    </xf>
    <xf numFmtId="164" fontId="38" fillId="0" borderId="0" applyFont="true" applyBorder="false" applyAlignment="true" applyProtection="false">
      <alignment horizontal="general" vertical="bottom" textRotation="0" wrapText="false" indent="0" shrinkToFit="false"/>
    </xf>
    <xf numFmtId="164" fontId="38" fillId="0" borderId="0" applyFont="true" applyBorder="false" applyAlignment="true" applyProtection="false">
      <alignment horizontal="general" vertical="bottom" textRotation="0" wrapText="false" indent="0" shrinkToFit="false"/>
    </xf>
    <xf numFmtId="164" fontId="38"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xf numFmtId="164" fontId="15" fillId="25" borderId="0" applyFont="true" applyBorder="false" applyAlignment="true" applyProtection="false">
      <alignment horizontal="general" vertical="bottom" textRotation="0" wrapText="false" indent="0" shrinkToFit="false"/>
    </xf>
    <xf numFmtId="164" fontId="15" fillId="25" borderId="0" applyFont="true" applyBorder="false" applyAlignment="true" applyProtection="false">
      <alignment horizontal="general" vertical="bottom" textRotation="0" wrapText="false" indent="0" shrinkToFit="false"/>
    </xf>
    <xf numFmtId="164" fontId="15" fillId="25" borderId="0" applyFont="true" applyBorder="false" applyAlignment="true" applyProtection="false">
      <alignment horizontal="general" vertical="bottom" textRotation="0" wrapText="false" indent="0" shrinkToFit="false"/>
    </xf>
    <xf numFmtId="164" fontId="15" fillId="26" borderId="0" applyFont="true" applyBorder="false" applyAlignment="true" applyProtection="false">
      <alignment horizontal="general" vertical="bottom" textRotation="0" wrapText="false" indent="0" shrinkToFit="false"/>
    </xf>
    <xf numFmtId="164" fontId="15" fillId="26" borderId="0" applyFont="true" applyBorder="false" applyAlignment="true" applyProtection="false">
      <alignment horizontal="general" vertical="bottom" textRotation="0" wrapText="false" indent="0" shrinkToFit="false"/>
    </xf>
    <xf numFmtId="164" fontId="15" fillId="26" borderId="0" applyFont="true" applyBorder="false" applyAlignment="true" applyProtection="false">
      <alignment horizontal="general" vertical="bottom" textRotation="0" wrapText="false" indent="0" shrinkToFit="false"/>
    </xf>
    <xf numFmtId="164" fontId="15" fillId="27" borderId="0" applyFont="true" applyBorder="false" applyAlignment="true" applyProtection="false">
      <alignment horizontal="general" vertical="bottom" textRotation="0" wrapText="false" indent="0" shrinkToFit="false"/>
    </xf>
    <xf numFmtId="164" fontId="15" fillId="27" borderId="0" applyFont="true" applyBorder="false" applyAlignment="true" applyProtection="false">
      <alignment horizontal="general" vertical="bottom" textRotation="0" wrapText="false" indent="0" shrinkToFit="false"/>
    </xf>
    <xf numFmtId="164" fontId="15" fillId="27" borderId="0" applyFont="true" applyBorder="false" applyAlignment="true" applyProtection="false">
      <alignment horizontal="general" vertical="bottom" textRotation="0" wrapText="false" indent="0" shrinkToFit="false"/>
    </xf>
    <xf numFmtId="164" fontId="15" fillId="19" borderId="0" applyFont="true" applyBorder="false" applyAlignment="true" applyProtection="false">
      <alignment horizontal="general" vertical="bottom" textRotation="0" wrapText="false" indent="0" shrinkToFit="false"/>
    </xf>
    <xf numFmtId="164" fontId="15" fillId="19" borderId="0" applyFont="true" applyBorder="false" applyAlignment="true" applyProtection="false">
      <alignment horizontal="general" vertical="bottom" textRotation="0" wrapText="false" indent="0" shrinkToFit="false"/>
    </xf>
    <xf numFmtId="164" fontId="15" fillId="19" borderId="0" applyFont="true" applyBorder="false" applyAlignment="true" applyProtection="false">
      <alignment horizontal="general" vertical="bottom" textRotation="0" wrapText="false" indent="0" shrinkToFit="false"/>
    </xf>
    <xf numFmtId="164" fontId="15" fillId="20" borderId="0" applyFont="true" applyBorder="false" applyAlignment="true" applyProtection="false">
      <alignment horizontal="general" vertical="bottom" textRotation="0" wrapText="false" indent="0" shrinkToFit="false"/>
    </xf>
    <xf numFmtId="164" fontId="15" fillId="20" borderId="0" applyFont="true" applyBorder="false" applyAlignment="true" applyProtection="false">
      <alignment horizontal="general" vertical="bottom" textRotation="0" wrapText="false" indent="0" shrinkToFit="false"/>
    </xf>
    <xf numFmtId="164" fontId="15" fillId="20" borderId="0" applyFont="true" applyBorder="false" applyAlignment="true" applyProtection="false">
      <alignment horizontal="general" vertical="bottom" textRotation="0" wrapText="false" indent="0" shrinkToFit="false"/>
    </xf>
    <xf numFmtId="164" fontId="15" fillId="28" borderId="0" applyFont="true" applyBorder="false" applyAlignment="true" applyProtection="false">
      <alignment horizontal="general" vertical="bottom" textRotation="0" wrapText="false" indent="0" shrinkToFit="false"/>
    </xf>
    <xf numFmtId="164" fontId="15" fillId="28" borderId="0" applyFont="true" applyBorder="false" applyAlignment="true" applyProtection="false">
      <alignment horizontal="general" vertical="bottom" textRotation="0" wrapText="false" indent="0" shrinkToFit="false"/>
    </xf>
    <xf numFmtId="164" fontId="15" fillId="28" borderId="0" applyFont="true" applyBorder="false" applyAlignment="true" applyProtection="false">
      <alignment horizontal="general" vertical="bottom" textRotation="0" wrapText="false" indent="0" shrinkToFit="false"/>
    </xf>
    <xf numFmtId="164" fontId="48" fillId="0" borderId="0" applyFont="true" applyBorder="false" applyAlignment="true" applyProtection="false">
      <alignment horizontal="general" vertical="bottom" textRotation="0" wrapText="false" indent="0" shrinkToFit="false"/>
    </xf>
  </cellStyleXfs>
  <cellXfs count="782">
    <xf numFmtId="164" fontId="0" fillId="0" borderId="0" xfId="0" applyFont="false" applyBorder="false" applyAlignment="false" applyProtection="false">
      <alignment horizontal="general" vertical="bottom" textRotation="0" wrapText="false" indent="0" shrinkToFit="false"/>
      <protection locked="true" hidden="false"/>
    </xf>
    <xf numFmtId="164" fontId="39" fillId="0" borderId="0" xfId="122" applyFont="true" applyBorder="true" applyAlignment="true" applyProtection="true">
      <alignment horizontal="general" vertical="center" textRotation="0" wrapText="false" indent="0" shrinkToFit="false"/>
      <protection locked="true" hidden="true"/>
    </xf>
    <xf numFmtId="164" fontId="40" fillId="0" borderId="0" xfId="122" applyFont="true" applyBorder="true" applyAlignment="true" applyProtection="true">
      <alignment horizontal="left" vertical="center" textRotation="0" wrapText="false" indent="0" shrinkToFit="false"/>
      <protection locked="true" hidden="true"/>
    </xf>
    <xf numFmtId="164" fontId="40" fillId="0" borderId="0" xfId="122" applyFont="true" applyBorder="true" applyAlignment="true" applyProtection="true">
      <alignment horizontal="general" vertical="center" textRotation="0" wrapText="false" indent="0" shrinkToFit="false"/>
      <protection locked="true" hidden="true"/>
    </xf>
    <xf numFmtId="174" fontId="41" fillId="0" borderId="0" xfId="168" applyFont="true" applyBorder="true" applyAlignment="true" applyProtection="true">
      <alignment horizontal="general" vertical="center" textRotation="0" wrapText="false" indent="0" shrinkToFit="false"/>
      <protection locked="true" hidden="true"/>
    </xf>
    <xf numFmtId="174" fontId="41" fillId="0" borderId="0" xfId="168" applyFont="true" applyBorder="true" applyAlignment="true" applyProtection="true">
      <alignment horizontal="center" vertical="center" textRotation="0" wrapText="false" indent="0" shrinkToFit="false"/>
      <protection locked="true" hidden="true"/>
    </xf>
    <xf numFmtId="166" fontId="41" fillId="0" borderId="0" xfId="168" applyFont="true" applyBorder="true" applyAlignment="true" applyProtection="true">
      <alignment horizontal="right" vertical="center" textRotation="0" wrapText="false" indent="0" shrinkToFit="false"/>
      <protection locked="true" hidden="true"/>
    </xf>
    <xf numFmtId="164" fontId="39" fillId="0" borderId="0" xfId="122" applyFont="true" applyBorder="true" applyAlignment="true" applyProtection="true">
      <alignment horizontal="right" vertical="center" textRotation="0" wrapText="false" indent="0" shrinkToFit="false"/>
      <protection locked="true" hidden="true"/>
    </xf>
    <xf numFmtId="166" fontId="40" fillId="0" borderId="0" xfId="122" applyFont="true" applyBorder="true" applyAlignment="true" applyProtection="true">
      <alignment horizontal="right" vertical="center" textRotation="0" wrapText="false" indent="0" shrinkToFit="false"/>
      <protection locked="true" hidden="true"/>
    </xf>
    <xf numFmtId="164" fontId="40" fillId="0" borderId="0" xfId="122" applyFont="true" applyBorder="true" applyAlignment="true" applyProtection="true">
      <alignment horizontal="right" vertical="center" textRotation="0" wrapText="false" indent="0" shrinkToFit="false"/>
      <protection locked="true" hidden="true"/>
    </xf>
    <xf numFmtId="164" fontId="40" fillId="0" borderId="0" xfId="122" applyFont="true" applyBorder="true" applyAlignment="true" applyProtection="true">
      <alignment horizontal="center" vertical="center" textRotation="0" wrapText="false" indent="0" shrinkToFit="false"/>
      <protection locked="true" hidden="true"/>
    </xf>
    <xf numFmtId="164" fontId="42" fillId="0" borderId="0" xfId="128" applyFont="true" applyBorder="true" applyAlignment="true" applyProtection="true">
      <alignment horizontal="general" vertical="center" textRotation="0" wrapText="false" indent="0" shrinkToFit="false"/>
      <protection locked="true" hidden="true"/>
    </xf>
    <xf numFmtId="164" fontId="42" fillId="0" borderId="0" xfId="128" applyFont="true" applyBorder="true" applyAlignment="true" applyProtection="true">
      <alignment horizontal="center" vertical="center" textRotation="0" wrapText="false" indent="0" shrinkToFit="false"/>
      <protection locked="true" hidden="true"/>
    </xf>
    <xf numFmtId="166" fontId="39" fillId="0" borderId="0" xfId="128" applyFont="true" applyBorder="true" applyAlignment="true" applyProtection="true">
      <alignment horizontal="right" vertical="center" textRotation="0" wrapText="false" indent="0" shrinkToFit="false"/>
      <protection locked="true" hidden="true"/>
    </xf>
    <xf numFmtId="175" fontId="39" fillId="0" borderId="0" xfId="128" applyFont="true" applyBorder="true" applyAlignment="true" applyProtection="true">
      <alignment horizontal="right" vertical="center" textRotation="0" wrapText="false" indent="0" shrinkToFit="false"/>
      <protection locked="true" hidden="true"/>
    </xf>
    <xf numFmtId="164" fontId="43" fillId="0" borderId="0" xfId="128" applyFont="true" applyBorder="true" applyAlignment="true" applyProtection="true">
      <alignment horizontal="center" vertical="center" textRotation="0" wrapText="true" indent="0" shrinkToFit="false"/>
      <protection locked="true" hidden="true"/>
    </xf>
    <xf numFmtId="164" fontId="39" fillId="0" borderId="0" xfId="128" applyFont="true" applyBorder="true" applyAlignment="true" applyProtection="true">
      <alignment horizontal="left" vertical="center" textRotation="0" wrapText="true" indent="0" shrinkToFit="false"/>
      <protection locked="true" hidden="true"/>
    </xf>
    <xf numFmtId="164" fontId="39" fillId="0" borderId="0" xfId="128" applyFont="true" applyBorder="true" applyAlignment="true" applyProtection="true">
      <alignment horizontal="right" vertical="center" textRotation="0" wrapText="false" indent="0" shrinkToFit="false"/>
      <protection locked="true" hidden="true"/>
    </xf>
    <xf numFmtId="164" fontId="44" fillId="0" borderId="0" xfId="122" applyFont="true" applyBorder="true" applyAlignment="true" applyProtection="true">
      <alignment horizontal="center" vertical="center" textRotation="0" wrapText="false" indent="0" shrinkToFit="false"/>
      <protection locked="true" hidden="true"/>
    </xf>
    <xf numFmtId="164" fontId="39" fillId="0" borderId="0" xfId="128" applyFont="true" applyBorder="true" applyAlignment="true" applyProtection="true">
      <alignment horizontal="center" vertical="center" textRotation="0" wrapText="false" indent="0" shrinkToFit="false"/>
      <protection locked="true" hidden="true"/>
    </xf>
    <xf numFmtId="176" fontId="42" fillId="0" borderId="0" xfId="128" applyFont="true" applyBorder="true" applyAlignment="true" applyProtection="true">
      <alignment horizontal="right" vertical="center" textRotation="0" wrapText="false" indent="0" shrinkToFit="false"/>
      <protection locked="true" hidden="true"/>
    </xf>
    <xf numFmtId="164" fontId="45" fillId="0" borderId="0" xfId="122" applyFont="true" applyBorder="true" applyAlignment="true" applyProtection="true">
      <alignment horizontal="center" vertical="center" textRotation="0" wrapText="false" indent="0" shrinkToFit="false"/>
      <protection locked="true" hidden="true"/>
    </xf>
    <xf numFmtId="164" fontId="46" fillId="0" borderId="0" xfId="128" applyFont="true" applyBorder="true" applyAlignment="true" applyProtection="true">
      <alignment horizontal="center" vertical="center" textRotation="0" wrapText="false" indent="0" shrinkToFit="false"/>
      <protection locked="true" hidden="true"/>
    </xf>
    <xf numFmtId="166" fontId="46" fillId="0" borderId="0" xfId="128" applyFont="true" applyBorder="true" applyAlignment="true" applyProtection="true">
      <alignment horizontal="right" vertical="center" textRotation="0" wrapText="false" indent="0" shrinkToFit="false"/>
      <protection locked="true" hidden="true"/>
    </xf>
    <xf numFmtId="177" fontId="41" fillId="0" borderId="0" xfId="128" applyFont="true" applyBorder="true" applyAlignment="true" applyProtection="true">
      <alignment horizontal="general" vertical="center" textRotation="0" wrapText="true" indent="0" shrinkToFit="false"/>
      <protection locked="true" hidden="true"/>
    </xf>
    <xf numFmtId="164" fontId="39" fillId="0" borderId="0" xfId="122" applyFont="true" applyBorder="true" applyAlignment="true" applyProtection="true">
      <alignment horizontal="left" vertical="center" textRotation="0" wrapText="true" indent="0" shrinkToFit="false"/>
      <protection locked="true" hidden="true"/>
    </xf>
    <xf numFmtId="164" fontId="39" fillId="0" borderId="0" xfId="122" applyFont="true" applyBorder="true" applyAlignment="true" applyProtection="true">
      <alignment horizontal="general" vertical="center" textRotation="0" wrapText="true" indent="0" shrinkToFit="false"/>
      <protection locked="true" hidden="true"/>
    </xf>
    <xf numFmtId="164" fontId="42" fillId="0" borderId="0" xfId="122" applyFont="true" applyBorder="true" applyAlignment="true" applyProtection="true">
      <alignment horizontal="general" vertical="center" textRotation="0" wrapText="true" indent="0" shrinkToFit="false"/>
      <protection locked="true" hidden="true"/>
    </xf>
    <xf numFmtId="164" fontId="47" fillId="0" borderId="0" xfId="128" applyFont="true" applyBorder="true" applyAlignment="true" applyProtection="true">
      <alignment horizontal="general" vertical="center" textRotation="0" wrapText="true" indent="0" shrinkToFit="false"/>
      <protection locked="false" hidden="false"/>
    </xf>
    <xf numFmtId="164" fontId="40" fillId="0" borderId="0" xfId="122" applyFont="true" applyBorder="true" applyAlignment="true" applyProtection="true">
      <alignment horizontal="left" vertical="center" textRotation="0" wrapText="true" indent="0" shrinkToFit="false"/>
      <protection locked="true" hidden="true"/>
    </xf>
    <xf numFmtId="178" fontId="40" fillId="0" borderId="0" xfId="122" applyFont="true" applyBorder="true" applyAlignment="true" applyProtection="true">
      <alignment horizontal="left" vertical="center" textRotation="0" wrapText="true" indent="0" shrinkToFit="false"/>
      <protection locked="true" hidden="true"/>
    </xf>
    <xf numFmtId="175" fontId="39" fillId="0" borderId="0" xfId="122" applyFont="true" applyBorder="true" applyAlignment="true" applyProtection="true">
      <alignment horizontal="left" vertical="center" textRotation="0" wrapText="true" indent="0" shrinkToFit="false"/>
      <protection locked="true" hidden="true"/>
    </xf>
    <xf numFmtId="174" fontId="39" fillId="0" borderId="0" xfId="122" applyFont="true" applyBorder="true" applyAlignment="true" applyProtection="true">
      <alignment horizontal="left" vertical="center" textRotation="0" wrapText="true" indent="0" shrinkToFit="false"/>
      <protection locked="true" hidden="true"/>
    </xf>
    <xf numFmtId="164" fontId="39" fillId="0" borderId="10" xfId="122" applyFont="true" applyBorder="true" applyAlignment="true" applyProtection="true">
      <alignment horizontal="general" vertical="center" textRotation="0" wrapText="true" indent="0" shrinkToFit="false"/>
      <protection locked="true" hidden="true"/>
    </xf>
    <xf numFmtId="164" fontId="40" fillId="0" borderId="0" xfId="146" applyFont="true" applyBorder="true" applyAlignment="true" applyProtection="true">
      <alignment horizontal="general" vertical="center" textRotation="0" wrapText="false" indent="0" shrinkToFit="false"/>
      <protection locked="true" hidden="true"/>
    </xf>
    <xf numFmtId="164" fontId="42" fillId="29" borderId="11" xfId="122" applyFont="true" applyBorder="true" applyAlignment="true" applyProtection="true">
      <alignment horizontal="center" vertical="center" textRotation="0" wrapText="true" indent="0" shrinkToFit="false"/>
      <protection locked="true" hidden="true"/>
    </xf>
    <xf numFmtId="164" fontId="42" fillId="29" borderId="12" xfId="122" applyFont="true" applyBorder="true" applyAlignment="true" applyProtection="true">
      <alignment horizontal="general" vertical="center" textRotation="0" wrapText="true" indent="0" shrinkToFit="false"/>
      <protection locked="true" hidden="true"/>
    </xf>
    <xf numFmtId="164" fontId="48" fillId="0" borderId="11" xfId="225" applyFont="true" applyBorder="true" applyAlignment="true" applyProtection="true">
      <alignment horizontal="center" vertical="center" textRotation="0" wrapText="true" indent="0" shrinkToFit="false"/>
      <protection locked="true" hidden="true"/>
    </xf>
    <xf numFmtId="164" fontId="39" fillId="0" borderId="13" xfId="122" applyFont="true" applyBorder="true" applyAlignment="true" applyProtection="true">
      <alignment horizontal="general" vertical="center" textRotation="0" wrapText="true" indent="0" shrinkToFit="false"/>
      <protection locked="true" hidden="true"/>
    </xf>
    <xf numFmtId="164" fontId="49" fillId="0" borderId="11" xfId="225" applyFont="true" applyBorder="true" applyAlignment="true" applyProtection="true">
      <alignment horizontal="center" vertical="center" textRotation="0" wrapText="true" indent="0" shrinkToFit="false"/>
      <protection locked="true" hidden="true"/>
    </xf>
    <xf numFmtId="164" fontId="39" fillId="0" borderId="12" xfId="122" applyFont="true" applyBorder="true" applyAlignment="true" applyProtection="true">
      <alignment horizontal="general" vertical="center" textRotation="0" wrapText="true" indent="0" shrinkToFit="false"/>
      <protection locked="true" hidden="true"/>
    </xf>
    <xf numFmtId="164" fontId="39" fillId="0" borderId="12" xfId="139" applyFont="true" applyBorder="true" applyAlignment="true" applyProtection="true">
      <alignment horizontal="general" vertical="center" textRotation="0" wrapText="true" indent="0" shrinkToFit="false"/>
      <protection locked="true" hidden="true"/>
    </xf>
    <xf numFmtId="164" fontId="40" fillId="0" borderId="0" xfId="146" applyFont="true" applyBorder="true" applyAlignment="true" applyProtection="true">
      <alignment horizontal="left" vertical="center" textRotation="0" wrapText="true" indent="0" shrinkToFit="false"/>
      <protection locked="true" hidden="true"/>
    </xf>
    <xf numFmtId="164" fontId="39" fillId="0" borderId="14" xfId="122" applyFont="true" applyBorder="true" applyAlignment="true" applyProtection="true">
      <alignment horizontal="general" vertical="center" textRotation="0" wrapText="true" indent="0" shrinkToFit="false"/>
      <protection locked="true" hidden="true"/>
    </xf>
    <xf numFmtId="164" fontId="39" fillId="0" borderId="0" xfId="122" applyFont="true" applyBorder="true" applyAlignment="true" applyProtection="true">
      <alignment horizontal="left" vertical="center" textRotation="0" wrapText="false" indent="0" shrinkToFit="false"/>
      <protection locked="true" hidden="true"/>
    </xf>
    <xf numFmtId="164" fontId="39" fillId="0" borderId="11" xfId="122" applyFont="true" applyBorder="true" applyAlignment="true" applyProtection="true">
      <alignment horizontal="center" vertical="center" textRotation="0" wrapText="true" indent="0" shrinkToFit="false"/>
      <protection locked="true" hidden="true"/>
    </xf>
    <xf numFmtId="164" fontId="39" fillId="0" borderId="12" xfId="138" applyFont="true" applyBorder="true" applyAlignment="true" applyProtection="true">
      <alignment horizontal="general" vertical="center" textRotation="0" wrapText="true" indent="0" shrinkToFit="false"/>
      <protection locked="true" hidden="true"/>
    </xf>
    <xf numFmtId="164" fontId="40" fillId="0" borderId="12" xfId="122" applyFont="true" applyBorder="true" applyAlignment="true" applyProtection="true">
      <alignment horizontal="general" vertical="center" textRotation="0" wrapText="true" indent="0" shrinkToFit="false"/>
      <protection locked="true" hidden="true"/>
    </xf>
    <xf numFmtId="164" fontId="39" fillId="0" borderId="12" xfId="122" applyFont="true" applyBorder="true" applyAlignment="true" applyProtection="true">
      <alignment horizontal="general" vertical="center" textRotation="0" wrapText="true" indent="0" shrinkToFit="false"/>
      <protection locked="true" hidden="true"/>
    </xf>
    <xf numFmtId="164" fontId="39" fillId="0" borderId="0" xfId="138" applyFont="true" applyBorder="true" applyAlignment="true" applyProtection="true">
      <alignment horizontal="left" vertical="center" textRotation="0" wrapText="true" indent="0" shrinkToFit="false"/>
      <protection locked="true" hidden="true"/>
    </xf>
    <xf numFmtId="164" fontId="39" fillId="0" borderId="0" xfId="138" applyFont="true" applyBorder="true" applyAlignment="true" applyProtection="true">
      <alignment horizontal="left" vertical="center" textRotation="0" wrapText="false" indent="0" shrinkToFit="false"/>
      <protection locked="true" hidden="true"/>
    </xf>
    <xf numFmtId="164" fontId="39" fillId="0" borderId="0" xfId="138" applyFont="true" applyBorder="true" applyAlignment="true" applyProtection="true">
      <alignment horizontal="general" vertical="center" textRotation="0" wrapText="false" indent="0" shrinkToFit="false"/>
      <protection locked="true" hidden="true"/>
    </xf>
    <xf numFmtId="164" fontId="39" fillId="0" borderId="11" xfId="122" applyFont="true" applyBorder="true" applyAlignment="true" applyProtection="true">
      <alignment horizontal="general" vertical="center" textRotation="0" wrapText="true" indent="0" shrinkToFit="false"/>
      <protection locked="true" hidden="true"/>
    </xf>
    <xf numFmtId="164" fontId="50" fillId="0" borderId="0" xfId="122" applyFont="true" applyBorder="false" applyAlignment="true" applyProtection="true">
      <alignment horizontal="general" vertical="center" textRotation="0" wrapText="false" indent="0" shrinkToFit="false"/>
      <protection locked="true" hidden="true"/>
    </xf>
    <xf numFmtId="164" fontId="39" fillId="0" borderId="0" xfId="122" applyFont="true" applyBorder="true" applyAlignment="true" applyProtection="true">
      <alignment horizontal="left" vertical="center" textRotation="0" wrapText="false" indent="0" shrinkToFit="false"/>
      <protection locked="true" hidden="true"/>
    </xf>
    <xf numFmtId="164" fontId="39" fillId="0" borderId="0" xfId="122" applyFont="true" applyBorder="true" applyAlignment="true" applyProtection="true">
      <alignment horizontal="left" vertical="center" textRotation="0" wrapText="true" indent="0" shrinkToFit="false"/>
      <protection locked="true" hidden="true"/>
    </xf>
    <xf numFmtId="164" fontId="40" fillId="0" borderId="0" xfId="120" applyFont="true" applyBorder="true" applyAlignment="true" applyProtection="true">
      <alignment horizontal="center" vertical="center" textRotation="0" wrapText="false" indent="0" shrinkToFit="false"/>
      <protection locked="true" hidden="true"/>
    </xf>
    <xf numFmtId="164" fontId="47" fillId="0" borderId="0" xfId="120" applyFont="true" applyBorder="true" applyAlignment="true" applyProtection="true">
      <alignment horizontal="center" vertical="center" textRotation="0" wrapText="false" indent="0" shrinkToFit="false"/>
      <protection locked="true" hidden="true"/>
    </xf>
    <xf numFmtId="164" fontId="40" fillId="0" borderId="0" xfId="120" applyFont="true" applyBorder="true" applyAlignment="true" applyProtection="true">
      <alignment horizontal="left" vertical="center" textRotation="0" wrapText="false" indent="0" shrinkToFit="false"/>
      <protection locked="true" hidden="true"/>
    </xf>
    <xf numFmtId="164" fontId="40" fillId="0" borderId="0" xfId="120" applyFont="true" applyBorder="true" applyAlignment="true" applyProtection="true">
      <alignment horizontal="center" vertical="center" textRotation="0" wrapText="true" indent="0" shrinkToFit="false"/>
      <protection locked="true" hidden="true"/>
    </xf>
    <xf numFmtId="164" fontId="40" fillId="0" borderId="0" xfId="120" applyFont="true" applyBorder="true" applyAlignment="true" applyProtection="true">
      <alignment horizontal="right" vertical="center" textRotation="0" wrapText="true" indent="0" shrinkToFit="false"/>
      <protection locked="true" hidden="true"/>
    </xf>
    <xf numFmtId="164" fontId="40" fillId="0" borderId="0" xfId="120" applyFont="true" applyBorder="true" applyAlignment="true" applyProtection="true">
      <alignment horizontal="center" vertical="center" textRotation="0" wrapText="true" indent="0" shrinkToFit="false"/>
      <protection locked="true" hidden="true"/>
    </xf>
    <xf numFmtId="177" fontId="40" fillId="0" borderId="0" xfId="120" applyFont="true" applyBorder="true" applyAlignment="true" applyProtection="true">
      <alignment horizontal="center" vertical="center" textRotation="0" wrapText="true" indent="0" shrinkToFit="false"/>
      <protection locked="true" hidden="true"/>
    </xf>
    <xf numFmtId="166" fontId="40" fillId="0" borderId="0" xfId="120" applyFont="true" applyBorder="true" applyAlignment="true" applyProtection="true">
      <alignment horizontal="center" vertical="center" textRotation="0" wrapText="true" indent="0" shrinkToFit="false"/>
      <protection locked="true" hidden="true"/>
    </xf>
    <xf numFmtId="166" fontId="40" fillId="0" borderId="0" xfId="120" applyFont="true" applyBorder="true" applyAlignment="true" applyProtection="true">
      <alignment horizontal="general" vertical="center" textRotation="0" wrapText="false" indent="0" shrinkToFit="false"/>
      <protection locked="true" hidden="true"/>
    </xf>
    <xf numFmtId="176" fontId="40" fillId="0" borderId="0" xfId="120" applyFont="true" applyBorder="true" applyAlignment="true" applyProtection="true">
      <alignment horizontal="left" vertical="center" textRotation="0" wrapText="false" indent="0" shrinkToFit="false"/>
      <protection locked="true" hidden="true"/>
    </xf>
    <xf numFmtId="176" fontId="40" fillId="0" borderId="0" xfId="120" applyFont="true" applyBorder="true" applyAlignment="true" applyProtection="true">
      <alignment horizontal="center" vertical="center" textRotation="0" wrapText="false" indent="0" shrinkToFit="false"/>
      <protection locked="true" hidden="true"/>
    </xf>
    <xf numFmtId="173" fontId="40" fillId="0" borderId="0" xfId="15" applyFont="true" applyBorder="true" applyAlignment="true" applyProtection="true">
      <alignment horizontal="left" vertical="center" textRotation="0" wrapText="false" indent="0" shrinkToFit="false"/>
      <protection locked="true" hidden="true"/>
    </xf>
    <xf numFmtId="164" fontId="40" fillId="0" borderId="0" xfId="120" applyFont="true" applyBorder="true" applyAlignment="true" applyProtection="true">
      <alignment horizontal="center" vertical="center" textRotation="0" wrapText="false" indent="0" shrinkToFit="false"/>
      <protection locked="false" hidden="false"/>
    </xf>
    <xf numFmtId="164" fontId="47" fillId="0" borderId="0" xfId="120" applyFont="true" applyBorder="true" applyAlignment="true" applyProtection="true">
      <alignment horizontal="center" vertical="center" textRotation="0" wrapText="false" indent="0" shrinkToFit="false"/>
      <protection locked="false" hidden="false"/>
    </xf>
    <xf numFmtId="164" fontId="40" fillId="0" borderId="0" xfId="120" applyFont="true" applyBorder="true" applyAlignment="true" applyProtection="true">
      <alignment horizontal="left" vertical="center" textRotation="0" wrapText="false" indent="0" shrinkToFit="false"/>
      <protection locked="false" hidden="false"/>
    </xf>
    <xf numFmtId="174" fontId="51" fillId="0" borderId="0" xfId="167" applyFont="true" applyBorder="true" applyAlignment="true" applyProtection="true">
      <alignment horizontal="left" vertical="center" textRotation="0" wrapText="false" indent="0" shrinkToFit="false"/>
      <protection locked="false" hidden="false"/>
    </xf>
    <xf numFmtId="174" fontId="51" fillId="0" borderId="0" xfId="167" applyFont="true" applyBorder="true" applyAlignment="true" applyProtection="true">
      <alignment horizontal="right" vertical="center" textRotation="0" wrapText="true" indent="0" shrinkToFit="false"/>
      <protection locked="false" hidden="false"/>
    </xf>
    <xf numFmtId="174" fontId="51" fillId="0" borderId="0" xfId="167" applyFont="true" applyBorder="true" applyAlignment="true" applyProtection="true">
      <alignment horizontal="center" vertical="center" textRotation="0" wrapText="false" indent="0" shrinkToFit="false"/>
      <protection locked="false" hidden="false"/>
    </xf>
    <xf numFmtId="177" fontId="51" fillId="0" borderId="0" xfId="167" applyFont="true" applyBorder="true" applyAlignment="true" applyProtection="true">
      <alignment horizontal="center" vertical="center" textRotation="0" wrapText="false" indent="0" shrinkToFit="false"/>
      <protection locked="false" hidden="false"/>
    </xf>
    <xf numFmtId="166" fontId="51" fillId="0" borderId="0" xfId="167" applyFont="true" applyBorder="true" applyAlignment="true" applyProtection="true">
      <alignment horizontal="center" vertical="center" textRotation="0" wrapText="false" indent="0" shrinkToFit="false"/>
      <protection locked="false" hidden="false"/>
    </xf>
    <xf numFmtId="166" fontId="39" fillId="0" borderId="0" xfId="120" applyFont="true" applyBorder="true" applyAlignment="true" applyProtection="true">
      <alignment horizontal="center" vertical="center" textRotation="0" wrapText="false" indent="0" shrinkToFit="false"/>
      <protection locked="false" hidden="false"/>
    </xf>
    <xf numFmtId="166" fontId="42" fillId="0" borderId="0" xfId="128" applyFont="true" applyBorder="true" applyAlignment="true" applyProtection="true">
      <alignment horizontal="right" vertical="center" textRotation="0" wrapText="false" indent="0" shrinkToFit="false"/>
      <protection locked="false" hidden="false"/>
    </xf>
    <xf numFmtId="175" fontId="42" fillId="0" borderId="0" xfId="128" applyFont="true" applyBorder="true" applyAlignment="true" applyProtection="true">
      <alignment horizontal="right" vertical="center" textRotation="0" wrapText="false" indent="0" shrinkToFit="false"/>
      <protection locked="false" hidden="false"/>
    </xf>
    <xf numFmtId="176" fontId="40" fillId="0" borderId="0" xfId="120" applyFont="true" applyBorder="true" applyAlignment="true" applyProtection="true">
      <alignment horizontal="left" vertical="center" textRotation="0" wrapText="false" indent="0" shrinkToFit="false"/>
      <protection locked="false" hidden="false"/>
    </xf>
    <xf numFmtId="176" fontId="40" fillId="0" borderId="0" xfId="120" applyFont="true" applyBorder="true" applyAlignment="true" applyProtection="true">
      <alignment horizontal="center" vertical="center" textRotation="0" wrapText="false" indent="0" shrinkToFit="false"/>
      <protection locked="false" hidden="false"/>
    </xf>
    <xf numFmtId="164" fontId="52" fillId="0" borderId="0" xfId="120" applyFont="true" applyBorder="true" applyAlignment="true" applyProtection="true">
      <alignment horizontal="center" vertical="center" textRotation="0" wrapText="false" indent="0" shrinkToFit="false"/>
      <protection locked="false" hidden="false"/>
    </xf>
    <xf numFmtId="173" fontId="40" fillId="0" borderId="0" xfId="15" applyFont="true" applyBorder="true" applyAlignment="true" applyProtection="true">
      <alignment horizontal="left" vertical="center" textRotation="0" wrapText="false" indent="0" shrinkToFit="false"/>
      <protection locked="false" hidden="false"/>
    </xf>
    <xf numFmtId="164" fontId="53" fillId="0" borderId="0" xfId="128" applyFont="true" applyBorder="true" applyAlignment="true" applyProtection="true">
      <alignment horizontal="left" vertical="center" textRotation="0" wrapText="false" indent="0" shrinkToFit="false"/>
      <protection locked="false" hidden="false"/>
    </xf>
    <xf numFmtId="164" fontId="53" fillId="0" borderId="0" xfId="128" applyFont="true" applyBorder="true" applyAlignment="true" applyProtection="true">
      <alignment horizontal="right" vertical="center" textRotation="0" wrapText="true" indent="0" shrinkToFit="false"/>
      <protection locked="false" hidden="false"/>
    </xf>
    <xf numFmtId="164" fontId="53" fillId="0" borderId="0" xfId="128" applyFont="true" applyBorder="true" applyAlignment="true" applyProtection="true">
      <alignment horizontal="center" vertical="center" textRotation="0" wrapText="false" indent="0" shrinkToFit="false"/>
      <protection locked="false" hidden="false"/>
    </xf>
    <xf numFmtId="177" fontId="53" fillId="0" borderId="0" xfId="128" applyFont="true" applyBorder="true" applyAlignment="true" applyProtection="true">
      <alignment horizontal="center" vertical="center" textRotation="0" wrapText="false" indent="0" shrinkToFit="false"/>
      <protection locked="false" hidden="false"/>
    </xf>
    <xf numFmtId="166" fontId="41" fillId="0" borderId="0" xfId="120" applyFont="true" applyBorder="true" applyAlignment="true" applyProtection="true">
      <alignment horizontal="center" vertical="center" textRotation="0" wrapText="false" indent="0" shrinkToFit="false"/>
      <protection locked="false" hidden="false"/>
    </xf>
    <xf numFmtId="164" fontId="40" fillId="0" borderId="0" xfId="120" applyFont="true" applyBorder="true" applyAlignment="true" applyProtection="true">
      <alignment horizontal="right" vertical="center" textRotation="0" wrapText="false" indent="0" shrinkToFit="false"/>
      <protection locked="false" hidden="false"/>
    </xf>
    <xf numFmtId="176" fontId="40" fillId="0" borderId="0" xfId="120" applyFont="true" applyBorder="true" applyAlignment="true" applyProtection="true">
      <alignment horizontal="right" vertical="center" textRotation="0" wrapText="false" indent="0" shrinkToFit="false"/>
      <protection locked="false" hidden="false"/>
    </xf>
    <xf numFmtId="164" fontId="53" fillId="0" borderId="0" xfId="128" applyFont="true" applyBorder="true" applyAlignment="true" applyProtection="true">
      <alignment horizontal="general" vertical="center" textRotation="0" wrapText="false" indent="0" shrinkToFit="false"/>
      <protection locked="false" hidden="false"/>
    </xf>
    <xf numFmtId="164" fontId="53" fillId="0" borderId="0" xfId="128" applyFont="true" applyBorder="true" applyAlignment="true" applyProtection="true">
      <alignment horizontal="general" vertical="center" textRotation="0" wrapText="false" indent="0" shrinkToFit="false"/>
      <protection locked="false" hidden="false"/>
    </xf>
    <xf numFmtId="164" fontId="54" fillId="0" borderId="0" xfId="225" applyFont="true" applyBorder="true" applyAlignment="true" applyProtection="true">
      <alignment horizontal="center" vertical="center" textRotation="0" wrapText="false" indent="0" shrinkToFit="false"/>
      <protection locked="false" hidden="false"/>
    </xf>
    <xf numFmtId="166" fontId="55" fillId="0" borderId="0" xfId="128" applyFont="true" applyBorder="true" applyAlignment="true" applyProtection="true">
      <alignment horizontal="center" vertical="center" textRotation="0" wrapText="true" indent="0" shrinkToFit="false"/>
      <protection locked="false" hidden="false"/>
    </xf>
    <xf numFmtId="178" fontId="40" fillId="0" borderId="0" xfId="120" applyFont="true" applyBorder="true" applyAlignment="true" applyProtection="true">
      <alignment horizontal="right" vertical="center" textRotation="0" wrapText="false" indent="0" shrinkToFit="false"/>
      <protection locked="false" hidden="false"/>
    </xf>
    <xf numFmtId="166" fontId="46" fillId="0" borderId="0" xfId="128" applyFont="true" applyBorder="true" applyAlignment="true" applyProtection="true">
      <alignment horizontal="center" vertical="center" textRotation="0" wrapText="false" indent="0" shrinkToFit="false"/>
      <protection locked="false" hidden="false"/>
    </xf>
    <xf numFmtId="164" fontId="41" fillId="0" borderId="0" xfId="120" applyFont="true" applyBorder="true" applyAlignment="true" applyProtection="true">
      <alignment horizontal="right" vertical="center" textRotation="0" wrapText="false" indent="0" shrinkToFit="false"/>
      <protection locked="false" hidden="false"/>
    </xf>
    <xf numFmtId="166" fontId="41" fillId="0" borderId="0" xfId="120" applyFont="true" applyBorder="true" applyAlignment="true" applyProtection="true">
      <alignment horizontal="right" vertical="center" textRotation="0" wrapText="false" indent="0" shrinkToFit="false"/>
      <protection locked="false" hidden="false"/>
    </xf>
    <xf numFmtId="166" fontId="46" fillId="0" borderId="0" xfId="120" applyFont="true" applyBorder="true" applyAlignment="true" applyProtection="true">
      <alignment horizontal="center" vertical="center" textRotation="0" wrapText="false" indent="0" shrinkToFit="false"/>
      <protection locked="false" hidden="false"/>
    </xf>
    <xf numFmtId="166" fontId="40" fillId="0" borderId="0" xfId="15" applyFont="true" applyBorder="true" applyAlignment="true" applyProtection="true">
      <alignment horizontal="left" vertical="center" textRotation="0" wrapText="false" indent="0" shrinkToFit="false"/>
      <protection locked="false" hidden="false"/>
    </xf>
    <xf numFmtId="164" fontId="39" fillId="0" borderId="0" xfId="128" applyFont="true" applyBorder="true" applyAlignment="true" applyProtection="true">
      <alignment horizontal="general" vertical="center" textRotation="0" wrapText="false" indent="0" shrinkToFit="false"/>
      <protection locked="false" hidden="false"/>
    </xf>
    <xf numFmtId="164" fontId="39" fillId="0" borderId="0" xfId="128" applyFont="true" applyBorder="true" applyAlignment="true" applyProtection="true">
      <alignment horizontal="right" vertical="center" textRotation="0" wrapText="true" indent="0" shrinkToFit="false"/>
      <protection locked="false" hidden="false"/>
    </xf>
    <xf numFmtId="164" fontId="39" fillId="0" borderId="0" xfId="128" applyFont="true" applyBorder="true" applyAlignment="true" applyProtection="true">
      <alignment horizontal="general" vertical="center" textRotation="0" wrapText="false" indent="0" shrinkToFit="false"/>
      <protection locked="false" hidden="false"/>
    </xf>
    <xf numFmtId="166" fontId="52" fillId="0" borderId="0" xfId="120" applyFont="true" applyBorder="true" applyAlignment="true" applyProtection="true">
      <alignment horizontal="center" vertical="center" textRotation="0" wrapText="false" indent="0" shrinkToFit="false"/>
      <protection locked="false" hidden="false"/>
    </xf>
    <xf numFmtId="164" fontId="46" fillId="0" borderId="0" xfId="120" applyFont="true" applyBorder="true" applyAlignment="true" applyProtection="true">
      <alignment horizontal="right" vertical="center" textRotation="0" wrapText="false" indent="0" shrinkToFit="false"/>
      <protection locked="false" hidden="false"/>
    </xf>
    <xf numFmtId="166" fontId="46" fillId="0" borderId="0" xfId="120" applyFont="true" applyBorder="true" applyAlignment="true" applyProtection="true">
      <alignment horizontal="right" vertical="center" textRotation="0" wrapText="false" indent="0" shrinkToFit="false"/>
      <protection locked="false" hidden="false"/>
    </xf>
    <xf numFmtId="164" fontId="51" fillId="0" borderId="15" xfId="120" applyFont="true" applyBorder="true" applyAlignment="true" applyProtection="true">
      <alignment horizontal="center" vertical="center" textRotation="0" wrapText="false" indent="0" shrinkToFit="false"/>
      <protection locked="true" hidden="true"/>
    </xf>
    <xf numFmtId="164" fontId="51" fillId="0" borderId="0" xfId="120" applyFont="true" applyBorder="true" applyAlignment="true" applyProtection="true">
      <alignment horizontal="general" vertical="center" textRotation="0" wrapText="false" indent="0" shrinkToFit="false"/>
      <protection locked="true" hidden="true"/>
    </xf>
    <xf numFmtId="169" fontId="51" fillId="0" borderId="0" xfId="128" applyFont="true" applyBorder="true" applyAlignment="true" applyProtection="true">
      <alignment horizontal="center" vertical="center" textRotation="0" wrapText="true" indent="0" shrinkToFit="false"/>
      <protection locked="true" hidden="true"/>
    </xf>
    <xf numFmtId="164" fontId="51" fillId="0" borderId="0" xfId="120" applyFont="true" applyBorder="true" applyAlignment="true" applyProtection="true">
      <alignment horizontal="center" vertical="center" textRotation="0" wrapText="false" indent="0" shrinkToFit="false"/>
      <protection locked="true" hidden="true"/>
    </xf>
    <xf numFmtId="169" fontId="51" fillId="30" borderId="0" xfId="128" applyFont="true" applyBorder="true" applyAlignment="true" applyProtection="true">
      <alignment horizontal="left" vertical="center" textRotation="0" wrapText="true" indent="0" shrinkToFit="false"/>
      <protection locked="true" hidden="true"/>
    </xf>
    <xf numFmtId="164" fontId="51" fillId="30" borderId="0" xfId="128" applyFont="true" applyBorder="true" applyAlignment="true" applyProtection="true">
      <alignment horizontal="center" vertical="center" textRotation="0" wrapText="false" indent="0" shrinkToFit="false"/>
      <protection locked="true" hidden="true"/>
    </xf>
    <xf numFmtId="164" fontId="51" fillId="30" borderId="0" xfId="128" applyFont="true" applyBorder="true" applyAlignment="true" applyProtection="true">
      <alignment horizontal="center" vertical="center" textRotation="0" wrapText="true" indent="0" shrinkToFit="false"/>
      <protection locked="true" hidden="true"/>
    </xf>
    <xf numFmtId="164" fontId="51" fillId="30" borderId="0" xfId="128" applyFont="true" applyBorder="true" applyAlignment="true" applyProtection="true">
      <alignment horizontal="left" vertical="center" textRotation="0" wrapText="true" indent="0" shrinkToFit="false"/>
      <protection locked="true" hidden="true"/>
    </xf>
    <xf numFmtId="164" fontId="51" fillId="30" borderId="0" xfId="128" applyFont="true" applyBorder="true" applyAlignment="true" applyProtection="true">
      <alignment horizontal="center" vertical="center" textRotation="0" wrapText="true" indent="0" shrinkToFit="false"/>
      <protection locked="true" hidden="true"/>
    </xf>
    <xf numFmtId="177" fontId="51" fillId="30" borderId="0" xfId="128" applyFont="true" applyBorder="true" applyAlignment="true" applyProtection="true">
      <alignment horizontal="center" vertical="center" textRotation="0" wrapText="true" indent="0" shrinkToFit="false"/>
      <protection locked="true" hidden="true"/>
    </xf>
    <xf numFmtId="166" fontId="51" fillId="30" borderId="0" xfId="128" applyFont="true" applyBorder="true" applyAlignment="true" applyProtection="true">
      <alignment horizontal="center" vertical="center" textRotation="0" wrapText="true" indent="0" shrinkToFit="false"/>
      <protection locked="true" hidden="true"/>
    </xf>
    <xf numFmtId="173" fontId="39" fillId="0" borderId="0" xfId="15" applyFont="true" applyBorder="true" applyAlignment="true" applyProtection="true">
      <alignment horizontal="center" vertical="center" textRotation="0" wrapText="false" indent="0" shrinkToFit="false"/>
      <protection locked="true" hidden="true"/>
    </xf>
    <xf numFmtId="173" fontId="41" fillId="0" borderId="0" xfId="15" applyFont="true" applyBorder="true" applyAlignment="true" applyProtection="true">
      <alignment horizontal="left" vertical="center" textRotation="0" wrapText="false" indent="0" shrinkToFit="false"/>
      <protection locked="true" hidden="true"/>
    </xf>
    <xf numFmtId="164" fontId="41" fillId="0" borderId="0" xfId="120" applyFont="true" applyBorder="true" applyAlignment="true" applyProtection="true">
      <alignment horizontal="left" vertical="center" textRotation="0" wrapText="false" indent="0" shrinkToFit="false"/>
      <protection locked="true" hidden="true"/>
    </xf>
    <xf numFmtId="164" fontId="40" fillId="0" borderId="0" xfId="120" applyFont="true" applyBorder="true" applyAlignment="true" applyProtection="true">
      <alignment horizontal="center" vertical="center" textRotation="0" wrapText="false" indent="0" shrinkToFit="false"/>
      <protection locked="true" hidden="true"/>
    </xf>
    <xf numFmtId="164" fontId="40" fillId="0" borderId="0" xfId="120" applyFont="true" applyBorder="true" applyAlignment="true" applyProtection="true">
      <alignment horizontal="left" vertical="center" textRotation="0" wrapText="true" indent="0" shrinkToFit="false"/>
      <protection locked="true" hidden="true"/>
    </xf>
    <xf numFmtId="177" fontId="40" fillId="0" borderId="0" xfId="120" applyFont="true" applyBorder="true" applyAlignment="true" applyProtection="true">
      <alignment horizontal="center" vertical="center" textRotation="0" wrapText="false" indent="0" shrinkToFit="false"/>
      <protection locked="true" hidden="true"/>
    </xf>
    <xf numFmtId="166" fontId="40" fillId="0" borderId="0" xfId="120" applyFont="true" applyBorder="true" applyAlignment="true" applyProtection="true">
      <alignment horizontal="center" vertical="center" textRotation="0" wrapText="false" indent="0" shrinkToFit="false"/>
      <protection locked="true" hidden="true"/>
    </xf>
    <xf numFmtId="176" fontId="40" fillId="0" borderId="0" xfId="19" applyFont="true" applyBorder="true" applyAlignment="true" applyProtection="true">
      <alignment horizontal="left" vertical="center" textRotation="0" wrapText="false" indent="0" shrinkToFit="false"/>
      <protection locked="true" hidden="true"/>
    </xf>
    <xf numFmtId="176" fontId="40" fillId="0" borderId="0" xfId="19" applyFont="true" applyBorder="true" applyAlignment="true" applyProtection="true">
      <alignment horizontal="center" vertical="center" textRotation="0" wrapText="false" indent="0" shrinkToFit="false"/>
      <protection locked="true" hidden="true"/>
    </xf>
    <xf numFmtId="166" fontId="40" fillId="31" borderId="0" xfId="120" applyFont="true" applyBorder="true" applyAlignment="true" applyProtection="true">
      <alignment horizontal="center" vertical="center" textRotation="0" wrapText="false" indent="0" shrinkToFit="false"/>
      <protection locked="true" hidden="true"/>
    </xf>
    <xf numFmtId="178" fontId="40" fillId="0" borderId="0" xfId="19" applyFont="true" applyBorder="true" applyAlignment="true" applyProtection="true">
      <alignment horizontal="center" vertical="center" textRotation="0" wrapText="false" indent="0" shrinkToFit="false"/>
      <protection locked="true" hidden="true"/>
    </xf>
    <xf numFmtId="177" fontId="40" fillId="0" borderId="0" xfId="120" applyFont="true" applyBorder="true" applyAlignment="true" applyProtection="true">
      <alignment horizontal="left" vertical="center" textRotation="0" wrapText="false" indent="0" shrinkToFit="false"/>
      <protection locked="true" hidden="true"/>
    </xf>
    <xf numFmtId="164" fontId="39" fillId="0" borderId="0" xfId="0" applyFont="true" applyBorder="false" applyAlignment="true" applyProtection="false">
      <alignment horizontal="general" vertical="center" textRotation="0" wrapText="true" indent="0" shrinkToFit="false"/>
      <protection locked="true" hidden="false"/>
    </xf>
    <xf numFmtId="164" fontId="39" fillId="0" borderId="0" xfId="0" applyFont="true" applyBorder="false" applyAlignment="false" applyProtection="false">
      <alignment horizontal="general" vertical="bottom" textRotation="0" wrapText="false" indent="0" shrinkToFit="false"/>
      <protection locked="true" hidden="false"/>
    </xf>
    <xf numFmtId="166" fontId="40" fillId="32" borderId="0" xfId="120" applyFont="true" applyBorder="true" applyAlignment="true" applyProtection="true">
      <alignment horizontal="center" vertical="center" textRotation="0" wrapText="true" indent="0" shrinkToFit="false"/>
      <protection locked="true" hidden="true"/>
    </xf>
    <xf numFmtId="166" fontId="40" fillId="0" borderId="0" xfId="19" applyFont="true" applyBorder="true" applyAlignment="true" applyProtection="true">
      <alignment horizontal="left" vertical="center" textRotation="0" wrapText="false" indent="0" shrinkToFit="false"/>
      <protection locked="true" hidden="true"/>
    </xf>
    <xf numFmtId="164" fontId="39" fillId="0" borderId="0" xfId="0" applyFont="true" applyBorder="false" applyAlignment="true" applyProtection="false">
      <alignment horizontal="general" vertical="bottom" textRotation="0" wrapText="true" indent="0" shrinkToFit="false"/>
      <protection locked="true" hidden="false"/>
    </xf>
    <xf numFmtId="166" fontId="40" fillId="32" borderId="0" xfId="120" applyFont="true" applyBorder="true" applyAlignment="true" applyProtection="true">
      <alignment horizontal="center" vertical="center" textRotation="0" wrapText="false" indent="0" shrinkToFit="false"/>
      <protection locked="true" hidden="true"/>
    </xf>
    <xf numFmtId="164" fontId="41" fillId="0" borderId="0" xfId="0" applyFont="true" applyBorder="false" applyAlignment="true" applyProtection="true">
      <alignment horizontal="left" vertical="center" textRotation="0" wrapText="false" indent="0" shrinkToFit="false"/>
      <protection locked="true" hidden="true"/>
    </xf>
    <xf numFmtId="164" fontId="40" fillId="0" borderId="0" xfId="0" applyFont="true" applyBorder="false" applyAlignment="true" applyProtection="true">
      <alignment horizontal="left" vertical="center" textRotation="0" wrapText="false" indent="0" shrinkToFit="false"/>
      <protection locked="true" hidden="true"/>
    </xf>
    <xf numFmtId="169" fontId="46" fillId="0" borderId="12" xfId="0" applyFont="true" applyBorder="true" applyAlignment="true" applyProtection="false">
      <alignment horizontal="left" vertical="center" textRotation="0" wrapText="true" indent="0" shrinkToFit="false"/>
      <protection locked="true" hidden="false"/>
    </xf>
    <xf numFmtId="169" fontId="40" fillId="0" borderId="12" xfId="0" applyFont="true" applyBorder="true" applyAlignment="true" applyProtection="false">
      <alignment horizontal="left" vertical="center" textRotation="0" wrapText="true" indent="0" shrinkToFit="false"/>
      <protection locked="true" hidden="false"/>
    </xf>
    <xf numFmtId="164" fontId="40" fillId="0" borderId="0" xfId="120" applyFont="true" applyBorder="false" applyAlignment="true" applyProtection="true">
      <alignment horizontal="center" vertical="center" textRotation="0" wrapText="false" indent="0" shrinkToFit="false"/>
      <protection locked="true" hidden="true"/>
    </xf>
    <xf numFmtId="164" fontId="40" fillId="0" borderId="0" xfId="120" applyFont="true" applyBorder="false" applyAlignment="true" applyProtection="true">
      <alignment horizontal="center" vertical="center" textRotation="0" wrapText="false" indent="0" shrinkToFit="false"/>
      <protection locked="true" hidden="true"/>
    </xf>
    <xf numFmtId="164" fontId="40" fillId="0" borderId="0" xfId="120" applyFont="true" applyBorder="false" applyAlignment="true" applyProtection="true">
      <alignment horizontal="center" vertical="center" textRotation="0" wrapText="true" indent="0" shrinkToFit="false"/>
      <protection locked="true" hidden="true"/>
    </xf>
    <xf numFmtId="164" fontId="56" fillId="0" borderId="0" xfId="120" applyFont="true" applyBorder="false" applyAlignment="true" applyProtection="true">
      <alignment horizontal="general" vertical="center" textRotation="0" wrapText="true" indent="0" shrinkToFit="false"/>
      <protection locked="true" hidden="true"/>
    </xf>
    <xf numFmtId="164" fontId="56" fillId="0" borderId="0" xfId="120" applyFont="true" applyBorder="false" applyAlignment="true" applyProtection="true">
      <alignment horizontal="center" vertical="center" textRotation="0" wrapText="true" indent="0" shrinkToFit="false"/>
      <protection locked="true" hidden="true"/>
    </xf>
    <xf numFmtId="174" fontId="52" fillId="0" borderId="0" xfId="120" applyFont="true" applyBorder="false" applyAlignment="true" applyProtection="true">
      <alignment horizontal="center" vertical="center" textRotation="0" wrapText="true" indent="0" shrinkToFit="false"/>
      <protection locked="true" hidden="true"/>
    </xf>
    <xf numFmtId="164" fontId="40" fillId="0" borderId="0" xfId="120" applyFont="true" applyBorder="false" applyAlignment="true" applyProtection="true">
      <alignment horizontal="center" vertical="center" textRotation="0" wrapText="true" indent="0" shrinkToFit="false"/>
      <protection locked="true" hidden="true"/>
    </xf>
    <xf numFmtId="164" fontId="57" fillId="0" borderId="0" xfId="120" applyFont="true" applyBorder="false" applyAlignment="true" applyProtection="true">
      <alignment horizontal="left" vertical="center" textRotation="0" wrapText="true" indent="0" shrinkToFit="false"/>
      <protection locked="true" hidden="true"/>
    </xf>
    <xf numFmtId="164" fontId="57" fillId="0" borderId="0" xfId="120" applyFont="true" applyBorder="false" applyAlignment="true" applyProtection="true">
      <alignment horizontal="center" vertical="center" textRotation="0" wrapText="true" indent="0" shrinkToFit="false"/>
      <protection locked="true" hidden="true"/>
    </xf>
    <xf numFmtId="179" fontId="52" fillId="0" borderId="0" xfId="120" applyFont="true" applyBorder="true" applyAlignment="true" applyProtection="true">
      <alignment horizontal="center" vertical="center" textRotation="0" wrapText="true" indent="0" shrinkToFit="false"/>
      <protection locked="true" hidden="true"/>
    </xf>
    <xf numFmtId="178" fontId="56" fillId="0" borderId="0" xfId="120" applyFont="true" applyBorder="false" applyAlignment="true" applyProtection="true">
      <alignment horizontal="center" vertical="center" textRotation="0" wrapText="true" indent="0" shrinkToFit="false"/>
      <protection locked="true" hidden="true"/>
    </xf>
    <xf numFmtId="166" fontId="57" fillId="0" borderId="0" xfId="120" applyFont="true" applyBorder="false" applyAlignment="true" applyProtection="true">
      <alignment horizontal="right" vertical="center" textRotation="0" wrapText="false" indent="0" shrinkToFit="false"/>
      <protection locked="true" hidden="true"/>
    </xf>
    <xf numFmtId="166" fontId="40" fillId="0" borderId="0" xfId="120" applyFont="true" applyBorder="false" applyAlignment="true" applyProtection="true">
      <alignment horizontal="center" vertical="center" textRotation="0" wrapText="true" indent="0" shrinkToFit="false"/>
      <protection locked="true" hidden="true"/>
    </xf>
    <xf numFmtId="166" fontId="41" fillId="0" borderId="0" xfId="120" applyFont="true" applyBorder="false" applyAlignment="true" applyProtection="true">
      <alignment horizontal="right" vertical="center" textRotation="0" wrapText="false" indent="0" shrinkToFit="false"/>
      <protection locked="true" hidden="true"/>
    </xf>
    <xf numFmtId="166" fontId="41" fillId="0" borderId="0" xfId="120" applyFont="true" applyBorder="false" applyAlignment="true" applyProtection="true">
      <alignment horizontal="right" vertical="center" textRotation="0" wrapText="false" indent="0" shrinkToFit="false"/>
      <protection locked="true" hidden="true"/>
    </xf>
    <xf numFmtId="164" fontId="40" fillId="0" borderId="0" xfId="120" applyFont="true" applyBorder="false" applyAlignment="true" applyProtection="true">
      <alignment horizontal="general" vertical="center" textRotation="0" wrapText="false" indent="0" shrinkToFit="false"/>
      <protection locked="true" hidden="true"/>
    </xf>
    <xf numFmtId="164" fontId="52" fillId="0" borderId="0" xfId="120" applyFont="true" applyBorder="false" applyAlignment="true" applyProtection="true">
      <alignment horizontal="general" vertical="center" textRotation="0" wrapText="false" indent="0" shrinkToFit="false"/>
      <protection locked="true" hidden="true"/>
    </xf>
    <xf numFmtId="164" fontId="39" fillId="0" borderId="0" xfId="120" applyFont="true" applyBorder="true" applyAlignment="true" applyProtection="true">
      <alignment horizontal="center" vertical="center" textRotation="0" wrapText="false" indent="0" shrinkToFit="false"/>
      <protection locked="true" hidden="true"/>
    </xf>
    <xf numFmtId="164" fontId="55" fillId="0" borderId="0" xfId="120" applyFont="true" applyBorder="true" applyAlignment="true" applyProtection="true">
      <alignment horizontal="center" vertical="center" textRotation="0" wrapText="false" indent="0" shrinkToFit="false"/>
      <protection locked="true" hidden="true"/>
    </xf>
    <xf numFmtId="164" fontId="39" fillId="0" borderId="0" xfId="120" applyFont="true" applyBorder="false" applyAlignment="true" applyProtection="true">
      <alignment horizontal="general" vertical="center" textRotation="0" wrapText="false" indent="0" shrinkToFit="false"/>
      <protection locked="true" hidden="true"/>
    </xf>
    <xf numFmtId="164" fontId="40" fillId="0" borderId="0" xfId="120" applyFont="true" applyBorder="false" applyAlignment="true" applyProtection="true">
      <alignment horizontal="center" vertical="center" textRotation="0" wrapText="false" indent="0" shrinkToFit="false"/>
      <protection locked="false" hidden="false"/>
    </xf>
    <xf numFmtId="164" fontId="40" fillId="0" borderId="0" xfId="120" applyFont="true" applyBorder="false" applyAlignment="true" applyProtection="true">
      <alignment horizontal="center" vertical="center" textRotation="0" wrapText="false" indent="0" shrinkToFit="false"/>
      <protection locked="false" hidden="false"/>
    </xf>
    <xf numFmtId="164" fontId="40" fillId="0" borderId="0" xfId="120" applyFont="true" applyBorder="false" applyAlignment="true" applyProtection="true">
      <alignment horizontal="center" vertical="center" textRotation="0" wrapText="true" indent="0" shrinkToFit="false"/>
      <protection locked="false" hidden="false"/>
    </xf>
    <xf numFmtId="164" fontId="58" fillId="0" borderId="0" xfId="120" applyFont="true" applyBorder="true" applyAlignment="true" applyProtection="true">
      <alignment horizontal="general" vertical="center" textRotation="0" wrapText="true" indent="0" shrinkToFit="false"/>
      <protection locked="false" hidden="false"/>
    </xf>
    <xf numFmtId="174" fontId="51" fillId="0" borderId="0" xfId="167" applyFont="true" applyBorder="true" applyAlignment="true" applyProtection="true">
      <alignment horizontal="left" vertical="center" textRotation="0" wrapText="true" indent="0" shrinkToFit="false"/>
      <protection locked="false" hidden="false"/>
    </xf>
    <xf numFmtId="174" fontId="51" fillId="0" borderId="0" xfId="167" applyFont="true" applyBorder="true" applyAlignment="true" applyProtection="true">
      <alignment horizontal="center" vertical="center" textRotation="0" wrapText="true" indent="0" shrinkToFit="false"/>
      <protection locked="false" hidden="false"/>
    </xf>
    <xf numFmtId="179" fontId="51" fillId="0" borderId="0" xfId="167" applyFont="true" applyBorder="true" applyAlignment="true" applyProtection="true">
      <alignment horizontal="center" vertical="center" textRotation="0" wrapText="false" indent="0" shrinkToFit="false"/>
      <protection locked="false" hidden="false"/>
    </xf>
    <xf numFmtId="164" fontId="54" fillId="0" borderId="16" xfId="225" applyFont="true" applyBorder="true" applyAlignment="true" applyProtection="true">
      <alignment horizontal="center" vertical="center" textRotation="0" wrapText="false" indent="0" shrinkToFit="false"/>
      <protection locked="false" hidden="false"/>
    </xf>
    <xf numFmtId="166" fontId="40" fillId="29" borderId="0" xfId="120" applyFont="true" applyBorder="false" applyAlignment="true" applyProtection="true">
      <alignment horizontal="right" vertical="center" textRotation="0" wrapText="false" indent="0" shrinkToFit="false"/>
      <protection locked="true" hidden="true"/>
    </xf>
    <xf numFmtId="164" fontId="40" fillId="29" borderId="0" xfId="120" applyFont="true" applyBorder="true" applyAlignment="true" applyProtection="true">
      <alignment horizontal="center" vertical="center" textRotation="0" wrapText="false" indent="0" shrinkToFit="false"/>
      <protection locked="true" hidden="true"/>
    </xf>
    <xf numFmtId="166" fontId="47" fillId="29" borderId="0" xfId="120" applyFont="true" applyBorder="true" applyAlignment="true" applyProtection="true">
      <alignment horizontal="center" vertical="center" textRotation="0" wrapText="false" indent="0" shrinkToFit="false"/>
      <protection locked="true" hidden="true"/>
    </xf>
    <xf numFmtId="164" fontId="39" fillId="0" borderId="0" xfId="120" applyFont="true" applyBorder="false" applyAlignment="true" applyProtection="true">
      <alignment horizontal="general" vertical="center" textRotation="0" wrapText="false" indent="0" shrinkToFit="false"/>
      <protection locked="false" hidden="false"/>
    </xf>
    <xf numFmtId="164" fontId="53" fillId="0" borderId="0" xfId="128" applyFont="true" applyBorder="true" applyAlignment="true" applyProtection="true">
      <alignment horizontal="left" vertical="center" textRotation="0" wrapText="true" indent="0" shrinkToFit="false"/>
      <protection locked="false" hidden="false"/>
    </xf>
    <xf numFmtId="164" fontId="53" fillId="0" borderId="0" xfId="128" applyFont="true" applyBorder="true" applyAlignment="true" applyProtection="true">
      <alignment horizontal="center" vertical="center" textRotation="0" wrapText="true" indent="0" shrinkToFit="false"/>
      <protection locked="false" hidden="false"/>
    </xf>
    <xf numFmtId="179" fontId="53" fillId="0" borderId="0" xfId="128" applyFont="true" applyBorder="true" applyAlignment="true" applyProtection="true">
      <alignment horizontal="center" vertical="center" textRotation="0" wrapText="false" indent="0" shrinkToFit="false"/>
      <protection locked="false" hidden="false"/>
    </xf>
    <xf numFmtId="166" fontId="41" fillId="0" borderId="0" xfId="120" applyFont="true" applyBorder="false" applyAlignment="true" applyProtection="true">
      <alignment horizontal="right" vertical="center" textRotation="0" wrapText="false" indent="0" shrinkToFit="false"/>
      <protection locked="false" hidden="false"/>
    </xf>
    <xf numFmtId="164" fontId="40" fillId="0" borderId="17" xfId="120" applyFont="true" applyBorder="true" applyAlignment="true" applyProtection="true">
      <alignment horizontal="general" vertical="center" textRotation="0" wrapText="false" indent="0" shrinkToFit="false"/>
      <protection locked="false" hidden="false"/>
    </xf>
    <xf numFmtId="164" fontId="52" fillId="0" borderId="0" xfId="120" applyFont="true" applyBorder="false" applyAlignment="true" applyProtection="true">
      <alignment horizontal="general" vertical="center" textRotation="0" wrapText="false" indent="0" shrinkToFit="false"/>
      <protection locked="false" hidden="false"/>
    </xf>
    <xf numFmtId="164" fontId="39" fillId="0" borderId="0" xfId="120" applyFont="true" applyBorder="true" applyAlignment="true" applyProtection="true">
      <alignment horizontal="center" vertical="center" textRotation="0" wrapText="false" indent="0" shrinkToFit="false"/>
      <protection locked="false" hidden="false"/>
    </xf>
    <xf numFmtId="164" fontId="55" fillId="0" borderId="0" xfId="120" applyFont="true" applyBorder="true" applyAlignment="true" applyProtection="true">
      <alignment horizontal="center" vertical="center" textRotation="0" wrapText="false" indent="0" shrinkToFit="false"/>
      <protection locked="false" hidden="false"/>
    </xf>
    <xf numFmtId="164" fontId="53" fillId="0" borderId="0" xfId="128" applyFont="true" applyBorder="true" applyAlignment="true" applyProtection="true">
      <alignment horizontal="general" vertical="center" textRotation="0" wrapText="true" indent="0" shrinkToFit="false"/>
      <protection locked="false" hidden="false"/>
    </xf>
    <xf numFmtId="179" fontId="53" fillId="0" borderId="0" xfId="128" applyFont="true" applyBorder="true" applyAlignment="true" applyProtection="true">
      <alignment horizontal="general" vertical="center" textRotation="0" wrapText="false" indent="0" shrinkToFit="false"/>
      <protection locked="false" hidden="false"/>
    </xf>
    <xf numFmtId="166" fontId="46" fillId="0" borderId="0" xfId="120" applyFont="true" applyBorder="true" applyAlignment="true" applyProtection="true">
      <alignment horizontal="right" vertical="center" textRotation="0" wrapText="false" indent="0" shrinkToFit="false"/>
      <protection locked="true" hidden="true"/>
    </xf>
    <xf numFmtId="164" fontId="52" fillId="0" borderId="0" xfId="120" applyFont="true" applyBorder="false" applyAlignment="true" applyProtection="true">
      <alignment horizontal="general" vertical="center" textRotation="0" wrapText="false" indent="0" shrinkToFit="false"/>
      <protection locked="true" hidden="true"/>
    </xf>
    <xf numFmtId="164" fontId="58" fillId="0" borderId="0" xfId="120" applyFont="true" applyBorder="true" applyAlignment="true" applyProtection="true">
      <alignment horizontal="center" vertical="center" textRotation="0" wrapText="true" indent="0" shrinkToFit="false"/>
      <protection locked="false" hidden="false"/>
    </xf>
    <xf numFmtId="174" fontId="40" fillId="0" borderId="0" xfId="167" applyFont="true" applyBorder="true" applyAlignment="true" applyProtection="true">
      <alignment horizontal="left" vertical="center" textRotation="0" wrapText="false" indent="0" shrinkToFit="false"/>
      <protection locked="false" hidden="false"/>
    </xf>
    <xf numFmtId="164" fontId="39" fillId="0" borderId="0" xfId="128" applyFont="true" applyBorder="true" applyAlignment="true" applyProtection="true">
      <alignment horizontal="right" vertical="center" textRotation="0" wrapText="false" indent="0" shrinkToFit="false"/>
      <protection locked="false" hidden="false"/>
    </xf>
    <xf numFmtId="164" fontId="39" fillId="0" borderId="0" xfId="128" applyFont="true" applyBorder="true" applyAlignment="true" applyProtection="true">
      <alignment horizontal="general" vertical="center" textRotation="0" wrapText="true" indent="0" shrinkToFit="false"/>
      <protection locked="false" hidden="false"/>
    </xf>
    <xf numFmtId="179" fontId="39" fillId="0" borderId="0" xfId="128" applyFont="true" applyBorder="true" applyAlignment="true" applyProtection="true">
      <alignment horizontal="general" vertical="center" textRotation="0" wrapText="false" indent="0" shrinkToFit="false"/>
      <protection locked="false" hidden="false"/>
    </xf>
    <xf numFmtId="166" fontId="46" fillId="0" borderId="0" xfId="120" applyFont="true" applyBorder="false" applyAlignment="true" applyProtection="true">
      <alignment horizontal="right" vertical="center" textRotation="0" wrapText="false" indent="0" shrinkToFit="false"/>
      <protection locked="true" hidden="true"/>
    </xf>
    <xf numFmtId="164" fontId="40" fillId="0" borderId="0" xfId="120" applyFont="true" applyBorder="true" applyAlignment="true" applyProtection="true">
      <alignment horizontal="general" vertical="center" textRotation="0" wrapText="true" indent="0" shrinkToFit="false"/>
      <protection locked="true" hidden="true"/>
    </xf>
    <xf numFmtId="164" fontId="51" fillId="0" borderId="15" xfId="120" applyFont="true" applyBorder="true" applyAlignment="true" applyProtection="true">
      <alignment horizontal="center" vertical="center" textRotation="0" wrapText="true" indent="0" shrinkToFit="false"/>
      <protection locked="true" hidden="true"/>
    </xf>
    <xf numFmtId="164" fontId="53" fillId="29" borderId="0" xfId="120" applyFont="true" applyBorder="true" applyAlignment="true" applyProtection="true">
      <alignment horizontal="center" vertical="center" textRotation="0" wrapText="false" indent="0" shrinkToFit="false"/>
      <protection locked="true" hidden="true"/>
    </xf>
    <xf numFmtId="164" fontId="51" fillId="29" borderId="0" xfId="120" applyFont="true" applyBorder="false" applyAlignment="true" applyProtection="true">
      <alignment horizontal="center" vertical="center" textRotation="0" wrapText="false" indent="0" shrinkToFit="false"/>
      <protection locked="true" hidden="true"/>
    </xf>
    <xf numFmtId="164" fontId="47" fillId="29" borderId="0" xfId="120" applyFont="true" applyBorder="false" applyAlignment="true" applyProtection="true">
      <alignment horizontal="center" vertical="center" textRotation="0" wrapText="false" indent="0" shrinkToFit="false"/>
      <protection locked="true" hidden="true"/>
    </xf>
    <xf numFmtId="169" fontId="51" fillId="0" borderId="0" xfId="120" applyFont="true" applyBorder="true" applyAlignment="true" applyProtection="true">
      <alignment horizontal="center" vertical="center" textRotation="0" wrapText="false" indent="0" shrinkToFit="false"/>
      <protection locked="true" hidden="true"/>
    </xf>
    <xf numFmtId="169" fontId="51" fillId="0" borderId="0" xfId="120" applyFont="true" applyBorder="true" applyAlignment="true" applyProtection="true">
      <alignment horizontal="center" vertical="center" textRotation="0" wrapText="true" indent="0" shrinkToFit="false"/>
      <protection locked="true" hidden="true"/>
    </xf>
    <xf numFmtId="169" fontId="51" fillId="30" borderId="0" xfId="120" applyFont="true" applyBorder="true" applyAlignment="true" applyProtection="true">
      <alignment horizontal="center" vertical="center" textRotation="0" wrapText="true" indent="0" shrinkToFit="false"/>
      <protection locked="true" hidden="true"/>
    </xf>
    <xf numFmtId="164" fontId="51" fillId="30" borderId="0" xfId="120" applyFont="true" applyBorder="false" applyAlignment="true" applyProtection="true">
      <alignment horizontal="center" vertical="center" textRotation="0" wrapText="true" indent="0" shrinkToFit="false"/>
      <protection locked="true" hidden="true"/>
    </xf>
    <xf numFmtId="164" fontId="51" fillId="30" borderId="0" xfId="120" applyFont="true" applyBorder="true" applyAlignment="true" applyProtection="true">
      <alignment horizontal="left" vertical="center" textRotation="0" wrapText="true" indent="0" shrinkToFit="false"/>
      <protection locked="true" hidden="true"/>
    </xf>
    <xf numFmtId="164" fontId="51" fillId="30" borderId="0" xfId="120" applyFont="true" applyBorder="true" applyAlignment="true" applyProtection="true">
      <alignment horizontal="center" vertical="center" textRotation="0" wrapText="true" indent="0" shrinkToFit="false"/>
      <protection locked="true" hidden="true"/>
    </xf>
    <xf numFmtId="179" fontId="51" fillId="30" borderId="0" xfId="120" applyFont="true" applyBorder="true" applyAlignment="true" applyProtection="true">
      <alignment horizontal="center" vertical="center" textRotation="0" wrapText="true" indent="0" shrinkToFit="false"/>
      <protection locked="true" hidden="true"/>
    </xf>
    <xf numFmtId="178" fontId="51" fillId="30" borderId="0" xfId="120" applyFont="true" applyBorder="true" applyAlignment="true" applyProtection="true">
      <alignment horizontal="center" vertical="center" textRotation="0" wrapText="true" indent="0" shrinkToFit="false"/>
      <protection locked="true" hidden="true"/>
    </xf>
    <xf numFmtId="166" fontId="51" fillId="30" borderId="0" xfId="120" applyFont="true" applyBorder="true" applyAlignment="true" applyProtection="true">
      <alignment horizontal="right" vertical="center" textRotation="0" wrapText="false" indent="0" shrinkToFit="false"/>
      <protection locked="true" hidden="true"/>
    </xf>
    <xf numFmtId="166" fontId="51" fillId="30" borderId="0" xfId="120" applyFont="true" applyBorder="true" applyAlignment="true" applyProtection="true">
      <alignment horizontal="center" vertical="center" textRotation="0" wrapText="false" indent="0" shrinkToFit="false"/>
      <protection locked="true" hidden="true"/>
    </xf>
    <xf numFmtId="174" fontId="51" fillId="29" borderId="0" xfId="120" applyFont="true" applyBorder="false" applyAlignment="true" applyProtection="true">
      <alignment horizontal="right" vertical="center" textRotation="0" wrapText="false" indent="0" shrinkToFit="false"/>
      <protection locked="true" hidden="true"/>
    </xf>
    <xf numFmtId="174" fontId="51" fillId="29" borderId="0" xfId="120" applyFont="true" applyBorder="false" applyAlignment="true" applyProtection="true">
      <alignment horizontal="center" vertical="center" textRotation="0" wrapText="false" indent="0" shrinkToFit="false"/>
      <protection locked="true" hidden="true"/>
    </xf>
    <xf numFmtId="164" fontId="59" fillId="29" borderId="0" xfId="120" applyFont="true" applyBorder="false" applyAlignment="true" applyProtection="true">
      <alignment horizontal="center" vertical="center" textRotation="0" wrapText="false" indent="0" shrinkToFit="false"/>
      <protection locked="true" hidden="true"/>
    </xf>
    <xf numFmtId="164" fontId="53" fillId="29" borderId="0" xfId="120" applyFont="true" applyBorder="false" applyAlignment="true" applyProtection="true">
      <alignment horizontal="general" vertical="center" textRotation="0" wrapText="false" indent="0" shrinkToFit="false"/>
      <protection locked="true" hidden="true"/>
    </xf>
    <xf numFmtId="169" fontId="40" fillId="0" borderId="0" xfId="128" applyFont="true" applyBorder="true" applyAlignment="true" applyProtection="true">
      <alignment horizontal="center" vertical="center" textRotation="0" wrapText="true" indent="0" shrinkToFit="false"/>
      <protection locked="true" hidden="true"/>
    </xf>
    <xf numFmtId="169" fontId="40" fillId="0" borderId="0" xfId="128" applyFont="true" applyBorder="true" applyAlignment="true" applyProtection="true">
      <alignment horizontal="center" vertical="center" textRotation="0" wrapText="false" indent="0" shrinkToFit="false"/>
      <protection locked="true" hidden="true"/>
    </xf>
    <xf numFmtId="178" fontId="41" fillId="30" borderId="0" xfId="128" applyFont="true" applyBorder="true" applyAlignment="true" applyProtection="true">
      <alignment horizontal="left" vertical="center" textRotation="0" wrapText="true" indent="0" shrinkToFit="false"/>
      <protection locked="true" hidden="true"/>
    </xf>
    <xf numFmtId="164" fontId="41" fillId="30" borderId="0" xfId="128" applyFont="true" applyBorder="true" applyAlignment="true" applyProtection="true">
      <alignment horizontal="center" vertical="center" textRotation="0" wrapText="true" indent="0" shrinkToFit="false"/>
      <protection locked="true" hidden="true"/>
    </xf>
    <xf numFmtId="164" fontId="41" fillId="30" borderId="0" xfId="128" applyFont="true" applyBorder="true" applyAlignment="true" applyProtection="true">
      <alignment horizontal="center" vertical="center" textRotation="0" wrapText="true" indent="0" shrinkToFit="false"/>
      <protection locked="true" hidden="true"/>
    </xf>
    <xf numFmtId="164" fontId="41" fillId="30" borderId="0" xfId="128" applyFont="true" applyBorder="true" applyAlignment="true" applyProtection="true">
      <alignment horizontal="left" vertical="center" textRotation="0" wrapText="true" indent="0" shrinkToFit="false"/>
      <protection locked="true" hidden="true"/>
    </xf>
    <xf numFmtId="179" fontId="41" fillId="30" borderId="0" xfId="128" applyFont="true" applyBorder="true" applyAlignment="true" applyProtection="true">
      <alignment horizontal="center" vertical="center" textRotation="0" wrapText="true" indent="0" shrinkToFit="false"/>
      <protection locked="true" hidden="true"/>
    </xf>
    <xf numFmtId="178" fontId="41" fillId="30" borderId="0" xfId="128" applyFont="true" applyBorder="true" applyAlignment="true" applyProtection="true">
      <alignment horizontal="center" vertical="center" textRotation="0" wrapText="true" indent="0" shrinkToFit="false"/>
      <protection locked="true" hidden="true"/>
    </xf>
    <xf numFmtId="166" fontId="41" fillId="30" borderId="0" xfId="123" applyFont="true" applyBorder="true" applyAlignment="true" applyProtection="true">
      <alignment horizontal="center" vertical="center" textRotation="0" wrapText="true" indent="0" shrinkToFit="false"/>
      <protection locked="true" hidden="true"/>
    </xf>
    <xf numFmtId="166" fontId="41" fillId="30" borderId="0" xfId="128" applyFont="true" applyBorder="true" applyAlignment="true" applyProtection="true">
      <alignment horizontal="center" vertical="center" textRotation="0" wrapText="true" indent="0" shrinkToFit="false"/>
      <protection locked="true" hidden="true"/>
    </xf>
    <xf numFmtId="166" fontId="40" fillId="0" borderId="0" xfId="0" applyFont="true" applyBorder="true" applyAlignment="true" applyProtection="true">
      <alignment horizontal="right" vertical="center" textRotation="0" wrapText="false" indent="0" shrinkToFit="false"/>
      <protection locked="true" hidden="true"/>
    </xf>
    <xf numFmtId="166" fontId="40" fillId="0" borderId="0" xfId="120" applyFont="true" applyBorder="false" applyAlignment="true" applyProtection="true">
      <alignment horizontal="general" vertical="center" textRotation="0" wrapText="false" indent="0" shrinkToFit="false"/>
      <protection locked="true" hidden="true"/>
    </xf>
    <xf numFmtId="166" fontId="52" fillId="0" borderId="0" xfId="128" applyFont="true" applyBorder="true" applyAlignment="true" applyProtection="true">
      <alignment horizontal="general" vertical="center" textRotation="0" wrapText="false" indent="0" shrinkToFit="false"/>
      <protection locked="true" hidden="true"/>
    </xf>
    <xf numFmtId="164" fontId="39" fillId="0" borderId="0" xfId="128" applyFont="true" applyBorder="true" applyAlignment="true" applyProtection="true">
      <alignment horizontal="center" vertical="center" textRotation="0" wrapText="false" indent="0" shrinkToFit="false"/>
      <protection locked="true" hidden="true"/>
    </xf>
    <xf numFmtId="164" fontId="52" fillId="0" borderId="0" xfId="120" applyFont="true" applyBorder="true" applyAlignment="true" applyProtection="true">
      <alignment horizontal="general" vertical="center" textRotation="0" wrapText="false" indent="0" shrinkToFit="false"/>
      <protection locked="true" hidden="true"/>
    </xf>
    <xf numFmtId="164" fontId="39" fillId="0" borderId="0" xfId="120" applyFont="true" applyBorder="false" applyAlignment="true" applyProtection="true">
      <alignment horizontal="general" vertical="center" textRotation="0" wrapText="false" indent="0" shrinkToFit="false"/>
      <protection locked="true" hidden="true"/>
    </xf>
    <xf numFmtId="178" fontId="40" fillId="0" borderId="0" xfId="128" applyFont="true" applyBorder="true" applyAlignment="true" applyProtection="true">
      <alignment horizontal="left" vertical="center" textRotation="0" wrapText="true" indent="0" shrinkToFit="false"/>
      <protection locked="true" hidden="true"/>
    </xf>
    <xf numFmtId="164" fontId="40" fillId="0" borderId="0" xfId="128" applyFont="true" applyBorder="true" applyAlignment="true" applyProtection="true">
      <alignment horizontal="center" vertical="center" textRotation="0" wrapText="true" indent="0" shrinkToFit="false"/>
      <protection locked="true" hidden="true"/>
    </xf>
    <xf numFmtId="164" fontId="40" fillId="0" borderId="0" xfId="128" applyFont="true" applyBorder="true" applyAlignment="true" applyProtection="true">
      <alignment horizontal="center" vertical="center" textRotation="0" wrapText="true" indent="0" shrinkToFit="false"/>
      <protection locked="true" hidden="true"/>
    </xf>
    <xf numFmtId="164" fontId="40" fillId="0" borderId="0" xfId="128" applyFont="true" applyBorder="true" applyAlignment="true" applyProtection="true">
      <alignment horizontal="left" vertical="center" textRotation="0" wrapText="true" indent="0" shrinkToFit="false"/>
      <protection locked="true" hidden="true"/>
    </xf>
    <xf numFmtId="179" fontId="40" fillId="0" borderId="0" xfId="128" applyFont="true" applyBorder="true" applyAlignment="true" applyProtection="true">
      <alignment horizontal="center" vertical="center" textRotation="0" wrapText="true" indent="0" shrinkToFit="false"/>
      <protection locked="true" hidden="true"/>
    </xf>
    <xf numFmtId="178" fontId="40" fillId="0" borderId="0" xfId="128" applyFont="true" applyBorder="true" applyAlignment="true" applyProtection="true">
      <alignment horizontal="center" vertical="center" textRotation="0" wrapText="true" indent="0" shrinkToFit="false"/>
      <protection locked="true" hidden="true"/>
    </xf>
    <xf numFmtId="166" fontId="40" fillId="0" borderId="0" xfId="128" applyFont="true" applyBorder="true" applyAlignment="true" applyProtection="true">
      <alignment horizontal="center" vertical="center" textRotation="0" wrapText="false" indent="0" shrinkToFit="false"/>
      <protection locked="true" hidden="true"/>
    </xf>
    <xf numFmtId="166" fontId="40" fillId="0" borderId="0" xfId="128" applyFont="true" applyBorder="true" applyAlignment="true" applyProtection="true">
      <alignment horizontal="center" vertical="center" textRotation="0" wrapText="true" indent="0" shrinkToFit="false"/>
      <protection locked="true" hidden="true"/>
    </xf>
    <xf numFmtId="178" fontId="41" fillId="0" borderId="0" xfId="128" applyFont="true" applyBorder="true" applyAlignment="true" applyProtection="true">
      <alignment horizontal="center" vertical="center" textRotation="0" wrapText="true" indent="0" shrinkToFit="false"/>
      <protection locked="true" hidden="true"/>
    </xf>
    <xf numFmtId="166" fontId="41" fillId="0" borderId="0" xfId="123" applyFont="true" applyBorder="true" applyAlignment="true" applyProtection="true">
      <alignment horizontal="center" vertical="center" textRotation="0" wrapText="true" indent="0" shrinkToFit="false"/>
      <protection locked="true" hidden="true"/>
    </xf>
    <xf numFmtId="166" fontId="41" fillId="0" borderId="0" xfId="128" applyFont="true" applyBorder="true" applyAlignment="true" applyProtection="true">
      <alignment horizontal="center" vertical="center" textRotation="0" wrapText="true" indent="0" shrinkToFit="false"/>
      <protection locked="true" hidden="true"/>
    </xf>
    <xf numFmtId="166" fontId="46" fillId="0" borderId="0" xfId="128" applyFont="true" applyBorder="true" applyAlignment="true" applyProtection="true">
      <alignment horizontal="general" vertical="center" textRotation="0" wrapText="false" indent="0" shrinkToFit="false"/>
      <protection locked="true" hidden="true"/>
    </xf>
    <xf numFmtId="176" fontId="41" fillId="0" borderId="0" xfId="123" applyFont="true" applyBorder="true" applyAlignment="true" applyProtection="true">
      <alignment horizontal="center" vertical="center" textRotation="0" wrapText="true" indent="0" shrinkToFit="false"/>
      <protection locked="true" hidden="true"/>
    </xf>
    <xf numFmtId="166" fontId="41" fillId="31" borderId="0" xfId="128" applyFont="true" applyBorder="true" applyAlignment="true" applyProtection="true">
      <alignment horizontal="center" vertical="center" textRotation="0" wrapText="true" indent="0" shrinkToFit="false"/>
      <protection locked="true" hidden="true"/>
    </xf>
    <xf numFmtId="179" fontId="52" fillId="0" borderId="0" xfId="128" applyFont="true" applyBorder="true" applyAlignment="true" applyProtection="true">
      <alignment horizontal="center" vertical="center" textRotation="0" wrapText="true" indent="0" shrinkToFit="false"/>
      <protection locked="true" hidden="true"/>
    </xf>
    <xf numFmtId="180" fontId="40" fillId="0" borderId="0" xfId="0" applyFont="true" applyBorder="true" applyAlignment="true" applyProtection="false">
      <alignment horizontal="center" vertical="center" textRotation="0" wrapText="true" indent="0" shrinkToFit="false"/>
      <protection locked="true" hidden="false"/>
    </xf>
    <xf numFmtId="164" fontId="52" fillId="0" borderId="0" xfId="0" applyFont="true" applyBorder="false" applyAlignment="true" applyProtection="false">
      <alignment horizontal="center" vertical="center" textRotation="0" wrapText="false" indent="0" shrinkToFit="false"/>
      <protection locked="true" hidden="false"/>
    </xf>
    <xf numFmtId="174" fontId="52" fillId="0" borderId="0" xfId="0" applyFont="true" applyBorder="false" applyAlignment="true" applyProtection="false">
      <alignment horizontal="center" vertical="center" textRotation="0" wrapText="false" indent="0" shrinkToFit="false"/>
      <protection locked="true" hidden="false"/>
    </xf>
    <xf numFmtId="178" fontId="58" fillId="0" borderId="0" xfId="128" applyFont="true" applyBorder="true" applyAlignment="true" applyProtection="true">
      <alignment horizontal="left" vertical="center" textRotation="0" wrapText="true" indent="0" shrinkToFit="false"/>
      <protection locked="true" hidden="true"/>
    </xf>
    <xf numFmtId="164" fontId="58" fillId="0" borderId="0" xfId="128" applyFont="true" applyBorder="true" applyAlignment="true" applyProtection="true">
      <alignment horizontal="center" vertical="center" textRotation="0" wrapText="true" indent="0" shrinkToFit="false"/>
      <protection locked="true" hidden="true"/>
    </xf>
    <xf numFmtId="164" fontId="60" fillId="0" borderId="0" xfId="128" applyFont="true" applyBorder="true" applyAlignment="true" applyProtection="true">
      <alignment horizontal="center" vertical="center" textRotation="0" wrapText="true" indent="0" shrinkToFit="false"/>
      <protection locked="true" hidden="true"/>
    </xf>
    <xf numFmtId="164" fontId="60" fillId="0" borderId="0" xfId="128" applyFont="true" applyBorder="true" applyAlignment="true" applyProtection="true">
      <alignment horizontal="left" vertical="center" textRotation="0" wrapText="true" indent="0" shrinkToFit="false"/>
      <protection locked="true" hidden="true"/>
    </xf>
    <xf numFmtId="178" fontId="58" fillId="0" borderId="0" xfId="128" applyFont="true" applyBorder="true" applyAlignment="true" applyProtection="true">
      <alignment horizontal="center" vertical="center" textRotation="0" wrapText="true" indent="0" shrinkToFit="false"/>
      <protection locked="true" hidden="true"/>
    </xf>
    <xf numFmtId="164" fontId="61" fillId="0" borderId="0" xfId="120" applyFont="true" applyBorder="true" applyAlignment="true" applyProtection="true">
      <alignment horizontal="general" vertical="center" textRotation="0" wrapText="false" indent="0" shrinkToFit="false"/>
      <protection locked="true" hidden="true"/>
    </xf>
    <xf numFmtId="164" fontId="55" fillId="0" borderId="0" xfId="120" applyFont="true" applyBorder="true" applyAlignment="true" applyProtection="true">
      <alignment horizontal="general" vertical="center" textRotation="0" wrapText="false" indent="0" shrinkToFit="false"/>
      <protection locked="true" hidden="true"/>
    </xf>
    <xf numFmtId="169" fontId="41" fillId="0" borderId="0" xfId="128" applyFont="true" applyBorder="true" applyAlignment="true" applyProtection="true">
      <alignment horizontal="center" vertical="center" textRotation="0" wrapText="false" indent="0" shrinkToFit="false"/>
      <protection locked="true" hidden="true"/>
    </xf>
    <xf numFmtId="164" fontId="47" fillId="0" borderId="0" xfId="120" applyFont="true" applyBorder="false" applyAlignment="true" applyProtection="true">
      <alignment horizontal="center" vertical="center" textRotation="0" wrapText="false" indent="0" shrinkToFit="false"/>
      <protection locked="true" hidden="true"/>
    </xf>
    <xf numFmtId="164" fontId="55" fillId="0" borderId="0" xfId="120" applyFont="true" applyBorder="false" applyAlignment="true" applyProtection="true">
      <alignment horizontal="general" vertical="center" textRotation="0" wrapText="false" indent="0" shrinkToFit="false"/>
      <protection locked="true" hidden="true"/>
    </xf>
    <xf numFmtId="169" fontId="41" fillId="0" borderId="0" xfId="128" applyFont="true" applyBorder="true" applyAlignment="true" applyProtection="true">
      <alignment horizontal="center" vertical="center" textRotation="0" wrapText="true" indent="0" shrinkToFit="false"/>
      <protection locked="true" hidden="true"/>
    </xf>
    <xf numFmtId="166" fontId="41" fillId="0" borderId="0" xfId="120" applyFont="true" applyBorder="true" applyAlignment="true" applyProtection="true">
      <alignment horizontal="right" vertical="center" textRotation="0" wrapText="false" indent="0" shrinkToFit="false"/>
      <protection locked="true" hidden="true"/>
    </xf>
    <xf numFmtId="176" fontId="40" fillId="0" borderId="0" xfId="120" applyFont="true" applyBorder="false" applyAlignment="true" applyProtection="true">
      <alignment horizontal="right" vertical="center" textRotation="0" wrapText="false" indent="0" shrinkToFit="false"/>
      <protection locked="true" hidden="true"/>
    </xf>
    <xf numFmtId="164" fontId="40" fillId="0" borderId="0" xfId="120" applyFont="true" applyBorder="false" applyAlignment="true" applyProtection="true">
      <alignment horizontal="general" vertical="center" textRotation="0" wrapText="false" indent="0" shrinkToFit="false"/>
      <protection locked="true" hidden="true"/>
    </xf>
    <xf numFmtId="166" fontId="40" fillId="0" borderId="0" xfId="120" applyFont="true" applyBorder="false" applyAlignment="true" applyProtection="true">
      <alignment horizontal="right" vertical="center" textRotation="0" wrapText="false" indent="0" shrinkToFit="false"/>
      <protection locked="true" hidden="true"/>
    </xf>
    <xf numFmtId="166" fontId="41" fillId="0" borderId="0" xfId="0" applyFont="true" applyBorder="true" applyAlignment="true" applyProtection="true">
      <alignment horizontal="right" vertical="center" textRotation="0" wrapText="false" indent="0" shrinkToFit="false"/>
      <protection locked="true" hidden="true"/>
    </xf>
    <xf numFmtId="164" fontId="46" fillId="29" borderId="0" xfId="120" applyFont="true" applyBorder="false" applyAlignment="true" applyProtection="true">
      <alignment horizontal="center" vertical="center" textRotation="0" wrapText="false" indent="0" shrinkToFit="false"/>
      <protection locked="true" hidden="true"/>
    </xf>
    <xf numFmtId="164" fontId="39" fillId="0" borderId="0" xfId="120" applyFont="true" applyBorder="false" applyAlignment="true" applyProtection="true">
      <alignment horizontal="center" vertical="center" textRotation="0" wrapText="false" indent="0" shrinkToFit="false"/>
      <protection locked="true" hidden="true"/>
    </xf>
    <xf numFmtId="164" fontId="56" fillId="0" borderId="0" xfId="120" applyFont="true" applyBorder="false" applyAlignment="true" applyProtection="true">
      <alignment horizontal="general" vertical="center" textRotation="0" wrapText="false" indent="0" shrinkToFit="false"/>
      <protection locked="true" hidden="true"/>
    </xf>
    <xf numFmtId="164" fontId="56" fillId="0" borderId="0" xfId="120" applyFont="true" applyBorder="false" applyAlignment="true" applyProtection="true">
      <alignment horizontal="center" vertical="center" textRotation="0" wrapText="false" indent="0" shrinkToFit="false"/>
      <protection locked="true" hidden="true"/>
    </xf>
    <xf numFmtId="174" fontId="52" fillId="0" borderId="0" xfId="120" applyFont="true" applyBorder="false" applyAlignment="true" applyProtection="true">
      <alignment horizontal="center" vertical="center" textRotation="0" wrapText="false" indent="0" shrinkToFit="false"/>
      <protection locked="true" hidden="true"/>
    </xf>
    <xf numFmtId="164" fontId="57" fillId="0" borderId="0" xfId="120" applyFont="true" applyBorder="false" applyAlignment="true" applyProtection="true">
      <alignment horizontal="center" vertical="center" textRotation="0" wrapText="false" indent="0" shrinkToFit="false"/>
      <protection locked="true" hidden="true"/>
    </xf>
    <xf numFmtId="181" fontId="52" fillId="0" borderId="0" xfId="120" applyFont="true" applyBorder="true" applyAlignment="true" applyProtection="true">
      <alignment horizontal="center" vertical="center" textRotation="0" wrapText="false" indent="0" shrinkToFit="false"/>
      <protection locked="true" hidden="true"/>
    </xf>
    <xf numFmtId="178" fontId="56" fillId="0" borderId="0" xfId="120" applyFont="true" applyBorder="false" applyAlignment="true" applyProtection="true">
      <alignment horizontal="center" vertical="center" textRotation="0" wrapText="false" indent="0" shrinkToFit="false"/>
      <protection locked="true" hidden="true"/>
    </xf>
    <xf numFmtId="166" fontId="57" fillId="0" borderId="0" xfId="120" applyFont="true" applyBorder="false" applyAlignment="true" applyProtection="true">
      <alignment horizontal="center" vertical="center" textRotation="0" wrapText="false" indent="0" shrinkToFit="false"/>
      <protection locked="true" hidden="true"/>
    </xf>
    <xf numFmtId="166" fontId="40" fillId="0" borderId="0" xfId="120" applyFont="true" applyBorder="false" applyAlignment="true" applyProtection="true">
      <alignment horizontal="center" vertical="center" textRotation="0" wrapText="false" indent="0" shrinkToFit="false"/>
      <protection locked="true" hidden="true"/>
    </xf>
    <xf numFmtId="164" fontId="39" fillId="0" borderId="0" xfId="120" applyFont="true" applyBorder="false" applyAlignment="true" applyProtection="true">
      <alignment horizontal="center" vertical="center" textRotation="0" wrapText="false" indent="0" shrinkToFit="false"/>
      <protection locked="false" hidden="false"/>
    </xf>
    <xf numFmtId="164" fontId="52" fillId="0" borderId="0" xfId="120" applyFont="true" applyBorder="false" applyAlignment="true" applyProtection="true">
      <alignment horizontal="general" vertical="center" textRotation="0" wrapText="false" indent="0" shrinkToFit="false"/>
      <protection locked="false" hidden="false"/>
    </xf>
    <xf numFmtId="164" fontId="39" fillId="0" borderId="0" xfId="120" applyFont="true" applyBorder="false" applyAlignment="true" applyProtection="true">
      <alignment horizontal="general" vertical="center" textRotation="0" wrapText="false" indent="0" shrinkToFit="false"/>
      <protection locked="false" hidden="false"/>
    </xf>
    <xf numFmtId="164" fontId="58" fillId="0" borderId="0" xfId="120" applyFont="true" applyBorder="true" applyAlignment="true" applyProtection="true">
      <alignment horizontal="general" vertical="center" textRotation="0" wrapText="false" indent="0" shrinkToFit="false"/>
      <protection locked="false" hidden="false"/>
    </xf>
    <xf numFmtId="164" fontId="53" fillId="0" borderId="0" xfId="128" applyFont="true" applyBorder="true" applyAlignment="true" applyProtection="true">
      <alignment horizontal="left" vertical="center" textRotation="0" wrapText="false" indent="0" shrinkToFit="false"/>
      <protection locked="false" hidden="false"/>
    </xf>
    <xf numFmtId="164" fontId="40" fillId="0" borderId="0" xfId="120" applyFont="true" applyBorder="false" applyAlignment="true" applyProtection="true">
      <alignment horizontal="general" vertical="center" textRotation="0" wrapText="false" indent="0" shrinkToFit="false"/>
      <protection locked="false" hidden="false"/>
    </xf>
    <xf numFmtId="166" fontId="46" fillId="0" borderId="0" xfId="120" applyFont="true" applyBorder="false" applyAlignment="true" applyProtection="true">
      <alignment horizontal="general" vertical="center" textRotation="0" wrapText="false" indent="0" shrinkToFit="false"/>
      <protection locked="false" hidden="false"/>
    </xf>
    <xf numFmtId="164" fontId="58" fillId="0" borderId="0" xfId="120" applyFont="true" applyBorder="true" applyAlignment="true" applyProtection="true">
      <alignment horizontal="center" vertical="center" textRotation="0" wrapText="false" indent="0" shrinkToFit="false"/>
      <protection locked="false" hidden="false"/>
    </xf>
    <xf numFmtId="164" fontId="39" fillId="0" borderId="0" xfId="120" applyFont="true" applyBorder="true" applyAlignment="true" applyProtection="true">
      <alignment horizontal="general" vertical="center" textRotation="0" wrapText="false" indent="0" shrinkToFit="false"/>
      <protection locked="true" hidden="true"/>
    </xf>
    <xf numFmtId="164" fontId="53" fillId="0" borderId="15" xfId="120" applyFont="true" applyBorder="true" applyAlignment="true" applyProtection="true">
      <alignment horizontal="center" vertical="center" textRotation="0" wrapText="false" indent="0" shrinkToFit="false"/>
      <protection locked="true" hidden="true"/>
    </xf>
    <xf numFmtId="164" fontId="39" fillId="0" borderId="0" xfId="120" applyFont="true" applyBorder="true" applyAlignment="true" applyProtection="true">
      <alignment horizontal="general" vertical="center" textRotation="0" wrapText="false" indent="0" shrinkToFit="false"/>
      <protection locked="true" hidden="true"/>
    </xf>
    <xf numFmtId="169" fontId="51" fillId="30" borderId="0" xfId="120" applyFont="true" applyBorder="true" applyAlignment="true" applyProtection="true">
      <alignment horizontal="center" vertical="center" textRotation="0" wrapText="false" indent="0" shrinkToFit="false"/>
      <protection locked="true" hidden="true"/>
    </xf>
    <xf numFmtId="164" fontId="51" fillId="30" borderId="0" xfId="120" applyFont="true" applyBorder="true" applyAlignment="true" applyProtection="true">
      <alignment horizontal="center" vertical="center" textRotation="0" wrapText="false" indent="0" shrinkToFit="false"/>
      <protection locked="true" hidden="true"/>
    </xf>
    <xf numFmtId="174" fontId="51" fillId="30" borderId="0" xfId="120" applyFont="true" applyBorder="true" applyAlignment="true" applyProtection="true">
      <alignment horizontal="center" vertical="center" textRotation="0" wrapText="false" indent="0" shrinkToFit="false"/>
      <protection locked="true" hidden="true"/>
    </xf>
    <xf numFmtId="164" fontId="51" fillId="30" borderId="0" xfId="120" applyFont="true" applyBorder="false" applyAlignment="true" applyProtection="true">
      <alignment horizontal="center" vertical="center" textRotation="0" wrapText="false" indent="0" shrinkToFit="false"/>
      <protection locked="true" hidden="true"/>
    </xf>
    <xf numFmtId="181" fontId="51" fillId="30" borderId="0" xfId="120" applyFont="true" applyBorder="true" applyAlignment="true" applyProtection="true">
      <alignment horizontal="center" vertical="center" textRotation="0" wrapText="false" indent="0" shrinkToFit="false"/>
      <protection locked="true" hidden="true"/>
    </xf>
    <xf numFmtId="178" fontId="51" fillId="30" borderId="0" xfId="120" applyFont="true" applyBorder="true" applyAlignment="true" applyProtection="true">
      <alignment horizontal="center" vertical="center" textRotation="0" wrapText="false" indent="0" shrinkToFit="false"/>
      <protection locked="true" hidden="true"/>
    </xf>
    <xf numFmtId="164" fontId="53" fillId="29" borderId="0" xfId="120" applyFont="true" applyBorder="true" applyAlignment="true" applyProtection="true">
      <alignment horizontal="center" vertical="center" textRotation="0" wrapText="false" indent="0" shrinkToFit="false"/>
      <protection locked="true" hidden="true"/>
    </xf>
    <xf numFmtId="164" fontId="41" fillId="0" borderId="0" xfId="120" applyFont="true" applyBorder="false" applyAlignment="true" applyProtection="true">
      <alignment horizontal="center" vertical="center" textRotation="0" wrapText="false" indent="0" shrinkToFit="false"/>
      <protection locked="true" hidden="true"/>
    </xf>
    <xf numFmtId="169" fontId="41" fillId="30" borderId="0" xfId="128" applyFont="true" applyBorder="true" applyAlignment="true" applyProtection="true">
      <alignment horizontal="left" vertical="center" textRotation="0" wrapText="false" indent="0" shrinkToFit="false"/>
      <protection locked="true" hidden="true"/>
    </xf>
    <xf numFmtId="164" fontId="41" fillId="30" borderId="0" xfId="128" applyFont="true" applyBorder="true" applyAlignment="true" applyProtection="true">
      <alignment horizontal="center" vertical="center" textRotation="0" wrapText="false" indent="0" shrinkToFit="false"/>
      <protection locked="true" hidden="true"/>
    </xf>
    <xf numFmtId="164" fontId="41" fillId="30" borderId="0" xfId="128" applyFont="true" applyBorder="true" applyAlignment="true" applyProtection="true">
      <alignment horizontal="center" vertical="center" textRotation="0" wrapText="false" indent="0" shrinkToFit="false"/>
      <protection locked="true" hidden="true"/>
    </xf>
    <xf numFmtId="181" fontId="41" fillId="30" borderId="0" xfId="128" applyFont="true" applyBorder="true" applyAlignment="true" applyProtection="true">
      <alignment horizontal="center" vertical="center" textRotation="0" wrapText="false" indent="0" shrinkToFit="false"/>
      <protection locked="true" hidden="true"/>
    </xf>
    <xf numFmtId="178" fontId="41" fillId="30" borderId="0" xfId="128" applyFont="true" applyBorder="true" applyAlignment="true" applyProtection="true">
      <alignment horizontal="center" vertical="center" textRotation="0" wrapText="false" indent="0" shrinkToFit="false"/>
      <protection locked="true" hidden="true"/>
    </xf>
    <xf numFmtId="166" fontId="41" fillId="30" borderId="0" xfId="128" applyFont="true" applyBorder="true" applyAlignment="true" applyProtection="true">
      <alignment horizontal="center" vertical="center" textRotation="0" wrapText="false" indent="0" shrinkToFit="false"/>
      <protection locked="true" hidden="true"/>
    </xf>
    <xf numFmtId="169" fontId="58" fillId="0" borderId="0" xfId="128" applyFont="true" applyBorder="true" applyAlignment="true" applyProtection="true">
      <alignment horizontal="left" vertical="center" textRotation="0" wrapText="false" indent="0" shrinkToFit="false"/>
      <protection locked="true" hidden="true"/>
    </xf>
    <xf numFmtId="169" fontId="40" fillId="0" borderId="0" xfId="128" applyFont="true" applyBorder="true" applyAlignment="true" applyProtection="true">
      <alignment horizontal="left" vertical="center" textRotation="0" wrapText="false" indent="0" shrinkToFit="false"/>
      <protection locked="true" hidden="true"/>
    </xf>
    <xf numFmtId="164" fontId="40" fillId="0" borderId="0" xfId="128" applyFont="true" applyBorder="true" applyAlignment="true" applyProtection="true">
      <alignment horizontal="center" vertical="center" textRotation="0" wrapText="false" indent="0" shrinkToFit="false"/>
      <protection locked="true" hidden="true"/>
    </xf>
    <xf numFmtId="164" fontId="40" fillId="0" borderId="0" xfId="128" applyFont="true" applyBorder="true" applyAlignment="true" applyProtection="true">
      <alignment horizontal="center" vertical="center" textRotation="0" wrapText="false" indent="0" shrinkToFit="false"/>
      <protection locked="true" hidden="true"/>
    </xf>
    <xf numFmtId="181" fontId="40" fillId="0" borderId="0" xfId="128" applyFont="true" applyBorder="true" applyAlignment="true" applyProtection="true">
      <alignment horizontal="center" vertical="center" textRotation="0" wrapText="false" indent="0" shrinkToFit="false"/>
      <protection locked="true" hidden="true"/>
    </xf>
    <xf numFmtId="178" fontId="40" fillId="0" borderId="0" xfId="128" applyFont="true" applyBorder="true" applyAlignment="true" applyProtection="true">
      <alignment horizontal="center" vertical="center" textRotation="0" wrapText="false" indent="0" shrinkToFit="false"/>
      <protection locked="true" hidden="true"/>
    </xf>
    <xf numFmtId="166" fontId="52" fillId="0" borderId="0" xfId="120" applyFont="true" applyBorder="true" applyAlignment="true" applyProtection="true">
      <alignment horizontal="general" vertical="center" textRotation="0" wrapText="false" indent="0" shrinkToFit="false"/>
      <protection locked="true" hidden="true"/>
    </xf>
    <xf numFmtId="169" fontId="39" fillId="0" borderId="0" xfId="128" applyFont="true" applyBorder="true" applyAlignment="true" applyProtection="true">
      <alignment horizontal="center" vertical="center" textRotation="0" wrapText="false" indent="0" shrinkToFit="false"/>
      <protection locked="true" hidden="true"/>
    </xf>
    <xf numFmtId="166" fontId="39" fillId="0" borderId="0" xfId="120" applyFont="true" applyBorder="true" applyAlignment="true" applyProtection="true">
      <alignment horizontal="general" vertical="center" textRotation="0" wrapText="false" indent="0" shrinkToFit="false"/>
      <protection locked="true" hidden="true"/>
    </xf>
    <xf numFmtId="166" fontId="41" fillId="0" borderId="0" xfId="128" applyFont="true" applyBorder="true" applyAlignment="true" applyProtection="true">
      <alignment horizontal="center" vertical="center" textRotation="0" wrapText="false" indent="0" shrinkToFit="false"/>
      <protection locked="true" hidden="true"/>
    </xf>
    <xf numFmtId="166" fontId="46" fillId="0" borderId="0" xfId="120" applyFont="true" applyBorder="true" applyAlignment="true" applyProtection="true">
      <alignment horizontal="general" vertical="center" textRotation="0" wrapText="false" indent="0" shrinkToFit="false"/>
      <protection locked="true" hidden="true"/>
    </xf>
    <xf numFmtId="169" fontId="41" fillId="0" borderId="10" xfId="128" applyFont="true" applyBorder="true" applyAlignment="true" applyProtection="true">
      <alignment horizontal="left" vertical="center" textRotation="0" wrapText="false" indent="0" shrinkToFit="false"/>
      <protection locked="true" hidden="true"/>
    </xf>
    <xf numFmtId="164" fontId="40" fillId="0" borderId="10" xfId="128" applyFont="true" applyBorder="true" applyAlignment="true" applyProtection="true">
      <alignment horizontal="center" vertical="center" textRotation="0" wrapText="false" indent="0" shrinkToFit="false"/>
      <protection locked="true" hidden="true"/>
    </xf>
    <xf numFmtId="164" fontId="40" fillId="0" borderId="10" xfId="128" applyFont="true" applyBorder="true" applyAlignment="true" applyProtection="true">
      <alignment horizontal="center" vertical="center" textRotation="0" wrapText="false" indent="0" shrinkToFit="false"/>
      <protection locked="true" hidden="true"/>
    </xf>
    <xf numFmtId="164" fontId="40" fillId="0" borderId="10" xfId="128" applyFont="true" applyBorder="true" applyAlignment="true" applyProtection="true">
      <alignment horizontal="left" vertical="center" textRotation="0" wrapText="true" indent="0" shrinkToFit="false"/>
      <protection locked="true" hidden="true"/>
    </xf>
    <xf numFmtId="181" fontId="40" fillId="0" borderId="10" xfId="128" applyFont="true" applyBorder="true" applyAlignment="true" applyProtection="true">
      <alignment horizontal="center" vertical="center" textRotation="0" wrapText="false" indent="0" shrinkToFit="false"/>
      <protection locked="true" hidden="true"/>
    </xf>
    <xf numFmtId="178" fontId="40" fillId="0" borderId="10" xfId="128" applyFont="true" applyBorder="true" applyAlignment="true" applyProtection="true">
      <alignment horizontal="center" vertical="center" textRotation="0" wrapText="false" indent="0" shrinkToFit="false"/>
      <protection locked="true" hidden="true"/>
    </xf>
    <xf numFmtId="166" fontId="40" fillId="0" borderId="10" xfId="128" applyFont="true" applyBorder="true" applyAlignment="true" applyProtection="true">
      <alignment horizontal="center" vertical="center" textRotation="0" wrapText="false" indent="0" shrinkToFit="false"/>
      <protection locked="true" hidden="true"/>
    </xf>
    <xf numFmtId="164" fontId="41" fillId="0" borderId="10" xfId="128" applyFont="true" applyBorder="true" applyAlignment="true" applyProtection="true">
      <alignment horizontal="center" vertical="center" textRotation="0" wrapText="false" indent="0" shrinkToFit="false"/>
      <protection locked="true" hidden="true"/>
    </xf>
    <xf numFmtId="164" fontId="41" fillId="0" borderId="10" xfId="128" applyFont="true" applyBorder="true" applyAlignment="true" applyProtection="true">
      <alignment horizontal="center" vertical="center" textRotation="0" wrapText="false" indent="0" shrinkToFit="false"/>
      <protection locked="true" hidden="true"/>
    </xf>
    <xf numFmtId="164" fontId="41" fillId="0" borderId="10" xfId="128" applyFont="true" applyBorder="true" applyAlignment="true" applyProtection="true">
      <alignment horizontal="left" vertical="center" textRotation="0" wrapText="true" indent="0" shrinkToFit="false"/>
      <protection locked="true" hidden="true"/>
    </xf>
    <xf numFmtId="181" fontId="41" fillId="0" borderId="10" xfId="128" applyFont="true" applyBorder="true" applyAlignment="true" applyProtection="true">
      <alignment horizontal="center" vertical="center" textRotation="0" wrapText="false" indent="0" shrinkToFit="false"/>
      <protection locked="true" hidden="true"/>
    </xf>
    <xf numFmtId="178" fontId="41" fillId="0" borderId="10" xfId="128" applyFont="true" applyBorder="true" applyAlignment="true" applyProtection="true">
      <alignment horizontal="center" vertical="center" textRotation="0" wrapText="false" indent="0" shrinkToFit="false"/>
      <protection locked="true" hidden="true"/>
    </xf>
    <xf numFmtId="166" fontId="41" fillId="0" borderId="10" xfId="128" applyFont="true" applyBorder="true" applyAlignment="true" applyProtection="true">
      <alignment horizontal="center" vertical="center" textRotation="0" wrapText="false" indent="0" shrinkToFit="false"/>
      <protection locked="true" hidden="true"/>
    </xf>
    <xf numFmtId="164" fontId="55" fillId="0" borderId="0" xfId="120" applyFont="true" applyBorder="false" applyAlignment="true" applyProtection="true">
      <alignment horizontal="center" vertical="center" textRotation="0" wrapText="false" indent="0" shrinkToFit="false"/>
      <protection locked="true" hidden="true"/>
    </xf>
    <xf numFmtId="164" fontId="58" fillId="0" borderId="0" xfId="128" applyFont="true" applyBorder="true" applyAlignment="true" applyProtection="true">
      <alignment horizontal="center" vertical="center" textRotation="0" wrapText="false" indent="0" shrinkToFit="false"/>
      <protection locked="true" hidden="true"/>
    </xf>
    <xf numFmtId="164" fontId="60" fillId="0" borderId="0" xfId="128" applyFont="true" applyBorder="true" applyAlignment="true" applyProtection="true">
      <alignment horizontal="center" vertical="center" textRotation="0" wrapText="false" indent="0" shrinkToFit="false"/>
      <protection locked="true" hidden="true"/>
    </xf>
    <xf numFmtId="181" fontId="52" fillId="0" borderId="0" xfId="128" applyFont="true" applyBorder="true" applyAlignment="true" applyProtection="true">
      <alignment horizontal="center" vertical="center" textRotation="0" wrapText="false" indent="0" shrinkToFit="false"/>
      <protection locked="true" hidden="true"/>
    </xf>
    <xf numFmtId="178" fontId="58" fillId="0" borderId="0" xfId="128" applyFont="true" applyBorder="true" applyAlignment="true" applyProtection="true">
      <alignment horizontal="center" vertical="center" textRotation="0" wrapText="false" indent="0" shrinkToFit="false"/>
      <protection locked="true" hidden="true"/>
    </xf>
    <xf numFmtId="166" fontId="60" fillId="0" borderId="0" xfId="128" applyFont="true" applyBorder="true" applyAlignment="true" applyProtection="true">
      <alignment horizontal="center" vertical="center" textRotation="0" wrapText="false" indent="0" shrinkToFit="false"/>
      <protection locked="true" hidden="true"/>
    </xf>
    <xf numFmtId="164" fontId="62" fillId="0" borderId="0" xfId="123" applyFont="true" applyBorder="false" applyAlignment="true" applyProtection="true">
      <alignment horizontal="left" vertical="center" textRotation="0" wrapText="false" indent="0" shrinkToFit="false"/>
      <protection locked="true" hidden="true"/>
    </xf>
    <xf numFmtId="164" fontId="62" fillId="0" borderId="0" xfId="123" applyFont="true" applyBorder="false" applyAlignment="true" applyProtection="true">
      <alignment horizontal="center" vertical="center" textRotation="0" wrapText="false" indent="0" shrinkToFit="false"/>
      <protection locked="true" hidden="true"/>
    </xf>
    <xf numFmtId="169" fontId="62" fillId="0" borderId="0" xfId="123" applyFont="true" applyBorder="false" applyAlignment="true" applyProtection="true">
      <alignment horizontal="center" vertical="center" textRotation="0" wrapText="false" indent="0" shrinkToFit="false"/>
      <protection locked="true" hidden="true"/>
    </xf>
    <xf numFmtId="174" fontId="62" fillId="0" borderId="0" xfId="123" applyFont="true" applyBorder="false" applyAlignment="true" applyProtection="true">
      <alignment horizontal="center" vertical="center" textRotation="0" wrapText="false" indent="0" shrinkToFit="false"/>
      <protection locked="true" hidden="true"/>
    </xf>
    <xf numFmtId="164" fontId="63" fillId="0" borderId="0" xfId="123" applyFont="true" applyBorder="false" applyAlignment="true" applyProtection="true">
      <alignment horizontal="left" vertical="center" textRotation="0" wrapText="false" indent="0" shrinkToFit="false"/>
      <protection locked="true" hidden="true"/>
    </xf>
    <xf numFmtId="164" fontId="63" fillId="0" borderId="0" xfId="123" applyFont="true" applyBorder="false" applyAlignment="true" applyProtection="true">
      <alignment horizontal="center" vertical="center" textRotation="0" wrapText="false" indent="0" shrinkToFit="false"/>
      <protection locked="true" hidden="true"/>
    </xf>
    <xf numFmtId="181" fontId="62" fillId="0" borderId="0" xfId="123" applyFont="true" applyBorder="false" applyAlignment="true" applyProtection="true">
      <alignment horizontal="center" vertical="center" textRotation="0" wrapText="false" indent="0" shrinkToFit="false"/>
      <protection locked="true" hidden="true"/>
    </xf>
    <xf numFmtId="166" fontId="63" fillId="0" borderId="0" xfId="123" applyFont="true" applyBorder="false" applyAlignment="true" applyProtection="true">
      <alignment horizontal="center" vertical="center" textRotation="0" wrapText="false" indent="0" shrinkToFit="false"/>
      <protection locked="true" hidden="true"/>
    </xf>
    <xf numFmtId="166" fontId="62" fillId="0" borderId="0" xfId="123" applyFont="true" applyBorder="false" applyAlignment="true" applyProtection="true">
      <alignment horizontal="right" vertical="center" textRotation="0" wrapText="false" indent="0" shrinkToFit="false"/>
      <protection locked="true" hidden="true"/>
    </xf>
    <xf numFmtId="170" fontId="62" fillId="0" borderId="0" xfId="19" applyFont="true" applyBorder="true" applyAlignment="true" applyProtection="true">
      <alignment horizontal="left" vertical="center" textRotation="0" wrapText="false" indent="0" shrinkToFit="false"/>
      <protection locked="true" hidden="true"/>
    </xf>
    <xf numFmtId="164" fontId="62" fillId="0" borderId="0" xfId="123" applyFont="true" applyBorder="false" applyAlignment="true" applyProtection="true">
      <alignment horizontal="left" vertical="center" textRotation="0" wrapText="false" indent="0" shrinkToFit="false"/>
      <protection locked="false" hidden="false"/>
    </xf>
    <xf numFmtId="164" fontId="40" fillId="0" borderId="0" xfId="120" applyFont="true" applyBorder="true" applyAlignment="true" applyProtection="true">
      <alignment horizontal="general" vertical="center" textRotation="0" wrapText="false" indent="0" shrinkToFit="false"/>
      <protection locked="false" hidden="false"/>
    </xf>
    <xf numFmtId="166" fontId="40" fillId="0" borderId="0" xfId="120" applyFont="true" applyBorder="true" applyAlignment="true" applyProtection="true">
      <alignment horizontal="right" vertical="center" textRotation="0" wrapText="false" indent="0" shrinkToFit="false"/>
      <protection locked="false" hidden="false"/>
    </xf>
    <xf numFmtId="164" fontId="39" fillId="0" borderId="0" xfId="123" applyFont="true" applyBorder="false" applyAlignment="true" applyProtection="true">
      <alignment horizontal="left" vertical="center" textRotation="0" wrapText="false" indent="0" shrinkToFit="false"/>
      <protection locked="false" hidden="false"/>
    </xf>
    <xf numFmtId="166" fontId="46" fillId="0" borderId="0" xfId="19" applyFont="true" applyBorder="true" applyAlignment="true" applyProtection="true">
      <alignment horizontal="right" vertical="center" textRotation="0" wrapText="false" indent="0" shrinkToFit="false"/>
      <protection locked="true" hidden="true"/>
    </xf>
    <xf numFmtId="164" fontId="39" fillId="0" borderId="18" xfId="123" applyFont="true" applyBorder="true" applyAlignment="true" applyProtection="true">
      <alignment horizontal="right" vertical="center" textRotation="0" wrapText="false" indent="0" shrinkToFit="false"/>
      <protection locked="false" hidden="false"/>
    </xf>
    <xf numFmtId="164" fontId="39" fillId="0" borderId="19" xfId="123" applyFont="true" applyBorder="true" applyAlignment="true" applyProtection="true">
      <alignment horizontal="left" vertical="center" textRotation="0" wrapText="false" indent="0" shrinkToFit="false"/>
      <protection locked="false" hidden="false"/>
    </xf>
    <xf numFmtId="164" fontId="39" fillId="0" borderId="20" xfId="123" applyFont="true" applyBorder="true" applyAlignment="true" applyProtection="true">
      <alignment horizontal="left" vertical="center" textRotation="0" wrapText="false" indent="0" shrinkToFit="false"/>
      <protection locked="false" hidden="false"/>
    </xf>
    <xf numFmtId="164" fontId="39" fillId="0" borderId="21" xfId="123" applyFont="true" applyBorder="true" applyAlignment="true" applyProtection="true">
      <alignment horizontal="left" vertical="center" textRotation="0" wrapText="false" indent="0" shrinkToFit="false"/>
      <protection locked="false" hidden="false"/>
    </xf>
    <xf numFmtId="164" fontId="39" fillId="0" borderId="21" xfId="0" applyFont="true" applyBorder="true" applyAlignment="true" applyProtection="false">
      <alignment horizontal="left" vertical="center" textRotation="0" wrapText="false" indent="0" shrinkToFit="false"/>
      <protection locked="true" hidden="false"/>
    </xf>
    <xf numFmtId="164" fontId="39" fillId="0" borderId="22" xfId="123" applyFont="true" applyBorder="true" applyAlignment="true" applyProtection="true">
      <alignment horizontal="left" vertical="center" textRotation="0" wrapText="false" indent="0" shrinkToFit="false"/>
      <protection locked="false" hidden="false"/>
    </xf>
    <xf numFmtId="164" fontId="39" fillId="0" borderId="0" xfId="123" applyFont="true" applyBorder="true" applyAlignment="true" applyProtection="true">
      <alignment horizontal="general" vertical="center" textRotation="0" wrapText="false" indent="0" shrinkToFit="false"/>
      <protection locked="false" hidden="false"/>
    </xf>
    <xf numFmtId="164" fontId="40" fillId="0" borderId="10" xfId="120" applyFont="true" applyBorder="true" applyAlignment="true" applyProtection="true">
      <alignment horizontal="general" vertical="center" textRotation="0" wrapText="false" indent="0" shrinkToFit="false"/>
      <protection locked="false" hidden="false"/>
    </xf>
    <xf numFmtId="164" fontId="40" fillId="0" borderId="10" xfId="120" applyFont="true" applyBorder="true" applyAlignment="true" applyProtection="true">
      <alignment horizontal="center" vertical="center" textRotation="0" wrapText="false" indent="0" shrinkToFit="false"/>
      <protection locked="false" hidden="false"/>
    </xf>
    <xf numFmtId="169" fontId="40" fillId="0" borderId="23" xfId="123" applyFont="true" applyBorder="true" applyAlignment="true" applyProtection="true">
      <alignment horizontal="left" vertical="center" textRotation="0" wrapText="false" indent="0" shrinkToFit="false"/>
      <protection locked="false" hidden="false"/>
    </xf>
    <xf numFmtId="169" fontId="39" fillId="0" borderId="21" xfId="123" applyFont="true" applyBorder="true" applyAlignment="true" applyProtection="true">
      <alignment horizontal="left" vertical="center" textRotation="0" wrapText="false" indent="0" shrinkToFit="false"/>
      <protection locked="false" hidden="false"/>
    </xf>
    <xf numFmtId="169" fontId="39" fillId="0" borderId="22" xfId="123" applyFont="true" applyBorder="true" applyAlignment="true" applyProtection="true">
      <alignment horizontal="left" vertical="center" textRotation="0" wrapText="false" indent="0" shrinkToFit="false"/>
      <protection locked="false" hidden="false"/>
    </xf>
    <xf numFmtId="164" fontId="51" fillId="0" borderId="14" xfId="120" applyFont="true" applyBorder="true" applyAlignment="true" applyProtection="true">
      <alignment horizontal="center" vertical="center" textRotation="0" wrapText="false" indent="0" shrinkToFit="false"/>
      <protection locked="true" hidden="true"/>
    </xf>
    <xf numFmtId="166" fontId="51" fillId="0" borderId="0" xfId="123" applyFont="true" applyBorder="true" applyAlignment="true" applyProtection="true">
      <alignment horizontal="right" vertical="center" textRotation="0" wrapText="false" indent="0" shrinkToFit="false"/>
      <protection locked="true" hidden="true"/>
    </xf>
    <xf numFmtId="170" fontId="46" fillId="0" borderId="0" xfId="19" applyFont="true" applyBorder="true" applyAlignment="true" applyProtection="true">
      <alignment horizontal="right" vertical="center" textRotation="0" wrapText="false" indent="0" shrinkToFit="false"/>
      <protection locked="true" hidden="true"/>
    </xf>
    <xf numFmtId="178" fontId="39" fillId="0" borderId="0" xfId="123" applyFont="true" applyBorder="true" applyAlignment="true" applyProtection="true">
      <alignment horizontal="center" vertical="center" textRotation="0" wrapText="false" indent="0" shrinkToFit="false"/>
      <protection locked="false" hidden="false"/>
    </xf>
    <xf numFmtId="164" fontId="39" fillId="0" borderId="0" xfId="123" applyFont="true" applyBorder="false" applyAlignment="true" applyProtection="true">
      <alignment horizontal="left" vertical="center" textRotation="0" wrapText="false" indent="0" shrinkToFit="false"/>
      <protection locked="true" hidden="true"/>
    </xf>
    <xf numFmtId="169" fontId="53" fillId="29" borderId="0" xfId="123" applyFont="true" applyBorder="true" applyAlignment="true" applyProtection="true">
      <alignment horizontal="center" vertical="center" textRotation="0" wrapText="false" indent="0" shrinkToFit="false"/>
      <protection locked="true" hidden="true"/>
    </xf>
    <xf numFmtId="164" fontId="53" fillId="29" borderId="0" xfId="123" applyFont="true" applyBorder="true" applyAlignment="true" applyProtection="true">
      <alignment horizontal="center" vertical="center" textRotation="0" wrapText="false" indent="0" shrinkToFit="false"/>
      <protection locked="true" hidden="true"/>
    </xf>
    <xf numFmtId="174" fontId="53" fillId="29" borderId="0" xfId="123" applyFont="true" applyBorder="true" applyAlignment="true" applyProtection="true">
      <alignment horizontal="center" vertical="center" textRotation="0" wrapText="false" indent="0" shrinkToFit="false"/>
      <protection locked="true" hidden="true"/>
    </xf>
    <xf numFmtId="164" fontId="51" fillId="29" borderId="0" xfId="123" applyFont="true" applyBorder="false" applyAlignment="true" applyProtection="true">
      <alignment horizontal="center" vertical="center" textRotation="0" wrapText="false" indent="0" shrinkToFit="false"/>
      <protection locked="true" hidden="true"/>
    </xf>
    <xf numFmtId="164" fontId="51" fillId="29" borderId="0" xfId="123" applyFont="true" applyBorder="true" applyAlignment="true" applyProtection="true">
      <alignment horizontal="left" vertical="center" textRotation="0" wrapText="false" indent="0" shrinkToFit="false"/>
      <protection locked="true" hidden="true"/>
    </xf>
    <xf numFmtId="164" fontId="51" fillId="29" borderId="0" xfId="123" applyFont="true" applyBorder="true" applyAlignment="true" applyProtection="true">
      <alignment horizontal="center" vertical="center" textRotation="0" wrapText="false" indent="0" shrinkToFit="false"/>
      <protection locked="true" hidden="true"/>
    </xf>
    <xf numFmtId="181" fontId="53" fillId="29" borderId="0" xfId="123" applyFont="true" applyBorder="true" applyAlignment="true" applyProtection="true">
      <alignment horizontal="center" vertical="center" textRotation="0" wrapText="false" indent="0" shrinkToFit="false"/>
      <protection locked="true" hidden="true"/>
    </xf>
    <xf numFmtId="166" fontId="51" fillId="29" borderId="0" xfId="123" applyFont="true" applyBorder="true" applyAlignment="true" applyProtection="true">
      <alignment horizontal="center" vertical="center" textRotation="0" wrapText="false" indent="0" shrinkToFit="false"/>
      <protection locked="true" hidden="true"/>
    </xf>
    <xf numFmtId="166" fontId="53" fillId="29" borderId="0" xfId="123" applyFont="true" applyBorder="true" applyAlignment="true" applyProtection="true">
      <alignment horizontal="right" vertical="center" textRotation="0" wrapText="false" indent="0" shrinkToFit="false"/>
      <protection locked="true" hidden="true"/>
    </xf>
    <xf numFmtId="170" fontId="55" fillId="0" borderId="0" xfId="19" applyFont="true" applyBorder="true" applyAlignment="true" applyProtection="true">
      <alignment horizontal="center" vertical="center" textRotation="0" wrapText="false" indent="0" shrinkToFit="false"/>
      <protection locked="true" hidden="true"/>
    </xf>
    <xf numFmtId="164" fontId="39" fillId="0" borderId="0" xfId="123" applyFont="true" applyBorder="false" applyAlignment="true" applyProtection="true">
      <alignment horizontal="center" vertical="center" textRotation="0" wrapText="false" indent="0" shrinkToFit="false"/>
      <protection locked="true" hidden="true"/>
    </xf>
    <xf numFmtId="166" fontId="57" fillId="0" borderId="0" xfId="123" applyFont="true" applyBorder="true" applyAlignment="true" applyProtection="true">
      <alignment horizontal="center" vertical="center" textRotation="0" wrapText="true" indent="0" shrinkToFit="false"/>
      <protection locked="true" hidden="true"/>
    </xf>
    <xf numFmtId="166" fontId="40" fillId="0" borderId="0" xfId="123" applyFont="true" applyBorder="true" applyAlignment="true" applyProtection="true">
      <alignment horizontal="center" vertical="center" textRotation="0" wrapText="true" indent="0" shrinkToFit="false"/>
      <protection locked="true" hidden="true"/>
    </xf>
    <xf numFmtId="166" fontId="39" fillId="0" borderId="0" xfId="123" applyFont="true" applyBorder="true" applyAlignment="true" applyProtection="true">
      <alignment horizontal="right" vertical="center" textRotation="0" wrapText="true" indent="0" shrinkToFit="false"/>
      <protection locked="true" hidden="true"/>
    </xf>
    <xf numFmtId="170" fontId="39" fillId="0" borderId="0" xfId="19" applyFont="true" applyBorder="true" applyAlignment="true" applyProtection="true">
      <alignment horizontal="center" vertical="center" textRotation="0" wrapText="false" indent="0" shrinkToFit="false"/>
      <protection locked="true" hidden="true"/>
    </xf>
    <xf numFmtId="166" fontId="39" fillId="0" borderId="0" xfId="19" applyFont="true" applyBorder="true" applyAlignment="true" applyProtection="true">
      <alignment horizontal="center" vertical="center" textRotation="0" wrapText="false" indent="0" shrinkToFit="false"/>
      <protection locked="true" hidden="true"/>
    </xf>
    <xf numFmtId="164" fontId="39" fillId="0" borderId="0" xfId="123" applyFont="true" applyBorder="false" applyAlignment="true" applyProtection="true">
      <alignment horizontal="left" vertical="center" textRotation="0" wrapText="false" indent="0" shrinkToFit="false"/>
      <protection locked="false" hidden="false"/>
    </xf>
    <xf numFmtId="164" fontId="42" fillId="30" borderId="0" xfId="123" applyFont="true" applyBorder="false" applyAlignment="true" applyProtection="true">
      <alignment horizontal="center" vertical="center" textRotation="0" wrapText="false" indent="0" shrinkToFit="false"/>
      <protection locked="true" hidden="true"/>
    </xf>
    <xf numFmtId="164" fontId="39" fillId="30" borderId="0" xfId="123" applyFont="true" applyBorder="false" applyAlignment="true" applyProtection="true">
      <alignment horizontal="center" vertical="center" textRotation="0" wrapText="false" indent="0" shrinkToFit="false"/>
      <protection locked="true" hidden="true"/>
    </xf>
    <xf numFmtId="169" fontId="42" fillId="30" borderId="0" xfId="123" applyFont="true" applyBorder="true" applyAlignment="true" applyProtection="true">
      <alignment horizontal="center" vertical="center" textRotation="0" wrapText="false" indent="0" shrinkToFit="false"/>
      <protection locked="true" hidden="true"/>
    </xf>
    <xf numFmtId="170" fontId="39" fillId="30" borderId="0" xfId="19" applyFont="true" applyBorder="true" applyAlignment="true" applyProtection="true">
      <alignment horizontal="center" vertical="center" textRotation="0" wrapText="false" indent="0" shrinkToFit="false"/>
      <protection locked="true" hidden="true"/>
    </xf>
    <xf numFmtId="164" fontId="39" fillId="30" borderId="0" xfId="123" applyFont="true" applyBorder="false" applyAlignment="true" applyProtection="true">
      <alignment horizontal="left" vertical="center" textRotation="0" wrapText="false" indent="0" shrinkToFit="false"/>
      <protection locked="false" hidden="false"/>
    </xf>
    <xf numFmtId="164" fontId="39" fillId="0" borderId="0" xfId="123" applyFont="true" applyBorder="false" applyAlignment="true" applyProtection="true">
      <alignment horizontal="center" vertical="center" textRotation="0" wrapText="false" indent="0" shrinkToFit="false"/>
      <protection locked="true" hidden="true"/>
    </xf>
    <xf numFmtId="164" fontId="40" fillId="0" borderId="0" xfId="0" applyFont="true" applyBorder="true" applyAlignment="true" applyProtection="true">
      <alignment horizontal="center" vertical="center" textRotation="0" wrapText="false" indent="0" shrinkToFit="false"/>
      <protection locked="true" hidden="true"/>
    </xf>
    <xf numFmtId="164" fontId="40" fillId="0" borderId="0" xfId="128" applyFont="true" applyBorder="true" applyAlignment="true" applyProtection="true">
      <alignment horizontal="left" vertical="center" textRotation="0" wrapText="false" indent="0" shrinkToFit="false"/>
      <protection locked="true" hidden="true"/>
    </xf>
    <xf numFmtId="166" fontId="64" fillId="0" borderId="0" xfId="123" applyFont="true" applyBorder="true" applyAlignment="true" applyProtection="true">
      <alignment horizontal="center" vertical="center" textRotation="0" wrapText="true" indent="0" shrinkToFit="false"/>
      <protection locked="true" hidden="true"/>
    </xf>
    <xf numFmtId="164" fontId="40" fillId="30" borderId="0" xfId="0" applyFont="true" applyBorder="true" applyAlignment="true" applyProtection="true">
      <alignment horizontal="center" vertical="center" textRotation="0" wrapText="false" indent="0" shrinkToFit="false"/>
      <protection locked="true" hidden="true"/>
    </xf>
    <xf numFmtId="166" fontId="42" fillId="30" borderId="0" xfId="123" applyFont="true" applyBorder="true" applyAlignment="true" applyProtection="true">
      <alignment horizontal="right" vertical="center" textRotation="0" wrapText="true" indent="0" shrinkToFit="false"/>
      <protection locked="true" hidden="true"/>
    </xf>
    <xf numFmtId="169" fontId="40" fillId="0" borderId="0" xfId="0" applyFont="true" applyBorder="true" applyAlignment="true" applyProtection="true">
      <alignment horizontal="center" vertical="center" textRotation="0" wrapText="false" indent="0" shrinkToFit="false"/>
      <protection locked="true" hidden="true"/>
    </xf>
    <xf numFmtId="164" fontId="40" fillId="0" borderId="0" xfId="123" applyFont="true" applyBorder="true" applyAlignment="true" applyProtection="true">
      <alignment horizontal="center" vertical="center" textRotation="0" wrapText="false" indent="0" shrinkToFit="false"/>
      <protection locked="true" hidden="true"/>
    </xf>
    <xf numFmtId="169" fontId="39" fillId="0" borderId="0" xfId="123" applyFont="true" applyBorder="false" applyAlignment="true" applyProtection="true">
      <alignment horizontal="center" vertical="center" textRotation="0" wrapText="false" indent="0" shrinkToFit="false"/>
      <protection locked="false" hidden="false"/>
    </xf>
    <xf numFmtId="178" fontId="40" fillId="0" borderId="0" xfId="128" applyFont="true" applyBorder="true" applyAlignment="true" applyProtection="false">
      <alignment horizontal="center" vertical="center" textRotation="0" wrapText="false" indent="0" shrinkToFit="false"/>
      <protection locked="true" hidden="false"/>
    </xf>
    <xf numFmtId="166" fontId="40" fillId="0" borderId="0" xfId="123" applyFont="true" applyBorder="true" applyAlignment="true" applyProtection="true">
      <alignment horizontal="center" vertical="center" textRotation="0" wrapText="false" indent="0" shrinkToFit="false"/>
      <protection locked="true" hidden="true"/>
    </xf>
    <xf numFmtId="166" fontId="40" fillId="0" borderId="0" xfId="123" applyFont="true" applyBorder="true" applyAlignment="true" applyProtection="true">
      <alignment horizontal="right" vertical="center" textRotation="0" wrapText="false" indent="0" shrinkToFit="false"/>
      <protection locked="true" hidden="true"/>
    </xf>
    <xf numFmtId="170" fontId="40" fillId="0" borderId="0" xfId="19" applyFont="true" applyBorder="true" applyAlignment="true" applyProtection="true">
      <alignment horizontal="center" vertical="center" textRotation="0" wrapText="false" indent="0" shrinkToFit="false"/>
      <protection locked="true" hidden="true"/>
    </xf>
    <xf numFmtId="164" fontId="40" fillId="0" borderId="0" xfId="19" applyFont="true" applyBorder="true" applyAlignment="true" applyProtection="true">
      <alignment horizontal="center" vertical="center" textRotation="0" wrapText="false" indent="0" shrinkToFit="false"/>
      <protection locked="true" hidden="true"/>
    </xf>
    <xf numFmtId="164" fontId="52" fillId="0" borderId="0" xfId="123" applyFont="true" applyBorder="true" applyAlignment="true" applyProtection="true">
      <alignment horizontal="center" vertical="center" textRotation="0" wrapText="false" indent="0" shrinkToFit="false"/>
      <protection locked="true" hidden="true"/>
    </xf>
    <xf numFmtId="169" fontId="52" fillId="0" borderId="0" xfId="123" applyFont="true" applyBorder="true" applyAlignment="true" applyProtection="true">
      <alignment horizontal="center" vertical="center" textRotation="0" wrapText="false" indent="0" shrinkToFit="false"/>
      <protection locked="true" hidden="true"/>
    </xf>
    <xf numFmtId="174" fontId="40" fillId="0" borderId="0" xfId="128" applyFont="true" applyBorder="true" applyAlignment="true" applyProtection="true">
      <alignment horizontal="center" vertical="center" textRotation="0" wrapText="false" indent="0" shrinkToFit="false"/>
      <protection locked="true" hidden="true"/>
    </xf>
    <xf numFmtId="164" fontId="40" fillId="0" borderId="0" xfId="0" applyFont="true" applyBorder="false" applyAlignment="true" applyProtection="false">
      <alignment horizontal="center" vertical="center" textRotation="0" wrapText="false" indent="0" shrinkToFit="false"/>
      <protection locked="true" hidden="false"/>
    </xf>
    <xf numFmtId="166" fontId="40" fillId="31" borderId="0" xfId="123" applyFont="true" applyBorder="true" applyAlignment="true" applyProtection="true">
      <alignment horizontal="center" vertical="center" textRotation="0" wrapText="false" indent="0" shrinkToFit="false"/>
      <protection locked="true" hidden="true"/>
    </xf>
    <xf numFmtId="169" fontId="39" fillId="0" borderId="0" xfId="123" applyFont="true" applyBorder="false" applyAlignment="true" applyProtection="true">
      <alignment horizontal="center" vertical="center" textRotation="0" wrapText="false" indent="0" shrinkToFit="false"/>
      <protection locked="true" hidden="true"/>
    </xf>
    <xf numFmtId="174" fontId="39" fillId="0" borderId="0" xfId="123" applyFont="true" applyBorder="false" applyAlignment="true" applyProtection="true">
      <alignment horizontal="center" vertical="center" textRotation="0" wrapText="false" indent="0" shrinkToFit="false"/>
      <protection locked="true" hidden="true"/>
    </xf>
    <xf numFmtId="164" fontId="40" fillId="0" borderId="0" xfId="123" applyFont="true" applyBorder="false" applyAlignment="true" applyProtection="true">
      <alignment horizontal="left" vertical="center" textRotation="0" wrapText="false" indent="0" shrinkToFit="false"/>
      <protection locked="true" hidden="true"/>
    </xf>
    <xf numFmtId="164" fontId="40" fillId="0" borderId="0" xfId="123" applyFont="true" applyBorder="false" applyAlignment="true" applyProtection="true">
      <alignment horizontal="center" vertical="center" textRotation="0" wrapText="false" indent="0" shrinkToFit="false"/>
      <protection locked="true" hidden="true"/>
    </xf>
    <xf numFmtId="181" fontId="39" fillId="0" borderId="0" xfId="123" applyFont="true" applyBorder="false" applyAlignment="true" applyProtection="true">
      <alignment horizontal="center" vertical="center" textRotation="0" wrapText="false" indent="0" shrinkToFit="false"/>
      <protection locked="true" hidden="true"/>
    </xf>
    <xf numFmtId="166" fontId="40" fillId="0" borderId="0" xfId="123" applyFont="true" applyBorder="false" applyAlignment="true" applyProtection="true">
      <alignment horizontal="center" vertical="center" textRotation="0" wrapText="false" indent="0" shrinkToFit="false"/>
      <protection locked="true" hidden="true"/>
    </xf>
    <xf numFmtId="166" fontId="39" fillId="0" borderId="0" xfId="123" applyFont="true" applyBorder="false" applyAlignment="true" applyProtection="true">
      <alignment horizontal="right" vertical="center" textRotation="0" wrapText="false" indent="0" shrinkToFit="false"/>
      <protection locked="true" hidden="true"/>
    </xf>
    <xf numFmtId="170" fontId="39" fillId="0" borderId="0" xfId="19" applyFont="true" applyBorder="true" applyAlignment="true" applyProtection="true">
      <alignment horizontal="left" vertical="center" textRotation="0" wrapText="false" indent="0" shrinkToFit="false"/>
      <protection locked="true" hidden="true"/>
    </xf>
    <xf numFmtId="164" fontId="42" fillId="0" borderId="0" xfId="123" applyFont="true" applyBorder="false" applyAlignment="true" applyProtection="true">
      <alignment horizontal="center" vertical="center" textRotation="0" wrapText="false" indent="0" shrinkToFit="false"/>
      <protection locked="true" hidden="true"/>
    </xf>
    <xf numFmtId="169" fontId="42" fillId="0" borderId="0" xfId="123" applyFont="true" applyBorder="false" applyAlignment="true" applyProtection="true">
      <alignment horizontal="left" vertical="center" textRotation="0" wrapText="false" indent="0" shrinkToFit="false"/>
      <protection locked="true" hidden="true"/>
    </xf>
    <xf numFmtId="166" fontId="39" fillId="0" borderId="0" xfId="123" applyFont="true" applyBorder="false" applyAlignment="true" applyProtection="true">
      <alignment horizontal="left" vertical="center" textRotation="0" wrapText="false" indent="0" shrinkToFit="false"/>
      <protection locked="false" hidden="false"/>
    </xf>
    <xf numFmtId="166" fontId="46" fillId="0" borderId="0" xfId="123" applyFont="true" applyBorder="false" applyAlignment="true" applyProtection="true">
      <alignment horizontal="left" vertical="center" textRotation="0" wrapText="false" indent="0" shrinkToFit="false"/>
      <protection locked="false" hidden="false"/>
    </xf>
    <xf numFmtId="164" fontId="41" fillId="29" borderId="0" xfId="120" applyFont="true" applyBorder="false" applyAlignment="true" applyProtection="true">
      <alignment horizontal="center" vertical="center" textRotation="0" wrapText="false" indent="0" shrinkToFit="false"/>
      <protection locked="true" hidden="true"/>
    </xf>
    <xf numFmtId="166" fontId="41" fillId="0" borderId="0" xfId="123" applyFont="true" applyBorder="false" applyAlignment="true" applyProtection="true">
      <alignment horizontal="right" vertical="center" textRotation="0" wrapText="false" indent="0" shrinkToFit="false"/>
      <protection locked="true" hidden="true"/>
    </xf>
    <xf numFmtId="166" fontId="46" fillId="0" borderId="0" xfId="123" applyFont="true" applyBorder="false" applyAlignment="true" applyProtection="true">
      <alignment horizontal="right" vertical="center" textRotation="0" wrapText="false" indent="0" shrinkToFit="false"/>
      <protection locked="true" hidden="true"/>
    </xf>
    <xf numFmtId="164" fontId="39" fillId="0" borderId="0" xfId="126" applyFont="true" applyBorder="false" applyAlignment="true" applyProtection="true">
      <alignment horizontal="general" vertical="center" textRotation="0" wrapText="false" indent="0" shrinkToFit="false"/>
      <protection locked="true" hidden="true"/>
    </xf>
    <xf numFmtId="164" fontId="39" fillId="0" borderId="0" xfId="126" applyFont="true" applyBorder="false" applyAlignment="true" applyProtection="true">
      <alignment horizontal="center" vertical="center" textRotation="0" wrapText="false" indent="0" shrinkToFit="false"/>
      <protection locked="true" hidden="true"/>
    </xf>
    <xf numFmtId="164" fontId="49" fillId="0" borderId="16" xfId="225" applyFont="true" applyBorder="true" applyAlignment="true" applyProtection="true">
      <alignment horizontal="center" vertical="center" textRotation="0" wrapText="false" indent="0" shrinkToFit="false"/>
      <protection locked="false" hidden="false"/>
    </xf>
    <xf numFmtId="164" fontId="40" fillId="0" borderId="0" xfId="126" applyFont="true" applyBorder="true" applyAlignment="true" applyProtection="true">
      <alignment horizontal="left" vertical="center" textRotation="0" wrapText="false" indent="0" shrinkToFit="false"/>
      <protection locked="true" hidden="true"/>
    </xf>
    <xf numFmtId="166" fontId="40" fillId="0" borderId="0" xfId="120" applyFont="true" applyBorder="true" applyAlignment="true" applyProtection="true">
      <alignment horizontal="general" vertical="center" textRotation="0" wrapText="false" indent="0" shrinkToFit="false"/>
      <protection locked="false" hidden="false"/>
    </xf>
    <xf numFmtId="176" fontId="41" fillId="0" borderId="0" xfId="120" applyFont="true" applyBorder="true" applyAlignment="true" applyProtection="true">
      <alignment horizontal="center" vertical="center" textRotation="0" wrapText="false" indent="0" shrinkToFit="false"/>
      <protection locked="false" hidden="false"/>
    </xf>
    <xf numFmtId="164" fontId="39" fillId="0" borderId="0" xfId="126" applyFont="true" applyBorder="true" applyAlignment="true" applyProtection="true">
      <alignment horizontal="general" vertical="center" textRotation="0" wrapText="false" indent="0" shrinkToFit="false"/>
      <protection locked="true" hidden="true"/>
    </xf>
    <xf numFmtId="164" fontId="53" fillId="0" borderId="15" xfId="128" applyFont="true" applyBorder="true" applyAlignment="true" applyProtection="true">
      <alignment horizontal="center" vertical="center" textRotation="0" wrapText="false" indent="0" shrinkToFit="false"/>
      <protection locked="true" hidden="true"/>
    </xf>
    <xf numFmtId="164" fontId="39" fillId="29" borderId="0" xfId="126" applyFont="true" applyBorder="true" applyAlignment="true" applyProtection="true">
      <alignment horizontal="general" vertical="center" textRotation="0" wrapText="false" indent="0" shrinkToFit="false"/>
      <protection locked="true" hidden="true"/>
    </xf>
    <xf numFmtId="164" fontId="39" fillId="29" borderId="0" xfId="128" applyFont="true" applyBorder="true" applyAlignment="true" applyProtection="true">
      <alignment horizontal="center" vertical="center" textRotation="0" wrapText="false" indent="0" shrinkToFit="false"/>
      <protection locked="true" hidden="true"/>
    </xf>
    <xf numFmtId="164" fontId="42" fillId="29" borderId="0" xfId="128" applyFont="true" applyBorder="true" applyAlignment="true" applyProtection="true">
      <alignment horizontal="center" vertical="center" textRotation="0" wrapText="true" indent="0" shrinkToFit="false"/>
      <protection locked="true" hidden="true"/>
    </xf>
    <xf numFmtId="164" fontId="42" fillId="29" borderId="0" xfId="128" applyFont="true" applyBorder="true" applyAlignment="true" applyProtection="true">
      <alignment horizontal="general" vertical="center" textRotation="0" wrapText="true" indent="0" shrinkToFit="false"/>
      <protection locked="true" hidden="true"/>
    </xf>
    <xf numFmtId="171" fontId="42" fillId="29" borderId="0" xfId="128" applyFont="true" applyBorder="true" applyAlignment="true" applyProtection="true">
      <alignment horizontal="center" vertical="center" textRotation="0" wrapText="true" indent="0" shrinkToFit="false"/>
      <protection locked="true" hidden="true"/>
    </xf>
    <xf numFmtId="164" fontId="39" fillId="0" borderId="15" xfId="128" applyFont="true" applyBorder="true" applyAlignment="true" applyProtection="true">
      <alignment horizontal="center" vertical="center" textRotation="0" wrapText="false" indent="0" shrinkToFit="false"/>
      <protection locked="true" hidden="true"/>
    </xf>
    <xf numFmtId="164" fontId="40" fillId="0" borderId="14" xfId="120" applyFont="true" applyBorder="true" applyAlignment="true" applyProtection="true">
      <alignment horizontal="left" vertical="center" textRotation="0" wrapText="false" indent="0" shrinkToFit="false"/>
      <protection locked="true" hidden="true"/>
    </xf>
    <xf numFmtId="164" fontId="40" fillId="0" borderId="14" xfId="126" applyFont="true" applyBorder="true" applyAlignment="true" applyProtection="true">
      <alignment horizontal="left" vertical="center" textRotation="0" wrapText="false" indent="0" shrinkToFit="false"/>
      <protection locked="true" hidden="true"/>
    </xf>
    <xf numFmtId="166" fontId="40" fillId="0" borderId="14" xfId="126" applyFont="true" applyBorder="true" applyAlignment="true" applyProtection="true">
      <alignment horizontal="center" vertical="center" textRotation="0" wrapText="false" indent="0" shrinkToFit="false"/>
      <protection locked="true" hidden="true"/>
    </xf>
    <xf numFmtId="166" fontId="39" fillId="0" borderId="14" xfId="128" applyFont="true" applyBorder="true" applyAlignment="true" applyProtection="true">
      <alignment horizontal="center" vertical="center" textRotation="0" wrapText="false" indent="0" shrinkToFit="false"/>
      <protection locked="true" hidden="true"/>
    </xf>
    <xf numFmtId="176" fontId="39" fillId="0" borderId="14" xfId="150" applyFont="true" applyBorder="true" applyAlignment="true" applyProtection="true">
      <alignment horizontal="center" vertical="center" textRotation="0" wrapText="false" indent="0" shrinkToFit="false"/>
      <protection locked="true" hidden="true"/>
    </xf>
    <xf numFmtId="166" fontId="40" fillId="0" borderId="0" xfId="126" applyFont="true" applyBorder="true" applyAlignment="true" applyProtection="true">
      <alignment horizontal="center" vertical="center" textRotation="0" wrapText="false" indent="0" shrinkToFit="false"/>
      <protection locked="true" hidden="true"/>
    </xf>
    <xf numFmtId="166" fontId="39" fillId="0" borderId="0" xfId="128" applyFont="true" applyBorder="true" applyAlignment="true" applyProtection="true">
      <alignment horizontal="center" vertical="center" textRotation="0" wrapText="false" indent="0" shrinkToFit="false"/>
      <protection locked="true" hidden="true"/>
    </xf>
    <xf numFmtId="176" fontId="39" fillId="0" borderId="0" xfId="150" applyFont="true" applyBorder="true" applyAlignment="true" applyProtection="true">
      <alignment horizontal="center" vertical="center" textRotation="0" wrapText="false" indent="0" shrinkToFit="false"/>
      <protection locked="true" hidden="true"/>
    </xf>
    <xf numFmtId="164" fontId="40" fillId="0" borderId="10" xfId="120" applyFont="true" applyBorder="true" applyAlignment="true" applyProtection="true">
      <alignment horizontal="left" vertical="center" textRotation="0" wrapText="false" indent="0" shrinkToFit="false"/>
      <protection locked="true" hidden="true"/>
    </xf>
    <xf numFmtId="164" fontId="40" fillId="0" borderId="10" xfId="126" applyFont="true" applyBorder="true" applyAlignment="true" applyProtection="true">
      <alignment horizontal="left" vertical="center" textRotation="0" wrapText="false" indent="0" shrinkToFit="false"/>
      <protection locked="true" hidden="true"/>
    </xf>
    <xf numFmtId="166" fontId="40" fillId="0" borderId="10" xfId="126" applyFont="true" applyBorder="true" applyAlignment="true" applyProtection="true">
      <alignment horizontal="center" vertical="center" textRotation="0" wrapText="false" indent="0" shrinkToFit="false"/>
      <protection locked="true" hidden="true"/>
    </xf>
    <xf numFmtId="166" fontId="39" fillId="0" borderId="10" xfId="128" applyFont="true" applyBorder="true" applyAlignment="true" applyProtection="true">
      <alignment horizontal="center" vertical="center" textRotation="0" wrapText="false" indent="0" shrinkToFit="false"/>
      <protection locked="true" hidden="true"/>
    </xf>
    <xf numFmtId="176" fontId="39" fillId="0" borderId="10" xfId="150" applyFont="true" applyBorder="true" applyAlignment="true" applyProtection="true">
      <alignment horizontal="center" vertical="center" textRotation="0" wrapText="false" indent="0" shrinkToFit="false"/>
      <protection locked="true" hidden="true"/>
    </xf>
    <xf numFmtId="178" fontId="39" fillId="0" borderId="0" xfId="126" applyFont="true" applyBorder="true" applyAlignment="true" applyProtection="true">
      <alignment horizontal="center" vertical="center" textRotation="0" wrapText="true" indent="0" shrinkToFit="false"/>
      <protection locked="true" hidden="true"/>
    </xf>
    <xf numFmtId="164" fontId="41" fillId="0" borderId="0" xfId="126" applyFont="true" applyBorder="true" applyAlignment="true" applyProtection="true">
      <alignment horizontal="right" vertical="center" textRotation="0" wrapText="false" indent="0" shrinkToFit="false"/>
      <protection locked="true" hidden="true"/>
    </xf>
    <xf numFmtId="166" fontId="41" fillId="0" borderId="0" xfId="126" applyFont="true" applyBorder="false" applyAlignment="true" applyProtection="true">
      <alignment horizontal="center" vertical="center" textRotation="0" wrapText="true" indent="0" shrinkToFit="false"/>
      <protection locked="true" hidden="true"/>
    </xf>
    <xf numFmtId="176" fontId="41" fillId="0" borderId="0" xfId="126" applyFont="true" applyBorder="false" applyAlignment="true" applyProtection="true">
      <alignment horizontal="center" vertical="center" textRotation="0" wrapText="true" indent="0" shrinkToFit="false"/>
      <protection locked="true" hidden="true"/>
    </xf>
    <xf numFmtId="166" fontId="39" fillId="0" borderId="0" xfId="126" applyFont="true" applyBorder="true" applyAlignment="true" applyProtection="true">
      <alignment horizontal="right" vertical="center" textRotation="0" wrapText="true" indent="0" shrinkToFit="false"/>
      <protection locked="true" hidden="true"/>
    </xf>
    <xf numFmtId="176" fontId="39" fillId="0" borderId="0" xfId="126" applyFont="true" applyBorder="false" applyAlignment="true" applyProtection="true">
      <alignment horizontal="center" vertical="center" textRotation="0" wrapText="true" indent="0" shrinkToFit="false"/>
      <protection locked="true" hidden="true"/>
    </xf>
    <xf numFmtId="176" fontId="39" fillId="0" borderId="0" xfId="154" applyFont="true" applyBorder="true" applyAlignment="true" applyProtection="true">
      <alignment horizontal="center" vertical="center" textRotation="0" wrapText="true" indent="0" shrinkToFit="false"/>
      <protection locked="true" hidden="true"/>
    </xf>
    <xf numFmtId="166" fontId="39" fillId="0" borderId="0" xfId="126" applyFont="true" applyBorder="false" applyAlignment="true" applyProtection="true">
      <alignment horizontal="center" vertical="center" textRotation="0" wrapText="true" indent="0" shrinkToFit="false"/>
      <protection locked="true" hidden="true"/>
    </xf>
    <xf numFmtId="166" fontId="46" fillId="0" borderId="0" xfId="126" applyFont="true" applyBorder="false" applyAlignment="true" applyProtection="true">
      <alignment horizontal="right" vertical="center" textRotation="0" wrapText="true" indent="0" shrinkToFit="false"/>
      <protection locked="true" hidden="true"/>
    </xf>
    <xf numFmtId="166" fontId="46" fillId="0" borderId="0" xfId="126" applyFont="true" applyBorder="false" applyAlignment="true" applyProtection="true">
      <alignment horizontal="center" vertical="center" textRotation="0" wrapText="true" indent="0" shrinkToFit="false"/>
      <protection locked="true" hidden="true"/>
    </xf>
    <xf numFmtId="166" fontId="46" fillId="0" borderId="0" xfId="126" applyFont="true" applyBorder="true" applyAlignment="true" applyProtection="true">
      <alignment horizontal="general" vertical="center" textRotation="0" wrapText="false" indent="0" shrinkToFit="false"/>
      <protection locked="true" hidden="true"/>
    </xf>
    <xf numFmtId="178" fontId="39" fillId="0" borderId="0" xfId="126" applyFont="true" applyBorder="false" applyAlignment="true" applyProtection="true">
      <alignment horizontal="general" vertical="center" textRotation="0" wrapText="false" indent="0" shrinkToFit="false"/>
      <protection locked="true" hidden="true"/>
    </xf>
    <xf numFmtId="166" fontId="42" fillId="0" borderId="0" xfId="126" applyFont="true" applyBorder="false" applyAlignment="true" applyProtection="true">
      <alignment horizontal="right" vertical="center" textRotation="0" wrapText="true" indent="0" shrinkToFit="false"/>
      <protection locked="true" hidden="true"/>
    </xf>
    <xf numFmtId="166" fontId="42" fillId="0" borderId="0" xfId="126" applyFont="true" applyBorder="false" applyAlignment="true" applyProtection="true">
      <alignment horizontal="center" vertical="center" textRotation="0" wrapText="true" indent="0" shrinkToFit="false"/>
      <protection locked="true" hidden="true"/>
    </xf>
    <xf numFmtId="164" fontId="39" fillId="0" borderId="0" xfId="126" applyFont="true" applyBorder="true" applyAlignment="true" applyProtection="true">
      <alignment horizontal="general" vertical="center" textRotation="0" wrapText="false" indent="0" shrinkToFit="false"/>
      <protection locked="true" hidden="true"/>
    </xf>
    <xf numFmtId="164" fontId="65" fillId="0" borderId="0" xfId="128" applyFont="true" applyBorder="true" applyAlignment="true" applyProtection="true">
      <alignment horizontal="general" vertical="center" textRotation="0" wrapText="false" indent="0" shrinkToFit="false"/>
      <protection locked="true" hidden="true"/>
    </xf>
    <xf numFmtId="164" fontId="39" fillId="0" borderId="0" xfId="128" applyFont="true" applyBorder="true" applyAlignment="true" applyProtection="true">
      <alignment horizontal="center" vertical="center" textRotation="0" wrapText="false" indent="0" shrinkToFit="false"/>
      <protection locked="true" hidden="true"/>
    </xf>
    <xf numFmtId="166" fontId="46" fillId="0" borderId="0" xfId="126" applyFont="true" applyBorder="true" applyAlignment="true" applyProtection="true">
      <alignment horizontal="center" vertical="center" textRotation="0" wrapText="false" indent="0" shrinkToFit="false"/>
      <protection locked="true" hidden="true"/>
    </xf>
    <xf numFmtId="166" fontId="46" fillId="0" borderId="0" xfId="126" applyFont="true" applyBorder="true" applyAlignment="true" applyProtection="true">
      <alignment horizontal="general" vertical="center" textRotation="0" wrapText="false" indent="0" shrinkToFit="false"/>
      <protection locked="true" hidden="true"/>
    </xf>
    <xf numFmtId="176" fontId="46" fillId="0" borderId="0" xfId="154" applyFont="true" applyBorder="true" applyAlignment="true" applyProtection="true">
      <alignment horizontal="center" vertical="center" textRotation="0" wrapText="true" indent="0" shrinkToFit="false"/>
      <protection locked="true" hidden="true"/>
    </xf>
    <xf numFmtId="164" fontId="69" fillId="0" borderId="0" xfId="126" applyFont="true" applyBorder="false" applyAlignment="true" applyProtection="true">
      <alignment horizontal="general" vertical="center" textRotation="0" wrapText="false" indent="0" shrinkToFit="false"/>
      <protection locked="true" hidden="true"/>
    </xf>
    <xf numFmtId="164" fontId="39" fillId="0" borderId="0" xfId="126" applyFont="true" applyBorder="false" applyAlignment="true" applyProtection="true">
      <alignment horizontal="center" vertical="center" textRotation="0" wrapText="true" indent="0" shrinkToFit="false"/>
      <protection locked="true" hidden="true"/>
    </xf>
    <xf numFmtId="164" fontId="39" fillId="0" borderId="0" xfId="126" applyFont="true" applyBorder="false" applyAlignment="true" applyProtection="true">
      <alignment horizontal="general" vertical="center" textRotation="0" wrapText="true" indent="0" shrinkToFit="false"/>
      <protection locked="true" hidden="true"/>
    </xf>
    <xf numFmtId="164" fontId="40" fillId="0" borderId="0" xfId="126" applyFont="true" applyBorder="false" applyAlignment="true" applyProtection="true">
      <alignment horizontal="center" vertical="center" textRotation="0" wrapText="true" indent="0" shrinkToFit="false"/>
      <protection locked="true" hidden="true"/>
    </xf>
    <xf numFmtId="164" fontId="40" fillId="0" borderId="0" xfId="126" applyFont="true" applyBorder="false" applyAlignment="true" applyProtection="true">
      <alignment horizontal="center" vertical="center" textRotation="0" wrapText="true" indent="0" shrinkToFit="false"/>
      <protection locked="true" hidden="true"/>
    </xf>
    <xf numFmtId="164" fontId="39" fillId="0" borderId="0" xfId="126" applyFont="true" applyBorder="false" applyAlignment="true" applyProtection="true">
      <alignment horizontal="left" vertical="center" textRotation="0" wrapText="true" indent="0" shrinkToFit="false"/>
      <protection locked="true" hidden="true"/>
    </xf>
    <xf numFmtId="166" fontId="39" fillId="0" borderId="0" xfId="126" applyFont="true" applyBorder="false" applyAlignment="true" applyProtection="true">
      <alignment horizontal="general" vertical="center" textRotation="0" wrapText="true" indent="0" shrinkToFit="false"/>
      <protection locked="true" hidden="true"/>
    </xf>
    <xf numFmtId="164" fontId="39" fillId="0" borderId="0" xfId="126" applyFont="true" applyBorder="false" applyAlignment="true" applyProtection="true">
      <alignment horizontal="center" vertical="center" textRotation="0" wrapText="false" indent="0" shrinkToFit="false"/>
      <protection locked="false" hidden="false"/>
    </xf>
    <xf numFmtId="164" fontId="40" fillId="0" borderId="0" xfId="126" applyFont="true" applyBorder="true" applyAlignment="true" applyProtection="true">
      <alignment horizontal="center" vertical="center" textRotation="0" wrapText="false" indent="0" shrinkToFit="false"/>
      <protection locked="false" hidden="false"/>
    </xf>
    <xf numFmtId="174" fontId="51" fillId="0" borderId="0" xfId="172" applyFont="true" applyBorder="true" applyAlignment="true" applyProtection="true">
      <alignment horizontal="general" vertical="center" textRotation="0" wrapText="false" indent="0" shrinkToFit="false"/>
      <protection locked="false" hidden="false"/>
    </xf>
    <xf numFmtId="174" fontId="51" fillId="0" borderId="0" xfId="172" applyFont="true" applyBorder="true" applyAlignment="true" applyProtection="true">
      <alignment horizontal="left" vertical="center" textRotation="0" wrapText="true" indent="0" shrinkToFit="false"/>
      <protection locked="false" hidden="false"/>
    </xf>
    <xf numFmtId="178" fontId="51" fillId="0" borderId="0" xfId="172" applyFont="true" applyBorder="true" applyAlignment="true" applyProtection="true">
      <alignment horizontal="general" vertical="center" textRotation="0" wrapText="false" indent="0" shrinkToFit="false"/>
      <protection locked="false" hidden="false"/>
    </xf>
    <xf numFmtId="166" fontId="39" fillId="0" borderId="0" xfId="126" applyFont="true" applyBorder="true" applyAlignment="true" applyProtection="true">
      <alignment horizontal="general" vertical="center" textRotation="0" wrapText="false" indent="0" shrinkToFit="false"/>
      <protection locked="false" hidden="false"/>
    </xf>
    <xf numFmtId="166" fontId="40" fillId="0" borderId="0" xfId="126" applyFont="true" applyBorder="true" applyAlignment="true" applyProtection="true">
      <alignment horizontal="general" vertical="center" textRotation="0" wrapText="false" indent="0" shrinkToFit="false"/>
      <protection locked="false" hidden="false"/>
    </xf>
    <xf numFmtId="175" fontId="42" fillId="0" borderId="0" xfId="128" applyFont="true" applyBorder="true" applyAlignment="true" applyProtection="true">
      <alignment horizontal="right" vertical="center" textRotation="0" wrapText="false" indent="0" shrinkToFit="false"/>
      <protection locked="false" hidden="false"/>
    </xf>
    <xf numFmtId="166" fontId="41" fillId="0" borderId="0" xfId="126" applyFont="true" applyBorder="false" applyAlignment="true" applyProtection="true">
      <alignment horizontal="right" vertical="center" textRotation="0" wrapText="false" indent="0" shrinkToFit="false"/>
      <protection locked="false" hidden="false"/>
    </xf>
    <xf numFmtId="164" fontId="40" fillId="0" borderId="0" xfId="126" applyFont="true" applyBorder="false" applyAlignment="true" applyProtection="true">
      <alignment horizontal="general" vertical="center" textRotation="0" wrapText="false" indent="0" shrinkToFit="false"/>
      <protection locked="false" hidden="false"/>
    </xf>
    <xf numFmtId="164" fontId="52" fillId="0" borderId="0" xfId="126" applyFont="true" applyBorder="false" applyAlignment="true" applyProtection="true">
      <alignment horizontal="general" vertical="center" textRotation="0" wrapText="false" indent="0" shrinkToFit="false"/>
      <protection locked="false" hidden="false"/>
    </xf>
    <xf numFmtId="164" fontId="39" fillId="0" borderId="0" xfId="126" applyFont="true" applyBorder="false" applyAlignment="true" applyProtection="true">
      <alignment horizontal="general" vertical="center" textRotation="0" wrapText="false" indent="0" shrinkToFit="false"/>
      <protection locked="false" hidden="false"/>
    </xf>
    <xf numFmtId="181" fontId="39" fillId="0" borderId="0" xfId="126" applyFont="true" applyBorder="false" applyAlignment="true" applyProtection="true">
      <alignment horizontal="general" vertical="center" textRotation="0" wrapText="false" indent="0" shrinkToFit="false"/>
      <protection locked="false" hidden="false"/>
    </xf>
    <xf numFmtId="178" fontId="39" fillId="0" borderId="0" xfId="126" applyFont="true" applyBorder="false" applyAlignment="true" applyProtection="true">
      <alignment horizontal="general" vertical="center" textRotation="0" wrapText="false" indent="0" shrinkToFit="false"/>
      <protection locked="false" hidden="false"/>
    </xf>
    <xf numFmtId="164" fontId="53" fillId="0" borderId="0" xfId="128" applyFont="true" applyBorder="true" applyAlignment="true" applyProtection="true">
      <alignment horizontal="general" vertical="center" textRotation="0" wrapText="false" indent="0" shrinkToFit="false"/>
      <protection locked="false" hidden="false"/>
    </xf>
    <xf numFmtId="178" fontId="40" fillId="0" borderId="0" xfId="126" applyFont="true" applyBorder="true" applyAlignment="true" applyProtection="true">
      <alignment horizontal="general" vertical="center" textRotation="0" wrapText="false" indent="0" shrinkToFit="false"/>
      <protection locked="false" hidden="false"/>
    </xf>
    <xf numFmtId="166" fontId="39" fillId="0" borderId="0" xfId="128" applyFont="true" applyBorder="true" applyAlignment="true" applyProtection="true">
      <alignment horizontal="right" vertical="center" textRotation="0" wrapText="false" indent="0" shrinkToFit="false"/>
      <protection locked="false" hidden="false"/>
    </xf>
    <xf numFmtId="176" fontId="39" fillId="0" borderId="0" xfId="128" applyFont="true" applyBorder="true" applyAlignment="true" applyProtection="true">
      <alignment horizontal="right" vertical="center" textRotation="0" wrapText="false" indent="0" shrinkToFit="false"/>
      <protection locked="false" hidden="false"/>
    </xf>
    <xf numFmtId="164" fontId="49" fillId="0" borderId="16" xfId="225" applyFont="true" applyBorder="true" applyAlignment="true" applyProtection="true">
      <alignment horizontal="center" vertical="center" textRotation="0" wrapText="true" indent="0" shrinkToFit="false"/>
      <protection locked="true" hidden="true"/>
    </xf>
    <xf numFmtId="178" fontId="39" fillId="0" borderId="0" xfId="128" applyFont="true" applyBorder="true" applyAlignment="true" applyProtection="true">
      <alignment horizontal="right" vertical="center" textRotation="0" wrapText="false" indent="0" shrinkToFit="false"/>
      <protection locked="false" hidden="false"/>
    </xf>
    <xf numFmtId="177" fontId="47" fillId="0" borderId="0" xfId="128" applyFont="true" applyBorder="true" applyAlignment="true" applyProtection="true">
      <alignment horizontal="left" vertical="center" textRotation="0" wrapText="false" indent="0" shrinkToFit="false"/>
      <protection locked="false" hidden="false"/>
    </xf>
    <xf numFmtId="177" fontId="40" fillId="0" borderId="0" xfId="128" applyFont="true" applyBorder="true" applyAlignment="true" applyProtection="true">
      <alignment horizontal="left" vertical="center" textRotation="0" wrapText="true" indent="0" shrinkToFit="false"/>
      <protection locked="false" hidden="false"/>
    </xf>
    <xf numFmtId="164" fontId="46" fillId="0" borderId="0" xfId="128" applyFont="true" applyBorder="true" applyAlignment="true" applyProtection="true">
      <alignment horizontal="general" vertical="center" textRotation="0" wrapText="false" indent="0" shrinkToFit="false"/>
      <protection locked="false" hidden="false"/>
    </xf>
    <xf numFmtId="178" fontId="46" fillId="0" borderId="0" xfId="128" applyFont="true" applyBorder="true" applyAlignment="true" applyProtection="true">
      <alignment horizontal="general" vertical="center" textRotation="0" wrapText="false" indent="0" shrinkToFit="false"/>
      <protection locked="false" hidden="false"/>
    </xf>
    <xf numFmtId="166" fontId="46" fillId="0" borderId="0" xfId="128" applyFont="true" applyBorder="true" applyAlignment="true" applyProtection="true">
      <alignment horizontal="general" vertical="center" textRotation="0" wrapText="false" indent="0" shrinkToFit="false"/>
      <protection locked="false" hidden="false"/>
    </xf>
    <xf numFmtId="164" fontId="52" fillId="0" borderId="0" xfId="126" applyFont="true" applyBorder="true" applyAlignment="true" applyProtection="true">
      <alignment horizontal="general" vertical="center" textRotation="0" wrapText="false" indent="0" shrinkToFit="false"/>
      <protection locked="false" hidden="false"/>
    </xf>
    <xf numFmtId="164" fontId="52" fillId="0" borderId="0" xfId="126" applyFont="true" applyBorder="true" applyAlignment="true" applyProtection="true">
      <alignment horizontal="center" vertical="center" textRotation="0" wrapText="false" indent="0" shrinkToFit="false"/>
      <protection locked="false" hidden="false"/>
    </xf>
    <xf numFmtId="164" fontId="52" fillId="0" borderId="0" xfId="126" applyFont="true" applyBorder="true" applyAlignment="true" applyProtection="true">
      <alignment horizontal="left" vertical="center" textRotation="0" wrapText="true" indent="0" shrinkToFit="false"/>
      <protection locked="false" hidden="false"/>
    </xf>
    <xf numFmtId="178" fontId="52" fillId="0" borderId="0" xfId="126" applyFont="true" applyBorder="true" applyAlignment="true" applyProtection="true">
      <alignment horizontal="general" vertical="center" textRotation="0" wrapText="false" indent="0" shrinkToFit="false"/>
      <protection locked="false" hidden="false"/>
    </xf>
    <xf numFmtId="166" fontId="52" fillId="0" borderId="0" xfId="126" applyFont="true" applyBorder="true" applyAlignment="true" applyProtection="true">
      <alignment horizontal="general" vertical="center" textRotation="0" wrapText="false" indent="0" shrinkToFit="false"/>
      <protection locked="false" hidden="false"/>
    </xf>
    <xf numFmtId="166" fontId="46" fillId="0" borderId="0" xfId="128" applyFont="true" applyBorder="true" applyAlignment="true" applyProtection="true">
      <alignment horizontal="right" vertical="center" textRotation="0" wrapText="false" indent="0" shrinkToFit="false"/>
      <protection locked="false" hidden="false"/>
    </xf>
    <xf numFmtId="164" fontId="51" fillId="0" borderId="15" xfId="126" applyFont="true" applyBorder="true" applyAlignment="true" applyProtection="true">
      <alignment horizontal="center" vertical="center" textRotation="0" wrapText="false" indent="0" shrinkToFit="false"/>
      <protection locked="true" hidden="true"/>
    </xf>
    <xf numFmtId="164" fontId="51" fillId="0" borderId="0" xfId="126" applyFont="true" applyBorder="true" applyAlignment="true" applyProtection="true">
      <alignment horizontal="general" vertical="center" textRotation="0" wrapText="false" indent="0" shrinkToFit="false"/>
      <protection locked="true" hidden="true"/>
    </xf>
    <xf numFmtId="164" fontId="52" fillId="0" borderId="0" xfId="126" applyFont="true" applyBorder="false" applyAlignment="true" applyProtection="true">
      <alignment horizontal="general" vertical="center" textRotation="0" wrapText="false" indent="0" shrinkToFit="false"/>
      <protection locked="true" hidden="true"/>
    </xf>
    <xf numFmtId="181" fontId="39" fillId="0" borderId="0" xfId="126" applyFont="true" applyBorder="false" applyAlignment="true" applyProtection="true">
      <alignment horizontal="general" vertical="center" textRotation="0" wrapText="false" indent="0" shrinkToFit="false"/>
      <protection locked="true" hidden="true"/>
    </xf>
    <xf numFmtId="164" fontId="42" fillId="29" borderId="0" xfId="126" applyFont="true" applyBorder="false" applyAlignment="true" applyProtection="true">
      <alignment horizontal="center" vertical="center" textRotation="0" wrapText="true" indent="0" shrinkToFit="false"/>
      <protection locked="true" hidden="true"/>
    </xf>
    <xf numFmtId="164" fontId="42" fillId="29" borderId="0" xfId="126" applyFont="true" applyBorder="true" applyAlignment="true" applyProtection="true">
      <alignment horizontal="general" vertical="center" textRotation="0" wrapText="true" indent="0" shrinkToFit="false"/>
      <protection locked="true" hidden="true"/>
    </xf>
    <xf numFmtId="169" fontId="53" fillId="29" borderId="0" xfId="126" applyFont="true" applyBorder="true" applyAlignment="true" applyProtection="true">
      <alignment horizontal="center" vertical="center" textRotation="0" wrapText="false" indent="0" shrinkToFit="false"/>
      <protection locked="true" hidden="true"/>
    </xf>
    <xf numFmtId="164" fontId="53" fillId="29" borderId="0" xfId="126" applyFont="true" applyBorder="true" applyAlignment="true" applyProtection="true">
      <alignment horizontal="center" vertical="center" textRotation="0" wrapText="false" indent="0" shrinkToFit="false"/>
      <protection locked="true" hidden="true"/>
    </xf>
    <xf numFmtId="164" fontId="53" fillId="29" borderId="0" xfId="126" applyFont="true" applyBorder="true" applyAlignment="true" applyProtection="true">
      <alignment horizontal="left" vertical="center" textRotation="0" wrapText="true" indent="0" shrinkToFit="false"/>
      <protection locked="true" hidden="true"/>
    </xf>
    <xf numFmtId="178" fontId="53" fillId="29" borderId="0" xfId="126" applyFont="true" applyBorder="true" applyAlignment="true" applyProtection="true">
      <alignment horizontal="center" vertical="center" textRotation="0" wrapText="false" indent="0" shrinkToFit="false"/>
      <protection locked="true" hidden="true"/>
    </xf>
    <xf numFmtId="166" fontId="53" fillId="29" borderId="0" xfId="126" applyFont="true" applyBorder="true" applyAlignment="true" applyProtection="true">
      <alignment horizontal="center" vertical="center" textRotation="0" wrapText="true" indent="0" shrinkToFit="false"/>
      <protection locked="true" hidden="true"/>
    </xf>
    <xf numFmtId="174" fontId="51" fillId="29" borderId="0" xfId="126" applyFont="true" applyBorder="true" applyAlignment="true" applyProtection="true">
      <alignment horizontal="center" vertical="center" textRotation="0" wrapText="false" indent="0" shrinkToFit="false"/>
      <protection locked="true" hidden="true"/>
    </xf>
    <xf numFmtId="176" fontId="51" fillId="29" borderId="0" xfId="154" applyFont="true" applyBorder="true" applyAlignment="true" applyProtection="true">
      <alignment horizontal="center" vertical="center" textRotation="0" wrapText="true" indent="0" shrinkToFit="false"/>
      <protection locked="true" hidden="true"/>
    </xf>
    <xf numFmtId="164" fontId="42" fillId="29" borderId="0" xfId="126" applyFont="true" applyBorder="false" applyAlignment="true" applyProtection="true">
      <alignment horizontal="general" vertical="center" textRotation="0" wrapText="true" indent="0" shrinkToFit="false"/>
      <protection locked="true" hidden="true"/>
    </xf>
    <xf numFmtId="164" fontId="39" fillId="0" borderId="15" xfId="126" applyFont="true" applyBorder="true" applyAlignment="true" applyProtection="true">
      <alignment horizontal="center" vertical="center" textRotation="0" wrapText="true" indent="0" shrinkToFit="false"/>
      <protection locked="true" hidden="true"/>
    </xf>
    <xf numFmtId="169" fontId="40" fillId="0" borderId="14" xfId="0" applyFont="true" applyBorder="true" applyAlignment="true" applyProtection="false">
      <alignment horizontal="left" vertical="center" textRotation="0" wrapText="true" indent="0" shrinkToFit="false"/>
      <protection locked="true" hidden="false"/>
    </xf>
    <xf numFmtId="164" fontId="40" fillId="0" borderId="14" xfId="126" applyFont="true" applyBorder="true" applyAlignment="true" applyProtection="true">
      <alignment horizontal="center" vertical="center" textRotation="0" wrapText="true" indent="0" shrinkToFit="false"/>
      <protection locked="true" hidden="true"/>
    </xf>
    <xf numFmtId="164" fontId="40" fillId="0" borderId="14" xfId="126" applyFont="true" applyBorder="true" applyAlignment="true" applyProtection="true">
      <alignment horizontal="left" vertical="center" textRotation="0" wrapText="true" indent="0" shrinkToFit="false"/>
      <protection locked="true" hidden="true"/>
    </xf>
    <xf numFmtId="164" fontId="40" fillId="0" borderId="14" xfId="126" applyFont="true" applyBorder="true" applyAlignment="true" applyProtection="true">
      <alignment horizontal="center" vertical="center" textRotation="0" wrapText="false" indent="0" shrinkToFit="false"/>
      <protection locked="true" hidden="true"/>
    </xf>
    <xf numFmtId="178" fontId="40" fillId="0" borderId="14" xfId="126" applyFont="true" applyBorder="true" applyAlignment="true" applyProtection="true">
      <alignment horizontal="center" vertical="center" textRotation="0" wrapText="false" indent="0" shrinkToFit="false"/>
      <protection locked="true" hidden="true"/>
    </xf>
    <xf numFmtId="166" fontId="40" fillId="0" borderId="14" xfId="126" applyFont="true" applyBorder="true" applyAlignment="true" applyProtection="true">
      <alignment horizontal="center" vertical="center" textRotation="0" wrapText="true" indent="0" shrinkToFit="false"/>
      <protection locked="true" hidden="true"/>
    </xf>
    <xf numFmtId="166" fontId="39" fillId="0" borderId="14" xfId="126" applyFont="true" applyBorder="true" applyAlignment="true" applyProtection="true">
      <alignment horizontal="center" vertical="center" textRotation="0" wrapText="true" indent="0" shrinkToFit="false"/>
      <protection locked="true" hidden="true"/>
    </xf>
    <xf numFmtId="176" fontId="40" fillId="0" borderId="14" xfId="154" applyFont="true" applyBorder="true" applyAlignment="true" applyProtection="true">
      <alignment horizontal="center" vertical="center" textRotation="0" wrapText="true" indent="0" shrinkToFit="false"/>
      <protection locked="true" hidden="true"/>
    </xf>
    <xf numFmtId="176" fontId="39" fillId="0" borderId="14" xfId="154" applyFont="true" applyBorder="true" applyAlignment="true" applyProtection="true">
      <alignment horizontal="center" vertical="center" textRotation="0" wrapText="true" indent="0" shrinkToFit="false"/>
      <protection locked="true" hidden="true"/>
    </xf>
    <xf numFmtId="164" fontId="39" fillId="0" borderId="0" xfId="126" applyFont="true" applyBorder="true" applyAlignment="true" applyProtection="true">
      <alignment horizontal="general" vertical="center" textRotation="0" wrapText="true" indent="0" shrinkToFit="false"/>
      <protection locked="true" hidden="true"/>
    </xf>
    <xf numFmtId="164" fontId="40" fillId="0" borderId="0" xfId="126" applyFont="true" applyBorder="true" applyAlignment="true" applyProtection="true">
      <alignment horizontal="left" vertical="center" textRotation="0" wrapText="true" indent="0" shrinkToFit="false"/>
      <protection locked="true" hidden="true"/>
    </xf>
    <xf numFmtId="169" fontId="40" fillId="0" borderId="0" xfId="0" applyFont="true" applyBorder="true" applyAlignment="true" applyProtection="false">
      <alignment horizontal="left" vertical="center" textRotation="0" wrapText="true" indent="0" shrinkToFit="false"/>
      <protection locked="true" hidden="false"/>
    </xf>
    <xf numFmtId="164" fontId="40" fillId="0" borderId="0" xfId="126" applyFont="true" applyBorder="true" applyAlignment="true" applyProtection="true">
      <alignment horizontal="center" vertical="center" textRotation="0" wrapText="true" indent="0" shrinkToFit="false"/>
      <protection locked="true" hidden="true"/>
    </xf>
    <xf numFmtId="164" fontId="40" fillId="0" borderId="0" xfId="126" applyFont="true" applyBorder="true" applyAlignment="true" applyProtection="true">
      <alignment horizontal="center" vertical="center" textRotation="0" wrapText="false" indent="0" shrinkToFit="false"/>
      <protection locked="true" hidden="true"/>
    </xf>
    <xf numFmtId="178" fontId="40" fillId="0" borderId="0" xfId="126" applyFont="true" applyBorder="true" applyAlignment="true" applyProtection="true">
      <alignment horizontal="center" vertical="center" textRotation="0" wrapText="false" indent="0" shrinkToFit="false"/>
      <protection locked="true" hidden="true"/>
    </xf>
    <xf numFmtId="166" fontId="40" fillId="0" borderId="0" xfId="126" applyFont="true" applyBorder="true" applyAlignment="true" applyProtection="true">
      <alignment horizontal="center" vertical="center" textRotation="0" wrapText="true" indent="0" shrinkToFit="false"/>
      <protection locked="true" hidden="true"/>
    </xf>
    <xf numFmtId="166" fontId="39" fillId="0" borderId="0" xfId="126" applyFont="true" applyBorder="true" applyAlignment="true" applyProtection="true">
      <alignment horizontal="center" vertical="center" textRotation="0" wrapText="true" indent="0" shrinkToFit="false"/>
      <protection locked="true" hidden="true"/>
    </xf>
    <xf numFmtId="176" fontId="40" fillId="0" borderId="0" xfId="154" applyFont="true" applyBorder="true" applyAlignment="true" applyProtection="true">
      <alignment horizontal="center" vertical="center" textRotation="0" wrapText="true" indent="0" shrinkToFit="false"/>
      <protection locked="true" hidden="true"/>
    </xf>
    <xf numFmtId="169" fontId="40" fillId="0" borderId="10" xfId="0" applyFont="true" applyBorder="true" applyAlignment="true" applyProtection="false">
      <alignment horizontal="left" vertical="center" textRotation="0" wrapText="true" indent="0" shrinkToFit="false"/>
      <protection locked="true" hidden="false"/>
    </xf>
    <xf numFmtId="164" fontId="40" fillId="0" borderId="10" xfId="126" applyFont="true" applyBorder="true" applyAlignment="true" applyProtection="true">
      <alignment horizontal="center" vertical="center" textRotation="0" wrapText="true" indent="0" shrinkToFit="false"/>
      <protection locked="true" hidden="true"/>
    </xf>
    <xf numFmtId="164" fontId="40" fillId="0" borderId="10" xfId="126" applyFont="true" applyBorder="true" applyAlignment="true" applyProtection="true">
      <alignment horizontal="left" vertical="center" textRotation="0" wrapText="true" indent="0" shrinkToFit="false"/>
      <protection locked="true" hidden="true"/>
    </xf>
    <xf numFmtId="164" fontId="40" fillId="0" borderId="10" xfId="126" applyFont="true" applyBorder="true" applyAlignment="true" applyProtection="true">
      <alignment horizontal="center" vertical="center" textRotation="0" wrapText="false" indent="0" shrinkToFit="false"/>
      <protection locked="true" hidden="true"/>
    </xf>
    <xf numFmtId="178" fontId="40" fillId="0" borderId="10" xfId="126" applyFont="true" applyBorder="true" applyAlignment="true" applyProtection="true">
      <alignment horizontal="center" vertical="center" textRotation="0" wrapText="false" indent="0" shrinkToFit="false"/>
      <protection locked="true" hidden="true"/>
    </xf>
    <xf numFmtId="166" fontId="40" fillId="0" borderId="10" xfId="126" applyFont="true" applyBorder="true" applyAlignment="true" applyProtection="true">
      <alignment horizontal="center" vertical="center" textRotation="0" wrapText="true" indent="0" shrinkToFit="false"/>
      <protection locked="true" hidden="true"/>
    </xf>
    <xf numFmtId="166" fontId="39" fillId="0" borderId="10" xfId="126" applyFont="true" applyBorder="true" applyAlignment="true" applyProtection="true">
      <alignment horizontal="center" vertical="center" textRotation="0" wrapText="true" indent="0" shrinkToFit="false"/>
      <protection locked="true" hidden="true"/>
    </xf>
    <xf numFmtId="176" fontId="40" fillId="0" borderId="10" xfId="154" applyFont="true" applyBorder="true" applyAlignment="true" applyProtection="true">
      <alignment horizontal="center" vertical="center" textRotation="0" wrapText="true" indent="0" shrinkToFit="false"/>
      <protection locked="true" hidden="true"/>
    </xf>
    <xf numFmtId="176" fontId="39" fillId="0" borderId="10" xfId="154" applyFont="true" applyBorder="true" applyAlignment="true" applyProtection="true">
      <alignment horizontal="center" vertical="center" textRotation="0" wrapText="true" indent="0" shrinkToFit="false"/>
      <protection locked="true" hidden="true"/>
    </xf>
    <xf numFmtId="164" fontId="39" fillId="0" borderId="0" xfId="126" applyFont="true" applyBorder="true" applyAlignment="true" applyProtection="true">
      <alignment horizontal="general" vertical="center" textRotation="0" wrapText="true" indent="0" shrinkToFit="false"/>
      <protection locked="true" hidden="true"/>
    </xf>
    <xf numFmtId="169" fontId="40" fillId="0" borderId="0" xfId="0" applyFont="true" applyBorder="true" applyAlignment="true" applyProtection="true">
      <alignment horizontal="left" vertical="center" textRotation="0" wrapText="false" indent="0" shrinkToFit="false"/>
      <protection locked="true" hidden="true"/>
    </xf>
    <xf numFmtId="166" fontId="41" fillId="0" borderId="0" xfId="126" applyFont="true" applyBorder="false" applyAlignment="true" applyProtection="true">
      <alignment horizontal="right" vertical="center" textRotation="0" wrapText="true" indent="0" shrinkToFit="false"/>
      <protection locked="true" hidden="true"/>
    </xf>
    <xf numFmtId="176" fontId="39" fillId="0" borderId="0" xfId="126" applyFont="true" applyBorder="false" applyAlignment="true" applyProtection="true">
      <alignment horizontal="right" vertical="center" textRotation="0" wrapText="true" indent="0" shrinkToFit="false"/>
      <protection locked="true" hidden="true"/>
    </xf>
    <xf numFmtId="166" fontId="39" fillId="0" borderId="0" xfId="126" applyFont="true" applyBorder="false" applyAlignment="true" applyProtection="true">
      <alignment horizontal="right" vertical="center" textRotation="0" wrapText="true" indent="0" shrinkToFit="false"/>
      <protection locked="true" hidden="true"/>
    </xf>
    <xf numFmtId="164" fontId="42" fillId="0" borderId="0" xfId="126" applyFont="true" applyBorder="false" applyAlignment="true" applyProtection="true">
      <alignment horizontal="center" vertical="center" textRotation="0" wrapText="true" indent="0" shrinkToFit="false"/>
      <protection locked="true" hidden="true"/>
    </xf>
    <xf numFmtId="178" fontId="39" fillId="0" borderId="0" xfId="126" applyFont="true" applyBorder="false" applyAlignment="true" applyProtection="true">
      <alignment horizontal="center" vertical="center" textRotation="0" wrapText="true" indent="0" shrinkToFit="false"/>
      <protection locked="true" hidden="true"/>
    </xf>
    <xf numFmtId="164" fontId="52" fillId="0" borderId="0" xfId="126" applyFont="true" applyBorder="false" applyAlignment="true" applyProtection="true">
      <alignment horizontal="center" vertical="center" textRotation="0" wrapText="true" indent="0" shrinkToFit="false"/>
      <protection locked="true" hidden="true"/>
    </xf>
    <xf numFmtId="174" fontId="51" fillId="0" borderId="0" xfId="172" applyFont="true" applyBorder="true" applyAlignment="true" applyProtection="true">
      <alignment horizontal="center" vertical="center" textRotation="0" wrapText="false" indent="0" shrinkToFit="false"/>
      <protection locked="false" hidden="false"/>
    </xf>
    <xf numFmtId="178" fontId="51" fillId="0" borderId="0" xfId="172" applyFont="true" applyBorder="true" applyAlignment="true" applyProtection="true">
      <alignment horizontal="center" vertical="center" textRotation="0" wrapText="false" indent="0" shrinkToFit="false"/>
      <protection locked="false" hidden="false"/>
    </xf>
    <xf numFmtId="166" fontId="39" fillId="0" borderId="0" xfId="126" applyFont="true" applyBorder="true" applyAlignment="true" applyProtection="true">
      <alignment horizontal="center" vertical="center" textRotation="0" wrapText="false" indent="0" shrinkToFit="false"/>
      <protection locked="false" hidden="false"/>
    </xf>
    <xf numFmtId="166" fontId="46" fillId="0" borderId="0" xfId="126" applyFont="true" applyBorder="false" applyAlignment="true" applyProtection="true">
      <alignment horizontal="center" vertical="center" textRotation="0" wrapText="false" indent="0" shrinkToFit="false"/>
      <protection locked="false" hidden="false"/>
    </xf>
    <xf numFmtId="164" fontId="53" fillId="0" borderId="0" xfId="128" applyFont="true" applyBorder="true" applyAlignment="true" applyProtection="true">
      <alignment horizontal="center" vertical="center" textRotation="0" wrapText="false" indent="0" shrinkToFit="false"/>
      <protection locked="false" hidden="false"/>
    </xf>
    <xf numFmtId="178" fontId="40" fillId="0" borderId="0" xfId="126" applyFont="true" applyBorder="true" applyAlignment="true" applyProtection="true">
      <alignment horizontal="center" vertical="center" textRotation="0" wrapText="false" indent="0" shrinkToFit="false"/>
      <protection locked="false" hidden="false"/>
    </xf>
    <xf numFmtId="166" fontId="40" fillId="0" borderId="0" xfId="126" applyFont="true" applyBorder="true" applyAlignment="true" applyProtection="true">
      <alignment horizontal="center" vertical="center" textRotation="0" wrapText="false" indent="0" shrinkToFit="false"/>
      <protection locked="false" hidden="false"/>
    </xf>
    <xf numFmtId="164" fontId="46" fillId="0" borderId="0" xfId="128" applyFont="true" applyBorder="true" applyAlignment="true" applyProtection="true">
      <alignment horizontal="center" vertical="center" textRotation="0" wrapText="false" indent="0" shrinkToFit="false"/>
      <protection locked="false" hidden="false"/>
    </xf>
    <xf numFmtId="178" fontId="46" fillId="0" borderId="0" xfId="128" applyFont="true" applyBorder="true" applyAlignment="true" applyProtection="true">
      <alignment horizontal="center" vertical="center" textRotation="0" wrapText="false" indent="0" shrinkToFit="false"/>
      <protection locked="false" hidden="false"/>
    </xf>
    <xf numFmtId="178" fontId="52" fillId="0" borderId="0" xfId="126" applyFont="true" applyBorder="true" applyAlignment="true" applyProtection="true">
      <alignment horizontal="center" vertical="center" textRotation="0" wrapText="false" indent="0" shrinkToFit="false"/>
      <protection locked="false" hidden="false"/>
    </xf>
    <xf numFmtId="166" fontId="52" fillId="0" borderId="0" xfId="126" applyFont="true" applyBorder="true" applyAlignment="true" applyProtection="true">
      <alignment horizontal="center" vertical="center" textRotation="0" wrapText="false" indent="0" shrinkToFit="false"/>
      <protection locked="false" hidden="false"/>
    </xf>
    <xf numFmtId="164" fontId="46" fillId="29" borderId="0" xfId="126" applyFont="true" applyBorder="false" applyAlignment="true" applyProtection="true">
      <alignment horizontal="center" vertical="center" textRotation="0" wrapText="true" indent="0" shrinkToFit="false"/>
      <protection locked="true" hidden="true"/>
    </xf>
    <xf numFmtId="164" fontId="39" fillId="0" borderId="0" xfId="126" applyFont="true" applyBorder="true" applyAlignment="true" applyProtection="true">
      <alignment horizontal="center" vertical="center" textRotation="0" wrapText="true" indent="0" shrinkToFit="false"/>
      <protection locked="true" hidden="true"/>
    </xf>
    <xf numFmtId="164" fontId="40" fillId="0" borderId="14" xfId="0" applyFont="true" applyBorder="true" applyAlignment="true" applyProtection="true">
      <alignment horizontal="center" vertical="center" textRotation="0" wrapText="false" indent="0" shrinkToFit="false"/>
      <protection locked="true" hidden="true"/>
    </xf>
    <xf numFmtId="164" fontId="39" fillId="0" borderId="14" xfId="126" applyFont="true" applyBorder="true" applyAlignment="true" applyProtection="true">
      <alignment horizontal="left" vertical="center" textRotation="0" wrapText="true" indent="0" shrinkToFit="false"/>
      <protection locked="true" hidden="true"/>
    </xf>
    <xf numFmtId="164" fontId="39" fillId="0" borderId="14" xfId="126" applyFont="true" applyBorder="true" applyAlignment="true" applyProtection="true">
      <alignment horizontal="center" vertical="center" textRotation="0" wrapText="true" indent="0" shrinkToFit="false"/>
      <protection locked="true" hidden="true"/>
    </xf>
    <xf numFmtId="178" fontId="39" fillId="0" borderId="14" xfId="126" applyFont="true" applyBorder="true" applyAlignment="true" applyProtection="true">
      <alignment horizontal="center" vertical="center" textRotation="0" wrapText="true" indent="0" shrinkToFit="false"/>
      <protection locked="true" hidden="true"/>
    </xf>
    <xf numFmtId="166" fontId="39" fillId="0" borderId="14" xfId="126" applyFont="true" applyBorder="true" applyAlignment="true" applyProtection="true">
      <alignment horizontal="center" vertical="center" textRotation="0" wrapText="true" indent="0" shrinkToFit="false"/>
      <protection locked="true" hidden="true"/>
    </xf>
    <xf numFmtId="164" fontId="52" fillId="0" borderId="0" xfId="126" applyFont="true" applyBorder="true" applyAlignment="true" applyProtection="true">
      <alignment horizontal="center" vertical="center" textRotation="0" wrapText="true" indent="0" shrinkToFit="false"/>
      <protection locked="true" hidden="true"/>
    </xf>
    <xf numFmtId="164" fontId="39" fillId="0" borderId="0" xfId="126" applyFont="true" applyBorder="true" applyAlignment="true" applyProtection="true">
      <alignment horizontal="left" vertical="center" textRotation="0" wrapText="true" indent="0" shrinkToFit="false"/>
      <protection locked="true" hidden="true"/>
    </xf>
    <xf numFmtId="166" fontId="39" fillId="0" borderId="0" xfId="126" applyFont="true" applyBorder="true" applyAlignment="true" applyProtection="true">
      <alignment horizontal="center" vertical="center" textRotation="0" wrapText="true" indent="0" shrinkToFit="false"/>
      <protection locked="true" hidden="true"/>
    </xf>
    <xf numFmtId="164" fontId="40" fillId="0" borderId="10" xfId="0" applyFont="true" applyBorder="true" applyAlignment="true" applyProtection="true">
      <alignment horizontal="center" vertical="center" textRotation="0" wrapText="false" indent="0" shrinkToFit="false"/>
      <protection locked="true" hidden="true"/>
    </xf>
    <xf numFmtId="164" fontId="39" fillId="0" borderId="10" xfId="126" applyFont="true" applyBorder="true" applyAlignment="true" applyProtection="true">
      <alignment horizontal="left" vertical="center" textRotation="0" wrapText="true" indent="0" shrinkToFit="false"/>
      <protection locked="true" hidden="true"/>
    </xf>
    <xf numFmtId="164" fontId="39" fillId="0" borderId="10" xfId="126" applyFont="true" applyBorder="true" applyAlignment="true" applyProtection="true">
      <alignment horizontal="center" vertical="center" textRotation="0" wrapText="true" indent="0" shrinkToFit="false"/>
      <protection locked="true" hidden="true"/>
    </xf>
    <xf numFmtId="178" fontId="39" fillId="0" borderId="10" xfId="126" applyFont="true" applyBorder="true" applyAlignment="true" applyProtection="true">
      <alignment horizontal="center" vertical="center" textRotation="0" wrapText="true" indent="0" shrinkToFit="false"/>
      <protection locked="true" hidden="true"/>
    </xf>
    <xf numFmtId="166" fontId="39" fillId="0" borderId="10" xfId="126" applyFont="true" applyBorder="true" applyAlignment="true" applyProtection="true">
      <alignment horizontal="center" vertical="center" textRotation="0" wrapText="true" indent="0" shrinkToFit="false"/>
      <protection locked="true" hidden="true"/>
    </xf>
    <xf numFmtId="164" fontId="41" fillId="0" borderId="0" xfId="126" applyFont="true" applyBorder="false" applyAlignment="true" applyProtection="true">
      <alignment horizontal="center" vertical="center" textRotation="0" wrapText="false" indent="0" shrinkToFit="false"/>
      <protection locked="true" hidden="true"/>
    </xf>
    <xf numFmtId="164" fontId="46" fillId="0" borderId="0" xfId="0" applyFont="true" applyBorder="true" applyAlignment="true" applyProtection="false">
      <alignment horizontal="center" vertical="top" textRotation="0" wrapText="true" indent="0" shrinkToFit="false"/>
      <protection locked="true" hidden="false"/>
    </xf>
    <xf numFmtId="176" fontId="46" fillId="0" borderId="0" xfId="126" applyFont="true" applyBorder="false" applyAlignment="true" applyProtection="true">
      <alignment horizontal="center" vertical="center" textRotation="0" wrapText="true" indent="0" shrinkToFit="false"/>
      <protection locked="true" hidden="true"/>
    </xf>
    <xf numFmtId="170" fontId="46" fillId="0" borderId="0" xfId="19" applyFont="true" applyBorder="true" applyAlignment="true" applyProtection="true">
      <alignment horizontal="center" vertical="center" textRotation="0" wrapText="true" indent="0" shrinkToFit="false"/>
      <protection locked="true" hidden="true"/>
    </xf>
    <xf numFmtId="164" fontId="40" fillId="0" borderId="0" xfId="126" applyFont="true" applyBorder="true" applyAlignment="true" applyProtection="true">
      <alignment horizontal="center" vertical="center" textRotation="0" wrapText="true" indent="0" shrinkToFit="false"/>
      <protection locked="true" hidden="true"/>
    </xf>
    <xf numFmtId="178" fontId="39" fillId="0" borderId="0" xfId="126" applyFont="true" applyBorder="false" applyAlignment="true" applyProtection="true">
      <alignment horizontal="center" vertical="center" textRotation="0" wrapText="true" indent="0" shrinkToFit="false"/>
      <protection locked="true" hidden="true"/>
    </xf>
    <xf numFmtId="166" fontId="39" fillId="0" borderId="0" xfId="126" applyFont="true" applyBorder="true" applyAlignment="true" applyProtection="true">
      <alignment horizontal="center" vertical="center" textRotation="0" wrapText="false" indent="0" shrinkToFit="false"/>
      <protection locked="true" hidden="true"/>
    </xf>
    <xf numFmtId="164" fontId="40" fillId="0" borderId="0" xfId="139" applyFont="true" applyBorder="true" applyAlignment="true" applyProtection="true">
      <alignment horizontal="center" vertical="center" textRotation="0" wrapText="false" indent="0" shrinkToFit="false"/>
      <protection locked="true" hidden="true"/>
    </xf>
    <xf numFmtId="164" fontId="39" fillId="0" borderId="0" xfId="139" applyFont="true" applyBorder="true" applyAlignment="true" applyProtection="true">
      <alignment horizontal="general" vertical="center" textRotation="0" wrapText="true" indent="0" shrinkToFit="false"/>
      <protection locked="true" hidden="true"/>
    </xf>
    <xf numFmtId="164" fontId="40" fillId="0" borderId="0" xfId="123" applyFont="true" applyBorder="false" applyAlignment="true" applyProtection="true">
      <alignment horizontal="center" vertical="center" textRotation="0" wrapText="true" indent="0" shrinkToFit="false"/>
      <protection locked="true" hidden="true"/>
    </xf>
    <xf numFmtId="178" fontId="52" fillId="0" borderId="0" xfId="123" applyFont="true" applyBorder="true" applyAlignment="true" applyProtection="true">
      <alignment horizontal="center" vertical="center" textRotation="0" wrapText="true" indent="0" shrinkToFit="false"/>
      <protection locked="true" hidden="true"/>
    </xf>
    <xf numFmtId="176" fontId="46" fillId="0" borderId="0" xfId="19" applyFont="true" applyBorder="true" applyAlignment="true" applyProtection="true">
      <alignment horizontal="center" vertical="center" textRotation="0" wrapText="false" indent="0" shrinkToFit="false"/>
      <protection locked="true" hidden="true"/>
    </xf>
    <xf numFmtId="176" fontId="39" fillId="0" borderId="0" xfId="126" applyFont="true" applyBorder="false" applyAlignment="true" applyProtection="true">
      <alignment horizontal="center" vertical="center" textRotation="0" wrapText="false" indent="0" shrinkToFit="false"/>
      <protection locked="true" hidden="true"/>
    </xf>
    <xf numFmtId="164" fontId="62" fillId="0" borderId="0" xfId="126" applyFont="true" applyBorder="false" applyAlignment="false" applyProtection="true">
      <alignment horizontal="general" vertical="bottom" textRotation="0" wrapText="false" indent="0" shrinkToFit="false"/>
      <protection locked="true" hidden="true"/>
    </xf>
    <xf numFmtId="164" fontId="62" fillId="0" borderId="0" xfId="126" applyFont="true" applyBorder="false" applyAlignment="false" applyProtection="true">
      <alignment horizontal="general" vertical="bottom" textRotation="0" wrapText="false" indent="0" shrinkToFit="false"/>
      <protection locked="true" hidden="true"/>
    </xf>
    <xf numFmtId="164" fontId="62" fillId="0" borderId="0" xfId="126" applyFont="true" applyBorder="false" applyAlignment="true" applyProtection="true">
      <alignment horizontal="general" vertical="bottom" textRotation="0" wrapText="false" indent="0" shrinkToFit="false"/>
      <protection locked="true" hidden="true"/>
    </xf>
    <xf numFmtId="164" fontId="40" fillId="0" borderId="0" xfId="126" applyFont="true" applyBorder="false" applyAlignment="true" applyProtection="true">
      <alignment horizontal="general" vertical="center" textRotation="0" wrapText="false" indent="0" shrinkToFit="false"/>
      <protection locked="true" hidden="true"/>
    </xf>
    <xf numFmtId="164" fontId="39" fillId="0" borderId="0" xfId="126" applyFont="true" applyBorder="false" applyAlignment="true" applyProtection="true">
      <alignment horizontal="center" vertical="bottom" textRotation="0" wrapText="false" indent="0" shrinkToFit="false"/>
      <protection locked="true" hidden="true"/>
    </xf>
    <xf numFmtId="164" fontId="42" fillId="29" borderId="24" xfId="128" applyFont="true" applyBorder="true" applyAlignment="true" applyProtection="true">
      <alignment horizontal="center" vertical="center" textRotation="0" wrapText="false" indent="0" shrinkToFit="false"/>
      <protection locked="true" hidden="true"/>
    </xf>
    <xf numFmtId="164" fontId="42" fillId="29" borderId="25" xfId="128" applyFont="true" applyBorder="true" applyAlignment="true" applyProtection="true">
      <alignment horizontal="center" vertical="center" textRotation="0" wrapText="true" indent="0" shrinkToFit="false"/>
      <protection locked="true" hidden="true"/>
    </xf>
    <xf numFmtId="164" fontId="42" fillId="29" borderId="24" xfId="128" applyFont="true" applyBorder="true" applyAlignment="true" applyProtection="true">
      <alignment horizontal="center" vertical="center" textRotation="0" wrapText="true" indent="0" shrinkToFit="false"/>
      <protection locked="true" hidden="true"/>
    </xf>
    <xf numFmtId="177" fontId="42" fillId="29" borderId="26" xfId="128" applyFont="true" applyBorder="true" applyAlignment="true" applyProtection="true">
      <alignment horizontal="center" vertical="center" textRotation="0" wrapText="false" indent="0" shrinkToFit="false"/>
      <protection locked="true" hidden="true"/>
    </xf>
    <xf numFmtId="164" fontId="42" fillId="29" borderId="26" xfId="128" applyFont="true" applyBorder="true" applyAlignment="true" applyProtection="true">
      <alignment horizontal="center" vertical="center" textRotation="0" wrapText="false" indent="0" shrinkToFit="false"/>
      <protection locked="true" hidden="true"/>
    </xf>
    <xf numFmtId="164" fontId="42" fillId="29" borderId="27" xfId="128" applyFont="true" applyBorder="true" applyAlignment="true" applyProtection="true">
      <alignment horizontal="center" vertical="center" textRotation="0" wrapText="false" indent="0" shrinkToFit="false"/>
      <protection locked="true" hidden="true"/>
    </xf>
    <xf numFmtId="164" fontId="39" fillId="0" borderId="0" xfId="126" applyFont="true" applyBorder="false" applyAlignment="true" applyProtection="true">
      <alignment horizontal="general" vertical="bottom" textRotation="0" wrapText="false" indent="0" shrinkToFit="false"/>
      <protection locked="true" hidden="true"/>
    </xf>
    <xf numFmtId="164" fontId="39" fillId="0" borderId="0" xfId="126" applyFont="true" applyBorder="false" applyAlignment="false" applyProtection="true">
      <alignment horizontal="general" vertical="bottom" textRotation="0" wrapText="false" indent="0" shrinkToFit="false"/>
      <protection locked="true" hidden="true"/>
    </xf>
    <xf numFmtId="164" fontId="39" fillId="0" borderId="11" xfId="128" applyFont="true" applyBorder="true" applyAlignment="true" applyProtection="true">
      <alignment horizontal="center" vertical="center" textRotation="0" wrapText="false" indent="0" shrinkToFit="false"/>
      <protection locked="true" hidden="true"/>
    </xf>
    <xf numFmtId="164" fontId="39" fillId="0" borderId="21" xfId="128" applyFont="true" applyBorder="true" applyAlignment="true" applyProtection="true">
      <alignment horizontal="left" vertical="center" textRotation="0" wrapText="true" indent="0" shrinkToFit="false"/>
      <protection locked="true" hidden="true"/>
    </xf>
    <xf numFmtId="171" fontId="39" fillId="0" borderId="21" xfId="128" applyFont="true" applyBorder="true" applyAlignment="true" applyProtection="true">
      <alignment horizontal="center" vertical="center" textRotation="0" wrapText="false" indent="0" shrinkToFit="false"/>
      <protection locked="true" hidden="true"/>
    </xf>
    <xf numFmtId="176" fontId="39" fillId="0" borderId="21" xfId="128" applyFont="true" applyBorder="true" applyAlignment="true" applyProtection="true">
      <alignment horizontal="center" vertical="center" textRotation="0" wrapText="false" indent="0" shrinkToFit="false"/>
      <protection locked="true" hidden="true"/>
    </xf>
    <xf numFmtId="176" fontId="39" fillId="0" borderId="13" xfId="128" applyFont="true" applyBorder="true" applyAlignment="true" applyProtection="true">
      <alignment horizontal="center" vertical="center" textRotation="0" wrapText="false" indent="0" shrinkToFit="false"/>
      <protection locked="true" hidden="true"/>
    </xf>
    <xf numFmtId="176" fontId="39" fillId="0" borderId="21" xfId="128" applyFont="true" applyBorder="true" applyAlignment="true" applyProtection="true">
      <alignment horizontal="center" vertical="center" textRotation="90" wrapText="false" indent="0" shrinkToFit="false"/>
      <protection locked="true" hidden="true"/>
    </xf>
    <xf numFmtId="176" fontId="39" fillId="14" borderId="12" xfId="128" applyFont="true" applyBorder="true" applyAlignment="true" applyProtection="true">
      <alignment horizontal="center" vertical="center" textRotation="0" wrapText="false" indent="0" shrinkToFit="false"/>
      <protection locked="true" hidden="true"/>
    </xf>
    <xf numFmtId="164" fontId="39" fillId="0" borderId="0" xfId="126" applyFont="true" applyBorder="false" applyAlignment="true" applyProtection="true">
      <alignment horizontal="general" vertical="bottom" textRotation="0" wrapText="false" indent="0" shrinkToFit="false"/>
      <protection locked="true" hidden="true"/>
    </xf>
    <xf numFmtId="171" fontId="39" fillId="0" borderId="0" xfId="126" applyFont="true" applyBorder="false" applyAlignment="true" applyProtection="true">
      <alignment horizontal="center" vertical="bottom" textRotation="0" wrapText="false" indent="0" shrinkToFit="false"/>
      <protection locked="true" hidden="true"/>
    </xf>
    <xf numFmtId="176" fontId="39" fillId="0" borderId="28" xfId="128" applyFont="true" applyBorder="true" applyAlignment="true" applyProtection="true">
      <alignment horizontal="center" vertical="center" textRotation="0" wrapText="false" indent="0" shrinkToFit="false"/>
      <protection locked="true" hidden="true"/>
    </xf>
    <xf numFmtId="176" fontId="39" fillId="14" borderId="13" xfId="128" applyFont="true" applyBorder="true" applyAlignment="true" applyProtection="true">
      <alignment horizontal="center" vertical="center" textRotation="0" wrapText="false" indent="0" shrinkToFit="false"/>
      <protection locked="true" hidden="true"/>
    </xf>
    <xf numFmtId="164" fontId="39" fillId="0" borderId="0" xfId="126" applyFont="true" applyBorder="true" applyAlignment="false" applyProtection="true">
      <alignment horizontal="general" vertical="bottom" textRotation="0" wrapText="false" indent="0" shrinkToFit="false"/>
      <protection locked="true" hidden="true"/>
    </xf>
    <xf numFmtId="164" fontId="42" fillId="0" borderId="15" xfId="128" applyFont="true" applyBorder="true" applyAlignment="true" applyProtection="true">
      <alignment horizontal="general" vertical="center" textRotation="0" wrapText="false" indent="0" shrinkToFit="false"/>
      <protection locked="true" hidden="true"/>
    </xf>
    <xf numFmtId="164" fontId="42" fillId="0" borderId="11" xfId="128" applyFont="true" applyBorder="true" applyAlignment="true" applyProtection="true">
      <alignment horizontal="general" vertical="center" textRotation="0" wrapText="false" indent="0" shrinkToFit="false"/>
      <protection locked="true" hidden="true"/>
    </xf>
    <xf numFmtId="164" fontId="42" fillId="0" borderId="29" xfId="128" applyFont="true" applyBorder="true" applyAlignment="true" applyProtection="true">
      <alignment horizontal="center" vertical="center" textRotation="0" wrapText="false" indent="0" shrinkToFit="false"/>
      <protection locked="true" hidden="true"/>
    </xf>
    <xf numFmtId="177" fontId="42" fillId="0" borderId="27" xfId="128" applyFont="true" applyBorder="true" applyAlignment="true" applyProtection="true">
      <alignment horizontal="right" vertical="center" textRotation="0" wrapText="false" indent="0" shrinkToFit="false"/>
      <protection locked="true" hidden="true"/>
    </xf>
    <xf numFmtId="176" fontId="42" fillId="0" borderId="27" xfId="128" applyFont="true" applyBorder="true" applyAlignment="true" applyProtection="true">
      <alignment horizontal="center" vertical="center" textRotation="0" wrapText="false" indent="0" shrinkToFit="false"/>
      <protection locked="true" hidden="true"/>
    </xf>
    <xf numFmtId="171" fontId="42" fillId="0" borderId="0" xfId="128" applyFont="true" applyBorder="true" applyAlignment="true" applyProtection="true">
      <alignment horizontal="center" vertical="center" textRotation="0" wrapText="false" indent="0" shrinkToFit="false"/>
      <protection locked="true" hidden="true"/>
    </xf>
    <xf numFmtId="171" fontId="42" fillId="0" borderId="27" xfId="128" applyFont="true" applyBorder="true" applyAlignment="true" applyProtection="true">
      <alignment horizontal="center" vertical="center" textRotation="0" wrapText="false" indent="0" shrinkToFit="false"/>
      <protection locked="true" hidden="true"/>
    </xf>
    <xf numFmtId="164" fontId="42" fillId="0" borderId="0" xfId="128" applyFont="true" applyBorder="true" applyAlignment="true" applyProtection="true">
      <alignment horizontal="center" vertical="center" textRotation="0" wrapText="false" indent="0" shrinkToFit="false"/>
      <protection locked="true" hidden="true"/>
    </xf>
    <xf numFmtId="177" fontId="42" fillId="0" borderId="0" xfId="128" applyFont="true" applyBorder="true" applyAlignment="true" applyProtection="true">
      <alignment horizontal="right" vertical="center" textRotation="0" wrapText="false" indent="0" shrinkToFit="false"/>
      <protection locked="true" hidden="true"/>
    </xf>
    <xf numFmtId="171" fontId="42" fillId="0" borderId="0" xfId="128" applyFont="true" applyBorder="true" applyAlignment="true" applyProtection="true">
      <alignment horizontal="general" vertical="center" textRotation="0" wrapText="false" indent="0" shrinkToFit="false"/>
      <protection locked="true" hidden="true"/>
    </xf>
    <xf numFmtId="171" fontId="42" fillId="0" borderId="0" xfId="128" applyFont="true" applyBorder="true" applyAlignment="true" applyProtection="true">
      <alignment horizontal="center" vertical="center" textRotation="0" wrapText="false" indent="0" shrinkToFit="false"/>
      <protection locked="true" hidden="true"/>
    </xf>
    <xf numFmtId="166" fontId="46" fillId="0" borderId="0" xfId="123" applyFont="true" applyBorder="false" applyAlignment="true" applyProtection="true">
      <alignment horizontal="center" vertical="center" textRotation="0" wrapText="false" indent="0" shrinkToFit="false"/>
      <protection locked="true" hidden="true"/>
    </xf>
    <xf numFmtId="177" fontId="46" fillId="0" borderId="0" xfId="126" applyFont="true" applyBorder="false" applyAlignment="false" applyProtection="true">
      <alignment horizontal="general" vertical="bottom" textRotation="0" wrapText="false" indent="0" shrinkToFit="false"/>
      <protection locked="true" hidden="true"/>
    </xf>
    <xf numFmtId="164" fontId="42" fillId="14" borderId="0" xfId="128" applyFont="true" applyBorder="true" applyAlignment="true" applyProtection="true">
      <alignment horizontal="center" vertical="center" textRotation="0" wrapText="false" indent="0" shrinkToFit="false"/>
      <protection locked="true" hidden="true"/>
    </xf>
    <xf numFmtId="164" fontId="39" fillId="0" borderId="0" xfId="128" applyFont="true" applyBorder="true" applyAlignment="true" applyProtection="true">
      <alignment horizontal="general" vertical="center" textRotation="0" wrapText="false" indent="0" shrinkToFit="false"/>
      <protection locked="true" hidden="true"/>
    </xf>
    <xf numFmtId="171" fontId="65" fillId="0" borderId="0" xfId="128" applyFont="true" applyBorder="true" applyAlignment="true" applyProtection="true">
      <alignment horizontal="general" vertical="center" textRotation="0" wrapText="false" indent="0" shrinkToFit="false"/>
      <protection locked="true" hidden="true"/>
    </xf>
    <xf numFmtId="177" fontId="39" fillId="0" borderId="0" xfId="128" applyFont="true" applyBorder="true" applyAlignment="true" applyProtection="true">
      <alignment horizontal="center" vertical="center" textRotation="0" wrapText="false" indent="0" shrinkToFit="false"/>
      <protection locked="true" hidden="true"/>
    </xf>
    <xf numFmtId="164" fontId="39" fillId="0" borderId="0" xfId="128" applyFont="true" applyBorder="true" applyAlignment="true" applyProtection="true">
      <alignment horizontal="general" vertical="center" textRotation="0" wrapText="false" indent="0" shrinkToFit="false"/>
      <protection locked="true" hidden="true"/>
    </xf>
    <xf numFmtId="164" fontId="42" fillId="31" borderId="0" xfId="128" applyFont="true" applyBorder="true" applyAlignment="true" applyProtection="true">
      <alignment horizontal="center" vertical="center" textRotation="0" wrapText="false" indent="0" shrinkToFit="false"/>
      <protection locked="true" hidden="true"/>
    </xf>
    <xf numFmtId="171" fontId="39" fillId="0" borderId="0" xfId="128" applyFont="true" applyBorder="true" applyAlignment="true" applyProtection="true">
      <alignment horizontal="center" vertical="center" textRotation="0" wrapText="false" indent="0" shrinkToFit="false"/>
      <protection locked="true" hidden="true"/>
    </xf>
    <xf numFmtId="164" fontId="39" fillId="0" borderId="0" xfId="126" applyFont="true" applyBorder="false" applyAlignment="false" applyProtection="true">
      <alignment horizontal="general" vertical="bottom" textRotation="0" wrapText="false" indent="0" shrinkToFit="false"/>
      <protection locked="true" hidden="true"/>
    </xf>
    <xf numFmtId="171" fontId="42" fillId="0" borderId="0" xfId="128" applyFont="true" applyBorder="true" applyAlignment="true" applyProtection="true">
      <alignment horizontal="general" vertical="center" textRotation="0" wrapText="false" indent="0" shrinkToFit="false"/>
      <protection locked="true" hidden="true"/>
    </xf>
    <xf numFmtId="177" fontId="39" fillId="0" borderId="0" xfId="128" applyFont="true" applyBorder="true" applyAlignment="true" applyProtection="true">
      <alignment horizontal="center" vertical="center" textRotation="0" wrapText="false" indent="0" shrinkToFit="false"/>
      <protection locked="true" hidden="true"/>
    </xf>
    <xf numFmtId="164" fontId="62" fillId="0" borderId="0" xfId="126" applyFont="true" applyBorder="false" applyAlignment="true" applyProtection="true">
      <alignment horizontal="general" vertical="bottom" textRotation="0" wrapText="false" indent="0" shrinkToFit="false"/>
      <protection locked="true" hidden="true"/>
    </xf>
    <xf numFmtId="164" fontId="62" fillId="0" borderId="0" xfId="126" applyFont="true" applyBorder="true" applyAlignment="false" applyProtection="true">
      <alignment horizontal="general" vertical="bottom" textRotation="0" wrapText="false" indent="0" shrinkToFit="false"/>
      <protection locked="true" hidden="true"/>
    </xf>
    <xf numFmtId="164" fontId="62" fillId="0" borderId="0" xfId="126" applyFont="true" applyBorder="true" applyAlignment="true" applyProtection="true">
      <alignment horizontal="center" vertical="center" textRotation="0" wrapText="false" indent="0" shrinkToFit="false"/>
      <protection locked="true" hidden="true"/>
    </xf>
    <xf numFmtId="176" fontId="62" fillId="0" borderId="0" xfId="126" applyFont="true" applyBorder="true" applyAlignment="true" applyProtection="true">
      <alignment horizontal="center" vertical="center" textRotation="0" wrapText="false" indent="0" shrinkToFit="false"/>
      <protection locked="true" hidden="true"/>
    </xf>
    <xf numFmtId="164" fontId="55" fillId="0" borderId="0" xfId="123" applyFont="true" applyBorder="false" applyAlignment="true" applyProtection="true">
      <alignment horizontal="general" vertical="center" textRotation="0" wrapText="false" indent="0" shrinkToFit="false"/>
      <protection locked="true" hidden="true"/>
    </xf>
    <xf numFmtId="164" fontId="55" fillId="0" borderId="0" xfId="123" applyFont="true" applyBorder="false" applyAlignment="true" applyProtection="true">
      <alignment horizontal="center" vertical="center" textRotation="0" wrapText="false" indent="0" shrinkToFit="false"/>
      <protection locked="true" hidden="true"/>
    </xf>
    <xf numFmtId="175" fontId="42" fillId="0" borderId="0" xfId="128" applyFont="true" applyBorder="true" applyAlignment="true" applyProtection="true">
      <alignment horizontal="general" vertical="center" textRotation="0" wrapText="false" indent="0" shrinkToFit="false"/>
      <protection locked="false" hidden="false"/>
    </xf>
    <xf numFmtId="166" fontId="42" fillId="0" borderId="0" xfId="128" applyFont="true" applyBorder="true" applyAlignment="true" applyProtection="true">
      <alignment horizontal="general" vertical="center" textRotation="0" wrapText="false" indent="0" shrinkToFit="false"/>
      <protection locked="false" hidden="false"/>
    </xf>
    <xf numFmtId="164" fontId="55" fillId="0" borderId="0" xfId="123" applyFont="true" applyBorder="true" applyAlignment="true" applyProtection="true">
      <alignment horizontal="general" vertical="center" textRotation="0" wrapText="false" indent="0" shrinkToFit="false"/>
      <protection locked="true" hidden="true"/>
    </xf>
    <xf numFmtId="164" fontId="55" fillId="0" borderId="0" xfId="123" applyFont="true" applyBorder="true" applyAlignment="true" applyProtection="true">
      <alignment horizontal="center" vertical="center" textRotation="0" wrapText="false" indent="0" shrinkToFit="false"/>
      <protection locked="true" hidden="true"/>
    </xf>
    <xf numFmtId="164" fontId="51" fillId="0" borderId="0" xfId="128" applyFont="true" applyBorder="true" applyAlignment="true" applyProtection="true">
      <alignment horizontal="left" vertical="center" textRotation="0" wrapText="false" indent="0" shrinkToFit="false"/>
      <protection locked="true" hidden="true"/>
    </xf>
    <xf numFmtId="177" fontId="55" fillId="0" borderId="0" xfId="128" applyFont="true" applyBorder="true" applyAlignment="true" applyProtection="true">
      <alignment horizontal="left" vertical="center" textRotation="0" wrapText="false" indent="0" shrinkToFit="false"/>
      <protection locked="true" hidden="true"/>
    </xf>
    <xf numFmtId="177" fontId="47" fillId="0" borderId="0" xfId="123" applyFont="true" applyBorder="true" applyAlignment="true" applyProtection="true">
      <alignment horizontal="general" vertical="center" textRotation="0" wrapText="true" indent="0" shrinkToFit="false"/>
      <protection locked="true" hidden="true"/>
    </xf>
    <xf numFmtId="177" fontId="47" fillId="0" borderId="0" xfId="123" applyFont="true" applyBorder="true" applyAlignment="true" applyProtection="true">
      <alignment horizontal="left" vertical="center" textRotation="0" wrapText="true" indent="0" shrinkToFit="false"/>
      <protection locked="true" hidden="true"/>
    </xf>
    <xf numFmtId="164" fontId="47" fillId="0" borderId="0" xfId="131" applyFont="true" applyBorder="true" applyAlignment="true" applyProtection="true">
      <alignment horizontal="general" vertical="center" textRotation="0" wrapText="false" indent="0" shrinkToFit="false"/>
      <protection locked="true" hidden="true"/>
    </xf>
    <xf numFmtId="164" fontId="55" fillId="0" borderId="0" xfId="123" applyFont="true" applyBorder="true" applyAlignment="true" applyProtection="true">
      <alignment horizontal="general" vertical="center" textRotation="0" wrapText="true" indent="0" shrinkToFit="false"/>
      <protection locked="true" hidden="true"/>
    </xf>
    <xf numFmtId="164" fontId="55" fillId="0" borderId="0" xfId="123" applyFont="true" applyBorder="true" applyAlignment="true" applyProtection="true">
      <alignment horizontal="center" vertical="center" textRotation="0" wrapText="true" indent="0" shrinkToFit="false"/>
      <protection locked="true" hidden="true"/>
    </xf>
    <xf numFmtId="164" fontId="40" fillId="0" borderId="0" xfId="128" applyFont="true" applyBorder="true" applyAlignment="true" applyProtection="true">
      <alignment horizontal="general" vertical="center" textRotation="0" wrapText="false" indent="0" shrinkToFit="false"/>
      <protection locked="true" hidden="true"/>
    </xf>
    <xf numFmtId="164" fontId="41" fillId="0" borderId="0" xfId="128" applyFont="true" applyBorder="true" applyAlignment="true" applyProtection="true">
      <alignment horizontal="general" vertical="center" textRotation="0" wrapText="false" indent="0" shrinkToFit="false"/>
      <protection locked="true" hidden="true"/>
    </xf>
    <xf numFmtId="164" fontId="39" fillId="0" borderId="10" xfId="123" applyFont="true" applyBorder="true" applyAlignment="true" applyProtection="true">
      <alignment horizontal="left" vertical="center" textRotation="0" wrapText="true" indent="0" shrinkToFit="false"/>
      <protection locked="true" hidden="true"/>
    </xf>
    <xf numFmtId="164" fontId="47" fillId="0" borderId="0" xfId="131" applyFont="true" applyBorder="false" applyAlignment="true" applyProtection="true">
      <alignment horizontal="general" vertical="center" textRotation="0" wrapText="false" indent="0" shrinkToFit="false"/>
      <protection locked="true" hidden="true"/>
    </xf>
    <xf numFmtId="164" fontId="55" fillId="0" borderId="0" xfId="123" applyFont="true" applyBorder="false" applyAlignment="true" applyProtection="true">
      <alignment horizontal="general" vertical="center" textRotation="0" wrapText="true" indent="0" shrinkToFit="false"/>
      <protection locked="true" hidden="true"/>
    </xf>
    <xf numFmtId="164" fontId="55" fillId="0" borderId="0" xfId="123" applyFont="true" applyBorder="false" applyAlignment="true" applyProtection="true">
      <alignment horizontal="center" vertical="center" textRotation="0" wrapText="true" indent="0" shrinkToFit="false"/>
      <protection locked="true" hidden="true"/>
    </xf>
    <xf numFmtId="164" fontId="55" fillId="0" borderId="10" xfId="123" applyFont="true" applyBorder="true" applyAlignment="true" applyProtection="true">
      <alignment horizontal="center" vertical="center" textRotation="0" wrapText="false" indent="0" shrinkToFit="false"/>
      <protection locked="true" hidden="true"/>
    </xf>
    <xf numFmtId="164" fontId="51" fillId="29" borderId="0" xfId="131" applyFont="true" applyBorder="true" applyAlignment="true" applyProtection="true">
      <alignment horizontal="center" vertical="center" textRotation="0" wrapText="false" indent="0" shrinkToFit="false"/>
      <protection locked="true" hidden="true"/>
    </xf>
    <xf numFmtId="164" fontId="51" fillId="0" borderId="0" xfId="131" applyFont="true" applyBorder="true" applyAlignment="true" applyProtection="true">
      <alignment horizontal="center" vertical="center" textRotation="0" wrapText="false" indent="0" shrinkToFit="false"/>
      <protection locked="true" hidden="true"/>
    </xf>
    <xf numFmtId="164" fontId="53" fillId="0" borderId="21" xfId="123" applyFont="true" applyBorder="true" applyAlignment="true" applyProtection="true">
      <alignment horizontal="center" vertical="center" textRotation="0" wrapText="false" indent="0" shrinkToFit="false"/>
      <protection locked="true" hidden="true"/>
    </xf>
    <xf numFmtId="164" fontId="55" fillId="0" borderId="21" xfId="123" applyFont="true" applyBorder="true" applyAlignment="true" applyProtection="true">
      <alignment horizontal="center" vertical="center" textRotation="0" wrapText="false" indent="0" shrinkToFit="false"/>
      <protection locked="true" hidden="true"/>
    </xf>
    <xf numFmtId="164" fontId="70" fillId="0" borderId="0" xfId="131" applyFont="true" applyBorder="false" applyAlignment="true" applyProtection="true">
      <alignment horizontal="general" vertical="center" textRotation="0" wrapText="false" indent="0" shrinkToFit="false"/>
      <protection locked="true" hidden="true"/>
    </xf>
    <xf numFmtId="164" fontId="61" fillId="0" borderId="0" xfId="131" applyFont="true" applyBorder="false" applyAlignment="true" applyProtection="true">
      <alignment horizontal="general" vertical="center" textRotation="0" wrapText="false" indent="0" shrinkToFit="false"/>
      <protection locked="true" hidden="true"/>
    </xf>
    <xf numFmtId="164" fontId="47" fillId="0" borderId="0" xfId="131" applyFont="true" applyBorder="false" applyAlignment="true" applyProtection="true">
      <alignment horizontal="right" vertical="center" textRotation="0" wrapText="false" indent="0" shrinkToFit="false"/>
      <protection locked="true" hidden="true"/>
    </xf>
    <xf numFmtId="182" fontId="71" fillId="0" borderId="0" xfId="131" applyFont="true" applyBorder="false" applyAlignment="true" applyProtection="true">
      <alignment horizontal="center" vertical="center" textRotation="0" wrapText="false" indent="0" shrinkToFit="false"/>
      <protection locked="true" hidden="true"/>
    </xf>
    <xf numFmtId="164" fontId="47" fillId="0" borderId="0" xfId="131" applyFont="true" applyBorder="false" applyAlignment="true" applyProtection="true">
      <alignment horizontal="center" vertical="center" textRotation="0" wrapText="false" indent="0" shrinkToFit="false"/>
      <protection locked="true" hidden="true"/>
    </xf>
    <xf numFmtId="176" fontId="51" fillId="0" borderId="0" xfId="150" applyFont="true" applyBorder="true" applyAlignment="true" applyProtection="true">
      <alignment horizontal="center" vertical="center" textRotation="0" wrapText="false" indent="0" shrinkToFit="false"/>
      <protection locked="true" hidden="true"/>
    </xf>
    <xf numFmtId="177" fontId="55" fillId="0" borderId="21" xfId="123" applyFont="true" applyBorder="true" applyAlignment="true" applyProtection="true">
      <alignment horizontal="general" vertical="center" textRotation="0" wrapText="false" indent="0" shrinkToFit="false"/>
      <protection locked="true" hidden="true"/>
    </xf>
    <xf numFmtId="176" fontId="55" fillId="0" borderId="21" xfId="123" applyFont="true" applyBorder="true" applyAlignment="true" applyProtection="true">
      <alignment horizontal="center" vertical="center" textRotation="0" wrapText="false" indent="0" shrinkToFit="false"/>
      <protection locked="true" hidden="true"/>
    </xf>
    <xf numFmtId="164" fontId="47" fillId="0" borderId="0" xfId="131" applyFont="true" applyBorder="true" applyAlignment="true" applyProtection="true">
      <alignment horizontal="left" vertical="center" textRotation="0" wrapText="false" indent="0" shrinkToFit="false"/>
      <protection locked="true" hidden="true"/>
    </xf>
    <xf numFmtId="164" fontId="51" fillId="0" borderId="0" xfId="131" applyFont="true" applyBorder="false" applyAlignment="true" applyProtection="true">
      <alignment horizontal="general" vertical="center" textRotation="0" wrapText="false" indent="0" shrinkToFit="false"/>
      <protection locked="true" hidden="true"/>
    </xf>
    <xf numFmtId="164" fontId="47" fillId="0" borderId="0" xfId="131" applyFont="true" applyBorder="false" applyAlignment="true" applyProtection="true">
      <alignment horizontal="general" vertical="center" textRotation="0" wrapText="true" indent="0" shrinkToFit="false"/>
      <protection locked="true" hidden="true"/>
    </xf>
    <xf numFmtId="164" fontId="51" fillId="0" borderId="30" xfId="131" applyFont="true" applyBorder="true" applyAlignment="true" applyProtection="true">
      <alignment horizontal="general" vertical="center" textRotation="0" wrapText="false" indent="0" shrinkToFit="false"/>
      <protection locked="true" hidden="true"/>
    </xf>
    <xf numFmtId="164" fontId="51" fillId="0" borderId="31" xfId="131" applyFont="true" applyBorder="true" applyAlignment="true" applyProtection="true">
      <alignment horizontal="left" vertical="center" textRotation="0" wrapText="false" indent="0" shrinkToFit="false"/>
      <protection locked="true" hidden="true"/>
    </xf>
    <xf numFmtId="164" fontId="51" fillId="0" borderId="31" xfId="131" applyFont="true" applyBorder="true" applyAlignment="true" applyProtection="true">
      <alignment horizontal="center" vertical="center" textRotation="0" wrapText="false" indent="0" shrinkToFit="false"/>
      <protection locked="true" hidden="true"/>
    </xf>
    <xf numFmtId="176" fontId="47" fillId="0" borderId="32" xfId="131" applyFont="true" applyBorder="true" applyAlignment="true" applyProtection="true">
      <alignment horizontal="center" vertical="center" textRotation="0" wrapText="false" indent="0" shrinkToFit="false"/>
      <protection locked="false" hidden="false"/>
    </xf>
    <xf numFmtId="164" fontId="55" fillId="0" borderId="21" xfId="123" applyFont="true" applyBorder="true" applyAlignment="true" applyProtection="true">
      <alignment horizontal="general" vertical="center" textRotation="0" wrapText="false" indent="0" shrinkToFit="false"/>
      <protection locked="true" hidden="true"/>
    </xf>
    <xf numFmtId="164" fontId="47" fillId="0" borderId="30" xfId="131" applyFont="true" applyBorder="true" applyAlignment="true" applyProtection="true">
      <alignment horizontal="left" vertical="center" textRotation="0" wrapText="false" indent="0" shrinkToFit="false"/>
      <protection locked="true" hidden="true"/>
    </xf>
    <xf numFmtId="164" fontId="47" fillId="0" borderId="30" xfId="131" applyFont="true" applyBorder="true" applyAlignment="true" applyProtection="true">
      <alignment horizontal="general" vertical="center" textRotation="0" wrapText="false" indent="0" shrinkToFit="false"/>
      <protection locked="true" hidden="true"/>
    </xf>
    <xf numFmtId="176" fontId="72" fillId="0" borderId="33" xfId="150" applyFont="true" applyBorder="true" applyAlignment="true" applyProtection="true">
      <alignment horizontal="center" vertical="center" textRotation="0" wrapText="false" indent="0" shrinkToFit="false"/>
      <protection locked="true" hidden="true"/>
    </xf>
    <xf numFmtId="164" fontId="51" fillId="0" borderId="0" xfId="131" applyFont="true" applyBorder="true" applyAlignment="true" applyProtection="true">
      <alignment horizontal="general" vertical="center" textRotation="0" wrapText="false" indent="0" shrinkToFit="false"/>
      <protection locked="true" hidden="true"/>
    </xf>
    <xf numFmtId="164" fontId="51" fillId="0" borderId="0" xfId="131" applyFont="true" applyBorder="false" applyAlignment="true" applyProtection="true">
      <alignment horizontal="center" vertical="center" textRotation="0" wrapText="false" indent="0" shrinkToFit="false"/>
      <protection locked="true" hidden="true"/>
    </xf>
    <xf numFmtId="164" fontId="55" fillId="0" borderId="34" xfId="123" applyFont="true" applyBorder="true" applyAlignment="true" applyProtection="true">
      <alignment horizontal="general" vertical="center" textRotation="0" wrapText="true" indent="0" shrinkToFit="false"/>
      <protection locked="true" hidden="true"/>
    </xf>
    <xf numFmtId="176" fontId="55" fillId="0" borderId="34" xfId="123" applyFont="true" applyBorder="true" applyAlignment="true" applyProtection="true">
      <alignment horizontal="center" vertical="center" textRotation="0" wrapText="false" indent="0" shrinkToFit="false"/>
      <protection locked="true" hidden="true"/>
    </xf>
    <xf numFmtId="164" fontId="51" fillId="0" borderId="30" xfId="131" applyFont="true" applyBorder="true" applyAlignment="true" applyProtection="true">
      <alignment horizontal="general" vertical="center" textRotation="0" wrapText="false" indent="0" shrinkToFit="false"/>
      <protection locked="true" hidden="true"/>
    </xf>
    <xf numFmtId="178" fontId="47" fillId="0" borderId="33" xfId="131" applyFont="true" applyBorder="true" applyAlignment="true" applyProtection="true">
      <alignment horizontal="general" vertical="center" textRotation="0" wrapText="false" indent="0" shrinkToFit="false"/>
      <protection locked="true" hidden="true"/>
    </xf>
    <xf numFmtId="176" fontId="55" fillId="0" borderId="34" xfId="123" applyFont="true" applyBorder="true" applyAlignment="true" applyProtection="true">
      <alignment horizontal="general" vertical="center" textRotation="0" wrapText="true" indent="0" shrinkToFit="false"/>
      <protection locked="true" hidden="true"/>
    </xf>
    <xf numFmtId="176" fontId="55" fillId="0" borderId="21" xfId="123" applyFont="true" applyBorder="true" applyAlignment="true" applyProtection="true">
      <alignment horizontal="general" vertical="center" textRotation="0" wrapText="false" indent="0" shrinkToFit="false"/>
      <protection locked="true" hidden="true"/>
    </xf>
    <xf numFmtId="164" fontId="47" fillId="0" borderId="0" xfId="131" applyFont="true" applyBorder="true" applyAlignment="true" applyProtection="true">
      <alignment horizontal="general" vertical="center" textRotation="0" wrapText="false" indent="0" shrinkToFit="false"/>
      <protection locked="true" hidden="true"/>
    </xf>
    <xf numFmtId="178" fontId="47" fillId="0" borderId="0" xfId="131" applyFont="true" applyBorder="true" applyAlignment="true" applyProtection="true">
      <alignment horizontal="general" vertical="center" textRotation="0" wrapText="false" indent="0" shrinkToFit="false"/>
      <protection locked="true" hidden="true"/>
    </xf>
    <xf numFmtId="164" fontId="51" fillId="0" borderId="31" xfId="131" applyFont="true" applyBorder="true" applyAlignment="true" applyProtection="true">
      <alignment horizontal="general" vertical="center" textRotation="0" wrapText="false" indent="0" shrinkToFit="false"/>
      <protection locked="true" hidden="true"/>
    </xf>
    <xf numFmtId="176" fontId="47" fillId="0" borderId="35" xfId="131" applyFont="true" applyBorder="true" applyAlignment="true" applyProtection="true">
      <alignment horizontal="center" vertical="center" textRotation="0" wrapText="false" indent="0" shrinkToFit="false"/>
      <protection locked="false" hidden="false"/>
    </xf>
    <xf numFmtId="178" fontId="47" fillId="0" borderId="33" xfId="131" applyFont="true" applyBorder="true" applyAlignment="true" applyProtection="true">
      <alignment horizontal="center" vertical="center" textRotation="0" wrapText="false" indent="0" shrinkToFit="false"/>
      <protection locked="true" hidden="true"/>
    </xf>
    <xf numFmtId="164" fontId="51" fillId="0" borderId="0" xfId="131" applyFont="true" applyBorder="true" applyAlignment="true" applyProtection="true">
      <alignment horizontal="left" vertical="center" textRotation="0" wrapText="false" indent="0" shrinkToFit="false"/>
      <protection locked="true" hidden="true"/>
    </xf>
    <xf numFmtId="164" fontId="47" fillId="0" borderId="0" xfId="131" applyFont="true" applyBorder="true" applyAlignment="true" applyProtection="true">
      <alignment horizontal="left" vertical="center" textRotation="0" wrapText="false" indent="0" shrinkToFit="false"/>
      <protection locked="true" hidden="true"/>
    </xf>
    <xf numFmtId="164" fontId="47" fillId="0" borderId="0" xfId="131" applyFont="true" applyBorder="false" applyAlignment="true" applyProtection="true">
      <alignment horizontal="general" vertical="center" textRotation="0" wrapText="false" indent="0" shrinkToFit="false"/>
      <protection locked="true" hidden="true"/>
    </xf>
    <xf numFmtId="178" fontId="47" fillId="0" borderId="0" xfId="131" applyFont="true" applyBorder="false" applyAlignment="true" applyProtection="true">
      <alignment horizontal="center" vertical="center" textRotation="0" wrapText="false" indent="0" shrinkToFit="false"/>
      <protection locked="true" hidden="true"/>
    </xf>
    <xf numFmtId="164" fontId="61" fillId="0" borderId="30" xfId="131" applyFont="true" applyBorder="true" applyAlignment="true" applyProtection="true">
      <alignment horizontal="right" vertical="center" textRotation="0" wrapText="false" indent="0" shrinkToFit="false"/>
      <protection locked="true" hidden="true"/>
    </xf>
    <xf numFmtId="164" fontId="61" fillId="0" borderId="30" xfId="131" applyFont="true" applyBorder="true" applyAlignment="true" applyProtection="true">
      <alignment horizontal="left" vertical="center" textRotation="0" wrapText="false" indent="0" shrinkToFit="false"/>
      <protection locked="true" hidden="true"/>
    </xf>
    <xf numFmtId="178" fontId="47" fillId="0" borderId="30" xfId="131" applyFont="true" applyBorder="true" applyAlignment="true" applyProtection="true">
      <alignment horizontal="general" vertical="center" textRotation="0" wrapText="false" indent="0" shrinkToFit="false"/>
      <protection locked="true" hidden="true"/>
    </xf>
    <xf numFmtId="176" fontId="47" fillId="0" borderId="0" xfId="131" applyFont="true" applyBorder="false" applyAlignment="true" applyProtection="true">
      <alignment horizontal="center" vertical="center" textRotation="0" wrapText="false" indent="0" shrinkToFit="false"/>
      <protection locked="true" hidden="true"/>
    </xf>
    <xf numFmtId="164" fontId="61" fillId="0" borderId="0" xfId="131" applyFont="true" applyBorder="false" applyAlignment="true" applyProtection="true">
      <alignment horizontal="right" vertical="center" textRotation="0" wrapText="false" indent="0" shrinkToFit="false"/>
      <protection locked="true" hidden="true"/>
    </xf>
    <xf numFmtId="164" fontId="61" fillId="0" borderId="0" xfId="131" applyFont="true" applyBorder="false" applyAlignment="true" applyProtection="true">
      <alignment horizontal="left" vertical="center" textRotation="0" wrapText="false" indent="0" shrinkToFit="false"/>
      <protection locked="true" hidden="true"/>
    </xf>
    <xf numFmtId="164" fontId="51" fillId="0" borderId="36" xfId="131" applyFont="true" applyBorder="true" applyAlignment="true" applyProtection="true">
      <alignment horizontal="general" vertical="center" textRotation="0" wrapText="true" indent="0" shrinkToFit="false"/>
      <protection locked="true" hidden="true"/>
    </xf>
    <xf numFmtId="164" fontId="51" fillId="0" borderId="37" xfId="131" applyFont="true" applyBorder="true" applyAlignment="true" applyProtection="true">
      <alignment horizontal="center" vertical="center" textRotation="0" wrapText="true" indent="0" shrinkToFit="false"/>
      <protection locked="true" hidden="true"/>
    </xf>
    <xf numFmtId="164" fontId="51" fillId="0" borderId="38" xfId="131" applyFont="true" applyBorder="true" applyAlignment="true" applyProtection="true">
      <alignment horizontal="center" vertical="center" textRotation="0" wrapText="true" indent="0" shrinkToFit="false"/>
      <protection locked="true" hidden="true"/>
    </xf>
    <xf numFmtId="164" fontId="47" fillId="0" borderId="29" xfId="131" applyFont="true" applyBorder="true" applyAlignment="true" applyProtection="true">
      <alignment horizontal="general" vertical="center" textRotation="0" wrapText="true" indent="0" shrinkToFit="false"/>
      <protection locked="true" hidden="true"/>
    </xf>
    <xf numFmtId="164" fontId="47" fillId="0" borderId="27" xfId="131" applyFont="true" applyBorder="true" applyAlignment="true" applyProtection="true">
      <alignment horizontal="center" vertical="center" textRotation="0" wrapText="true" indent="0" shrinkToFit="false"/>
      <protection locked="true" hidden="true"/>
    </xf>
    <xf numFmtId="176" fontId="47" fillId="0" borderId="27" xfId="131" applyFont="true" applyBorder="true" applyAlignment="true" applyProtection="true">
      <alignment horizontal="center" vertical="center" textRotation="0" wrapText="true" indent="0" shrinkToFit="false"/>
      <protection locked="true" hidden="true"/>
    </xf>
    <xf numFmtId="164" fontId="47" fillId="0" borderId="28" xfId="131" applyFont="true" applyBorder="true" applyAlignment="true" applyProtection="true">
      <alignment horizontal="center" vertical="center" textRotation="0" wrapText="true" indent="0" shrinkToFit="false"/>
      <protection locked="true" hidden="true"/>
    </xf>
    <xf numFmtId="176" fontId="47" fillId="0" borderId="39" xfId="131" applyFont="true" applyBorder="true" applyAlignment="true" applyProtection="true">
      <alignment horizontal="center" vertical="center" textRotation="0" wrapText="true" indent="0" shrinkToFit="false"/>
      <protection locked="false" hidden="false"/>
    </xf>
    <xf numFmtId="164" fontId="47" fillId="0" borderId="0" xfId="131" applyFont="true" applyBorder="true" applyAlignment="true" applyProtection="true">
      <alignment horizontal="left" vertical="center" textRotation="0" wrapText="true" indent="0" shrinkToFit="false"/>
      <protection locked="true" hidden="true"/>
    </xf>
    <xf numFmtId="164" fontId="47" fillId="0" borderId="11" xfId="131" applyFont="true" applyBorder="true" applyAlignment="true" applyProtection="true">
      <alignment horizontal="general" vertical="center" textRotation="0" wrapText="true" indent="0" shrinkToFit="false"/>
      <protection locked="true" hidden="true"/>
    </xf>
    <xf numFmtId="164" fontId="47" fillId="0" borderId="21" xfId="131" applyFont="true" applyBorder="true" applyAlignment="true" applyProtection="true">
      <alignment horizontal="center" vertical="center" textRotation="0" wrapText="true" indent="0" shrinkToFit="false"/>
      <protection locked="true" hidden="true"/>
    </xf>
    <xf numFmtId="176" fontId="47" fillId="0" borderId="21" xfId="131" applyFont="true" applyBorder="true" applyAlignment="true" applyProtection="true">
      <alignment horizontal="center" vertical="center" textRotation="0" wrapText="true" indent="0" shrinkToFit="false"/>
      <protection locked="true" hidden="true"/>
    </xf>
    <xf numFmtId="164" fontId="47" fillId="0" borderId="12" xfId="131" applyFont="true" applyBorder="true" applyAlignment="true" applyProtection="true">
      <alignment horizontal="center" vertical="center" textRotation="0" wrapText="true" indent="0" shrinkToFit="false"/>
      <protection locked="true" hidden="true"/>
    </xf>
    <xf numFmtId="176" fontId="47" fillId="0" borderId="40" xfId="131" applyFont="true" applyBorder="true" applyAlignment="true" applyProtection="true">
      <alignment horizontal="center" vertical="center" textRotation="0" wrapText="true" indent="0" shrinkToFit="false"/>
      <protection locked="false" hidden="false"/>
    </xf>
    <xf numFmtId="164" fontId="55" fillId="0" borderId="0" xfId="123" applyFont="true" applyBorder="true" applyAlignment="true" applyProtection="true">
      <alignment horizontal="left" vertical="center" textRotation="0" wrapText="true" indent="0" shrinkToFit="false"/>
      <protection locked="true" hidden="true"/>
    </xf>
    <xf numFmtId="176" fontId="47" fillId="0" borderId="32" xfId="131" applyFont="true" applyBorder="true" applyAlignment="true" applyProtection="true">
      <alignment horizontal="center" vertical="center" textRotation="0" wrapText="true" indent="0" shrinkToFit="false"/>
      <protection locked="false" hidden="false"/>
    </xf>
    <xf numFmtId="164" fontId="51" fillId="0" borderId="41" xfId="131" applyFont="true" applyBorder="true" applyAlignment="true" applyProtection="true">
      <alignment horizontal="general" vertical="center" textRotation="0" wrapText="true" indent="0" shrinkToFit="false"/>
      <protection locked="true" hidden="true"/>
    </xf>
    <xf numFmtId="164" fontId="51" fillId="0" borderId="42" xfId="131" applyFont="true" applyBorder="true" applyAlignment="true" applyProtection="true">
      <alignment horizontal="center" vertical="center" textRotation="0" wrapText="true" indent="0" shrinkToFit="false"/>
      <protection locked="true" hidden="true"/>
    </xf>
    <xf numFmtId="176" fontId="51" fillId="0" borderId="43" xfId="131" applyFont="true" applyBorder="true" applyAlignment="true" applyProtection="true">
      <alignment horizontal="center" vertical="center" textRotation="0" wrapText="true" indent="0" shrinkToFit="false"/>
      <protection locked="true" hidden="true"/>
    </xf>
    <xf numFmtId="164" fontId="47" fillId="0" borderId="0" xfId="131" applyFont="true" applyBorder="false" applyAlignment="true" applyProtection="true">
      <alignment horizontal="right" vertical="center" textRotation="0" wrapText="false" indent="0" shrinkToFit="false"/>
      <protection locked="true" hidden="true"/>
    </xf>
    <xf numFmtId="164" fontId="73" fillId="0" borderId="0" xfId="131" applyFont="true" applyBorder="true" applyAlignment="true" applyProtection="true">
      <alignment horizontal="left" vertical="center" textRotation="0" wrapText="false" indent="0" shrinkToFit="false"/>
      <protection locked="true" hidden="true"/>
    </xf>
    <xf numFmtId="164" fontId="47" fillId="0" borderId="0" xfId="131" applyFont="true" applyBorder="false" applyAlignment="true" applyProtection="true">
      <alignment horizontal="center" vertical="center" textRotation="0" wrapText="false" indent="0" shrinkToFit="false"/>
      <protection locked="true" hidden="true"/>
    </xf>
    <xf numFmtId="164" fontId="55" fillId="0" borderId="0" xfId="120" applyFont="true" applyBorder="false" applyAlignment="true" applyProtection="true">
      <alignment horizontal="general" vertical="center" textRotation="0" wrapText="false" indent="0" shrinkToFit="false"/>
      <protection locked="true" hidden="true"/>
    </xf>
    <xf numFmtId="164" fontId="55" fillId="0" borderId="0" xfId="120" applyFont="true" applyBorder="false" applyAlignment="true" applyProtection="true">
      <alignment horizontal="center" vertical="center" textRotation="0" wrapText="false" indent="0" shrinkToFit="false"/>
      <protection locked="true" hidden="true"/>
    </xf>
    <xf numFmtId="164" fontId="55" fillId="0" borderId="0" xfId="120" applyFont="true" applyBorder="true" applyAlignment="true" applyProtection="true">
      <alignment horizontal="general" vertical="center" textRotation="0" wrapText="false" indent="0" shrinkToFit="false"/>
      <protection locked="true" hidden="true"/>
    </xf>
    <xf numFmtId="164" fontId="51" fillId="0" borderId="0" xfId="167" applyFont="true" applyBorder="true" applyAlignment="true" applyProtection="true">
      <alignment horizontal="left" vertical="center" textRotation="0" wrapText="true" indent="0" shrinkToFit="false"/>
      <protection locked="false" hidden="false"/>
    </xf>
    <xf numFmtId="164" fontId="51" fillId="0" borderId="0" xfId="167" applyFont="true" applyBorder="true" applyAlignment="true" applyProtection="true">
      <alignment horizontal="center" vertical="center" textRotation="0" wrapText="false" indent="0" shrinkToFit="false"/>
      <protection locked="false" hidden="false"/>
    </xf>
    <xf numFmtId="175" fontId="42" fillId="0" borderId="0" xfId="128" applyFont="true" applyBorder="true" applyAlignment="true" applyProtection="true">
      <alignment horizontal="center" vertical="center" textRotation="0" wrapText="false" indent="0" shrinkToFit="false"/>
      <protection locked="false" hidden="false"/>
    </xf>
    <xf numFmtId="164" fontId="53" fillId="0" borderId="0" xfId="128" applyFont="true" applyBorder="true" applyAlignment="true" applyProtection="true">
      <alignment horizontal="left" vertical="center" textRotation="0" wrapText="true" indent="0" shrinkToFit="false"/>
      <protection locked="false" hidden="false"/>
    </xf>
    <xf numFmtId="164" fontId="53" fillId="0" borderId="0" xfId="128" applyFont="true" applyBorder="true" applyAlignment="true" applyProtection="true">
      <alignment horizontal="center" vertical="center" textRotation="0" wrapText="false" indent="0" shrinkToFit="false"/>
      <protection locked="false" hidden="false"/>
    </xf>
    <xf numFmtId="164" fontId="42" fillId="0" borderId="0" xfId="128" applyFont="true" applyBorder="true" applyAlignment="true" applyProtection="true">
      <alignment horizontal="right" vertical="center" textRotation="0" wrapText="false" indent="0" shrinkToFit="false"/>
      <protection locked="false" hidden="false"/>
    </xf>
    <xf numFmtId="164" fontId="42" fillId="0" borderId="0" xfId="128" applyFont="true" applyBorder="true" applyAlignment="true" applyProtection="true">
      <alignment horizontal="general" vertical="center" textRotation="0" wrapText="false" indent="0" shrinkToFit="false"/>
      <protection locked="false" hidden="false"/>
    </xf>
    <xf numFmtId="164" fontId="53" fillId="0" borderId="15" xfId="123" applyFont="true" applyBorder="true" applyAlignment="true" applyProtection="true">
      <alignment horizontal="center" vertical="center" textRotation="0" wrapText="false" indent="0" shrinkToFit="false"/>
      <protection locked="true" hidden="true"/>
    </xf>
    <xf numFmtId="164" fontId="53" fillId="0" borderId="0" xfId="123" applyFont="true" applyBorder="true" applyAlignment="true" applyProtection="true">
      <alignment horizontal="general" vertical="center" textRotation="0" wrapText="false" indent="0" shrinkToFit="false"/>
      <protection locked="true" hidden="true"/>
    </xf>
    <xf numFmtId="164" fontId="53" fillId="0" borderId="0" xfId="120" applyFont="true" applyBorder="false" applyAlignment="true" applyProtection="true">
      <alignment horizontal="general" vertical="center" textRotation="0" wrapText="false" indent="0" shrinkToFit="false"/>
      <protection locked="true" hidden="true"/>
    </xf>
    <xf numFmtId="164" fontId="51" fillId="29" borderId="10" xfId="131" applyFont="true" applyBorder="true" applyAlignment="true" applyProtection="true">
      <alignment horizontal="center" vertical="center" textRotation="0" wrapText="false" indent="0" shrinkToFit="false"/>
      <protection locked="true" hidden="true"/>
    </xf>
    <xf numFmtId="164" fontId="55" fillId="29" borderId="26" xfId="123" applyFont="true" applyBorder="true" applyAlignment="true" applyProtection="true">
      <alignment horizontal="center" vertical="center" textRotation="0" wrapText="false" indent="0" shrinkToFit="false"/>
      <protection locked="true" hidden="true"/>
    </xf>
    <xf numFmtId="164" fontId="55" fillId="29" borderId="0" xfId="123" applyFont="true" applyBorder="true" applyAlignment="true" applyProtection="true">
      <alignment horizontal="center" vertical="center" textRotation="0" wrapText="false" indent="0" shrinkToFit="false"/>
      <protection locked="true" hidden="true"/>
    </xf>
    <xf numFmtId="164" fontId="51" fillId="0" borderId="0" xfId="131" applyFont="true" applyBorder="true" applyAlignment="true" applyProtection="true">
      <alignment horizontal="general" vertical="center" textRotation="0" wrapText="false" indent="0" shrinkToFit="false"/>
      <protection locked="true" hidden="true"/>
    </xf>
    <xf numFmtId="164" fontId="51" fillId="29" borderId="28" xfId="131" applyFont="true" applyBorder="true" applyAlignment="true" applyProtection="true">
      <alignment horizontal="center" vertical="center" textRotation="0" wrapText="true" indent="0" shrinkToFit="false"/>
      <protection locked="true" hidden="true"/>
    </xf>
    <xf numFmtId="164" fontId="51" fillId="29" borderId="29" xfId="131" applyFont="true" applyBorder="true" applyAlignment="true" applyProtection="true">
      <alignment horizontal="center" vertical="center" textRotation="0" wrapText="true" indent="0" shrinkToFit="false"/>
      <protection locked="true" hidden="true"/>
    </xf>
    <xf numFmtId="164" fontId="51" fillId="29" borderId="10" xfId="131" applyFont="true" applyBorder="true" applyAlignment="true" applyProtection="true">
      <alignment horizontal="center" vertical="center" textRotation="0" wrapText="true" indent="0" shrinkToFit="false"/>
      <protection locked="true" hidden="true"/>
    </xf>
    <xf numFmtId="164" fontId="74" fillId="29" borderId="15" xfId="131" applyFont="true" applyBorder="true" applyAlignment="true" applyProtection="true">
      <alignment horizontal="center" vertical="center" textRotation="0" wrapText="false" indent="0" shrinkToFit="false"/>
      <protection locked="true" hidden="true"/>
    </xf>
    <xf numFmtId="178" fontId="47" fillId="0" borderId="13" xfId="131" applyFont="true" applyBorder="true" applyAlignment="true" applyProtection="true">
      <alignment horizontal="right" vertical="center" textRotation="0" wrapText="false" indent="0" shrinkToFit="false"/>
      <protection locked="true" hidden="true"/>
    </xf>
    <xf numFmtId="178" fontId="47" fillId="0" borderId="44" xfId="131" applyFont="true" applyBorder="true" applyAlignment="true" applyProtection="true">
      <alignment horizontal="right" vertical="center" textRotation="0" wrapText="false" indent="0" shrinkToFit="false"/>
      <protection locked="true" hidden="true"/>
    </xf>
    <xf numFmtId="178" fontId="47" fillId="0" borderId="14" xfId="131" applyFont="true" applyBorder="true" applyAlignment="true" applyProtection="true">
      <alignment horizontal="right" vertical="center" textRotation="0" wrapText="false" indent="0" shrinkToFit="false"/>
      <protection locked="true" hidden="true"/>
    </xf>
    <xf numFmtId="178" fontId="47" fillId="0" borderId="25" xfId="131" applyFont="true" applyBorder="true" applyAlignment="true" applyProtection="true">
      <alignment horizontal="right" vertical="center" textRotation="0" wrapText="false" indent="0" shrinkToFit="false"/>
      <protection locked="true" hidden="true"/>
    </xf>
    <xf numFmtId="178" fontId="47" fillId="0" borderId="24" xfId="131" applyFont="true" applyBorder="true" applyAlignment="true" applyProtection="true">
      <alignment horizontal="right" vertical="center" textRotation="0" wrapText="false" indent="0" shrinkToFit="false"/>
      <protection locked="true" hidden="true"/>
    </xf>
    <xf numFmtId="178" fontId="47" fillId="0" borderId="0" xfId="131" applyFont="true" applyBorder="true" applyAlignment="true" applyProtection="true">
      <alignment horizontal="right" vertical="center" textRotation="0" wrapText="false" indent="0" shrinkToFit="false"/>
      <protection locked="true" hidden="true"/>
    </xf>
    <xf numFmtId="178" fontId="47" fillId="0" borderId="25" xfId="131" applyFont="true" applyBorder="true" applyAlignment="true" applyProtection="true">
      <alignment horizontal="right" vertical="center" textRotation="0" wrapText="true" indent="0" shrinkToFit="false"/>
      <protection locked="true" hidden="true"/>
    </xf>
    <xf numFmtId="178" fontId="47" fillId="0" borderId="24" xfId="131" applyFont="true" applyBorder="true" applyAlignment="true" applyProtection="true">
      <alignment horizontal="right" vertical="center" textRotation="0" wrapText="true" indent="0" shrinkToFit="false"/>
      <protection locked="true" hidden="true"/>
    </xf>
    <xf numFmtId="178" fontId="47" fillId="0" borderId="0" xfId="131" applyFont="true" applyBorder="true" applyAlignment="true" applyProtection="true">
      <alignment horizontal="right" vertical="center" textRotation="0" wrapText="true" indent="0" shrinkToFit="false"/>
      <protection locked="true" hidden="true"/>
    </xf>
    <xf numFmtId="164" fontId="55" fillId="0" borderId="0" xfId="120" applyFont="true" applyBorder="false" applyAlignment="true" applyProtection="true">
      <alignment horizontal="general" vertical="bottom" textRotation="0" wrapText="false" indent="0" shrinkToFit="false"/>
      <protection locked="true" hidden="true"/>
    </xf>
    <xf numFmtId="178" fontId="47" fillId="0" borderId="28" xfId="131" applyFont="true" applyBorder="true" applyAlignment="true" applyProtection="true">
      <alignment horizontal="right" vertical="center" textRotation="0" wrapText="false" indent="0" shrinkToFit="false"/>
      <protection locked="true" hidden="true"/>
    </xf>
    <xf numFmtId="178" fontId="47" fillId="0" borderId="29" xfId="131" applyFont="true" applyBorder="true" applyAlignment="true" applyProtection="true">
      <alignment horizontal="right" vertical="center" textRotation="0" wrapText="false" indent="0" shrinkToFit="false"/>
      <protection locked="true" hidden="true"/>
    </xf>
    <xf numFmtId="178" fontId="47" fillId="0" borderId="10" xfId="131" applyFont="true" applyBorder="true" applyAlignment="true" applyProtection="true">
      <alignment horizontal="right" vertical="center" textRotation="0" wrapText="false" indent="0" shrinkToFit="false"/>
      <protection locked="true" hidden="true"/>
    </xf>
    <xf numFmtId="164" fontId="51" fillId="0" borderId="15" xfId="131" applyFont="true" applyBorder="true" applyAlignment="true" applyProtection="true">
      <alignment horizontal="center" vertical="center" textRotation="0" wrapText="false" indent="0" shrinkToFit="false"/>
      <protection locked="true" hidden="true"/>
    </xf>
    <xf numFmtId="178" fontId="51" fillId="0" borderId="12" xfId="131" applyFont="true" applyBorder="true" applyAlignment="true" applyProtection="true">
      <alignment horizontal="right" vertical="center" textRotation="0" wrapText="false" indent="0" shrinkToFit="false"/>
      <protection locked="true" hidden="true"/>
    </xf>
    <xf numFmtId="178" fontId="51" fillId="0" borderId="11" xfId="131" applyFont="true" applyBorder="true" applyAlignment="true" applyProtection="true">
      <alignment horizontal="right" vertical="center" textRotation="0" wrapText="false" indent="0" shrinkToFit="false"/>
      <protection locked="true" hidden="true"/>
    </xf>
    <xf numFmtId="178" fontId="51" fillId="0" borderId="10" xfId="131" applyFont="true" applyBorder="true" applyAlignment="true" applyProtection="true">
      <alignment horizontal="right" vertical="center" textRotation="0" wrapText="false" indent="0" shrinkToFit="false"/>
      <protection locked="true" hidden="true"/>
    </xf>
    <xf numFmtId="178" fontId="47" fillId="0" borderId="0" xfId="131" applyFont="true" applyBorder="true" applyAlignment="true" applyProtection="true">
      <alignment horizontal="general" vertical="center" textRotation="0" wrapText="false" indent="0" shrinkToFit="false"/>
      <protection locked="true" hidden="true"/>
    </xf>
    <xf numFmtId="178" fontId="47" fillId="0" borderId="25" xfId="131" applyFont="true" applyBorder="true" applyAlignment="true" applyProtection="true">
      <alignment horizontal="right" vertical="center" textRotation="0" wrapText="false" indent="0" shrinkToFit="false"/>
      <protection locked="true" hidden="true"/>
    </xf>
    <xf numFmtId="178" fontId="47" fillId="0" borderId="29" xfId="131" applyFont="true" applyBorder="true" applyAlignment="true" applyProtection="true">
      <alignment horizontal="right" vertical="center" textRotation="0" wrapText="false" indent="0" shrinkToFit="false"/>
      <protection locked="true" hidden="true"/>
    </xf>
    <xf numFmtId="178" fontId="47" fillId="0" borderId="12" xfId="131" applyFont="true" applyBorder="true" applyAlignment="true" applyProtection="true">
      <alignment horizontal="right" vertical="center" textRotation="0" wrapText="false" indent="0" shrinkToFit="false"/>
      <protection locked="true" hidden="true"/>
    </xf>
    <xf numFmtId="178" fontId="47" fillId="0" borderId="11" xfId="131" applyFont="true" applyBorder="true" applyAlignment="true" applyProtection="true">
      <alignment horizontal="right" vertical="center" textRotation="0" wrapText="false" indent="0" shrinkToFit="false"/>
      <protection locked="true" hidden="true"/>
    </xf>
    <xf numFmtId="178" fontId="51" fillId="0" borderId="0" xfId="131" applyFont="true" applyBorder="true" applyAlignment="true" applyProtection="true">
      <alignment horizontal="general" vertical="center" textRotation="0" wrapText="false" indent="0" shrinkToFit="false"/>
      <protection locked="true" hidden="true"/>
    </xf>
    <xf numFmtId="176" fontId="53" fillId="0" borderId="0" xfId="120" applyFont="true" applyBorder="false" applyAlignment="true" applyProtection="true">
      <alignment horizontal="general" vertical="center" textRotation="0" wrapText="false" indent="0" shrinkToFit="false"/>
      <protection locked="true" hidden="true"/>
    </xf>
    <xf numFmtId="178" fontId="47" fillId="0" borderId="28" xfId="131" applyFont="true" applyBorder="true" applyAlignment="true" applyProtection="true">
      <alignment horizontal="right" vertical="center" textRotation="0" wrapText="true" indent="0" shrinkToFit="false"/>
      <protection locked="true" hidden="true"/>
    </xf>
    <xf numFmtId="178" fontId="47" fillId="0" borderId="29" xfId="131" applyFont="true" applyBorder="true" applyAlignment="true" applyProtection="true">
      <alignment horizontal="right" vertical="center" textRotation="0" wrapText="true" indent="0" shrinkToFit="false"/>
      <protection locked="true" hidden="true"/>
    </xf>
    <xf numFmtId="164" fontId="47" fillId="0" borderId="10" xfId="131" applyFont="true" applyBorder="true" applyAlignment="true" applyProtection="true">
      <alignment horizontal="general" vertical="center" textRotation="0" wrapText="true" indent="0" shrinkToFit="false"/>
      <protection locked="true" hidden="true"/>
    </xf>
    <xf numFmtId="178" fontId="47" fillId="0" borderId="28" xfId="131" applyFont="true" applyBorder="true" applyAlignment="true" applyProtection="true">
      <alignment horizontal="right" vertical="center" textRotation="0" wrapText="false" indent="0" shrinkToFit="false"/>
      <protection locked="true" hidden="true"/>
    </xf>
    <xf numFmtId="178" fontId="47" fillId="0" borderId="10" xfId="131" applyFont="true" applyBorder="true" applyAlignment="true" applyProtection="true">
      <alignment horizontal="right" vertical="center" textRotation="0" wrapText="false" indent="0" shrinkToFit="false"/>
      <protection locked="true" hidden="true"/>
    </xf>
    <xf numFmtId="164" fontId="75" fillId="29" borderId="15" xfId="131" applyFont="true" applyBorder="true" applyAlignment="true" applyProtection="true">
      <alignment horizontal="left" vertical="center" textRotation="0" wrapText="false" indent="0" shrinkToFit="false"/>
      <protection locked="true" hidden="true"/>
    </xf>
    <xf numFmtId="164" fontId="75" fillId="29" borderId="15" xfId="131" applyFont="true" applyBorder="true" applyAlignment="true" applyProtection="true">
      <alignment horizontal="center" vertical="center" textRotation="0" wrapText="false" indent="0" shrinkToFit="false"/>
      <protection locked="true" hidden="true"/>
    </xf>
    <xf numFmtId="178" fontId="75" fillId="29" borderId="12" xfId="131" applyFont="true" applyBorder="true" applyAlignment="true" applyProtection="true">
      <alignment horizontal="right" vertical="center" textRotation="0" wrapText="false" indent="0" shrinkToFit="false"/>
      <protection locked="true" hidden="true"/>
    </xf>
    <xf numFmtId="178" fontId="75" fillId="29" borderId="11" xfId="131" applyFont="true" applyBorder="true" applyAlignment="true" applyProtection="true">
      <alignment horizontal="right" vertical="center" textRotation="0" wrapText="false" indent="0" shrinkToFit="false"/>
      <protection locked="true" hidden="true"/>
    </xf>
    <xf numFmtId="164" fontId="55" fillId="0" borderId="0" xfId="120" applyFont="true" applyBorder="true" applyAlignment="true" applyProtection="true">
      <alignment horizontal="left" vertical="center" textRotation="0" wrapText="false" indent="0" shrinkToFit="false"/>
      <protection locked="true" hidden="true"/>
    </xf>
    <xf numFmtId="164" fontId="47" fillId="0" borderId="0" xfId="131" applyFont="true" applyBorder="true" applyAlignment="true" applyProtection="true">
      <alignment horizontal="right" vertical="center" textRotation="0" wrapText="false" indent="0" shrinkToFit="false"/>
      <protection locked="true" hidden="true"/>
    </xf>
    <xf numFmtId="164" fontId="47" fillId="0" borderId="0" xfId="131" applyFont="true" applyBorder="true" applyAlignment="true" applyProtection="true">
      <alignment horizontal="center" vertical="center" textRotation="0" wrapText="false" indent="0" shrinkToFit="false"/>
      <protection locked="true" hidden="true"/>
    </xf>
  </cellXfs>
  <cellStyles count="212">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 name="Heading" xfId="20" builtinId="53" customBuiltin="true"/>
    <cellStyle name="Heading 1" xfId="21" builtinId="53" customBuiltin="true"/>
    <cellStyle name="Heading 2" xfId="22" builtinId="53" customBuiltin="true"/>
    <cellStyle name="Text" xfId="23" builtinId="53" customBuiltin="true"/>
    <cellStyle name="Note" xfId="24" builtinId="53" customBuiltin="true"/>
    <cellStyle name="Footnote" xfId="25" builtinId="53" customBuiltin="true"/>
    <cellStyle name="Status" xfId="26" builtinId="53" customBuiltin="true"/>
    <cellStyle name="Good" xfId="27" builtinId="53" customBuiltin="true"/>
    <cellStyle name="Neutral" xfId="28" builtinId="53" customBuiltin="true"/>
    <cellStyle name="Bad" xfId="29" builtinId="53" customBuiltin="true"/>
    <cellStyle name="Warning" xfId="30" builtinId="53" customBuiltin="true"/>
    <cellStyle name="Error" xfId="31" builtinId="53" customBuiltin="true"/>
    <cellStyle name="Accent" xfId="32" builtinId="53" customBuiltin="true"/>
    <cellStyle name="Accent 1" xfId="33" builtinId="53" customBuiltin="true"/>
    <cellStyle name="Accent 2" xfId="34" builtinId="53" customBuiltin="true"/>
    <cellStyle name="Accent 3" xfId="35" builtinId="53" customBuiltin="true"/>
    <cellStyle name="20% - Ênfase1 2" xfId="36" builtinId="53" customBuiltin="true"/>
    <cellStyle name="20% - Ênfase1 3" xfId="37" builtinId="53" customBuiltin="true"/>
    <cellStyle name="20% - Ênfase1 4" xfId="38" builtinId="53" customBuiltin="true"/>
    <cellStyle name="20% - Ênfase2 2" xfId="39" builtinId="53" customBuiltin="true"/>
    <cellStyle name="20% - Ênfase2 3" xfId="40" builtinId="53" customBuiltin="true"/>
    <cellStyle name="20% - Ênfase2 4" xfId="41" builtinId="53" customBuiltin="true"/>
    <cellStyle name="20% - Ênfase3 2" xfId="42" builtinId="53" customBuiltin="true"/>
    <cellStyle name="20% - Ênfase3 3" xfId="43" builtinId="53" customBuiltin="true"/>
    <cellStyle name="20% - Ênfase3 4" xfId="44" builtinId="53" customBuiltin="true"/>
    <cellStyle name="20% - Ênfase4 2" xfId="45" builtinId="53" customBuiltin="true"/>
    <cellStyle name="20% - Ênfase4 3" xfId="46" builtinId="53" customBuiltin="true"/>
    <cellStyle name="20% - Ênfase4 4" xfId="47" builtinId="53" customBuiltin="true"/>
    <cellStyle name="20% - Ênfase5 2" xfId="48" builtinId="53" customBuiltin="true"/>
    <cellStyle name="20% - Ênfase5 3" xfId="49" builtinId="53" customBuiltin="true"/>
    <cellStyle name="20% - Ênfase5 4" xfId="50" builtinId="53" customBuiltin="true"/>
    <cellStyle name="20% - Ênfase6 2" xfId="51" builtinId="53" customBuiltin="true"/>
    <cellStyle name="20% - Ênfase6 3" xfId="52" builtinId="53" customBuiltin="true"/>
    <cellStyle name="20% - Ênfase6 4" xfId="53" builtinId="53" customBuiltin="true"/>
    <cellStyle name="40% - Ênfase1 2" xfId="54" builtinId="53" customBuiltin="true"/>
    <cellStyle name="40% - Ênfase1 3" xfId="55" builtinId="53" customBuiltin="true"/>
    <cellStyle name="40% - Ênfase1 4" xfId="56" builtinId="53" customBuiltin="true"/>
    <cellStyle name="40% - Ênfase2 2" xfId="57" builtinId="53" customBuiltin="true"/>
    <cellStyle name="40% - Ênfase2 3" xfId="58" builtinId="53" customBuiltin="true"/>
    <cellStyle name="40% - Ênfase2 4" xfId="59" builtinId="53" customBuiltin="true"/>
    <cellStyle name="40% - Ênfase3 2" xfId="60" builtinId="53" customBuiltin="true"/>
    <cellStyle name="40% - Ênfase3 3" xfId="61" builtinId="53" customBuiltin="true"/>
    <cellStyle name="40% - Ênfase3 4" xfId="62" builtinId="53" customBuiltin="true"/>
    <cellStyle name="40% - Ênfase4 2" xfId="63" builtinId="53" customBuiltin="true"/>
    <cellStyle name="40% - Ênfase4 3" xfId="64" builtinId="53" customBuiltin="true"/>
    <cellStyle name="40% - Ênfase4 4" xfId="65" builtinId="53" customBuiltin="true"/>
    <cellStyle name="40% - Ênfase5 2" xfId="66" builtinId="53" customBuiltin="true"/>
    <cellStyle name="40% - Ênfase5 3" xfId="67" builtinId="53" customBuiltin="true"/>
    <cellStyle name="40% - Ênfase5 4" xfId="68" builtinId="53" customBuiltin="true"/>
    <cellStyle name="40% - Ênfase6 2" xfId="69" builtinId="53" customBuiltin="true"/>
    <cellStyle name="40% - Ênfase6 3" xfId="70" builtinId="53" customBuiltin="true"/>
    <cellStyle name="40% - Ênfase6 4" xfId="71" builtinId="53" customBuiltin="true"/>
    <cellStyle name="60% - Ênfase1 2" xfId="72" builtinId="53" customBuiltin="true"/>
    <cellStyle name="60% - Ênfase1 3" xfId="73" builtinId="53" customBuiltin="true"/>
    <cellStyle name="60% - Ênfase1 4" xfId="74" builtinId="53" customBuiltin="true"/>
    <cellStyle name="60% - Ênfase2 2" xfId="75" builtinId="53" customBuiltin="true"/>
    <cellStyle name="60% - Ênfase2 3" xfId="76" builtinId="53" customBuiltin="true"/>
    <cellStyle name="60% - Ênfase2 4" xfId="77" builtinId="53" customBuiltin="true"/>
    <cellStyle name="60% - Ênfase3 2" xfId="78" builtinId="53" customBuiltin="true"/>
    <cellStyle name="60% - Ênfase3 3" xfId="79" builtinId="53" customBuiltin="true"/>
    <cellStyle name="60% - Ênfase3 4" xfId="80" builtinId="53" customBuiltin="true"/>
    <cellStyle name="60% - Ênfase4 2" xfId="81" builtinId="53" customBuiltin="true"/>
    <cellStyle name="60% - Ênfase4 3" xfId="82" builtinId="53" customBuiltin="true"/>
    <cellStyle name="60% - Ênfase4 4" xfId="83" builtinId="53" customBuiltin="true"/>
    <cellStyle name="60% - Ênfase5 2" xfId="84" builtinId="53" customBuiltin="true"/>
    <cellStyle name="60% - Ênfase5 3" xfId="85" builtinId="53" customBuiltin="true"/>
    <cellStyle name="60% - Ênfase5 4" xfId="86" builtinId="53" customBuiltin="true"/>
    <cellStyle name="60% - Ênfase6 2" xfId="87" builtinId="53" customBuiltin="true"/>
    <cellStyle name="60% - Ênfase6 3" xfId="88" builtinId="53" customBuiltin="true"/>
    <cellStyle name="60% - Ênfase6 4" xfId="89" builtinId="53" customBuiltin="true"/>
    <cellStyle name="Bom 2" xfId="90" builtinId="53" customBuiltin="true"/>
    <cellStyle name="Bom 3" xfId="91" builtinId="53" customBuiltin="true"/>
    <cellStyle name="Bom 4" xfId="92" builtinId="53" customBuiltin="true"/>
    <cellStyle name="Cálculo 2" xfId="93" builtinId="53" customBuiltin="true"/>
    <cellStyle name="Cálculo 3" xfId="94" builtinId="53" customBuiltin="true"/>
    <cellStyle name="Cálculo 4" xfId="95" builtinId="53" customBuiltin="true"/>
    <cellStyle name="Célula de Verificação 2" xfId="96" builtinId="53" customBuiltin="true"/>
    <cellStyle name="Célula de Verificação 3" xfId="97" builtinId="53" customBuiltin="true"/>
    <cellStyle name="Célula de Verificação 4" xfId="98" builtinId="53" customBuiltin="true"/>
    <cellStyle name="Célula Vinculada 2" xfId="99" builtinId="53" customBuiltin="true"/>
    <cellStyle name="Célula Vinculada 3" xfId="100" builtinId="53" customBuiltin="true"/>
    <cellStyle name="Célula Vinculada 4" xfId="101" builtinId="53" customBuiltin="true"/>
    <cellStyle name="Entrada 2" xfId="102" builtinId="53" customBuiltin="true"/>
    <cellStyle name="Entrada 3" xfId="103" builtinId="53" customBuiltin="true"/>
    <cellStyle name="Entrada 4" xfId="104" builtinId="53" customBuiltin="true"/>
    <cellStyle name="Hiperlink 2" xfId="105" builtinId="53" customBuiltin="true"/>
    <cellStyle name="Hiperlink 3" xfId="106" builtinId="53" customBuiltin="true"/>
    <cellStyle name="Hyperlink 2" xfId="107" builtinId="53" customBuiltin="true"/>
    <cellStyle name="Incorreto 2" xfId="108" builtinId="53" customBuiltin="true"/>
    <cellStyle name="Incorreto 3" xfId="109" builtinId="53" customBuiltin="true"/>
    <cellStyle name="Incorreto 4" xfId="110" builtinId="53" customBuiltin="true"/>
    <cellStyle name="Moeda 2" xfId="111" builtinId="53" customBuiltin="true"/>
    <cellStyle name="Moeda 2 2" xfId="112" builtinId="53" customBuiltin="true"/>
    <cellStyle name="Moeda 2 3" xfId="113" builtinId="53" customBuiltin="true"/>
    <cellStyle name="Moeda 3" xfId="114" builtinId="53" customBuiltin="true"/>
    <cellStyle name="Moeda 4" xfId="115" builtinId="53" customBuiltin="true"/>
    <cellStyle name="Moeda 5" xfId="116" builtinId="53" customBuiltin="true"/>
    <cellStyle name="Neutra 2" xfId="117" builtinId="53" customBuiltin="true"/>
    <cellStyle name="Neutra 3" xfId="118" builtinId="53" customBuiltin="true"/>
    <cellStyle name="Neutra 4" xfId="119" builtinId="53" customBuiltin="true"/>
    <cellStyle name="Normal 10" xfId="120" builtinId="53" customBuiltin="true"/>
    <cellStyle name="Normal 10 2" xfId="121" builtinId="53" customBuiltin="true"/>
    <cellStyle name="Normal 11" xfId="122" builtinId="53" customBuiltin="true"/>
    <cellStyle name="Normal 12" xfId="123" builtinId="53" customBuiltin="true"/>
    <cellStyle name="Normal 12 2" xfId="124" builtinId="53" customBuiltin="true"/>
    <cellStyle name="Normal 12 3" xfId="125" builtinId="53" customBuiltin="true"/>
    <cellStyle name="Normal 13" xfId="126" builtinId="53" customBuiltin="true"/>
    <cellStyle name="Normal 13 2" xfId="127" builtinId="53" customBuiltin="true"/>
    <cellStyle name="Normal 2" xfId="128" builtinId="53" customBuiltin="true"/>
    <cellStyle name="Normal 2 2" xfId="129" builtinId="53" customBuiltin="true"/>
    <cellStyle name="Normal 3" xfId="130" builtinId="53" customBuiltin="true"/>
    <cellStyle name="Normal 3 2" xfId="131" builtinId="53" customBuiltin="true"/>
    <cellStyle name="Normal 3 3" xfId="132" builtinId="53" customBuiltin="true"/>
    <cellStyle name="Normal 3 4" xfId="133" builtinId="53" customBuiltin="true"/>
    <cellStyle name="Normal 3 5" xfId="134" builtinId="53" customBuiltin="true"/>
    <cellStyle name="Normal 3 6" xfId="135" builtinId="53" customBuiltin="true"/>
    <cellStyle name="Normal 3 7" xfId="136" builtinId="53" customBuiltin="true"/>
    <cellStyle name="Normal 3 8" xfId="137" builtinId="53" customBuiltin="true"/>
    <cellStyle name="Normal 3 9" xfId="138" builtinId="53" customBuiltin="true"/>
    <cellStyle name="Normal 3 9 2" xfId="139" builtinId="53" customBuiltin="true"/>
    <cellStyle name="Normal 4" xfId="140" builtinId="53" customBuiltin="true"/>
    <cellStyle name="Normal 5" xfId="141" builtinId="53" customBuiltin="true"/>
    <cellStyle name="Normal 6" xfId="142" builtinId="53" customBuiltin="true"/>
    <cellStyle name="Normal 7" xfId="143" builtinId="53" customBuiltin="true"/>
    <cellStyle name="Normal 8" xfId="144" builtinId="53" customBuiltin="true"/>
    <cellStyle name="Normal 9" xfId="145" builtinId="53" customBuiltin="true"/>
    <cellStyle name="Normal_Sobre o aplicativo" xfId="146" builtinId="53" customBuiltin="true"/>
    <cellStyle name="Nota 2" xfId="147" builtinId="53" customBuiltin="true"/>
    <cellStyle name="Nota 3" xfId="148" builtinId="53" customBuiltin="true"/>
    <cellStyle name="Nota 4" xfId="149" builtinId="53" customBuiltin="true"/>
    <cellStyle name="Porcentagem 2" xfId="150" builtinId="53" customBuiltin="true"/>
    <cellStyle name="Porcentagem 3" xfId="151" builtinId="53" customBuiltin="true"/>
    <cellStyle name="Porcentagem 4" xfId="152" builtinId="53" customBuiltin="true"/>
    <cellStyle name="Porcentagem 5" xfId="153" builtinId="53" customBuiltin="true"/>
    <cellStyle name="Porcentagem 6" xfId="154" builtinId="53" customBuiltin="true"/>
    <cellStyle name="Porcentagem 6 2" xfId="155" builtinId="53" customBuiltin="true"/>
    <cellStyle name="Porcentagem 7" xfId="156" builtinId="53" customBuiltin="true"/>
    <cellStyle name="Porcentagem 8" xfId="157" builtinId="53" customBuiltin="true"/>
    <cellStyle name="Saída 2" xfId="158" builtinId="53" customBuiltin="true"/>
    <cellStyle name="Saída 3" xfId="159" builtinId="53" customBuiltin="true"/>
    <cellStyle name="Saída 4" xfId="160" builtinId="53" customBuiltin="true"/>
    <cellStyle name="Separador de milhares 3" xfId="161" builtinId="53" customBuiltin="true"/>
    <cellStyle name="Separador de milhares 3 2" xfId="162" builtinId="53" customBuiltin="true"/>
    <cellStyle name="Separador de milhares 3 3" xfId="163" builtinId="53" customBuiltin="true"/>
    <cellStyle name="Separador de milhares 3 4" xfId="164" builtinId="53" customBuiltin="true"/>
    <cellStyle name="Separador de milhares 3 4 10" xfId="165" builtinId="53" customBuiltin="true"/>
    <cellStyle name="Separador de milhares 3 4 2" xfId="166" builtinId="53" customBuiltin="true"/>
    <cellStyle name="Separador de milhares 3 4 3" xfId="167" builtinId="53" customBuiltin="true"/>
    <cellStyle name="Separador de milhares 3 4 4" xfId="168" builtinId="53" customBuiltin="true"/>
    <cellStyle name="Separador de milhares 3 4 5" xfId="169" builtinId="53" customBuiltin="true"/>
    <cellStyle name="Separador de milhares 3 4 6" xfId="170" builtinId="53" customBuiltin="true"/>
    <cellStyle name="Separador de milhares 3 4 7" xfId="171" builtinId="53" customBuiltin="true"/>
    <cellStyle name="Separador de milhares 3 4 8" xfId="172" builtinId="53" customBuiltin="true"/>
    <cellStyle name="Separador de milhares 3 4 9" xfId="173" builtinId="53" customBuiltin="true"/>
    <cellStyle name="Texto de Aviso 2" xfId="174" builtinId="53" customBuiltin="true"/>
    <cellStyle name="Texto de Aviso 3" xfId="175" builtinId="53" customBuiltin="true"/>
    <cellStyle name="Texto de Aviso 4" xfId="176" builtinId="53" customBuiltin="true"/>
    <cellStyle name="Texto Explicativo 2" xfId="177" builtinId="53" customBuiltin="true"/>
    <cellStyle name="Texto Explicativo 3" xfId="178" builtinId="53" customBuiltin="true"/>
    <cellStyle name="Texto Explicativo 4" xfId="179" builtinId="53" customBuiltin="true"/>
    <cellStyle name="Total 2" xfId="180" builtinId="53" customBuiltin="true"/>
    <cellStyle name="Total 3" xfId="181" builtinId="53" customBuiltin="true"/>
    <cellStyle name="Total 4" xfId="182" builtinId="53" customBuiltin="true"/>
    <cellStyle name="Título 1 1" xfId="183" builtinId="53" customBuiltin="true"/>
    <cellStyle name="Título 1 1 1" xfId="184" builtinId="53" customBuiltin="true"/>
    <cellStyle name="Título 1 1 1 1" xfId="185" builtinId="53" customBuiltin="true"/>
    <cellStyle name="Título 1 1 1 1 1" xfId="186" builtinId="53" customBuiltin="true"/>
    <cellStyle name="Título 1 1 1 1 1 1" xfId="187" builtinId="53" customBuiltin="true"/>
    <cellStyle name="Título 1 1 1 1 1 1 1" xfId="188" builtinId="53" customBuiltin="true"/>
    <cellStyle name="Título 1 1 1 1 1 1 1 1" xfId="189" builtinId="53" customBuiltin="true"/>
    <cellStyle name="Título 1 1 1 1 1 1 1 1 1" xfId="190" builtinId="53" customBuiltin="true"/>
    <cellStyle name="Título 1 1 1 1 1 1 1 1 1 1" xfId="191" builtinId="53" customBuiltin="true"/>
    <cellStyle name="Título 1 1 1 1 1 1 1 1 1 1 1" xfId="192" builtinId="53" customBuiltin="true"/>
    <cellStyle name="Título 1 1 1 1 1 1 1 1 1 1 1 1" xfId="193" builtinId="53" customBuiltin="true"/>
    <cellStyle name="Título 1 2" xfId="194" builtinId="53" customBuiltin="true"/>
    <cellStyle name="Título 1 3" xfId="195" builtinId="53" customBuiltin="true"/>
    <cellStyle name="Título 1 4" xfId="196" builtinId="53" customBuiltin="true"/>
    <cellStyle name="Título 2 2" xfId="197" builtinId="53" customBuiltin="true"/>
    <cellStyle name="Título 2 3" xfId="198" builtinId="53" customBuiltin="true"/>
    <cellStyle name="Título 2 4" xfId="199" builtinId="53" customBuiltin="true"/>
    <cellStyle name="Título 3 2" xfId="200" builtinId="53" customBuiltin="true"/>
    <cellStyle name="Título 3 3" xfId="201" builtinId="53" customBuiltin="true"/>
    <cellStyle name="Título 3 4" xfId="202" builtinId="53" customBuiltin="true"/>
    <cellStyle name="Título 4 2" xfId="203" builtinId="53" customBuiltin="true"/>
    <cellStyle name="Título 4 3" xfId="204" builtinId="53" customBuiltin="true"/>
    <cellStyle name="Título 4 4" xfId="205" builtinId="53" customBuiltin="true"/>
    <cellStyle name="Vírgula 2" xfId="206" builtinId="53" customBuiltin="true"/>
    <cellStyle name="Ênfase1 2" xfId="207" builtinId="53" customBuiltin="true"/>
    <cellStyle name="Ênfase1 3" xfId="208" builtinId="53" customBuiltin="true"/>
    <cellStyle name="Ênfase1 4" xfId="209" builtinId="53" customBuiltin="true"/>
    <cellStyle name="Ênfase2 2" xfId="210" builtinId="53" customBuiltin="true"/>
    <cellStyle name="Ênfase2 3" xfId="211" builtinId="53" customBuiltin="true"/>
    <cellStyle name="Ênfase2 4" xfId="212" builtinId="53" customBuiltin="true"/>
    <cellStyle name="Ênfase3 2" xfId="213" builtinId="53" customBuiltin="true"/>
    <cellStyle name="Ênfase3 3" xfId="214" builtinId="53" customBuiltin="true"/>
    <cellStyle name="Ênfase3 4" xfId="215" builtinId="53" customBuiltin="true"/>
    <cellStyle name="Ênfase4 2" xfId="216" builtinId="53" customBuiltin="true"/>
    <cellStyle name="Ênfase4 3" xfId="217" builtinId="53" customBuiltin="true"/>
    <cellStyle name="Ênfase4 4" xfId="218" builtinId="53" customBuiltin="true"/>
    <cellStyle name="Ênfase5 2" xfId="219" builtinId="53" customBuiltin="true"/>
    <cellStyle name="Ênfase5 3" xfId="220" builtinId="53" customBuiltin="true"/>
    <cellStyle name="Ênfase5 4" xfId="221" builtinId="53" customBuiltin="true"/>
    <cellStyle name="Ênfase6 2" xfId="222" builtinId="53" customBuiltin="true"/>
    <cellStyle name="Ênfase6 3" xfId="223" builtinId="53" customBuiltin="true"/>
    <cellStyle name="Ênfase6 4" xfId="224" builtinId="53" customBuiltin="true"/>
    <cellStyle name="Excel Built-in Heading 4" xfId="225" builtinId="53" customBuiltin="true"/>
  </cellStyles>
  <dxfs count="171">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color rgb="FFFF0000"/>
      </font>
      <fill>
        <patternFill>
          <bgColor rgb="FFFAC090"/>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ont>
        <color rgb="FF9C0006"/>
      </font>
      <fill>
        <patternFill>
          <bgColor rgb="FFFFC7CE"/>
        </patternFill>
      </fill>
    </dxf>
    <dxf>
      <font>
        <b val="1"/>
        <i val="0"/>
        <color rgb="FFFF0000"/>
      </font>
    </dxf>
    <dxf>
      <font>
        <b val="1"/>
        <i val="0"/>
        <color rgb="FFFF0000"/>
      </font>
    </dxf>
    <dxf>
      <font>
        <b val="1"/>
        <i val="0"/>
      </font>
    </dxf>
    <dxf>
      <font>
        <b val="1"/>
        <i val="0"/>
      </font>
      <fill>
        <patternFill>
          <bgColor rgb="FFBFBFBF"/>
        </patternFill>
      </fill>
    </dxf>
    <dxf>
      <font>
        <b val="1"/>
        <i val="0"/>
        <color rgb="FFFF0000"/>
      </font>
      <fill>
        <patternFill>
          <bgColor rgb="FFBFBFBF"/>
        </patternFill>
      </fill>
    </dxf>
    <dxf>
      <fill>
        <patternFill>
          <bgColor rgb="FFFFFF99"/>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FF0000"/>
        </patternFill>
      </fill>
    </dxf>
    <dxf>
      <font>
        <color rgb="00FFFFFF"/>
      </font>
      <fill>
        <patternFill>
          <bgColor rgb="FF93CDDD"/>
        </patternFill>
      </fill>
    </dxf>
    <dxf>
      <fill>
        <patternFill>
          <bgColor rgb="FF99CCFF"/>
        </patternFill>
      </fill>
    </dxf>
    <dxf>
      <font>
        <color rgb="FFFFFFFF"/>
      </font>
      <fill>
        <patternFill>
          <bgColor rgb="FFFFFFFF"/>
        </patternFill>
      </fill>
    </dxf>
    <dxf>
      <fill>
        <patternFill>
          <bgColor rgb="FFFF0000"/>
        </patternFill>
      </fill>
    </dxf>
    <dxf>
      <font>
        <color rgb="00FFFFFF"/>
      </font>
      <fill>
        <patternFill>
          <bgColor rgb="FF93CDDD"/>
        </patternFill>
      </fill>
    </dxf>
    <dxf>
      <fill>
        <patternFill>
          <bgColor rgb="FF99CCFF"/>
        </patternFill>
      </fill>
    </dxf>
    <dxf>
      <font>
        <color rgb="FFFFFFFF"/>
      </font>
      <fill>
        <patternFill>
          <bgColor rgb="FFFFFFFF"/>
        </patternFill>
      </fill>
    </dxf>
    <dxf>
      <fill>
        <patternFill>
          <bgColor rgb="FFFF0000"/>
        </patternFill>
      </fill>
    </dxf>
    <dxf>
      <font>
        <color rgb="00FFFFFF"/>
      </font>
      <fill>
        <patternFill>
          <bgColor rgb="FF93CDDD"/>
        </patternFill>
      </fill>
    </dxf>
    <dxf>
      <fill>
        <patternFill>
          <bgColor rgb="FF99CCFF"/>
        </patternFill>
      </fill>
    </dxf>
    <dxf>
      <font>
        <color rgb="FFFFFFFF"/>
      </font>
      <fill>
        <patternFill>
          <bgColor rgb="FFFFFFFF"/>
        </patternFill>
      </fill>
    </dxf>
    <dxf>
      <fill>
        <patternFill>
          <bgColor rgb="FFFF0000"/>
        </patternFill>
      </fill>
    </dxf>
    <dxf>
      <font>
        <color rgb="00FFFFFF"/>
      </font>
      <fill>
        <patternFill>
          <bgColor rgb="FF93CDDD"/>
        </patternFill>
      </fill>
    </dxf>
    <dxf>
      <fill>
        <patternFill>
          <bgColor rgb="FFFFFF99"/>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FF0000"/>
        </patternFill>
      </fill>
    </dxf>
    <dxf>
      <font>
        <color rgb="00FFFFFF"/>
      </font>
      <fill>
        <patternFill>
          <bgColor rgb="FF93CDDD"/>
        </patternFill>
      </fill>
    </dxf>
    <dxf>
      <fill>
        <patternFill>
          <bgColor rgb="FFFFFF99"/>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FFFF99"/>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FFFF99"/>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FFFF99"/>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FFFF99"/>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99CCFF"/>
        </patternFill>
      </fill>
    </dxf>
    <dxf>
      <font>
        <color rgb="FFFFFFFF"/>
      </font>
      <fill>
        <patternFill>
          <bgColor rgb="FFFFFFFF"/>
        </patternFill>
      </fill>
    </dxf>
    <dxf>
      <fill>
        <patternFill>
          <bgColor rgb="FFFF0000"/>
        </patternFill>
      </fill>
    </dxf>
    <dxf>
      <font>
        <color rgb="00FFFFFF"/>
      </font>
      <fill>
        <patternFill>
          <bgColor rgb="FF93CDDD"/>
        </patternFill>
      </fill>
    </dxf>
    <dxf>
      <fill>
        <patternFill>
          <bgColor rgb="FFFF0000"/>
        </patternFill>
      </fill>
    </dxf>
    <dxf>
      <font>
        <color rgb="00FFFFFF"/>
      </font>
      <fill>
        <patternFill>
          <bgColor rgb="FF93CDDD"/>
        </patternFill>
      </fill>
    </dxf>
    <dxf>
      <font>
        <color rgb="FFC0504D"/>
      </font>
      <fill>
        <patternFill>
          <bgColor rgb="FFD9D9D9"/>
        </patternFill>
      </fill>
    </dxf>
    <dxf>
      <font>
        <color rgb="FFC0504D"/>
      </font>
      <fill>
        <patternFill>
          <bgColor rgb="FFD9D9D9"/>
        </patternFill>
      </fill>
    </dxf>
  </dxfs>
  <colors>
    <indexedColors>
      <rgbColor rgb="FF000000"/>
      <rgbColor rgb="FFFFFFFF"/>
      <rgbColor rgb="FFFF0000"/>
      <rgbColor rgb="FF00FF00"/>
      <rgbColor rgb="FF0000FF"/>
      <rgbColor rgb="FFFFFF00"/>
      <rgbColor rgb="FFFFC7CE"/>
      <rgbColor rgb="FFD9D9D9"/>
      <rgbColor rgb="FF9C0006"/>
      <rgbColor rgb="FF008000"/>
      <rgbColor rgb="FF006600"/>
      <rgbColor rgb="FF996600"/>
      <rgbColor rgb="FF800080"/>
      <rgbColor rgb="FF0070C0"/>
      <rgbColor rgb="FFC0C0C0"/>
      <rgbColor rgb="FF808080"/>
      <rgbColor rgb="FF93CDDD"/>
      <rgbColor rgb="FF7030A0"/>
      <rgbColor rgb="FFFFFFCC"/>
      <rgbColor rgb="FFCCFFFF"/>
      <rgbColor rgb="FF878787"/>
      <rgbColor rgb="FFFF8080"/>
      <rgbColor rgb="FF0066CC"/>
      <rgbColor rgb="FFCCCCFF"/>
      <rgbColor rgb="FF000080"/>
      <rgbColor rgb="FFFF00FF"/>
      <rgbColor rgb="FFFAC090"/>
      <rgbColor rgb="FFFFCCCC"/>
      <rgbColor rgb="FFCC0000"/>
      <rgbColor rgb="FFC00000"/>
      <rgbColor rgb="FF1F497D"/>
      <rgbColor rgb="FF0000FF"/>
      <rgbColor rgb="FF00B0F0"/>
      <rgbColor rgb="FFDDDDDD"/>
      <rgbColor rgb="FFCCFFCC"/>
      <rgbColor rgb="FFFFFF99"/>
      <rgbColor rgb="FF99CCFF"/>
      <rgbColor rgb="FFFF99CC"/>
      <rgbColor rgb="FFCC99FF"/>
      <rgbColor rgb="FFFFCC99"/>
      <rgbColor rgb="FF4F81BD"/>
      <rgbColor rgb="FF33CCCC"/>
      <rgbColor rgb="FFBFBFBF"/>
      <rgbColor rgb="FFFFCC00"/>
      <rgbColor rgb="FFFF9900"/>
      <rgbColor rgb="FFFF6600"/>
      <rgbColor rgb="FF595959"/>
      <rgbColor rgb="FF969696"/>
      <rgbColor rgb="FF003366"/>
      <rgbColor rgb="FF339966"/>
      <rgbColor rgb="FF003300"/>
      <rgbColor rgb="FF404040"/>
      <rgbColor rgb="FF993300"/>
      <rgbColor rgb="FFC0504D"/>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externalLink" Target="externalLinks/externalLink1.xml"/><Relationship Id="rId16" Type="http://schemas.openxmlformats.org/officeDocument/2006/relationships/externalLink" Target="externalLinks/externalLink3.xml"/><Relationship Id="rId17" Type="http://schemas.openxmlformats.org/officeDocument/2006/relationships/externalLink" Target="externalLinks/externalLink4.xml"/><Relationship Id="rId18" Type="http://schemas.openxmlformats.org/officeDocument/2006/relationships/sharedStrings" Target="sharedStrings.xml"/>
</Relationships>
</file>

<file path=xl/charts/chart1.xml><?xml version="1.0" encoding="utf-8"?>
<c:chartSpace xmlns:c="http://schemas.openxmlformats.org/drawingml/2006/chart" xmlns:a="http://schemas.openxmlformats.org/drawingml/2006/main" xmlns:r="http://schemas.openxmlformats.org/officeDocument/2006/relationships">
  <c:lang val="en-US"/>
  <c:roundedCorners val="0"/>
  <c:chart>
    <c:plotArea>
      <c:barChart>
        <c:barDir val="col"/>
        <c:grouping val="stacked"/>
        <c:varyColors val="0"/>
        <c:ser>
          <c:idx val="0"/>
          <c:order val="0"/>
          <c:spPr>
            <a:solidFill>
              <a:srgbClr val="4f81bd"/>
            </a:solidFill>
            <a:ln>
              <a:noFill/>
            </a:ln>
          </c:spPr>
          <c:invertIfNegative val="0"/>
          <c:dLbls>
            <c:dLblPos val="ctr"/>
            <c:showLegendKey val="0"/>
            <c:showVal val="0"/>
            <c:showCatName val="0"/>
            <c:showSerName val="0"/>
            <c:showPercent val="0"/>
            <c:showLeaderLines val="0"/>
          </c:dLbls>
          <c:cat>
            <c:strRef>
              <c:f>'ABC ITENS'!$B$9:$D$17</c:f>
              <c:strCache>
                <c:ptCount val="27"/>
                <c:pt idx="0">
                  <c:v>A</c:v>
                </c:pt>
                <c:pt idx="1">
                  <c:v/>
                </c:pt>
                <c:pt idx="2">
                  <c:v/>
                </c:pt>
                <c:pt idx="3">
                  <c:v/>
                </c:pt>
                <c:pt idx="4">
                  <c:v>B</c:v>
                </c:pt>
                <c:pt idx="5">
                  <c:v/>
                </c:pt>
                <c:pt idx="6">
                  <c:v>C</c:v>
                </c:pt>
                <c:pt idx="7">
                  <c:v/>
                </c:pt>
                <c:pt idx="8">
                  <c:v/>
                </c:pt>
                <c:pt idx="9">
                  <c:v>1</c:v>
                </c:pt>
                <c:pt idx="10">
                  <c:v>4</c:v>
                </c:pt>
                <c:pt idx="11">
                  <c:v>5</c:v>
                </c:pt>
                <c:pt idx="12">
                  <c:v>7</c:v>
                </c:pt>
                <c:pt idx="13">
                  <c:v>2</c:v>
                </c:pt>
                <c:pt idx="14">
                  <c:v>8</c:v>
                </c:pt>
                <c:pt idx="15">
                  <c:v>3</c:v>
                </c:pt>
                <c:pt idx="16">
                  <c:v>6</c:v>
                </c:pt>
                <c:pt idx="17">
                  <c:v>9</c:v>
                </c:pt>
                <c:pt idx="18">
                  <c:v>SERVIÇOS GERAIS</c:v>
                </c:pt>
                <c:pt idx="19">
                  <c:v>REPARO E REFORÇO</c:v>
                </c:pt>
                <c:pt idx="20">
                  <c:v>RECONSTRUÇÃO DE LAJES</c:v>
                </c:pt>
                <c:pt idx="21">
                  <c:v>ALVENARIAS, PISOS E REVESTIMENTOS</c:v>
                </c:pt>
                <c:pt idx="22">
                  <c:v>TRANSPORTE VERTICAL</c:v>
                </c:pt>
                <c:pt idx="23">
                  <c:v>PINTURA</c:v>
                </c:pt>
                <c:pt idx="24">
                  <c:v>PROJETOS</c:v>
                </c:pt>
                <c:pt idx="25">
                  <c:v>COBERTURA</c:v>
                </c:pt>
                <c:pt idx="26">
                  <c:v>LIMPEZA GERAL DA OBRA</c:v>
                </c:pt>
              </c:strCache>
            </c:strRef>
          </c:cat>
          <c:val>
            <c:numRef>
              <c:f>'ABC ITENS'!$E$9:$E$17</c:f>
              <c:numCache>
                <c:formatCode>General</c:formatCode>
                <c:ptCount val="9"/>
                <c:pt idx="0">
                  <c:v>278692.555787744</c:v>
                </c:pt>
                <c:pt idx="1">
                  <c:v>252545.976307328</c:v>
                </c:pt>
                <c:pt idx="2">
                  <c:v>150159.876539265</c:v>
                </c:pt>
                <c:pt idx="3">
                  <c:v>75779.883432648</c:v>
                </c:pt>
                <c:pt idx="4">
                  <c:v>101495.981261465</c:v>
                </c:pt>
                <c:pt idx="5">
                  <c:v>48505.0332570661</c:v>
                </c:pt>
                <c:pt idx="6">
                  <c:v>27791.7079249624</c:v>
                </c:pt>
                <c:pt idx="7">
                  <c:v>7643.37435233677</c:v>
                </c:pt>
                <c:pt idx="8">
                  <c:v>2211.28878237587</c:v>
                </c:pt>
              </c:numCache>
            </c:numRef>
          </c:val>
        </c:ser>
        <c:gapWidth val="247"/>
        <c:overlap val="100"/>
        <c:axId val="71511163"/>
        <c:axId val="12000321"/>
      </c:barChart>
      <c:lineChart>
        <c:grouping val="stacked"/>
        <c:varyColors val="0"/>
        <c:ser>
          <c:idx val="1"/>
          <c:order val="1"/>
          <c:spPr>
            <a:solidFill>
              <a:srgbClr val="c0504d"/>
            </a:solidFill>
            <a:ln w="22320">
              <a:solidFill>
                <a:srgbClr val="c0504d"/>
              </a:solidFill>
              <a:round/>
            </a:ln>
          </c:spPr>
          <c:marker>
            <c:symbol val="circle"/>
            <c:size val="6"/>
            <c:spPr>
              <a:solidFill>
                <a:srgbClr val="c0504d"/>
              </a:solidFill>
            </c:spPr>
          </c:marker>
          <c:dLbls>
            <c:dLblPos val="t"/>
            <c:showLegendKey val="0"/>
            <c:showVal val="1"/>
            <c:showCatName val="0"/>
            <c:showSerName val="0"/>
            <c:showPercent val="0"/>
            <c:showLeaderLines val="0"/>
          </c:dLbls>
          <c:cat>
            <c:strRef>
              <c:f>'ABC ITENS'!$B$9:$D$17</c:f>
              <c:strCache>
                <c:ptCount val="27"/>
                <c:pt idx="0">
                  <c:v>A</c:v>
                </c:pt>
                <c:pt idx="1">
                  <c:v/>
                </c:pt>
                <c:pt idx="2">
                  <c:v/>
                </c:pt>
                <c:pt idx="3">
                  <c:v/>
                </c:pt>
                <c:pt idx="4">
                  <c:v>B</c:v>
                </c:pt>
                <c:pt idx="5">
                  <c:v/>
                </c:pt>
                <c:pt idx="6">
                  <c:v>C</c:v>
                </c:pt>
                <c:pt idx="7">
                  <c:v/>
                </c:pt>
                <c:pt idx="8">
                  <c:v/>
                </c:pt>
                <c:pt idx="9">
                  <c:v>1</c:v>
                </c:pt>
                <c:pt idx="10">
                  <c:v>4</c:v>
                </c:pt>
                <c:pt idx="11">
                  <c:v>5</c:v>
                </c:pt>
                <c:pt idx="12">
                  <c:v>7</c:v>
                </c:pt>
                <c:pt idx="13">
                  <c:v>2</c:v>
                </c:pt>
                <c:pt idx="14">
                  <c:v>8</c:v>
                </c:pt>
                <c:pt idx="15">
                  <c:v>3</c:v>
                </c:pt>
                <c:pt idx="16">
                  <c:v>6</c:v>
                </c:pt>
                <c:pt idx="17">
                  <c:v>9</c:v>
                </c:pt>
                <c:pt idx="18">
                  <c:v>SERVIÇOS GERAIS</c:v>
                </c:pt>
                <c:pt idx="19">
                  <c:v>REPARO E REFORÇO</c:v>
                </c:pt>
                <c:pt idx="20">
                  <c:v>RECONSTRUÇÃO DE LAJES</c:v>
                </c:pt>
                <c:pt idx="21">
                  <c:v>ALVENARIAS, PISOS E REVESTIMENTOS</c:v>
                </c:pt>
                <c:pt idx="22">
                  <c:v>TRANSPORTE VERTICAL</c:v>
                </c:pt>
                <c:pt idx="23">
                  <c:v>PINTURA</c:v>
                </c:pt>
                <c:pt idx="24">
                  <c:v>PROJETOS</c:v>
                </c:pt>
                <c:pt idx="25">
                  <c:v>COBERTURA</c:v>
                </c:pt>
                <c:pt idx="26">
                  <c:v>LIMPEZA GERAL DA OBRA</c:v>
                </c:pt>
              </c:strCache>
            </c:strRef>
          </c:cat>
          <c:val>
            <c:numRef>
              <c:f>'ABC ITENS'!$H$9:$H$17</c:f>
              <c:numCache>
                <c:formatCode>General</c:formatCode>
                <c:ptCount val="9"/>
                <c:pt idx="0">
                  <c:v>0.294967169480761</c:v>
                </c:pt>
                <c:pt idx="1">
                  <c:v>0.562260896019559</c:v>
                </c:pt>
                <c:pt idx="2">
                  <c:v>0.72118955354029</c:v>
                </c:pt>
                <c:pt idx="3">
                  <c:v>0.801394701670383</c:v>
                </c:pt>
                <c:pt idx="4">
                  <c:v>0.90881767255579</c:v>
                </c:pt>
                <c:pt idx="5">
                  <c:v>0.960155220216388</c:v>
                </c:pt>
                <c:pt idx="6">
                  <c:v>0.989569861014707</c:v>
                </c:pt>
                <c:pt idx="7">
                  <c:v>0.997659580137696</c:v>
                </c:pt>
                <c:pt idx="8">
                  <c:v>1</c:v>
                </c:pt>
              </c:numCache>
            </c:numRef>
          </c:val>
          <c:smooth val="0"/>
        </c:ser>
        <c:hiLowLines>
          <c:spPr>
            <a:ln>
              <a:noFill/>
            </a:ln>
          </c:spPr>
        </c:hiLowLines>
        <c:marker val="1"/>
        <c:axId val="251825"/>
        <c:axId val="1395966"/>
      </c:lineChart>
      <c:catAx>
        <c:axId val="71511163"/>
        <c:scaling>
          <c:orientation val="minMax"/>
        </c:scaling>
        <c:delete val="0"/>
        <c:axPos val="b"/>
        <c:majorGridlines>
          <c:spPr>
            <a:ln w="9360">
              <a:solidFill>
                <a:srgbClr val="d9d9d9"/>
              </a:solidFill>
              <a:round/>
            </a:ln>
          </c:spPr>
        </c:majorGridlines>
        <c:numFmt formatCode="General" sourceLinked="1"/>
        <c:majorTickMark val="out"/>
        <c:minorTickMark val="none"/>
        <c:tickLblPos val="nextTo"/>
        <c:spPr>
          <a:ln w="9360">
            <a:solidFill>
              <a:srgbClr val="d9d9d9"/>
            </a:solidFill>
            <a:round/>
          </a:ln>
        </c:spPr>
        <c:txPr>
          <a:bodyPr/>
          <a:p>
            <a:pPr>
              <a:defRPr b="0" sz="900" spc="-1" strike="noStrike">
                <a:solidFill>
                  <a:srgbClr val="595959"/>
                </a:solidFill>
                <a:uFill>
                  <a:solidFill>
                    <a:srgbClr val="ffffff"/>
                  </a:solidFill>
                </a:uFill>
                <a:latin typeface="Calibri"/>
              </a:defRPr>
            </a:pPr>
          </a:p>
        </c:txPr>
        <c:crossAx val="12000321"/>
        <c:crosses val="autoZero"/>
        <c:auto val="1"/>
        <c:lblAlgn val="ctr"/>
        <c:lblOffset val="100"/>
      </c:catAx>
      <c:valAx>
        <c:axId val="12000321"/>
        <c:scaling>
          <c:orientation val="minMax"/>
        </c:scaling>
        <c:delete val="0"/>
        <c:axPos val="l"/>
        <c:majorGridlines>
          <c:spPr>
            <a:ln w="9360">
              <a:solidFill>
                <a:srgbClr val="d9d9d9"/>
              </a:solidFill>
              <a:round/>
            </a:ln>
          </c:spPr>
        </c:majorGridlines>
        <c:numFmt formatCode="&quot;R$ &quot;#,##0.00" sourceLinked="0"/>
        <c:majorTickMark val="none"/>
        <c:minorTickMark val="none"/>
        <c:tickLblPos val="nextTo"/>
        <c:spPr>
          <a:ln w="9360">
            <a:noFill/>
          </a:ln>
        </c:spPr>
        <c:txPr>
          <a:bodyPr/>
          <a:p>
            <a:pPr>
              <a:defRPr b="0" sz="900" spc="-1" strike="noStrike">
                <a:solidFill>
                  <a:srgbClr val="595959"/>
                </a:solidFill>
                <a:uFill>
                  <a:solidFill>
                    <a:srgbClr val="ffffff"/>
                  </a:solidFill>
                </a:uFill>
                <a:latin typeface="Calibri"/>
              </a:defRPr>
            </a:pPr>
          </a:p>
        </c:txPr>
        <c:crossAx val="71511163"/>
        <c:crosses val="autoZero"/>
      </c:valAx>
      <c:catAx>
        <c:axId val="251825"/>
        <c:scaling>
          <c:orientation val="minMax"/>
        </c:scaling>
        <c:delete val="1"/>
        <c:axPos val="t"/>
        <c:numFmt formatCode="General" sourceLinked="1"/>
        <c:majorTickMark val="out"/>
        <c:minorTickMark val="none"/>
        <c:tickLblPos val="none"/>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1395966"/>
        <c:crosses val="autoZero"/>
        <c:auto val="1"/>
        <c:lblAlgn val="ctr"/>
        <c:lblOffset val="100"/>
      </c:catAx>
      <c:valAx>
        <c:axId val="1395966"/>
        <c:scaling>
          <c:orientation val="minMax"/>
          <c:max val="1"/>
        </c:scaling>
        <c:delete val="0"/>
        <c:axPos val="r"/>
        <c:numFmt formatCode="0.00%" sourceLinked="0"/>
        <c:majorTickMark val="none"/>
        <c:minorTickMark val="none"/>
        <c:tickLblPos val="nextTo"/>
        <c:spPr>
          <a:ln w="9360">
            <a:noFill/>
          </a:ln>
        </c:spPr>
        <c:txPr>
          <a:bodyPr/>
          <a:p>
            <a:pPr>
              <a:defRPr b="0" sz="900" spc="-1" strike="noStrike">
                <a:solidFill>
                  <a:srgbClr val="595959"/>
                </a:solidFill>
                <a:uFill>
                  <a:solidFill>
                    <a:srgbClr val="ffffff"/>
                  </a:solidFill>
                </a:uFill>
                <a:latin typeface="Calibri"/>
              </a:defRPr>
            </a:pPr>
          </a:p>
        </c:txPr>
        <c:crossAx val="251825"/>
        <c:crosses val="max"/>
        <c:majorUnit val="0.2"/>
      </c:valAx>
      <c:spPr>
        <a:ln>
          <a:noFill/>
        </a:ln>
      </c:spPr>
    </c:plotArea>
    <c:plotVisOnly val="1"/>
    <c:dispBlanksAs val="gap"/>
  </c:chart>
  <c:spPr>
    <a:solidFill>
      <a:srgbClr val="ffffff"/>
    </a:solidFill>
    <a:ln w="9360">
      <a:solidFill>
        <a:srgbClr val="d9d9d9"/>
      </a:solidFill>
      <a:round/>
    </a:ln>
  </c:spPr>
</c:chartSpace>
</file>

<file path=xl/charts/chart2.xml><?xml version="1.0" encoding="utf-8"?>
<c:chartSpace xmlns:c="http://schemas.openxmlformats.org/drawingml/2006/chart" xmlns:a="http://schemas.openxmlformats.org/drawingml/2006/main" xmlns:r="http://schemas.openxmlformats.org/officeDocument/2006/relationships">
  <c:lang val="en-US"/>
  <c:roundedCorners val="0"/>
  <c:chart>
    <c:plotArea>
      <c:barChart>
        <c:barDir val="col"/>
        <c:grouping val="stacked"/>
        <c:varyColors val="0"/>
        <c:ser>
          <c:idx val="0"/>
          <c:order val="0"/>
          <c:spPr>
            <a:solidFill>
              <a:srgbClr val="4f81bd"/>
            </a:solidFill>
            <a:ln>
              <a:noFill/>
            </a:ln>
          </c:spPr>
          <c:invertIfNegative val="0"/>
          <c:dLbls>
            <c:dLblPos val="ctr"/>
            <c:showLegendKey val="0"/>
            <c:showVal val="0"/>
            <c:showCatName val="0"/>
            <c:showSerName val="0"/>
            <c:showPercent val="0"/>
            <c:showLeaderLines val="0"/>
          </c:dLbls>
          <c:cat>
            <c:strRef>
              <c:f>'ABC SUBITENS'!$B$9:$D$27</c:f>
              <c:strCache>
                <c:ptCount val="57"/>
                <c:pt idx="0">
                  <c:v>A</c:v>
                </c:pt>
                <c:pt idx="1">
                  <c:v/>
                </c:pt>
                <c:pt idx="2">
                  <c:v/>
                </c:pt>
                <c:pt idx="3">
                  <c:v/>
                </c:pt>
                <c:pt idx="4">
                  <c:v/>
                </c:pt>
                <c:pt idx="5">
                  <c:v/>
                </c:pt>
                <c:pt idx="6">
                  <c:v/>
                </c:pt>
                <c:pt idx="7">
                  <c:v/>
                </c:pt>
                <c:pt idx="8">
                  <c:v/>
                </c:pt>
                <c:pt idx="9">
                  <c:v>B</c:v>
                </c:pt>
                <c:pt idx="10">
                  <c:v/>
                </c:pt>
                <c:pt idx="11">
                  <c:v/>
                </c:pt>
                <c:pt idx="12">
                  <c:v/>
                </c:pt>
                <c:pt idx="13">
                  <c:v>C</c:v>
                </c:pt>
                <c:pt idx="14">
                  <c:v/>
                </c:pt>
                <c:pt idx="15">
                  <c:v/>
                </c:pt>
                <c:pt idx="16">
                  <c:v/>
                </c:pt>
                <c:pt idx="17">
                  <c:v/>
                </c:pt>
                <c:pt idx="18">
                  <c:v/>
                </c:pt>
                <c:pt idx="19">
                  <c:v>4.3</c:v>
                </c:pt>
                <c:pt idx="20">
                  <c:v>1.4</c:v>
                </c:pt>
                <c:pt idx="21">
                  <c:v>5.2</c:v>
                </c:pt>
                <c:pt idx="22">
                  <c:v>7</c:v>
                </c:pt>
                <c:pt idx="23">
                  <c:v>2</c:v>
                </c:pt>
                <c:pt idx="24">
                  <c:v>4.2</c:v>
                </c:pt>
                <c:pt idx="25">
                  <c:v>1.5</c:v>
                </c:pt>
                <c:pt idx="26">
                  <c:v>8</c:v>
                </c:pt>
                <c:pt idx="27">
                  <c:v>1.1</c:v>
                </c:pt>
                <c:pt idx="28">
                  <c:v>5.3</c:v>
                </c:pt>
                <c:pt idx="29">
                  <c:v>1.3</c:v>
                </c:pt>
                <c:pt idx="30">
                  <c:v>3</c:v>
                </c:pt>
                <c:pt idx="31">
                  <c:v>1.2</c:v>
                </c:pt>
                <c:pt idx="32">
                  <c:v>4.1</c:v>
                </c:pt>
                <c:pt idx="33">
                  <c:v>5.1</c:v>
                </c:pt>
                <c:pt idx="34">
                  <c:v>6</c:v>
                </c:pt>
                <c:pt idx="35">
                  <c:v>1.6</c:v>
                </c:pt>
                <c:pt idx="36">
                  <c:v>9</c:v>
                </c:pt>
                <c:pt idx="37">
                  <c:v>1.7</c:v>
                </c:pt>
                <c:pt idx="38">
                  <c:v>RECOMPOSIÇÃO GEOMÉTRICA E REFORÇO DE PILARES E VIGAS</c:v>
                </c:pt>
                <c:pt idx="39">
                  <c:v>ADMINISTRAÇÃO LOCAL</c:v>
                </c:pt>
                <c:pt idx="40">
                  <c:v>FORMA, ARMAÇÃO E CONCRETO</c:v>
                </c:pt>
                <c:pt idx="41">
                  <c:v>ALVENARIAS, PISOS E REVESTIMENTOS</c:v>
                </c:pt>
                <c:pt idx="42">
                  <c:v>TRANSPORTE VERTICAL</c:v>
                </c:pt>
                <c:pt idx="43">
                  <c:v>PREPARO E LIMPEZA DE VIGAS</c:v>
                </c:pt>
                <c:pt idx="44">
                  <c:v>DESPESAS ADMINISTRATIVAS</c:v>
                </c:pt>
                <c:pt idx="45">
                  <c:v>PINTURA</c:v>
                </c:pt>
                <c:pt idx="46">
                  <c:v>INSTALAÇÕES PROVISÓRIAS</c:v>
                </c:pt>
                <c:pt idx="47">
                  <c:v>IMPERMEABILIZAÇÃO</c:v>
                </c:pt>
                <c:pt idx="48">
                  <c:v>RETIRADA DE ENTULHO</c:v>
                </c:pt>
                <c:pt idx="49">
                  <c:v>PROJETOS</c:v>
                </c:pt>
                <c:pt idx="50">
                  <c:v>ANDAIMES E EQUIPAMENTOS</c:v>
                </c:pt>
                <c:pt idx="51">
                  <c:v>ESCORAMENTO DE LAJE PARA TRATAMENTO DE VIGAS</c:v>
                </c:pt>
                <c:pt idx="52">
                  <c:v>DEMOLIÇÕES</c:v>
                </c:pt>
                <c:pt idx="53">
                  <c:v>COBERTURA</c:v>
                </c:pt>
                <c:pt idx="54">
                  <c:v>SEGURANÇA DA OBRA</c:v>
                </c:pt>
                <c:pt idx="55">
                  <c:v>LIMPEZA GERAL DA OBRA</c:v>
                </c:pt>
                <c:pt idx="56">
                  <c:v>RELATÓRIOS</c:v>
                </c:pt>
              </c:strCache>
            </c:strRef>
          </c:cat>
          <c:val>
            <c:numRef>
              <c:f>'ABC SUBITENS'!$E$9:$E$27</c:f>
              <c:numCache>
                <c:formatCode>General</c:formatCode>
                <c:ptCount val="19"/>
                <c:pt idx="0">
                  <c:v>158008.068843583</c:v>
                </c:pt>
                <c:pt idx="1">
                  <c:v>119889.99473088</c:v>
                </c:pt>
                <c:pt idx="2">
                  <c:v>96349.7444913485</c:v>
                </c:pt>
                <c:pt idx="3">
                  <c:v>75779.883432648</c:v>
                </c:pt>
                <c:pt idx="4">
                  <c:v>101495.981261465</c:v>
                </c:pt>
                <c:pt idx="5">
                  <c:v>77408.871004324</c:v>
                </c:pt>
                <c:pt idx="6">
                  <c:v>47341.2</c:v>
                </c:pt>
                <c:pt idx="7">
                  <c:v>48505.0332570661</c:v>
                </c:pt>
                <c:pt idx="8">
                  <c:v>55451.5136111165</c:v>
                </c:pt>
                <c:pt idx="9">
                  <c:v>43927.0175148005</c:v>
                </c:pt>
                <c:pt idx="10">
                  <c:v>26333.2604515863</c:v>
                </c:pt>
                <c:pt idx="11">
                  <c:v>27791.7079249624</c:v>
                </c:pt>
                <c:pt idx="12">
                  <c:v>21394.4942253221</c:v>
                </c:pt>
                <c:pt idx="13">
                  <c:v>17129.0364594216</c:v>
                </c:pt>
                <c:pt idx="14">
                  <c:v>9883.11453311618</c:v>
                </c:pt>
                <c:pt idx="15">
                  <c:v>7643.37435233677</c:v>
                </c:pt>
                <c:pt idx="16">
                  <c:v>6081.68359476231</c:v>
                </c:pt>
                <c:pt idx="17">
                  <c:v>2211.28878237587</c:v>
                </c:pt>
                <c:pt idx="18">
                  <c:v>2200.4091740768</c:v>
                </c:pt>
              </c:numCache>
            </c:numRef>
          </c:val>
        </c:ser>
        <c:gapWidth val="247"/>
        <c:overlap val="100"/>
        <c:axId val="82002226"/>
        <c:axId val="87438271"/>
      </c:barChart>
      <c:lineChart>
        <c:grouping val="stacked"/>
        <c:varyColors val="0"/>
        <c:ser>
          <c:idx val="1"/>
          <c:order val="1"/>
          <c:spPr>
            <a:solidFill>
              <a:srgbClr val="c0504d"/>
            </a:solidFill>
            <a:ln w="22320">
              <a:solidFill>
                <a:srgbClr val="c0504d"/>
              </a:solidFill>
              <a:round/>
            </a:ln>
          </c:spPr>
          <c:marker>
            <c:symbol val="circle"/>
            <c:size val="6"/>
            <c:spPr>
              <a:solidFill>
                <a:srgbClr val="c0504d"/>
              </a:solidFill>
            </c:spPr>
          </c:marker>
          <c:dLbls>
            <c:dLblPos val="t"/>
            <c:showLegendKey val="0"/>
            <c:showVal val="1"/>
            <c:showCatName val="0"/>
            <c:showSerName val="0"/>
            <c:showPercent val="0"/>
            <c:showLeaderLines val="0"/>
          </c:dLbls>
          <c:cat>
            <c:strRef>
              <c:f>'ABC SUBITENS'!$B$9:$D$27</c:f>
              <c:strCache>
                <c:ptCount val="57"/>
                <c:pt idx="0">
                  <c:v>A</c:v>
                </c:pt>
                <c:pt idx="1">
                  <c:v/>
                </c:pt>
                <c:pt idx="2">
                  <c:v/>
                </c:pt>
                <c:pt idx="3">
                  <c:v/>
                </c:pt>
                <c:pt idx="4">
                  <c:v/>
                </c:pt>
                <c:pt idx="5">
                  <c:v/>
                </c:pt>
                <c:pt idx="6">
                  <c:v/>
                </c:pt>
                <c:pt idx="7">
                  <c:v/>
                </c:pt>
                <c:pt idx="8">
                  <c:v/>
                </c:pt>
                <c:pt idx="9">
                  <c:v>B</c:v>
                </c:pt>
                <c:pt idx="10">
                  <c:v/>
                </c:pt>
                <c:pt idx="11">
                  <c:v/>
                </c:pt>
                <c:pt idx="12">
                  <c:v/>
                </c:pt>
                <c:pt idx="13">
                  <c:v>C</c:v>
                </c:pt>
                <c:pt idx="14">
                  <c:v/>
                </c:pt>
                <c:pt idx="15">
                  <c:v/>
                </c:pt>
                <c:pt idx="16">
                  <c:v/>
                </c:pt>
                <c:pt idx="17">
                  <c:v/>
                </c:pt>
                <c:pt idx="18">
                  <c:v/>
                </c:pt>
                <c:pt idx="19">
                  <c:v>4.3</c:v>
                </c:pt>
                <c:pt idx="20">
                  <c:v>1.4</c:v>
                </c:pt>
                <c:pt idx="21">
                  <c:v>5.2</c:v>
                </c:pt>
                <c:pt idx="22">
                  <c:v>7</c:v>
                </c:pt>
                <c:pt idx="23">
                  <c:v>2</c:v>
                </c:pt>
                <c:pt idx="24">
                  <c:v>4.2</c:v>
                </c:pt>
                <c:pt idx="25">
                  <c:v>1.5</c:v>
                </c:pt>
                <c:pt idx="26">
                  <c:v>8</c:v>
                </c:pt>
                <c:pt idx="27">
                  <c:v>1.1</c:v>
                </c:pt>
                <c:pt idx="28">
                  <c:v>5.3</c:v>
                </c:pt>
                <c:pt idx="29">
                  <c:v>1.3</c:v>
                </c:pt>
                <c:pt idx="30">
                  <c:v>3</c:v>
                </c:pt>
                <c:pt idx="31">
                  <c:v>1.2</c:v>
                </c:pt>
                <c:pt idx="32">
                  <c:v>4.1</c:v>
                </c:pt>
                <c:pt idx="33">
                  <c:v>5.1</c:v>
                </c:pt>
                <c:pt idx="34">
                  <c:v>6</c:v>
                </c:pt>
                <c:pt idx="35">
                  <c:v>1.6</c:v>
                </c:pt>
                <c:pt idx="36">
                  <c:v>9</c:v>
                </c:pt>
                <c:pt idx="37">
                  <c:v>1.7</c:v>
                </c:pt>
                <c:pt idx="38">
                  <c:v>RECOMPOSIÇÃO GEOMÉTRICA E REFORÇO DE PILARES E VIGAS</c:v>
                </c:pt>
                <c:pt idx="39">
                  <c:v>ADMINISTRAÇÃO LOCAL</c:v>
                </c:pt>
                <c:pt idx="40">
                  <c:v>FORMA, ARMAÇÃO E CONCRETO</c:v>
                </c:pt>
                <c:pt idx="41">
                  <c:v>ALVENARIAS, PISOS E REVESTIMENTOS</c:v>
                </c:pt>
                <c:pt idx="42">
                  <c:v>TRANSPORTE VERTICAL</c:v>
                </c:pt>
                <c:pt idx="43">
                  <c:v>PREPARO E LIMPEZA DE VIGAS</c:v>
                </c:pt>
                <c:pt idx="44">
                  <c:v>DESPESAS ADMINISTRATIVAS</c:v>
                </c:pt>
                <c:pt idx="45">
                  <c:v>PINTURA</c:v>
                </c:pt>
                <c:pt idx="46">
                  <c:v>INSTALAÇÕES PROVISÓRIAS</c:v>
                </c:pt>
                <c:pt idx="47">
                  <c:v>IMPERMEABILIZAÇÃO</c:v>
                </c:pt>
                <c:pt idx="48">
                  <c:v>RETIRADA DE ENTULHO</c:v>
                </c:pt>
                <c:pt idx="49">
                  <c:v>PROJETOS</c:v>
                </c:pt>
                <c:pt idx="50">
                  <c:v>ANDAIMES E EQUIPAMENTOS</c:v>
                </c:pt>
                <c:pt idx="51">
                  <c:v>ESCORAMENTO DE LAJE PARA TRATAMENTO DE VIGAS</c:v>
                </c:pt>
                <c:pt idx="52">
                  <c:v>DEMOLIÇÕES</c:v>
                </c:pt>
                <c:pt idx="53">
                  <c:v>COBERTURA</c:v>
                </c:pt>
                <c:pt idx="54">
                  <c:v>SEGURANÇA DA OBRA</c:v>
                </c:pt>
                <c:pt idx="55">
                  <c:v>LIMPEZA GERAL DA OBRA</c:v>
                </c:pt>
                <c:pt idx="56">
                  <c:v>RELATÓRIOS</c:v>
                </c:pt>
              </c:strCache>
            </c:strRef>
          </c:cat>
          <c:val>
            <c:numRef>
              <c:f>'ABC SUBITENS'!$H$9:$H$27</c:f>
              <c:numCache>
                <c:formatCode>General</c:formatCode>
                <c:ptCount val="19"/>
                <c:pt idx="0">
                  <c:v>0.167235155205974</c:v>
                </c:pt>
                <c:pt idx="1">
                  <c:v>0.294126281862993</c:v>
                </c:pt>
                <c:pt idx="2">
                  <c:v>0.396102494799418</c:v>
                </c:pt>
                <c:pt idx="3">
                  <c:v>0.476307642929511</c:v>
                </c:pt>
                <c:pt idx="4">
                  <c:v>0.583730613814918</c:v>
                </c:pt>
                <c:pt idx="5">
                  <c:v>0.665659876361266</c:v>
                </c:pt>
                <c:pt idx="6">
                  <c:v>0.715765627210449</c:v>
                </c:pt>
                <c:pt idx="7">
                  <c:v>0.767103174871046</c:v>
                </c:pt>
                <c:pt idx="8">
                  <c:v>0.82579285162636</c:v>
                </c:pt>
                <c:pt idx="9">
                  <c:v>0.872285044370614</c:v>
                </c:pt>
                <c:pt idx="10">
                  <c:v>0.900156069761474</c:v>
                </c:pt>
                <c:pt idx="11">
                  <c:v>0.929570710559794</c:v>
                </c:pt>
                <c:pt idx="12">
                  <c:v>0.952214564057345</c:v>
                </c:pt>
                <c:pt idx="13">
                  <c:v>0.970343872843822</c:v>
                </c:pt>
                <c:pt idx="14">
                  <c:v>0.980804124683874</c:v>
                </c:pt>
                <c:pt idx="15">
                  <c:v>0.988893843806862</c:v>
                </c:pt>
                <c:pt idx="16">
                  <c:v>0.995330675212545</c:v>
                </c:pt>
                <c:pt idx="17">
                  <c:v>0.997671095074849</c:v>
                </c:pt>
                <c:pt idx="18">
                  <c:v>1</c:v>
                </c:pt>
              </c:numCache>
            </c:numRef>
          </c:val>
          <c:smooth val="0"/>
        </c:ser>
        <c:hiLowLines>
          <c:spPr>
            <a:ln>
              <a:noFill/>
            </a:ln>
          </c:spPr>
        </c:hiLowLines>
        <c:marker val="1"/>
        <c:axId val="69445773"/>
        <c:axId val="68266958"/>
      </c:lineChart>
      <c:catAx>
        <c:axId val="82002226"/>
        <c:scaling>
          <c:orientation val="minMax"/>
        </c:scaling>
        <c:delete val="0"/>
        <c:axPos val="b"/>
        <c:majorGridlines>
          <c:spPr>
            <a:ln w="9360">
              <a:solidFill>
                <a:srgbClr val="d9d9d9"/>
              </a:solidFill>
              <a:round/>
            </a:ln>
          </c:spPr>
        </c:majorGridlines>
        <c:numFmt formatCode="General" sourceLinked="1"/>
        <c:majorTickMark val="out"/>
        <c:minorTickMark val="none"/>
        <c:tickLblPos val="nextTo"/>
        <c:spPr>
          <a:ln w="9360">
            <a:solidFill>
              <a:srgbClr val="d9d9d9"/>
            </a:solidFill>
            <a:round/>
          </a:ln>
        </c:spPr>
        <c:txPr>
          <a:bodyPr/>
          <a:p>
            <a:pPr>
              <a:defRPr b="0" sz="900" spc="-1" strike="noStrike">
                <a:solidFill>
                  <a:srgbClr val="595959"/>
                </a:solidFill>
                <a:uFill>
                  <a:solidFill>
                    <a:srgbClr val="ffffff"/>
                  </a:solidFill>
                </a:uFill>
                <a:latin typeface="Calibri"/>
              </a:defRPr>
            </a:pPr>
          </a:p>
        </c:txPr>
        <c:crossAx val="87438271"/>
        <c:crosses val="autoZero"/>
        <c:auto val="1"/>
        <c:lblAlgn val="ctr"/>
        <c:lblOffset val="100"/>
      </c:catAx>
      <c:valAx>
        <c:axId val="87438271"/>
        <c:scaling>
          <c:orientation val="minMax"/>
        </c:scaling>
        <c:delete val="0"/>
        <c:axPos val="l"/>
        <c:majorGridlines>
          <c:spPr>
            <a:ln w="9360">
              <a:solidFill>
                <a:srgbClr val="d9d9d9"/>
              </a:solidFill>
              <a:round/>
            </a:ln>
          </c:spPr>
        </c:majorGridlines>
        <c:numFmt formatCode="&quot;R$ &quot;#,##0.00" sourceLinked="0"/>
        <c:majorTickMark val="none"/>
        <c:minorTickMark val="none"/>
        <c:tickLblPos val="nextTo"/>
        <c:spPr>
          <a:ln w="9360">
            <a:noFill/>
          </a:ln>
        </c:spPr>
        <c:txPr>
          <a:bodyPr/>
          <a:p>
            <a:pPr>
              <a:defRPr b="0" sz="900" spc="-1" strike="noStrike">
                <a:solidFill>
                  <a:srgbClr val="595959"/>
                </a:solidFill>
                <a:uFill>
                  <a:solidFill>
                    <a:srgbClr val="ffffff"/>
                  </a:solidFill>
                </a:uFill>
                <a:latin typeface="Calibri"/>
              </a:defRPr>
            </a:pPr>
          </a:p>
        </c:txPr>
        <c:crossAx val="82002226"/>
        <c:crosses val="autoZero"/>
      </c:valAx>
      <c:catAx>
        <c:axId val="69445773"/>
        <c:scaling>
          <c:orientation val="minMax"/>
        </c:scaling>
        <c:delete val="1"/>
        <c:axPos val="t"/>
        <c:numFmt formatCode="General" sourceLinked="1"/>
        <c:majorTickMark val="out"/>
        <c:minorTickMark val="none"/>
        <c:tickLblPos val="none"/>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68266958"/>
        <c:crosses val="autoZero"/>
        <c:auto val="1"/>
        <c:lblAlgn val="ctr"/>
        <c:lblOffset val="100"/>
      </c:catAx>
      <c:valAx>
        <c:axId val="68266958"/>
        <c:scaling>
          <c:orientation val="minMax"/>
          <c:max val="1"/>
        </c:scaling>
        <c:delete val="0"/>
        <c:axPos val="r"/>
        <c:numFmt formatCode="0.00%" sourceLinked="0"/>
        <c:majorTickMark val="none"/>
        <c:minorTickMark val="none"/>
        <c:tickLblPos val="nextTo"/>
        <c:spPr>
          <a:ln w="9360">
            <a:noFill/>
          </a:ln>
        </c:spPr>
        <c:txPr>
          <a:bodyPr/>
          <a:p>
            <a:pPr>
              <a:defRPr b="0" sz="900" spc="-1" strike="noStrike">
                <a:solidFill>
                  <a:srgbClr val="595959"/>
                </a:solidFill>
                <a:uFill>
                  <a:solidFill>
                    <a:srgbClr val="ffffff"/>
                  </a:solidFill>
                </a:uFill>
                <a:latin typeface="Calibri"/>
              </a:defRPr>
            </a:pPr>
          </a:p>
        </c:txPr>
        <c:crossAx val="69445773"/>
        <c:crosses val="max"/>
        <c:majorUnit val="0.2"/>
      </c:valAx>
      <c:spPr>
        <a:ln>
          <a:noFill/>
        </a:ln>
      </c:spPr>
    </c:plotArea>
    <c:plotVisOnly val="1"/>
    <c:dispBlanksAs val="gap"/>
  </c:chart>
  <c:spPr>
    <a:solidFill>
      <a:srgbClr val="ffffff"/>
    </a:solidFill>
    <a:ln w="9360">
      <a:solidFill>
        <a:srgbClr val="d9d9d9"/>
      </a:solidFill>
      <a:round/>
    </a:ln>
  </c:spPr>
</c:chartSpace>
</file>

<file path=xl/charts/chart3.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429648657606894"/>
          <c:y val="0.0394991346839051"/>
          <c:w val="0.926541266158436"/>
          <c:h val="0.87712511452713"/>
        </c:manualLayout>
      </c:layout>
      <c:scatterChart>
        <c:scatterStyle val="line"/>
        <c:varyColors val="0"/>
        <c:ser>
          <c:idx val="0"/>
          <c:order val="0"/>
          <c:spPr>
            <a:solidFill>
              <a:srgbClr val="4f81bd"/>
            </a:solidFill>
            <a:ln w="25560">
              <a:solidFill>
                <a:srgbClr val="4f81bd"/>
              </a:solidFill>
              <a:round/>
            </a:ln>
          </c:spPr>
          <c:marker>
            <c:symbol val="none"/>
          </c:marker>
          <c:dLbls>
            <c:dLblPos val="r"/>
            <c:showLegendKey val="0"/>
            <c:showVal val="0"/>
            <c:showCatName val="0"/>
            <c:showSerName val="0"/>
            <c:showPercent val="0"/>
            <c:showLeaderLines val="0"/>
          </c:dLbls>
          <c:xVal>
            <c:numRef>
              <c:f>CRONOGRAMA!$F$61:$L$61</c:f>
              <c:numCache>
                <c:formatCode>General</c:formatCode>
                <c:ptCount val="7"/>
                <c:pt idx="0">
                  <c:v>1</c:v>
                </c:pt>
                <c:pt idx="1">
                  <c:v>2</c:v>
                </c:pt>
                <c:pt idx="2">
                  <c:v>3</c:v>
                </c:pt>
                <c:pt idx="3">
                  <c:v>4</c:v>
                </c:pt>
                <c:pt idx="4">
                  <c:v>5</c:v>
                </c:pt>
                <c:pt idx="5">
                  <c:v>6</c:v>
                </c:pt>
                <c:pt idx="6">
                  <c:v>7</c:v>
                </c:pt>
              </c:numCache>
            </c:numRef>
          </c:xVal>
          <c:yVal>
            <c:numRef>
              <c:f>CRONOGRAMA!$F$62:$L$62</c:f>
              <c:numCache>
                <c:formatCode>General</c:formatCode>
                <c:ptCount val="7"/>
                <c:pt idx="0">
                  <c:v>0</c:v>
                </c:pt>
                <c:pt idx="1">
                  <c:v>0.156584165798868</c:v>
                </c:pt>
                <c:pt idx="2">
                  <c:v>0.212222698981179</c:v>
                </c:pt>
                <c:pt idx="3">
                  <c:v>0.262272386943225</c:v>
                </c:pt>
                <c:pt idx="4">
                  <c:v>0.176817816861861</c:v>
                </c:pt>
                <c:pt idx="5">
                  <c:v>0.0995312785106261</c:v>
                </c:pt>
                <c:pt idx="6">
                  <c:v>0.0925716529042422</c:v>
                </c:pt>
              </c:numCache>
            </c:numRef>
          </c:yVal>
          <c:smooth val="1"/>
        </c:ser>
        <c:axId val="12497887"/>
        <c:axId val="1610444"/>
      </c:scatterChart>
      <c:valAx>
        <c:axId val="12497887"/>
        <c:scaling>
          <c:orientation val="minMax"/>
        </c:scaling>
        <c:delete val="0"/>
        <c:axPos val="b"/>
        <c:majorGridlines>
          <c:spPr>
            <a:ln w="9360">
              <a:solidFill>
                <a:srgbClr val="d9d9d9"/>
              </a:solidFill>
              <a:round/>
            </a:ln>
          </c:spPr>
        </c:majorGridlines>
        <c:numFmt formatCode="General" sourceLinked="0"/>
        <c:majorTickMark val="none"/>
        <c:minorTickMark val="none"/>
        <c:tickLblPos val="nextTo"/>
        <c:spPr>
          <a:ln w="9360">
            <a:solidFill>
              <a:srgbClr val="d9d9d9"/>
            </a:solidFill>
            <a:round/>
          </a:ln>
        </c:spPr>
        <c:txPr>
          <a:bodyPr/>
          <a:p>
            <a:pPr>
              <a:defRPr b="0" sz="900" spc="-1" strike="noStrike">
                <a:solidFill>
                  <a:srgbClr val="595959"/>
                </a:solidFill>
                <a:uFill>
                  <a:solidFill>
                    <a:srgbClr val="ffffff"/>
                  </a:solidFill>
                </a:uFill>
                <a:latin typeface="Calibri"/>
              </a:defRPr>
            </a:pPr>
          </a:p>
        </c:txPr>
        <c:crossAx val="1610444"/>
        <c:crosses val="autoZero"/>
        <c:crossBetween val="midCat"/>
      </c:valAx>
      <c:valAx>
        <c:axId val="1610444"/>
        <c:scaling>
          <c:orientation val="minMax"/>
        </c:scaling>
        <c:delete val="0"/>
        <c:axPos val="l"/>
        <c:majorGridlines>
          <c:spPr>
            <a:ln w="9360">
              <a:solidFill>
                <a:srgbClr val="d9d9d9"/>
              </a:solidFill>
              <a:round/>
            </a:ln>
          </c:spPr>
        </c:majorGridlines>
        <c:numFmt formatCode="0.00%" sourceLinked="0"/>
        <c:majorTickMark val="none"/>
        <c:minorTickMark val="none"/>
        <c:tickLblPos val="nextTo"/>
        <c:spPr>
          <a:ln w="9360">
            <a:solidFill>
              <a:srgbClr val="d9d9d9"/>
            </a:solidFill>
            <a:round/>
          </a:ln>
        </c:spPr>
        <c:txPr>
          <a:bodyPr/>
          <a:p>
            <a:pPr>
              <a:defRPr b="0" sz="900" spc="-1" strike="noStrike">
                <a:solidFill>
                  <a:srgbClr val="595959"/>
                </a:solidFill>
                <a:uFill>
                  <a:solidFill>
                    <a:srgbClr val="ffffff"/>
                  </a:solidFill>
                </a:uFill>
                <a:latin typeface="Calibri"/>
              </a:defRPr>
            </a:pPr>
          </a:p>
        </c:txPr>
        <c:crossAx val="12497887"/>
        <c:crosses val="autoZero"/>
        <c:crossBetween val="midCat"/>
      </c:valAx>
      <c:spPr>
        <a:ln>
          <a:noFill/>
        </a:ln>
      </c:spPr>
    </c:plotArea>
    <c:plotVisOnly val="1"/>
    <c:dispBlanksAs val="gap"/>
  </c:chart>
  <c:spPr>
    <a:solidFill>
      <a:srgbClr val="ffffff"/>
    </a:solidFill>
    <a:ln w="9360">
      <a:solidFill>
        <a:srgbClr val="d9d9d9"/>
      </a:solidFill>
      <a:round/>
    </a:ln>
  </c:spPr>
</c:chartSpace>
</file>

<file path=xl/drawings/_rels/drawing1.xml.rels><?xml version="1.0" encoding="UTF-8"?>
<Relationships xmlns="http://schemas.openxmlformats.org/package/2006/relationships"><Relationship Id="rId1" Type="http://schemas.openxmlformats.org/officeDocument/2006/relationships/image" Target="../media/image1.jpeg"/>
</Relationships>
</file>

<file path=xl/drawings/_rels/drawing6.xml.rels><?xml version="1.0" encoding="UTF-8"?>
<Relationships xmlns="http://schemas.openxmlformats.org/package/2006/relationships"><Relationship Id="rId1" Type="http://schemas.openxmlformats.org/officeDocument/2006/relationships/image" Target="../media/image2.jpeg"/><Relationship Id="rId2" Type="http://schemas.openxmlformats.org/officeDocument/2006/relationships/chart" Target="../charts/chart1.xml"/>
</Relationships>
</file>

<file path=xl/drawings/_rels/drawing7.xml.rels><?xml version="1.0" encoding="UTF-8"?>
<Relationships xmlns="http://schemas.openxmlformats.org/package/2006/relationships"><Relationship Id="rId1" Type="http://schemas.openxmlformats.org/officeDocument/2006/relationships/image" Target="../media/image3.jpeg"/><Relationship Id="rId2" Type="http://schemas.openxmlformats.org/officeDocument/2006/relationships/chart" Target="../charts/chart2.xml"/>
</Relationships>
</file>

<file path=xl/drawings/_rels/drawing8.xml.rels><?xml version="1.0" encoding="UTF-8"?>
<Relationships xmlns="http://schemas.openxmlformats.org/package/2006/relationships"><Relationship Id="rId1" Type="http://schemas.openxmlformats.org/officeDocument/2006/relationships/image" Target="../media/image4.jpeg"/>
</Relationships>
</file>

<file path=xl/drawings/_rels/drawing9.xml.rels><?xml version="1.0" encoding="UTF-8"?>
<Relationships xmlns="http://schemas.openxmlformats.org/package/2006/relationships"><Relationship Id="rId1" Type="http://schemas.openxmlformats.org/officeDocument/2006/relationships/image" Target="../media/image5.jpeg"/>
</Relationships>
</file>

<file path=xl/drawings/_rels/drawing10.xml.rels><?xml version="1.0" encoding="UTF-8"?>
<Relationships xmlns="http://schemas.openxmlformats.org/package/2006/relationships"><Relationship Id="rId1" Type="http://schemas.openxmlformats.org/officeDocument/2006/relationships/chart" Target="../charts/chart3.xml"/><Relationship Id="rId2" Type="http://schemas.openxmlformats.org/officeDocument/2006/relationships/image" Target="../media/image6.jpeg"/>
</Relationships>
</file>

<file path=xl/drawings/_rels/drawing11.xml.rels><?xml version="1.0" encoding="UTF-8"?>
<Relationships xmlns="http://schemas.openxmlformats.org/package/2006/relationships"><Relationship Id="rId1" Type="http://schemas.openxmlformats.org/officeDocument/2006/relationships/image" Target="../media/image7.wmf"/><Relationship Id="rId2" Type="http://schemas.openxmlformats.org/officeDocument/2006/relationships/image" Target="../media/image8.wmf"/><Relationship Id="rId3" Type="http://schemas.openxmlformats.org/officeDocument/2006/relationships/image" Target="../media/image9.wmf"/><Relationship Id="rId4" Type="http://schemas.openxmlformats.org/officeDocument/2006/relationships/image" Target="../media/image10.wmf"/><Relationship Id="rId5" Type="http://schemas.openxmlformats.org/officeDocument/2006/relationships/image" Target="../media/image11.wmf"/><Relationship Id="rId6" Type="http://schemas.openxmlformats.org/officeDocument/2006/relationships/image" Target="../media/image12.jpeg"/><Relationship Id="rId7" Type="http://schemas.openxmlformats.org/officeDocument/2006/relationships/image" Target="../media/image13.wmf"/>
</Relationships>
</file>

<file path=xl/drawings/_rels/drawing12.xml.rels><?xml version="1.0" encoding="UTF-8"?>
<Relationships xmlns="http://schemas.openxmlformats.org/package/2006/relationships"><Relationship Id="rId1" Type="http://schemas.openxmlformats.org/officeDocument/2006/relationships/image" Target="../media/image14.wmf"/><Relationship Id="rId2" Type="http://schemas.openxmlformats.org/officeDocument/2006/relationships/image" Target="../media/image15.wmf"/><Relationship Id="rId3" Type="http://schemas.openxmlformats.org/officeDocument/2006/relationships/image" Target="../media/image16.wmf"/><Relationship Id="rId4" Type="http://schemas.openxmlformats.org/officeDocument/2006/relationships/image" Target="../media/image17.wmf"/><Relationship Id="rId5" Type="http://schemas.openxmlformats.org/officeDocument/2006/relationships/image" Target="../media/image18.wmf"/><Relationship Id="rId6" Type="http://schemas.openxmlformats.org/officeDocument/2006/relationships/image" Target="../media/image19.jpeg"/><Relationship Id="rId7" Type="http://schemas.openxmlformats.org/officeDocument/2006/relationships/image" Target="../media/image20.wmf"/>
</Relationships>
</file>

<file path=xl/drawings/_rels/drawing13.xml.rels><?xml version="1.0" encoding="UTF-8"?>
<Relationships xmlns="http://schemas.openxmlformats.org/package/2006/relationships"><Relationship Id="rId1" Type="http://schemas.openxmlformats.org/officeDocument/2006/relationships/image" Target="../media/image21.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119160</xdr:colOff>
      <xdr:row>0</xdr:row>
      <xdr:rowOff>107280</xdr:rowOff>
    </xdr:from>
    <xdr:to>
      <xdr:col>1</xdr:col>
      <xdr:colOff>964080</xdr:colOff>
      <xdr:row>4</xdr:row>
      <xdr:rowOff>309240</xdr:rowOff>
    </xdr:to>
    <xdr:pic>
      <xdr:nvPicPr>
        <xdr:cNvPr id="0" name="Imagem 1" descr=""/>
        <xdr:cNvPicPr/>
      </xdr:nvPicPr>
      <xdr:blipFill>
        <a:blip r:embed="rId1"/>
        <a:stretch/>
      </xdr:blipFill>
      <xdr:spPr>
        <a:xfrm>
          <a:off x="764280" y="107280"/>
          <a:ext cx="844920" cy="792360"/>
        </a:xfrm>
        <a:prstGeom prst="rect">
          <a:avLst/>
        </a:prstGeom>
        <a:ln w="9360">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file>

<file path=xl/drawings/drawing3.xml><?xml version="1.0" encoding="utf-8"?>
<xdr:wsDr xmlns:xdr="http://schemas.openxmlformats.org/drawingml/2006/spreadsheetDrawing" xmlns:a="http://schemas.openxmlformats.org/drawingml/2006/main" xmlns:r="http://schemas.openxmlformats.org/officeDocument/2006/relationships"/>
</file>

<file path=xl/drawings/drawing4.xml><?xml version="1.0" encoding="utf-8"?>
<xdr:wsDr xmlns:xdr="http://schemas.openxmlformats.org/drawingml/2006/spreadsheetDrawing" xmlns:a="http://schemas.openxmlformats.org/drawingml/2006/main" xmlns:r="http://schemas.openxmlformats.org/officeDocument/2006/relationships"/>
</file>

<file path=xl/drawings/drawing5.xml><?xml version="1.0" encoding="utf-8"?>
<xdr:wsDr xmlns:xdr="http://schemas.openxmlformats.org/drawingml/2006/spreadsheetDrawing" xmlns:a="http://schemas.openxmlformats.org/drawingml/2006/main" xmlns:r="http://schemas.openxmlformats.org/officeDocument/2006/relationships"/>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131040</xdr:colOff>
      <xdr:row>0</xdr:row>
      <xdr:rowOff>119160</xdr:rowOff>
    </xdr:from>
    <xdr:to>
      <xdr:col>1</xdr:col>
      <xdr:colOff>925920</xdr:colOff>
      <xdr:row>5</xdr:row>
      <xdr:rowOff>11520</xdr:rowOff>
    </xdr:to>
    <xdr:pic>
      <xdr:nvPicPr>
        <xdr:cNvPr id="1" name="Imagem 1" descr=""/>
        <xdr:cNvPicPr/>
      </xdr:nvPicPr>
      <xdr:blipFill>
        <a:blip r:embed="rId1"/>
        <a:stretch/>
      </xdr:blipFill>
      <xdr:spPr>
        <a:xfrm>
          <a:off x="776160" y="119160"/>
          <a:ext cx="794880" cy="787680"/>
        </a:xfrm>
        <a:prstGeom prst="rect">
          <a:avLst/>
        </a:prstGeom>
        <a:ln w="9360">
          <a:noFill/>
        </a:ln>
      </xdr:spPr>
    </xdr:pic>
    <xdr:clientData/>
  </xdr:twoCellAnchor>
  <xdr:twoCellAnchor editAs="oneCell">
    <xdr:from>
      <xdr:col>2</xdr:col>
      <xdr:colOff>11880</xdr:colOff>
      <xdr:row>25</xdr:row>
      <xdr:rowOff>59400</xdr:rowOff>
    </xdr:from>
    <xdr:to>
      <xdr:col>7</xdr:col>
      <xdr:colOff>23400</xdr:colOff>
      <xdr:row>54</xdr:row>
      <xdr:rowOff>130320</xdr:rowOff>
    </xdr:to>
    <xdr:graphicFrame>
      <xdr:nvGraphicFramePr>
        <xdr:cNvPr id="2" name="Gráfico 2"/>
        <xdr:cNvGraphicFramePr/>
      </xdr:nvGraphicFramePr>
      <xdr:xfrm>
        <a:off x="1765440" y="4621680"/>
        <a:ext cx="8609400" cy="43858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131040</xdr:colOff>
      <xdr:row>0</xdr:row>
      <xdr:rowOff>119160</xdr:rowOff>
    </xdr:from>
    <xdr:to>
      <xdr:col>1</xdr:col>
      <xdr:colOff>925920</xdr:colOff>
      <xdr:row>5</xdr:row>
      <xdr:rowOff>11520</xdr:rowOff>
    </xdr:to>
    <xdr:pic>
      <xdr:nvPicPr>
        <xdr:cNvPr id="3" name="Imagem 1" descr=""/>
        <xdr:cNvPicPr/>
      </xdr:nvPicPr>
      <xdr:blipFill>
        <a:blip r:embed="rId1"/>
        <a:stretch/>
      </xdr:blipFill>
      <xdr:spPr>
        <a:xfrm>
          <a:off x="776160" y="119160"/>
          <a:ext cx="794880" cy="787680"/>
        </a:xfrm>
        <a:prstGeom prst="rect">
          <a:avLst/>
        </a:prstGeom>
        <a:ln w="9360">
          <a:noFill/>
        </a:ln>
      </xdr:spPr>
    </xdr:pic>
    <xdr:clientData/>
  </xdr:twoCellAnchor>
  <xdr:twoCellAnchor editAs="oneCell">
    <xdr:from>
      <xdr:col>2</xdr:col>
      <xdr:colOff>11880</xdr:colOff>
      <xdr:row>35</xdr:row>
      <xdr:rowOff>59400</xdr:rowOff>
    </xdr:from>
    <xdr:to>
      <xdr:col>7</xdr:col>
      <xdr:colOff>23400</xdr:colOff>
      <xdr:row>64</xdr:row>
      <xdr:rowOff>130320</xdr:rowOff>
    </xdr:to>
    <xdr:graphicFrame>
      <xdr:nvGraphicFramePr>
        <xdr:cNvPr id="4" name="Gráfico 2"/>
        <xdr:cNvGraphicFramePr/>
      </xdr:nvGraphicFramePr>
      <xdr:xfrm>
        <a:off x="1765440" y="5916960"/>
        <a:ext cx="8609400" cy="43858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154800</xdr:colOff>
      <xdr:row>0</xdr:row>
      <xdr:rowOff>71280</xdr:rowOff>
    </xdr:from>
    <xdr:to>
      <xdr:col>2</xdr:col>
      <xdr:colOff>440280</xdr:colOff>
      <xdr:row>5</xdr:row>
      <xdr:rowOff>85320</xdr:rowOff>
    </xdr:to>
    <xdr:pic>
      <xdr:nvPicPr>
        <xdr:cNvPr id="5" name="Imagem 1" descr=""/>
        <xdr:cNvPicPr/>
      </xdr:nvPicPr>
      <xdr:blipFill>
        <a:blip r:embed="rId1"/>
        <a:stretch/>
      </xdr:blipFill>
      <xdr:spPr>
        <a:xfrm>
          <a:off x="799920" y="71280"/>
          <a:ext cx="930600" cy="909360"/>
        </a:xfrm>
        <a:prstGeom prst="rect">
          <a:avLst/>
        </a:prstGeom>
        <a:ln w="9360">
          <a:noFill/>
        </a:ln>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131040</xdr:colOff>
      <xdr:row>0</xdr:row>
      <xdr:rowOff>71280</xdr:rowOff>
    </xdr:from>
    <xdr:to>
      <xdr:col>1</xdr:col>
      <xdr:colOff>1023480</xdr:colOff>
      <xdr:row>5</xdr:row>
      <xdr:rowOff>70920</xdr:rowOff>
    </xdr:to>
    <xdr:pic>
      <xdr:nvPicPr>
        <xdr:cNvPr id="6" name="Imagem 1" descr=""/>
        <xdr:cNvPicPr/>
      </xdr:nvPicPr>
      <xdr:blipFill>
        <a:blip r:embed="rId1"/>
        <a:stretch/>
      </xdr:blipFill>
      <xdr:spPr>
        <a:xfrm>
          <a:off x="776160" y="71280"/>
          <a:ext cx="892440" cy="894960"/>
        </a:xfrm>
        <a:prstGeom prst="rect">
          <a:avLst/>
        </a:prstGeom>
        <a:ln w="9360">
          <a:noFill/>
        </a:ln>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726120</xdr:colOff>
      <xdr:row>37</xdr:row>
      <xdr:rowOff>47520</xdr:rowOff>
    </xdr:from>
    <xdr:to>
      <xdr:col>14</xdr:col>
      <xdr:colOff>59040</xdr:colOff>
      <xdr:row>55</xdr:row>
      <xdr:rowOff>154440</xdr:rowOff>
    </xdr:to>
    <xdr:graphicFrame>
      <xdr:nvGraphicFramePr>
        <xdr:cNvPr id="7" name="Gráfico 3"/>
        <xdr:cNvGraphicFramePr/>
      </xdr:nvGraphicFramePr>
      <xdr:xfrm>
        <a:off x="4424760" y="5657400"/>
        <a:ext cx="8688600" cy="35359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214200</xdr:colOff>
      <xdr:row>0</xdr:row>
      <xdr:rowOff>107280</xdr:rowOff>
    </xdr:from>
    <xdr:to>
      <xdr:col>2</xdr:col>
      <xdr:colOff>570960</xdr:colOff>
      <xdr:row>4</xdr:row>
      <xdr:rowOff>133200</xdr:rowOff>
    </xdr:to>
    <xdr:pic>
      <xdr:nvPicPr>
        <xdr:cNvPr id="8" name="Imagem 5" descr=""/>
        <xdr:cNvPicPr/>
      </xdr:nvPicPr>
      <xdr:blipFill>
        <a:blip r:embed="rId2"/>
        <a:stretch/>
      </xdr:blipFill>
      <xdr:spPr>
        <a:xfrm>
          <a:off x="859320" y="107280"/>
          <a:ext cx="820080" cy="749520"/>
        </a:xfrm>
        <a:prstGeom prst="rect">
          <a:avLst/>
        </a:prstGeom>
        <a:ln w="9360">
          <a:noFill/>
        </a:ln>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164880</xdr:colOff>
      <xdr:row>43</xdr:row>
      <xdr:rowOff>8280</xdr:rowOff>
    </xdr:from>
    <xdr:to>
      <xdr:col>5</xdr:col>
      <xdr:colOff>1169280</xdr:colOff>
      <xdr:row>51</xdr:row>
      <xdr:rowOff>42120</xdr:rowOff>
    </xdr:to>
    <xdr:pic>
      <xdr:nvPicPr>
        <xdr:cNvPr id="9" name="Imagem 16" descr=""/>
        <xdr:cNvPicPr/>
      </xdr:nvPicPr>
      <xdr:blipFill>
        <a:blip r:embed="rId1"/>
        <a:stretch/>
      </xdr:blipFill>
      <xdr:spPr>
        <a:xfrm>
          <a:off x="810000" y="8456760"/>
          <a:ext cx="4420440" cy="1405440"/>
        </a:xfrm>
        <a:prstGeom prst="rect">
          <a:avLst/>
        </a:prstGeom>
        <a:ln w="9360">
          <a:noFill/>
        </a:ln>
      </xdr:spPr>
    </xdr:pic>
    <xdr:clientData/>
  </xdr:twoCellAnchor>
  <xdr:twoCellAnchor editAs="oneCell">
    <xdr:from>
      <xdr:col>5</xdr:col>
      <xdr:colOff>347400</xdr:colOff>
      <xdr:row>52</xdr:row>
      <xdr:rowOff>31320</xdr:rowOff>
    </xdr:from>
    <xdr:to>
      <xdr:col>9</xdr:col>
      <xdr:colOff>799560</xdr:colOff>
      <xdr:row>60</xdr:row>
      <xdr:rowOff>106200</xdr:rowOff>
    </xdr:to>
    <xdr:pic>
      <xdr:nvPicPr>
        <xdr:cNvPr id="10" name="Imagem 18" descr=""/>
        <xdr:cNvPicPr/>
      </xdr:nvPicPr>
      <xdr:blipFill>
        <a:blip r:embed="rId2"/>
        <a:stretch/>
      </xdr:blipFill>
      <xdr:spPr>
        <a:xfrm>
          <a:off x="4408560" y="10022760"/>
          <a:ext cx="5411160" cy="1446480"/>
        </a:xfrm>
        <a:prstGeom prst="rect">
          <a:avLst/>
        </a:prstGeom>
        <a:ln w="9360">
          <a:noFill/>
        </a:ln>
      </xdr:spPr>
    </xdr:pic>
    <xdr:clientData/>
  </xdr:twoCellAnchor>
  <xdr:twoCellAnchor editAs="oneCell">
    <xdr:from>
      <xdr:col>1</xdr:col>
      <xdr:colOff>142920</xdr:colOff>
      <xdr:row>61</xdr:row>
      <xdr:rowOff>85680</xdr:rowOff>
    </xdr:from>
    <xdr:to>
      <xdr:col>6</xdr:col>
      <xdr:colOff>97200</xdr:colOff>
      <xdr:row>69</xdr:row>
      <xdr:rowOff>154440</xdr:rowOff>
    </xdr:to>
    <xdr:pic>
      <xdr:nvPicPr>
        <xdr:cNvPr id="11" name="Imagem 20" descr=""/>
        <xdr:cNvPicPr/>
      </xdr:nvPicPr>
      <xdr:blipFill>
        <a:blip r:embed="rId3"/>
        <a:stretch/>
      </xdr:blipFill>
      <xdr:spPr>
        <a:xfrm>
          <a:off x="788040" y="11620440"/>
          <a:ext cx="5265360" cy="1440360"/>
        </a:xfrm>
        <a:prstGeom prst="rect">
          <a:avLst/>
        </a:prstGeom>
        <a:ln w="9360">
          <a:noFill/>
        </a:ln>
      </xdr:spPr>
    </xdr:pic>
    <xdr:clientData/>
  </xdr:twoCellAnchor>
  <xdr:twoCellAnchor editAs="oneCell">
    <xdr:from>
      <xdr:col>1</xdr:col>
      <xdr:colOff>178560</xdr:colOff>
      <xdr:row>117</xdr:row>
      <xdr:rowOff>23760</xdr:rowOff>
    </xdr:from>
    <xdr:to>
      <xdr:col>5</xdr:col>
      <xdr:colOff>6840</xdr:colOff>
      <xdr:row>123</xdr:row>
      <xdr:rowOff>109080</xdr:rowOff>
    </xdr:to>
    <xdr:pic>
      <xdr:nvPicPr>
        <xdr:cNvPr id="12" name="Imagem 98" descr=""/>
        <xdr:cNvPicPr/>
      </xdr:nvPicPr>
      <xdr:blipFill>
        <a:blip r:embed="rId4"/>
        <a:stretch/>
      </xdr:blipFill>
      <xdr:spPr>
        <a:xfrm>
          <a:off x="823680" y="21159720"/>
          <a:ext cx="3244320" cy="1113840"/>
        </a:xfrm>
        <a:prstGeom prst="rect">
          <a:avLst/>
        </a:prstGeom>
        <a:ln w="9360">
          <a:noFill/>
        </a:ln>
      </xdr:spPr>
    </xdr:pic>
    <xdr:clientData/>
  </xdr:twoCellAnchor>
  <xdr:twoCellAnchor editAs="oneCell">
    <xdr:from>
      <xdr:col>1</xdr:col>
      <xdr:colOff>152640</xdr:colOff>
      <xdr:row>52</xdr:row>
      <xdr:rowOff>28440</xdr:rowOff>
    </xdr:from>
    <xdr:to>
      <xdr:col>6</xdr:col>
      <xdr:colOff>689400</xdr:colOff>
      <xdr:row>60</xdr:row>
      <xdr:rowOff>103680</xdr:rowOff>
    </xdr:to>
    <xdr:pic>
      <xdr:nvPicPr>
        <xdr:cNvPr id="13" name="Imagem 17" descr=""/>
        <xdr:cNvPicPr/>
      </xdr:nvPicPr>
      <xdr:blipFill>
        <a:blip r:embed="rId5"/>
        <a:stretch/>
      </xdr:blipFill>
      <xdr:spPr>
        <a:xfrm>
          <a:off x="797760" y="10019880"/>
          <a:ext cx="5847840" cy="1446840"/>
        </a:xfrm>
        <a:prstGeom prst="rect">
          <a:avLst/>
        </a:prstGeom>
        <a:ln w="9360">
          <a:noFill/>
        </a:ln>
      </xdr:spPr>
    </xdr:pic>
    <xdr:clientData/>
  </xdr:twoCellAnchor>
  <xdr:twoCellAnchor editAs="oneCell">
    <xdr:from>
      <xdr:col>1</xdr:col>
      <xdr:colOff>119160</xdr:colOff>
      <xdr:row>0</xdr:row>
      <xdr:rowOff>95400</xdr:rowOff>
    </xdr:from>
    <xdr:to>
      <xdr:col>2</xdr:col>
      <xdr:colOff>516960</xdr:colOff>
      <xdr:row>6</xdr:row>
      <xdr:rowOff>95040</xdr:rowOff>
    </xdr:to>
    <xdr:pic>
      <xdr:nvPicPr>
        <xdr:cNvPr id="14" name="Imagem 8" descr=""/>
        <xdr:cNvPicPr/>
      </xdr:nvPicPr>
      <xdr:blipFill>
        <a:blip r:embed="rId6"/>
        <a:stretch/>
      </xdr:blipFill>
      <xdr:spPr>
        <a:xfrm>
          <a:off x="764280" y="95400"/>
          <a:ext cx="1062360" cy="1066320"/>
        </a:xfrm>
        <a:prstGeom prst="rect">
          <a:avLst/>
        </a:prstGeom>
        <a:ln w="9360">
          <a:noFill/>
        </a:ln>
      </xdr:spPr>
    </xdr:pic>
    <xdr:clientData/>
  </xdr:twoCellAnchor>
  <xdr:twoCellAnchor editAs="absolute">
    <xdr:from>
      <xdr:col>5</xdr:col>
      <xdr:colOff>657000</xdr:colOff>
      <xdr:row>10</xdr:row>
      <xdr:rowOff>95400</xdr:rowOff>
    </xdr:from>
    <xdr:to>
      <xdr:col>6</xdr:col>
      <xdr:colOff>1523520</xdr:colOff>
      <xdr:row>13</xdr:row>
      <xdr:rowOff>9720</xdr:rowOff>
    </xdr:to>
    <xdr:pic>
      <xdr:nvPicPr>
        <xdr:cNvPr id="15" name="Picture 1" descr=""/>
        <xdr:cNvPicPr/>
      </xdr:nvPicPr>
      <xdr:blipFill>
        <a:blip r:embed="rId7"/>
        <a:stretch/>
      </xdr:blipFill>
      <xdr:spPr>
        <a:xfrm>
          <a:off x="4718160" y="2009880"/>
          <a:ext cx="2761560" cy="504720"/>
        </a:xfrm>
        <a:prstGeom prst="rect">
          <a:avLst/>
        </a:prstGeom>
        <a:ln>
          <a:noFill/>
        </a:ln>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164880</xdr:colOff>
      <xdr:row>43</xdr:row>
      <xdr:rowOff>8280</xdr:rowOff>
    </xdr:from>
    <xdr:to>
      <xdr:col>5</xdr:col>
      <xdr:colOff>1169280</xdr:colOff>
      <xdr:row>51</xdr:row>
      <xdr:rowOff>42120</xdr:rowOff>
    </xdr:to>
    <xdr:pic>
      <xdr:nvPicPr>
        <xdr:cNvPr id="16" name="Imagem 16" descr=""/>
        <xdr:cNvPicPr/>
      </xdr:nvPicPr>
      <xdr:blipFill>
        <a:blip r:embed="rId1"/>
        <a:stretch/>
      </xdr:blipFill>
      <xdr:spPr>
        <a:xfrm>
          <a:off x="810000" y="8466480"/>
          <a:ext cx="4420440" cy="1405440"/>
        </a:xfrm>
        <a:prstGeom prst="rect">
          <a:avLst/>
        </a:prstGeom>
        <a:ln w="9360">
          <a:noFill/>
        </a:ln>
      </xdr:spPr>
    </xdr:pic>
    <xdr:clientData/>
  </xdr:twoCellAnchor>
  <xdr:twoCellAnchor editAs="oneCell">
    <xdr:from>
      <xdr:col>5</xdr:col>
      <xdr:colOff>347400</xdr:colOff>
      <xdr:row>52</xdr:row>
      <xdr:rowOff>31320</xdr:rowOff>
    </xdr:from>
    <xdr:to>
      <xdr:col>9</xdr:col>
      <xdr:colOff>799560</xdr:colOff>
      <xdr:row>60</xdr:row>
      <xdr:rowOff>106200</xdr:rowOff>
    </xdr:to>
    <xdr:pic>
      <xdr:nvPicPr>
        <xdr:cNvPr id="17" name="Imagem 18" descr=""/>
        <xdr:cNvPicPr/>
      </xdr:nvPicPr>
      <xdr:blipFill>
        <a:blip r:embed="rId2"/>
        <a:stretch/>
      </xdr:blipFill>
      <xdr:spPr>
        <a:xfrm>
          <a:off x="4408560" y="10032480"/>
          <a:ext cx="5411160" cy="1446480"/>
        </a:xfrm>
        <a:prstGeom prst="rect">
          <a:avLst/>
        </a:prstGeom>
        <a:ln w="9360">
          <a:noFill/>
        </a:ln>
      </xdr:spPr>
    </xdr:pic>
    <xdr:clientData/>
  </xdr:twoCellAnchor>
  <xdr:twoCellAnchor editAs="oneCell">
    <xdr:from>
      <xdr:col>1</xdr:col>
      <xdr:colOff>142920</xdr:colOff>
      <xdr:row>61</xdr:row>
      <xdr:rowOff>85680</xdr:rowOff>
    </xdr:from>
    <xdr:to>
      <xdr:col>6</xdr:col>
      <xdr:colOff>97200</xdr:colOff>
      <xdr:row>69</xdr:row>
      <xdr:rowOff>154440</xdr:rowOff>
    </xdr:to>
    <xdr:pic>
      <xdr:nvPicPr>
        <xdr:cNvPr id="18" name="Imagem 20" descr=""/>
        <xdr:cNvPicPr/>
      </xdr:nvPicPr>
      <xdr:blipFill>
        <a:blip r:embed="rId3"/>
        <a:stretch/>
      </xdr:blipFill>
      <xdr:spPr>
        <a:xfrm>
          <a:off x="788040" y="11629800"/>
          <a:ext cx="5265360" cy="1440360"/>
        </a:xfrm>
        <a:prstGeom prst="rect">
          <a:avLst/>
        </a:prstGeom>
        <a:ln w="9360">
          <a:noFill/>
        </a:ln>
      </xdr:spPr>
    </xdr:pic>
    <xdr:clientData/>
  </xdr:twoCellAnchor>
  <xdr:twoCellAnchor editAs="oneCell">
    <xdr:from>
      <xdr:col>1</xdr:col>
      <xdr:colOff>178560</xdr:colOff>
      <xdr:row>117</xdr:row>
      <xdr:rowOff>23760</xdr:rowOff>
    </xdr:from>
    <xdr:to>
      <xdr:col>5</xdr:col>
      <xdr:colOff>6840</xdr:colOff>
      <xdr:row>123</xdr:row>
      <xdr:rowOff>109080</xdr:rowOff>
    </xdr:to>
    <xdr:pic>
      <xdr:nvPicPr>
        <xdr:cNvPr id="19" name="Imagem 98" descr=""/>
        <xdr:cNvPicPr/>
      </xdr:nvPicPr>
      <xdr:blipFill>
        <a:blip r:embed="rId4"/>
        <a:stretch/>
      </xdr:blipFill>
      <xdr:spPr>
        <a:xfrm>
          <a:off x="823680" y="21169080"/>
          <a:ext cx="3244320" cy="1114200"/>
        </a:xfrm>
        <a:prstGeom prst="rect">
          <a:avLst/>
        </a:prstGeom>
        <a:ln w="9360">
          <a:noFill/>
        </a:ln>
      </xdr:spPr>
    </xdr:pic>
    <xdr:clientData/>
  </xdr:twoCellAnchor>
  <xdr:twoCellAnchor editAs="oneCell">
    <xdr:from>
      <xdr:col>1</xdr:col>
      <xdr:colOff>152640</xdr:colOff>
      <xdr:row>52</xdr:row>
      <xdr:rowOff>28440</xdr:rowOff>
    </xdr:from>
    <xdr:to>
      <xdr:col>6</xdr:col>
      <xdr:colOff>689400</xdr:colOff>
      <xdr:row>60</xdr:row>
      <xdr:rowOff>103680</xdr:rowOff>
    </xdr:to>
    <xdr:pic>
      <xdr:nvPicPr>
        <xdr:cNvPr id="20" name="Imagem 17" descr=""/>
        <xdr:cNvPicPr/>
      </xdr:nvPicPr>
      <xdr:blipFill>
        <a:blip r:embed="rId5"/>
        <a:stretch/>
      </xdr:blipFill>
      <xdr:spPr>
        <a:xfrm>
          <a:off x="797760" y="10029600"/>
          <a:ext cx="5847840" cy="1446840"/>
        </a:xfrm>
        <a:prstGeom prst="rect">
          <a:avLst/>
        </a:prstGeom>
        <a:ln w="9360">
          <a:noFill/>
        </a:ln>
      </xdr:spPr>
    </xdr:pic>
    <xdr:clientData/>
  </xdr:twoCellAnchor>
  <xdr:twoCellAnchor editAs="oneCell">
    <xdr:from>
      <xdr:col>1</xdr:col>
      <xdr:colOff>119160</xdr:colOff>
      <xdr:row>0</xdr:row>
      <xdr:rowOff>83520</xdr:rowOff>
    </xdr:from>
    <xdr:to>
      <xdr:col>2</xdr:col>
      <xdr:colOff>516960</xdr:colOff>
      <xdr:row>6</xdr:row>
      <xdr:rowOff>83160</xdr:rowOff>
    </xdr:to>
    <xdr:pic>
      <xdr:nvPicPr>
        <xdr:cNvPr id="21" name="Imagem 8" descr=""/>
        <xdr:cNvPicPr/>
      </xdr:nvPicPr>
      <xdr:blipFill>
        <a:blip r:embed="rId6"/>
        <a:stretch/>
      </xdr:blipFill>
      <xdr:spPr>
        <a:xfrm>
          <a:off x="764280" y="83520"/>
          <a:ext cx="1062360" cy="1066320"/>
        </a:xfrm>
        <a:prstGeom prst="rect">
          <a:avLst/>
        </a:prstGeom>
        <a:ln w="9360">
          <a:noFill/>
        </a:ln>
      </xdr:spPr>
    </xdr:pic>
    <xdr:clientData/>
  </xdr:twoCellAnchor>
  <xdr:twoCellAnchor editAs="absolute">
    <xdr:from>
      <xdr:col>5</xdr:col>
      <xdr:colOff>657000</xdr:colOff>
      <xdr:row>10</xdr:row>
      <xdr:rowOff>95400</xdr:rowOff>
    </xdr:from>
    <xdr:to>
      <xdr:col>6</xdr:col>
      <xdr:colOff>1523520</xdr:colOff>
      <xdr:row>13</xdr:row>
      <xdr:rowOff>9720</xdr:rowOff>
    </xdr:to>
    <xdr:pic>
      <xdr:nvPicPr>
        <xdr:cNvPr id="22" name="Picture 1" descr=""/>
        <xdr:cNvPicPr/>
      </xdr:nvPicPr>
      <xdr:blipFill>
        <a:blip r:embed="rId7"/>
        <a:stretch/>
      </xdr:blipFill>
      <xdr:spPr>
        <a:xfrm>
          <a:off x="4718160" y="2019240"/>
          <a:ext cx="2761560" cy="505080"/>
        </a:xfrm>
        <a:prstGeom prst="rect">
          <a:avLst/>
        </a:prstGeom>
        <a:ln>
          <a:noFill/>
        </a:ln>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95400</xdr:colOff>
      <xdr:row>0</xdr:row>
      <xdr:rowOff>107280</xdr:rowOff>
    </xdr:from>
    <xdr:to>
      <xdr:col>1</xdr:col>
      <xdr:colOff>890280</xdr:colOff>
      <xdr:row>5</xdr:row>
      <xdr:rowOff>23760</xdr:rowOff>
    </xdr:to>
    <xdr:pic>
      <xdr:nvPicPr>
        <xdr:cNvPr id="23" name="Imagem 1" descr=""/>
        <xdr:cNvPicPr/>
      </xdr:nvPicPr>
      <xdr:blipFill>
        <a:blip r:embed="rId1"/>
        <a:stretch/>
      </xdr:blipFill>
      <xdr:spPr>
        <a:xfrm>
          <a:off x="740520" y="107280"/>
          <a:ext cx="794880" cy="811800"/>
        </a:xfrm>
        <a:prstGeom prst="rect">
          <a:avLst/>
        </a:prstGeom>
        <a:ln w="9360">
          <a:noFill/>
        </a:ln>
      </xdr:spPr>
    </xdr:pic>
    <xdr:clientData/>
  </xdr:twoCellAnchor>
</xdr:wsDr>
</file>

<file path=xl/externalLinks/_rels/externalLink1.xml.rels><?xml version="1.0" encoding="UTF-8"?>
<Relationships xmlns="http://schemas.openxmlformats.org/package/2006/relationships"><Relationship Id="rId1" Type="http://schemas.openxmlformats.org/officeDocument/2006/relationships/externalLinkPath" Target="raoni/Dropbox/Assessoria%20PU/Consultas/BASE/Simples/GERAL_SERVICOS.xlsx" TargetMode="External"/>
</Relationships>
</file>

<file path=xl/externalLinks/_rels/externalLink3.xml.rels><?xml version="1.0" encoding="UTF-8"?>
<Relationships xmlns="http://schemas.openxmlformats.org/package/2006/relationships"><Relationship Id="rId1" Type="http://schemas.openxmlformats.org/officeDocument/2006/relationships/externalLinkPath" Target="raoni/Dropbox/Assessoria%20PU/Or&#231;amentos/OV/Refor&#231;o%20do%20castelo%20d&apos;&#225;gua/20161213%20REFOR&#199;O-CASTELO-OV-OAD-R05.xlsx" TargetMode="External"/>
</Relationships>
</file>

<file path=xl/externalLinks/_rels/externalLink4.xml.rels><?xml version="1.0" encoding="UTF-8"?>
<Relationships xmlns="http://schemas.openxmlformats.org/package/2006/relationships"><Relationship Id="rId1" Type="http://schemas.openxmlformats.org/officeDocument/2006/relationships/externalLinkPath" Target="yuri/Dropbox/Assessoria%20PU/Consultas/BASE/Simples/SCO_SERVICOS.xlsx" TargetMode="External"/>
</Relationships>
</file>

<file path=xl/externalLinks/externalLink1.xml><?xml version="1.0" encoding="UTF-8" standalone="yes"?>
<externalLink xmlns="http://schemas.openxmlformats.org/spreadsheetml/2006/main"><externalBook xmlns:r="http://schemas.openxmlformats.org/officeDocument/2006/relationships" r:id="rId1"><sheetNames><sheetName val="INSUMOS"/></sheetNames><sheetDataSet><sheetData sheetId="0"><row r="4"><cell r="C4"><v>3061</v></cell><cell r="D4"><v>1000000</v></cell><cell r="E4" t="str"><v>ESCAVACAO MEC VALA N ESCOR MAT 1A CAT C/RETROESCAV ATE 1,50M          EXCL ESGOTAMENTO</v></cell><cell r="F4" t="e"><v>#VALUE!</v></cell><cell r="G4" t="str"><v>-</v></cell></row><row r="5"><cell r="C5"><v>4877</v></cell><cell r="D5"><v>1000001</v></cell><cell r="E5" t="e"><v>#VALUE!</v></cell><cell r="F5" t="e"><v>#VALUE!</v></cell><cell r="G5" t="str"><v>-</v></cell></row><row r="6"><cell r="C6"><v>5089</v></cell><cell r="D6"><v>1000002</v></cell><cell r="E6" t="str"><v>ROLO COMPACTADOR VIBRATÓRIO PÉ DE CARNEIRO PARA SOLOS, POTÊNCIA 80 HP, PESO OPERACIONAL SEM/COM LASTRO 7,4 / 8,8 T, LARGURA DE TRABALHO 1,68 M - MANUTENÇÃO. AF_02/2016</v></cell><cell r="F6" t="str"><v>H</v></cell><cell r="G6"><v>17.23</v></cell></row><row r="7"><cell r="C7"><v>5622</v></cell><cell r="D7"><v>1000003</v></cell><cell r="E7" t="str"><v>REGULARIZACAO E COMPACTACAO MANUAL DE TERRENO COM SOQUETE</v></cell><cell r="F7" t="str"><v>M2</v></cell><cell r="G7" t="str"><v>-</v></cell></row><row r="8"><cell r="C8"><v>5623</v></cell><cell r="D8"><v>1000004</v></cell><cell r="E8" t="e"><v>#VALUE!</v></cell><cell r="F8" t="e"><v>#VALUE!</v></cell><cell r="G8" t="str"><v>-</v></cell></row><row r="9"><cell r="C9"><v>5624</v></cell><cell r="D9"><v>1000005</v></cell><cell r="E9" t="e"><v>#VALUE!</v></cell><cell r="F9" t="e"><v>#VALUE!</v></cell><cell r="G9" t="str"><v>-</v></cell></row><row r="10"><cell r="C10"><v>5627</v></cell><cell r="D10"><v>1000006</v></cell><cell r="E10" t="str"><v>ESCAVADEIRA HIDRÁULICA SOBRE ESTEIRAS, CAÇAMBA 0,80 M3, PESO OPERACIONAL 17 T, POTENCIA BRUTA 111 HP - DEPRECIAÇÃO. AF_06/2014</v></cell><cell r="F10" t="str"><v>H</v></cell><cell r="G10"><v>24.32</v></cell></row><row r="11"><cell r="C11"><v>5628</v></cell><cell r="D11"><v>1000007</v></cell><cell r="E11" t="str"><v>ESCAVADEIRA HIDRÁULICA SOBRE ESTEIRAS, CAÇAMBA 0,80 M3, PESO OPERACIONAL 17 T, POTENCIA BRUTA 111 HP - JUROS. AF_06/2014</v></cell><cell r="F11" t="str"><v>H</v></cell><cell r="G11"><v>5.47</v></cell></row><row r="12"><cell r="C12"><v>5629</v></cell><cell r="D12"><v>1000008</v></cell><cell r="E12" t="str"><v>ESCAVADEIRA HIDRÁULICA SOBRE ESTEIRAS, CAÇAMBA 0,80 M3, PESO OPERACIONAL 17 T, POTENCIA BRUTA 111 HP - MANUTENÇÃO. AF_06/2014</v></cell><cell r="F12" t="str"><v>H</v></cell><cell r="G12"><v>34.2</v></cell></row><row r="13"><cell r="C13"><v>5630</v></cell><cell r="D13"><v>1000009</v></cell><cell r="E13" t="str"><v>ESCAVADEIRA HIDRÁULICA SOBRE ESTEIRAS, CAÇAMBA 0,80 M3, PESO OPERACIONAL 17 T, POTENCIA BRUTA 111 HP - MATERIAIS NA OPERAÇÃO. AF_06/2014</v></cell><cell r="F13" t="str"><v>H</v></cell><cell r="G13"><v>51.33</v></cell></row><row r="14"><cell r="C14"><v>5631</v></cell><cell r="D14"><v>1000010</v></cell><cell r="E14" t="str"><v>ESCAVADEIRA HIDRÁULICA SOBRE ESTEIRAS, CAÇAMBA 0,80 M3, PESO OPERACIONAL 17 T, POTENCIA BRUTA 111 HP - CHP DIURNO. AF_06/2014</v></cell><cell r="F14" t="str"><v>CHP</v></cell><cell r="G14"><v>142.34</v></cell></row><row r="15"><cell r="C15"><v>5632</v></cell><cell r="D15"><v>1000011</v></cell><cell r="E15" t="str"><v>ESCAVADEIRA HIDRÁULICA SOBRE ESTEIRAS, CAÇAMBA 0,80 M3, PESO OPERACIONAL 17 T, POTENCIA BRUTA 111 HP - CHI DIURNO. AF_06/2014</v></cell><cell r="F15" t="str"><v>CHI</v></cell><cell r="G15"><v>56.8</v></cell></row><row r="16"><cell r="C16"><v>5651</v></cell><cell r="D16"><v>1000012</v></cell><cell r="E16" t="str"><v>FORMA TABUA PARA CONCRETO EM FUNDACAO C/ REAPROVEITAMENTO 5X</v></cell><cell r="F16" t="str"><v>M2</v></cell><cell r="G16"><v>43.18</v></cell></row><row r="17"><cell r="C17"><v>5652</v></cell><cell r="D17"><v>1000013</v></cell><cell r="E17" t="str"><v>CONCRETO NAO ESTRUTURAL, CONSUMO 150KG/M3, PREPARO COM BETONEIRA, SEM LANCAMENTO</v></cell><cell r="F17" t="e"><v>#VALUE!</v></cell><cell r="G17" t="str"><v>-</v></cell></row><row r="18"><cell r="C18"><v>5658</v></cell><cell r="D18"><v>1000014</v></cell><cell r="E18" t="str"><v>GRADE DE DISCO CONTROLE REMOTO REBOCÁVEL, COM 24 DISCOS 24 X 6 MM COM PNEUS PARA TRANSPORTE - MANUTENÇÃO. AF_06/2014</v></cell><cell r="F18" t="str"><v>H</v></cell><cell r="G18"><v>2.21</v></cell></row><row r="19"><cell r="C19"><v>5664</v></cell><cell r="D19"><v>1000015</v></cell><cell r="E19" t="str"><v>RETROESCAVADEIRA SOBRE RODAS COM CARREGADEIRA, TRAÇÃO 4X4, POTÊNCIA LÍQ. 88 HP, CAÇAMBA CARREG. CAP. MÍN. 1 M3, CAÇAMBA RETRO CAP. 0,26 M3, PESO OPERACIONAL MÍN. 6.674 KG, PROFUNDIDADE ESCAVAÇÃO MÁX. 4,37 M - MANUTENÇÃO. AF_06/2014</v></cell><cell r="F19" t="str"><v>H</v></cell><cell r="G19"><v>14.8</v></cell></row><row r="20"><cell r="C20"><v>5667</v></cell><cell r="D20"><v>1000016</v></cell><cell r="E20" t="str"><v>RETROESCAVADEIRA SOBRE RODAS COM CARREGADEIRA, TRAÇÃO 4X2, POTÊNCIA LÍQ. 79 HP, CAÇAMBA CARREG. CAP. MÍN. 1 M3, CAÇAMBA RETRO CAP. 0,20 M3, PESO OPERACIONAL MÍN. 6.570 KG, PROFUNDIDADE ESCAVAÇÃO MÁX. 4,37 M - MANUTENÇÃO. AF_06/2014</v></cell><cell r="F20" t="str"><v>H</v></cell><cell r="G20"><v>13.16</v></cell></row><row r="21"><cell r="C21"><v>5668</v></cell><cell r="D21"><v>1000017</v></cell><cell r="E21" t="str"><v>RETROESCAVADEIRA SOBRE RODAS COM CARREGADEIRA, TRAÇÃO 4X2, POTÊNCIA LÍQ. 79 HP, CAÇAMBA CARREG. CAP. MÍN. 1 M3, CAÇAMBA RETRO CAP. 0,20 M3, PESO OPERACIONAL MÍN. 6.570 KG, PROFUNDIDADE ESCAVAÇÃO MÁX. 4,37 M - MATERIAIS NA OPERAÇÃO. AF_06/2014</v></cell><cell r="F21" t="str"><v>H</v></cell><cell r="G21"><v>39.3</v></cell></row><row r="22"><cell r="C22"><v>5670</v></cell><cell r="D22"><v>1000018</v></cell><cell r="E22" t="str"><v>ROLO COMPACTADOR VIBRATORIO, CILINDRO LISO, AUTO-PROPELIDO 80HP, PESO MAXIMO OPERACIONAL 8,1T - CHP DIURNO - JUROS E DEPRECIACAO</v></cell><cell r="F22" t="e"><v>#VALUE!</v></cell><cell r="G22" t="str"><v>-</v></cell></row><row r="23"><cell r="C23"><v>5671</v></cell><cell r="D23"><v>1000019</v></cell><cell r="E23" t="str"><v>ROLO COMPACTADOR VIBRATORIO DE UM CILINDRO LISO DE ACO, POTENCIA 80HP, PESO MAXIMO OPERACIONAL 8,1T - MANUTENCAO</v></cell><cell r="F23" t="e"><v>#VALUE!</v></cell><cell r="G23" t="str"><v>-</v></cell></row><row r="24"><cell r="C24"><v>5672</v></cell><cell r="D24"><v>1000020</v></cell><cell r="E24" t="str"><v>ROLO COMPACTADOR VIBRATÓRIO DE CILINDRO LISO, AUTO-PROP., POTÊNCIA 80HP, PESO MÁXIMO OPERACIONAL 8,1T - CUSTO DA MÃO-DE-OBRA NA OPERAÇÃO</v></cell><cell r="F24" t="e"><v>#VALUE!</v></cell><cell r="G24" t="str"><v>-</v></cell></row><row r="25"><cell r="C25"><v>5674</v></cell><cell r="D25"><v>1000021</v></cell><cell r="E25" t="str"><v>ROLO COMPACTADOR VIBRATÓRIO DE UM CILINDRO AÇO LISO, POTÊNCIA 80 HP, PESO OPERACIONAL MÁXIMO 8,1 T, IMPACTO DINÂMICO 16,15 / 9,5 T, LARGURA DE TRABALHO 1,68 M - MANUTENÇÃO. AF_06/2014</v></cell><cell r="F25" t="str"><v>H</v></cell><cell r="G25"><v>16.57</v></cell></row><row r="26"><cell r="C26"><v>5675</v></cell><cell r="D26"><v>1000022</v></cell><cell r="E26" t="str"><v>ROLO COMPACTADOR VIBRATÓRIO TANDEM, CILINDROS LISOS DE AÇO PARA SOLO/ASFALTO, POTÊNCIA 45 HP, PESO MÁXIMO OPERACIONAL 4 T - DEPRECIAÇÃO. AF_02/2016</v></cell><cell r="F26" t="str"><v>H</v></cell><cell r="G26"><v>11.12</v></cell></row><row r="27"><cell r="C27"><v>5676</v></cell><cell r="D27"><v>1000023</v></cell><cell r="E27" t="str"><v>ROLO COMPACTADOR VIBRATÓRIO TANDEM, CILINDROS LISOS DE AÇO PARA SOLO/ASFALTO, POTÊNCIA 45 HP, PESO MÁXIMO OPERACIONAL 4 T - MANUTENÇÃO. AF_02/2016</v></cell><cell r="F27" t="str"><v>H</v></cell><cell r="G27"><v>12.35</v></cell></row><row r="28"><cell r="C28"><v>5677</v></cell><cell r="D28"><v>1000024</v></cell><cell r="E28" t="str"><v>ROLO COMPACTADOR VIBRATÓRIO TANDEM, CILINDROS LISOS DE AÇO PARA SOLO/ASFALTO, POTÊNCIA 45 HP, PESO MÁXIMO OPERACIONAL 4 T - MATERIAIS NA OPERAÇÃO. AF_02/2016</v></cell><cell r="F28" t="str"><v>H</v></cell><cell r="G28"><v>20.8</v></cell></row><row r="29"><cell r="C29"><v>5678</v></cell><cell r="D29"><v>1000025</v></cell><cell r="E29" t="str"><v>RETROESCAVADEIRA SOBRE RODAS COM CARREGADEIRA, TRAÇÃO 4X4, POTÊNCIA LÍQ. 88 HP, CAÇAMBA CARREG. CAP. MÍN. 1 M3, CAÇAMBA RETRO CAP. 0,26 M3, PESO OPERACIONAL MÍN. 6.674 KG, PROFUNDIDADE ESCAVAÇÃO MÁX. 4,37 M - CHP DIURNO. AF_06/2014</v></cell><cell r="F29" t="str"><v>CHP</v></cell><cell r="G29"><v>100.95</v></cell></row><row r="30"><cell r="C30"><v>5679</v></cell><cell r="D30"><v>1000026</v></cell><cell r="E30" t="str"><v>RETROESCAVADEIRA SOBRE RODAS COM CARREGADEIRA, TRAÇÃO 4X4, POTÊNCIA LÍQ. 88 HP, CAÇAMBA CARREG. CAP. MÍN. 1 M3, CAÇAMBA RETRO CAP. 0,26 M3, PESO OPERACIONAL MÍN. 6.674 KG, PROFUNDIDADE ESCAVAÇÃO MÁX. 4,37 M - CHI DIURNO. AF_06/2014</v></cell><cell r="F30" t="str"><v>CHI</v></cell><cell r="G30"><v>43.59</v></cell></row><row r="31"><cell r="C31"><v>5680</v></cell><cell r="D31"><v>1000027</v></cell><cell r="E31" t="str"><v>RETROESCAVADEIRA SOBRE RODAS COM CARREGADEIRA, TRAÇÃO 4X2, POTÊNCIA LÍQ. 79 HP, CAÇAMBA CARREG. CAP. MÍN. 1 M3, CAÇAMBA RETRO CAP. 0,20 M3, PESO OPERACIONAL MÍN. 6.570 KG, PROFUNDIDADE ESCAVAÇÃO MÁX. 4,37 M - CHP DIURNO. AF_06/2014</v></cell><cell r="F31" t="str"><v>CHP</v></cell><cell r="G31"><v>94.23</v></cell></row><row r="32"><cell r="C32"><v>5681</v></cell><cell r="D32"><v>1000028</v></cell><cell r="E32" t="str"><v>RETROESCAVADEIRA SOBRE RODAS COM CARREGADEIRA, TRAÇÃO 4X2, POTÊNCIA LÍQ. 79 HP, CAÇAMBA CARREG. CAP. MÍN. 1 M3, CAÇAMBA RETRO CAP. 0,20 M3, PESO OPERACIONAL MÍN. 6.570 KG, PROFUNDIDADE ESCAVAÇÃO MÁX. 4,37 M - CHI DIURNO. AF_06/2014</v></cell><cell r="F32" t="str"><v>CHI</v></cell><cell r="G32"><v>41.75</v></cell></row><row r="33"><cell r="C33"><v>5682</v></cell><cell r="D33"><v>1000029</v></cell><cell r="E33" t="str"><v>ROLO COMPACTADOR VIBRATÓRIO, CILINDRO LISO, AUTO-PROPEL. 80HP, PESO MÁXIMO OPERACIONAL 8,1T - CHP DIURNO</v></cell><cell r="F33" t="e"><v>#VALUE!</v></cell><cell r="G33" t="str"><v>-</v></cell></row><row r="34"><cell r="C34"><v>5683</v></cell><cell r="D34"><v>1000030</v></cell><cell r="E34" t="str"><v>ROLO COMPACTADOR VIBRATÓRIO DE CILINDRO LISO, AUTO-PROPEL. DE AÇO, 80HP - 8,1T - CHI DIURNO</v></cell><cell r="F34" t="e"><v>#VALUE!</v></cell><cell r="G34" t="str"><v>-</v></cell></row><row r="35"><cell r="C35"><v>5684</v></cell><cell r="D35"><v>1000031</v></cell><cell r="E35" t="str"><v>ROLO COMPACTADOR VIBRATÓRIO DE UM CILINDRO AÇO LISO, POTÊNCIA 80 HP, PESO OPERACIONAL MÁXIMO 8,1 T, IMPACTO DINÂMICO 16,15 / 9,5 T, LARGURA DE TRABALHO 1,68 M - CHP DIURNO. AF_06/2014</v></cell><cell r="F35" t="str"><v>CHP</v></cell><cell r="G35"><v>94.95</v></cell></row><row r="36"><cell r="C36"><v>5685</v></cell><cell r="D36"><v>1000032</v></cell><cell r="E36" t="str"><v>ROLO COMPACTADOR VIBRATÓRIO DE UM CILINDRO AÇO LISO, POTÊNCIA 80 HP, PESO OPERACIONAL MÁXIMO 8,1 T, IMPACTO DINÂMICO 16,15 / 9,5 T, LARGURA DE TRABALHO 1,68 M - CHI DIURNO. AF_06/2014</v></cell><cell r="F36" t="str"><v>CHI</v></cell><cell r="G36"><v>41.36</v></cell></row><row r="37"><cell r="C37"><v>5686</v></cell><cell r="D37"><v>1000033</v></cell><cell r="E37" t="str"><v>ROLO COMPACTADOR VIBRATÓRIO TANDEM, CILINDROS LISOS DE AÇO PARA SOLO/ASFALTO, POTÊNCIA 45 HP, PESO MÁXIMO OPERACIONAL 4 T - CHP DIURNO. AF_02/2016</v></cell><cell r="F37" t="str"><v>CHP</v></cell><cell r="G37"><v>70.12</v></cell></row><row r="38"><cell r="C38"><v>5689</v></cell><cell r="D38"><v>1000034</v></cell><cell r="E38" t="str"><v>GRADE DE DISCO CONTROLE REMOTO REBOCÁVEL, COM 24 DISCOS 24 X 6 MM COM PNEUS PARA TRANSPORTE - CHP DIURNO. AF_06/2014</v></cell><cell r="F38" t="str"><v>CHP</v></cell><cell r="G38"><v>6</v></cell></row><row r="39"><cell r="C39"><v>5690</v></cell><cell r="D39"><v>1000035</v></cell><cell r="E39" t="str"><v>GRADE DE DISCO CONTROLE REMOTO REBOCÁVEL, COM 24 DISCOS 24 X 6 MM COM PNEUS PARA TRANSPORTE - CHI DIURNO. AF_06/2014</v></cell><cell r="F39" t="str"><v>CHI</v></cell><cell r="G39"><v>3.78</v></cell></row><row r="40"><cell r="C40"><v>5692</v></cell><cell r="D40"><v>1000036</v></cell><cell r="E40" t="str"><v>MOTOBOMBA CENTRÍFUGA, MOTOR A GASOLINA, POTÊNCIA 5,42 HP, BOCAIS 1 1/2" X 1", DIÂMETRO ROTOR 143 MM HM/Q = 6 MCA / 16,8 M3/H A 38 MCA / 6,6 M3/H - MANUTENÇÃO. AF_06/2014</v></cell><cell r="F40" t="str"><v>H</v></cell><cell r="G40"><v>0.08</v></cell></row><row r="41"><cell r="C41"><v>5693</v></cell><cell r="D41"><v>1000037</v></cell><cell r="E41" t="str"><v>MOTOBOMBA CENTRÍFUGA, MOTOR A GASOLINA, POTÊNCIA 5,42 HP, BOCAIS 1 1/2" X 1", DIÂMETRO ROTOR 143 MM HM/Q = 6 MCA / 16,8 M3/H A 38 MCA / 6,6 M3/H - MATERIAIS NA OPERAÇÃO. AF_06/2014</v></cell><cell r="F41" t="str"><v>H</v></cell><cell r="G41"><v>4.84</v></cell></row><row r="42"><cell r="C42"><v>5694</v></cell><cell r="D42"><v>1000038</v></cell><cell r="E42" t="e"><v>#VALUE!</v></cell><cell r="F42" t="e"><v>#VALUE!</v></cell><cell r="G42" t="str"><v>-</v></cell></row><row r="43"><cell r="C43"><v>5695</v></cell><cell r="D43"><v>1000039</v></cell><cell r="E43" t="str"><v>CAMINHÃO BASCULANTE 6 M3, PESO BRUTO TOTAL 16.000 KG, CARGA ÚTIL MÁXIMA 13.071 KG, DISTÂNCIA ENTRE EIXOS 4,80 M, POTÊNCIA 230 CV INCLUSIVE CAÇAMBA METÁLICA - MANUTENÇÃO. AF_06/2014</v></cell><cell r="F43" t="str"><v>H</v></cell><cell r="G43"><v>20.15</v></cell></row><row r="44"><cell r="C44"><v>5696</v></cell><cell r="D44"><v>1000040</v></cell><cell r="E44" t="str"><v>USINA DE ASFALTO A QUENTE FIXA CAP.40/80 TON/H-DEPRECIACA0 E JUROS</v></cell><cell r="F44" t="e"><v>#VALUE!</v></cell><cell r="G44" t="str"><v>-</v></cell></row><row r="45"><cell r="C45"><v>5697</v></cell><cell r="D45"><v>1000041</v></cell><cell r="E45" t="str"><v>USINA DE ASFALTO A QUENTE FIXA CAP.40/80 TON/H-MANUTENCAO</v></cell><cell r="F45" t="e"><v>#VALUE!</v></cell><cell r="G45" t="str"><v>-</v></cell></row><row r="46"><cell r="C46"><v>5698</v></cell><cell r="D46"><v>1000042</v></cell><cell r="E46" t="str"><v>USINA DE ASFALTO A QUENTE FIXA CAP.40/80 TON/H-MATERIAL E OPERACAO</v></cell><cell r="F46" t="e"><v>#VALUE!</v></cell><cell r="G46" t="str"><v>-</v></cell></row><row r="47"><cell r="C47"><v>5699</v></cell><cell r="D47"><v>1000043</v></cell><cell r="E47" t="str"><v>USINA DA ASFALTO A QUENTE, FIXA, CAPACIDADE 40 A 80TON/H - MÃO-DE-OBRA NA OPERAÇÃO DIURNA</v></cell><cell r="F47" t="e"><v>#VALUE!</v></cell><cell r="G47" t="str"><v>-</v></cell></row><row r="48"><cell r="C48"><v>5700</v></cell><cell r="D48"><v>1000044</v></cell><cell r="E48" t="e"><v>#VALUE!</v></cell><cell r="F48" t="e"><v>#VALUE!</v></cell><cell r="G48" t="str"><v>-</v></cell></row><row r="49"><cell r="C49"><v>5701</v></cell><cell r="D49"><v>1000045</v></cell><cell r="E49" t="str"><v>CAMINHAO BASCULANTE, 162HP- 6M3 /MAO-DE-OBRA NA OPERACAO NOTURNA</v></cell><cell r="F49" t="e"><v>#VALUE!</v></cell><cell r="G49" t="str"><v>-</v></cell></row><row r="50"><cell r="C50"><v>5702</v></cell><cell r="D50"><v>1000046</v></cell><cell r="E50" t="str"><v>USINA DE CONCRETO FIXA CAPACIDADE 90/120 M³, 63HP - DEPRECIAÇÃO E JUROS</v></cell><cell r="F50" t="e"><v>#VALUE!</v></cell><cell r="G50" t="str"><v>-</v></cell></row><row r="51"><cell r="C51"><v>5703</v></cell><cell r="D51"><v>1000047</v></cell><cell r="E51" t="str"><v>USINA DE CONCRETO FIXA, CAPACIDADE NOMINAL DE 90 A 120 M3/H, SEM SILO - MATERIAIS NA OPERAÇÃO. AF_07/2016</v></cell><cell r="F51" t="str"><v>H</v></cell><cell r="G51"><v>7.15</v></cell></row><row r="52"><cell r="C52"><v>5704</v></cell><cell r="D52"><v>1000048</v></cell><cell r="E52" t="str"><v>USINA DE CONCRETO FIXA CAPACIDADE 90/120 M³, 63HP - MÃO-DE-OBRA NA OPERAÇÃO DIURNA</v></cell><cell r="F52" t="e"><v>#VALUE!</v></cell><cell r="G52" t="str"><v>-</v></cell></row><row r="53"><cell r="C53"><v>5705</v></cell><cell r="D53"><v>1000049</v></cell><cell r="E53" t="str"><v>CAMINHÃO TOCO, PBT 16.000 KG, CARGA ÚTIL MÁX. 10.685 KG, DIST. ENTRE EIXOS 4,8 M, POTÊNCIA 189 CV, INCLUSIVE CARROCERIA FIXA ABERTA DE MADEIRA P/ TRANSPORTE GERAL DE CARGA SECA, DIMEN. APROX. 2,5 X 7,00 X 0,50 M - MANUTENÇÃO. AF_06/2014</v></cell><cell r="F53" t="str"><v>H</v></cell><cell r="G53"><v>11.72</v></cell></row><row r="54"><cell r="C54"><v>5706</v></cell><cell r="D54"><v>1000050</v></cell><cell r="E54" t="str"><v>USINA MISTURADORA DE SOLOS, DOSADORES TRIPLOS, CALHA VIBRATÓRIA, CAPCIDADE 200/500 TON, 201HP - DEPRECIAÇÃO E JUROS</v></cell><cell r="F54" t="e"><v>#VALUE!</v></cell><cell r="G54" t="str"><v>-</v></cell></row><row r="55"><cell r="C55"><v>5707</v></cell><cell r="D55"><v>1000051</v></cell><cell r="E55" t="str"><v>USINA MISTURADORA DE SOLOS, CAPACIDADE DE 200 A 500 TON/H, POTENCIA 75KW - MANUTENÇÃO. AF_07/2016</v></cell><cell r="F55" t="str"><v>H</v></cell><cell r="G55"><v>47.58</v></cell></row><row r="56"><cell r="C56"><v>5708</v></cell><cell r="D56"><v>1000052</v></cell><cell r="E56" t="str"><v>USINA MISTURADORA DE SOLOS, DOSADORES TRIPLOS, CALHA VIBRATÓRIA, CAPCIDADE 200/500 TON, 201HP - MÃO-DE-OBRA NA OPERAÇÃO NOTURNA</v></cell><cell r="F56" t="e"><v>#VALUE!</v></cell><cell r="G56" t="str"><v>-</v></cell></row><row r="57"><cell r="C57"><v>5710</v></cell><cell r="D57"><v>1000053</v></cell><cell r="E57" t="str"><v>VIBROACABADORA DE ASFALTO SOBRE ESTEIRAS, LARGURA DE PAVIMENTAÇÃO 1,90 M A 5,30 M, POTÊNCIA 105 HP CAPACIDADE 450 T/H - MANUTENÇÃO. AF_11/2014</v></cell><cell r="F57" t="str"><v>H</v></cell><cell r="G57"><v>56.63</v></cell></row><row r="58"><cell r="C58"><v>5711</v></cell><cell r="D58"><v>1000054</v></cell><cell r="E58" t="str"><v>VIBROACABADORA DE ASFALTO SOBRE ESTEIRAS, LARGURA DE PAVIMENTAÇÃO 1,90 M A 5,30 M, POTÊNCIA 105 HP CAPACIDADE 450 T/H - MATERIAIS NA OPERAÇÃO. AF_11/2014</v></cell><cell r="F58" t="str"><v>H</v></cell><cell r="G58"><v>48.57</v></cell></row><row r="59"><cell r="C59"><v>5714</v></cell><cell r="D59"><v>1000055</v></cell><cell r="E59" t="str"><v>TRATOR DE PNEUS, POTÊNCIA 85 CV, TRAÇÃO 4X4, PESO COM LASTRO DE 4.675 KG - MANUTENÇÃO. AF_06/2014</v></cell><cell r="F59" t="str"><v>H</v></cell><cell r="G59"><v>5.16</v></cell></row><row r="60"><cell r="C60"><v>5715</v></cell><cell r="D60"><v>1000056</v></cell><cell r="E60" t="str"><v>TRATOR DE PNEUS, POTÊNCIA 85 CV, TRAÇÃO 4X4, PESO COM LASTRO DE 4.675 KG - MATERIAIS NA OPERAÇÃO. AF_06/2014</v></cell><cell r="F60" t="str"><v>H</v></cell><cell r="G60"><v>38.78</v></cell></row><row r="61"><cell r="C61"><v>5716</v></cell><cell r="D61"><v>1000057</v></cell><cell r="E61" t="str"><v>TRATOR PNEUS TRAÇÃO 4X2, 82 CV, PESO C/ LASTRO 4,555 T - MÃO-DE-OBRA OPERACAO DIURNA</v></cell><cell r="F61" t="e"><v>#VALUE!</v></cell><cell r="G61" t="str"><v>-</v></cell></row><row r="62"><cell r="C62"><v>5718</v></cell><cell r="D62"><v>1000058</v></cell><cell r="E62" t="str"><v>TRATOR DE ESTEIRAS, POTÊNCIA 170 HP, PESO OPERACIONAL 19 T, CAÇAMBA 5,2 M3 - MATERIAIS NA OPERAÇÃO. AF_06/2014</v></cell><cell r="F62" t="str"><v>H</v></cell><cell r="G62"><v>94.36</v></cell></row><row r="63"><cell r="C63"><v>5719</v></cell><cell r="D63"><v>1000059</v></cell><cell r="E63" t="str"><v>REATERRO APILOADO EM CAMADAS 0,20M, UTILIZANDO MATERIAL ARGILO-ARENOSO ADQUIRIDO EM JAZIDA, JÁ CONSIDERANDO UM ACRÉSCIMO DE 25% NO VOLUME DO MATERIAL ADQUIRIDO, NÃO CONSIDERANDO O TRANSPORTE ATÉ O REATERRO</v></cell><cell r="F63" t="e"><v>#VALUE!</v></cell><cell r="G63" t="str"><v>-</v></cell></row><row r="64"><cell r="C64"><v>5721</v></cell><cell r="D64"><v>1000060</v></cell><cell r="E64" t="str"><v>TRATOR DE ESTEIRAS, POTÊNCIA 150 HP, PESO OPERACIONAL 16,7 T, COM RODA MOTRIZ ELEVADA E LÂMINA 3,18 M3 - MATERIAIS NA OPERAÇÃO. AF_06/2014</v></cell><cell r="F64" t="str"><v>H</v></cell><cell r="G64"><v>83.26</v></cell></row><row r="65"><cell r="C65"><v>5722</v></cell><cell r="D65"><v>1000061</v></cell><cell r="E65" t="str"><v>TRATOR DE ESTEIRAS, POTÊNCIA 347 HP, PESO OPERACIONAL 38,5 T, COM LÂMINA 8,70 M3 - MATERIAIS NA OPERAÇÃO. AF_06/2014</v></cell><cell r="F65" t="str"><v>H</v></cell><cell r="G65"><v>192.6</v></cell></row><row r="66"><cell r="C66"><v>5724</v></cell><cell r="D66"><v>1000062</v></cell><cell r="E66" t="str"><v>TRATOR DE ESTEIRAS, POTÊNCIA 100 HP, PESO OPERACIONAL 9,4 T, COM LÂMINA 2,19 M3 - MANUTENÇÃO. AF_06/2014</v></cell><cell r="F66" t="str"><v>H</v></cell><cell r="G66"><v>33.94</v></cell></row><row r="67"><cell r="C67"><v>5725</v></cell><cell r="D67"><v>1000063</v></cell><cell r="E67" t="str"><v>TRATOR DE ESTEIRAS 99HP, PESO OPERACIONAL 8,5T - MAO-DE-OBRA NA OPERACAO DIURNA</v></cell><cell r="F67" t="e"><v>#VALUE!</v></cell><cell r="G67" t="str"><v>-</v></cell></row><row r="68"><cell r="C68"><v>5727</v></cell><cell r="D68"><v>1000064</v></cell><cell r="E68" t="str"><v>ROLO COMPACTADOR VIBRATÓRIO REBOCÁVEL, CILINDRO DE AÇO LISO, POTÊNCIA DE TRAÇÃO DE 65 CV, PESO 4,7 T, IMPACTO DINÂMICO 18,3 T, LARGURA DE TRABALHO 1,67 M - MANUTENÇÃO. AF_02/2016</v></cell><cell r="F68" t="str"><v>H</v></cell><cell r="G68"><v>5</v></cell></row><row r="69"><cell r="C69"><v>5729</v></cell><cell r="D69"><v>1000065</v></cell><cell r="E69" t="str"><v>ROLO COMPACTADOR VIBRATÓRIO TANDEM AÇO LISO, POTÊNCIA 58 HP, PESO SEM/COM LASTRO 6,5 / 9,4 T, LARGURA DE TRABALHO 1,2 M - MANUTENÇÃO. AF_06/2014</v></cell><cell r="F69" t="str"><v>H</v></cell><cell r="G69"><v>20.35</v></cell></row><row r="70"><cell r="C70"><v>5730</v></cell><cell r="D70"><v>1000066</v></cell><cell r="E70" t="str"><v>ROLO COMPACTADOR VIBRATÓRIO TANDEM AÇO LISO, POTÊNCIA 58 HP, PESO SEM/COM LASTRO 6,5 / 9,4 T, LARGURA DE TRABALHO 1,2 M - MATERIAIS NA OPERAÇÃO. AF_06/2014</v></cell><cell r="F70" t="str"><v>H</v></cell><cell r="G70"><v>26.81</v></cell></row><row r="71"><cell r="C71"><v>5732</v></cell><cell r="D71"><v>1000067</v></cell><cell r="E71" t="str"><v>ROLO COMPACTADOR DE PNEUS ESTÁTICO, PRESSÃO VARIÁVEL, POTÊNCIA 99 HP, PESO SEM/COM LASTRO 9,45 / 21,0 T, LARGURA DE ROLAGEM 2,265 M - MANUTENÇÃO. AF_02/2016</v></cell><cell r="F71" t="str"><v>H</v></cell><cell r="G71"><v>19.33</v></cell></row><row r="72"><cell r="C72"><v>5733</v></cell><cell r="D72"><v>1000068</v></cell><cell r="E72" t="str"><v>ROLO COMPACTADOR DE PNEUS ESTÁTICO, PRESSÃO VARIÁVEL, POTÊNCIA 99 HP, PESO SEM/COM LASTRO 9,45 / 21,0 T, LARGURA DE ROLAGEM 2,265 M - MATERIAIS NA OPERAÇÃO. AF_02/2016</v></cell><cell r="F72" t="str"><v>H</v></cell><cell r="G72"><v>45.78</v></cell></row><row r="73"><cell r="C73"><v>5735</v></cell><cell r="D73"><v>1000069</v></cell><cell r="E73" t="str"><v>RETROESCAVADEIRA SOBRE RODAS COM CARREGADEIRA, TRAÇÃO 4X4, POTÊNCIA LÍQ. 72 HP, CAÇAMBA CARREG. CAP. MÍN. 0,79 M3, CAÇAMBA RETRO CAP. 0,18 M3, PESO OPERACIONAL MÍN. 7.140 KG, PROFUNDIDADE ESCAVAÇÃO MÁX. 4,50 M - MANUTENÇÃO. AF_06/2014</v></cell><cell r="F73" t="str"><v>H</v></cell><cell r="G73"><v>14.28</v></cell></row><row r="74"><cell r="C74"><v>5736</v></cell><cell r="D74"><v>1000070</v></cell><cell r="E74" t="str"><v>RETROESCAVADEIRA SOBRE RODAS COM CARREGADEIRA, TRAÇÃO 4X4, POTÊNCIA LÍQ. 72 HP, CAÇAMBA CARREG. CAP. MÍN. 0,79 M3, CAÇAMBA RETRO CAP. 0,18 M3, PESO OPERACIONAL MÍN. 7.140 KG, PROFUNDIDADE ESCAVAÇÃO MÁX. 4,50 M - MATERIAIS NA OPERAÇÃO. AF_06/2014</v></cell><cell r="F74" t="str"><v>H</v></cell><cell r="G74"><v>36.08</v></cell></row><row r="75"><cell r="C75"><v>5737</v></cell><cell r="D75"><v>1000071</v></cell><cell r="E75" t="str"><v>RETRO-ESCAVADEIRA, 74HP   (VU=6 ANOS) - MÃO-DE-OBRA/OPERAÇÃO NOTURNO</v></cell><cell r="F75" t="e"><v>#VALUE!</v></cell><cell r="G75" t="str"><v>-</v></cell></row><row r="76"><cell r="C76"><v>5738</v></cell><cell r="D76"><v>1000072</v></cell><cell r="E76" t="str"><v>ROLO COMPACTADOR VIBRATÓRIO PÉ DE CARNEIRO, OPERADO POR CONTROLE REMOTO, POTÊNCIA 12,5 KW, PESO OPERACIONAL 1,675 T, LARGURA DE TRABALHO 0,85 M - DEPRECIAÇÃO. AF_02/2016</v></cell><cell r="F76" t="str"><v>H</v></cell><cell r="G76"><v>20.39</v></cell></row><row r="77"><cell r="C77"><v>5739</v></cell><cell r="D77"><v>1000073</v></cell><cell r="E77" t="str"><v>ROLO COMPACTADOR VIBRATÓRIO PÉ DE CARNEIRO, OPERADO POR CONTROLE REMOTO, POTÊNCIA 12,5 KW, PESO OPERACIONAL 1,675 T, LARGURA DE TRABALHO 0,85 M - MANUTENÇÃO. AF_02/2016</v></cell><cell r="F77" t="str"><v>H</v></cell><cell r="G77"><v>22.65</v></cell></row><row r="78"><cell r="C78"><v>5741</v></cell><cell r="D78"><v>1000074</v></cell><cell r="E78" t="str"><v>USINA DE LAMA ASFÁLTICA, PROD 30 A 50 T/H, SILO DE AGREGADO 7 M3, RESERVATÓRIOS PARA EMULSÃO E ÁGUA DE 2,3 M3 CADA, MISTURADOR TIPO PUG MILL A SER MONTADO SOBRE CAMINHÃO - MANUTENÇÃO. AF_10/2014</v></cell><cell r="F78" t="str"><v>H</v></cell><cell r="G78"><v>18.64</v></cell></row><row r="79"><cell r="C79"><v>5742</v></cell><cell r="D79"><v>1000075</v></cell><cell r="E79" t="str"><v>USINA DE LAMA ASFÁLTICA, PROD 30 A 50 T/H, SILO DE AGREGADO 7 M3, RESERVATÓRIOS PARA EMULSÃO E ÁGUA DE 2,3 M3 CADA, MISTURADOR TIPO PUG MILL A SER MONTADO SOBRE CAMINHÃO - MATERIAIS NA OPERAÇÃO. AF_10/2014</v></cell><cell r="F79" t="str"><v>H</v></cell><cell r="G79"><v>15.06</v></cell></row><row r="80"><cell r="C80"><v>5745</v></cell><cell r="D80"><v>1000076</v></cell><cell r="E80" t="e"><v>#VALUE!</v></cell><cell r="F80" t="e"><v>#VALUE!</v></cell><cell r="G80" t="str"><v>-</v></cell></row><row r="81"><cell r="C81"><v>5746</v></cell><cell r="D81"><v>1000077</v></cell><cell r="E81" t="e"><v>#VALUE!</v></cell><cell r="F81" t="e"><v>#VALUE!</v></cell><cell r="G81" t="str"><v>-</v></cell></row><row r="82"><cell r="C82"><v>5747</v></cell><cell r="D82"><v>1000078</v></cell><cell r="E82" t="str"><v>CAMINHÃO PIPA 6.000 L, PESO BRUTO TOTAL 13.000 KG, DISTÂNCIA ENTRE EIXOS 4,80 M, POTÊNCIA 189 CV INCLUSIVE TANQUE DE AÇO PARA TRANSPORTE DE ÁGUA, CAPACIDADE 6 M3 - MATERIAIS NA OPERAÇÃO. AF_06/2014</v></cell><cell r="F82" t="str"><v>H</v></cell><cell r="G82"><v>64.69</v></cell></row><row r="83"><cell r="C83"><v>5748</v></cell><cell r="D83"><v>1000079</v></cell><cell r="E83" t="e"><v>#VALUE!</v></cell><cell r="F83" t="e"><v>#VALUE!</v></cell><cell r="G83" t="str"><v>-</v></cell></row><row r="84"><cell r="C84"><v>5750</v></cell><cell r="D84"><v>1000080</v></cell><cell r="E84" t="e"><v>#VALUE!</v></cell><cell r="F84" t="e"><v>#VALUE!</v></cell><cell r="G84" t="str"><v>-</v></cell></row><row r="85"><cell r="C85"><v>5751</v></cell><cell r="D85"><v>1000081</v></cell><cell r="E85" t="str"><v>CAMINHÃO TOCO, PESO BRUTO TOTAL 14.300 KG, CARGA ÚTIL MÁXIMA 9590 KG, DISTÂNCIA ENTRE EIXOS 4,76 M, POTÊNCIA 185 CV (NÃO INCLUI CARROCERIA) - MANUTENÇÃO. AF_06/2014</v></cell><cell r="F85" t="str"><v>H</v></cell><cell r="G85"><v>2.53</v></cell></row><row r="86"><cell r="C86"><v>5752</v></cell><cell r="D86"><v>1000082</v></cell><cell r="E86" t="e"><v>#VALUE!</v></cell><cell r="F86" t="e"><v>#VALUE!</v></cell><cell r="G86" t="str"><v>-</v></cell></row><row r="87"><cell r="C87"><v>5753</v></cell><cell r="D87"><v>1000083</v></cell><cell r="E87" t="e"><v>#VALUE!</v></cell><cell r="F87" t="e"><v>#VALUE!</v></cell><cell r="G87" t="str"><v>-</v></cell></row><row r="88"><cell r="C88"><v>5754</v></cell><cell r="D88"><v>1000084</v></cell><cell r="E88" t="str"><v>CAMINHÃO TOCO, PESO BRUTO TOTAL 16.000 KG, CARGA ÚTIL MÁXIMA DE 10.685 KG, DISTÂNCIA ENTRE EIXOS 4,80 M, POTÊNCIA 189 CV EXCLUSIVE CARROCERIA - MANUTENÇÃO. AF_06/2014</v></cell><cell r="F88" t="str"><v>H</v></cell><cell r="G88"><v>10.44</v></cell></row><row r="89"><cell r="C89"><v>5755</v></cell><cell r="D89"><v>1000085</v></cell><cell r="E89" t="e"><v>#VALUE!</v></cell><cell r="F89" t="e"><v>#VALUE!</v></cell><cell r="G89" t="str"><v>-</v></cell></row><row r="90"><cell r="C90"><v>5756</v></cell><cell r="D90"><v>1000086</v></cell><cell r="E90" t="e"><v>#VALUE!</v></cell><cell r="F90" t="e"><v>#VALUE!</v></cell><cell r="G90" t="str"><v>-</v></cell></row><row r="91"><cell r="C91"><v>5757</v></cell><cell r="D91"><v>1000087</v></cell><cell r="E91" t="e"><v>#VALUE!</v></cell><cell r="F91" t="e"><v>#VALUE!</v></cell><cell r="G91" t="str"><v>-</v></cell></row><row r="92"><cell r="C92"><v>5758</v></cell><cell r="D92"><v>1000088</v></cell><cell r="E92" t="e"><v>#VALUE!</v></cell><cell r="F92" t="e"><v>#VALUE!</v></cell><cell r="G92" t="str"><v>-</v></cell></row><row r="93"><cell r="C93"><v>5759</v></cell><cell r="D93"><v>1000089</v></cell><cell r="E93" t="e"><v>#VALUE!</v></cell><cell r="F93" t="e"><v>#VALUE!</v></cell><cell r="G93" t="str"><v>-</v></cell></row><row r="94"><cell r="C94"><v>5760</v></cell><cell r="D94"><v>1000090</v></cell><cell r="E94" t="e"><v>#VALUE!</v></cell><cell r="F94" t="e"><v>#VALUE!</v></cell><cell r="G94" t="str"><v>-</v></cell></row><row r="95"><cell r="C95"><v>5761</v></cell><cell r="D95"><v>1000091</v></cell><cell r="E95" t="e"><v>#VALUE!</v></cell><cell r="F95" t="e"><v>#VALUE!</v></cell><cell r="G95" t="str"><v>-</v></cell></row><row r="96"><cell r="C96"><v>5762</v></cell><cell r="D96"><v>1000092</v></cell><cell r="E96" t="e"><v>#VALUE!</v></cell><cell r="F96" t="e"><v>#VALUE!</v></cell><cell r="G96" t="str"><v>-</v></cell></row><row r="97"><cell r="C97"><v>5763</v></cell><cell r="D97"><v>1000093</v></cell><cell r="E97" t="str"><v>CAMINHÃO PIPA 10.000 L TRUCADO, PESO BRUTO TOTAL 23.000 KG, CARGA ÚTIL MÁXIMA 15.935 KG, DISTÂNCIA ENTRE EIXOS 4,8 M, POTÊNCIA 230 CV, INCLUSIVE TANQUE DE AÇO PARA TRANSPORTE DE ÁGUA - MANUTENÇÃO. AF_06/2014</v></cell><cell r="F97" t="str"><v>H</v></cell><cell r="G97"><v>17.17</v></cell></row><row r="98"><cell r="C98"><v>5764</v></cell><cell r="D98"><v>1000094</v></cell><cell r="E98" t="e"><v>#VALUE!</v></cell><cell r="F98" t="e"><v>#VALUE!</v></cell><cell r="G98" t="str"><v>-</v></cell></row><row r="99"><cell r="C99"><v>5765</v></cell><cell r="D99"><v>1000095</v></cell><cell r="E99" t="str"><v>ESPARGIDOR DE ASFALTO PRESSURIZADO COM TANQUE DE 2500 L, REBOCÁVEL COM MOTOR A GASOLINA POTÊNCIA 3,4 HP - MANUTENÇÃO. AF_07/2014</v></cell><cell r="F99" t="str"><v>H</v></cell><cell r="G99"><v>4.16</v></cell></row><row r="100"><cell r="C100"><v>5766</v></cell><cell r="D100"><v>1000096</v></cell><cell r="E100" t="str"><v>ESPARGIDOR DE ASFALTO PRESSURIZADO COM TANQUE DE 2500 L, REBOCÁVEL COM MOTOR A GASOLINA POTÊNCIA 3,4 HP - MATERIAIS NA OPERAÇÃO. AF_07/2014</v></cell><cell r="F100" t="str"><v>H</v></cell><cell r="G100"><v>3.04</v></cell></row><row r="101"><cell r="C101"><v>5769</v></cell><cell r="D101"><v>1000097</v></cell><cell r="E101" t="e"><v>#VALUE!</v></cell><cell r="F101" t="e"><v>#VALUE!</v></cell><cell r="G101" t="str"><v>-</v></cell></row><row r="102"><cell r="C102"><v>5770</v></cell><cell r="D102"><v>1000098</v></cell><cell r="E102" t="str"><v>DISTRIBUIDOR DE ASFALTO MONTADO SOBRE CAMINHAO TOCO 162 HP, COM TANQUE ISOLADO 6 M3 COM BARRA ESPARGIDORA  DE 3,66 M - CUSTO C/ MAO-DE-OBRA NA OPERACAO DIURNA.</v></cell><cell r="F102" t="str"><v>H</v></cell><cell r="G102" t="str"><v>-</v></cell></row><row r="103"><cell r="C103"><v>5775</v></cell><cell r="D103"><v>1000099</v></cell><cell r="E103" t="str"><v>LANCA ELEVATORIA TELESCOPICA DE ACIONAMENTO HIDRAULICO, CAPACIDADE DE CARGA 30.000 KG, COM CESTO, MONTADA SOBRE CAMINHAO TRUCADO - MANUTENCAO</v></cell><cell r="F103" t="e"><v>#VALUE!</v></cell><cell r="G103" t="str"><v>-</v></cell></row><row r="104"><cell r="C104"><v>5776</v></cell><cell r="D104"><v>1000100</v></cell><cell r="E104" t="str"><v>LANCA ELEVATORIA TELESCOPICA DE ACIONAMENTO HIDRAULICO, CAPACIDADE DE CARGA 30.000 KG, COM CESTO, MONTADA SOBRE CAMINHAO TRUCADO  - CUSTO COM MATERIAIS NA OPERACAO</v></cell><cell r="F104" t="e"><v>#VALUE!</v></cell><cell r="G104" t="str"><v>-</v></cell></row><row r="105"><cell r="C105"><v>5777</v></cell><cell r="D105"><v>1000101</v></cell><cell r="E105" t="e"><v>#VALUE!</v></cell><cell r="F105" t="e"><v>#VALUE!</v></cell><cell r="G105" t="str"><v>-</v></cell></row><row r="106"><cell r="C106"><v>5779</v></cell><cell r="D106"><v>1000102</v></cell><cell r="E106" t="str"><v>MOTONIVELADORA POTÊNCIA BÁSICA LÍQUIDA (PRIMEIRA MARCHA) 125 HP, PESO BRUTO 13032 KG, LARGURA DA LÂMINA DE 3,7 M - MANUTENÇÃO. AF_06/2014</v></cell><cell r="F106" t="str"><v>H</v></cell><cell r="G106"><v>30.6</v></cell></row><row r="107"><cell r="C107"><v>5782</v></cell><cell r="D107"><v>1000103</v></cell><cell r="E107" t="str"><v>MOTOSCRAPER  270HP  - CUSTO COM MATERIAIS NA OPERACAO</v></cell><cell r="F107" t="e"><v>#VALUE!</v></cell><cell r="G107" t="str"><v>-</v></cell></row><row r="108"><cell r="C108"><v>5783</v></cell><cell r="D108"><v>1000104</v></cell><cell r="E108" t="str"><v>MOTOSCRAPER  270HP -CUSTO COM MA0-DE-0BRA NA OPERACAO DIURNA</v></cell><cell r="F108" t="e"><v>#VALUE!</v></cell><cell r="G108" t="str"><v>-</v></cell></row><row r="109"><cell r="C109"><v>5787</v></cell><cell r="D109"><v>1000105</v></cell><cell r="E109" t="str"><v>PÁ CARREGADEIRA SOBRE RODAS, POTÊNCIA 197 HP, CAPACIDADE DA CAÇAMBA 2,5 A 3,5 M3, PESO OPERACIONAL 18338 KG - MATERIAIS NA OPERAÇÃO. AF_06/2014</v></cell><cell r="F109" t="str"><v>H</v></cell><cell r="G109"><v>100.37</v></cell></row><row r="110"><cell r="C110"><v>5791</v></cell><cell r="D110"><v>1000106</v></cell><cell r="E110" t="str"><v>ROLO COMPACTADOR VIBRATORIO DE UM CILINDRO LISO DE ACO, POTENCIA 80 HP, PESO OPERACIONAL MAXIMO 8,5 T, LARGURA TRABALHO 1,676 M - MANUTENÇÃO. AF_06/2014</v></cell><cell r="F110" t="str"><v>H</v></cell><cell r="G110"><v>17.23</v></cell></row><row r="111"><cell r="C111"><v>5792</v></cell><cell r="D111"><v>1000107</v></cell><cell r="E111" t="str"><v>ROLO COMPACTADOR VIBRATORIO DE UM CILINDRO LISO DE ACO, POTENCIA 80 HP, PESO OPERACIONAL MAXIMO 8,5 T, LARGURA TRABALHO 1,676 M - MATERIAIS NA OPERAÇÃO. AF_06/2014</v></cell><cell r="F111" t="str"><v>H</v></cell><cell r="G111"><v>37.01</v></cell></row><row r="112"><cell r="C112"><v>5794</v></cell><cell r="D112"><v>1000108</v></cell><cell r="E112" t="str"><v>MARTELETE OU ROMPEDOR PNEUMÁTICO MANUAL 28KG, FREQUENCIA DE IMPACTO 1230/MINUTO - DEPRECIAÇÃO E JUROS</v></cell><cell r="F112" t="e"><v>#VALUE!</v></cell><cell r="G112" t="str"><v>-</v></cell></row><row r="113"><cell r="C113"><v>5795</v></cell><cell r="D113"><v>1000109</v></cell><cell r="E113" t="str"><v>MARTELETE OU ROMPEDOR PNEUMÁTICO MANUAL, 28 KG, COM SILENCIADOR - CHP DIURNO. AF_07/2016</v></cell><cell r="F113" t="str"><v>CHP</v></cell><cell r="G113"><v>19.07</v></cell></row><row r="114"><cell r="C114"><v>5796</v></cell><cell r="D114"><v>1000110</v></cell><cell r="E114" t="str"><v>MARTELETE OU ROMPEDOR PNEUMÁTICO MANUAL 28KG, FREQUENCIA DE IMPACTO 1230/MINUTO - MÃO DE OBRA NA OPERAÇÃO DIURNA</v></cell><cell r="F114" t="e"><v>#VALUE!</v></cell><cell r="G114" t="str"><v>-</v></cell></row><row r="115"><cell r="C115"><v>5797</v></cell><cell r="D115"><v>1000111</v></cell><cell r="E115" t="str"><v>COMPRESSOR DE AR REBOCÁVEL, VAZÃO 189 PCM, PRESSÃO EFETIVA DE TRABALHO 102 PSI, MOTOR DIESEL, POTÊNCIA 63 CV - MANUTENÇÃO. AF_06/2015</v></cell><cell r="F115" t="str"><v>H</v></cell><cell r="G115"><v>2.3</v></cell></row><row r="116"><cell r="C116"><v>5798</v></cell><cell r="D116"><v>1000112</v></cell><cell r="E116" t="e"><v>#VALUE!</v></cell><cell r="F116" t="e"><v>#VALUE!</v></cell><cell r="G116" t="str"><v>-</v></cell></row><row r="117"><cell r="C117"><v>5800</v></cell><cell r="D117"><v>1000113</v></cell><cell r="E117" t="str"><v>BOMBA SUBMERSÍVEL ELÉTRICA TRIFÁSICA, POTÊNCIA 2,96 HP, Ø ROTOR 144 MM SEMI-ABERTO, BOCAL DE SAÍDA Ø 2, HM/Q = 2 MCA / 38,8 M3/H A 28 MCA / 5 M3/H - MANUTENÇÃO. AF_06/2014</v></cell><cell r="F117" t="str"><v>H</v></cell><cell r="G117"><v>0.12</v></cell></row><row r="118"><cell r="C118"><v>5801</v></cell><cell r="D118"><v>1000114</v></cell><cell r="E118" t="str"><v>COMPACTADOR DE SOLOS COM PLACA VIBRATORIA, 46X51CM, 5HP, 156KG, DIESEL, IMPACTO DINAMICO 1700KG - DEPRECIACAO E JUROS</v></cell><cell r="F118" t="e"><v>#VALUE!</v></cell><cell r="G118" t="str"><v>-</v></cell></row><row r="119"><cell r="C119"><v>5802</v></cell><cell r="D119"><v>1000115</v></cell><cell r="E119" t="str"><v>COMPACTADOR DE SOLOS COM PLACA VIBRATORIA, 46X51CM, 5HP, 156KG, DIESEL, IMPACTO DINAMICO 1700KG - MANUTENCAO</v></cell><cell r="F119" t="e"><v>#VALUE!</v></cell><cell r="G119" t="str"><v>-</v></cell></row><row r="120"><cell r="C120"><v>5803</v></cell><cell r="D120"><v>1000116</v></cell><cell r="E120" t="str"><v>COMPACTADOR DE SOLOS COM PLACA VIBRATORIA, 46X51CM, 5HP, 156KG, DIESEL, IMPACTO DINAMICO 1700KG - CUSTO HORARIO DE MATERIAIS NA OPERACAO</v></cell><cell r="F120" t="str"><v>H</v></cell><cell r="G120" t="str"><v>-</v></cell></row><row r="121"><cell r="C121"><v>5804</v></cell><cell r="D121"><v>1000117</v></cell><cell r="E121" t="str"><v>COMPACTADOR DE SOLOS COM PLACA VIBRATORIA, 46X51CM, 5HP, 156KG, DIESEL, IMPACTO DINAMICO 1700KG - MAO-DE-OBRA DIURNA NA OPERACAO</v></cell><cell r="F121" t="e"><v>#VALUE!</v></cell><cell r="G121" t="str"><v>-</v></cell></row><row r="122"><cell r="C122"><v>5806</v></cell><cell r="D122"><v>1000118</v></cell><cell r="E122" t="str"><v>MOTOBOMBA CENTRÍFUGA, MOTOR A GASOLINA, POTÊNCIA 5,42 HP, BOCAIS 1 1/2" X 1", DIÂMETRO ROTOR 143 MM HM/Q = 6 MCA / 16,8 M3/H A 38 MCA / 6,6 M3/H - CHI DIURNO. AF_06/2014</v></cell><cell r="F122" t="str"><v>CHI</v></cell><cell r="G122"><v>0.16</v></cell></row><row r="123"><cell r="C123"><v>5808</v></cell><cell r="D123"><v>1000119</v></cell><cell r="E123" t="str"><v>USINA DE ASFALTO A QUENTE FIXA CAP.40/80 TON/H - CHP DIURNO</v></cell><cell r="F123" t="e"><v>#VALUE!</v></cell><cell r="G123" t="str"><v>-</v></cell></row><row r="124"><cell r="C124"><v>5809</v></cell><cell r="D124"><v>1000120</v></cell><cell r="E124" t="e"><v>#VALUE!</v></cell><cell r="F124" t="e"><v>#VALUE!</v></cell><cell r="G124" t="str"><v>-</v></cell></row><row r="125"><cell r="C125"><v>5811</v></cell><cell r="D125"><v>1000121</v></cell><cell r="E125" t="str"><v>CAMINHÃO BASCULANTE 6 M3, PESO BRUTO TOTAL 16.000 KG, CARGA ÚTIL MÁXIMA 13.071 KG, DISTÂNCIA ENTRE EIXOS 4,80 M, POTÊNCIA 230 CV INCLUSIVE CAÇAMBA METÁLICA - CHP DIURNO. AF_06/2014</v></cell><cell r="F125" t="str"><v>CHP</v></cell><cell r="G125"><v>139.94</v></cell></row><row r="126"><cell r="C126"><v>5812</v></cell><cell r="D126"><v>1000122</v></cell><cell r="E126" t="e"><v>#VALUE!</v></cell><cell r="F126" t="e"><v>#VALUE!</v></cell><cell r="G126" t="str"><v>-</v></cell></row><row r="127"><cell r="C127"><v>5822</v></cell><cell r="D127"><v>1000123</v></cell><cell r="E127" t="e"><v>#VALUE!</v></cell><cell r="F127" t="e"><v>#VALUE!</v></cell><cell r="G127" t="str"><v>-</v></cell></row><row r="128"><cell r="C128"><v>5823</v></cell><cell r="D128"><v>1000124</v></cell><cell r="E128" t="str"><v>USINA DE CONCRETO FIXA, CAPACIDADE NOMINAL DE 90 A 120 M3/H, SEM SILO - CHP DIURNO. AF_07/2016</v></cell><cell r="F128" t="str"><v>CHP</v></cell><cell r="G128"><v>191.15</v></cell></row><row r="129"><cell r="C129"><v>5824</v></cell><cell r="D129"><v>1000125</v></cell><cell r="E129" t="str"><v>CAMINHÃO TOCO, PBT 16.000 KG, CARGA ÚTIL MÁX. 10.685 KG, DIST. ENTRE EIXOS 4,8 M, POTÊNCIA 189 CV, INCLUSIVE CARROCERIA FIXA ABERTA DE MADEIRA P/ TRANSPORTE GERAL DE CARGA SECA, DIMEN. APROX. 2,5 X 7,00 X 0,50 M - CHP DIURNO. AF_06/2014</v></cell><cell r="F129" t="str"><v>CHP</v></cell><cell r="G129"><v>111.35</v></cell></row><row r="130"><cell r="C130"><v>5826</v></cell><cell r="D130"><v>1000126</v></cell><cell r="E130" t="str"><v>CAMINHÃO TOCO, PBT 16.000 KG, CARGA ÚTIL MÁX. 10.685 KG, DIST. ENTRE EIXOS 4,8 M, POTÊNCIA 189 CV, INCLUSIVE CARROCERIA FIXA ABERTA DE MADEIRA P/ TRANSPORTE GERAL DE CARGA SECA, DIMEN. APROX. 2,5 X 7,00 X 0,50 M - CHI DIURNO. AF_06/2014</v></cell><cell r="F130" t="str"><v>CHI</v></cell><cell r="G130"><v>34.93</v></cell></row><row r="131"><cell r="C131"><v>5828</v></cell><cell r="D131"><v>1000127</v></cell><cell r="E131" t="e"><v>#VALUE!</v></cell><cell r="F131" t="e"><v>#VALUE!</v></cell><cell r="G131" t="str"><v>-</v></cell></row><row r="132"><cell r="C132"><v>5829</v></cell><cell r="D132"><v>1000128</v></cell><cell r="E132" t="str"><v>USINA DE CONCRETO FIXA, CAPACIDADE NOMINAL DE 90 A 120 M3/H, SEM SILO - CHI DIURNO. AF_07/2016</v></cell><cell r="F132" t="str"><v>CHI</v></cell><cell r="G132"><v>149.87</v></cell></row><row r="133"><cell r="C133"><v>5830</v></cell><cell r="D133"><v>1000129</v></cell><cell r="E133" t="e"><v>#VALUE!</v></cell><cell r="F133" t="e"><v>#VALUE!</v></cell><cell r="G133" t="str"><v>-</v></cell></row><row r="134"><cell r="C134"><v>5834</v></cell><cell r="D134"><v>1000130</v></cell><cell r="E134" t="str"><v>USINA MISTURADORA DE SOLOS, DOSADORES TRIPLOS, CALHA VIBRATÓRIA, CAPCIDADE 200/500 TON, 201HP - CHI NOTURNO</v></cell><cell r="F134" t="e"><v>#VALUE!</v></cell><cell r="G134" t="str"><v>-</v></cell></row><row r="135"><cell r="C135"><v>5835</v></cell><cell r="D135"><v>1000131</v></cell><cell r="E135" t="str"><v>VIBROACABADORA DE ASFALTO SOBRE ESTEIRAS, LARGURA DE PAVIMENTAÇÃO 1,90 M A 5,30 M, POTÊNCIA 105 HP CAPACIDADE 450 T/H - CHP DIURNO. AF_11/2014</v></cell><cell r="F135" t="str"><v>CHP</v></cell><cell r="G135"><v>189.51</v></cell></row><row r="136"><cell r="C136"><v>5837</v></cell><cell r="D136"><v>1000132</v></cell><cell r="E136" t="str"><v>VIBROACABADORA DE ASFALTO SOBRE ESTEIRAS, LARGURA DE PAVIMENTAÇÃO 1,90 M A 5,30 M, POTÊNCIA 105 HP CAPACIDADE 450 T/H - CHI DIURNO. AF_11/2014</v></cell><cell r="F136" t="str"><v>CHI</v></cell><cell r="G136"><v>84.29</v></cell></row><row r="137"><cell r="C137"><v>5839</v></cell><cell r="D137"><v>1000133</v></cell><cell r="E137" t="str"><v>VASSOURA MECÂNICA REBOCÁVEL COM ESCOVA CILÍNDRICA, LARGURA ÚTIL DE VARRIMENTO DE 2,44 M - CHP DIURNO. AF_06/2014</v></cell><cell r="F137" t="str"><v>CHP</v></cell><cell r="G137"><v>6.21</v></cell></row><row r="138"><cell r="C138"><v>5841</v></cell><cell r="D138"><v>1000134</v></cell><cell r="E138" t="str"><v>VASSOURA MECÂNICA REBOCÁVEL COM ESCOVA CILÍNDRICA, LARGURA ÚTIL DE VARRIMENTO DE 2,44 M - CHI DIURNO. AF_06/2014</v></cell><cell r="F138" t="str"><v>CHI</v></cell><cell r="G138"><v>3.85</v></cell></row><row r="139"><cell r="C139"><v>5843</v></cell><cell r="D139"><v>1000135</v></cell><cell r="E139" t="str"><v>TRATOR DE PNEUS, POTÊNCIA 122 CV, TRAÇÃO 4X4, PESO COM LASTRO DE 4.510 KG - CHP DIURNO. AF_06/2014</v></cell><cell r="F139" t="str"><v>CHP</v></cell><cell r="G139"><v>96.43</v></cell></row><row r="140"><cell r="C140"><v>5845</v></cell><cell r="D140"><v>1000136</v></cell><cell r="E140" t="str"><v>TRATOR DE PNEUS, POTÊNCIA 122 CV, TRAÇÃO 4X4, PESO COM LASTRO DE 4.510 KG - CHI DIURNO. AF_06/2014</v></cell><cell r="F140" t="str"><v>CHI</v></cell><cell r="G140"><v>33.71</v></cell></row><row r="141"><cell r="C141"><v>5847</v></cell><cell r="D141"><v>1000137</v></cell><cell r="E141" t="str"><v>TRATOR DE ESTEIRAS, POTÊNCIA 170 HP, PESO OPERACIONAL 19 T, CAÇAMBA 5,2 M3 - CHP DIURNO. AF_06/2014</v></cell><cell r="F141" t="str"><v>CHP</v></cell><cell r="G141"><v>206.04</v></cell></row><row r="142"><cell r="C142"><v>5849</v></cell><cell r="D142"><v>1000138</v></cell><cell r="E142" t="str"><v>TRATOR DE ESTEIRAS, POTÊNCIA 170 HP, PESO OPERACIONAL 19 T, CAÇAMBA 5,2 M3 - CHI DIURNO. AF_06/2014</v></cell><cell r="F142" t="str"><v>CHI</v></cell><cell r="G142"><v>67.95</v></cell></row><row r="143"><cell r="C143"><v>5851</v></cell><cell r="D143"><v>1000139</v></cell><cell r="E143" t="str"><v>TRATOR DE ESTEIRAS, POTÊNCIA 150 HP, PESO OPERACIONAL 16,7 T, COM RODA MOTRIZ ELEVADA E LÂMINA 3,18 M3 - CHP DIURNO. AF_06/2014</v></cell><cell r="F143" t="str"><v>CHP</v></cell><cell r="G143"><v>195.48</v></cell></row><row r="144"><cell r="C144"><v>5853</v></cell><cell r="D144"><v>1000140</v></cell><cell r="E144" t="str"><v>TRATOR DE ESTEIRAS, POTÊNCIA 150 HP, PESO OPERACIONAL 16,7 T, COM RODA MOTRIZ ELEVADA E LÂMINA 3,18 M3 - CHI DIURNO. AF_06/2014</v></cell><cell r="F144" t="str"><v>CHI</v></cell><cell r="G144"><v>68.21</v></cell></row><row r="145"><cell r="C145"><v>5855</v></cell><cell r="D145"><v>1000141</v></cell><cell r="E145" t="str"><v>TRATOR DE ESTEIRAS, POTÊNCIA 347 HP, PESO OPERACIONAL 38,5 T, COM LÂMINA 8,70 M3 - CHP DIURNO. AF_06/2014</v></cell><cell r="F145" t="str"><v>CHP</v></cell><cell r="G145"><v>503.06</v></cell></row><row r="146"><cell r="C146"><v>5857</v></cell><cell r="D146"><v>1000142</v></cell><cell r="E146" t="str"><v>TRATOR DE ESTEIRAS, POTÊNCIA 347 HP, PESO OPERACIONAL 38,5 T, COM LÂMINA 8,70 M3 - CHI DIURNO. AF_06/2014</v></cell><cell r="F146" t="str"><v>CHI</v></cell><cell r="G146"><v>166.33</v></cell></row><row r="147"><cell r="C147"><v>5863</v></cell><cell r="D147"><v>1000143</v></cell><cell r="E147" t="str"><v>ROLO COMPACTADOR VIBRATÓRIO REBOCÁVEL, CILINDRO DE AÇO LISO, POTÊNCIA DE TRAÇÃO DE 65 CV, PESO 4,7 T, IMPACTO DINÂMICO 18,3 T, LARGURA DE TRABALHO 1,67 M - CHP DIURNO. AF_02/2016</v></cell><cell r="F147" t="str"><v>CHP</v></cell><cell r="G147"><v>10.55</v></cell></row><row r="148"><cell r="C148"><v>5864</v></cell><cell r="D148"><v>1000144</v></cell><cell r="E148" t="e"><v>#VALUE!</v></cell><cell r="F148" t="e"><v>#VALUE!</v></cell><cell r="G148" t="str"><v>-</v></cell></row><row r="149"><cell r="C149"><v>5865</v></cell><cell r="D149"><v>1000145</v></cell><cell r="E149" t="str"><v>ROLO COMPACTADOR VIBRATÓRIO REBOCÁVEL, CILINDRO DE AÇO LISO, POTÊNCIA DE TRAÇÃO DE 65 CV, PESO 4,7 T, IMPACTO DINÂMICO 18,3 T, LARGURA DE TRABALHO 1,67 M - CHI DIURNO. AF_02/2016</v></cell><cell r="F149" t="str"><v>CHI</v></cell><cell r="G149"><v>5.55</v></cell></row><row r="150"><cell r="C150"><v>5866</v></cell><cell r="D150"><v>1000146</v></cell><cell r="E150" t="e"><v>#VALUE!</v></cell><cell r="F150" t="e"><v>#VALUE!</v></cell><cell r="G150" t="str"><v>-</v></cell></row><row r="151"><cell r="C151"><v>5867</v></cell><cell r="D151"><v>1000147</v></cell><cell r="E151" t="str"><v>ROLO COMPACTADOR VIBRATÓRIO TANDEM AÇO LISO, POTÊNCIA 58 HP, PESO SEM/COM LASTRO 6,5 / 9,4 T, LARGURA DE TRABALHO 1,2 M - CHP DIURNO. AF_06/2014</v></cell><cell r="F151" t="str"><v>CHP</v></cell><cell r="G151"><v>92.72</v></cell></row><row r="152"><cell r="C152"><v>5869</v></cell><cell r="D152"><v>1000148</v></cell><cell r="E152" t="str"><v>ROLO COMPACTADOR VIBRATÓRIO TANDEM AÇO LISO, POTÊNCIA 58 HP, PESO SEM/COM LASTRO 6,5 / 9,4 T, LARGURA DE TRABALHO 1,2 M - CHI DIURNO. AF_06/2014</v></cell><cell r="F152" t="str"><v>CHI</v></cell><cell r="G152"><v>45.55</v></cell></row><row r="153"><cell r="C153"><v>5871</v></cell><cell r="D153"><v>1000149</v></cell><cell r="E153" t="str"><v>ROLO COMPACTADOR DE PNEUS ESTÁTICO, PRESSÃO VARIÁVEL, POTÊNCIA 99 HP, PESO SEM/COM LASTRO 9,45 / 21,0 T, LARGURA DE ROLAGEM 2,265 M - CHP DIURNO. AF_02/2016</v></cell><cell r="F153" t="str"><v>CHP</v></cell><cell r="G153"><v>112.01</v></cell></row><row r="154"><cell r="C154"><v>5872</v></cell><cell r="D154"><v>1000150</v></cell><cell r="E154" t="e"><v>#VALUE!</v></cell><cell r="F154" t="e"><v>#VALUE!</v></cell><cell r="G154" t="str"><v>-</v></cell></row><row r="155"><cell r="C155"><v>5873</v></cell><cell r="D155"><v>1000151</v></cell><cell r="E155" t="str"><v>ROLO COMPACTADOR DE PNEUS ESTÁTICO, PRESSÃO VARIÁVEL, POTÊNCIA 99 HP, PESO SEM/COM LASTRO 9,45 / 21,0 T, LARGURA DE ROLAGEM 2,265 M - CHI DIURNO. AF_02/2016</v></cell><cell r="F155" t="str"><v>CHI</v></cell><cell r="G155"><v>46.89</v></cell></row><row r="156"><cell r="C156"><v>5874</v></cell><cell r="D156"><v>1000152</v></cell><cell r="E156" t="e"><v>#VALUE!</v></cell><cell r="F156" t="e"><v>#VALUE!</v></cell><cell r="G156" t="str"><v>-</v></cell></row><row r="157"><cell r="C157"><v>5875</v></cell><cell r="D157"><v>1000153</v></cell><cell r="E157" t="str"><v>RETROESCAVADEIRA SOBRE RODAS COM CARREGADEIRA, TRAÇÃO 4X4, POTÊNCIA LÍQ. 72 HP, CAÇAMBA CARREG. CAP. MÍN. 0,79 M3, CAÇAMBA RETRO CAP. 0,18 M3, PESO OPERACIONAL MÍN. 7.140 KG, PROFUNDIDADE ESCAVAÇÃO MÁX. 4,50 M - CHP DIURNO. AF_06/2014</v></cell><cell r="F157" t="str"><v>CHP</v></cell><cell r="G157"><v>93.37</v></cell></row><row r="158"><cell r="C158"><v>5877</v></cell><cell r="D158"><v>1000154</v></cell><cell r="E158" t="str"><v>RETROESCAVADEIRA SOBRE RODAS COM CARREGADEIRA, TRAÇÃO 4X4, POTÊNCIA LÍQ. 72 HP, CAÇAMBA CARREG. CAP. MÍN. 0,79 M3, CAÇAMBA RETRO CAP. 0,18 M3, PESO OPERACIONAL MÍN. 7.140 KG, PROFUNDIDADE ESCAVAÇÃO MÁX. 4,50 M - CHI DIURNO. AF_06/2014</v></cell><cell r="F158" t="str"><v>CHI</v></cell><cell r="G158"><v>43</v></cell></row><row r="159"><cell r="C159"><v>5879</v></cell><cell r="D159"><v>1000155</v></cell><cell r="E159" t="str"><v>ROLO COMPACTADOR VIBRATÓRIO PÉ DE CARNEIRO, OPERADO POR CONTROLE REMOTO, POTÊNCIA 12,5 KW, PESO OPERACIONAL 1,675 T, LARGURA DE TRABALHO 0,85 M - CHP DIURNO. AF_02/2016</v></cell><cell r="F159" t="str"><v>CHP</v></cell><cell r="G159"><v>78.5</v></cell></row><row r="160"><cell r="C160"><v>5880</v></cell><cell r="D160"><v>1000156</v></cell><cell r="E160" t="e"><v>#VALUE!</v></cell><cell r="F160" t="e"><v>#VALUE!</v></cell><cell r="G160" t="str"><v>-</v></cell></row><row r="161"><cell r="C161"><v>5881</v></cell><cell r="D161"><v>1000157</v></cell><cell r="E161" t="str"><v>ROLO COMPACTADOR VIBRATÓRIO PÉ DE CARNEIRO, OPERADO POR CONTROLE REMOTO, POTÊNCIA 12,5 KW, PESO OPERACIONAL 1,675 T, LARGURA DE TRABALHO 0,85 M - CHI DIURNO. AF_02/2016</v></cell><cell r="F161" t="str"><v>CHI</v></cell><cell r="G161"><v>48.1</v></cell></row><row r="162"><cell r="C162"><v>5882</v></cell><cell r="D162"><v>1000158</v></cell><cell r="E162" t="str"><v>USINA DE LAMA ASFÁLTICA, PROD 30 A 50 T/H, SILO DE AGREGADO 7 M3, RESERVATÓRIOS PARA EMULSÃO E ÁGUA DE 2,3 M3 CADA, MISTURADOR TIPO PUG MILL A SER MONTADO SOBRE CAMINHÃO - CHP DIURNO. AF_10/2014</v></cell><cell r="F162" t="str"><v>CHP</v></cell><cell r="G162"><v>78.74</v></cell></row><row r="163"><cell r="C163"><v>5884</v></cell><cell r="D163"><v>1000159</v></cell><cell r="E163" t="str"><v>USINA DE LAMA ASFÁLTICA, PROD 30 A 50 T/H, SILO DE AGREGADO 7 M3, RESERVATÓRIOS PARA EMULSÃO E ÁGUA DE 2,3 M3 CADA, MISTURADOR TIPO PUG MILL A SER MONTADO SOBRE CAMINHÃO - CHI DIURNO. AF_10/2014</v></cell><cell r="F163" t="str"><v>CHI</v></cell><cell r="G163"><v>45.04</v></cell></row><row r="164"><cell r="C164"><v>5886</v></cell><cell r="D164"><v>1000160</v></cell><cell r="E164" t="e"><v>#VALUE!</v></cell><cell r="F164" t="e"><v>#VALUE!</v></cell><cell r="G164" t="str"><v>-</v></cell></row><row r="165"><cell r="C165"><v>5888</v></cell><cell r="D165"><v>1000161</v></cell><cell r="E165" t="e"><v>#VALUE!</v></cell><cell r="F165" t="e"><v>#VALUE!</v></cell><cell r="G165" t="str"><v>-</v></cell></row><row r="166"><cell r="C166"><v>5890</v></cell><cell r="D166"><v>1000162</v></cell><cell r="E166" t="str"><v>CAMINHÃO TOCO, PESO BRUTO TOTAL 14.300 KG, CARGA ÚTIL MÁXIMA 9590 KG, DISTÂNCIA ENTRE EIXOS 4,76 M, POTÊNCIA 185 CV (NÃO INCLUI CARROCERIA) - CHP DIURNO. AF_06/2014</v></cell><cell r="F166" t="str"><v>CHP</v></cell><cell r="G166"><v>101.44</v></cell></row><row r="167"><cell r="C167"><v>5891</v></cell><cell r="D167"><v>1000163</v></cell><cell r="E167" t="e"><v>#VALUE!</v></cell><cell r="F167" t="e"><v>#VALUE!</v></cell><cell r="G167" t="str"><v>-</v></cell></row><row r="168"><cell r="C168"><v>5892</v></cell><cell r="D168"><v>1000164</v></cell><cell r="E168" t="str"><v>CAMINHÃO TOCO, PESO BRUTO TOTAL 14.300 KG, CARGA ÚTIL MÁXIMA 9590 KG, DISTÂNCIA ENTRE EIXOS 4,76 M, POTÊNCIA 185 CV (NÃO INCLUI CARROCERIA) - CHI DIURNO. AF_06/2014</v></cell><cell r="F168" t="str"><v>CHI</v></cell><cell r="G168"><v>35.61</v></cell></row><row r="169"><cell r="C169"><v>5893</v></cell><cell r="D169"><v>1000165</v></cell><cell r="E169" t="e"><v>#VALUE!</v></cell><cell r="F169" t="e"><v>#VALUE!</v></cell><cell r="G169" t="str"><v>-</v></cell></row><row r="170"><cell r="C170"><v>5894</v></cell><cell r="D170"><v>1000166</v></cell><cell r="E170" t="str"><v>CAMINHÃO TOCO, PESO BRUTO TOTAL 16.000 KG, CARGA ÚTIL MÁXIMA DE 10.685 KG, DISTÂNCIA ENTRE EIXOS 4,80 M, POTÊNCIA 189 CV EXCLUSIVE CARROCERIA - CHP DIURNO. AF_06/2014</v></cell><cell r="F170" t="str"><v>CHP</v></cell><cell r="G170"><v>108.72</v></cell></row><row r="171"><cell r="C171"><v>5895</v></cell><cell r="D171"><v>1000167</v></cell><cell r="E171" t="e"><v>#VALUE!</v></cell><cell r="F171" t="e"><v>#VALUE!</v></cell><cell r="G171" t="str"><v>-</v></cell></row><row r="172"><cell r="C172"><v>5896</v></cell><cell r="D172"><v>1000168</v></cell><cell r="E172" t="str"><v>CAMINHÃO TOCO, PESO BRUTO TOTAL 16.000 KG, CARGA ÚTIL MÁXIMA DE 10.685 KG, DISTÂNCIA ENTRE EIXOS 4,80 M, POTÊNCIA 189 CV EXCLUSIVE CARROCERIA - CHI DIURNO. AF_06/2014</v></cell><cell r="F172" t="str"><v>CHI</v></cell><cell r="G172"><v>33.58</v></cell></row><row r="173"><cell r="C173"><v>5897</v></cell><cell r="D173"><v>1000169</v></cell><cell r="E173" t="e"><v>#VALUE!</v></cell><cell r="F173" t="e"><v>#VALUE!</v></cell><cell r="G173" t="str"><v>-</v></cell></row><row r="174"><cell r="C174"><v>5901</v></cell><cell r="D174"><v>1000170</v></cell><cell r="E174" t="str"><v>CAMINHÃO PIPA 10.000 L TRUCADO, PESO BRUTO TOTAL 23.000 KG, CARGA ÚTIL MÁXIMA 15.935 KG, DISTÂNCIA ENTRE EIXOS 4,8 M, POTÊNCIA 230 CV, INCLUSIVE TANQUE DE AÇO PARA TRANSPORTE DE ÁGUA - CHP DIURNO. AF_06/2014</v></cell><cell r="F174" t="str"><v>CHP</v></cell><cell r="G174"><v>136.5</v></cell></row><row r="175"><cell r="C175"><v>5902</v></cell><cell r="D175"><v>1000171</v></cell><cell r="E175" t="e"><v>#VALUE!</v></cell><cell r="F175" t="e"><v>#VALUE!</v></cell><cell r="G175" t="str"><v>-</v></cell></row><row r="176"><cell r="C176"><v>5903</v></cell><cell r="D176"><v>1000172</v></cell><cell r="E176" t="str"><v>CAMINHÃO PIPA 10.000 L TRUCADO, PESO BRUTO TOTAL 23.000 KG, CARGA ÚTIL MÁXIMA 15.935 KG, DISTÂNCIA ENTRE EIXOS 4,8 M, POTÊNCIA 230 CV, INCLUSIVE TANQUE DE AÇO PARA TRANSPORTE DE ÁGUA - CHI DIURNO. AF_06/2014</v></cell><cell r="F176" t="str"><v>CHI</v></cell><cell r="G176"><v>40.62</v></cell></row><row r="177"><cell r="C177"><v>5904</v></cell><cell r="D177"><v>1000173</v></cell><cell r="E177" t="e"><v>#VALUE!</v></cell><cell r="F177" t="e"><v>#VALUE!</v></cell><cell r="G177" t="str"><v>-</v></cell></row><row r="178"><cell r="C178"><v>5905</v></cell><cell r="D178"><v>1000174</v></cell><cell r="E178" t="str"><v>DISTRIBUIDOR DE AGREGADO TIPO DOSADOR REBOCAVEL  COM 4 PNEUS COM LARGURA 3,66 M - CHP DIURNO</v></cell><cell r="F178" t="e"><v>#VALUE!</v></cell><cell r="G178" t="str"><v>-</v></cell></row><row r="179"><cell r="C179"><v>5906</v></cell><cell r="D179"><v>1000175</v></cell><cell r="E179" t="e"><v>#VALUE!</v></cell><cell r="F179" t="e"><v>#VALUE!</v></cell><cell r="G179" t="str"><v>-</v></cell></row><row r="180"><cell r="C180"><v>5907</v></cell><cell r="D180"><v>1000176</v></cell><cell r="E180" t="str"><v>DISTRIBUIDOR DE AGREGADO TIPO DOSADOR REBOCAVEL  COM 4 PNEUS COM LARGURA 3,66 M - CHI DIURNO</v></cell><cell r="F180" t="e"><v>#VALUE!</v></cell><cell r="G180" t="str"><v>-</v></cell></row><row r="181"><cell r="C181"><v>5908</v></cell><cell r="D181"><v>1000177</v></cell><cell r="E181" t="e"><v>#VALUE!</v></cell><cell r="F181" t="e"><v>#VALUE!</v></cell><cell r="G181" t="str"><v>-</v></cell></row><row r="182"><cell r="C182"><v>5909</v></cell><cell r="D182"><v>1000178</v></cell><cell r="E182" t="str"><v>ESPARGIDOR DE ASFALTO PRESSURIZADO COM TANQUE DE 2500 L, REBOCÁVEL COM MOTOR A GASOLINA POTÊNCIA 3,4 HP - CHP DIURNO. AF_07/2014</v></cell><cell r="F182" t="str"><v>CHP</v></cell><cell r="G182"><v>32.03</v></cell></row><row r="183"><cell r="C183"><v>5911</v></cell><cell r="D183"><v>1000179</v></cell><cell r="E183" t="str"><v>ESPARGIDOR DE ASFALTO PRESSURIZADO COM TANQUE DE 2500 L, REBOCÁVEL COM MOTOR A GASOLINA POTÊNCIA 3,4 HP - CHI DIURNO. AF_07/2014</v></cell><cell r="F183" t="str"><v>CHI</v></cell><cell r="G183"><v>24.83</v></cell></row><row r="184"><cell r="C184"><v>5913</v></cell><cell r="D184"><v>1000180</v></cell><cell r="E184" t="e"><v>#VALUE!</v></cell><cell r="F184" t="e"><v>#VALUE!</v></cell><cell r="G184" t="str"><v>-</v></cell></row><row r="185"><cell r="C185"><v>5915</v></cell><cell r="D185"><v>1000181</v></cell><cell r="E185" t="e"><v>#VALUE!</v></cell><cell r="F185" t="e"><v>#VALUE!</v></cell><cell r="G185" t="str"><v>-</v></cell></row><row r="186"><cell r="C186"><v>5921</v></cell><cell r="D186"><v>1000182</v></cell><cell r="E186" t="str"><v>GRADE DE DISCO REBOCÁVEL COM 20 DISCOS 24" X 6 MM COM PNEUS PARA TRANSPORTE - CHP DIURNO. AF_06/2014</v></cell><cell r="F186" t="str"><v>CHP</v></cell><cell r="G186"><v>4.7</v></cell></row><row r="187"><cell r="C187"><v>5923</v></cell><cell r="D187"><v>1000183</v></cell><cell r="E187" t="str"><v>GRADE DE DISCO REBOCÁVEL COM 20 DISCOS 24" X 6 MM COM PNEUS PARA TRANSPORTE - CHI DIURNO. AF_06/2014</v></cell><cell r="F187" t="str"><v>CHI</v></cell><cell r="G187"><v>2.96</v></cell></row><row r="188"><cell r="C188"><v>5924</v></cell><cell r="D188"><v>1000184</v></cell><cell r="E188" t="str"><v>LANCA ELEVATORIA TELESCOPICA DE ACIONAMENTO HIDRAULICO, CAPACIDADE DE CARGA 30.000 KG, COM CESTO, MONTADA SOBRE CAMINHAO TRUCADO  - CHP DIURNO</v></cell><cell r="F188" t="e"><v>#VALUE!</v></cell><cell r="G188" t="str"><v>-</v></cell></row><row r="189"><cell r="C189"><v>5925</v></cell><cell r="D189"><v>1000185</v></cell><cell r="E189" t="e"><v>#VALUE!</v></cell><cell r="F189" t="e"><v>#VALUE!</v></cell><cell r="G189" t="str"><v>-</v></cell></row><row r="190"><cell r="C190"><v>5926</v></cell><cell r="D190"><v>1000186</v></cell><cell r="E190" t="str"><v>LANCA ELEVATORIA TELESCOPICA DE ACIONAMENTO HIDRAULICO, CAPACIDADE DE CARGA 30.000 KG, COM CESTO, MONTADA SOBRE CAMINHAO TRUCADO - CHI DIURNO</v></cell><cell r="F190" t="e"><v>#VALUE!</v></cell><cell r="G190" t="str"><v>-</v></cell></row><row r="191"><cell r="C191"><v>5927</v></cell><cell r="D191"><v>1000187</v></cell><cell r="E191" t="e"><v>#VALUE!</v></cell><cell r="F191" t="e"><v>#VALUE!</v></cell><cell r="G191" t="str"><v>-</v></cell></row><row r="192"><cell r="C192"><v>5928</v></cell><cell r="D192"><v>1000188</v></cell><cell r="E192" t="str"><v>GUINDAUTO HIDRÁULICO, CAPACIDADE MÁXIMA DE CARGA 6200 KG, MOMENTO MÁXIMO DE CARGA 11,7 TM, ALCANCE MÁXIMO HORIZONTAL 9,70 M, INCLUSIVE CAMINHÃO TOCO PBT 16.000 KG, POTÊNCIA DE 189 CV - CHP DIURNO. AF_06/2014</v></cell><cell r="F192" t="str"><v>CHP</v></cell><cell r="G192"><v>119.03</v></cell></row><row r="193"><cell r="C193"><v>5930</v></cell><cell r="D193"><v>1000189</v></cell><cell r="E193" t="str"><v>GUINDAUTO HIDRÁULICO, CAPACIDADE MÁXIMA DE CARGA 6200 KG, MOMENTO MÁXIMO DE CARGA 11,7 TM, ALCANCE MÁXIMO HORIZONTAL 9,70 M, INCLUSIVE CAMINHÃO TOCO PBT 16.000 KG, POTÊNCIA DE 189 CV - CHI DIURNO. AF_06/2014</v></cell><cell r="F193" t="str"><v>CHI</v></cell><cell r="G193"><v>39.78</v></cell></row><row r="194"><cell r="C194"><v>5932</v></cell><cell r="D194"><v>1000190</v></cell><cell r="E194" t="str"><v>MOTONIVELADORA POTÊNCIA BÁSICA LÍQUIDA (PRIMEIRA MARCHA) 125 HP, PESO BRUTO 13032 KG, LARGURA DA LÂMINA DE 3,7 M - CHP DIURNO. AF_06/2014</v></cell><cell r="F194" t="str"><v>CHP</v></cell><cell r="G194"><v>162.23</v></cell></row><row r="195"><cell r="C195"><v>5934</v></cell><cell r="D195"><v>1000191</v></cell><cell r="E195" t="str"><v>MOTONIVELADORA POTÊNCIA BÁSICA LÍQUIDA (PRIMEIRA MARCHA) 125 HP, PESO BRUTO 13032 KG, LARGURA DA LÂMINA DE 3,7 M - CHI DIURNO. AF_06/2014</v></cell><cell r="F195" t="str"><v>CHI</v></cell><cell r="G195"><v>62.25</v></cell></row><row r="196"><cell r="C196"><v>5940</v></cell><cell r="D196"><v>1000192</v></cell><cell r="E196" t="str"><v>PÁ CARREGADEIRA SOBRE RODAS, POTÊNCIA LÍQUIDA 128 HP, CAPACIDADE DA CAÇAMBA 1,7 A 2,8 M3, PESO OPERACIONAL 11632 KG - CHP DIURNO. AF_06/2014</v></cell><cell r="F196" t="str"><v>CHP</v></cell><cell r="G196"><v>136.84</v></cell></row><row r="197"><cell r="C197"><v>5942</v></cell><cell r="D197"><v>1000193</v></cell><cell r="E197" t="str"><v>PÁ CARREGADEIRA SOBRE RODAS, POTÊNCIA LÍQUIDA 128 HP, CAPACIDADE DA CAÇAMBA 1,7 A 2,8 M3, PESO OPERACIONAL 11632 KG - CHI DIURNO. AF_06/2014</v></cell><cell r="F197" t="str"><v>CHI</v></cell><cell r="G197"><v>53.13</v></cell></row><row r="198"><cell r="C198"><v>5944</v></cell><cell r="D198"><v>1000194</v></cell><cell r="E198" t="str"><v>PÁ CARREGADEIRA SOBRE RODAS, POTÊNCIA 197 HP, CAPACIDADE DA CAÇAMBA 2,5 A 3,5 M3, PESO OPERACIONAL 18338 KG - CHP DIURNO. AF_06/2014</v></cell><cell r="F198" t="str"><v>CHP</v></cell><cell r="G198"><v>198.09</v></cell></row><row r="199"><cell r="C199"><v>5946</v></cell><cell r="D199"><v>1000195</v></cell><cell r="E199" t="str"><v>PÁ CARREGADEIRA SOBRE RODAS, POTÊNCIA 197 HP, CAPACIDADE DA CAÇAMBA 2,5 A 3,5 M3, PESO OPERACIONAL 18338 KG - CHI DIURNO. AF_06/2014</v></cell><cell r="F199" t="str"><v>CHI</v></cell><cell r="G199"><v>63.74</v></cell></row><row r="200"><cell r="C200"><v>5948</v></cell><cell r="D200"><v>1000196</v></cell><cell r="E200" t="str"><v>ROLO COMPACTADOR VIBRATORIO DE UM CILINDRO LISO DE ACO, POTENCIA 80 HP, PESO OPERACIONAL MAXIMO 8,5 T, LARGURA TRABALHO 1,676 M - CHP DIURNO. AF_06/2014</v></cell><cell r="F200" t="str"><v>CHP</v></cell><cell r="G200"><v>96.41</v></cell></row><row r="201"><cell r="C201"><v>5952</v></cell><cell r="D201"><v>1000197</v></cell><cell r="E201" t="str"><v>MARTELETE OU ROMPEDOR PNEUMÁTICO MANUAL, 28 KG, COM SILENCIADOR - CHI DIURNO. AF_07/2016</v></cell><cell r="F201" t="str"><v>CHI</v></cell><cell r="G201"><v>18.22</v></cell></row><row r="202"><cell r="C202"><v>5953</v></cell><cell r="D202"><v>1000198</v></cell><cell r="E202" t="str"><v>COMPRESSOR DE AR REBOCÁVEL, VAZÃO 189 PCM, PRESSÃO EFETIVA DE TRABALHO 102 PSI, MOTOR DIESEL, POTÊNCIA 63 CV - CHP DIURNO. AF_06/2015</v></cell><cell r="F202" t="str"><v>CHP</v></cell><cell r="G202"><v>36.49</v></cell></row><row r="203"><cell r="C203"><v>5954</v></cell><cell r="D203"><v>1000199</v></cell><cell r="E203" t="str"><v>COMPRESSOR DE AR REBOCÁVEL, VAZÃO 189 PCM, PRESSÃO EFETIVA DE TRABALHO 102 PSI, MOTOR DIESEL, POTÊNCIA 63 CV - CHI DIURNO. AF_06/2015</v></cell><cell r="F203" t="str"><v>CHI</v></cell><cell r="G203"><v>2.56</v></cell></row><row r="204"><cell r="C204"><v>5957</v></cell><cell r="D204"><v>1000200</v></cell><cell r="E204" t="str"><v>COMPACTADOR DE SOLOS COM PLACA VIBRATORIA, 46X51CM, 5HP, 156KG, DIESEL, IMPACTO DINAMICO 1700KG - CUSTO HORARIO PRODUTIVO DIURNO</v></cell><cell r="F204" t="e"><v>#VALUE!</v></cell><cell r="G204" t="str"><v>-</v></cell></row><row r="205"><cell r="C205"><v>5958</v></cell><cell r="D205"><v>1000201</v></cell><cell r="E205" t="e"><v>#VALUE!</v></cell><cell r="F205" t="e"><v>#VALUE!</v></cell><cell r="G205" t="str"><v>-</v></cell></row><row r="206"><cell r="C206"><v>5959</v></cell><cell r="D206"><v>1000202</v></cell><cell r="E206" t="str"><v>COMPACTADOR DE SOLOS COM PLACA VIBRATORIA, 46X51CM, 5HP, 156KG, DIESEL, IMPACTO DINAMICO 1700KG - CUSTO HORARIO IMPRODUTIVO DIURNO</v></cell><cell r="F206" t="e"><v>#VALUE!</v></cell><cell r="G206" t="str"><v>-</v></cell></row><row r="207"><cell r="C207"><v>5960</v></cell><cell r="D207"><v>1000203</v></cell><cell r="E207" t="e"><v>#VALUE!</v></cell><cell r="F207" t="e"><v>#VALUE!</v></cell><cell r="G207" t="str"><v>-</v></cell></row><row r="208"><cell r="C208"><v>5961</v></cell><cell r="D208"><v>1000204</v></cell><cell r="E208" t="str"><v>CAMINHÃO BASCULANTE 6 M3, PESO BRUTO TOTAL 16.000 KG, CARGA ÚTIL MÁXIMA 13.071 KG, DISTÂNCIA ENTRE EIXOS 4,80 M, POTÊNCIA 230 CV INCLUSIVE CAÇAMBA METÁLICA - CHI DIURNO. AF_06/2014</v></cell><cell r="F208" t="str"><v>CHI</v></cell><cell r="G208"><v>41.08</v></cell></row><row r="209"><cell r="C209"><v>5968</v></cell><cell r="D209"><v>1000205</v></cell><cell r="E209" t="str"><v>IMPERMEABILIZACAO DE SUPERFICIE COM ARGAMASSA DE CIMENTO E AREIA (MEDIA), TRACO 1:3, COM ADITIVO IMPERMEABILIZANTE, E=2CM.</v></cell><cell r="F209" t="str"><v>M2</v></cell><cell r="G209"><v>44.87</v></cell></row><row r="210"><cell r="C210"><v>5970</v></cell><cell r="D210"><v>1000206</v></cell><cell r="E210" t="str"><v>FORMA TABUA PARA CONCRETO EM FUNDACAO, C/ REAPROVEITAMENTO 2X.</v></cell><cell r="F210" t="str"><v>M2</v></cell><cell r="G210"><v>75.25</v></cell></row><row r="211"><cell r="C211"><v>5991</v></cell><cell r="D211"><v>1000207</v></cell><cell r="E211" t="str"><v>BARRA LISA COM ARGAMASSA TRACO 1:4 (CIMENTO E AREIA GROSSA), ESPESSURA 2,0CM, INCLUSO ADITIVO IMPERMEABILIZANTE, PREPARO MECANICO DA ARGAMASSA</v></cell><cell r="F211" t="str"><v>M2</v></cell><cell r="G211"><v>50.17</v></cell></row><row r="212"><cell r="C212"><v>5997</v></cell><cell r="D212"><v>1000208</v></cell><cell r="E212" t="str"><v>BARRA LISA COM ARGAMASSA TRACO 1:4 (CIMENTO E AREIA GROSSA), ESPESSURA 2,0CM, PREPARO MECANICO DA ARGAMASSA</v></cell><cell r="F212" t="str"><v>M2</v></cell><cell r="G212" t="str"><v>-</v></cell></row><row r="213"><cell r="C213"><v>5998</v></cell><cell r="D213"><v>1000209</v></cell><cell r="E213" t="str"><v>PASTA DE CIMENTO PORTLAND, ESPESSURA 1MM</v></cell><cell r="F213" t="str"><v>M2</v></cell><cell r="G213"><v>0.81</v></cell></row><row r="214"><cell r="C214"><v>6021</v></cell><cell r="D214"><v>1000210</v></cell><cell r="E214" t="str"><v>VASO SANITARIO SIFONADO LOUÇA BRANCA PADRAO POPULAR, COM CONJUNTO PARA FIXAÇAO PARA VASO SANITÁRIO COM PARAFUSO, ARRUELA E BUCHA - FORNECIMENTO E INSTALACAO</v></cell><cell r="F214" t="str"><v>UN</v></cell><cell r="G214" t="str"><v>-</v></cell></row><row r="215"><cell r="C215"><v>6022</v></cell><cell r="D215"><v>1000211</v></cell><cell r="E215" t="str"><v>ARGAMASSA TRACO 1:2  (CAL E AREIA FINA PENEIRADA), PREPARO MANUAL</v></cell><cell r="F215" t="str"><v>M3</v></cell><cell r="G215" t="str"><v>-</v></cell></row><row r="216"><cell r="C216"><v>6042</v></cell><cell r="D216"><v>1000212</v></cell><cell r="E216" t="str"><v>CONCRETO NAO ESTRUTURAL, CONSUMO 210KG/M3, PREPARO COM BETONEIRA, SEM LANCAMENTO</v></cell><cell r="F216" t="e"><v>#VALUE!</v></cell><cell r="G216" t="str"><v>-</v></cell></row><row r="217"><cell r="C217"><v>6045</v></cell><cell r="D217"><v>1000213</v></cell><cell r="E217" t="str"><v>CONCRETO FCK=15MPA, PREPARO COM BETONEIRA, SEM LANCAMENTO</v></cell><cell r="F217" t="e"><v>#VALUE!</v></cell><cell r="G217" t="str"><v>-</v></cell></row><row r="218"><cell r="C218"><v>6058</v></cell><cell r="D218"><v>1000214</v></cell><cell r="E218" t="str"><v>CUMEEIRA COM TELHA CERAMICA EMBOCADA COM ARGAMASSA TRACO 1:2:8 (CIMENTO, CAL E AREIA)</v></cell><cell r="F218" t="e"><v>#VALUE!</v></cell><cell r="G218" t="str"><v>-</v></cell></row><row r="219"><cell r="C219"><v>6067</v></cell><cell r="D219"><v>1000215</v></cell><cell r="E219" t="str"><v>PINTURA ESMALTE BRILHANTE (2 DEMAOS) SOBRE SUPERFICIE METALICA, INCLUSIVE PROTECAO COM ZARCAO (1 DEMAO)</v></cell><cell r="F219" t="str"><v>M2</v></cell><cell r="G219" t="str"><v>-</v></cell></row><row r="220"><cell r="C220"><v>6081</v></cell><cell r="D220"><v>1000216</v></cell><cell r="E220" t="str"><v>PINTURA VERNIZ POLIURETANO BRILHANTE EM MADEIRA, TRES DEMAOS</v></cell><cell r="F220" t="str"><v>M2</v></cell><cell r="G220" t="str"><v>-</v></cell></row><row r="221"><cell r="C221"><v>6082</v></cell><cell r="D221"><v>1000217</v></cell><cell r="E221" t="str"><v>PINTURA EM VERNIZ SINTETICO BRILHANTE EM MADEIRA, TRES DEMAOS</v></cell><cell r="F221" t="str"><v>M2</v></cell><cell r="G221"><v>18.83</v></cell></row><row r="222"><cell r="C222"><v>6087</v></cell><cell r="D222"><v>1000218</v></cell><cell r="E222" t="str"><v>TAMPA EM CONCRETO ARMADO 60X60X5CM P/CX INSPECAO/FOSSA SEPTICA</v></cell><cell r="F222" t="str"><v>UN</v></cell><cell r="G222"><v>26.92</v></cell></row><row r="223"><cell r="C223"><v>6103</v></cell><cell r="D223"><v>1000219</v></cell><cell r="E223" t="str"><v>JANELA BASCULANTE DE FERRO EM CANTONEIRA 5/8"X1/8", LINHA POPULAR</v></cell><cell r="F223" t="e"><v>#VALUE!</v></cell><cell r="G223" t="str"><v>-</v></cell></row><row r="224"><cell r="C224"><v>6104</v></cell><cell r="D224"><v>1000220</v></cell><cell r="E224" t="str"><v>JANELA BASCULANTE EM CHAPA DOBRADA DE ACO</v></cell><cell r="F224" t="e"><v>#VALUE!</v></cell><cell r="G224" t="str"><v>-</v></cell></row><row r="225"><cell r="C225"><v>6110</v></cell><cell r="D225"><v>1000221</v></cell><cell r="E225" t="str"><v>ALVENARIA DE EMBASAMENTO EM TIJOLOS CERAMICOS MACICOS 5X10X20CM, ASSENTADO  COM ARGAMASSA TRACO 1:2:8 (CIMENTO, CAL E AREIA)</v></cell><cell r="F225" t="str"><v>M3</v></cell><cell r="G225" t="str"><v>-</v></cell></row><row r="226"><cell r="C226"><v>6122</v></cell><cell r="D226"><v>1000222</v></cell><cell r="E226" t="str"><v>EMBASAMENTO C/PEDRA ARGAMASSADA UTILIZANDO ARG.CIM/AREIA 1:4</v></cell><cell r="F226" t="str"><v>M3</v></cell><cell r="G226" t="str"><v>-</v></cell></row><row r="227"><cell r="C227"><v>6123</v></cell><cell r="D227"><v>1000223</v></cell><cell r="E227" t="str"><v>RODAPE EM ARGAMASSA TRACO 1:2:8 (CIMENTO, CAL E AREIA) ALTURA 8CM</v></cell><cell r="F227" t="e"><v>#VALUE!</v></cell><cell r="G227" t="str"><v>-</v></cell></row><row r="228"><cell r="C228"><v>6126</v></cell><cell r="D228"><v>1000224</v></cell><cell r="E228" t="str"><v>JANELA DE CORRER EM CHAPA DE ACO, COM DUAS FOLHAS, PARA VIDRO</v></cell><cell r="F228" t="e"><v>#VALUE!</v></cell><cell r="G228" t="str"><v>-</v></cell></row><row r="229"><cell r="C229"><v>6130</v></cell><cell r="D229"><v>1000225</v></cell><cell r="E229" t="str"><v>IMPERMEABILIZACAO DE SUPERFICIE COM ARGAMASSA DE CIMENTO E AREIA (GROSSA), TRACO 1:4, COM ADITIVO IMPERMEABILIZANTE, E=2,5CM</v></cell><cell r="F229" t="str"><v>M2</v></cell><cell r="G229" t="str"><v>-</v></cell></row><row r="230"><cell r="C230"><v>6156</v></cell><cell r="D230"><v>1000226</v></cell><cell r="E230" t="e"><v>#VALUE!</v></cell><cell r="F230" t="e"><v>#VALUE!</v></cell><cell r="G230" t="str"><v>-</v></cell></row><row r="231"><cell r="C231"><v>6171</v></cell><cell r="D231"><v>1000227</v></cell><cell r="E231" t="str"><v>TAMPA DE CONCRETO ARMADO 60X60X5CM PARA CAIXA</v></cell><cell r="F231" t="str"><v>UN</v></cell><cell r="G231"><v>27.21</v></cell></row><row r="232"><cell r="C232"><v>6174</v></cell><cell r="D232"><v>1000228</v></cell><cell r="E232" t="e"><v>#VALUE!</v></cell><cell r="F232" t="e"><v>#VALUE!</v></cell><cell r="G232" t="str"><v>-</v></cell></row><row r="233"><cell r="C233"><v>6175</v></cell><cell r="D233"><v>1000229</v></cell><cell r="E233" t="e"><v>#VALUE!</v></cell><cell r="F233" t="e"><v>#VALUE!</v></cell><cell r="G233" t="str"><v>-</v></cell></row><row r="234"><cell r="C234"><v>6176</v></cell><cell r="D234"><v>1000230</v></cell><cell r="E234" t="e"><v>#VALUE!</v></cell><cell r="F234" t="e"><v>#VALUE!</v></cell><cell r="G234" t="str"><v>-</v></cell></row><row r="235"><cell r="C235"><v>6177</v></cell><cell r="D235"><v>1000231</v></cell><cell r="E235" t="e"><v>#VALUE!</v></cell><cell r="F235" t="e"><v>#VALUE!</v></cell><cell r="G235" t="str"><v>-</v></cell></row><row r="236"><cell r="C236"><v>6178</v></cell><cell r="D236"><v>1000232</v></cell><cell r="E236" t="str"><v>CAMINHAO BASCULANTE,TOCO 5,0 M3 - 170HP -11,24T (VU=5ANOS)  -CUSTOS C/ MATERIAL NA OPERACAO.</v></cell><cell r="F236" t="str"><v>H</v></cell><cell r="G236" t="str"><v>-</v></cell></row><row r="237"><cell r="C237"><v>6225</v></cell><cell r="D237"><v>1000233</v></cell><cell r="E237" t="str"><v>IMPERMEABILIZACAO DE CALHAS/LAJES DESCOBERTAS, COM EMULSAO ASFALTICA COM ELASTOMEROS, 3 DEMAOS</v></cell><cell r="F237" t="str"><v>M2</v></cell><cell r="G237"><v>43.55</v></cell></row><row r="238"><cell r="C238"><v>6236</v></cell><cell r="D238"><v>1000234</v></cell><cell r="E238" t="e"><v>#VALUE!</v></cell><cell r="F238" t="e"><v>#VALUE!</v></cell><cell r="G238" t="str"><v>-</v></cell></row><row r="239"><cell r="C239"><v>6237</v></cell><cell r="D239"><v>1000235</v></cell><cell r="E239" t="str"><v>TRATOR DE ESTEIRAS COM LAMINA - POTENCIA 305 HP - PESO OPERACIONAL 37 T (VU=10ANOS) - DEPRECIACAO E JUROS</v></cell><cell r="F239" t="e"><v>#VALUE!</v></cell><cell r="G239" t="str"><v>-</v></cell></row><row r="240"><cell r="C240"><v>6238</v></cell><cell r="D240"><v>1000236</v></cell><cell r="E240" t="str"><v>TRATOR DE ESTEIRAS COM LAMINA - POTENCIA 305 HP - PESO OPERACIONAL 37 T (VU=10ANOS) - MANUTENCAO</v></cell><cell r="F240" t="e"><v>#VALUE!</v></cell><cell r="G240" t="str"><v>-</v></cell></row><row r="241"><cell r="C241"><v>6239</v></cell><cell r="D241"><v>1000237</v></cell><cell r="E241" t="e"><v>#VALUE!</v></cell><cell r="F241" t="e"><v>#VALUE!</v></cell><cell r="G241" t="str"><v>-</v></cell></row><row r="242"><cell r="C242"><v>6248</v></cell><cell r="D242"><v>1000238</v></cell><cell r="E242" t="str"><v>TRATOR DE ESTEIRAS 153HP PESO OPERACIONAL 15T, COM RODA MOTRIZ ELEVADA (VU=10AN0S) -DEPRECIAO E JUROS</v></cell><cell r="F242" t="e"><v>#VALUE!</v></cell><cell r="G242" t="str"><v>-</v></cell></row><row r="243"><cell r="C243"><v>6249</v></cell><cell r="D243"><v>1000239</v></cell><cell r="E243" t="str"><v>TRATOR DE ESTEIRAS CATERPILLAR D6 153HP (VU=10AN0S) - MANUTENCAO</v></cell><cell r="F243" t="e"><v>#VALUE!</v></cell><cell r="G243" t="str"><v>-</v></cell></row><row r="244"><cell r="C244"><v>6250</v></cell><cell r="D244"><v>1000240</v></cell><cell r="E244" t="str"><v>TRATOR DE ESTEIRAS CATERPILLAR D6 153HP (VU=10AN0S) - CHP DIURNO</v></cell><cell r="F244" t="e"><v>#VALUE!</v></cell><cell r="G244" t="str"><v>-</v></cell></row><row r="245"><cell r="C245"><v>6252</v></cell><cell r="D245"><v>1000241</v></cell><cell r="E245" t="e"><v>#VALUE!</v></cell><cell r="F245" t="e"><v>#VALUE!</v></cell><cell r="G245" t="str"><v>-</v></cell></row><row r="246"><cell r="C246"><v>6253</v></cell><cell r="D246"><v>1000242</v></cell><cell r="E246" t="e"><v>#VALUE!</v></cell><cell r="F246" t="e"><v>#VALUE!</v></cell><cell r="G246" t="str"><v>-</v></cell></row><row r="247"><cell r="C247"><v>6254</v></cell><cell r="D247"><v>1000243</v></cell><cell r="E247" t="e"><v>#VALUE!</v></cell><cell r="F247" t="e"><v>#VALUE!</v></cell><cell r="G247" t="str"><v>-</v></cell></row><row r="248"><cell r="C248"><v>6255</v></cell><cell r="D248"><v>1000244</v></cell><cell r="E248" t="e"><v>#VALUE!</v></cell><cell r="F248" t="e"><v>#VALUE!</v></cell><cell r="G248" t="str"><v>-</v></cell></row><row r="249"><cell r="C249"><v>6256</v></cell><cell r="D249"><v>1000245</v></cell><cell r="E249" t="e"><v>#VALUE!</v></cell><cell r="F249" t="e"><v>#VALUE!</v></cell><cell r="G249" t="str"><v>-</v></cell></row><row r="250"><cell r="C250"><v>6257</v></cell><cell r="D250"><v>1000246</v></cell><cell r="E250" t="e"><v>#VALUE!</v></cell><cell r="F250" t="e"><v>#VALUE!</v></cell><cell r="G250" t="str"><v>-</v></cell></row><row r="251"><cell r="C251"><v>6258</v></cell><cell r="D251"><v>1000247</v></cell><cell r="E251" t="e"><v>#VALUE!</v></cell><cell r="F251" t="e"><v>#VALUE!</v></cell><cell r="G251" t="str"><v>-</v></cell></row><row r="252"><cell r="C252"><v>6259</v></cell><cell r="D252"><v>1000248</v></cell><cell r="E252" t="str"><v>CAMINHÃO PIPA 6.000 L, PESO BRUTO TOTAL 13.000 KG, DISTÂNCIA ENTRE EIXOS 4,80 M, POTÊNCIA 189 CV INCLUSIVE TANQUE DE AÇO PARA TRANSPORTE DE ÁGUA, CAPACIDADE 6 M3 - CHP DIURNO. AF_06/2014</v></cell><cell r="F252" t="str"><v>CHP</v></cell><cell r="G252"><v>114.64</v></cell></row><row r="253"><cell r="C253"><v>6260</v></cell><cell r="D253"><v>1000249</v></cell><cell r="E253" t="str"><v>CAMINHÃO PIPA 6.000 L, PESO BRUTO TOTAL 13.000 KG, DISTÂNCIA ENTRE EIXOS 4,80 M, POTÊNCIA 189 CV INCLUSIVE TANQUE DE AÇO PARA TRANSPORTE DE ÁGUA, CAPACIDADE 6 M3 - CHI DIURNO. AF_06/2014</v></cell><cell r="F253" t="str"><v>CHI</v></cell><cell r="G253"><v>36.61</v></cell></row><row r="254"><cell r="C254"><v>6388</v></cell><cell r="D254"><v>1000250</v></cell><cell r="E254" t="str"><v>MAQUINA SOLDA ARCO 375A DIESEL 33CV CHP DIURNO EXCLUSIVE OPERADOR</v></cell><cell r="F254" t="e"><v>#VALUE!</v></cell><cell r="G254" t="str"><v>-</v></cell></row><row r="255"><cell r="C255"><v>6389</v></cell><cell r="D255"><v>1000251</v></cell><cell r="E255" t="str"><v>MAQUINA SOLDA ARCO 375A DIESEL 33CV CHI DIURNO EXCLUSIVE OPERADOR</v></cell><cell r="F255" t="e"><v>#VALUE!</v></cell><cell r="G255" t="str"><v>-</v></cell></row><row r="256"><cell r="C256"><v>6390</v></cell><cell r="D256"><v>1000252</v></cell><cell r="E256" t="str"><v>MAQUINA SOLDA ARCO 375A DIESEL 33CV CHI NOTURNO EXCLUSIVE OPERADOR</v></cell><cell r="F256" t="e"><v>#VALUE!</v></cell><cell r="G256" t="str"><v>-</v></cell></row><row r="257"><cell r="C257"><v>6391</v></cell><cell r="D257"><v>1000253</v></cell><cell r="E257" t="str"><v>SOLDA TOPO DESCENDENTE CHANFRADA ESPESSURA=1/4" CHAPA/PERFIL/TUBO ACO COM CONVERSOR DIESEL.</v></cell><cell r="F257" t="str"><v>M</v></cell><cell r="G257"><v>200.91</v></cell></row><row r="258"><cell r="C258"><v>6454</v></cell><cell r="D258"><v>1000254</v></cell><cell r="E258" t="str"><v>FORNECIMENTO E LANCAMENTO DE PEDRA DE MAO</v></cell><cell r="F258" t="str"><v>M3</v></cell><cell r="G258"><v>195.57</v></cell></row><row r="259"><cell r="C259"><v>6514</v></cell><cell r="D259"><v>1000255</v></cell><cell r="E259" t="str"><v>FORNECIMENTO E LANCAMENTO DE BRITA N. 4</v></cell><cell r="F259" t="str"><v>M3</v></cell><cell r="G259"><v>114.73</v></cell></row><row r="260"><cell r="C260"><v>6538</v></cell><cell r="D260"><v>1000256</v></cell><cell r="E260" t="str"><v>TRATOR DE ESTEIRAS - D6 - DEPRECIACAO</v></cell><cell r="F260" t="e"><v>#VALUE!</v></cell><cell r="G260" t="str"><v>-</v></cell></row><row r="261"><cell r="C261"><v>6539</v></cell><cell r="D261"><v>1000257</v></cell><cell r="E261" t="str"><v>TRATOR DE ESTEIRAS - D6 - JUROS</v></cell><cell r="F261" t="e"><v>#VALUE!</v></cell><cell r="G261" t="str"><v>-</v></cell></row><row r="262"><cell r="C262"><v>6540</v></cell><cell r="D262"><v>1000258</v></cell><cell r="E262" t="str"><v>TRATOR DE ESTEIRAS - D6 - MANUTENCAO</v></cell><cell r="F262" t="e"><v>#VALUE!</v></cell><cell r="G262" t="str"><v>-</v></cell></row><row r="263"><cell r="C263"><v>6541</v></cell><cell r="D263"><v>1000259</v></cell><cell r="E263" t="str"><v>TRATOR DE ESTEIRAS - D6 - CUSTOS C/ MAT. NA OPERACAO</v></cell><cell r="F263" t="str"><v>H</v></cell><cell r="G263" t="str"><v>-</v></cell></row><row r="264"><cell r="C264"><v>6542</v></cell><cell r="D264"><v>1000260</v></cell><cell r="E264" t="str"><v>TRATOR DE ESTEIRAS - D6 - MAO DE OBRA NA OPERACAO</v></cell><cell r="F264" t="e"><v>#VALUE!</v></cell><cell r="G264" t="str"><v>-</v></cell></row><row r="265"><cell r="C265"><v>6878</v></cell><cell r="D265"><v>1000261</v></cell><cell r="E265" t="e"><v>#VALUE!</v></cell><cell r="F265" t="e"><v>#VALUE!</v></cell><cell r="G265" t="str"><v>-</v></cell></row><row r="266"><cell r="C266"><v>6879</v></cell><cell r="D266"><v>1000262</v></cell><cell r="E266" t="str"><v>ROLO COMPACTADOR DE PNEUS ESTÁTICO, PRESSÃO VARIÁVEL, POTÊNCIA 111 HP, PESO SEM/COM LASTRO 9,5 / 26 T, LARGURA DE TRABALHO 1,90 M - CHP DIURNO. AF_07/2014</v></cell><cell r="F266" t="str"><v>CHP</v></cell><cell r="G266"><v>119.03</v></cell></row><row r="267"><cell r="C267"><v>6880</v></cell><cell r="D267"><v>1000263</v></cell><cell r="E267" t="str"><v>ROLO COMPACTADOR DE PNEUS ESTÁTICO, PRESSÃO VARIÁVEL, POTÊNCIA 111 HP, PESO SEM/COM LASTRO 9,5 / 26 T, LARGURA DE TRABALHO 1,90 M - CHI DIURNO. AF_07/2014</v></cell><cell r="F267" t="str"><v>CHI</v></cell><cell r="G267"><v>47.7</v></cell></row><row r="268"><cell r="C268"><v>7006</v></cell><cell r="D268"><v>1000264</v></cell><cell r="E268" t="str"><v>EXTRUSORA DE GUIAS E SARJETAS 14HP - CHP</v></cell><cell r="F268" t="e"><v>#VALUE!</v></cell><cell r="G268" t="str"><v>-</v></cell></row><row r="269"><cell r="C269"><v>7008</v></cell><cell r="D269"><v>1000265</v></cell><cell r="E269" t="str"><v>EXTRUSORA DE GUIAS E SARJETAS 14HP - DEPRECIACAO</v></cell><cell r="F269" t="e"><v>#VALUE!</v></cell><cell r="G269" t="str"><v>-</v></cell></row><row r="270"><cell r="C270"><v>7009</v></cell><cell r="D270"><v>1000266</v></cell><cell r="E270" t="str"><v>EXTRUSORA DE GUIAS E SARJETAS 14HP - JUROS</v></cell><cell r="F270" t="e"><v>#VALUE!</v></cell><cell r="G270" t="str"><v>-</v></cell></row><row r="271"><cell r="C271"><v>7010</v></cell><cell r="D271"><v>1000267</v></cell><cell r="E271" t="str"><v>EXTRUSORA DE GUIAS E SARJETAS 14HP - MANUTENCAO</v></cell><cell r="F271" t="e"><v>#VALUE!</v></cell><cell r="G271" t="str"><v>-</v></cell></row><row r="272"><cell r="C272"><v>7011</v></cell><cell r="D272"><v>1000268</v></cell><cell r="E272" t="str"><v>ESCAVACAO E ACERTO MANUAL NA FAIXA DE 0,45M DE LARGURA P/ EXECUCAO    DE MEIO-FIO E SARJETA CONJUGADOS</v></cell><cell r="F272" t="str"><v>M</v></cell><cell r="G272" t="str"><v>-</v></cell></row><row r="273"><cell r="C273"><v>7012</v></cell><cell r="D273"><v>1000269</v></cell><cell r="E273" t="str"><v>VEICULO UTILITARIO TIPO PICK-UP A GASOLINA COM 56,8CV - CHP</v></cell><cell r="F273" t="e"><v>#VALUE!</v></cell><cell r="G273" t="str"><v>-</v></cell></row><row r="274"><cell r="C274"><v>7013</v></cell><cell r="D274"><v>1000270</v></cell><cell r="E274" t="str"><v>VEICULO UTILITARIO TIPO PICK-UP A GASOLINA COM 56,8CV - DEPRECIACAO</v></cell><cell r="F274" t="e"><v>#VALUE!</v></cell><cell r="G274" t="str"><v>-</v></cell></row><row r="275"><cell r="C275"><v>7014</v></cell><cell r="D275"><v>1000271</v></cell><cell r="E275" t="str"><v>VEICULO UTILITARIO TIPO PICK-UP A GASOLINA COM 56,8CV -  JUROS</v></cell><cell r="F275" t="e"><v>#VALUE!</v></cell><cell r="G275" t="str"><v>-</v></cell></row><row r="276"><cell r="C276"><v>7015</v></cell><cell r="D276"><v>1000272</v></cell><cell r="E276" t="str"><v>VEICULO UTILITARIO TIPO PICK-UP A GASOLINA COM 56,8CV - MANUTENCAO</v></cell><cell r="F276" t="e"><v>#VALUE!</v></cell><cell r="G276" t="str"><v>-</v></cell></row><row r="277"><cell r="C277"><v>7016</v></cell><cell r="D277"><v>1000273</v></cell><cell r="E277" t="str"><v>VEICULO UTILITARIO TIPO PICK-UP A GASOLINA COM 56,8CV - CUSTOS C/MATERIAL NA OPERACAO</v></cell><cell r="F277" t="e"><v>#VALUE!</v></cell><cell r="G277" t="str"><v>-</v></cell></row><row r="278"><cell r="C278"><v>7017</v></cell><cell r="D278"><v>1000274</v></cell><cell r="E278" t="str"><v>MÃO-DE-OBRA OPERAÇÃO DIURNA - VEÍCULO LEVE</v></cell><cell r="F278" t="e"><v>#VALUE!</v></cell><cell r="G278" t="str"><v>-</v></cell></row><row r="279"><cell r="C279"><v>7018</v></cell><cell r="D279"><v>1000275</v></cell><cell r="E279" t="str"><v>DISTRIBUIDOR DE BETUME 6000L 56CV SOB PRESSAO MONTADO SOBRE CHASSIS DE CAMINHAO - CHP</v></cell><cell r="F279" t="e"><v>#VALUE!</v></cell><cell r="G279" t="str"><v>-</v></cell></row><row r="280"><cell r="C280"><v>7019</v></cell><cell r="D280"><v>1000276</v></cell><cell r="E280" t="str"><v>DISTRIBUIDOR DE BETUME 6000L 56CV SOB PRESSAO MONTADO SOBRE CHASSIS DE CAMINHAO - DEPRECIACAO</v></cell><cell r="F280" t="e"><v>#VALUE!</v></cell><cell r="G280" t="str"><v>-</v></cell></row><row r="281"><cell r="C281"><v>7020</v></cell><cell r="D281"><v>1000277</v></cell><cell r="E281" t="str"><v>DISTRIBUIDOR DE BETUME 6000L 56CV SOB PRESSAO MONTADO SOBRE CHASSIS DE CAMINHAO - JUROS</v></cell><cell r="F281" t="e"><v>#VALUE!</v></cell><cell r="G281" t="str"><v>-</v></cell></row><row r="282"><cell r="C282"><v>7021</v></cell><cell r="D282"><v>1000278</v></cell><cell r="E282" t="str"><v>DISTRIBUIDOR DE BETUME 6000L 56CV SOB PRESSAO MONTADO SOBRE CHASSIS DE CAMINHAO - MANUTENCAO</v></cell><cell r="F282" t="e"><v>#VALUE!</v></cell><cell r="G282" t="str"><v>-</v></cell></row><row r="283"><cell r="C283"><v>7022</v></cell><cell r="D283"><v>1000279</v></cell><cell r="E283" t="str"><v>DISTRIBUIDOR DE BETUME 6000L, 56CV SOB PRESSAO MONTADO SOBRE CHASSIS DE CAMINHAO - CUSTOS COM MATERIAL OPERACAO DIURNA</v></cell><cell r="F283" t="e"><v>#VALUE!</v></cell><cell r="G283" t="str"><v>-</v></cell></row><row r="284"><cell r="C284"><v>7023</v></cell><cell r="D284"><v>1000280</v></cell><cell r="E284" t="str"><v>DISTRIBUIDOR DE BETUME 6000L 56CV SOB PRESSAO MONTADO SOBRE CHASSIS DE CAMINHÃO - CHI</v></cell><cell r="F284" t="e"><v>#VALUE!</v></cell><cell r="G284" t="str"><v>-</v></cell></row><row r="285"><cell r="C285"><v>7030</v></cell><cell r="D285"><v>1000281</v></cell><cell r="E285" t="str"><v>TANQUE DE ASFALTO ESTACIONÁRIO COM SERPENTINA, CAPACIDADE 30.000 L - CHP DIURNO. AF_06/2014</v></cell><cell r="F285" t="str"><v>CHP</v></cell><cell r="G285"><v>135.99</v></cell></row><row r="286"><cell r="C286"><v>7031</v></cell><cell r="D286"><v>1000282</v></cell><cell r="E286" t="str"><v>TANQUE DE ASFALTO ESTACIONÁRIO COM SERPENTINA, CAPACIDADE 30.000 L - CHI DIURNO. AF_06/2014</v></cell><cell r="F286" t="str"><v>CHI</v></cell><cell r="G286"><v>2.03</v></cell></row><row r="287"><cell r="C287"><v>7032</v></cell><cell r="D287"><v>1000283</v></cell><cell r="E287" t="str"><v>TANQUE DE ASFALTO ESTACIONÁRIO COM SERPENTINA, CAPACIDADE 30.000 L - DEPRECIAÇÃO. AF_06/2014</v></cell><cell r="F287" t="str"><v>H</v></cell><cell r="G287"><v>1.56</v></cell></row><row r="288"><cell r="C288"><v>7033</v></cell><cell r="D288"><v>1000284</v></cell><cell r="E288" t="str"><v>TANQUE DE ASFALTO ESTACIONÁRIO COM SERPENTINA, CAPACIDADE 30.000 L - JUROS. AF_06/2014</v></cell><cell r="F288" t="str"><v>H</v></cell><cell r="G288"><v>0.47</v></cell></row><row r="289"><cell r="C289"><v>7034</v></cell><cell r="D289"><v>1000285</v></cell><cell r="E289" t="str"><v>TANQUE DE ASFALTO ESTACIONÁRIO COM SERPENTINA, CAPACIDADE 30.000 L - MANUTENÇÃO. AF_06/2014</v></cell><cell r="F289" t="str"><v>H</v></cell><cell r="G289"><v>1.08</v></cell></row><row r="290"><cell r="C290"><v>7035</v></cell><cell r="D290"><v>1000286</v></cell><cell r="E290" t="str"><v>TANQUE DE ASFALTO ESTACIONÁRIO COM SERPENTINA, CAPACIDADE 30.000 L - MATERIAIS NA OPERAÇÃO. AF_06/2014</v></cell><cell r="F290" t="str"><v>H</v></cell><cell r="G290"><v>132.86</v></cell></row><row r="291"><cell r="C291"><v>7038</v></cell><cell r="D291"><v>1000287</v></cell><cell r="E291" t="str"><v>ROLO COMPACTADOR DE PNEUS ESTÁTICO, PRESSÃO VARIÁVEL, POTÊNCIA 111 HP, PESO SEM/COM LASTRO 9,5 / 26 T, LARGURA DE TRABALHO 1,90 M - DEPRECIAÇÃO. AF_07/2014</v></cell><cell r="F291" t="str"><v>H</v></cell><cell r="G291"><v>19.41</v></cell></row><row r="292"><cell r="C292"><v>7039</v></cell><cell r="D292"><v>1000288</v></cell><cell r="E292" t="str"><v>ROLO COMPACTADOR DE PNEUS ESTÁTICO, PRESSÃO VARIÁVEL, POTÊNCIA 111 HP, PESO SEM/COM LASTRO 9,5 / 26 T, LARGURA DE TRABALHO 1,90 M - JUROS. AF_07/2014</v></cell><cell r="F292" t="str"><v>H</v></cell><cell r="G292"><v>5.33</v></cell></row><row r="293"><cell r="C293"><v>7040</v></cell><cell r="D293"><v>1000289</v></cell><cell r="E293" t="str"><v>ROLO COMPACTADOR DE PNEUS ESTÁTICO, PRESSÃO VARIÁVEL, POTÊNCIA 111 HP, PESO SEM/COM LASTRO 9,5 / 26 T, LARGURA DE TRABALHO 1,90 M - MANUTENÇÃO. AF_07/2014</v></cell><cell r="F293" t="str"><v>H</v></cell><cell r="G293"><v>19.99</v></cell></row><row r="294"><cell r="C294"><v>7042</v></cell><cell r="D294"><v>1000290</v></cell><cell r="E294" t="str"><v>MOTOBOMBA TRASH (PARA ÁGUA SUJA) AUTO ESCORVANTE, MOTOR GASOLINA DE 6,41 HP, DIÂMETROS DE SUCÇÃO X RECALQUE: 3" X 3", HM/Q = 10 MCA / 60 M3/H A 23 MCA / 0 M3/H - CHP DIURNO. AF_10/2014</v></cell><cell r="F294" t="str"><v>CHP</v></cell><cell r="G294"><v>6.03</v></cell></row><row r="295"><cell r="C295"><v>7043</v></cell><cell r="D295"><v>1000291</v></cell><cell r="E295" t="str"><v>MOTOBOMBA TRASH (PARA ÁGUA SUJA) AUTO ESCORVANTE, MOTOR GASOLINA DE 6,41 HP, DIÂMETROS DE SUCÇÃO X RECALQUE: 3" X 3", HM/Q = 10 MCA / 60 M3/H A 23 MCA / 0 M3/H - CHI DIURNO. AF_10/2014</v></cell><cell r="F295" t="str"><v>CHI</v></cell><cell r="G295"><v>0.2</v></cell></row><row r="296"><cell r="C296"><v>7044</v></cell><cell r="D296"><v>1000292</v></cell><cell r="E296" t="str"><v>MOTOBOMBA TRASH (PARA ÁGUA SUJA) AUTO ESCORVANTE, MOTOR GASOLINA DE 6,41 HP, DIÂMETROS DE SUCÇÃO X RECALQUE: 3" X 3", HM/Q = 10 MCA / 60 M3/H A 23 MCA / 0 M3/H - DEPRECIAÇÃO. AF_10/2014</v></cell><cell r="F296" t="str"><v>H</v></cell><cell r="G296"><v>0.16</v></cell></row><row r="297"><cell r="C297"><v>7045</v></cell><cell r="D297"><v>1000293</v></cell><cell r="E297" t="str"><v>MOTOBOMBA TRASH (PARA ÁGUA SUJA) AUTO ESCORVANTE, MOTOR GASOLINA DE 6,41 HP, DIÂMETROS DE SUCÇÃO X RECALQUE: 3" X 3", HM/Q = 10 MCA / 60 M3/H A 23 MCA / 0 M3/H - JUROS. AF_10/2014</v></cell><cell r="F297" t="str"><v>H</v></cell><cell r="G297"><v>0.04</v></cell></row><row r="298"><cell r="C298"><v>7046</v></cell><cell r="D298"><v>1000294</v></cell><cell r="E298" t="str"><v>MOTOBOMBA TRASH (PARA ÁGUA SUJA) AUTO ESCORVANTE, MOTOR GASOLINA DE 6,41 HP, DIÂMETROS DE SUCÇÃO X RECALQUE: 3" X 3", HM/Q = 10 MCA / 60 M3/H A 23 MCA / 0 M3/H - MANUTENÇÃO. AF_10/2014</v></cell><cell r="F298" t="str"><v>H</v></cell><cell r="G298"><v>0.1</v></cell></row><row r="299"><cell r="C299"><v>7047</v></cell><cell r="D299"><v>1000295</v></cell><cell r="E299" t="str"><v>MOTOBOMBA TRASH (PARA ÁGUA SUJA) AUTO ESCORVANTE, MOTOR GASOLINA DE 6,41 HP, DIÂMETROS DE SUCÇÃO X RECALQUE: 3" X 3", HM/Q = 10 MCA / 60 M3/H A 23 MCA / 0 M3/H - MATERIAIS NA OPERAÇÃO. AF_10/2014</v></cell><cell r="F299" t="str"><v>H</v></cell><cell r="G299"><v>5.72</v></cell></row><row r="300"><cell r="C300"><v>7049</v></cell><cell r="D300"><v>1000296</v></cell><cell r="E300" t="str"><v>ROLO COMPACTADOR PE DE CARNEIRO VIBRATORIO, POTENCIA 125 HP, PESO OPERACIONAL SEM/COM LASTRO 11,95 / 13,30 T, IMPACTO DINAMICO 38,5 / 22,5 T, LARGURA DE TRABALHO 2,15 M - CHP DIURNO. AF_06/2014</v></cell><cell r="F300" t="str"><v>CHP</v></cell><cell r="G300"><v>129.26</v></cell></row><row r="301"><cell r="C301"><v>7050</v></cell><cell r="D301"><v>1000297</v></cell><cell r="E301" t="str"><v>ROLO COMPACTADOR PE DE CARNEIRO VIBRATORIO, POTENCIA 125 HP, PESO OPERACIONAL SEM/COM LASTRO 11,95 / 13,30 T, IMPACTO DINAMICO 38,5 / 22,5 T, LARGURA DE TRABALHO 2,15 M - CHI DIURNO. AF_06/2014</v></cell><cell r="F301" t="str"><v>CHI</v></cell><cell r="G301"><v>48.46</v></cell></row><row r="302"><cell r="C302"><v>7051</v></cell><cell r="D302"><v>1000298</v></cell><cell r="E302" t="str"><v>ROLO COMPACTADOR PE DE CARNEIRO VIBRATORIO, POTENCIA 125 HP, PESO OPERACIONAL SEM/COM LASTRO 11,95 / 13,30 T, IMPACTO DINAMICO 38,5 / 22,5 T, LARGURA DE TRABALHO 2,15 M - DEPRECIAÇÃO. AF_06/2014</v></cell><cell r="F302" t="str"><v>H</v></cell><cell r="G302"><v>20.68</v></cell></row><row r="303"><cell r="C303"><v>7052</v></cell><cell r="D303"><v>1000299</v></cell><cell r="E303" t="str"><v>ROLO COMPACTADOR PE DE CARNEIRO VIBRATORIO, POTENCIA 125 HP, PESO OPERACIONAL SEM/COM LASTRO 11,95 / 13,30 T, IMPACTO DINAMICO 38,5 / 22,5 T, LARGURA DE TRABALHO 2,15 M - JUROS. AF_06/2014</v></cell><cell r="F303" t="str"><v>H</v></cell><cell r="G303"><v>4.82</v></cell></row><row r="304"><cell r="C304"><v>7053</v></cell><cell r="D304"><v>1000300</v></cell><cell r="E304" t="str"><v>ROLO COMPACTADOR PE DE CARNEIRO VIBRATORIO, POTENCIA 125 HP, PESO OPERACIONAL SEM/COM LASTRO 11,95 / 13,30 T, IMPACTO DINAMICO 38,5 / 22,5 T, LARGURA DE TRABALHO 2,15 M - MANUTENÇÃO. AF_06/2014</v></cell><cell r="F304" t="str"><v>H</v></cell><cell r="G304"><v>22.97</v></cell></row><row r="305"><cell r="C305"><v>7054</v></cell><cell r="D305"><v>1000301</v></cell><cell r="E305" t="str"><v>ROLO COMPACTADOR PE DE CARNEIRO VIBRATORIO, POTENCIA 125 HP, PESO OPERACIONAL SEM/COM LASTRO 11,95 / 13,30 T, IMPACTO DINAMICO 38,5 / 22,5 T, LARGURA DE TRABALHO 2,15 M - MATERIAIS NA OPERAÇÃO. AF_06/2014</v></cell><cell r="F305" t="str"><v>H</v></cell><cell r="G305"><v>57.81</v></cell></row><row r="306"><cell r="C306"><v>7058</v></cell><cell r="D306"><v>1000302</v></cell><cell r="E306" t="str"><v>CAMINHÃO BASCULANTE 6 M3 TOCO, PESO BRUTO TOTAL 16.000 KG, CARGA ÚTIL MÁXIMA 11.130 KG, DISTÂNCIA ENTRE EIXOS 5,36 M, POTÊNCIA 185 CV, INCLUSIVE CAÇAMBA METÁLICA - DEPRECIAÇÃO. AF_06/2014</v></cell><cell r="F306" t="str"><v>H</v></cell><cell r="G306"><v>13.72</v></cell></row><row r="307"><cell r="C307"><v>7059</v></cell><cell r="D307"><v>1000303</v></cell><cell r="E307" t="str"><v>CAMINHÃO BASCULANTE 6 M3 TOCO, PESO BRUTO TOTAL 16.000 KG, CARGA ÚTIL MÁXIMA 11.130 KG, DISTÂNCIA ENTRE EIXOS 5,36 M, POTÊNCIA 185 CV, INCLUSIVE CAÇAMBA METÁLICA - JUROS. AF_06/2014</v></cell><cell r="F307" t="str"><v>H</v></cell><cell r="G307"><v>3.24</v></cell></row><row r="308"><cell r="C308"><v>7060</v></cell><cell r="D308"><v>1000304</v></cell><cell r="E308" t="str"><v>CAMINHÃO BASCULANTE 6 M3 TOCO, PESO BRUTO TOTAL 16.000 KG, CARGA ÚTIL MÁXIMA 11.130 KG, DISTÂNCIA ENTRE EIXOS 5,36 M, POTÊNCIA 185 CV, INCLUSIVE CAÇAMBA METÁLICA - MANUTENÇÃO. AF_06/2014</v></cell><cell r="F308" t="str"><v>H</v></cell><cell r="G308"><v>19.28</v></cell></row><row r="309"><cell r="C309"><v>7061</v></cell><cell r="D309"><v>1000305</v></cell><cell r="E309" t="str"><v>CAMINHÃO BASCULANTE 6 M3 TOCO, PESO BRUTO TOTAL 16.000 KG, CARGA ÚTIL MÁXIMA 11.130 KG, DISTÂNCIA ENTRE EIXOS 5,36 M, POTÊNCIA 185 CV, INCLUSIVE CAÇAMBA METÁLICA - MATERIAIS NA OPERAÇÃO. AF_06/2014</v></cell><cell r="F309" t="str"><v>H</v></cell><cell r="G309"><v>63.3</v></cell></row><row r="310"><cell r="C310"><v>7062</v></cell><cell r="D310"><v>1000306</v></cell><cell r="E310" t="e"><v>#VALUE!</v></cell><cell r="F310" t="e"><v>#VALUE!</v></cell><cell r="G310" t="str"><v>-</v></cell></row><row r="311"><cell r="C311"><v>7063</v></cell><cell r="D311"><v>1000307</v></cell><cell r="E311" t="str"><v>TRATOR DE PNEUS, POTÊNCIA 122 CV, TRAÇÃO 4X4, PESO COM LASTRO DE 4.510 KG - DEPRECIAÇÃO. AF_06/2014</v></cell><cell r="F311" t="str"><v>H</v></cell><cell r="G311"><v>6.44</v></cell></row><row r="312"><cell r="C312"><v>7064</v></cell><cell r="D312"><v>1000308</v></cell><cell r="E312" t="str"><v>TRATOR DE PNEUS, POTÊNCIA 122 CV, TRAÇÃO 4X4, PESO COM LASTRO DE 4.510 KG - JUROS. AF_06/2014</v></cell><cell r="F312" t="str"><v>H</v></cell><cell r="G312"><v>2.17</v></cell></row><row r="313"><cell r="C313"><v>7065</v></cell><cell r="D313"><v>1000309</v></cell><cell r="E313" t="str"><v>TRATOR DE PNEUS, POTÊNCIA 122 CV, TRAÇÃO 4X4, PESO COM LASTRO DE 4.510 KG - MANUTENÇÃO. AF_06/2014</v></cell><cell r="F313" t="str"><v>H</v></cell><cell r="G313"><v>7.05</v></cell></row><row r="314"><cell r="C314"><v>7066</v></cell><cell r="D314"><v>1000310</v></cell><cell r="E314" t="str"><v>TRATOR DE PNEUS, POTÊNCIA 122 CV, TRAÇÃO 4X4, PESO COM LASTRO DE 4.510 KG - MATERIAIS NA OPERAÇÃO. AF_06/2014</v></cell><cell r="F314" t="str"><v>H</v></cell><cell r="G314"><v>55.67</v></cell></row><row r="315"><cell r="C315"><v>7100</v></cell><cell r="D315"><v>1000311</v></cell><cell r="E315" t="str"><v>LAMINADO MELAMINICO TEXTURIZADO, ESPESSURA 0,8 MM, PARA REVESTIMENTO DE CHAPA COMPENSADA DE MADEIRA, FIXADA COM COLA</v></cell><cell r="F315" t="str"><v>M2</v></cell><cell r="G315" t="str"><v>-</v></cell></row><row r="316"><cell r="C316"><v>7101</v></cell><cell r="D316"><v>1000312</v></cell><cell r="E316" t="str"><v>LAMINADO MELAMINICO LISO E FOSCO, PARA REVESTIMENTO DE CHAPA COMPENSADA DE MADEIRA, ESPESSURA 0,8 MM, FIXADO COM COLA</v></cell><cell r="F316" t="str"><v>M2</v></cell><cell r="G316" t="str"><v>-</v></cell></row><row r="317"><cell r="C317"><v>8260</v></cell><cell r="D317"><v>1000313</v></cell><cell r="E317" t="str"><v>INSTALACAO PARA-RAIOS P/RESERVATORIO</v></cell><cell r="F317" t="str"><v>UN</v></cell><cell r="G317"><v>2641.05</v></cell></row><row r="318"><cell r="C318"><v>9535</v></cell><cell r="D318"><v>1000314</v></cell><cell r="E318" t="str"><v>CHUVEIRO ELETRICO COMUM CORPO PLASTICO TIPO DUCHA, FORNECIMENTO E INSTALACAO</v></cell><cell r="F318" t="str"><v>UN</v></cell><cell r="G318"><v>67.61</v></cell></row><row r="319"><cell r="C319"><v>9536</v></cell><cell r="D319"><v>1000315</v></cell><cell r="E319" t="str"><v>FORRO DE MADEIRA PARA BEIRAL, TABUAS DE 10X1CM COM FRISO MACHO/FEMEA, INCLUSA MEIA-CANA E TESTEIRA COM ALTURA DE 15CM</v></cell><cell r="F319" t="str"><v>M2</v></cell><cell r="G319"><v>152.82</v></cell></row><row r="320"><cell r="C320"><v>9537</v></cell><cell r="D320"><v>1000316</v></cell><cell r="E320" t="str"><v>LIMPEZA FINAL DA OBRA</v></cell><cell r="F320" t="str"><v>M2</v></cell><cell r="G320"><v>3.02</v></cell></row><row r="321"><cell r="C321"><v>9540</v></cell><cell r="D321"><v>1000317</v></cell><cell r="E321" t="str"><v>ENTRADA DE ENERGIA ELÉTRICA AÉREA MONOFÁSICA 50A COM POSTE DE CONCRETO, INCLUSIVE CABEAMENTO, CAIXA DE PROTEÇÃO PARA MEDIDOR E ATERRAMENTO.</v></cell><cell r="F321" t="str"><v>UN</v></cell><cell r="G321"><v>1057.23</v></cell></row><row r="322"><cell r="C322"><v>9875</v></cell><cell r="D322"><v>1000318</v></cell><cell r="E322" t="str"><v>COBOGO CERAMICO (ELEMENTO VAZADO), 9X20X20CM, ASSENTADO COM ARGAMASSA TRACO 1:4 DE CIMENTO E AREIA</v></cell><cell r="F322" t="str"><v>M2</v></cell><cell r="G322" t="str"><v>-</v></cell></row><row r="323"><cell r="C323"><v>40675</v></cell><cell r="D323"><v>1000319</v></cell><cell r="E323" t="str"><v>ASSENTAMENTO DE PEITORIL COM ARGAMASSA DE CIMENTO COLANTE</v></cell><cell r="F323" t="str"><v>M</v></cell><cell r="G323"><v>5.38</v></cell></row><row r="324"><cell r="C324"><v>40678</v></cell><cell r="D324"><v>1000320</v></cell><cell r="E324" t="str"><v>PORTA EM FERRO QUADRICULADO PARA ABRIGO DE MEDIDORES E BOTIJOES, DE ABRIR, COM GUARNICOES</v></cell><cell r="F324" t="str"><v>M2</v></cell><cell r="G324"><v>268.76</v></cell></row><row r="325"><cell r="C325"><v>40729</v></cell><cell r="D325"><v>1000321</v></cell><cell r="E325" t="str"><v>VALVULA DESCARGA 1.1/2" COM REGISTRO, ACABAMENTO EM METAL CROMADO - FORNECIMENTO E INSTALACAO</v></cell><cell r="F325" t="str"><v>UN</v></cell><cell r="G325"><v>234.63</v></cell></row><row r="326"><cell r="C326"><v>40780</v></cell><cell r="D326"><v>1000322</v></cell><cell r="E326" t="str"><v>REGULARIZAÇÃO DE SUPERFICIE DE CONCRETO APARENTE</v></cell><cell r="F326" t="str"><v>M2</v></cell><cell r="G326"><v>11.91</v></cell></row><row r="327"><cell r="C327"><v>40841</v></cell><cell r="D327"><v>1000323</v></cell><cell r="E327" t="str"><v>ABRACADEIRA P/POCOS PROFUNDOS</v></cell><cell r="F327" t="str"><v>UN</v></cell><cell r="G327"><v>129.45</v></cell></row><row r="328"><cell r="C328"><v>40904</v></cell><cell r="D328"><v>1000324</v></cell><cell r="E328" t="str"><v>RODAPE EM ARDOSIA ALTURA 8CM ASSENTADO COM ARGAMASSA TRACO 1:2:8 (CIMENTO, CAL E AREIA) REJUNTE EM CIMENTO BRANCO</v></cell><cell r="F328" t="str"><v>ML</v></cell><cell r="G328" t="str"><v>-</v></cell></row><row r="329"><cell r="C329"><v>40905</v></cell><cell r="D329"><v>1000325</v></cell><cell r="E329" t="str"><v>VERNIZ SINTETICO EM MADEIRA, DUAS DEMAOS</v></cell><cell r="F329" t="str"><v>M2</v></cell><cell r="G329"><v>22.3</v></cell></row><row r="330"><cell r="C330"><v>41595</v></cell><cell r="D330"><v>1000326</v></cell><cell r="E330" t="str"><v>PINTURA ACRILICA DE FAIXAS DE DEMARCACAO EM QUADRA POLIESPORTIVA, 5 CM DE LARGURA</v></cell><cell r="F330" t="str"><v>M</v></cell><cell r="G330"><v>13.03</v></cell></row><row r="331"><cell r="C331"><v>41598</v></cell><cell r="D331"><v>1000327</v></cell><cell r="E331" t="str"><v>ENTRADA PROVISORIA DE ENERGIA ELETRICA AEREA TRIFASICA 40A EM POSTE MADEIRA</v></cell><cell r="F331" t="str"><v>UN</v></cell><cell r="G331"><v>1369.62</v></cell></row><row r="332"><cell r="C332"><v>41619</v></cell><cell r="D332"><v>1000328</v></cell><cell r="E332" t="str"><v>COBERTURA COM TELHA DE FIBRA DE VIDRO ONDULADA COLORIDA, ESPESSURA 6MM, INCLUSOS ACESSORIOS DE FIXACAO</v></cell><cell r="F332" t="e"><v>#VALUE!</v></cell><cell r="G332" t="str"><v>-</v></cell></row><row r="333"><cell r="C333"><v>41721</v></cell><cell r="D333"><v>1000329</v></cell><cell r="E333" t="str"><v>COMPACTACAO MECANICA A 95% DO PROCTOR NORMAL - PAVIMENTACAO URBANA</v></cell><cell r="F333" t="str"><v>M3</v></cell><cell r="G333"><v>2.86</v></cell></row><row r="334"><cell r="C334"><v>41722</v></cell><cell r="D334"><v>1000330</v></cell><cell r="E334" t="str"><v>COMPACTACAO MECANICA A 100% DO PROCTOR NORMAL - PAVIMENTACAO URBANA</v></cell><cell r="F334" t="str"><v>M3</v></cell><cell r="G334"><v>4.36</v></cell></row><row r="335"><cell r="C335"><v>41879</v></cell><cell r="D335"><v>1000331</v></cell><cell r="E335" t="str"><v>CONFORMACAO GEOMETRICA DE PLATAFORMA PARA EXECUCAO DE REVESTIMENTO PRIMARIO EM RODOVIAS VICINAIS</v></cell><cell r="F335" t="str"><v>M2</v></cell><cell r="G335"><v>0.13</v></cell></row><row r="336"><cell r="C336"><v>53527</v></cell><cell r="D336"><v>1000332</v></cell><cell r="E336" t="str"><v>REATERRO COMPACTADO MANUALMENTE (VALAS DE FUNDAÇÕES RESIDENCIAIS)</v></cell><cell r="F336" t="e"><v>#VALUE!</v></cell><cell r="G336" t="str"><v>-</v></cell></row><row r="337"><cell r="C337"><v>53781</v></cell><cell r="D337"><v>1000333</v></cell><cell r="E337" t="e"><v>#VALUE!</v></cell><cell r="F337" t="e"><v>#VALUE!</v></cell><cell r="G337" t="str"><v>-</v></cell></row><row r="338"><cell r="C338"><v>53782</v></cell><cell r="D338"><v>1000334</v></cell><cell r="E338" t="e"><v>#VALUE!</v></cell><cell r="F338" t="e"><v>#VALUE!</v></cell><cell r="G338" t="str"><v>-</v></cell></row><row r="339"><cell r="C339"><v>53785</v></cell><cell r="D339"><v>1000335</v></cell><cell r="E339" t="str"><v>CAMINHAO BASCULANTE 4,0M3 TOCO 162CV PBT=11800KG - MAO-DE-OBRA NA OPERACAO DIURNA</v></cell><cell r="F339" t="e"><v>#VALUE!</v></cell><cell r="G339" t="str"><v>-</v></cell></row><row r="340"><cell r="C340"><v>53786</v></cell><cell r="D340"><v>1000336</v></cell><cell r="E340" t="str"><v>RETROESCAVADEIRA SOBRE RODAS COM CARREGADEIRA, TRAÇÃO 4X4, POTÊNCIA LÍQ. 88 HP, CAÇAMBA CARREG. CAP. MÍN. 1 M3, CAÇAMBA RETRO CAP. 0,26 M3, PESO OPERACIONAL MÍN. 6.674 KG, PROFUNDIDADE ESCAVAÇÃO MÁX. 4,37 M - MATERIAIS NA OPERAÇÃO. AF_06/2014</v></cell><cell r="F340" t="str"><v>H</v></cell><cell r="G340"><v>42.56</v></cell></row><row r="341"><cell r="C341"><v>53787</v></cell><cell r="D341"><v>1000337</v></cell><cell r="E341" t="str"><v>ROLO COMPACTADOR VIBRATÓRIO DE CILINDRO LISO, AUTO-PROPEL.  80HP, PESO MÁXIMO OPERACIONAL 8,1T - CUSTO DE MATERIAIS NA OPERAÇÃO</v></cell><cell r="F341" t="e"><v>#VALUE!</v></cell><cell r="G341" t="str"><v>-</v></cell></row><row r="342"><cell r="C342"><v>53788</v></cell><cell r="D342"><v>1000338</v></cell><cell r="E342" t="str"><v>ROLO COMPACTADOR VIBRATÓRIO DE UM CILINDRO AÇO LISO, POTÊNCIA 80 HP, PESO OPERACIONAL MÁXIMO 8,1 T, IMPACTO DINÂMICO 16,15 / 9,5 T, LARGURA DE TRABALHO 1,68 M - MATERIAIS NA OPERAÇÃO. AF_06/2014</v></cell><cell r="F342" t="str"><v>H</v></cell><cell r="G342"><v>37.01</v></cell></row><row r="343"><cell r="C343"><v>53790</v></cell><cell r="D343"><v>1000339</v></cell><cell r="E343" t="str"><v>ROLO COMPACTADOR VIBRATÓRIO, TANDEM, CILINDRO LISO, AUTO-PROPEL. - 40HP - 4,4T, IMPACTO DINÂMICO 3,1T, VU 5 ANOS - MAO DE OBRA NA OPERACAO.</v></cell><cell r="F343" t="e"><v>#VALUE!</v></cell><cell r="G343" t="str"><v>-</v></cell></row><row r="344"><cell r="C344"><v>53792</v></cell><cell r="D344"><v>1000340</v></cell><cell r="E344" t="str"><v>CAMINHÃO BASCULANTE 6 M3, PESO BRUTO TOTAL 16.000 KG, CARGA ÚTIL MÁXIMA 13.071 KG, DISTÂNCIA ENTRE EIXOS 4,80 M, POTÊNCIA 230 CV INCLUSIVE CAÇAMBA METÁLICA - MATERIAIS NA OPERAÇÃO. AF_06/2014</v></cell><cell r="F344" t="str"><v>H</v></cell><cell r="G344"><v>78.7</v></cell></row><row r="345"><cell r="C345"><v>53793</v></cell><cell r="D345"><v>1000341</v></cell><cell r="E345" t="e"><v>#VALUE!</v></cell><cell r="F345" t="e"><v>#VALUE!</v></cell><cell r="G345" t="str"><v>-</v></cell></row><row r="346"><cell r="C346"><v>53794</v></cell><cell r="D346"><v>1000342</v></cell><cell r="E346" t="str"><v>USINA DE CONCRETO FIXA, CAPACIDADE NOMINAL DE 90 A 120 M3/H, SEM SILO - MANUTENÇÃO. AF_07/2016</v></cell><cell r="F346" t="str"><v>H</v></cell><cell r="G346"><v>34.12</v></cell></row><row r="347"><cell r="C347"><v>53795</v></cell><cell r="D347"><v>1000343</v></cell><cell r="E347" t="e"><v>#VALUE!</v></cell><cell r="F347" t="e"><v>#VALUE!</v></cell><cell r="G347" t="str"><v>-</v></cell></row><row r="348"><cell r="C348"><v>53796</v></cell><cell r="D348"><v>1000344</v></cell><cell r="E348" t="e"><v>#VALUE!</v></cell><cell r="F348" t="e"><v>#VALUE!</v></cell><cell r="G348" t="str"><v>-</v></cell></row><row r="349"><cell r="C349"><v>53797</v></cell><cell r="D349"><v>1000345</v></cell><cell r="E349" t="str"><v>CAMINHÃO TOCO, PBT 16.000 KG, CARGA ÚTIL MÁX. 10.685 KG, DIST. ENTRE EIXOS 4,8 M, POTÊNCIA 189 CV, INCLUSIVE CARROCERIA FIXA ABERTA DE MADEIRA P/ TRANSPORTE GERAL DE CARGA SECA, DIMEN. APROX. 2,5 X 7,00 X 0,50 M - MATERIAIS NA OPERAÇÃO. AF_06/2014</v></cell><cell r="F349" t="str"><v>H</v></cell><cell r="G349"><v>64.69</v></cell></row><row r="350"><cell r="C350"><v>53798</v></cell><cell r="D350"><v>1000346</v></cell><cell r="E350" t="e"><v>#VALUE!</v></cell><cell r="F350" t="e"><v>#VALUE!</v></cell><cell r="G350" t="str"><v>-</v></cell></row><row r="351"><cell r="C351"><v>53799</v></cell><cell r="D351"><v>1000347</v></cell><cell r="E351" t="e"><v>#VALUE!</v></cell><cell r="F351" t="e"><v>#VALUE!</v></cell><cell r="G351" t="str"><v>-</v></cell></row><row r="352"><cell r="C352"><v>53800</v></cell><cell r="D352"><v>1000348</v></cell><cell r="E352" t="str"><v>USINA MISTURADORA DE SOLOS, DOSADORES TRIPLOS, CALHA VIBRATÓRIA, CAPACIDADE 200/500 TON, 201HP - MATERIAIS NA OPERAÇÃO</v></cell><cell r="F352" t="e"><v>#VALUE!</v></cell><cell r="G352" t="str"><v>-</v></cell></row><row r="353"><cell r="C353"><v>53801</v></cell><cell r="D353"><v>1000349</v></cell><cell r="E353" t="str"><v>USINA MISTURADORA DE SOLOS, DOSADORES TRIPLOS, CALHA VIBRATÓRIA, CAPCIDADE 200/500 TON, 201HP - MÃO-DE-OBRA NA OPERAÇÃO DIURNA</v></cell><cell r="F353" t="str"><v>H</v></cell><cell r="G353" t="str"><v>-</v></cell></row><row r="354"><cell r="C354"><v>53804</v></cell><cell r="D354"><v>1000350</v></cell><cell r="E354" t="str"><v>VASSOURA MECÂNICA REBOCÁVEL COM ESCOVA CILÍNDRICA, LARGURA ÚTIL DE VARRIMENTO DE 2,44 M - MANUTENÇÃO. AF_06/2014</v></cell><cell r="F354" t="str"><v>H</v></cell><cell r="G354"><v>2.35</v></cell></row><row r="355"><cell r="C355"><v>53805</v></cell><cell r="D355"><v>1000351</v></cell><cell r="E355" t="str"><v>TRATOR PNEUS TRAÇÃO 4X2, 82 CV, PESO C/ LASTRO 4,555 T  - MAO-DE-OBRA OPERACAO NOTURNA</v></cell><cell r="F355" t="str"><v>H</v></cell><cell r="G355" t="str"><v>-</v></cell></row><row r="356"><cell r="C356"><v>53806</v></cell><cell r="D356"><v>1000352</v></cell><cell r="E356" t="str"><v>TRATOR DE ESTEIRAS, POTÊNCIA 170 HP, PESO OPERACIONAL 19 T, CAÇAMBA 5,2 M3 - MANUTENÇÃO. AF_06/2014</v></cell><cell r="F356" t="str"><v>H</v></cell><cell r="G356"><v>43.73</v></cell></row><row r="357"><cell r="C357"><v>53808</v></cell><cell r="D357"><v>1000353</v></cell><cell r="E357" t="str"><v>TRATOR DE ESTEIRAS POTENCIA 165 HP, PESO OPERACIONAL 17,1T - MAO-DE-OBRA NA OPERACAO NOTURNA</v></cell><cell r="F357" t="str"><v>H</v></cell><cell r="G357" t="str"><v>-</v></cell></row><row r="358"><cell r="C358"><v>53810</v></cell><cell r="D358"><v>1000354</v></cell><cell r="E358" t="str"><v>TRATOR DE ESTEIRAS, POTÊNCIA 150 HP, PESO OPERACIONAL 16,7 T, COM RODA MOTRIZ ELEVADA E LÂMINA 3,18 M3 - MANUTENÇÃO. AF_06/2014</v></cell><cell r="F358" t="str"><v>H</v></cell><cell r="G358"><v>44</v></cell></row><row r="359"><cell r="C359"><v>53814</v></cell><cell r="D359"><v>1000355</v></cell><cell r="E359" t="str"><v>TRATOR DE ESTEIRAS, POTÊNCIA 347 HP, PESO OPERACIONAL 38,5 T, COM LÂMINA 8,70 M3 - MANUTENÇÃO. AF_06/2014</v></cell><cell r="F359" t="str"><v>H</v></cell><cell r="G359"><v>144.12</v></cell></row><row r="360"><cell r="C360"><v>53815</v></cell><cell r="D360"><v>1000356</v></cell><cell r="E360" t="str"><v>TRATOR DE ESTEIRAS COM LAMINA - POTENCIA 305 HP - PESO OPERACIONAL 37 T  - MAO-DE-OBRA NA OPERACAO DIURNA</v></cell><cell r="F360" t="str"><v>H</v></cell><cell r="G360" t="str"><v>-</v></cell></row><row r="361"><cell r="C361"><v>53816</v></cell><cell r="D361"><v>1000357</v></cell><cell r="E361" t="str"><v>TRATOR SOBRE ESTEIRAS 305HP - MAO-DE-OBRA NA OPERACAO NOTURNA</v></cell><cell r="F361" t="str"><v>H</v></cell><cell r="G361" t="str"><v>-</v></cell></row><row r="362"><cell r="C362"><v>53817</v></cell><cell r="D362"><v>1000358</v></cell><cell r="E362" t="str"><v>TRATOR DE ESTEIRAS, POTÊNCIA 100 HP, PESO OPERACIONAL 9,4 T, COM LÂMINA 2,19 M3 - MATERIAIS NA OPERAÇÃO. AF_06/2014</v></cell><cell r="F362" t="str"><v>H</v></cell><cell r="G362"><v>55.49</v></cell></row><row r="363"><cell r="C363"><v>53818</v></cell><cell r="D363"><v>1000359</v></cell><cell r="E363" t="str"><v>ROLO COMPACTADOR VIBRATÓRIO REBOCÁVEL, CILINDRO DE AÇO LISO, POTÊNCIA DE TRAÇÃO DE 65 CV, PESO 4,7 T, IMPACTO DINÂMICO 18,3 T, LARGURA DE TRABALHO 1,67 M - DEPRECIAÇÃO. AF_02/2016</v></cell><cell r="F363" t="str"><v>H</v></cell><cell r="G363"><v>4.5</v></cell></row><row r="364"><cell r="C364"><v>53819</v></cell><cell r="D364"><v>1000360</v></cell><cell r="E364" t="str"><v>ROLO COMPACTADOR VIBRATÓRIO REBOCÁVEL AÇO LISO, PESO 4,7T, IMPACTO DINÂMICO 18,3T - CUSTO COM MATERIAIS NA OPERACAO</v></cell><cell r="F364" t="e"><v>#VALUE!</v></cell><cell r="G364" t="str"><v>-</v></cell></row><row r="365"><cell r="C365"><v>53820</v></cell><cell r="D365"><v>1000361</v></cell><cell r="E365" t="str"><v>ROLO COMPACTADOR VIBRATÓRIO REBOCÁVEL AÇO LISO, PESO 4,7T, IMPACTO DINÂMICO 18,3T - CUSTO COM MAO-DE-OBRA NA OPERACAO DIURNA</v></cell><cell r="F365" t="e"><v>#VALUE!</v></cell><cell r="G365" t="str"><v>-</v></cell></row><row r="366"><cell r="C366"><v>53821</v></cell><cell r="D366"><v>1000362</v></cell><cell r="E366" t="e"><v>#VALUE!</v></cell><cell r="F366" t="e"><v>#VALUE!</v></cell><cell r="G366" t="str"><v>-</v></cell></row><row r="367"><cell r="C367"><v>53823</v></cell><cell r="D367"><v>1000363</v></cell><cell r="E367" t="str"><v>ROLO COMPACTADOR DE PNEUS ESTÁTICO, PRESSÃO VARIÁVEL, POTÊNCIA 99 HP, PESO SEM/COM LASTRO 9,45 / 21,0 T, LARGURA DE ROLAGEM 2,265 M - DEPRECIAÇÃO. AF_02/2016</v></cell><cell r="F367" t="str"><v>H</v></cell><cell r="G367"><v>18.77</v></cell></row><row r="368"><cell r="C368"><v>53824</v></cell><cell r="D368"><v>1000364</v></cell><cell r="E368" t="str"><v>ROLO COMPACTADOR DE PNEUS ESTATICO PARA ASFALTO, PRESSAO VARIAVEL, POTENCIA 99HP, PESO OPERACIONAL SEM/COM LASTRO 8,3/21,0 T - CUSTO COM MAO -DE-OBRA NA OPERACAO DIURNA</v></cell><cell r="F368" t="e"><v>#VALUE!</v></cell><cell r="G368" t="str"><v>-</v></cell></row><row r="369"><cell r="C369"><v>53825</v></cell><cell r="D369"><v>1000365</v></cell><cell r="E369" t="e"><v>#VALUE!</v></cell><cell r="F369" t="e"><v>#VALUE!</v></cell><cell r="G369" t="str"><v>-</v></cell></row><row r="370"><cell r="C370"><v>53827</v></cell><cell r="D370"><v>1000366</v></cell><cell r="E370" t="str"><v>CAMINHÃO TOCO, PESO BRUTO TOTAL 14.300 KG, CARGA ÚTIL MÁXIMA 9590 KG, DISTÂNCIA ENTRE EIXOS 4,76 M, POTÊNCIA 185 CV (NÃO INCLUI CARROCERIA) - MATERIAIS NA OPERAÇÃO. AF_06/2014</v></cell><cell r="F370" t="str"><v>H</v></cell><cell r="G370"><v>63.3</v></cell></row><row r="371"><cell r="C371"><v>53828</v></cell><cell r="D371"><v>1000367</v></cell><cell r="E371" t="e"><v>#VALUE!</v></cell><cell r="F371" t="e"><v>#VALUE!</v></cell><cell r="G371" t="str"><v>-</v></cell></row><row r="372"><cell r="C372"><v>53829</v></cell><cell r="D372"><v>1000368</v></cell><cell r="E372" t="str"><v>CAMINHÃO TOCO, PESO BRUTO TOTAL 16.000 KG, CARGA ÚTIL MÁXIMA DE 10.685 KG, DISTÂNCIA ENTRE EIXOS 4,80 M, POTÊNCIA 189 CV EXCLUSIVE CARROCERIA - MATERIAIS NA OPERAÇÃO. AF_06/2014</v></cell><cell r="F372" t="str"><v>H</v></cell><cell r="G372"><v>64.69</v></cell></row><row r="373"><cell r="C373"><v>53830</v></cell><cell r="D373"><v>1000369</v></cell><cell r="E373" t="e"><v>#VALUE!</v></cell><cell r="F373" t="e"><v>#VALUE!</v></cell><cell r="G373" t="str"><v>-</v></cell></row><row r="374"><cell r="C374"><v>53831</v></cell><cell r="D374"><v>1000370</v></cell><cell r="E374" t="str"><v>CAMINHÃO PIPA 10.000 L TRUCADO, PESO BRUTO TOTAL 23.000 KG, CARGA ÚTIL MÁXIMA 15.935 KG, DISTÂNCIA ENTRE EIXOS 4,8 M, POTÊNCIA 230 CV, INCLUSIVE TANQUE DE AÇO PARA TRANSPORTE DE ÁGUA - MATERIAIS NA OPERAÇÃO. AF_06/2014</v></cell><cell r="F374" t="str"><v>H</v></cell><cell r="G374"><v>78.7</v></cell></row><row r="375"><cell r="C375"><v>53832</v></cell><cell r="D375"><v>1000371</v></cell><cell r="E375" t="e"><v>#VALUE!</v></cell><cell r="F375" t="e"><v>#VALUE!</v></cell><cell r="G375" t="str"><v>-</v></cell></row><row r="376"><cell r="C376"><v>53833</v></cell><cell r="D376"><v>1000372</v></cell><cell r="E376" t="str"><v>DISTRIBUIDOR DE AGREGADO TIPO DOSADOR REBOCAVEL  COM 4 PNEUS COM LARGURA 3,66 M - DEPRECIACAO E JUROS</v></cell><cell r="F376" t="e"><v>#VALUE!</v></cell><cell r="G376" t="str"><v>-</v></cell></row><row r="377"><cell r="C377"><v>53834</v></cell><cell r="D377"><v>1000373</v></cell><cell r="E377" t="str"><v>DISTRIBUIDOR DE AGREGADO TIPO DOSADOR REBOCAVEL  COM 4 PNEUS COM LARGURA 3,66 M - MANUTENCAO</v></cell><cell r="F377" t="e"><v>#VALUE!</v></cell><cell r="G377" t="str"><v>-</v></cell></row><row r="378"><cell r="C378"><v>53837</v></cell><cell r="D378"><v>1000374</v></cell><cell r="E378" t="e"><v>#VALUE!</v></cell><cell r="F378" t="e"><v>#VALUE!</v></cell><cell r="G378" t="str"><v>-</v></cell></row><row r="379"><cell r="C379"><v>53840</v></cell><cell r="D379"><v>1000375</v></cell><cell r="E379" t="str"><v>GRADE DE DISCO REBOCÁVEL COM 20 DISCOS 24" X 6 MM COM PNEUS PARA TRANSPORTE - DEPRECIAÇÃO. AF_06/2014</v></cell><cell r="F379" t="str"><v>H</v></cell><cell r="G379"><v>2.2</v></cell></row><row r="380"><cell r="C380"><v>53841</v></cell><cell r="D380"><v>1000376</v></cell><cell r="E380" t="str"><v>GRADE DE DISCO REBOCÁVEL COM 20 DISCOS 24" X 6 MM COM PNEUS PARA TRANSPORTE - MANUTENÇÃO. AF_06/2014</v></cell><cell r="F380" t="str"><v>H</v></cell><cell r="G380"><v>1.74</v></cell></row><row r="381"><cell r="C381"><v>53842</v></cell><cell r="D381"><v>1000377</v></cell><cell r="E381" t="str"><v>LANCA ELEVATORIA TELESCOPICA DE ACIONAMENTO HIDRAULICO, CAPACIDADE DE CARGA 30.000 KG, COM CESTO, MONTADA SOBRE CAMINHAO TRUCADO - DEPRECIACAO E JUROS</v></cell><cell r="F381" t="e"><v>#VALUE!</v></cell><cell r="G381" t="str"><v>-</v></cell></row><row r="382"><cell r="C382"><v>53843</v></cell><cell r="D382"><v>1000378</v></cell><cell r="E382" t="str"><v>LANCA ELEVATORIA TELESCOPICA DE ACIONAMENTO HIDRAULICO, CAPACIDADE DE CARGA 30.000 KG, COM CESTO, MONTADA SOBRE CAMINHAO TRUCADO - CUSTO COM MA0-DE-OBRA NA OPERACAO DIURNA</v></cell><cell r="F382" t="e"><v>#VALUE!</v></cell><cell r="G382" t="str"><v>-</v></cell></row><row r="383"><cell r="C383"><v>53844</v></cell><cell r="D383"><v>1000379</v></cell><cell r="E383" t="e"><v>#VALUE!</v></cell><cell r="F383" t="e"><v>#VALUE!</v></cell><cell r="G383" t="str"><v>-</v></cell></row><row r="384"><cell r="C384"><v>53845</v></cell><cell r="D384"><v>1000380</v></cell><cell r="E384" t="e"><v>#VALUE!</v></cell><cell r="F384" t="e"><v>#VALUE!</v></cell><cell r="G384" t="str"><v>-</v></cell></row><row r="385"><cell r="C385"><v>53846</v></cell><cell r="D385"><v>1000381</v></cell><cell r="E385" t="e"><v>#VALUE!</v></cell><cell r="F385" t="e"><v>#VALUE!</v></cell><cell r="G385" t="str"><v>-</v></cell></row><row r="386"><cell r="C386"><v>53847</v></cell><cell r="D386"><v>1000382</v></cell><cell r="E386" t="e"><v>#VALUE!</v></cell><cell r="F386" t="e"><v>#VALUE!</v></cell><cell r="G386" t="str"><v>-</v></cell></row><row r="387"><cell r="C387"><v>53848</v></cell><cell r="D387"><v>1000383</v></cell><cell r="E387" t="e"><v>#VALUE!</v></cell><cell r="F387" t="e"><v>#VALUE!</v></cell><cell r="G387" t="str"><v>-</v></cell></row><row r="388"><cell r="C388"><v>53849</v></cell><cell r="D388"><v>1000384</v></cell><cell r="E388" t="str"><v>MOTONIVELADORA POTÊNCIA BÁSICA LÍQUIDA (PRIMEIRA MARCHA) 125 HP, PESO BRUTO 13032 KG, LARGURA DA LÂMINA DE 3,7 M - MATERIAIS NA OPERAÇÃO. AF_06/2014</v></cell><cell r="F388" t="str"><v>H</v></cell><cell r="G388"><v>69.37</v></cell></row><row r="389"><cell r="C389"><v>53852</v></cell><cell r="D389"><v>1000385</v></cell><cell r="E389" t="str"><v>MOTOSCRAPER  270HP -CUSTO COM MA0-DE-0BRA NA OPERACAO NOTURNA</v></cell><cell r="F389" t="str"><v>H</v></cell><cell r="G389" t="str"><v>-</v></cell></row><row r="390"><cell r="C390"><v>53857</v></cell><cell r="D390"><v>1000386</v></cell><cell r="E390" t="str"><v>PÁ CARREGADEIRA SOBRE RODAS, POTÊNCIA LÍQUIDA 128 HP, CAPACIDADE DA CAÇAMBA 1,7 A 2,8 M3, PESO OPERACIONAL 11632 KG - MANUTENÇÃO. AF_06/2014</v></cell><cell r="F390" t="str"><v>H</v></cell><cell r="G390"><v>24.5</v></cell></row><row r="391"><cell r="C391"><v>53858</v></cell><cell r="D391"><v>1000387</v></cell><cell r="E391" t="str"><v>PÁ CARREGADEIRA SOBRE RODAS, POTÊNCIA LÍQUIDA 128 HP, CAPACIDADE DA CAÇAMBA 1,7 A 2,8 M3, PESO OPERACIONAL 11632 KG - MATERIAIS NA OPERAÇÃO. AF_06/2014</v></cell><cell r="F391" t="str"><v>H</v></cell><cell r="G391"><v>59.21</v></cell></row><row r="392"><cell r="C392"><v>53861</v></cell><cell r="D392"><v>1000388</v></cell><cell r="E392" t="str"><v>PÁ CARREGADEIRA SOBRE RODAS, POTÊNCIA 197 HP, CAPACIDADE DA CAÇAMBA 2,5 A 3,5 M3, PESO OPERACIONAL 18338 KG - MANUTENÇÃO. AF_06/2014</v></cell><cell r="F392" t="str"><v>H</v></cell><cell r="G392"><v>33.97</v></cell></row><row r="393"><cell r="C393"><v>53863</v></cell><cell r="D393"><v>1000389</v></cell><cell r="E393" t="str"><v>MARTELETE OU ROMPEDOR PNEUMÁTICO MANUAL, 28 KG, COM SILENCIADOR - MANUTENÇÃO. AF_07/2016</v></cell><cell r="F393" t="str"><v>H</v></cell><cell r="G393"><v>0.85</v></cell></row><row r="394"><cell r="C394"><v>53864</v></cell><cell r="D394"><v>1000390</v></cell><cell r="E394" t="e"><v>#VALUE!</v></cell><cell r="F394" t="e"><v>#VALUE!</v></cell><cell r="G394" t="str"><v>-</v></cell></row><row r="395"><cell r="C395"><v>53865</v></cell><cell r="D395"><v>1000391</v></cell><cell r="E395" t="str"><v>COMPRESSOR DE AR REBOCÁVEL, VAZÃO 189 PCM, PRESSÃO EFETIVA DE TRABALHO 102 PSI, MOTOR DIESEL, POTÊNCIA 63 CV - MATERIAIS NA OPERAÇÃO. AF_06/2015</v></cell><cell r="F395" t="str"><v>H</v></cell><cell r="G395"><v>31.62</v></cell></row><row r="396"><cell r="C396"><v>53866</v></cell><cell r="D396"><v>1000392</v></cell><cell r="E396" t="str"><v>BOMBA SUBMERSÍVEL ELÉTRICA TRIFÁSICA, POTÊNCIA 2,96 HP, Ø ROTOR 144 MM SEMI-ABERTO, BOCAL DE SAÍDA Ø 2, HM/Q = 2 MCA / 38,8 M3/H A 28 MCA / 5 M3/H - MATERIAIS NA OPERAÇÃO. AF_06/2014</v></cell><cell r="F396" t="str"><v>H</v></cell><cell r="G396"><v>0.69</v></cell></row><row r="397"><cell r="C397"><v>53867</v></cell><cell r="D397"><v>1000393</v></cell><cell r="E397" t="e"><v>#VALUE!</v></cell><cell r="F397" t="e"><v>#VALUE!</v></cell><cell r="G397" t="str"><v>-</v></cell></row><row r="398"><cell r="C398"><v>53868</v></cell><cell r="D398"><v>1000394</v></cell><cell r="E398" t="e"><v>#VALUE!</v></cell><cell r="F398" t="e"><v>#VALUE!</v></cell><cell r="G398" t="str"><v>-</v></cell></row><row r="399"><cell r="C399"><v>53881</v></cell><cell r="D399"><v>1000395</v></cell><cell r="E399" t="e"><v>#VALUE!</v></cell><cell r="F399" t="e"><v>#VALUE!</v></cell><cell r="G399" t="str"><v>-</v></cell></row><row r="400"><cell r="C400"><v>53882</v></cell><cell r="D400"><v>1000396</v></cell><cell r="E400" t="str"><v>CAMINHÃO PIPA 6.000 L, PESO BRUTO TOTAL 13.000 KG, DISTÂNCIA ENTRE EIXOS 4,80 M, POTÊNCIA 189 CV INCLUSIVE TANQUE DE AÇO PARA TRANSPORTE DE ÁGUA, CAPACIDADE 6 M3 - MANUTENÇÃO. AF_06/2014</v></cell><cell r="F400" t="str"><v>H</v></cell><cell r="G400"><v>13.33</v></cell></row><row r="401"><cell r="C401"><v>55255</v></cell><cell r="D401"><v>1000397</v></cell><cell r="E401" t="str"><v>EXTRUSORA DE GUIAS E SARJETAS 14HP - CUSTOS COM MATERIAL NA OPERACAO DIURNA</v></cell><cell r="F401" t="e"><v>#VALUE!</v></cell><cell r="G401" t="str"><v>-</v></cell></row><row r="402"><cell r="C402"><v>55263</v></cell><cell r="D402"><v>1000398</v></cell><cell r="E402" t="str"><v>ROLO COMPACTADOR DE PNEUS ESTÁTICO, PRESSÃO VARIÁVEL, POTÊNCIA 111 HP, PESO SEM/COM LASTRO 9,5 / 26 T, LARGURA DE TRABALHO 1,90 M - MATERIAIS NA OPERAÇÃO. AF_07/2014</v></cell><cell r="F402" t="str"><v>H</v></cell><cell r="G402"><v>51.33</v></cell></row><row r="403"><cell r="C403"><v>55264</v></cell><cell r="D403"><v>1000399</v></cell><cell r="E403" t="str"><v>TRATOR DE PNEUS 110 A 126 HP - MAO-DE-OBRA NA OPERACAO NOTURNA</v></cell><cell r="F403" t="str"><v>H</v></cell><cell r="G403" t="str"><v>-</v></cell></row><row r="404"><cell r="C404"><v>55835</v></cell><cell r="D404"><v>1000400</v></cell><cell r="E404" t="str"><v>REATERRO INTERNO (EDIFICACOES) COMPACTADO MANUALMENTE</v></cell><cell r="F404" t="str"><v>M3</v></cell><cell r="G404"><v>70.47</v></cell></row><row r="405"><cell r="C405"><v>55865</v></cell><cell r="D405"><v>1000401</v></cell><cell r="E405" t="e"><v>#VALUE!</v></cell><cell r="F405" t="e"><v>#VALUE!</v></cell><cell r="G405" t="str"><v>-</v></cell></row><row r="406"><cell r="C406"><v>55866</v></cell><cell r="D406"><v>1000402</v></cell><cell r="E406" t="e"><v>#VALUE!</v></cell><cell r="F406" t="e"><v>#VALUE!</v></cell><cell r="G406" t="str"><v>-</v></cell></row><row r="407"><cell r="C407"><v>55867</v></cell><cell r="D407"><v>1000403</v></cell><cell r="E407" t="e"><v>#VALUE!</v></cell><cell r="F407" t="e"><v>#VALUE!</v></cell><cell r="G407" t="str"><v>-</v></cell></row><row r="408"><cell r="C408"><v>55868</v></cell><cell r="D408"><v>1000404</v></cell><cell r="E408" t="e"><v>#VALUE!</v></cell><cell r="F408" t="e"><v>#VALUE!</v></cell><cell r="G408" t="str"><v>-</v></cell></row><row r="409"><cell r="C409"><v>55869</v></cell><cell r="D409"><v>1000405</v></cell><cell r="E409" t="e"><v>#VALUE!</v></cell><cell r="F409" t="e"><v>#VALUE!</v></cell><cell r="G409" t="str"><v>-</v></cell></row><row r="410"><cell r="C410"><v>55960</v></cell><cell r="D410"><v>1000406</v></cell><cell r="E410" t="str"><v>IMUNIZACAO DE MADEIRAMENTO PARA COBERTURA UTILIZANDO CUPINICIDA INCOLOR</v></cell><cell r="F410" t="str"><v>M2</v></cell><cell r="G410"><v>5.53</v></cell></row><row r="411"><cell r="C411"><v>67825</v></cell><cell r="D411"><v>1000407</v></cell><cell r="E411" t="e"><v>#VALUE!</v></cell><cell r="F411" t="e"><v>#VALUE!</v></cell><cell r="G411" t="str"><v>-</v></cell></row><row r="412"><cell r="C412"><v>67826</v></cell><cell r="D412"><v>1000408</v></cell><cell r="E412" t="str"><v>CAMINHÃO BASCULANTE 6 M3 TOCO, PESO BRUTO TOTAL 16.000 KG, CARGA ÚTIL MÁXIMA 11.130 KG, DISTÂNCIA ENTRE EIXOS 5,36 M, POTÊNCIA 185 CV, INCLUSIVE CAÇAMBA METÁLICA - CHP DIURNO. AF_06/2014</v></cell><cell r="F412" t="str"><v>CHP</v></cell><cell r="G412"><v>122.88</v></cell></row><row r="413"><cell r="C413"><v>67827</v></cell><cell r="D413"><v>1000409</v></cell><cell r="E413" t="str"><v>CAMINHÃO BASCULANTE 6 M3 TOCO, PESO BRUTO TOTAL 16.000 KG, CARGA ÚTIL MÁXIMA 11.130 KG, DISTÂNCIA ENTRE EIXOS 5,36 M, POTÊNCIA 185 CV, INCLUSIVE CAÇAMBA METÁLICA - CHI DIURNO. AF_06/2014</v></cell><cell r="F413" t="str"><v>CHI</v></cell><cell r="G413"><v>40.29</v></cell></row><row r="414"><cell r="C414"><v>68049</v></cell><cell r="D414"><v>1000410</v></cell><cell r="E414" t="str"><v>CINTA E CONTRAVERGA EM TIJOLO CERAMICO MACICO 5X10X20CM 1/2 VEZ</v></cell><cell r="F414" t="e"><v>#VALUE!</v></cell><cell r="G414" t="str"><v>-</v></cell></row><row r="415"><cell r="C415"><v>68050</v></cell><cell r="D415"><v>1000411</v></cell><cell r="E415" t="str"><v>PORTA DE CORRER EM ALUMINIO, COM DUAS FOLHAS PARA VIDRO, INCLUSO GUARNICAO E VIDRO LISO INCOLOR</v></cell><cell r="F415" t="str"><v>M2</v></cell><cell r="G415"><v>469.95</v></cell></row><row r="416"><cell r="C416"><v>68051</v></cell><cell r="D416"><v>1000412</v></cell><cell r="E416" t="str"><v>LOCACAO ALVENARIA</v></cell><cell r="F416" t="str"><v>M</v></cell><cell r="G416" t="str"><v>-</v></cell></row><row r="417"><cell r="C417"><v>68052</v></cell><cell r="D417"><v>1000413</v></cell><cell r="E417" t="str"><v>JANELA BASCULANTE DE ALUMINIO</v></cell><cell r="F417" t="e"><v>#VALUE!</v></cell><cell r="G417" t="str"><v>-</v></cell></row><row r="418"><cell r="C418"><v>68053</v></cell><cell r="D418"><v>1000414</v></cell><cell r="E418" t="str"><v>FORNECIMENTO/INSTALACAO LONA PLASTICA PRETA, PARA IMPERMEABILIZACAO, ESPESSURA 150 MICRAS.</v></cell><cell r="F418" t="str"><v>M2</v></cell><cell r="G418"><v>6.11</v></cell></row><row r="419"><cell r="C419"><v>68054</v></cell><cell r="D419"><v>1000415</v></cell><cell r="E419" t="str"><v>PORTAO DE FERRO EM CHAPA GALVANIZADA PLANA 14 GSG</v></cell><cell r="F419" t="str"><v>M2</v></cell><cell r="G419"><v>185.83</v></cell></row><row r="420"><cell r="C420"><v>68058</v></cell><cell r="D420"><v>1000416</v></cell><cell r="E420" t="str"><v>RUFO EM CONCRETO ARMADO, LARGURA 40CM E ESPESSURA 7CM</v></cell><cell r="F420" t="e"><v>#VALUE!</v></cell><cell r="G420" t="str"><v>-</v></cell></row><row r="421"><cell r="C421"><v>68066</v></cell><cell r="D421"><v>1000417</v></cell><cell r="E421" t="str"><v>CAIXA DE PROTECAO PARA MEDIDOR MONOFASICO, FORNECIMENTO E INSTALACAO</v></cell><cell r="F421" t="str"><v>UN</v></cell><cell r="G421"><v>128.5</v></cell></row><row r="422"><cell r="C422"><v>68069</v></cell><cell r="D422"><v>1000418</v></cell><cell r="E422" t="str"><v>HASTE COPPERWELD 5/8 X 3,0M COM CONECTOR</v></cell><cell r="F422" t="str"><v>UN</v></cell><cell r="G422"><v>53.14</v></cell></row><row r="423"><cell r="C423"><v>68070</v></cell><cell r="D423"><v>1000419</v></cell><cell r="E423" t="str"><v>PARA-RAIOS TIPO FRANKLIN - CABO E SUPORTE ISOLADOR</v></cell><cell r="F423" t="str"><v>M</v></cell><cell r="G423"><v>66.32</v></cell></row><row r="424"><cell r="C424"><v>68079</v></cell><cell r="D424"><v>1000420</v></cell><cell r="E424" t="str"><v>PAREDE DE ADOBE PARA FORNOS</v></cell><cell r="F424" t="str"><v>M3</v></cell><cell r="G424" t="str"><v>-</v></cell></row><row r="425"><cell r="C425"><v>68325</v></cell><cell r="D425"><v>1000421</v></cell><cell r="E425" t="str"><v>PISO EM CONCRETO 20 MPA PREPARO MECANICO, ESPESSURA 7CM, INCLUSO SELANTE ELASTICO A BASE DE POLIURETANO</v></cell><cell r="F425" t="str"><v>M2</v></cell><cell r="G425"><v>49.12</v></cell></row><row r="426"><cell r="C426"><v>68328</v></cell><cell r="D426"><v>1000422</v></cell><cell r="E426" t="str"><v>JUNTA DE DILATACAO COM ISOPOR 10 MM</v></cell><cell r="F426" t="str"><v>M2</v></cell><cell r="G426"><v>14.05</v></cell></row><row r="427"><cell r="C427"><v>68333</v></cell><cell r="D427"><v>1000423</v></cell><cell r="E427" t="str"><v>PISO EM CONCRETO 20 MPA PREPARO MECANICO, ESPESSURA 7CM, INCLUSO JUNTAS DE DILATACAO EM MADEIRA</v></cell><cell r="F427" t="str"><v>M2</v></cell><cell r="G427"><v>52.39</v></cell></row><row r="428"><cell r="C428"><v>71516</v></cell><cell r="D428"><v>1000424</v></cell><cell r="E428" t="str"><v>CONJUNTO DE MANGUEIRA PARA COMBATE A INCENDIO EM FIBRA DE POLIESTER PURA, COM 1.1/2", REVESTIDA INTERNAMENTE, COM 2 LANCES DE 15M CADA</v></cell><cell r="F428" t="str"><v>UN</v></cell><cell r="G428"><v>429</v></cell></row><row r="429"><cell r="C429"><v>71623</v></cell><cell r="D429"><v>1000425</v></cell><cell r="E429" t="str"><v>CHAPIM DE CONCRETO APARENTE COM ACABAMENTO DESEMPENADO, FORMA DE COMPENSADO PLASTIFICADO (MADEIRIT) DE 14 X 10 CM, FUNDIDO NO LOCAL.</v></cell><cell r="F429" t="str"><v>M</v></cell><cell r="G429"><v>30.98</v></cell></row><row r="430"><cell r="C430"><v>72075</v></cell><cell r="D430"><v>1000426</v></cell><cell r="E430" t="str"><v>IMPERMEABILIZACAO DE SUPERFICIE COM REVESTIMENTO BICOMPONENTE SEMI FLEXIVEL.</v></cell><cell r="F430" t="str"><v>M2</v></cell><cell r="G430"><v>10.87</v></cell></row><row r="431"><cell r="C431"><v>72076</v></cell><cell r="D431"><v>1000427</v></cell><cell r="E431" t="e"><v>#VALUE!</v></cell><cell r="F431" t="e"><v>#VALUE!</v></cell><cell r="G431" t="str"><v>-</v></cell></row><row r="432"><cell r="C432"><v>72077</v></cell><cell r="D432"><v>1000428</v></cell><cell r="E432" t="e"><v>#VALUE!</v></cell><cell r="F432" t="e"><v>#VALUE!</v></cell><cell r="G432" t="str"><v>-</v></cell></row><row r="433"><cell r="C433"><v>72078</v></cell><cell r="D433"><v>1000429</v></cell><cell r="E433" t="e"><v>#VALUE!</v></cell><cell r="F433" t="e"><v>#VALUE!</v></cell><cell r="G433" t="str"><v>-</v></cell></row><row r="434"><cell r="C434"><v>72079</v></cell><cell r="D434"><v>1000430</v></cell><cell r="E434" t="e"><v>#VALUE!</v></cell><cell r="F434" t="e"><v>#VALUE!</v></cell><cell r="G434" t="str"><v>-</v></cell></row><row r="435"><cell r="C435"><v>72080</v></cell><cell r="D435"><v>1000431</v></cell><cell r="E435" t="e"><v>#VALUE!</v></cell><cell r="F435" t="e"><v>#VALUE!</v></cell><cell r="G435" t="str"><v>-</v></cell></row><row r="436"><cell r="C436"><v>72081</v></cell><cell r="D436"><v>1000432</v></cell><cell r="E436" t="e"><v>#VALUE!</v></cell><cell r="F436" t="e"><v>#VALUE!</v></cell><cell r="G436" t="str"><v>-</v></cell></row><row r="437"><cell r="C437"><v>72082</v></cell><cell r="D437"><v>1000433</v></cell><cell r="E437" t="e"><v>#VALUE!</v></cell><cell r="F437" t="e"><v>#VALUE!</v></cell><cell r="G437" t="str"><v>-</v></cell></row><row r="438"><cell r="C438"><v>72083</v></cell><cell r="D438"><v>1000434</v></cell><cell r="E438" t="e"><v>#VALUE!</v></cell><cell r="F438" t="e"><v>#VALUE!</v></cell><cell r="G438" t="str"><v>-</v></cell></row><row r="439"><cell r="C439"><v>72084</v></cell><cell r="D439"><v>1000435</v></cell><cell r="E439" t="e"><v>#VALUE!</v></cell><cell r="F439" t="e"><v>#VALUE!</v></cell><cell r="G439" t="str"><v>-</v></cell></row><row r="440"><cell r="C440"><v>72085</v></cell><cell r="D440"><v>1000436</v></cell><cell r="E440" t="str"><v>RECOLOCACAO DE RIPAS EM MADEIRAMENTO DE TELHADO, CONSIDERANDO REAPROVEITAMENTO DE MATERIAL</v></cell><cell r="F440" t="str"><v>M</v></cell><cell r="G440"><v>2.29</v></cell></row><row r="441"><cell r="C441"><v>72086</v></cell><cell r="D441"><v>1000437</v></cell><cell r="E441" t="str"><v>RECOLOCACAO DE MADEIRAMENTO DO TELHADO - CAIBROS, CONSIDERANDO REAPROVEITAMENTO DE MATERIAL</v></cell><cell r="F441" t="str"><v>M</v></cell><cell r="G441"><v>6.95</v></cell></row><row r="442"><cell r="C442"><v>72087</v></cell><cell r="D442"><v>1000438</v></cell><cell r="E442" t="e"><v>#VALUE!</v></cell><cell r="F442" t="e"><v>#VALUE!</v></cell><cell r="G442" t="str"><v>-</v></cell></row><row r="443"><cell r="C443"><v>72088</v></cell><cell r="D443"><v>1000439</v></cell><cell r="E443" t="str"><v>RECOLOCACAO DE FERRAGENS EM MADEIRAMENTO DE TELHADO, CONSIDERANDO REAPROVEITAMENTO DE MATERIAL</v></cell><cell r="F443" t="str"><v>UN</v></cell><cell r="G443" t="str"><v>-</v></cell></row><row r="444"><cell r="C444"><v>72089</v></cell><cell r="D444"><v>1000440</v></cell><cell r="E444" t="str"><v>RECOLOCACAO DE TELHAS CERAMICAS TIPO FRANCESA, CONSIDERANDO REAPROVEITAMENTO DE MATERIAL</v></cell><cell r="F444" t="str"><v>M2</v></cell><cell r="G444"><v>13.35</v></cell></row><row r="445"><cell r="C445"><v>72091</v></cell><cell r="D445"><v>1000441</v></cell><cell r="E445" t="str"><v>RECOLOCACAO DE TELHAS CERAMICAS TIPO PLAN, CONSIDERANDO REAPROVEITAMENTO DE MATERIAL</v></cell><cell r="F445" t="str"><v>M2</v></cell><cell r="G445"><v>47.21</v></cell></row><row r="446"><cell r="C446"><v>72092</v></cell><cell r="D446"><v>1000442</v></cell><cell r="E446" t="str"><v>RECOLOCACAO DE TELHAS ONDULADAS COM MASSA PARA VEDACAO, CONSIDERANDO REAPROVEITAMENTO DE MATERIAL</v></cell><cell r="F446" t="str"><v>M2</v></cell><cell r="G446" t="str"><v>-</v></cell></row><row r="447"><cell r="C447"><v>72093</v></cell><cell r="D447"><v>1000443</v></cell><cell r="E447" t="str"><v>RECOLOCAÇÃO DE TELHA DE FIBROCIMENTO ESTRUTURAL LARGURA ÚTIL 49CM OU 44CM, CONSIDERANDO O    REAPROVEITAMENTO DO MATERIAL A EXCEÇÃO DO CONJUNTO DE ARRUELAS DE VEDAÇÃO</v></cell><cell r="F447" t="str"><v>M2</v></cell><cell r="G447" t="str"><v>-</v></cell></row><row r="448"><cell r="C448"><v>72094</v></cell><cell r="D448"><v>1000444</v></cell><cell r="E448" t="str"><v>RECOLOCAÇÃO DE TELHA DE FIBROCIMENTO ESTRUTURAL LARGURA ÚTIL 90CM, CONSIDERANDO O REAPROVEITAMENTO DO MATERIAL A EXCEÇÃO DO CONJUNTO DE ARRUELAS DE VEDAÇÃO</v></cell><cell r="F448" t="str"><v>M2</v></cell><cell r="G448" t="str"><v>-</v></cell></row><row r="449"><cell r="C449"><v>72101</v></cell><cell r="D449"><v>1000445</v></cell><cell r="E449" t="str"><v>REVISAO GERAL DE TELHADOS DE TELHAS CERAMICAS</v></cell><cell r="F449" t="str"><v>M2</v></cell><cell r="G449" t="str"><v>-</v></cell></row><row r="450"><cell r="C450"><v>72103</v></cell><cell r="D450"><v>1000446</v></cell><cell r="E450" t="str"><v>RECOLOCACAO DE CUMEEIRAS CERAMICAS COM ARGAMASSA TRACO 1:2:8 (CIMENTO, CAL E AREIA), CONSIDERANDO APROVEITAMENTO DO MATERIAL</v></cell><cell r="F450" t="str"><v>M</v></cell><cell r="G450" t="str"><v>-</v></cell></row><row r="451"><cell r="C451"><v>72104</v></cell><cell r="D451"><v>1000447</v></cell><cell r="E451" t="str"><v>CALHA EM CHAPA DE ACO GALVANIZADO NUMERO 24, DESENVOLVIMENTO DE 33CM</v></cell><cell r="F451" t="e"><v>#VALUE!</v></cell><cell r="G451" t="str"><v>-</v></cell></row><row r="452"><cell r="C452"><v>72105</v></cell><cell r="D452"><v>1000448</v></cell><cell r="E452" t="str"><v>CALHA EM CHAPA DE ACO GALVANIZADO NUMERO 24, DESENVOLVIMENTO DE 50CM</v></cell><cell r="F452" t="e"><v>#VALUE!</v></cell><cell r="G452" t="str"><v>-</v></cell></row><row r="453"><cell r="C453"><v>72106</v></cell><cell r="D453"><v>1000449</v></cell><cell r="E453" t="str"><v>RUFO EM CHAPA DE ACO GALVANIZADO NUMERO 24, DESENVOLVIMENTO DE 16CM</v></cell><cell r="F453" t="e"><v>#VALUE!</v></cell><cell r="G453" t="str"><v>-</v></cell></row><row r="454"><cell r="C454"><v>72107</v></cell><cell r="D454"><v>1000450</v></cell><cell r="E454" t="str"><v>RUFO EM CHAPA DE ACO GALVANIZADO NUMERO 24, DESENVOLVIMENTO DE 25CM</v></cell><cell r="F454" t="e"><v>#VALUE!</v></cell><cell r="G454" t="str"><v>-</v></cell></row><row r="455"><cell r="C455"><v>72110</v></cell><cell r="D455"><v>1000451</v></cell><cell r="E455" t="str"><v>ESTRUTURA METALICA EM TESOURAS OU TRELICAS, VAO LIVRE DE 12M, FORNECIMENTO E MONTAGEM, NAO SENDO CONSIDERADOS OS FECHAMENTOS METALICOS, AS COLUNAS, OS SERVICOS GERAIS EM ALVENARIA E CONCRETO, AS TELHAS DE COBERTURA E A PINTURA DE ACABAMENTO</v></cell><cell r="F455" t="str"><v>M2</v></cell><cell r="G455"><v>64.55</v></cell></row><row r="456"><cell r="C456"><v>72111</v></cell><cell r="D456"><v>1000452</v></cell><cell r="E456" t="str"><v>ESTRUTURA METALICA EM TESOURAS OU TRELICAS, VAO LIVRE DE 15M, FORNECIMENTO E MONTAGEM, NAO SENDO CONSIDERADOS OS FECHAMENTOS METALICOS, AS COLUNAS, OS SERVICOS GERAIS EM ALVENARIA E CONCRETO, AS TELHAS DE COBERTURA E A PINTURA DE ACABAMENTO</v></cell><cell r="F456" t="str"><v>M2</v></cell><cell r="G456"><v>70.25</v></cell></row><row r="457"><cell r="C457"><v>72112</v></cell><cell r="D457"><v>1000453</v></cell><cell r="E457" t="str"><v>ESTRUTURA METALICA EM TESOURAS OU TRELICAS, VAO LIVRE DE 20M, FORNECIMENTO E MONTAGEM, NAO SENDO CONSIDERADOS OS FECHAMENTOS METALICOS, AS COLUNAS, OS SERVICOS GERAIS EM ALVENARIA E CONCRETO, AS TELHAS DE COBERTURA E A PINTURA DE ACABAMENTO</v></cell><cell r="F457" t="str"><v>M2</v></cell><cell r="G457"><v>75.94</v></cell></row><row r="458"><cell r="C458"><v>72113</v></cell><cell r="D458"><v>1000454</v></cell><cell r="E458" t="str"><v>ESTRUTURA METALICA EM TESOURAS OU TRELICAS, VAO LIVRE DE 25M, FORNECIMENTO E MONTAGEM, NAO SENDO CONSIDERADOS OS FECHAMENTOS METALICOS, AS COLUNAS, OS SERVICOS GERAIS EM ALVENARIA E CONCRETO, AS TELHAS DE COBERTURA E A PINTURA DE ACABAMENTO</v></cell><cell r="F458" t="str"><v>M2</v></cell><cell r="G458"><v>85.44</v></cell></row><row r="459"><cell r="C459"><v>72114</v></cell><cell r="D459"><v>1000455</v></cell><cell r="E459" t="str"><v>ESTRUTURA METALICA EM TESOURAS OU TRELICAS, VAO LIVRE DE 30M, FORNECIMENTO E MONTAGEM, NAO SENDO CONSIDERADOS OS FECHAMENTOS METALICOS, AS COLUNAS, OS SERVICOS GERAIS EM ALVENARIA E CONCRETO, AS TELHAS DE COBERTURA E A PINTURA DE ACABAMENTO</v></cell><cell r="F459" t="str"><v>M2</v></cell><cell r="G459"><v>94.93</v></cell></row><row r="460"><cell r="C460"><v>72116</v></cell><cell r="D460"><v>1000456</v></cell><cell r="E460" t="str"><v>VIDRO LISO COMUM TRANSPARENTE, ESPESSURA 3MM</v></cell><cell r="F460" t="str"><v>M2</v></cell><cell r="G460"><v>79.11</v></cell></row><row r="461"><cell r="C461"><v>72117</v></cell><cell r="D461"><v>1000457</v></cell><cell r="E461" t="str"><v>VIDRO LISO COMUM TRANSPARENTE, ESPESSURA 4MM</v></cell><cell r="F461" t="str"><v>M2</v></cell><cell r="G461"><v>100.05</v></cell></row><row r="462"><cell r="C462"><v>72118</v></cell><cell r="D462"><v>1000458</v></cell><cell r="E462" t="str"><v>VIDRO TEMPERADO INCOLOR, ESPESSURA 6MM, FORNECIMENTO E INSTALACAO, INCLUSIVE MASSA PARA VEDACAO</v></cell><cell r="F462" t="str"><v>M2</v></cell><cell r="G462"><v>192.06</v></cell></row><row r="463"><cell r="C463"><v>72119</v></cell><cell r="D463"><v>1000459</v></cell><cell r="E463" t="str"><v>VIDRO TEMPERADO INCOLOR, ESPESSURA 8MM, FORNECIMENTO E INSTALACAO, INCLUSIVE MASSA PARA VEDACAO</v></cell><cell r="F463" t="str"><v>M2</v></cell><cell r="G463"><v>242.05</v></cell></row><row r="464"><cell r="C464"><v>72120</v></cell><cell r="D464"><v>1000460</v></cell><cell r="E464" t="str"><v>VIDRO TEMPERADO INCOLOR, ESPESSURA 10MM, FORNECIMENTO E INSTALACAO, INCLUSIVE MASSA PARA VEDACAO</v></cell><cell r="F464" t="str"><v>M2</v></cell><cell r="G464"><v>305.76</v></cell></row><row r="465"><cell r="C465"><v>72121</v></cell><cell r="D465"><v>1000461</v></cell><cell r="E465" t="str"><v>VIDRO TEMPERADO COLORIDO VERDE, ESPESSURA 10MM, FORNECIMENTO E INSTALACAO, INCLUSIVE MASSA PARA VEDACAO</v></cell><cell r="F465" t="str"><v>M2</v></cell><cell r="G465" t="str"><v>-</v></cell></row><row r="466"><cell r="C466"><v>72122</v></cell><cell r="D466"><v>1000462</v></cell><cell r="E466" t="str"><v>VIDRO FANTASIA TIPO CANELADO, ESPESSURA 4MM</v></cell><cell r="F466" t="str"><v>M2</v></cell><cell r="G466"><v>87.37</v></cell></row><row r="467"><cell r="C467"><v>72123</v></cell><cell r="D467"><v>1000463</v></cell><cell r="E467" t="str"><v>VIDRO ARAMADO, ESPESSURA 7MM</v></cell><cell r="F467" t="str"><v>M2</v></cell><cell r="G467"><v>215.7</v></cell></row><row r="468"><cell r="C468"><v>72124</v></cell><cell r="D468"><v>1000464</v></cell><cell r="E468" t="str"><v>IMPERMEABILIZACAO DE SUPERFICIE COM MASTIQUE ELASTICO A BASE DE SILICONE, POR VOLUME.</v></cell><cell r="F468" t="str"><v>DM3</v></cell><cell r="G468"><v>83.95</v></cell></row><row r="469"><cell r="C469"><v>72125</v></cell><cell r="D469"><v>1000465</v></cell><cell r="E469" t="str"><v>REMOÇÃO DE PINTURA PVA/ACRILICA</v></cell><cell r="F469" t="str"><v>M2</v></cell><cell r="G469" t="str"><v>-</v></cell></row><row r="470"><cell r="C470"><v>72131</v></cell><cell r="D470"><v>1000466</v></cell><cell r="E470" t="str"><v>ALVENARIA EM TIJOLO CERAMICO MACICO 5X10X20CM 1 VEZ (ESPESSURA 20CM), ASSENTADO COM ARGAMASSA TRACO 1:2:8 (CIMENTO, CAL E AREIA)</v></cell><cell r="F470" t="str"><v>M2</v></cell><cell r="G470"><v>124.01</v></cell></row><row r="471"><cell r="C471"><v>72132</v></cell><cell r="D471"><v>1000467</v></cell><cell r="E471" t="str"><v>ALVENARIA EM TIJOLO CERAMICO MACICO 5X10X20CM 1/2 VEZ (ESPESSURA 10CM), ASSENTADO COM ARGAMASSA TRACO 1:2:8 (CIMENTO, CAL E AREIA)</v></cell><cell r="F471" t="str"><v>M2</v></cell><cell r="G471"><v>64.52</v></cell></row><row r="472"><cell r="C472"><v>72133</v></cell><cell r="D472"><v>1000468</v></cell><cell r="E472" t="str"><v>ALVENARIA EM TIJOLO CERAMICO MACICO 5X10X20CM 1 1/2 VEZ (ESPESSURA 30CM), ASSENTADO COM ARGAMASSA TRACO 1:2:8 (CIMENTO, CAL E AREIA)</v></cell><cell r="F472" t="str"><v>M2</v></cell><cell r="G472"><v>225.64</v></cell></row><row r="473"><cell r="C473"><v>72135</v></cell><cell r="D473"><v>1000469</v></cell><cell r="E473" t="e"><v>#VALUE!</v></cell><cell r="F473" t="e"><v>#VALUE!</v></cell><cell r="G473" t="str"><v>-</v></cell></row><row r="474"><cell r="C474"><v>72136</v></cell><cell r="D474"><v>1000470</v></cell><cell r="E474" t="str"><v>PISO INDUSTRIAL DE ALTA RESISTENCIA, ESPESSURA 8MM, INCLUSO JUNTAS DE DILATACAO PLASTICAS E POLIMENTO MECANIZADO</v></cell><cell r="F474" t="str"><v>M2</v></cell><cell r="G474"><v>96.37</v></cell></row><row r="475"><cell r="C475"><v>72137</v></cell><cell r="D475"><v>1000471</v></cell><cell r="E475" t="str"><v>PISO INDUSTRIAL ALTA RESISTENCIA, ESPESSURA 12MM, INCLUSO JUNTAS DE DILATACAO PLASTICAS E POLIMENTO MECANIZADO</v></cell><cell r="F475" t="str"><v>M2</v></cell><cell r="G475"><v>113.23</v></cell></row><row r="476"><cell r="C476"><v>72138</v></cell><cell r="D476"><v>1000472</v></cell><cell r="E476" t="str"><v>PISO EM GRANITO BRANCO 50X50CM LEVIGADO ESPESSURA 2CM, ASSENTADO COM ARGAMASSA COLANTE DUPLA COLAGEM, COM REJUNTAMENTO EM CIMENTO BRANCO</v></cell><cell r="F476" t="str"><v>M2</v></cell><cell r="G476"><v>297.83</v></cell></row><row r="477"><cell r="C477"><v>72139</v></cell><cell r="D477"><v>1000473</v></cell><cell r="E477" t="str"><v>BLOCOS DE VIDRO TIPO CANELADO 19X19X8CM, ASSENTADO COM ARGAMASSA TRACO 1:3 (CIMENTO E AREIA GROSSA) PREPARO MECANICO, COM REJUNTAMENTO EM CIMENTO BRANCO E BARRAS DE ACO</v></cell><cell r="F477" t="str"><v>M2</v></cell><cell r="G477"><v>415.3</v></cell></row><row r="478"><cell r="C478"><v>72140</v></cell><cell r="D478"><v>1000474</v></cell><cell r="E478" t="str"><v>PORTA DE FERRO PARA LIXEIRA, DE ABRIR, TIPO CHAPA, 70X210CM , COM GUARNICOES</v></cell><cell r="F478" t="str"><v>UN</v></cell><cell r="G478"><v>320.5</v></cell></row><row r="479"><cell r="C479"><v>72142</v></cell><cell r="D479"><v>1000475</v></cell><cell r="E479" t="str"><v>RETIRADA DE FOLHAS DE PORTA DE PASSAGEM OU JANELA</v></cell><cell r="F479" t="str"><v>UN</v></cell><cell r="G479" t="str"><v>-</v></cell></row><row r="480"><cell r="C480"><v>72143</v></cell><cell r="D480"><v>1000476</v></cell><cell r="E480" t="str"><v>RETIRADA DE BATENTES DE MADEIRA</v></cell><cell r="F480" t="str"><v>UN</v></cell><cell r="G480" t="str"><v>-</v></cell></row><row r="481"><cell r="C481"><v>72144</v></cell><cell r="D481"><v>1000477</v></cell><cell r="E481" t="str"><v>RECOLOCACAO DE FOLHAS DE PORTA DE PASSAGEM OU JANELA, CONSIDERANDO REAPROVEITAMENTO DO MATERIAL</v></cell><cell r="F481" t="str"><v>UN</v></cell><cell r="G481"><v>99.27</v></cell></row><row r="482"><cell r="C482"><v>72146</v></cell><cell r="D482"><v>1000478</v></cell><cell r="E482" t="str"><v>RECOLOCACAO DE BATENTES DE MADEIRA, CONSIDERANDO REAPROVEITAMENTO DE MATERIAL</v></cell><cell r="F482" t="str"><v>UN</v></cell><cell r="G482" t="str"><v>-</v></cell></row><row r="483"><cell r="C483"><v>72148</v></cell><cell r="D483"><v>1000479</v></cell><cell r="E483" t="str"><v>RETIRADA DE BATENTES METALICOS</v></cell><cell r="F483" t="str"><v>UN</v></cell><cell r="G483" t="str"><v>-</v></cell></row><row r="484"><cell r="C484"><v>72149</v></cell><cell r="D484"><v>1000480</v></cell><cell r="E484" t="str"><v>RECOLOCACAO DE BATENTES METALICOS, CONSIDERANDO REAPROVEITAMENTO DO MATERIAL</v></cell><cell r="F484" t="str"><v>UN</v></cell><cell r="G484" t="str"><v>-</v></cell></row><row r="485"><cell r="C485"><v>72175</v></cell><cell r="D485"><v>1000481</v></cell><cell r="E485" t="str"><v>BLOCOS DE VIDRO TIPO XADREZ 20X20X10CM, ASSENTADO COM ARGAMASSA TRACO 1:3 (CIMENTO E AREIA GROSSA) PREPARO MECANICO, COM REJUNTAMENTO EM CIMENTO BRANCO E BARRAS DE ACO</v></cell><cell r="F485" t="str"><v>M2</v></cell><cell r="G485"><v>417.81</v></cell></row><row r="486"><cell r="C486"><v>72176</v></cell><cell r="D486"><v>1000482</v></cell><cell r="E486" t="str"><v>BLOCOS DE VIDRO TIPO XADREZ 20X10X8CM, ASSENTADO COM ARGAMASSA TRACO 1:3 (CIMENTO E AREIA GROSSA) PREPARO MECANICO, COM REJUNTAMENTO EM CIMENTO BRANCO E BARRAS DE ACO</v></cell><cell r="F486" t="str"><v>M2</v></cell><cell r="G486"><v>420.2</v></cell></row><row r="487"><cell r="C487"><v>72178</v></cell><cell r="D487"><v>1000483</v></cell><cell r="E487" t="str"><v>RETIRADA DE DIVISORIAS EM CHAPAS DE MADEIRA, COM MONTANTES METALICOS</v></cell><cell r="F487" t="str"><v>M2</v></cell><cell r="G487"><v>29.98</v></cell></row><row r="488"><cell r="C488"><v>72179</v></cell><cell r="D488"><v>1000484</v></cell><cell r="E488" t="str"><v>RECOLOCACAO DE PLACAS DIVISORIAS DE GRANILITE, CONSIDERANDO REAPROVEITAMENTO DO MATERIAL</v></cell><cell r="F488" t="str"><v>M2</v></cell><cell r="G488"><v>63.4</v></cell></row><row r="489"><cell r="C489"><v>72180</v></cell><cell r="D489"><v>1000485</v></cell><cell r="E489" t="str"><v>RECOLOCACAO DE DIVISORIAS TIPO CHAPAS OU TABUAS, EXCLUSIVE ENTARUGAMENTO, CONSIDERANDO REAPROVEITAMENTO DO MATERIAL</v></cell><cell r="F489" t="str"><v>M2</v></cell><cell r="G489"><v>18.71</v></cell></row><row r="490"><cell r="C490"><v>72181</v></cell><cell r="D490"><v>1000486</v></cell><cell r="E490" t="str"><v>RECOLOCACAO DE DIVISORIAS TIPO CHAPAS OU TABUAS, INCLUSIVE ENTARUGAMENTO, CONSIDERANDO REAPROVEITAMENTO DO MATERIAL</v></cell><cell r="F490" t="str"><v>M2</v></cell><cell r="G490"><v>37.75</v></cell></row><row r="491"><cell r="C491"><v>72182</v></cell><cell r="D491"><v>1000487</v></cell><cell r="E491" t="str"><v>PISO EM CONCRETO 20 MPA PREPARO MECANICO, ESPESSURA 7CM, INCLUSO JUNTAS DE DILATACAO EM POLIURETANO 2X2M</v></cell><cell r="F491" t="e"><v>#VALUE!</v></cell><cell r="G491" t="str"><v>-</v></cell></row><row r="492"><cell r="C492"><v>72183</v></cell><cell r="D492"><v>1000488</v></cell><cell r="E492" t="str"><v>PISO EM CONCRETO 20MPA PREPARO MECANICO, ESPESSURA 7 CM, COM ARMACAO EM TELA SOLDADA</v></cell><cell r="F492" t="str"><v>M2</v></cell><cell r="G492"><v>83.38</v></cell></row><row r="493"><cell r="C493"><v>72185</v></cell><cell r="D493"><v>1000489</v></cell><cell r="E493" t="str"><v>PISO VINILICO SEMIFLEXIVEL PADRAO LISO, ESPESSURA 2MM, FIXADO COM COLA</v></cell><cell r="F493" t="str"><v>M2</v></cell><cell r="G493"><v>62.33</v></cell></row><row r="494"><cell r="C494"><v>72186</v></cell><cell r="D494"><v>1000490</v></cell><cell r="E494" t="str"><v>PISO VINILICO SEMIFLEXIVEL PADRAO LISO, ESPESSURA 3,2MM, FIXADO COM COLA</v></cell><cell r="F494" t="str"><v>M2</v></cell><cell r="G494"><v>96.42</v></cell></row><row r="495"><cell r="C495"><v>72187</v></cell><cell r="D495"><v>1000491</v></cell><cell r="E495" t="str"><v>PISO DE BORRACHA FRISADO, ESPESSURA 7MM, ASSENTADO COM ARGAMASSA TRACO 1:3 (CIMENTO E AREIA)</v></cell><cell r="F495" t="str"><v>M2</v></cell><cell r="G495"><v>136.76</v></cell></row><row r="496"><cell r="C496"><v>72188</v></cell><cell r="D496"><v>1000492</v></cell><cell r="E496" t="str"><v>PISO DE BORRACHA PASTILHADO, ESPESSURA 7MM, ASSENTADO COM ARGAMASSA TRACO 1:3 (CIMENTO E AREIA)</v></cell><cell r="F496" t="str"><v>M2</v></cell><cell r="G496"><v>136.76</v></cell></row><row r="497"><cell r="C497"><v>72189</v></cell><cell r="D497"><v>1000493</v></cell><cell r="E497" t="str"><v>RODAPE VINILICO ALTURA 5CM, ESPESSURA 1MM, FIXADO COM COLA</v></cell><cell r="F497" t="str"><v>M</v></cell><cell r="G497"><v>22.66</v></cell></row><row r="498"><cell r="C498"><v>72190</v></cell><cell r="D498"><v>1000494</v></cell><cell r="E498" t="str"><v>RODAPE BORRACHA LISO, ALTURA = 7CM, ESPESSURA = 2 MM, PARA ARGAMASSA</v></cell><cell r="F498" t="str"><v>M</v></cell><cell r="G498"><v>25.98</v></cell></row><row r="499"><cell r="C499"><v>72191</v></cell><cell r="D499"><v>1000495</v></cell><cell r="E499" t="str"><v>RECOLOCACAO DE TACOS DE MADEIRA COM REAPROVEITAMENTO DE MATERIAL E ASSENTAMENTO COM ARGAMASSA 1:4 (CIMENTO E AREIA)</v></cell><cell r="F499" t="str"><v>M2</v></cell><cell r="G499"><v>94.22</v></cell></row><row r="500"><cell r="C500"><v>72192</v></cell><cell r="D500"><v>1000496</v></cell><cell r="E500" t="str"><v>RECOLOCACAO DE PISO DE TABUAS DE MADEIRA, CONSIDERANDO REAPROVEITAMENTO DO MATERIAL</v></cell><cell r="F500" t="str"><v>M2</v></cell><cell r="G500"><v>24.7</v></cell></row><row r="501"><cell r="C501"><v>72193</v></cell><cell r="D501"><v>1000497</v></cell><cell r="E501" t="str"><v>RECOLOCACAO DE PISO DE TABUAS DE MADEIRA, CONSIDERANDO REAPROVEITAMENTO DO MATERIAL</v></cell><cell r="F501" t="str"><v>M2</v></cell><cell r="G501"><v>69.83</v></cell></row><row r="502"><cell r="C502"><v>72194</v></cell><cell r="D502"><v>1000498</v></cell><cell r="E502" t="str"><v>RECOLOCACAO DE RODAPE DE MADEIRA E CORDAO, CONSIDERANDO REAPROVEITAMENTO DO MATERIAL</v></cell><cell r="F502" t="str"><v>M</v></cell><cell r="G502" t="str"><v>-</v></cell></row><row r="503"><cell r="C503"><v>72195</v></cell><cell r="D503"><v>1000499</v></cell><cell r="E503" t="str"><v>PISO EM CONCRETO ESPESSURA 7CM, COM JUNTA EM GRAMA</v></cell><cell r="F503" t="str"><v>M2</v></cell><cell r="G503" t="str"><v>-</v></cell></row><row r="504"><cell r="C504"><v>72197</v></cell><cell r="D504"><v>1000500</v></cell><cell r="E504" t="str"><v>SANCA DE GESSO, ALTURA 15CM, MOLDADA NA OBRA</v></cell><cell r="F504" t="str"><v>M</v></cell><cell r="G504"><v>34.11</v></cell></row><row r="505"><cell r="C505"><v>72198</v></cell><cell r="D505"><v>1000501</v></cell><cell r="E505" t="str"><v>ISOLAMENTO TERMICO COM ARGAMASSA TRACO 1:3 (CIMENTO E AREIA GROSSA NAO PENEIRADA), COM ADICAO DE PEROLAS DE ISOPOR, ESPESSURA 6CM, PREPARO MANUAL DA ARGAMASSA</v></cell><cell r="F505" t="str"><v>M2</v></cell><cell r="G505"><v>108.32</v></cell></row><row r="506"><cell r="C506"><v>72200</v></cell><cell r="D506"><v>1000502</v></cell><cell r="E506" t="str"><v>REVESTIMENTO EM LAMINADO MELAMINICO TEXTURIZADO, ESPESSURA 0,8 MM, FIXADO COM COLA</v></cell><cell r="F506" t="str"><v>M2</v></cell><cell r="G506"><v>81.98</v></cell></row><row r="507"><cell r="C507"><v>72201</v></cell><cell r="D507"><v>1000503</v></cell><cell r="E507" t="str"><v>RECOLOCACO DE FORROS EM REGUA DE PVC E PERFIS, CONSIDERANDO REAPROVEITAMENTO DO MATERIAL</v></cell><cell r="F507" t="str"><v>M2</v></cell><cell r="G507"><v>13.53</v></cell></row><row r="508"><cell r="C508"><v>72213</v></cell><cell r="D508"><v>1000504</v></cell><cell r="E508" t="str"><v>LIMPEZA MANUAL GERAL COM REMOCAO DE COBERTURA VEGETAL</v></cell><cell r="F508" t="str"><v>M2</v></cell><cell r="G508" t="str"><v>-</v></cell></row><row r="509"><cell r="C509"><v>72214</v></cell><cell r="D509"><v>1000505</v></cell><cell r="E509" t="str"><v>DEMOLICAO DE ALVENARIA ESTRUTURAL DE BLOCOS VAZADOS DE CONCRETO</v></cell><cell r="F509" t="str"><v>M3</v></cell><cell r="G509"><v>80.54</v></cell></row><row r="510"><cell r="C510"><v>72215</v></cell><cell r="D510"><v>1000506</v></cell><cell r="E510" t="str"><v>DEMOLICAO DE ALVENARIA DE ELEMENTOS CERAMICOS VAZADOS</v></cell><cell r="F510" t="str"><v>M3</v></cell><cell r="G510"><v>50.33</v></cell></row><row r="511"><cell r="C511"><v>72216</v></cell><cell r="D511"><v>1000507</v></cell><cell r="E511" t="str"><v>DEMOLICAO DE VERGAS, CINTAS E PILARETES DE CONCRETO</v></cell><cell r="F511" t="str"><v>M3</v></cell><cell r="G511"><v>261.76</v></cell></row><row r="512"><cell r="C512"><v>72217</v></cell><cell r="D512"><v>1000508</v></cell><cell r="E512" t="str"><v>DEMOLICAO DE PLACAS DIVISORIAS DE GRANILITE</v></cell><cell r="F512" t="str"><v>M2</v></cell><cell r="G512" t="str"><v>-</v></cell></row><row r="513"><cell r="C513"><v>72218</v></cell><cell r="D513"><v>1000509</v></cell><cell r="E513" t="str"><v>DEMOLICAO DE DIVISORIAS EM CHAPAS OU TABUAS, INCLUSIVE DEMOLICAO DE ENTARUGAMENTO</v></cell><cell r="F513" t="str"><v>M2</v></cell><cell r="G513" t="str"><v>-</v></cell></row><row r="514"><cell r="C514"><v>72219</v></cell><cell r="D514"><v>1000510</v></cell><cell r="E514" t="str"><v>DEMOLICAO DE ALVENARIA DE BLOCOS DE PEDRA NATURAL</v></cell><cell r="F514" t="str"><v>M3</v></cell><cell r="G514" t="str"><v>-</v></cell></row><row r="515"><cell r="C515"><v>72220</v></cell><cell r="D515"><v>1000511</v></cell><cell r="E515" t="str"><v>RETIRADA DE ALVENARIA DE TIJOLOS DE VIDRO</v></cell><cell r="F515" t="str"><v>M2</v></cell><cell r="G515"><v>20.13</v></cell></row><row r="516"><cell r="C516"><v>72221</v></cell><cell r="D516"><v>1000512</v></cell><cell r="E516" t="str"><v>RETIRADA DE PLACAS DIVISORIAS DE GRANILITE</v></cell><cell r="F516" t="str"><v>M2</v></cell><cell r="G516"><v>20.13</v></cell></row><row r="517"><cell r="C517"><v>72222</v></cell><cell r="D517"><v>1000513</v></cell><cell r="E517" t="str"><v>RETIRADAS DE DIVISORIAS EM CHAPAS OU TABUAS, SEM RETIRADA DO ENTARUGAMENTO</v></cell><cell r="F517" t="str"><v>M2</v></cell><cell r="G517" t="str"><v>-</v></cell></row><row r="518"><cell r="C518"><v>72223</v></cell><cell r="D518"><v>1000514</v></cell><cell r="E518" t="str"><v>RETIRADAS DE DIVISORIAS EM CHAPAS OU TABUAS, COM RETIRADA DO ENTARUGAMENTO</v></cell><cell r="F518" t="str"><v>M2</v></cell><cell r="G518" t="str"><v>-</v></cell></row><row r="519"><cell r="C519"><v>72224</v></cell><cell r="D519"><v>1000515</v></cell><cell r="E519" t="str"><v>DEMOLICAO DE TELHAS CERAMICAS OU DE VIDRO</v></cell><cell r="F519" t="str"><v>M2</v></cell><cell r="G519"><v>12.08</v></cell></row><row r="520"><cell r="C520"><v>72225</v></cell><cell r="D520"><v>1000516</v></cell><cell r="E520" t="str"><v>DEMOLICAO DE TELHAS ONDULADAS</v></cell><cell r="F520" t="str"><v>M2</v></cell><cell r="G520" t="str"><v>-</v></cell></row><row r="521"><cell r="C521"><v>72226</v></cell><cell r="D521"><v>1000517</v></cell><cell r="E521" t="str"><v>RETIRADA DE ESTRUTURA DE MADEIRA PONTALETEADA PARA TELHAS CERAMICAS OU DE VIDRO</v></cell><cell r="F521" t="str"><v>M2</v></cell><cell r="G521"><v>13.53</v></cell></row><row r="522"><cell r="C522"><v>72227</v></cell><cell r="D522"><v>1000518</v></cell><cell r="E522" t="str"><v>RETIRADA DE ESTRUTURA DE MADEIRA PONTALETEADA PARA TELHAS ONDULADAS</v></cell><cell r="F522" t="str"><v>M2</v></cell><cell r="G522" t="str"><v>-</v></cell></row><row r="523"><cell r="C523"><v>72228</v></cell><cell r="D523"><v>1000519</v></cell><cell r="E523" t="str"><v>RETIRADA DE ESTRUTURA DE MADEIRA COM TESOURAS PARA TELHAS CERAMICAS OU DE VIDRO</v></cell><cell r="F523" t="str"><v>M2</v></cell><cell r="G523"><v>22.56</v></cell></row><row r="524"><cell r="C524"><v>72229</v></cell><cell r="D524"><v>1000520</v></cell><cell r="E524" t="str"><v>RETIRADA DE ESTRUTURA DE MADEIRA COM TESOURAS PARA TELHAS ONDULADAS</v></cell><cell r="F524" t="str"><v>M2</v></cell><cell r="G524" t="str"><v>-</v></cell></row><row r="525"><cell r="C525"><v>72230</v></cell><cell r="D525"><v>1000521</v></cell><cell r="E525" t="str"><v>RETIRADA DE TELHAS DE CERAMICAS OU DE VIDRO</v></cell><cell r="F525" t="str"><v>M2</v></cell><cell r="G525" t="str"><v>-</v></cell></row><row r="526"><cell r="C526"><v>72231</v></cell><cell r="D526"><v>1000522</v></cell><cell r="E526" t="str"><v>RETIRADA DE TELHAS ONDULADAS</v></cell><cell r="F526" t="str"><v>M2</v></cell><cell r="G526" t="str"><v>-</v></cell></row><row r="527"><cell r="C527"><v>72232</v></cell><cell r="D527"><v>1000523</v></cell><cell r="E527" t="str"><v>RETIRADA DE CUMEEIRAS CERAMICAS</v></cell><cell r="F527" t="str"><v>M</v></cell><cell r="G527" t="str"><v>-</v></cell></row><row r="528"><cell r="C528"><v>72233</v></cell><cell r="D528"><v>1000524</v></cell><cell r="E528" t="str"><v>RETIRADA DE CUMEEIRAS EM ALUMINIO</v></cell><cell r="F528" t="str"><v>M</v></cell><cell r="G528" t="str"><v>-</v></cell></row><row r="529"><cell r="C529"><v>72235</v></cell><cell r="D529"><v>1000525</v></cell><cell r="E529" t="str"><v>DEMOLICAO DE ENTARUGAMENTO DE FORRO</v></cell><cell r="F529" t="str"><v>M2</v></cell><cell r="G529" t="str"><v>-</v></cell></row><row r="530"><cell r="C530"><v>72236</v></cell><cell r="D530"><v>1000526</v></cell><cell r="E530" t="str"><v>RETIRADA DE FORRO DE MADEIRA EM TABUAS</v></cell><cell r="F530" t="str"><v>M2</v></cell><cell r="G530" t="str"><v>-</v></cell></row><row r="531"><cell r="C531"><v>72237</v></cell><cell r="D531"><v>1000527</v></cell><cell r="E531" t="str"><v>RETIRADA DE ENTARUGAMENTO DE FORRO</v></cell><cell r="F531" t="str"><v>M2</v></cell><cell r="G531"><v>18.05</v></cell></row><row r="532"><cell r="C532"><v>72238</v></cell><cell r="D532"><v>1000528</v></cell><cell r="E532" t="str"><v>RETIRADA DE FORRO EM REGUAS DE PVC, INCLUSIVE RETIRADA DE PERFIS</v></cell><cell r="F532" t="str"><v>M2</v></cell><cell r="G532"><v>9.02</v></cell></row><row r="533"><cell r="C533"><v>72239</v></cell><cell r="D533"><v>1000529</v></cell><cell r="E533" t="str"><v>RETIRADA DE TACOS DE MADEIRA</v></cell><cell r="F533" t="str"><v>M2</v></cell><cell r="G533" t="str"><v>-</v></cell></row><row r="534"><cell r="C534"><v>72240</v></cell><cell r="D534"><v>1000530</v></cell><cell r="E534" t="str"><v>RETIRADA DE ASSOALHO DE MADEIRA, EXCLUSIVE RETIRADA DE VIGAMENTO</v></cell><cell r="F534" t="str"><v>M2</v></cell><cell r="G534" t="str"><v>-</v></cell></row><row r="535"><cell r="C535"><v>72241</v></cell><cell r="D535"><v>1000531</v></cell><cell r="E535" t="str"><v>RETIRADA DE ASSOALHO DE MADEIRA, INCLUSIVE RETIRADA DE VIGAMENTO</v></cell><cell r="F535" t="str"><v>M2</v></cell><cell r="G535" t="str"><v>-</v></cell></row><row r="536"><cell r="C536"><v>72242</v></cell><cell r="D536"><v>1000532</v></cell><cell r="E536" t="str"><v>RETIRADA DE RODAPES DE MADEIRA, INCLUSIVE RETIRADA DE CORDAO</v></cell><cell r="F536" t="str"><v>M2</v></cell><cell r="G536" t="str"><v>-</v></cell></row><row r="537"><cell r="C537"><v>72248</v></cell><cell r="D537"><v>1000533</v></cell><cell r="E537" t="e"><v>#VALUE!</v></cell><cell r="F537" t="e"><v>#VALUE!</v></cell><cell r="G537" t="str"><v>-</v></cell></row><row r="538"><cell r="C538"><v>72249</v></cell><cell r="D538"><v>1000534</v></cell><cell r="E538" t="str"><v>CABO DE COBRE NU 6MM2 - FORNECIMENTO E INSTALACAO</v></cell><cell r="F538" t="e"><v>#VALUE!</v></cell><cell r="G538" t="str"><v>-</v></cell></row><row r="539"><cell r="C539"><v>72250</v></cell><cell r="D539"><v>1000535</v></cell><cell r="E539" t="str"><v>CABO DE COBRE NU 10MM2 - FORNECIMENTO E INSTALACAO</v></cell><cell r="F539" t="str"><v>M</v></cell><cell r="G539"><v>9.09</v></cell></row><row r="540"><cell r="C540"><v>72251</v></cell><cell r="D540"><v>1000536</v></cell><cell r="E540" t="str"><v>CABO DE COBRE NU 16MM2 - FORNECIMENTO E INSTALACAO</v></cell><cell r="F540" t="str"><v>M</v></cell><cell r="G540"><v>12.98</v></cell></row><row r="541"><cell r="C541"><v>72252</v></cell><cell r="D541"><v>1000537</v></cell><cell r="E541" t="str"><v>CABO DE COBRE NU 25MM2 - FORNECIMENTO E INSTALACAO</v></cell><cell r="F541" t="str"><v>M</v></cell><cell r="G541"><v>18.47</v></cell></row><row r="542"><cell r="C542"><v>72253</v></cell><cell r="D542"><v>1000538</v></cell><cell r="E542" t="str"><v>CABO DE COBRE NU 35MM2 - FORNECIMENTO E INSTALACAO</v></cell><cell r="F542" t="str"><v>M</v></cell><cell r="G542"><v>24.25</v></cell></row><row r="543"><cell r="C543"><v>72254</v></cell><cell r="D543"><v>1000539</v></cell><cell r="E543" t="str"><v>CABO DE COBRE NU 50MM2 - FORNECIMENTO E INSTALACAO</v></cell><cell r="F543" t="str"><v>M</v></cell><cell r="G543"><v>34.67</v></cell></row><row r="544"><cell r="C544"><v>72255</v></cell><cell r="D544"><v>1000540</v></cell><cell r="E544" t="str"><v>CABO DE COBRE NU 70MM2 - FORNECIMENTO E INSTALACAO</v></cell><cell r="F544" t="str"><v>M</v></cell><cell r="G544"><v>43.89</v></cell></row><row r="545"><cell r="C545"><v>72256</v></cell><cell r="D545"><v>1000541</v></cell><cell r="E545" t="str"><v>CABO DE COBRE NU 95MM2 - FORNECIMENTO E INSTALACAO</v></cell><cell r="F545" t="str"><v>M</v></cell><cell r="G545"><v>55.73</v></cell></row><row r="546"><cell r="C546"><v>72257</v></cell><cell r="D546"><v>1000542</v></cell><cell r="E546" t="str"><v>CABO DE COBRE NU 120MM2 - FORNECIMENTO E INSTALACAO</v></cell><cell r="F546" t="str"><v>M</v></cell><cell r="G546"><v>72.41</v></cell></row><row r="547"><cell r="C547"><v>72259</v></cell><cell r="D547"><v>1000543</v></cell><cell r="E547" t="str"><v>TERMINAL OU CONECTOR DE PRESSAO - PARA CABO 10MM2 - FORNECIMENTO E INSTALACAO</v></cell><cell r="F547" t="str"><v>UN</v></cell><cell r="G547"><v>17.4</v></cell></row><row r="548"><cell r="C548"><v>72260</v></cell><cell r="D548"><v>1000544</v></cell><cell r="E548" t="str"><v>TERMINAL OU CONECTOR DE PRESSAO - PARA CABO 16MM2 - FORNECIMENTO E INSTALACAO</v></cell><cell r="F548" t="str"><v>UN</v></cell><cell r="G548"><v>17.37</v></cell></row><row r="549"><cell r="C549"><v>72261</v></cell><cell r="D549"><v>1000545</v></cell><cell r="E549" t="str"><v>TERMINAL OU CONECTOR DE PRESSAO - PARA CABO 25MM2 - FORNECIMENTO E INSTALACAO</v></cell><cell r="F549" t="str"><v>UN</v></cell><cell r="G549"><v>17.94</v></cell></row><row r="550"><cell r="C550"><v>72262</v></cell><cell r="D550"><v>1000546</v></cell><cell r="E550" t="str"><v>TERMINAL OU CONECTOR DE PRESSAO - PARA CABO 35MM2 - FORNECIMENTO E INSTALACAO</v></cell><cell r="F550" t="str"><v>UN</v></cell><cell r="G550"><v>17.94</v></cell></row><row r="551"><cell r="C551"><v>72263</v></cell><cell r="D551"><v>1000547</v></cell><cell r="E551" t="str"><v>TERMINAL OU CONECTOR DE PRESSAO - PARA CABO 50MM2 - FORNECIMENTO E INSTALACAO</v></cell><cell r="F551" t="str"><v>UN</v></cell><cell r="G551"><v>24.03</v></cell></row><row r="552"><cell r="C552"><v>72264</v></cell><cell r="D552"><v>1000548</v></cell><cell r="E552" t="str"><v>TERMINAL OU CONECTOR DE PRESSAO - PARA CABO 70MM2 - FORNECIMENTO E INSTALACAO</v></cell><cell r="F552" t="str"><v>UN</v></cell><cell r="G552"><v>24.14</v></cell></row><row r="553"><cell r="C553"><v>72265</v></cell><cell r="D553"><v>1000549</v></cell><cell r="E553" t="str"><v>TERMINAL OU CONECTOR DE PRESSAO - PARA CABO 95MM2 - FORNECIMENTO E INSTALACAO</v></cell><cell r="F553" t="str"><v>UN</v></cell><cell r="G553"><v>26.91</v></cell></row><row r="554"><cell r="C554"><v>72266</v></cell><cell r="D554"><v>1000550</v></cell><cell r="E554" t="str"><v>TERMINAL OU CONECTOR DE PRESSAO - PARA CABO 120MM2 - FORNECIMENTO E INSTALACAO</v></cell><cell r="F554" t="str"><v>UN</v></cell><cell r="G554"><v>35.14</v></cell></row><row r="555"><cell r="C555"><v>72267</v></cell><cell r="D555"><v>1000551</v></cell><cell r="E555" t="str"><v>TERMINAL OU CONECTOR DE PRESSAO - PARA CABO 150MM2 - FORNECIMENTO E INSTALACAO</v></cell><cell r="F555" t="str"><v>UN</v></cell><cell r="G555"><v>35.33</v></cell></row><row r="556"><cell r="C556"><v>72268</v></cell><cell r="D556"><v>1000552</v></cell><cell r="E556" t="str"><v>TERMINAL OU CONECTOR DE PRESSAO - PARA CABO 185MM2 - FORNECIMENTO E INSTALACAO</v></cell><cell r="F556" t="str"><v>UN</v></cell><cell r="G556"><v>36.24</v></cell></row><row r="557"><cell r="C557"><v>72269</v></cell><cell r="D557"><v>1000553</v></cell><cell r="E557" t="str"><v>TERMINAL OU CONECTOR DE PRESSAO - PARA CABO 240MM2 - FORNECIMENTO E INSTALACAO</v></cell><cell r="F557" t="str"><v>UN</v></cell><cell r="G557"><v>39.63</v></cell></row><row r="558"><cell r="C558"><v>72270</v></cell><cell r="D558"><v>1000554</v></cell><cell r="E558" t="str"><v>TERMINAL OU CONECTOR DE PRESSAO - PARA CABO 300MM2 - FORNECIMENTO E INSTALACAO</v></cell><cell r="F558" t="str"><v>UN</v></cell><cell r="G558"><v>46.01</v></cell></row><row r="559"><cell r="C559"><v>72271</v></cell><cell r="D559"><v>1000555</v></cell><cell r="E559" t="str"><v>CONECTOR PARAFUSO FENDIDO SPLIT-BOLT - PARA CABO DE 16MM2 - FORNECIMENTO E INSTALACAO</v></cell><cell r="F559" t="str"><v>UN</v></cell><cell r="G559"><v>13.11</v></cell></row><row r="560"><cell r="C560"><v>72272</v></cell><cell r="D560"><v>1000556</v></cell><cell r="E560" t="str"><v>CONECTOR PARAFUSO FENDIDO SPLIT-BOLT - PARA CABO DE 35MM2 - FORNECIMENTO E INSTALACAO</v></cell><cell r="F560" t="str"><v>UN</v></cell><cell r="G560"><v>14.02</v></cell></row><row r="561"><cell r="C561"><v>72274</v></cell><cell r="D561"><v>1000557</v></cell><cell r="E561" t="e"><v>#VALUE!</v></cell><cell r="F561" t="e"><v>#VALUE!</v></cell><cell r="G561" t="str"><v>-</v></cell></row><row r="562"><cell r="C562"><v>72275</v></cell><cell r="D562"><v>1000558</v></cell><cell r="E562" t="e"><v>#VALUE!</v></cell><cell r="F562" t="e"><v>#VALUE!</v></cell><cell r="G562" t="str"><v>-</v></cell></row><row r="563"><cell r="C563"><v>72277</v></cell><cell r="D563"><v>1000559</v></cell><cell r="E563" t="e"><v>#VALUE!</v></cell><cell r="F563" t="e"><v>#VALUE!</v></cell><cell r="G563" t="str"><v>-</v></cell></row><row r="564"><cell r="C564"><v>72278</v></cell><cell r="D564"><v>1000560</v></cell><cell r="E564" t="str"><v>LAMPADA VAPOR METALICO 400W - FORNECIMENTO E INSTALACAO</v></cell><cell r="F564" t="str"><v>UN</v></cell><cell r="G564"><v>68.34</v></cell></row><row r="565"><cell r="C565"><v>72280</v></cell><cell r="D565"><v>1000561</v></cell><cell r="E565" t="str"><v>IGNITOR PARA PARTIDA LÂMPADA VAPOR SÓDIO ALTA PRESSÃO ATÉ 400W</v></cell><cell r="F565" t="str"><v>UN</v></cell><cell r="G565"><v>45.15</v></cell></row><row r="566"><cell r="C566"><v>72281</v></cell><cell r="D566"><v>1000562</v></cell><cell r="E566" t="str"><v>REATOR PARA LAMPADA VAPOR DE MERCURIO USO EXTERNO 220V/400W</v></cell><cell r="F566" t="str"><v>UN</v></cell><cell r="G566"><v>136.85</v></cell></row><row r="567"><cell r="C567"><v>72282</v></cell><cell r="D567"><v>1000563</v></cell><cell r="E567" t="str"><v>REATOR PARA LAMPADA VAPOR DE SODIO ALTA PRESSAO - 220V/250W - USO EXTERNO</v></cell><cell r="F567" t="str"><v>UN</v></cell><cell r="G567"><v>182.99</v></cell></row><row r="568"><cell r="C568"><v>72283</v></cell><cell r="D568"><v>1000564</v></cell><cell r="E568" t="str"><v>ABRIGO PARA HIDRANTE, 75X45X17CM, COM REGISTRO GLOBO ANGULAR 45º 2.1/2", ADAPTADOR STORZ 2.1/2", MANGUEIRA DE INCÊNDIO 15M, REDUÇÃO 2.1/2X1.1/2" E ESGUICHO EM LATÃO 1.1/2" - FORNECIMENTO E INSTALAÇÃO</v></cell><cell r="F568" t="str"><v>UN</v></cell><cell r="G568"><v>887.37</v></cell></row><row r="569"><cell r="C569"><v>72284</v></cell><cell r="D569"><v>1000565</v></cell><cell r="E569" t="str"><v>ABRIGO PARA HIDRANTE, 90X60X17CM, COM REGISTRO GLOBO ANGULAR 45º 2.1/2", ADAPTADOR STORZ 2.1/2", MANGUEIRA DE INCÊNDIO 20M, REDUÇÃO 2.1/2X1.1/2" E ESGUICHO EM LATÃO 1.1/2" - FORNECIMENTO E INSTALAÇÃO</v></cell><cell r="F569" t="str"><v>UN</v></cell><cell r="G569"><v>1008.05</v></cell></row><row r="570"><cell r="C570"><v>72285</v></cell><cell r="D570"><v>1000566</v></cell><cell r="E570" t="str"><v>CAIXA DE AREIA 40X40X40CM EM ALVENARIA - EXECUÇÃO</v></cell><cell r="F570" t="str"><v>UN</v></cell><cell r="G570"><v>92.16</v></cell></row><row r="571"><cell r="C571"><v>72286</v></cell><cell r="D571"><v>1000567</v></cell><cell r="E571" t="str"><v>CAIXA DE AREIA 60X60X60CM EM ALVENARIA - EXECUÇÃO</v></cell><cell r="F571" t="str"><v>UN</v></cell><cell r="G571"><v>184.97</v></cell></row><row r="572"><cell r="C572"><v>72287</v></cell><cell r="D572"><v>1000568</v></cell><cell r="E572" t="str"><v>CAIXA DE INCÊNDIO 45X75X17CM - FORNECIMENTO E INSTALAÇÃO</v></cell><cell r="F572" t="str"><v>UN</v></cell><cell r="G572"><v>214.15</v></cell></row><row r="573"><cell r="C573"><v>72288</v></cell><cell r="D573"><v>1000569</v></cell><cell r="E573" t="str"><v>CAIXA DE INCÊNDIO 60X75X17CM - FORNECIMENTO E INSTALAÇÃO</v></cell><cell r="F573" t="str"><v>UN</v></cell><cell r="G573"><v>264.78</v></cell></row><row r="574"><cell r="C574"><v>72289</v></cell><cell r="D574"><v>1000570</v></cell><cell r="E574" t="str"><v>CAIXA DE INSPEÇÃO 80X80X80CM EM ALVENARIA - EXECUÇÃO</v></cell><cell r="F574" t="str"><v>UN</v></cell><cell r="G574"><v>414.79</v></cell></row><row r="575"><cell r="C575"><v>72290</v></cell><cell r="D575"><v>1000571</v></cell><cell r="E575" t="str"><v>CAIXA DE INSPEÇÃO 90X90X80CM EM ALVENARIA - EXECUÇÃO</v></cell><cell r="F575" t="str"><v>UN</v></cell><cell r="G575"><v>464.87</v></cell></row><row r="576"><cell r="C576"><v>72293</v></cell><cell r="D576"><v>1000572</v></cell><cell r="E576" t="str"><v>CAP PVC ESGOTO 50MM (TAMPÃO) - FORNECIMENTO E INSTALAÇÃO</v></cell><cell r="F576" t="str"><v>UN</v></cell><cell r="G576"><v>6.92</v></cell></row><row r="577"><cell r="C577"><v>72294</v></cell><cell r="D577"><v>1000573</v></cell><cell r="E577" t="str"><v>CAP PVC ESGOTO 75MM (TAMPÃO) - FORNECIMENTO E INSTALAÇÃO</v></cell><cell r="F577" t="str"><v>UN</v></cell><cell r="G577"><v>10.45</v></cell></row><row r="578"><cell r="C578"><v>72295</v></cell><cell r="D578"><v>1000574</v></cell><cell r="E578" t="str"><v>CAP PVC ESGOTO 100MM (TAMPÃO) - FORNECIMENTO E INSTALAÇÃO</v></cell><cell r="F578" t="str"><v>UN</v></cell><cell r="G578"><v>14.26</v></cell></row><row r="579"><cell r="C579"><v>72297</v></cell><cell r="D579"><v>1000575</v></cell><cell r="E579" t="e"><v>#VALUE!</v></cell><cell r="F579" t="e"><v>#VALUE!</v></cell><cell r="G579" t="str"><v>-</v></cell></row><row r="580"><cell r="C580"><v>72298</v></cell><cell r="D580"><v>1000576</v></cell><cell r="E580" t="e"><v>#VALUE!</v></cell><cell r="F580" t="e"><v>#VALUE!</v></cell><cell r="G580" t="str"><v>-</v></cell></row><row r="581"><cell r="C581"><v>72300</v></cell><cell r="D581"><v>1000577</v></cell><cell r="E581" t="e"><v>#VALUE!</v></cell><cell r="F581" t="e"><v>#VALUE!</v></cell><cell r="G581" t="str"><v>-</v></cell></row><row r="582"><cell r="C582"><v>72301</v></cell><cell r="D582"><v>1000578</v></cell><cell r="E582" t="e"><v>#VALUE!</v></cell><cell r="F582" t="e"><v>#VALUE!</v></cell><cell r="G582" t="str"><v>-</v></cell></row><row r="583"><cell r="C583"><v>72302</v></cell><cell r="D583"><v>1000579</v></cell><cell r="E583" t="e"><v>#VALUE!</v></cell><cell r="F583" t="e"><v>#VALUE!</v></cell><cell r="G583" t="str"><v>-</v></cell></row><row r="584"><cell r="C584"><v>72303</v></cell><cell r="D584"><v>1000580</v></cell><cell r="E584" t="e"><v>#VALUE!</v></cell><cell r="F584" t="e"><v>#VALUE!</v></cell><cell r="G584" t="str"><v>-</v></cell></row><row r="585"><cell r="C585"><v>72304</v></cell><cell r="D585"><v>1000581</v></cell><cell r="E585" t="e"><v>#VALUE!</v></cell><cell r="F585" t="e"><v>#VALUE!</v></cell><cell r="G585" t="str"><v>-</v></cell></row><row r="586"><cell r="C586"><v>72305</v></cell><cell r="D586"><v>1000582</v></cell><cell r="E586" t="e"><v>#VALUE!</v></cell><cell r="F586" t="e"><v>#VALUE!</v></cell><cell r="G586" t="str"><v>-</v></cell></row><row r="587"><cell r="C587"><v>72306</v></cell><cell r="D587"><v>1000583</v></cell><cell r="E587" t="str"><v>COTOVELO DE AÇO GALVANIZADO 4" - FORNECIMENTO E INSTALAÇÃO</v></cell><cell r="F587" t="str"><v>UN</v></cell><cell r="G587"><v>182.18</v></cell></row><row r="588"><cell r="C588"><v>72307</v></cell><cell r="D588"><v>1000584</v></cell><cell r="E588" t="str"><v>COTOVELO DE AÇO GALVANIZADO 5" - FORNECIMENTO E INSTALAÇÃO</v></cell><cell r="F588" t="str"><v>UN</v></cell><cell r="G588"><v>252.82</v></cell></row><row r="589"><cell r="C589"><v>72308</v></cell><cell r="D589"><v>1000585</v></cell><cell r="E589" t="str"><v>ELETRODUTO DE ACO GALVANIZADO ELETROLITICO DN 20MM (3/4), TIPO LEVE - FORNECIMENTO E INSTALACAO</v></cell><cell r="F589" t="str"><v>M</v></cell><cell r="G589" t="str"><v>-</v></cell></row><row r="590"><cell r="C590"><v>72309</v></cell><cell r="D590"><v>1000586</v></cell><cell r="E590" t="str"><v>ELETRODUTO DE ACO GALVANIZADO ELETROLITICO DN 25MM (1), TIPO LEVE - FORNECIMENTO E INSTALACAO</v></cell><cell r="F590" t="str"><v>M</v></cell><cell r="G590" t="str"><v>-</v></cell></row><row r="591"><cell r="C591"><v>72310</v></cell><cell r="D591"><v>1000587</v></cell><cell r="E591" t="str"><v>ELETRODUTO DE ACO GALVANIZADO ELETROLITICO DN 40MM (1 1/2), TIPO SEMI-PESADO - FORNECIMENTO E INSTALACAO</v></cell><cell r="F591" t="str"><v>M</v></cell><cell r="G591" t="str"><v>-</v></cell></row><row r="592"><cell r="C592"><v>72311</v></cell><cell r="D592"><v>1000588</v></cell><cell r="E592" t="str"><v>ELETRODUTO DE ACO GALVANIZADO ELETROLITICO DN 50MM (2 ), TIPO SEMI-PESADO - FORNECIMENTO E INSTALACAO</v></cell><cell r="F592" t="str"><v>M</v></cell><cell r="G592" t="str"><v>-</v></cell></row><row r="593"><cell r="C593"><v>72312</v></cell><cell r="D593"><v>1000589</v></cell><cell r="E593" t="str"><v>ELETRODUTO DE ACO GALVANIZADO ELETROLITICO DN 62MM (2 1/2), TIPO SEMI-PESADO - FORNECIMENTO E INSTALACAO</v></cell><cell r="F593" t="str"><v>M</v></cell><cell r="G593" t="str"><v>-</v></cell></row><row r="594"><cell r="C594"><v>72313</v></cell><cell r="D594"><v>1000590</v></cell><cell r="E594" t="str"><v>COTOVELO DE AÇO GALVANIZADO 6" - FORNECIMENTO E INSTALAÇÃO</v></cell><cell r="F594" t="str"><v>UN</v></cell><cell r="G594"><v>575.22</v></cell></row><row r="595"><cell r="C595"><v>72314</v></cell><cell r="D595"><v>1000591</v></cell><cell r="E595" t="e"><v>#VALUE!</v></cell><cell r="F595" t="e"><v>#VALUE!</v></cell><cell r="G595" t="str"><v>-</v></cell></row><row r="596"><cell r="C596"><v>72315</v></cell><cell r="D596"><v>1000592</v></cell><cell r="E596" t="str"><v>TERMINAL AEREO EM ACO GALVANIZADO COM BASE DE FIXACAO H = 30CM</v></cell><cell r="F596" t="str"><v>UN</v></cell><cell r="G596"><v>32.03</v></cell></row><row r="597"><cell r="C597"><v>72316</v></cell><cell r="D597"><v>1000593</v></cell><cell r="E597" t="str"><v>ELETRODUTO DE ACO GALVANIZADO ELETROLITICO DN 75MM (3), TIPO SEMI-PESADO - FORNECIMENTO E INSTALACAO</v></cell><cell r="F597" t="str"><v>M</v></cell><cell r="G597" t="str"><v>-</v></cell></row><row r="598"><cell r="C598"><v>72317</v></cell><cell r="D598"><v>1000594</v></cell><cell r="E598" t="e"><v>#VALUE!</v></cell><cell r="F598" t="e"><v>#VALUE!</v></cell><cell r="G598" t="str"><v>-</v></cell></row><row r="599"><cell r="C599"><v>72318</v></cell><cell r="D599"><v>1000595</v></cell><cell r="E599" t="e"><v>#VALUE!</v></cell><cell r="F599" t="e"><v>#VALUE!</v></cell><cell r="G599" t="str"><v>-</v></cell></row><row r="600"><cell r="C600"><v>72319</v></cell><cell r="D600"><v>1000596</v></cell><cell r="E600" t="str"><v>DISJUNTOR BAIXA TENSAO TRIPOLAR A SECO  800A/600V, INCLUSIVE ELETROTÉCNICO</v></cell><cell r="F600" t="str"><v>UN</v></cell><cell r="G600"><v>4305.67</v></cell></row><row r="601"><cell r="C601"><v>72320</v></cell><cell r="D601"><v>1000597</v></cell><cell r="E601" t="str"><v>COTOVELO DE COBRE 79MM, LIGAÇÃO SOLDADA - FORNECIMENTO E INSTALAÇÃO</v></cell><cell r="F601" t="str"><v>UN</v></cell><cell r="G601" t="str"><v>-</v></cell></row><row r="602"><cell r="C602"><v>72322</v></cell><cell r="D602"><v>1000598</v></cell><cell r="E602" t="str"><v>CHAVE SECCIONADORA TRIPOLAR, ABERTURA SOB CARGA, COM FUSÍVEIS NH - 100A/250V - FORNECIMENTO E INSTALACAO</v></cell><cell r="F602" t="str"><v>UN</v></cell><cell r="G602"><v>405.91</v></cell></row><row r="603"><cell r="C603"><v>72326</v></cell><cell r="D603"><v>1000599</v></cell><cell r="E603" t="str"><v>CHAVE SECCIONADORA TRIPOLAR, ABERTURA SOB CARGA, COM FUSÍVEIS NH - 200A/250V</v></cell><cell r="F603" t="str"><v>UN</v></cell><cell r="G603"><v>527.66</v></cell></row><row r="604"><cell r="C604"><v>72327</v></cell><cell r="D604"><v>1000600</v></cell><cell r="E604" t="str"><v>FUSÍVEL TIPO "DIAZED", TIPO RÁPIDO OU RETARDADO - 2/25A - FORNECIMENTO E INSTALACAO</v></cell><cell r="F604" t="str"><v>UN</v></cell><cell r="G604"><v>7.79</v></cell></row><row r="605"><cell r="C605"><v>72328</v></cell><cell r="D605"><v>1000601</v></cell><cell r="E605" t="str"><v>FUSÍVEL TIPO "DIAZED", TIPO RÁPIDO OU RETARDADO - 35/63A - FORNECIMENTO E INSTALACAO</v></cell><cell r="F605" t="str"><v>UN</v></cell><cell r="G605"><v>9.25</v></cell></row><row r="606"><cell r="C606"><v>72330</v></cell><cell r="D606"><v>1000602</v></cell><cell r="E606" t="str"><v>FUSÍVEL TIPO NH 200A - TAMANHO 01 - FORNECIMENTO E INSTALACAO</v></cell><cell r="F606" t="str"><v>UN</v></cell><cell r="G606"><v>41.16</v></cell></row><row r="607"><cell r="C607"><v>72331</v></cell><cell r="D607"><v>1000603</v></cell><cell r="E607" t="e"><v>#VALUE!</v></cell><cell r="F607" t="e"><v>#VALUE!</v></cell><cell r="G607" t="str"><v>-</v></cell></row><row r="608"><cell r="C608"><v>72332</v></cell><cell r="D608"><v>1000604</v></cell><cell r="E608" t="e"><v>#VALUE!</v></cell><cell r="F608" t="e"><v>#VALUE!</v></cell><cell r="G608" t="str"><v>-</v></cell></row><row r="609"><cell r="C609"><v>72333</v></cell><cell r="D609"><v>1000605</v></cell><cell r="E609" t="str"><v>INTERRUPTOR BIPOLAR DE EMBUTIR 20A/250V, TECLA DUPLA C/ PLACA- FORNECIMENTO E INSTALACAO</v></cell><cell r="F609" t="str"><v>UN</v></cell><cell r="G609" t="str"><v>-</v></cell></row><row r="610"><cell r="C610"><v>72334</v></cell><cell r="D610"><v>1000606</v></cell><cell r="E610" t="e"><v>#VALUE!</v></cell><cell r="F610" t="e"><v>#VALUE!</v></cell><cell r="G610" t="str"><v>-</v></cell></row><row r="611"><cell r="C611"><v>72335</v></cell><cell r="D611"><v>1000607</v></cell><cell r="E611" t="e"><v>#VALUE!</v></cell><cell r="F611" t="e"><v>#VALUE!</v></cell><cell r="G611" t="str"><v>-</v></cell></row><row r="612"><cell r="C612"><v>72336</v></cell><cell r="D612"><v>1000608</v></cell><cell r="E612" t="e"><v>#VALUE!</v></cell><cell r="F612" t="e"><v>#VALUE!</v></cell><cell r="G612" t="str"><v>-</v></cell></row><row r="613"><cell r="C613"><v>72337</v></cell><cell r="D613"><v>1000609</v></cell><cell r="E613" t="str"><v>TOMADA PARA TELEFONE DE 4 POLOS PADRAO TELEBRAS - FORNECIMENTO E INSTALACAO</v></cell><cell r="F613" t="str"><v>UN</v></cell><cell r="G613"><v>24.63</v></cell></row><row r="614"><cell r="C614"><v>72339</v></cell><cell r="D614"><v>1000610</v></cell><cell r="E614" t="str"><v>TOMADA 3P+T 30A/440V SEM PLACA - FORNECIMENTO E INSTALACAO</v></cell><cell r="F614" t="str"><v>UN</v></cell><cell r="G614"><v>57.62</v></cell></row><row r="615"><cell r="C615"><v>72341</v></cell><cell r="D615"><v>1000611</v></cell><cell r="E615" t="str"><v>CONTATOR TRIPOLAR I NOMINAL 12A - FORNECIMENTO E INSTALACAO INCLUSIVE ELETROTÉCNICO</v></cell><cell r="F615" t="str"><v>UN</v></cell><cell r="G615"><v>331.35</v></cell></row><row r="616"><cell r="C616"><v>72343</v></cell><cell r="D616"><v>1000612</v></cell><cell r="E616" t="str"><v>CONTATOR TRIPOLAR I NOMINAL 22A - FORNECIMENTO E INSTALACAO INCLUSIVE ELETROTÉCNICO</v></cell><cell r="F616" t="str"><v>UN</v></cell><cell r="G616"><v>393.12</v></cell></row><row r="617"><cell r="C617"><v>72344</v></cell><cell r="D617"><v>1000613</v></cell><cell r="E617" t="str"><v>CONTATOR TRIPOLAR I NOMINAL 36A - FORNECIMENTO E INSTALACAO INCLUSIVE ELETROTÉCNICO</v></cell><cell r="F617" t="str"><v>UN</v></cell><cell r="G617"><v>625.32</v></cell></row><row r="618"><cell r="C618"><v>72345</v></cell><cell r="D618"><v>1000614</v></cell><cell r="E618" t="str"><v>CONTATOR TRIPOLAR I NOMIMAL 94A - FORNECIMENTO E INSTALACAO INCLUSIVE ELETROTÉCNICO</v></cell><cell r="F618" t="str"><v>UN</v></cell><cell r="G618"><v>1818.59</v></cell></row><row r="619"><cell r="C619"><v>72474</v></cell><cell r="D619"><v>1000615</v></cell><cell r="E619" t="e"><v>#VALUE!</v></cell><cell r="F619" t="e"><v>#VALUE!</v></cell><cell r="G619" t="str"><v>-</v></cell></row><row r="620"><cell r="C620"><v>72475</v></cell><cell r="D620"><v>1000616</v></cell><cell r="E620" t="e"><v>#VALUE!</v></cell><cell r="F620" t="e"><v>#VALUE!</v></cell><cell r="G620" t="str"><v>-</v></cell></row><row r="621"><cell r="C621"><v>72476</v></cell><cell r="D621"><v>1000617</v></cell><cell r="E621" t="e"><v>#VALUE!</v></cell><cell r="F621" t="e"><v>#VALUE!</v></cell><cell r="G621" t="str"><v>-</v></cell></row><row r="622"><cell r="C622"><v>72477</v></cell><cell r="D622"><v>1000618</v></cell><cell r="E622" t="e"><v>#VALUE!</v></cell><cell r="F622" t="e"><v>#VALUE!</v></cell><cell r="G622" t="str"><v>-</v></cell></row><row r="623"><cell r="C623"><v>72478</v></cell><cell r="D623"><v>1000619</v></cell><cell r="E623" t="e"><v>#VALUE!</v></cell><cell r="F623" t="e"><v>#VALUE!</v></cell><cell r="G623" t="str"><v>-</v></cell></row><row r="624"><cell r="C624"><v>72479</v></cell><cell r="D624"><v>1000620</v></cell><cell r="E624" t="e"><v>#VALUE!</v></cell><cell r="F624" t="e"><v>#VALUE!</v></cell><cell r="G624" t="str"><v>-</v></cell></row><row r="625"><cell r="C625"><v>72480</v></cell><cell r="D625"><v>1000621</v></cell><cell r="E625" t="e"><v>#VALUE!</v></cell><cell r="F625" t="e"><v>#VALUE!</v></cell><cell r="G625" t="str"><v>-</v></cell></row><row r="626"><cell r="C626"><v>72481</v></cell><cell r="D626"><v>1000622</v></cell><cell r="E626" t="e"><v>#VALUE!</v></cell><cell r="F626" t="e"><v>#VALUE!</v></cell><cell r="G626" t="str"><v>-</v></cell></row><row r="627"><cell r="C627"><v>72482</v></cell><cell r="D627"><v>1000623</v></cell><cell r="E627" t="str"><v>UNIAO DE ACO GALVANIZADO 4" - FORNECIMENTO E INSTALACAO</v></cell><cell r="F627" t="str"><v>UN</v></cell><cell r="G627"><v>251.13</v></cell></row><row r="628"><cell r="C628"><v>72553</v></cell><cell r="D628"><v>1000624</v></cell><cell r="E628" t="str"><v>EXTINTOR DE PQS 4KG - FORNECIMENTO E INSTALACAO</v></cell><cell r="F628" t="str"><v>UN</v></cell><cell r="G628"><v>140.86</v></cell></row><row r="629"><cell r="C629"><v>72554</v></cell><cell r="D629"><v>1000625</v></cell><cell r="E629" t="str"><v>EXTINTOR DE CO2 6KG - FORNECIMENTO E INSTALACAO</v></cell><cell r="F629" t="str"><v>UN</v></cell><cell r="G629"><v>463.94</v></cell></row><row r="630"><cell r="C630"><v>72611</v></cell><cell r="D630"><v>1000626</v></cell><cell r="E630" t="e"><v>#VALUE!</v></cell><cell r="F630" t="e"><v>#VALUE!</v></cell><cell r="G630" t="str"><v>-</v></cell></row><row r="631"><cell r="C631"><v>72612</v></cell><cell r="D631"><v>1000627</v></cell><cell r="E631" t="e"><v>#VALUE!</v></cell><cell r="F631" t="e"><v>#VALUE!</v></cell><cell r="G631" t="str"><v>-</v></cell></row><row r="632"><cell r="C632"><v>72613</v></cell><cell r="D632"><v>1000628</v></cell><cell r="E632" t="e"><v>#VALUE!</v></cell><cell r="F632" t="e"><v>#VALUE!</v></cell><cell r="G632" t="str"><v>-</v></cell></row><row r="633"><cell r="C633"><v>72614</v></cell><cell r="D633"><v>1000629</v></cell><cell r="E633" t="e"><v>#VALUE!</v></cell><cell r="F633" t="e"><v>#VALUE!</v></cell><cell r="G633" t="str"><v>-</v></cell></row><row r="634"><cell r="C634"><v>72615</v></cell><cell r="D634"><v>1000630</v></cell><cell r="E634" t="e"><v>#VALUE!</v></cell><cell r="F634" t="e"><v>#VALUE!</v></cell><cell r="G634" t="str"><v>-</v></cell></row><row r="635"><cell r="C635"><v>72616</v></cell><cell r="D635"><v>1000631</v></cell><cell r="E635" t="e"><v>#VALUE!</v></cell><cell r="F635" t="e"><v>#VALUE!</v></cell><cell r="G635" t="str"><v>-</v></cell></row><row r="636"><cell r="C636"><v>72617</v></cell><cell r="D636"><v>1000632</v></cell><cell r="E636" t="e"><v>#VALUE!</v></cell><cell r="F636" t="e"><v>#VALUE!</v></cell><cell r="G636" t="str"><v>-</v></cell></row><row r="637"><cell r="C637"><v>72618</v></cell><cell r="D637"><v>1000633</v></cell><cell r="E637" t="e"><v>#VALUE!</v></cell><cell r="F637" t="e"><v>#VALUE!</v></cell><cell r="G637" t="str"><v>-</v></cell></row><row r="638"><cell r="C638"><v>72619</v></cell><cell r="D638"><v>1000634</v></cell><cell r="E638" t="str"><v>LUVA DE ACO GALVANIZADO 4" - FORNECIMENTO E INSTALACAO</v></cell><cell r="F638" t="str"><v>UN</v></cell><cell r="G638"><v>105.17</v></cell></row><row r="639"><cell r="C639"><v>72620</v></cell><cell r="D639"><v>1000635</v></cell><cell r="E639" t="str"><v>LUVA DE ACO GALVANIZADO 5" - FORNECIMENTO E INSTALACAO</v></cell><cell r="F639" t="str"><v>UN</v></cell><cell r="G639"><v>181.2</v></cell></row><row r="640"><cell r="C640"><v>72621</v></cell><cell r="D640"><v>1000636</v></cell><cell r="E640" t="str"><v>LUVA DE ACO GALVANIZADO 6" - FORNECIMENTO E INSTALACAO</v></cell><cell r="F640" t="str"><v>UN</v></cell><cell r="G640"><v>288.66</v></cell></row><row r="641"><cell r="C641"><v>72622</v></cell><cell r="D641"><v>1000637</v></cell><cell r="E641" t="e"><v>#VALUE!</v></cell><cell r="F641" t="e"><v>#VALUE!</v></cell><cell r="G641" t="str"><v>-</v></cell></row><row r="642"><cell r="C642"><v>72623</v></cell><cell r="D642"><v>1000638</v></cell><cell r="E642" t="e"><v>#VALUE!</v></cell><cell r="F642" t="e"><v>#VALUE!</v></cell><cell r="G642" t="str"><v>-</v></cell></row><row r="643"><cell r="C643"><v>72624</v></cell><cell r="D643"><v>1000639</v></cell><cell r="E643" t="e"><v>#VALUE!</v></cell><cell r="F643" t="e"><v>#VALUE!</v></cell><cell r="G643" t="str"><v>-</v></cell></row><row r="644"><cell r="C644"><v>72625</v></cell><cell r="D644"><v>1000640</v></cell><cell r="E644" t="e"><v>#VALUE!</v></cell><cell r="F644" t="e"><v>#VALUE!</v></cell><cell r="G644" t="str"><v>-</v></cell></row><row r="645"><cell r="C645"><v>72626</v></cell><cell r="D645"><v>1000641</v></cell><cell r="E645" t="e"><v>#VALUE!</v></cell><cell r="F645" t="e"><v>#VALUE!</v></cell><cell r="G645" t="str"><v>-</v></cell></row><row r="646"><cell r="C646"><v>72627</v></cell><cell r="D646"><v>1000642</v></cell><cell r="E646" t="str"><v>LUVA DE COBRE SEM ANEL SOLDA 79MM - FORNECIMENTO E INSTALACAO</v></cell><cell r="F646" t="str"><v>UN</v></cell><cell r="G646" t="str"><v>-</v></cell></row><row r="647"><cell r="C647"><v>72650</v></cell><cell r="D647"><v>1000643</v></cell><cell r="E647" t="e"><v>#VALUE!</v></cell><cell r="F647" t="e"><v>#VALUE!</v></cell><cell r="G647" t="str"><v>-</v></cell></row><row r="648"><cell r="C648"><v>72651</v></cell><cell r="D648"><v>1000644</v></cell><cell r="E648" t="e"><v>#VALUE!</v></cell><cell r="F648" t="e"><v>#VALUE!</v></cell><cell r="G648" t="str"><v>-</v></cell></row><row r="649"><cell r="C649"><v>72652</v></cell><cell r="D649"><v>1000645</v></cell><cell r="E649" t="e"><v>#VALUE!</v></cell><cell r="F649" t="e"><v>#VALUE!</v></cell><cell r="G649" t="str"><v>-</v></cell></row><row r="650"><cell r="C650"><v>72653</v></cell><cell r="D650"><v>1000646</v></cell><cell r="E650" t="e"><v>#VALUE!</v></cell><cell r="F650" t="e"><v>#VALUE!</v></cell><cell r="G650" t="str"><v>-</v></cell></row><row r="651"><cell r="C651"><v>72654</v></cell><cell r="D651"><v>1000647</v></cell><cell r="E651" t="e"><v>#VALUE!</v></cell><cell r="F651" t="e"><v>#VALUE!</v></cell><cell r="G651" t="str"><v>-</v></cell></row><row r="652"><cell r="C652"><v>72655</v></cell><cell r="D652"><v>1000648</v></cell><cell r="E652" t="e"><v>#VALUE!</v></cell><cell r="F652" t="e"><v>#VALUE!</v></cell><cell r="G652" t="str"><v>-</v></cell></row><row r="653"><cell r="C653"><v>72656</v></cell><cell r="D653"><v>1000649</v></cell><cell r="E653" t="e"><v>#VALUE!</v></cell><cell r="F653" t="e"><v>#VALUE!</v></cell><cell r="G653" t="str"><v>-</v></cell></row><row r="654"><cell r="C654"><v>72657</v></cell><cell r="D654"><v>1000650</v></cell><cell r="E654" t="e"><v>#VALUE!</v></cell><cell r="F654" t="e"><v>#VALUE!</v></cell><cell r="G654" t="str"><v>-</v></cell></row><row r="655"><cell r="C655"><v>72658</v></cell><cell r="D655"><v>1000651</v></cell><cell r="E655" t="e"><v>#VALUE!</v></cell><cell r="F655" t="e"><v>#VALUE!</v></cell><cell r="G655" t="str"><v>-</v></cell></row><row r="656"><cell r="C656"><v>72659</v></cell><cell r="D656"><v>1000652</v></cell><cell r="E656" t="e"><v>#VALUE!</v></cell><cell r="F656" t="e"><v>#VALUE!</v></cell><cell r="G656" t="str"><v>-</v></cell></row><row r="657"><cell r="C657"><v>72660</v></cell><cell r="D657"><v>1000653</v></cell><cell r="E657" t="e"><v>#VALUE!</v></cell><cell r="F657" t="e"><v>#VALUE!</v></cell><cell r="G657" t="str"><v>-</v></cell></row><row r="658"><cell r="C658"><v>72661</v></cell><cell r="D658"><v>1000654</v></cell><cell r="E658" t="e"><v>#VALUE!</v></cell><cell r="F658" t="e"><v>#VALUE!</v></cell><cell r="G658" t="str"><v>-</v></cell></row><row r="659"><cell r="C659"><v>72662</v></cell><cell r="D659"><v>1000655</v></cell><cell r="E659" t="e"><v>#VALUE!</v></cell><cell r="F659" t="e"><v>#VALUE!</v></cell><cell r="G659" t="str"><v>-</v></cell></row><row r="660"><cell r="C660"><v>72663</v></cell><cell r="D660"><v>1000656</v></cell><cell r="E660" t="e"><v>#VALUE!</v></cell><cell r="F660" t="e"><v>#VALUE!</v></cell><cell r="G660" t="str"><v>-</v></cell></row><row r="661"><cell r="C661"><v>72664</v></cell><cell r="D661"><v>1000657</v></cell><cell r="E661" t="e"><v>#VALUE!</v></cell><cell r="F661" t="e"><v>#VALUE!</v></cell><cell r="G661" t="str"><v>-</v></cell></row><row r="662"><cell r="C662"><v>72665</v></cell><cell r="D662"><v>1000658</v></cell><cell r="E662" t="e"><v>#VALUE!</v></cell><cell r="F662" t="e"><v>#VALUE!</v></cell><cell r="G662" t="str"><v>-</v></cell></row><row r="663"><cell r="C663"><v>72666</v></cell><cell r="D663"><v>1000659</v></cell><cell r="E663" t="e"><v>#VALUE!</v></cell><cell r="F663" t="e"><v>#VALUE!</v></cell><cell r="G663" t="str"><v>-</v></cell></row><row r="664"><cell r="C664"><v>72667</v></cell><cell r="D664"><v>1000660</v></cell><cell r="E664" t="str"><v>LUVA REDUCAO ACO GALVANIZADO 4X2.1/2" - FORNECIMENTO E INSTALACAO</v></cell><cell r="F664" t="str"><v>UN</v></cell><cell r="G664"><v>149.66</v></cell></row><row r="665"><cell r="C665"><v>72668</v></cell><cell r="D665"><v>1000661</v></cell><cell r="E665" t="str"><v>LUVA REDUCAO ACO GALVANIZADO 4X2" - FORNECIMENTO E INSTALACAO</v></cell><cell r="F665" t="str"><v>UN</v></cell><cell r="G665"><v>148.71</v></cell></row><row r="666"><cell r="C666"><v>72669</v></cell><cell r="D666"><v>1000662</v></cell><cell r="E666" t="str"><v>LUVA REDUCAO ACO GALVANIZADO 4X3" - FORNECIMENTO E INSTALACAO</v></cell><cell r="F666" t="str"><v>UN</v></cell><cell r="G666"><v>154.28</v></cell></row><row r="667"><cell r="C667"><v>72673</v></cell><cell r="D667"><v>1000663</v></cell><cell r="E667" t="e"><v>#VALUE!</v></cell><cell r="F667" t="e"><v>#VALUE!</v></cell><cell r="G667" t="str"><v>-</v></cell></row><row r="668"><cell r="C668"><v>72674</v></cell><cell r="D668"><v>1000664</v></cell><cell r="E668" t="e"><v>#VALUE!</v></cell><cell r="F668" t="e"><v>#VALUE!</v></cell><cell r="G668" t="str"><v>-</v></cell></row><row r="669"><cell r="C669"><v>72675</v></cell><cell r="D669"><v>1000665</v></cell><cell r="E669" t="e"><v>#VALUE!</v></cell><cell r="F669" t="e"><v>#VALUE!</v></cell><cell r="G669" t="str"><v>-</v></cell></row><row r="670"><cell r="C670"><v>72676</v></cell><cell r="D670"><v>1000666</v></cell><cell r="E670" t="e"><v>#VALUE!</v></cell><cell r="F670" t="e"><v>#VALUE!</v></cell><cell r="G670" t="str"><v>-</v></cell></row><row r="671"><cell r="C671"><v>72677</v></cell><cell r="D671"><v>1000667</v></cell><cell r="E671" t="e"><v>#VALUE!</v></cell><cell r="F671" t="e"><v>#VALUE!</v></cell><cell r="G671" t="str"><v>-</v></cell></row><row r="672"><cell r="C672"><v>72678</v></cell><cell r="D672"><v>1000668</v></cell><cell r="E672" t="e"><v>#VALUE!</v></cell><cell r="F672" t="e"><v>#VALUE!</v></cell><cell r="G672" t="str"><v>-</v></cell></row><row r="673"><cell r="C673"><v>72679</v></cell><cell r="D673"><v>1000669</v></cell><cell r="E673" t="e"><v>#VALUE!</v></cell><cell r="F673" t="e"><v>#VALUE!</v></cell><cell r="G673" t="str"><v>-</v></cell></row><row r="674"><cell r="C674"><v>72680</v></cell><cell r="D674"><v>1000670</v></cell><cell r="E674" t="e"><v>#VALUE!</v></cell><cell r="F674" t="e"><v>#VALUE!</v></cell><cell r="G674" t="str"><v>-</v></cell></row><row r="675"><cell r="C675"><v>72681</v></cell><cell r="D675"><v>1000671</v></cell><cell r="E675" t="str"><v>NIPLE DE ACO GALVANIZADO 4" - FORNECIMENTO E INSTALACAO</v></cell><cell r="F675" t="str"><v>UN</v></cell><cell r="G675"><v>103.13</v></cell></row><row r="676"><cell r="C676"><v>72682</v></cell><cell r="D676"><v>1000672</v></cell><cell r="E676" t="str"><v>NIPLE DE ACO GALVANIZADO 5" - FORNECIMENTO E INSTALACAO</v></cell><cell r="F676" t="str"><v>UN</v></cell><cell r="G676"><v>202.49</v></cell></row><row r="677"><cell r="C677"><v>72683</v></cell><cell r="D677"><v>1000673</v></cell><cell r="E677" t="str"><v>NIPLE DE ACO GALVANIZADO 6" - FORNECIMENTO E INSTALACAO</v></cell><cell r="F677" t="str"><v>UN</v></cell><cell r="G677"><v>322.18</v></cell></row><row r="678"><cell r="C678"><v>72712</v></cell><cell r="D678"><v>1000674</v></cell><cell r="E678" t="e"><v>#VALUE!</v></cell><cell r="F678" t="e"><v>#VALUE!</v></cell><cell r="G678" t="str"><v>-</v></cell></row><row r="679"><cell r="C679"><v>72713</v></cell><cell r="D679"><v>1000675</v></cell><cell r="E679" t="e"><v>#VALUE!</v></cell><cell r="F679" t="e"><v>#VALUE!</v></cell><cell r="G679" t="str"><v>-</v></cell></row><row r="680"><cell r="C680"><v>72714</v></cell><cell r="D680"><v>1000676</v></cell><cell r="E680" t="e"><v>#VALUE!</v></cell><cell r="F680" t="e"><v>#VALUE!</v></cell><cell r="G680" t="str"><v>-</v></cell></row><row r="681"><cell r="C681"><v>72715</v></cell><cell r="D681"><v>1000677</v></cell><cell r="E681" t="e"><v>#VALUE!</v></cell><cell r="F681" t="e"><v>#VALUE!</v></cell><cell r="G681" t="str"><v>-</v></cell></row><row r="682"><cell r="C682"><v>72716</v></cell><cell r="D682"><v>1000678</v></cell><cell r="E682" t="e"><v>#VALUE!</v></cell><cell r="F682" t="e"><v>#VALUE!</v></cell><cell r="G682" t="str"><v>-</v></cell></row><row r="683"><cell r="C683"><v>72717</v></cell><cell r="D683"><v>1000679</v></cell><cell r="E683" t="e"><v>#VALUE!</v></cell><cell r="F683" t="e"><v>#VALUE!</v></cell><cell r="G683" t="str"><v>-</v></cell></row><row r="684"><cell r="C684"><v>72718</v></cell><cell r="D684"><v>1000680</v></cell><cell r="E684" t="e"><v>#VALUE!</v></cell><cell r="F684" t="e"><v>#VALUE!</v></cell><cell r="G684" t="str"><v>-</v></cell></row><row r="685"><cell r="C685"><v>72719</v></cell><cell r="D685"><v>1000681</v></cell><cell r="E685" t="str"><v>TE DE ACO GALVANIZADO 4" - FORNECIMENTO E INSTALACAO</v></cell><cell r="F685" t="str"><v>UN</v></cell><cell r="G685"><v>227.49</v></cell></row><row r="686"><cell r="C686"><v>72720</v></cell><cell r="D686"><v>1000682</v></cell><cell r="E686" t="str"><v>TE DE ACO GALVANIZADO 5" - FORNECIMENTO E INSTALACAO</v></cell><cell r="F686" t="str"><v>UN</v></cell><cell r="G686"><v>310.36</v></cell></row><row r="687"><cell r="C687"><v>72721</v></cell><cell r="D687"><v>1000683</v></cell><cell r="E687" t="str"><v>TE DE ACO GALVANIZADO 6" - FORNECIMENTO E INSTALACAO</v></cell><cell r="F687" t="str"><v>UN</v></cell><cell r="G687"><v>657.91</v></cell></row><row r="688"><cell r="C688"><v>72722</v></cell><cell r="D688"><v>1000684</v></cell><cell r="E688" t="e"><v>#VALUE!</v></cell><cell r="F688" t="e"><v>#VALUE!</v></cell><cell r="G688" t="str"><v>-</v></cell></row><row r="689"><cell r="C689"><v>72723</v></cell><cell r="D689"><v>1000685</v></cell><cell r="E689" t="e"><v>#VALUE!</v></cell><cell r="F689" t="e"><v>#VALUE!</v></cell><cell r="G689" t="str"><v>-</v></cell></row><row r="690"><cell r="C690"><v>72724</v></cell><cell r="D690"><v>1000686</v></cell><cell r="E690" t="e"><v>#VALUE!</v></cell><cell r="F690" t="e"><v>#VALUE!</v></cell><cell r="G690" t="str"><v>-</v></cell></row><row r="691"><cell r="C691"><v>72725</v></cell><cell r="D691"><v>1000687</v></cell><cell r="E691" t="e"><v>#VALUE!</v></cell><cell r="F691" t="e"><v>#VALUE!</v></cell><cell r="G691" t="str"><v>-</v></cell></row><row r="692"><cell r="C692"><v>72726</v></cell><cell r="D692"><v>1000688</v></cell><cell r="E692" t="e"><v>#VALUE!</v></cell><cell r="F692" t="e"><v>#VALUE!</v></cell><cell r="G692" t="str"><v>-</v></cell></row><row r="693"><cell r="C693"><v>72727</v></cell><cell r="D693"><v>1000689</v></cell><cell r="E693" t="e"><v>#VALUE!</v></cell><cell r="F693" t="e"><v>#VALUE!</v></cell><cell r="G693" t="str"><v>-</v></cell></row><row r="694"><cell r="C694"><v>72728</v></cell><cell r="D694"><v>1000690</v></cell><cell r="E694" t="e"><v>#VALUE!</v></cell><cell r="F694" t="e"><v>#VALUE!</v></cell><cell r="G694" t="str"><v>-</v></cell></row><row r="695"><cell r="C695"><v>72729</v></cell><cell r="D695"><v>1000691</v></cell><cell r="E695" t="str"><v>TE DE COBRE 79MM LIGAÇÃO SOLDADA - FORNECIMENTO E INSTALACAO</v></cell><cell r="F695" t="str"><v>UN</v></cell><cell r="G695" t="str"><v>-</v></cell></row><row r="696"><cell r="C696"><v>72733</v></cell><cell r="D696"><v>1000692</v></cell><cell r="E696" t="str"><v>MOBILIZACAO E INSTALACAO DE 01  EQUIPAMENTO DE SONDAGEM, DISTANCIA ACIMA DE 20KM</v></cell><cell r="F696" t="str"><v>UN</v></cell><cell r="G696"><v>747.51</v></cell></row><row r="697"><cell r="C697"><v>72739</v></cell><cell r="D697"><v>1000693</v></cell><cell r="E697" t="str"><v>VASO SANITARIO INFANTIL SIFONADO, PARA VALVULA DE DESCARGA, EM LOUCA BRANCA, COM ACESSORIOS, INCLUSIVE ASSENTO PLASTICO, BOLSA DE BORRACHA PARA LIGACAO, TUBO PVC LIGACAO - FORNECIMENTO E INSTALACAO</v></cell><cell r="F697" t="str"><v>UN</v></cell><cell r="G697"><v>491.01</v></cell></row><row r="698"><cell r="C698"><v>72742</v></cell><cell r="D698"><v>1000694</v></cell><cell r="E698" t="str"><v>ENSAIO DE RECEBIMENTO E ACEITACAO DE CIMENTO PORTLAND</v></cell><cell r="F698" t="str"><v>UN</v></cell><cell r="G698"><v>700.11</v></cell></row><row r="699"><cell r="C699"><v>72743</v></cell><cell r="D699"><v>1000695</v></cell><cell r="E699" t="str"><v>ENSAIO DE RECEBIMENTO E ACEITACAO DE AGREGADO GRAUDO</v></cell><cell r="F699" t="str"><v>UN</v></cell><cell r="G699"><v>350.05</v></cell></row><row r="700"><cell r="C700"><v>72783</v></cell><cell r="D700"><v>1000696</v></cell><cell r="E700" t="str"><v>ADAPTADOR PVC SOLDAVEL COM FLANGES E ANEL PARA CAIXA D'AGUA 20MMX1/2" - FORNECIMENTO E INSTALACAO</v></cell><cell r="F700" t="e"><v>#VALUE!</v></cell><cell r="G700" t="str"><v>-</v></cell></row><row r="701"><cell r="C701"><v>72784</v></cell><cell r="D701"><v>1000697</v></cell><cell r="E701" t="str"><v>ADAPTADOR PVC SOLDAVEL COM FLANGES E ANEL PARA CAIXA D'AGUA 25MMX3/4" - FORNECIMENTO E INSTALACAO</v></cell><cell r="F701" t="e"><v>#VALUE!</v></cell><cell r="G701" t="str"><v>-</v></cell></row><row r="702"><cell r="C702"><v>72785</v></cell><cell r="D702"><v>1000698</v></cell><cell r="E702" t="str"><v>ADAPTADOR PVC SOLDAVEL COM FLANGES E ANEL PARA CAIXA D'AGUA 32MMX1" - FORNECIMENTO E INSTALACAO</v></cell><cell r="F702" t="e"><v>#VALUE!</v></cell><cell r="G702" t="str"><v>-</v></cell></row><row r="703"><cell r="C703"><v>72786</v></cell><cell r="D703"><v>1000699</v></cell><cell r="E703" t="str"><v>ADAPTADOR PVC SOLDAVEL COM FLANGES E ANEL PARA CAIXA D'AGUA 40MMX1.1/4" - FORNECIMENTO E INSTALACAO</v></cell><cell r="F703" t="e"><v>#VALUE!</v></cell><cell r="G703" t="str"><v>-</v></cell></row><row r="704"><cell r="C704"><v>72787</v></cell><cell r="D704"><v>1000700</v></cell><cell r="E704" t="str"><v>ADAPTADOR PVC SOLDAVEL COM FLANGES E ANEL PARA CAIXA D'AGUA 50MMX1.1/2" - FORNECIMENTO E INSTALACAO</v></cell><cell r="F704" t="e"><v>#VALUE!</v></cell><cell r="G704" t="str"><v>-</v></cell></row><row r="705"><cell r="C705"><v>72788</v></cell><cell r="D705"><v>1000701</v></cell><cell r="E705" t="str"><v>ADAPTADOR PVC SOLDAVEL COM FLANGES E ANEL PARA CAIXA D'AGUA 60MMX2" - FORNECIMENTO E INSTALACAO</v></cell><cell r="F705" t="e"><v>#VALUE!</v></cell><cell r="G705" t="str"><v>-</v></cell></row><row r="706"><cell r="C706"><v>72789</v></cell><cell r="D706"><v>1000702</v></cell><cell r="E706" t="str"><v>ADAPTADOR PVC SOLDAVEL COM FLANGES LIVRES PARA CAIXA D'AGUA 25MMX3/4" - FORNECIMENTO E INSTALACAO</v></cell><cell r="F706" t="e"><v>#VALUE!</v></cell><cell r="G706" t="str"><v>-</v></cell></row><row r="707"><cell r="C707"><v>72790</v></cell><cell r="D707"><v>1000703</v></cell><cell r="E707" t="str"><v>ADAPTADOR PVC SOLDAVEL COM FLANGES LIVRES PARA CAIXA D'AGUA 32MMX1" - FORNECIMENTO E INSTALACAO</v></cell><cell r="F707" t="e"><v>#VALUE!</v></cell><cell r="G707" t="str"><v>-</v></cell></row><row r="708"><cell r="C708"><v>72791</v></cell><cell r="D708"><v>1000704</v></cell><cell r="E708" t="str"><v>ADAPTADOR PVC SOLDAVEL COM FLANGES LIVRES PARA CAIXA D'AGUA 40MMX1.1/4" - FORNECIMENTO E INSTALACAO</v></cell><cell r="F708" t="e"><v>#VALUE!</v></cell><cell r="G708" t="str"><v>-</v></cell></row><row r="709"><cell r="C709"><v>72792</v></cell><cell r="D709"><v>1000705</v></cell><cell r="E709" t="str"><v>ADAPTADOR PVC SOLDAVEL COM FLANGES LIVRES PARA CAIXA D'AGUA 50MMX1.1/2" - FORNECIMENTO E INSTALACAO</v></cell><cell r="F709" t="e"><v>#VALUE!</v></cell><cell r="G709" t="str"><v>-</v></cell></row><row r="710"><cell r="C710"><v>72793</v></cell><cell r="D710"><v>1000706</v></cell><cell r="E710" t="str"><v>ADAPTADOR PVC SOLDAVEL COM FLANGES LIVRES PARA CAIXA D'AGUA 60MMX2" - FORNECIMENTO E INSTALACAO</v></cell><cell r="F710" t="e"><v>#VALUE!</v></cell><cell r="G710" t="str"><v>-</v></cell></row><row r="711"><cell r="C711"><v>72794</v></cell><cell r="D711"><v>1000707</v></cell><cell r="E711" t="str"><v>ADAPTADOR PVC SOLDAVEL COM FLANGES LIVRES PARA CAIXA D'AGUA 75MMX2.1/2" - FORNECIMENTO E INSTALACAO</v></cell><cell r="F711" t="e"><v>#VALUE!</v></cell><cell r="G711" t="str"><v>-</v></cell></row><row r="712"><cell r="C712"><v>72795</v></cell><cell r="D712"><v>1000708</v></cell><cell r="E712" t="str"><v>ADAPTADOR PVC SOLDAVEL COM FLANGES LIVRES PARA CAIXA D'AGUA 85MMX3" - FORNECIMENTO E INSTALACAO</v></cell><cell r="F712" t="e"><v>#VALUE!</v></cell><cell r="G712" t="str"><v>-</v></cell></row><row r="713"><cell r="C713"><v>72796</v></cell><cell r="D713"><v>1000709</v></cell><cell r="E713" t="str"><v>ADAPTADOR PVC SOLDAVEL COM FLANGES LIVRES PARA CAIXA D'AGUA 110MMX4" - FORNECIMENTO E INSTALACAO</v></cell><cell r="F713" t="e"><v>#VALUE!</v></cell><cell r="G713" t="str"><v>-</v></cell></row><row r="714"><cell r="C714"><v>72797</v></cell><cell r="D714"><v>1000710</v></cell><cell r="E714" t="str"><v>ADAPTADOR PVC SOLDAVEL LONGO COM FLANGES LIVRES PARA CAIXA D'AGUA 25MMX3/4" - FORNECIMENTO E INSTALACAO</v></cell><cell r="F714" t="e"><v>#VALUE!</v></cell><cell r="G714" t="str"><v>-</v></cell></row><row r="715"><cell r="C715"><v>72798</v></cell><cell r="D715"><v>1000711</v></cell><cell r="E715" t="str"><v>ADAPTADOR PVC SOLDAVEL LONGO COM FLANGES LIVRES PARA CAIXA D'AGUA 32MMX1" - FORNECIMENTO E INSTALACAO</v></cell><cell r="F715" t="e"><v>#VALUE!</v></cell><cell r="G715" t="str"><v>-</v></cell></row><row r="716"><cell r="C716"><v>72799</v></cell><cell r="D716"><v>1000712</v></cell><cell r="E716" t="str"><v>PAVIMENTO EM PARALELEPIPEDO SOBRE COLCHAO DE AREIA REJUNTADO COM ARGAMASSA DE CIMENTO E AREIA NO TRAÇO 1:3 (PEDRAS PEQUENAS 30 A 35 PECAS POR M2)</v></cell><cell r="F716" t="str"><v>M2</v></cell><cell r="G716"><v>83.12</v></cell></row><row r="717"><cell r="C717"><v>72800</v></cell><cell r="D717"><v>1000713</v></cell><cell r="E717" t="str"><v>ADAPTADOR PVC SOLDAVEL LONGO COM FLANGES LIVRES PARA CAIXA D'AGUA 40MMX1.1/4" - FORNECIMENTO E INSTALACAO</v></cell><cell r="F717" t="e"><v>#VALUE!</v></cell><cell r="G717" t="str"><v>-</v></cell></row><row r="718"><cell r="C718"><v>72801</v></cell><cell r="D718"><v>1000714</v></cell><cell r="E718" t="str"><v>ADAPTADOR PVC SOLDAVEL LONGO COM FLANGES LIVRES PARA CAIXA D'AGUA 50MMX1.1/2" - FORNECIMENTO E INSTALACAO</v></cell><cell r="F718" t="e"><v>#VALUE!</v></cell><cell r="G718" t="str"><v>-</v></cell></row><row r="719"><cell r="C719"><v>72802</v></cell><cell r="D719"><v>1000715</v></cell><cell r="E719" t="str"><v>ADAPTADOR PVC SOLDAVEL LONGO COM FLANGES LIVRES PARA CAIXA D'AGUA 60MMX2" - FORNECIMENTO E INSTALACAO</v></cell><cell r="F719" t="e"><v>#VALUE!</v></cell><cell r="G719" t="str"><v>-</v></cell></row><row r="720"><cell r="C720"><v>72803</v></cell><cell r="D720"><v>1000716</v></cell><cell r="E720" t="str"><v>ADAPTADOR PVC SOLDAVEL LONGO COM FLANGES LIVRES PARA CAIXA D'AGUA 75MMX2.1/2" - FORNECIMENTO E INSTALACAO</v></cell><cell r="F720" t="e"><v>#VALUE!</v></cell><cell r="G720" t="str"><v>-</v></cell></row><row r="721"><cell r="C721"><v>72804</v></cell><cell r="D721"><v>1000717</v></cell><cell r="E721" t="str"><v>ADAPTADOR PVC SOLDAVEL LONGO COM FLANGES LIVRES PARA CAIXA D'AGUA 85MMX3" - FORNECIMENTO E INSTALACAO</v></cell><cell r="F721" t="e"><v>#VALUE!</v></cell><cell r="G721" t="str"><v>-</v></cell></row><row r="722"><cell r="C722"><v>72805</v></cell><cell r="D722"><v>1000718</v></cell><cell r="E722" t="str"><v>ADAPTADOR PVC SOLDAVEL LONGO COM FLANGES LIVRES PARA CAIXA D'AGUA 110MMX4" - FORNECIMENTO E INSTALACAO</v></cell><cell r="F722" t="e"><v>#VALUE!</v></cell><cell r="G722" t="str"><v>-</v></cell></row><row r="723"><cell r="C723"><v>72815</v></cell><cell r="D723"><v>1000719</v></cell><cell r="E723" t="str"><v>APLICACAO DE TINTA A BASE DE EPOXI SOBRE PISO</v></cell><cell r="F723" t="str"><v>M2</v></cell><cell r="G723"><v>43.1</v></cell></row><row r="724"><cell r="C724"><v>72817</v></cell><cell r="D724"><v>1000720</v></cell><cell r="E724" t="str"><v>BANDEJA SALVA-VIDAS/COLETA DE ENTULHOS, COM TABUA</v></cell><cell r="F724" t="str"><v>M</v></cell><cell r="G724"><v>220.24</v></cell></row><row r="725"><cell r="C725"><v>72818</v></cell><cell r="D725"><v>1000721</v></cell><cell r="E725" t="e"><v>#VALUE!</v></cell><cell r="F725" t="e"><v>#VALUE!</v></cell><cell r="G725" t="str"><v>-</v></cell></row><row r="726"><cell r="C726"><v>72819</v></cell><cell r="D726"><v>1000722</v></cell><cell r="E726" t="str"><v>ESTACA A TRADO (BROCA) DIAMETRO 30CM EM CONCRETO ARMADO MOLDADA IN-LOCO, 20 MPA</v></cell><cell r="F726" t="str"><v>M</v></cell><cell r="G726" t="str"><v>-</v></cell></row><row r="727"><cell r="C727"><v>72820</v></cell><cell r="D727"><v>1000723</v></cell><cell r="E727" t="str"><v>CORTE E PREPARO EM CABECA DE ESTACA</v></cell><cell r="F727" t="str"><v>UN</v></cell><cell r="G727" t="str"><v>-</v></cell></row><row r="728"><cell r="C728"><v>72821</v></cell><cell r="D728"><v>1000724</v></cell><cell r="E728" t="e"><v>#VALUE!</v></cell><cell r="F728" t="e"><v>#VALUE!</v></cell><cell r="G728" t="str"><v>-</v></cell></row><row r="729"><cell r="C729"><v>72822</v></cell><cell r="D729"><v>1000725</v></cell><cell r="E729" t="e"><v>#VALUE!</v></cell><cell r="F729" t="e"><v>#VALUE!</v></cell><cell r="G729" t="str"><v>-</v></cell></row><row r="730"><cell r="C730"><v>72823</v></cell><cell r="D730"><v>1000726</v></cell><cell r="E730" t="e"><v>#VALUE!</v></cell><cell r="F730" t="e"><v>#VALUE!</v></cell><cell r="G730" t="str"><v>-</v></cell></row><row r="731"><cell r="C731"><v>72824</v></cell><cell r="D731"><v>1000727</v></cell><cell r="E731" t="e"><v>#VALUE!</v></cell><cell r="F731" t="e"><v>#VALUE!</v></cell><cell r="G731" t="str"><v>-</v></cell></row><row r="732"><cell r="C732"><v>72825</v></cell><cell r="D732"><v>1000728</v></cell><cell r="E732" t="e"><v>#VALUE!</v></cell><cell r="F732" t="e"><v>#VALUE!</v></cell><cell r="G732" t="str"><v>-</v></cell></row><row r="733"><cell r="C733"><v>72826</v></cell><cell r="D733"><v>1000729</v></cell><cell r="E733" t="e"><v>#VALUE!</v></cell><cell r="F733" t="e"><v>#VALUE!</v></cell><cell r="G733" t="str"><v>-</v></cell></row><row r="734"><cell r="C734"><v>72827</v></cell><cell r="D734"><v>1000730</v></cell><cell r="E734" t="e"><v>#VALUE!</v></cell><cell r="F734" t="e"><v>#VALUE!</v></cell><cell r="G734" t="str"><v>-</v></cell></row><row r="735"><cell r="C735"><v>72828</v></cell><cell r="D735"><v>1000731</v></cell><cell r="E735" t="e"><v>#VALUE!</v></cell><cell r="F735" t="e"><v>#VALUE!</v></cell><cell r="G735" t="str"><v>-</v></cell></row><row r="736"><cell r="C736"><v>72829</v></cell><cell r="D736"><v>1000732</v></cell><cell r="E736" t="e"><v>#VALUE!</v></cell><cell r="F736" t="e"><v>#VALUE!</v></cell><cell r="G736" t="str"><v>-</v></cell></row><row r="737"><cell r="C737"><v>72832</v></cell><cell r="D737"><v>1000733</v></cell><cell r="E737" t="e"><v>#VALUE!</v></cell><cell r="F737" t="e"><v>#VALUE!</v></cell><cell r="G737" t="str"><v>-</v></cell></row><row r="738"><cell r="C738"><v>72833</v></cell><cell r="D738"><v>1000734</v></cell><cell r="E738" t="e"><v>#VALUE!</v></cell><cell r="F738" t="e"><v>#VALUE!</v></cell><cell r="G738" t="str"><v>-</v></cell></row><row r="739"><cell r="C739"><v>72834</v></cell><cell r="D739"><v>1000735</v></cell><cell r="E739" t="e"><v>#VALUE!</v></cell><cell r="F739" t="e"><v>#VALUE!</v></cell><cell r="G739" t="str"><v>-</v></cell></row><row r="740"><cell r="C740"><v>72835</v></cell><cell r="D740"><v>1000736</v></cell><cell r="E740" t="e"><v>#VALUE!</v></cell><cell r="F740" t="e"><v>#VALUE!</v></cell><cell r="G740" t="str"><v>-</v></cell></row><row r="741"><cell r="C741"><v>72836</v></cell><cell r="D741"><v>1000737</v></cell><cell r="E741" t="e"><v>#VALUE!</v></cell><cell r="F741" t="e"><v>#VALUE!</v></cell><cell r="G741" t="str"><v>-</v></cell></row><row r="742"><cell r="C742"><v>72838</v></cell><cell r="D742"><v>1000738</v></cell><cell r="E742" t="str"><v>TRANSPORTE COMERCIAL COM CAMINHAO CARROCERIA 9 T, RODOVIA EM LEITO NATURAL</v></cell><cell r="F742" t="str"><v>TXKM</v></cell><cell r="G742"><v>0.74</v></cell></row><row r="743"><cell r="C743"><v>72839</v></cell><cell r="D743"><v>1000739</v></cell><cell r="E743" t="str"><v>TRANSPORTE COMERCIAL COM CAMINHAO CARROCERIA 9 T, RODOVIA COM REVESTIMENTO PRIMARIO</v></cell><cell r="F743" t="str"><v>TXKM</v></cell><cell r="G743"><v>0.6</v></cell></row><row r="744"><cell r="C744"><v>72840</v></cell><cell r="D744"><v>1000740</v></cell><cell r="E744" t="str"><v>TRANSPORTE COMERCIAL COM CAMINHAO CARROCERIA 9 T, RODOVIA PAVIMENTADA</v></cell><cell r="F744" t="str"><v>TXKM</v></cell><cell r="G744"><v>0.5</v></cell></row><row r="745"><cell r="C745"><v>72841</v></cell><cell r="D745"><v>1000741</v></cell><cell r="E745" t="str"><v>TRANSPORTE COMERCIAL COM CAMINHAO BASCULANTE 6 M3, RODOVIA EM LEITO NATURAL</v></cell><cell r="F745" t="str"><v>TXKM</v></cell><cell r="G745"><v>0.93</v></cell></row><row r="746"><cell r="C746"><v>72842</v></cell><cell r="D746"><v>1000742</v></cell><cell r="E746" t="str"><v>TRANSPORTE COMERCIAL COM CAMINHAO BASCULANTE 6 M3, RODOVIA COM REVESTIMENTO PRIMARIO</v></cell><cell r="F746" t="str"><v>TXKM</v></cell><cell r="G746"><v>0.75</v></cell></row><row r="747"><cell r="C747"><v>72843</v></cell><cell r="D747"><v>1000743</v></cell><cell r="E747" t="str"><v>TRANSPORTE COMERCIAL COM CAMINHAO BASCULANTE 6 M3, RODOVIA PAVIMENTADA</v></cell><cell r="F747" t="str"><v>TXKM</v></cell><cell r="G747"><v>0.62</v></cell></row><row r="748"><cell r="C748"><v>72844</v></cell><cell r="D748"><v>1000744</v></cell><cell r="E748" t="str"><v>CARGA, MANOBRAS E DESCARGA DE AREIA, BRITA, PEDRA DE MAO E SOLOS COM CAMINHAO BASCULANTE 6 M3 (DESCARGA LIVRE)</v></cell><cell r="F748" t="str"><v>T</v></cell><cell r="G748"><v>0.65</v></cell></row><row r="749"><cell r="C749"><v>72845</v></cell><cell r="D749"><v>1000745</v></cell><cell r="E749" t="str"><v>CARGA, MANOBRAS E DESCARGA DE BRITA PARA TRATAMENTOS SUPERFICIAIS, COM CAMINHAO BASCULANTE 6 M3</v></cell><cell r="F749" t="str"><v>T</v></cell><cell r="G749"><v>3.93</v></cell></row><row r="750"><cell r="C750"><v>72846</v></cell><cell r="D750"><v>1000746</v></cell><cell r="E750" t="str"><v>CARGA, MANOBRAS E DESCARGA DE MISTURA BETUMINOSA A QUENTE, COM CAMINHAO BASCULANTE 6 M3</v></cell><cell r="F750" t="str"><v>T</v></cell><cell r="G750"><v>3.24</v></cell></row><row r="751"><cell r="C751"><v>72847</v></cell><cell r="D751"><v>1000747</v></cell><cell r="E751" t="str"><v>CARGA, MANOBRAS E DESCARGA DE MISTURA BETUMINOSA A FRIO, COM CAMINHAO BASCULANTE 6 M3</v></cell><cell r="F751" t="str"><v>T</v></cell><cell r="G751"><v>6.99</v></cell></row><row r="752"><cell r="C752"><v>72848</v></cell><cell r="D752"><v>1000748</v></cell><cell r="E752" t="str"><v>CARGA, MANOBRAS E DESCARGA DE BRITA PARA BASE DE MACADAME, COM CAMINHAO BASCULANTE 6 M3</v></cell><cell r="F752" t="str"><v>T</v></cell><cell r="G752"><v>1.74</v></cell></row><row r="753"><cell r="C753"><v>72849</v></cell><cell r="D753"><v>1000749</v></cell><cell r="E753" t="str"><v>CARGA, MANOBRAS E DESCARGA DE MISTURAS DE SOLOS E AGREGADOS (BASES ESTABILIZADAS EM USINA) COM CAMINHAO BASCULANTE 6 M3</v></cell><cell r="F753" t="str"><v>T</v></cell><cell r="G753"><v>2.23</v></cell></row><row r="754"><cell r="C754"><v>72850</v></cell><cell r="D754"><v>1000750</v></cell><cell r="E754" t="str"><v>CARGA, MANOBRAS E DESCARGA DE MATERIAIS DIVERSOS, COM CAMINHAO CARROCERIA 9T (CARGA E DESCARGA MANUAIS)</v></cell><cell r="F754" t="str"><v>T</v></cell><cell r="G754"><v>9.38</v></cell></row><row r="755"><cell r="C755"><v>72851</v></cell><cell r="D755"><v>1000751</v></cell><cell r="E755" t="str"><v>TRANSPORTE LOCAL COM CAMINHAO BASCULANTE 6 M3, RODOVIA EM LEITO NATURAL, DMT ATE 200 M</v></cell><cell r="F755" t="str"><v>M3</v></cell><cell r="G755" t="str"><v>-</v></cell></row><row r="756"><cell r="C756"><v>72852</v></cell><cell r="D756"><v>1000752</v></cell><cell r="E756" t="str"><v>TRANSPORTE LOCAL COM CAMINHAO BASCULANTE 6 M3, RODOVIA EM LEITO NATURAL, DMT 200 A 400 M</v></cell><cell r="F756" t="str"><v>M3</v></cell><cell r="G756" t="str"><v>-</v></cell></row><row r="757"><cell r="C757"><v>72853</v></cell><cell r="D757"><v>1000753</v></cell><cell r="E757" t="str"><v>TRANSPORTE LOCAL COM CAMINHAO BASCULANTE 6 M3, RODOVIA EM LEITO NATURAL, DMT 400 A 600 M</v></cell><cell r="F757" t="str"><v>M3</v></cell><cell r="G757" t="str"><v>-</v></cell></row><row r="758"><cell r="C758"><v>72854</v></cell><cell r="D758"><v>1000754</v></cell><cell r="E758" t="str"><v>TRANSPORTE LOCAL COM CAMINHAO BASCULANTE 6 M3, RODOVIA EM LEITO NATURAL, DMT 600 A 800 M</v></cell><cell r="F758" t="str"><v>M3</v></cell><cell r="G758" t="str"><v>-</v></cell></row><row r="759"><cell r="C759"><v>72855</v></cell><cell r="D759"><v>1000755</v></cell><cell r="E759" t="str"><v>TRANSPORTE LOCAL COM CAMINHAO BASCULANTE 6 M3, RODOVIA EM LEITO NATURAL, DMT 800 A 1.000 M</v></cell><cell r="F759" t="str"><v>M3</v></cell><cell r="G759" t="str"><v>-</v></cell></row><row r="760"><cell r="C760"><v>72856</v></cell><cell r="D760"><v>1000756</v></cell><cell r="E760" t="str"><v>TRANSPORTE LOCAL COM CAMINHAO BASCULANTE 6 M3, RODOVIA EM LEITO NATURAL</v></cell><cell r="F760" t="str"><v>M3XKM</v></cell><cell r="G760" t="str"><v>-</v></cell></row><row r="761"><cell r="C761"><v>72857</v></cell><cell r="D761"><v>1000757</v></cell><cell r="E761" t="str"><v>TRANSPORTE LOCAL COM CAMINHAO BASCULANTE 6 M3, RODOVIA COM REVESTIMENTO PRIMARIO, DMT ATE 200 M</v></cell><cell r="F761" t="str"><v>M3</v></cell><cell r="G761" t="str"><v>-</v></cell></row><row r="762"><cell r="C762"><v>72858</v></cell><cell r="D762"><v>1000758</v></cell><cell r="E762" t="str"><v>TRANSPORTE LOCAL COM CAMINHAO BASCULANTE 6 M3, RODOVIA COM REVESTIMENTO PRIMARIO, DMT 200 A 400 M</v></cell><cell r="F762" t="str"><v>M3</v></cell><cell r="G762" t="str"><v>-</v></cell></row><row r="763"><cell r="C763"><v>72859</v></cell><cell r="D763"><v>1000759</v></cell><cell r="E763" t="str"><v>TRANSPORTE LOCAL COM CAMINHAO BASCULANTE 6 M3, RODOVIA COM REVESTIMENTO PRIMARIO, DMT 400 A 600 M</v></cell><cell r="F763" t="str"><v>M3</v></cell><cell r="G763" t="str"><v>-</v></cell></row><row r="764"><cell r="C764"><v>72860</v></cell><cell r="D764"><v>1000760</v></cell><cell r="E764" t="str"><v>TRANSPORTE LOCAL COM CAMINHAO BASCULANTE 6 M3, RODOVIA COM REVESTIMENTO PRIMARIO, DMT 600 A 800 M</v></cell><cell r="F764" t="str"><v>M3</v></cell><cell r="G764" t="str"><v>-</v></cell></row><row r="765"><cell r="C765"><v>72871</v></cell><cell r="D765"><v>1000761</v></cell><cell r="E765" t="str"><v>MOBILIZACAO E INSTALACAO DE 01 EQUIPAMENTO DE SONDAGEM, DISTANCIA ATE 10KM</v></cell><cell r="F765" t="str"><v>UN</v></cell><cell r="G765"><v>359.42</v></cell></row><row r="766"><cell r="C766"><v>72872</v></cell><cell r="D766"><v>1000762</v></cell><cell r="E766" t="str"><v>MOBILIZACAO E INSTALACAO DE 01 EQUIPAMENTO DE SONDAGEM, DISTANCIA DE 10KM ATE 20KM</v></cell><cell r="F766" t="str"><v>UN</v></cell><cell r="G766"><v>553.46</v></cell></row><row r="767"><cell r="C767"><v>72874</v></cell><cell r="D767"><v>1000763</v></cell><cell r="E767" t="str"><v>TRANSPORTE LOCAL COM CAMINHAO BASCULANTE 6 M3, RODOVIA COM REVESTIMENTO PRIMARIO, DMT 800 A 1.000 M</v></cell><cell r="F767" t="str"><v>M3</v></cell><cell r="G767" t="str"><v>-</v></cell></row><row r="768"><cell r="C768"><v>72875</v></cell><cell r="D768"><v>1000764</v></cell><cell r="E768" t="str"><v>TRANSPORTE LOCAL COM CAMINHÃO BASCULANTE 6 M3, RODOVIA COM REVESTIMENTO PRIMARIO</v></cell><cell r="F768" t="str"><v>M3XKM</v></cell><cell r="G768" t="str"><v>-</v></cell></row><row r="769"><cell r="C769"><v>72876</v></cell><cell r="D769"><v>1000765</v></cell><cell r="E769" t="str"><v>TRANSPORTE LOCAL COM CAMINHÃO BASCULANTE 6 M3, RODOVIA PAVIMENTADA, DMT ATE 200 M</v></cell><cell r="F769" t="str"><v>M3</v></cell><cell r="G769" t="str"><v>-</v></cell></row><row r="770"><cell r="C770"><v>72877</v></cell><cell r="D770"><v>1000766</v></cell><cell r="E770" t="str"><v>TRANSPORTE LOCAL COM CAMINHAO BASCULANTE 6 M3, RODOVIA PAVIMENTADA, DMT 200 A 400 M</v></cell><cell r="F770" t="str"><v>M3</v></cell><cell r="G770" t="str"><v>-</v></cell></row><row r="771"><cell r="C771"><v>72878</v></cell><cell r="D771"><v>1000767</v></cell><cell r="E771" t="str"><v>TRANSPORTE LOCAL COM CAMINHAO BASCULANTE 6 M3, RODOVIA PAVIMENTADA, DMT 400 A 600 M</v></cell><cell r="F771" t="str"><v>M3</v></cell><cell r="G771" t="str"><v>-</v></cell></row><row r="772"><cell r="C772"><v>72879</v></cell><cell r="D772"><v>1000768</v></cell><cell r="E772" t="str"><v>TRANSPORTE LOCAL COM CAMINHAO BASCULANTE 6 M3, RODOVIA PAVIMENTADA, DMT 600 A 800 M</v></cell><cell r="F772" t="str"><v>M3</v></cell><cell r="G772" t="str"><v>-</v></cell></row><row r="773"><cell r="C773"><v>72880</v></cell><cell r="D773"><v>1000769</v></cell><cell r="E773" t="str"><v>TRANSPORTE LOCAL COM CAMINHAO BASCULANTE 6 M3, RODOVIA PAVIMENTADA, DMT 800 A 1.000 M</v></cell><cell r="F773" t="str"><v>M3</v></cell><cell r="G773" t="str"><v>-</v></cell></row><row r="774"><cell r="C774"><v>72881</v></cell><cell r="D774"><v>1000770</v></cell><cell r="E774" t="str"><v>TRANSPORTE LOCAL COM CAMINHAO BASCULANTE 6 M3, RODOVIA PAVIMENTADA ( PARA DISTANCIAS SUPERIORES A 4 KM )</v></cell><cell r="F774" t="str"><v>M3XKM</v></cell><cell r="G774" t="str"><v>-</v></cell></row><row r="775"><cell r="C775"><v>72882</v></cell><cell r="D775"><v>1000771</v></cell><cell r="E775" t="str"><v>TRANSPORTE COMERCIAL COM CAMINHAO CARROCERIA 9 T, RODOVIA EM LEITO NATURAL</v></cell><cell r="F775" t="str"><v>M3XKM</v></cell><cell r="G775"><v>1.11</v></cell></row><row r="776"><cell r="C776"><v>72883</v></cell><cell r="D776"><v>1000772</v></cell><cell r="E776" t="str"><v>TRANSPORTE COMERCIAL COM CAMINHAO CARROCERIA 9 T, RODOVIA COM REVESTIMENTO PRIMARIO</v></cell><cell r="F776" t="str"><v>M3XKM</v></cell><cell r="G776"><v>0.89</v></cell></row><row r="777"><cell r="C777"><v>72884</v></cell><cell r="D777"><v>1000773</v></cell><cell r="E777" t="str"><v>TRANSPORTE COMERCIAL COM CAMINHAO CARROCERIA 9 T, RODOVIA PAVIMENTADA</v></cell><cell r="F777" t="str"><v>M3XKM</v></cell><cell r="G777"><v>0.74</v></cell></row><row r="778"><cell r="C778"><v>72885</v></cell><cell r="D778"><v>1000774</v></cell><cell r="E778" t="str"><v>TRANSPORTE COMERCIAL COM CAMINHAO BASCULANTE 6 M3, RODOVIA EM LEITO NATURAL</v></cell><cell r="F778" t="str"><v>M3XKM</v></cell><cell r="G778"><v>1.39</v></cell></row><row r="779"><cell r="C779"><v>72886</v></cell><cell r="D779"><v>1000775</v></cell><cell r="E779" t="str"><v>TRANSPORTE COMERCIAL COM CAMINHAO BASCULANTE 6 M3, RODOVIA COM REVESTIMENTO PRIMARIO</v></cell><cell r="F779" t="str"><v>M3XKM</v></cell><cell r="G779"><v>1.11</v></cell></row><row r="780"><cell r="C780"><v>72887</v></cell><cell r="D780"><v>1000776</v></cell><cell r="E780" t="str"><v>TRANSPORTE COMERCIAL COM CAMINHAO BASCULANTE 6 M3, RODOVIA PAVIMENTADA</v></cell><cell r="F780" t="str"><v>M3XKM</v></cell><cell r="G780"><v>0.93</v></cell></row><row r="781"><cell r="C781"><v>72888</v></cell><cell r="D781"><v>1000777</v></cell><cell r="E781" t="str"><v>CARGA, MANOBRAS E DESCARGA DE AREIA, BRITA, PEDRA DE MAO E SOLOS COM CAMINHAO BASCULANTE 6 M3 (DESCARGA LIVRE)</v></cell><cell r="F781" t="str"><v>M3</v></cell><cell r="G781"><v>0.97</v></cell></row><row r="782"><cell r="C782"><v>72890</v></cell><cell r="D782"><v>1000778</v></cell><cell r="E782" t="str"><v>CARGA, MANOBRAS E DESCARGA DE BRITA PARA TRATAMENTOS SUPERFICIAIS, COM CAMINHAO BASCULANTE 6 M3, DESCARGA EM DISTRIBUIDOR</v></cell><cell r="F782" t="str"><v>M3</v></cell><cell r="G782"><v>5.9</v></cell></row><row r="783"><cell r="C783"><v>72891</v></cell><cell r="D783"><v>1000779</v></cell><cell r="E783" t="str"><v>CARGA, MANOBRAS E DESCARGA DE MISTURA BETUMINOSA A QUENTE, COM CAMINHAO BASCULANTE 6 M3, DESCARGA EM VIBRO-ACABADORA</v></cell><cell r="F783" t="str"><v>M3</v></cell><cell r="G783"><v>4.87</v></cell></row><row r="784"><cell r="C784"><v>72892</v></cell><cell r="D784"><v>1000780</v></cell><cell r="E784" t="str"><v>CARGA, MANOBRAS E DESCARGA DE DE MISTURA BETUMINOSA A FRIO, COM CAMINHAO BASCULANTE 6 M3, DESCARGA EM VIBRO-ACABADORA</v></cell><cell r="F784" t="str"><v>M3</v></cell><cell r="G784"><v>10.49</v></cell></row><row r="785"><cell r="C785"><v>72893</v></cell><cell r="D785"><v>1000781</v></cell><cell r="E785" t="str"><v>CARGA, MANOBRAS E DESCARGA DE BRITA PARA BASE DE MACADAME, COM CAMINHAO BASCULANTE 6 M3, DESCARGA EM DISTRIBUIDOR</v></cell><cell r="F785" t="str"><v>M3</v></cell><cell r="G785"><v>2.61</v></cell></row><row r="786"><cell r="C786"><v>72894</v></cell><cell r="D786"><v>1000782</v></cell><cell r="E786" t="str"><v>CARGA, MANOBRAS E DESCARGA DE MISTURAS DE SOLOS E AGREGADOS, COM CAMINHAO BASCULANTE 6 M3, DESCARGA EM DISTRIBUIDOR</v></cell><cell r="F786" t="str"><v>M3</v></cell><cell r="G786"><v>3.35</v></cell></row><row r="787"><cell r="C787"><v>72895</v></cell><cell r="D787"><v>1000783</v></cell><cell r="E787" t="str"><v>CARGA, MANOBRAS E DESCARGA DE MATERIAIS DIVERSOS, COM CAMINHAO BASCULANTE 6M3 (CARGA E DESCARGA MANUAIS)</v></cell><cell r="F787" t="str"><v>M3</v></cell><cell r="G787"><v>17.7</v></cell></row><row r="788"><cell r="C788"><v>72896</v></cell><cell r="D788"><v>1000784</v></cell><cell r="E788" t="str"><v>CARGA MANUAL DE TERRA EM CAMINHAO BASCULANTE 6 M3</v></cell><cell r="F788" t="str"><v>M3</v></cell><cell r="G788" t="str"><v>-</v></cell></row><row r="789"><cell r="C789"><v>72897</v></cell><cell r="D789"><v>1000785</v></cell><cell r="E789" t="str"><v>CARGA MANUAL DE ENTULHO EM CAMINHAO BASCULANTE 6 M3</v></cell><cell r="F789" t="str"><v>M3</v></cell><cell r="G789"><v>24.36</v></cell></row><row r="790"><cell r="C790"><v>72898</v></cell><cell r="D790"><v>1000786</v></cell><cell r="E790" t="str"><v>CARGA E DESCARGA MECANIZADAS DE ENTULHO EM CAMINHAO BASCULANTE 6 M3</v></cell><cell r="F790" t="str"><v>M3</v></cell><cell r="G790"><v>0.97</v></cell></row><row r="791"><cell r="C791"><v>72899</v></cell><cell r="D791"><v>1000787</v></cell><cell r="E791" t="str"><v>TRANSPORTE DE ENTULHO COM CAMINHÃO BASCULANTE 6 M3, RODOVIA PAVIMENTADA, DMT ATE 0,5 KM</v></cell><cell r="F791" t="str"><v>M3</v></cell><cell r="G791"><v>4.57</v></cell></row><row r="792"><cell r="C792"><v>72900</v></cell><cell r="D792"><v>1000788</v></cell><cell r="E792" t="str"><v>TRANSPORTE DE ENTULHO COM CAMINHAO BASCULANTE 6 M3, RODOVIA PAVIMENTADA, DMT 0,5 A 1,0 KM</v></cell><cell r="F792" t="str"><v>M3</v></cell><cell r="G792"><v>5.03</v></cell></row><row r="793"><cell r="C793"><v>72910</v></cell><cell r="D793"><v>1000789</v></cell><cell r="E793" t="str"><v>BASE DE SOLO ARENOSO FINO, COMPACTACAO 100% PROCTOR MODIFICADO</v></cell><cell r="F793" t="str"><v>M3</v></cell><cell r="G793"><v>8.69</v></cell></row><row r="794"><cell r="C794"><v>72911</v></cell><cell r="D794"><v>1000790</v></cell><cell r="E794" t="str"><v>BASE DE SOLO ESTABILIZADO SEM MISTURA, COMPACTACAO 100% PROCTOR NORMAL, EXCLUSIVE ESCAVACAO, CARGA E TRANSPORTE DO SOLO</v></cell><cell r="F794" t="str"><v>M3</v></cell><cell r="G794"><v>10.28</v></cell></row><row r="795"><cell r="C795"><v>72912</v></cell><cell r="D795"><v>1000791</v></cell><cell r="E795" t="str"><v>BASE DE SOLO CIMENTO 2% MISTURA EM PISTA, COMPACTACAO 100% PROCTOR INTERMEDIARIO, EXCLUSIVE ESCAVACAO, CARGA E TRANSPORTE DO SOLO</v></cell><cell r="F795" t="str"><v>M3</v></cell><cell r="G795"><v>28.48</v></cell></row><row r="796"><cell r="C796"><v>72913</v></cell><cell r="D796"><v>1000792</v></cell><cell r="E796" t="str"><v>BASE DE SOLO CIMENTO 4% MISTURA EM PISTA, COMPACTACAO 100% PROCTOR NORMAL, EXCLUSIVE TRANSPORTE DO SOLO</v></cell><cell r="F796" t="str"><v>M3</v></cell><cell r="G796"><v>44.5</v></cell></row><row r="797"><cell r="C797"><v>72914</v></cell><cell r="D797"><v>1000793</v></cell><cell r="E797" t="str"><v>BASE DE SOLO CIMENTO 6% MISTURA EM PISTA, COMPACTACAO 100% PROCTOR NORMAL, EXCLUSIVE ESCAVACAO, CARGA E TRANSPORTE DO SOLO</v></cell><cell r="F797" t="str"><v>M3</v></cell><cell r="G797"><v>63.43</v></cell></row><row r="798"><cell r="C798"><v>72915</v></cell><cell r="D798"><v>1000794</v></cell><cell r="E798" t="str"><v>ESCAVACAO MECANICA DE VALA EM MATERIAL DE 2A. CATEGORIA ATE 2 M DE PROFUNDIDADE COM UTILIZACAO DE ESCAVADEIRA HIDRAULICA</v></cell><cell r="F798" t="str"><v>M3</v></cell><cell r="G798"><v>11.2</v></cell></row><row r="799"><cell r="C799"><v>72916</v></cell><cell r="D799"><v>1000795</v></cell><cell r="E799" t="str"><v>BASE DE SOLO CIMENTO 2% MISTURA EM USINA, COMPACTACAO 100% PROCTOR INTERMEDIARIO, EXCLUSIVE ESCAVACAO, CARGA E TRANSPORTE DO SOLO</v></cell><cell r="F799" t="str"><v>M3</v></cell><cell r="G799"><v>29.53</v></cell></row><row r="800"><cell r="C800"><v>72917</v></cell><cell r="D800"><v>1000796</v></cell><cell r="E800" t="str"><v>ESCAVACAO MECANICA DE VALA EM MATERIAL 2A. CATEGORIA DE 2,01 ATE 4,00 M DE PROFUNDIDADE COM UTILIZACAO DE ESCAVADEIRA HIDRAULICA</v></cell><cell r="F800" t="str"><v>M3</v></cell><cell r="G800"><v>12.79</v></cell></row><row r="801"><cell r="C801"><v>72918</v></cell><cell r="D801"><v>1000797</v></cell><cell r="E801" t="str"><v>ESCAVACAO MECANICA DE VALA EM MATERIAL 2A. CATEGORIA DE 4,01 ATE 6,00 M DE PROFUNDIDADE COM UTILIZACAO DE ESCAVADEIRA HIDRAULICA</v></cell><cell r="F801" t="str"><v>M3</v></cell><cell r="G801"><v>14.93</v></cell></row><row r="802"><cell r="C802"><v>72919</v></cell><cell r="D802"><v>1000798</v></cell><cell r="E802" t="str"><v>BASE DE SOLO CIMENTO 4% MISTURA EM USINA, COMPACTACAO 100% PROCTOR NORMAL, EXCLUSIVE ESCAVACAO, CARGA E TRANSPORTE DO SOLO</v></cell><cell r="F802" t="str"><v>M3</v></cell><cell r="G802"><v>43.18</v></cell></row><row r="803"><cell r="C803"><v>72920</v></cell><cell r="D803"><v>1000799</v></cell><cell r="E803" t="str"><v>REATERRO DE VALA COM MATERIAL GRANULAR REAPROVEITADO ADENSADO E VIBRADO</v></cell><cell r="F803" t="e"><v>#VALUE!</v></cell><cell r="G803" t="str"><v>-</v></cell></row><row r="804"><cell r="C804"><v>72921</v></cell><cell r="D804"><v>1000800</v></cell><cell r="E804" t="str"><v>REATERRO DE VALA COM MATERIAL GRANULAR DE EMPRESTIMO ADENSADO E VIBRADO</v></cell><cell r="F804" t="e"><v>#VALUE!</v></cell><cell r="G804" t="str"><v>-</v></cell></row><row r="805"><cell r="C805"><v>72922</v></cell><cell r="D805"><v>1000801</v></cell><cell r="E805" t="str"><v>BASE DE SOLO CIMENTO 6% COM MISTURA EM USINA, COMPACTACAO 100% PROCTOR NORMAL, EXCLUSIVE ESCAVACAO, CARGA E TRANSPORTE DO SOLO</v></cell><cell r="F805" t="str"><v>M3</v></cell><cell r="G805"><v>59.29</v></cell></row><row r="806"><cell r="C806"><v>72923</v></cell><cell r="D806"><v>1000802</v></cell><cell r="E806" t="str"><v>BASE DE SOLO - BRITA (40/60), MISTURA EM USINA, COMPACTACAO 100% PROCTOR MODIFICADO, EXCLUSIVE ESCAVACAO, CARGA E TRANSPORTE</v></cell><cell r="F806" t="str"><v>M3</v></cell><cell r="G806"><v>66.68</v></cell></row><row r="807"><cell r="C807"><v>72924</v></cell><cell r="D807"><v>1000803</v></cell><cell r="E807" t="str"><v>BASE DE SOLO - BRITA (50/50), MISTURA EM USINA, COMPACTACAO 100% PROCTOR MODIFICADO, EXCLUSIVE ESCAVACAO, CARGA E TRANSPORTE</v></cell><cell r="F807" t="str"><v>M3</v></cell><cell r="G807"><v>57.1</v></cell></row><row r="808"><cell r="C808"><v>72925</v></cell><cell r="D808"><v>1000804</v></cell><cell r="E808" t="str"><v>ELETRODUTO METALICO FLEXIVEL DN 25MM FABRICADO COM FITA DE ACO ZINCADO, REVESTIDO EXTERNAMENTE COM  PVC PRETO, INCLUSIVE CONEXOES, FORNECIMENTO E INSTALACAO</v></cell><cell r="F808" t="str"><v>M</v></cell><cell r="G808" t="str"><v>-</v></cell></row><row r="809"><cell r="C809"><v>72926</v></cell><cell r="D809"><v>1000805</v></cell><cell r="E809" t="str"><v>ELETRODUTO METALICO FLEXIVEL DN 40MM FABRICADO COM FITA DE ACO ZINCADO, REVESTIDO EXTERNAMENTE COM PVC PRETO, INCLUSIVE CONEXOES, FORNECIMENTO E INSTALACAO</v></cell><cell r="F809" t="str"><v>M</v></cell><cell r="G809" t="str"><v>-</v></cell></row><row r="810"><cell r="C810"><v>72927</v></cell><cell r="D810"><v>1000806</v></cell><cell r="E810" t="str"><v>CORDOALHA DE COBRE NU, INCLUSIVE ISOLADORES - 16,00 MM2 - FORNECIMENTO E INSTALACAO</v></cell><cell r="F810" t="str"><v>M</v></cell><cell r="G810"><v>42.6</v></cell></row><row r="811"><cell r="C811"><v>72928</v></cell><cell r="D811"><v>1000807</v></cell><cell r="E811" t="str"><v>CORDOALHA DE COBRE NU, INCLUSIVE ISOLADORES - 25,00 MM2 - FORNECIMENTO E INSTALACAO</v></cell><cell r="F811" t="str"><v>M</v></cell><cell r="G811"><v>46.59</v></cell></row><row r="812"><cell r="C812"><v>72929</v></cell><cell r="D812"><v>1000808</v></cell><cell r="E812" t="str"><v>CORDOALHA DE COBRE NU, INCLUSIVE ISOLADORES - 35,00 MM2 - FORNECIMENTO E INSTALACAO</v></cell><cell r="F812" t="str"><v>M</v></cell><cell r="G812"><v>52.41</v></cell></row><row r="813"><cell r="C813"><v>72930</v></cell><cell r="D813"><v>1000809</v></cell><cell r="E813" t="str"><v>CORDOALHA DE COBRE NU, INCLUSIVE ISOLADORES - 50,00 MM2 - FORNECIMENTO E INSTALACAO</v></cell><cell r="F813" t="str"><v>M</v></cell><cell r="G813"><v>62.88</v></cell></row><row r="814"><cell r="C814"><v>72931</v></cell><cell r="D814"><v>1000810</v></cell><cell r="E814" t="str"><v>CORDOALHA DE COBRE NU, INCLUSIVE ISOLADORES - 70,00 MM2 - FORNECIMENTO E INSTALACAO</v></cell><cell r="F814" t="str"><v>M</v></cell><cell r="G814"><v>72.18</v></cell></row><row r="815"><cell r="C815"><v>72932</v></cell><cell r="D815"><v>1000811</v></cell><cell r="E815" t="str"><v>CORDOALHA DE COBRE NU, INCLUSIVE ISOLADORES - 95,00 MM2 - FORNECIMENTO E INSTALACAO</v></cell><cell r="F815" t="str"><v>M</v></cell><cell r="G815"><v>84.12</v></cell></row><row r="816"><cell r="C816"><v>72933</v></cell><cell r="D816"><v>1000812</v></cell><cell r="E816" t="e"><v>#VALUE!</v></cell><cell r="F816" t="e"><v>#VALUE!</v></cell><cell r="G816" t="str"><v>-</v></cell></row><row r="817"><cell r="C817"><v>72934</v></cell><cell r="D817"><v>1000813</v></cell><cell r="E817" t="e"><v>#VALUE!</v></cell><cell r="F817" t="e"><v>#VALUE!</v></cell><cell r="G817" t="str"><v>-</v></cell></row><row r="818"><cell r="C818"><v>72935</v></cell><cell r="D818"><v>1000814</v></cell><cell r="E818" t="e"><v>#VALUE!</v></cell><cell r="F818" t="e"><v>#VALUE!</v></cell><cell r="G818" t="str"><v>-</v></cell></row><row r="819"><cell r="C819"><v>72936</v></cell><cell r="D819"><v>1000815</v></cell><cell r="E819" t="e"><v>#VALUE!</v></cell><cell r="F819" t="e"><v>#VALUE!</v></cell><cell r="G819" t="str"><v>-</v></cell></row><row r="820"><cell r="C820"><v>72941</v></cell><cell r="D820"><v>1000816</v></cell><cell r="E820" t="str"><v>APARELHO SINALIZADOR DE SAIDA DE GARAGEM, COM CELULA FOTOELETRICA - FORNECIMENTO E INSTALACAO</v></cell><cell r="F820" t="str"><v>UN</v></cell><cell r="G820"><v>189.63</v></cell></row><row r="821"><cell r="C821"><v>72942</v></cell><cell r="D821"><v>1000817</v></cell><cell r="E821" t="str"><v>PINTURA DE LIGACAO COM EMULSAO RR-1C</v></cell><cell r="F821" t="str"><v>M2</v></cell><cell r="G821"><v>1.3</v></cell></row><row r="822"><cell r="C822"><v>72943</v></cell><cell r="D822"><v>1000818</v></cell><cell r="E822" t="str"><v>PINTURA DE LIGACAO COM EMULSAO RR-2C</v></cell><cell r="F822" t="str"><v>M2</v></cell><cell r="G822"><v>1.46</v></cell></row><row r="823"><cell r="C823"><v>72944</v></cell><cell r="D823"><v>1000819</v></cell><cell r="E823" t="str"><v>PAVIMENTACAO EM PARALELEPIPEDO SOBRE COLCHAO DE AREIA 10CM, REJUNTADO COM AREIA</v></cell><cell r="F823" t="str"><v>M2</v></cell><cell r="G823" t="str"><v>-</v></cell></row><row r="824"><cell r="C824"><v>72945</v></cell><cell r="D824"><v>1000820</v></cell><cell r="E824" t="str"><v>IMPRIMACAO DE BASE DE PAVIMENTACAO COM ADP CM-30</v></cell><cell r="F824" t="str"><v>M2</v></cell><cell r="G824"><v>5</v></cell></row><row r="825"><cell r="C825"><v>72947</v></cell><cell r="D825"><v>1000821</v></cell><cell r="E825" t="str"><v>SINALIZACAO HORIZONTAL COM TINTA RETRORREFLETIVA A BASE DE RESINA ACRILICA COM MICROESFERAS DE VIDRO</v></cell><cell r="F825" t="str"><v>M2</v></cell><cell r="G825"><v>16.09</v></cell></row><row r="826"><cell r="C826"><v>72948</v></cell><cell r="D826"><v>1000822</v></cell><cell r="E826" t="str"><v>COLCHAO DE AREIA PARA PAVIMENTACAO EM PARALELEPIPEDO OU BLOCOS DE CONCRETO INTERTRAVADOS</v></cell><cell r="F826" t="str"><v>M3</v></cell><cell r="G826" t="str"><v>-</v></cell></row><row r="827"><cell r="C827"><v>72949</v></cell><cell r="D827"><v>1000823</v></cell><cell r="E827" t="e"><v>#VALUE!</v></cell><cell r="F827" t="e"><v>#VALUE!</v></cell><cell r="G827" t="str"><v>-</v></cell></row><row r="828"><cell r="C828"><v>72956</v></cell><cell r="D828"><v>1000824</v></cell><cell r="E828" t="str"><v>TRATAMENTO SUPERFICIAL SIMPLES - TSS, COM EMULSAO RR-2C</v></cell><cell r="F828" t="str"><v>M2</v></cell><cell r="G828"><v>5.54</v></cell></row><row r="829"><cell r="C829"><v>72958</v></cell><cell r="D829"><v>1000825</v></cell><cell r="E829" t="str"><v>TRATAMENTO SUPERFICIAL DUPLO - TSD, COM EMULSAO RR-2C</v></cell><cell r="F829" t="str"><v>M2</v></cell><cell r="G829"><v>9.9</v></cell></row><row r="830"><cell r="C830"><v>72960</v></cell><cell r="D830"><v>1000826</v></cell><cell r="E830" t="str"><v>TRATAMENTO SUPERFICIAL TRIPLO - TST, COM EMULSAO RR-2C</v></cell><cell r="F830" t="str"><v>M2</v></cell><cell r="G830"><v>12.94</v></cell></row><row r="831"><cell r="C831"><v>72961</v></cell><cell r="D831"><v>1000827</v></cell><cell r="E831" t="str"><v>REGULARIZACAO E COMPACTACAO DE SUBLEITO ATE 20 CM DE ESPESSURA</v></cell><cell r="F831" t="str"><v>M2</v></cell><cell r="G831"><v>1.33</v></cell></row><row r="832"><cell r="C832"><v>72962</v></cell><cell r="D832"><v>1000828</v></cell><cell r="E832" t="str"><v>USINAGEM DE CBUQ COM CAP 50/70, PARA CAPA DE ROLAMENTO</v></cell><cell r="F832" t="str"><v>T</v></cell><cell r="G832"><v>193.94</v></cell></row><row r="833"><cell r="C833"><v>72963</v></cell><cell r="D833"><v>1000829</v></cell><cell r="E833" t="str"><v>USINAGEM DE CBUQ COM CAP 50/70, PARA BINDER</v></cell><cell r="F833" t="str"><v>T</v></cell><cell r="G833"><v>162.24</v></cell></row><row r="834"><cell r="C834"><v>72964</v></cell><cell r="D834"><v>1000830</v></cell><cell r="E834" t="str"><v>CONCRETO BETUMINOSO USINADO A QUENTE COM CAP 50/70, BINDER, INCLUSO USINAGEM E APLICACAO, EXCLUSIVE TRANSPORTE</v></cell><cell r="F834" t="str"><v>T</v></cell><cell r="G834"><v>172.42</v></cell></row><row r="835"><cell r="C835"><v>72965</v></cell><cell r="D835"><v>1000831</v></cell><cell r="E835" t="str"><v>FABRICAÇÃO E APLICAÇÃO DE CONCRETO BETUMINOSO USINADO A QUENTE(CBUQ),CAP 50/70,  EXCLUSIVE TRANSPORTE</v></cell><cell r="F835" t="str"><v>T</v></cell><cell r="G835"><v>206.67</v></cell></row><row r="836"><cell r="C836"><v>72966</v></cell><cell r="D836"><v>1000832</v></cell><cell r="E836" t="str"><v>MEIO-FIO GRANITICO 100 X 50 X 15CM, SOBRE BASE DE CONCRETO SIMPLES E REJUNTADO COM ARGAMASSA TRACO 1:3 (CIMENTO E AREIA)</v></cell><cell r="F836" t="e"><v>#VALUE!</v></cell><cell r="G836" t="str"><v>-</v></cell></row><row r="837"><cell r="C837"><v>72967</v></cell><cell r="D837"><v>1000833</v></cell><cell r="E837" t="str"><v>MEIO-FIO DE CONCRETO PRE-MOLDADO 12 X 30 CM, SOBRE BASE DE CONCRETO SIMPLES E REJUNTADO COM ARGAMASSA TRACO 1:3 (CIMENTO E AREIA)</v></cell><cell r="F837" t="str"><v>M</v></cell><cell r="G837" t="str"><v>-</v></cell></row><row r="838"><cell r="C838"><v>72969</v></cell><cell r="D838"><v>1000834</v></cell><cell r="E838" t="str"><v>CARGA DE PEDRA PARA PAVIMENTO POLIEDRICO</v></cell><cell r="F838" t="str"><v>M2</v></cell><cell r="G838" t="str"><v>-</v></cell></row><row r="839"><cell r="C839"><v>72971</v></cell><cell r="D839"><v>1000835</v></cell><cell r="E839" t="str"><v>COMPACTACAO DE PAVIMENTO POLIEDRICO</v></cell><cell r="F839" t="str"><v>M2</v></cell><cell r="G839" t="str"><v>-</v></cell></row><row r="840"><cell r="C840"><v>72972</v></cell><cell r="D840"><v>1000836</v></cell><cell r="E840" t="str"><v>CONTENCAO LATERAL COM SOLO LOCAL PARA PAVIMENTO POLIEDRICO</v></cell><cell r="F840" t="str"><v>M2</v></cell><cell r="G840"><v>1.07</v></cell></row><row r="841"><cell r="C841"><v>72973</v></cell><cell r="D841"><v>1000837</v></cell><cell r="E841" t="str"><v>CORTE E PREPARO DE CORDAO DE PEDRA PARA PAVIMENTO POLIEDRICO</v></cell><cell r="F841" t="str"><v>M</v></cell><cell r="G841"><v>2.01</v></cell></row><row r="842"><cell r="C842"><v>72974</v></cell><cell r="D842"><v>1000838</v></cell><cell r="E842" t="str"><v>CORTE E PREPARO DE PEDRA PARA PAVIMENTO POLIEDRICO</v></cell><cell r="F842" t="str"><v>M2</v></cell><cell r="G842"><v>6.71</v></cell></row><row r="843"><cell r="C843"><v>72975</v></cell><cell r="D843"><v>1000839</v></cell><cell r="E843" t="str"><v>DESMONTE MANUAL DE PEDRA PARA PAVIMENTO POLIEDRICO</v></cell><cell r="F843" t="str"><v>M2</v></cell><cell r="G843"><v>0.75</v></cell></row><row r="844"><cell r="C844"><v>72976</v></cell><cell r="D844"><v>1000840</v></cell><cell r="E844" t="str"><v>CARGA DE CORDAO DE PEDRA PARA PAVIMENTO POLIEDRICO</v></cell><cell r="F844" t="str"><v>M</v></cell><cell r="G844" t="str"><v>-</v></cell></row><row r="845"><cell r="C845"><v>72977</v></cell><cell r="D845"><v>1000841</v></cell><cell r="E845" t="e"><v>#VALUE!</v></cell><cell r="F845" t="e"><v>#VALUE!</v></cell><cell r="G845" t="str"><v>-</v></cell></row><row r="846"><cell r="C846"><v>72978</v></cell><cell r="D846"><v>1000842</v></cell><cell r="E846" t="str"><v>EXTRACAO, CARGA E ASSENTAMENTO DE CORDAO DE PEDRA PARA PAVIMENTO POLIEDRICO, EXCLUSIVE TRANSPORTE DE PEDRA E INDENIZACAO PEDREIRA</v></cell><cell r="F846" t="str"><v>M</v></cell><cell r="G846"><v>6.71</v></cell></row><row r="847"><cell r="C847"><v>72979</v></cell><cell r="D847"><v>1000843</v></cell><cell r="E847" t="str"><v>EXTRACAO, CARGA, PREPARO E ASSENTAMENTO DE PEDRAS POLIEDRICAS, EXCLUSIVE TRANSPORTE DE PEDRA E INDENIZACAO PEDREIRA</v></cell><cell r="F847" t="str"><v>M2</v></cell><cell r="G847"><v>12.83</v></cell></row><row r="848"><cell r="C848"><v>73296</v></cell><cell r="D848"><v>1000844</v></cell><cell r="E848" t="str"><v>ALUGUEL ELEVADOR EQUIPADO P/TRANSP CONCR A 10M ALT-CP-S/OPERADOR COM  GUINCHO DE 10CV 16M TORRE DESMONTAVEL CACAMBA AUTOMATICA DE 550L FUNILP/DESCARGA E SILO DE ESPERA DE 1000L</v></cell><cell r="F848" t="e"><v>#VALUE!</v></cell><cell r="G848" t="str"><v>-</v></cell></row><row r="849"><cell r="C849"><v>73298</v></cell><cell r="D849"><v>1000845</v></cell><cell r="E849" t="str"><v>VIBRADOR DE IMERSAO MOTOR ELETR 2CV (CP) TUBO DE 48X48 C/MANGOTE      DE 5M COMP -EXCL OPERADOR</v></cell><cell r="F849" t="str"><v>H</v></cell><cell r="G849" t="str"><v>-</v></cell></row><row r="850"><cell r="C850"><v>73299</v></cell><cell r="D850"><v>1000846</v></cell><cell r="E850" t="str"><v>VIBRADOR DE IMERSAO MOTOR ELETR 2CV (CI) TUBO 48X480MM C/MANGOTE      DE 5M COMP - EXCL OPERADOR</v></cell><cell r="F850" t="str"><v>H</v></cell><cell r="G850" t="str"><v>-</v></cell></row><row r="851"><cell r="C851"><v>73300</v></cell><cell r="D851"><v>1000847</v></cell><cell r="E851" t="str"><v>ALUGUEL ELEVADOR EQUIPADO P/TRANSP CONCR A 10M ALT-CI-S/OPERADOR COM  GUINCHO DE 10CV 16M TORRE DESMONTAVEL CACAMBA AUTOMATICA DE 550L FUNILP/DESCARGA E SILO ESPERA DE 1000L</v></cell><cell r="F851" t="e"><v>#VALUE!</v></cell><cell r="G851" t="str"><v>-</v></cell></row><row r="852"><cell r="C852"><v>73301</v></cell><cell r="D852"><v>1000848</v></cell><cell r="E852" t="str"><v>ESCORAMENTO FORMAS ATE H = 3,30M, COM MADEIRA DE 3A QUALIDADE, NAO APARELHADA, APROVEITAMENTO TABUAS 3X E PRUMOS 4X.</v></cell><cell r="F852" t="str"><v>M3</v></cell><cell r="G852"><v>13.77</v></cell></row><row r="853"><cell r="C853"><v>73303</v></cell><cell r="D853"><v>1000849</v></cell><cell r="E853" t="str"><v>GRUPO GERADOR ESTACIONÁRIO, MOTOR DIESEL POTÊNCIA 170 KVA - DEPRECIAÇÃO. AF_02/2016</v></cell><cell r="F853" t="str"><v>H</v></cell><cell r="G853"><v>4.09</v></cell></row><row r="854"><cell r="C854"><v>73304</v></cell><cell r="D854"><v>1000850</v></cell><cell r="E854" t="str"><v>CUSTOS COMBUSTIVEL + MATERIAL DISTRIBUIDOR DE AGREGADO SPRE*</v></cell><cell r="F854" t="str"><v>H</v></cell><cell r="G854" t="str"><v>-</v></cell></row><row r="855"><cell r="C855"><v>73305</v></cell><cell r="D855"><v>1000851</v></cell><cell r="E855" t="str"><v>DISTRIBUIDOR DE AGREGADOS AUTOPROPELIDO CAP 3 M3, A DIESEL, 6 CC, 140 CV - JUROS</v></cell><cell r="F855" t="str"><v>H</v></cell><cell r="G855" t="str"><v>-</v></cell></row><row r="856"><cell r="C856"><v>73306</v></cell><cell r="D856"><v>1000852</v></cell><cell r="E856" t="e"><v>#VALUE!</v></cell><cell r="F856" t="e"><v>#VALUE!</v></cell><cell r="G856" t="str"><v>-</v></cell></row><row r="857"><cell r="C857"><v>73307</v></cell><cell r="D857"><v>1000853</v></cell><cell r="E857" t="str"><v>GRUPO GERADOR ESTACIONÁRIO, MOTOR DIESEL POTÊNCIA 170 KVA - MANUTENÇÃO. AF_02/2016</v></cell><cell r="F857" t="str"><v>H</v></cell><cell r="G857"><v>3</v></cell></row><row r="858"><cell r="C858"><v>73308</v></cell><cell r="D858"><v>1000854</v></cell><cell r="E858" t="str"><v>DISTRIBUIDOR DE AGREGADOS AUTOPROPELIDO CAP 3 M3, A DIESEL, 6 CC, 140 CV - DEPRECIACAO</v></cell><cell r="F858" t="str"><v>H</v></cell><cell r="G858" t="str"><v>-</v></cell></row><row r="859"><cell r="C859"><v>73309</v></cell><cell r="D859"><v>1000855</v></cell><cell r="E859" t="str"><v>ROLO COMPACTADOR VIBRATÓRIO PÉ DE CARNEIRO PARA SOLOS, POTÊNCIA 80 HP, PESO OPERACIONAL SEM/COM LASTRO 7,4 / 8,8 T, LARGURA DE TRABALHO 1,68 M - DEPRECIAÇÃO. AF_02/2016</v></cell><cell r="F859" t="str"><v>H</v></cell><cell r="G859"><v>15.51</v></cell></row><row r="860"><cell r="C860"><v>73310</v></cell><cell r="D860"><v>1000856</v></cell><cell r="E860" t="str"><v>CUSTO HORARIO COM DEPRECIACAO E JUROS-RETRO-ESCAVADEIRA SOBRE RODAS - CASE 580 H - 74 HP</v></cell><cell r="F860" t="e"><v>#VALUE!</v></cell><cell r="G860" t="str"><v>-</v></cell></row><row r="861"><cell r="C861"><v>73311</v></cell><cell r="D861"><v>1000857</v></cell><cell r="E861" t="str"><v>GRUPO GERADOR ESTACIONÁRIO, MOTOR DIESEL POTÊNCIA 170 KVA - MATERIAIS NA OPERAÇÃO. AF_02/2016</v></cell><cell r="F861" t="str"><v>H</v></cell><cell r="G861"><v>106.85</v></cell></row><row r="862"><cell r="C862"><v>73312</v></cell><cell r="D862"><v>1000858</v></cell><cell r="E862" t="str"><v>DISTRIBUIDOR DE AGREGADOS AUTOPROPELIDO CAP 3 M3, A DIESEL, 6 CC, 140 CV - MANUTENCAO</v></cell><cell r="F862" t="str"><v>H</v></cell><cell r="G862" t="str"><v>-</v></cell></row><row r="863"><cell r="C863"><v>73313</v></cell><cell r="D863"><v>1000859</v></cell><cell r="E863" t="str"><v>ROLO COMPACTADOR VIBRATÓRIO PÉ DE CARNEIRO PARA SOLOS, POTÊNCIA 80 HP, PESO OPERACIONAL SEM/COM LASTRO 7,4 / 8,8 T, LARGURA DE TRABALHO 1,68 M - JUROS. AF_02/2016</v></cell><cell r="F863" t="str"><v>H</v></cell><cell r="G863"><v>3.61</v></cell></row><row r="864"><cell r="C864"><v>73314</v></cell><cell r="D864"><v>1000860</v></cell><cell r="E864" t="str"><v>CUSTO HORARIO COM MAO-DE-OBRA NA OPERACAO DIURNA-RETRO-ESCAVADEIRA SO-BRE RODAS - CASE 580 H - 74 HP</v></cell><cell r="F864" t="e"><v>#VALUE!</v></cell><cell r="G864" t="str"><v>-</v></cell></row><row r="865"><cell r="C865"><v>73315</v></cell><cell r="D865"><v>1000861</v></cell><cell r="E865" t="str"><v>ROLO COMPACTADOR VIBRATÓRIO PÉ DE CARNEIRO PARA SOLOS, POTÊNCIA 80 HP, PESO OPERACIONAL SEM/COM LASTRO 7,4 / 8,8 T, LARGURA DE TRABALHO 1,68 M - MATERIAIS NA OPERAÇÃO. AF_02/2016</v></cell><cell r="F865" t="str"><v>H</v></cell><cell r="G865"><v>37.01</v></cell></row><row r="866"><cell r="C866"><v>73316</v></cell><cell r="D866"><v>1000862</v></cell><cell r="E866" t="str"><v>CUSTO HORARIO COM MANUTENCAO-RETRO-ESCAVADEIRA SOBRE RODAS - CASE 580 H - 74 HP</v></cell><cell r="F866" t="e"><v>#VALUE!</v></cell><cell r="G866" t="str"><v>-</v></cell></row><row r="867"><cell r="C867"><v>73317</v></cell><cell r="D867"><v>1000863</v></cell><cell r="E867" t="str"><v>CUSTO HORARIO COM MATERIAIS NA OPERACAO-RETRO-ESCAVADEIRA SOBRE RODAS - CASE 580 H - 74 HP</v></cell><cell r="F867" t="e"><v>#VALUE!</v></cell><cell r="G867" t="str"><v>-</v></cell></row><row r="868"><cell r="C868"><v>73319</v></cell><cell r="D868"><v>1000864</v></cell><cell r="E868" t="e"><v>#VALUE!</v></cell><cell r="F868" t="e"><v>#VALUE!</v></cell><cell r="G868" t="str"><v>-</v></cell></row><row r="869"><cell r="C869"><v>73321</v></cell><cell r="D869"><v>1000865</v></cell><cell r="E869" t="str"><v>GRUPO GERADOR TRANSPORTAVEL SOBRE RODAS 60/66KVA (CP) DIESEL 85CV     (1.800RPM) - EXCL OPERADOR</v></cell><cell r="F869" t="e"><v>#VALUE!</v></cell><cell r="G869" t="str"><v>-</v></cell></row><row r="870"><cell r="C870"><v>73322</v></cell><cell r="D870"><v>1000866</v></cell><cell r="E870" t="e"><v>#VALUE!</v></cell><cell r="F870" t="e"><v>#VALUE!</v></cell><cell r="G870" t="str"><v>-</v></cell></row><row r="871"><cell r="C871"><v>73323</v></cell><cell r="D871"><v>1000867</v></cell><cell r="E871" t="e"><v>#VALUE!</v></cell><cell r="F871" t="e"><v>#VALUE!</v></cell><cell r="G871" t="str"><v>-</v></cell></row><row r="872"><cell r="C872"><v>73325</v></cell><cell r="D872"><v>1000868</v></cell><cell r="E872" t="e"><v>#VALUE!</v></cell><cell r="F872" t="e"><v>#VALUE!</v></cell><cell r="G872" t="str"><v>-</v></cell></row><row r="873"><cell r="C873"><v>73326</v></cell><cell r="D873"><v>1000869</v></cell><cell r="E873" t="e"><v>#VALUE!</v></cell><cell r="F873" t="e"><v>#VALUE!</v></cell><cell r="G873" t="str"><v>-</v></cell></row><row r="874"><cell r="C874"><v>73327</v></cell><cell r="D874"><v>1000870</v></cell><cell r="E874" t="str"><v>CUSTO HORARIO COM MAO-DE-OBRA NA OPERACAO DIURNA - MARTELETE OU ROMPE-DOR ATLAS COPCO - TEX 31</v></cell><cell r="F874" t="e"><v>#VALUE!</v></cell><cell r="G874" t="str"><v>-</v></cell></row><row r="875"><cell r="C875"><v>73329</v></cell><cell r="D875"><v>1000871</v></cell><cell r="E875" t="e"><v>#VALUE!</v></cell><cell r="F875" t="e"><v>#VALUE!</v></cell><cell r="G875" t="str"><v>-</v></cell></row><row r="876"><cell r="C876"><v>73331</v></cell><cell r="D876"><v>1000872</v></cell><cell r="E876" t="str"><v>VIBRADOR DE IMERSAO MOTOR GAS 3,5CV (CP) TUBO 48X480MM C/MANGOTE      DE 5M COMP - EXCL OPERADOR</v></cell><cell r="F876" t="str"><v>H</v></cell><cell r="G876" t="str"><v>-</v></cell></row><row r="877"><cell r="C877"><v>73332</v></cell><cell r="D877"><v>1000873</v></cell><cell r="E877" t="str"><v>CUSTO HORARIO COM MANUTENCAO - MARTELETE OU ROMPEDOR ATLAS COPCO - TEX 31</v></cell><cell r="F877" t="e"><v>#VALUE!</v></cell><cell r="G877" t="str"><v>-</v></cell></row><row r="878"><cell r="C878"><v>73333</v></cell><cell r="D878"><v>1000874</v></cell><cell r="E878" t="str"><v>GRUPO GERADOR C/POTENCIA 1450W/110V C.A OU 12V C.C. (CI) GAS 3,4HP    (3.600RPM) DE 4 TEMPOS REFRIGERACAO A AR - EXCL OPERADOR</v></cell><cell r="F878" t="e"><v>#VALUE!</v></cell><cell r="G878" t="str"><v>-</v></cell></row><row r="879"><cell r="C879"><v>73335</v></cell><cell r="D879"><v>1000875</v></cell><cell r="E879" t="str"><v>CAMINHÃO TOCO, PBT 14.300 KG, CARGA ÚTIL MÁX. 9.710 KG, DIST. ENTRE EIXOS 3,56 M, POTÊNCIA 185 CV, INCLUSIVE CARROCERIA FIXA ABERTA DE MADEIRA P/ TRANSPORTE GERAL DE CARGA SECA, DIMEN. APROX. 2,50 X 6,50 X 0,50 M - MANUTENÇÃO. AF_06/2014</v></cell><cell r="F879" t="str"><v>H</v></cell><cell r="G879"><v>13.82</v></cell></row><row r="880"><cell r="C880"><v>73336</v></cell><cell r="D880"><v>1000876</v></cell><cell r="E880" t="str"><v>USINA MIST A FRIO CAPAC 50T/H (CP) INCL EQUIPE DE OPERACAO</v></cell><cell r="F880" t="str"><v>H</v></cell><cell r="G880" t="str"><v>-</v></cell></row><row r="881"><cell r="C881"><v>73337</v></cell><cell r="D881"><v>1000877</v></cell><cell r="E881" t="str"><v>CUSTO HORARIO COM DEPRECIACAO E JUROS - MARTELETE OU ROMPEDOR ATLAS COPCO - TEX 31</v></cell><cell r="F881" t="e"><v>#VALUE!</v></cell><cell r="G881" t="str"><v>-</v></cell></row><row r="882"><cell r="C882"><v>73338</v></cell><cell r="D882"><v>1000878</v></cell><cell r="E882" t="e"><v>#VALUE!</v></cell><cell r="F882" t="e"><v>#VALUE!</v></cell><cell r="G882" t="str"><v>-</v></cell></row><row r="883"><cell r="C883"><v>73339</v></cell><cell r="D883"><v>1000879</v></cell><cell r="E883" t="str"><v>TRATOR DE PNEUS MOTOR DIESEL 61CV (CI) INCL OPERADOR</v></cell><cell r="F883" t="str"><v>H</v></cell><cell r="G883" t="str"><v>-</v></cell></row><row r="884"><cell r="C884"><v>73340</v></cell><cell r="D884"><v>1000880</v></cell><cell r="E884" t="str"><v>CAMINHÃO TOCO, PBT 14.300 KG, CARGA ÚTIL MÁX. 9.710 KG, DIST. ENTRE EIXOS 3,56 M, POTÊNCIA 185 CV, INCLUSIVE CARROCERIA FIXA ABERTA DE MADEIRA P/ TRANSPORTE GERAL DE CARGA SECA, DIMEN. APROX. 2,50 X 6,50 X 0,50 M - MATERIAIS NA OPERAÇÃO. AF_06/2014</v></cell><cell r="F884" t="str"><v>H</v></cell><cell r="G884"><v>63.3</v></cell></row><row r="885"><cell r="C885"><v>73343</v></cell><cell r="D885"><v>1000881</v></cell><cell r="E885" t="str"><v>VIBRADOR DE IMERSAO MOTOR GAS 3,5CV TUBO DE 48X480MM (CI) C/MANGOTE   DE 5M COMP -EXCL OPERADOR</v></cell><cell r="F885" t="str"><v>H</v></cell><cell r="G885"><v>0.52</v></cell></row><row r="886"><cell r="C886"><v>73344</v></cell><cell r="D886"><v>1000882</v></cell><cell r="E886" t="str"><v>GRUPO GERADOR ESTACIONARIO C/ALTERNADOR 125/145KVA (CP) DIESEL 165CV  EXCL OPERADOR</v></cell><cell r="F886" t="e"><v>#VALUE!</v></cell><cell r="G886" t="str"><v>-</v></cell></row><row r="887"><cell r="C887"><v>73346</v></cell><cell r="D887"><v>1000883</v></cell><cell r="E887" t="e"><v>#VALUE!</v></cell><cell r="F887" t="e"><v>#VALUE!</v></cell><cell r="G887" t="str"><v>-</v></cell></row><row r="888"><cell r="C888"><v>73347</v></cell><cell r="D888"><v>1000884</v></cell><cell r="E888" t="e"><v>#VALUE!</v></cell><cell r="F888" t="e"><v>#VALUE!</v></cell><cell r="G888" t="str"><v>-</v></cell></row><row r="889"><cell r="C889"><v>73348</v></cell><cell r="D889"><v>1000885</v></cell><cell r="E889" t="str"><v>CUSTO HORARIO C/ DEPRECIACAO E JUROS - GUINDASTE AUTOPROPELIDO MADAL  - MD 10 A 45 HP</v></cell><cell r="F889" t="e"><v>#VALUE!</v></cell><cell r="G889" t="str"><v>-</v></cell></row><row r="890"><cell r="C890"><v>73352</v></cell><cell r="D890"><v>1000886</v></cell><cell r="E890" t="str"><v>CUSTO HORARIO C/ DEPRECIACAO E JUROS - GUINCHO 8 T MUNCK - 640/18     S/ CAMINHAO MERCEDES BENZ 1418/51 184 HP</v></cell><cell r="F890" t="e"><v>#VALUE!</v></cell><cell r="G890" t="str"><v>-</v></cell></row><row r="891"><cell r="C891"><v>73353</v></cell><cell r="D891"><v>1000887</v></cell><cell r="E891" t="str"><v>COMPACTADOR DE PNEUS AUTO-PROPULSOR DIESEL 76HP C/7 PNEUS-CI- PESO    5,5/20T INCL OPERADOR</v></cell><cell r="F891" t="str"><v>H</v></cell><cell r="G891" t="str"><v>-</v></cell></row><row r="892"><cell r="C892"><v>73354</v></cell><cell r="D892"><v>1000888</v></cell><cell r="E892" t="str"><v>MAQUINA DE JUNTAS GAS 8,25CV PART MANUAL (CI) INCL OPERADOR</v></cell><cell r="F892" t="str"><v>H</v></cell><cell r="G892" t="str"><v>-</v></cell></row><row r="893"><cell r="C893"><v>73355</v></cell><cell r="D893"><v>1000889</v></cell><cell r="E893" t="e"><v>#VALUE!</v></cell><cell r="F893" t="e"><v>#VALUE!</v></cell><cell r="G893" t="str"><v>-</v></cell></row><row r="894"><cell r="C894"><v>73359</v></cell><cell r="D894"><v>1000890</v></cell><cell r="E894" t="str"><v>CUSTO HORARIO C/ MANUTENCAO - GUINDASTE AUTOPROPELIDO MADAL -         MD 10A 45 HP</v></cell><cell r="F894" t="e"><v>#VALUE!</v></cell><cell r="G894" t="str"><v>-</v></cell></row><row r="895"><cell r="C895"><v>73361</v></cell><cell r="D895"><v>1000891</v></cell><cell r="E895" t="str"><v>CONCRETO CICLOPICO FCK=10MPA 30% PEDRA DE MAO INCLUSIVE LANCAMENTO</v></cell><cell r="F895" t="str"><v>M3</v></cell><cell r="G895"><v>419.96</v></cell></row><row r="896"><cell r="C896"><v>73365</v></cell><cell r="D896"><v>1000892</v></cell><cell r="E896" t="str"><v>CUSTO HORARIO C/ MANUTENCAO - GUINCHO 8 T MUNCK - 640/18 S/ CAMINHAO  MERCEDES BENZ 1418/51 184 HP</v></cell><cell r="F896" t="e"><v>#VALUE!</v></cell><cell r="G896" t="str"><v>-</v></cell></row><row r="897"><cell r="C897"><v>73366</v></cell><cell r="D897"><v>1000893</v></cell><cell r="E897" t="str"><v>ROLO VIBRATORIO LISO 7T AUTO-PROPULSOR DIESEL 76,5H (CI) INCL OPERADORLARG TOTAL 2,015M</v></cell><cell r="F897" t="e"><v>#VALUE!</v></cell><cell r="G897" t="str"><v>-</v></cell></row><row r="898"><cell r="C898"><v>73367</v></cell><cell r="D898"><v>1000894</v></cell><cell r="E898" t="str"><v>ROMPEDOR PNEUNATICO 32,6KG CONSUMO AR 38,8L (CI) S/OPERADOR PONTEIRA  E MANGUEIRA - FREQUENCIA DE IMPACTOS 1110 IMP/MIN</v></cell><cell r="F898" t="str"><v>H</v></cell><cell r="G898" t="str"><v>-</v></cell></row><row r="899"><cell r="C899"><v>73370</v></cell><cell r="D899"><v>1000895</v></cell><cell r="E899" t="str"><v>TRANSPORTE QQ NAT CAM BASCULANTE 30 KM/H 8.00 T EXCL  DESPE-          SA CARGA/DESC ESPERA DO CAMINHAO/SERVENTE/E OU EQUIP AUX.</v></cell><cell r="F899" t="str"><v>T/KM</v></cell><cell r="G899" t="str"><v>-</v></cell></row><row r="900"><cell r="C900"><v>73372</v></cell><cell r="D900"><v>1000896</v></cell><cell r="E900" t="str"><v>PINHO DE TERCEIRA 1" X 12" E 1" X 9"</v></cell><cell r="F900" t="str"><v>M2</v></cell><cell r="G900" t="str"><v>-</v></cell></row><row r="901"><cell r="C901"><v>73373</v></cell><cell r="D901"><v>1000897</v></cell><cell r="E901" t="str"><v>CUSTO HORARIO C/ MATERIAIS NA OPERACAO - GUINDASTE AUTOPROPELIDO MADAL- MD 10A 45 HP</v></cell><cell r="F901" t="str"><v>H</v></cell><cell r="G901" t="str"><v>-</v></cell></row><row r="902"><cell r="C902"><v>73374</v></cell><cell r="D902"><v>1000898</v></cell><cell r="E902" t="str"><v>USINA PRE-MISTURADORA DE SOLOS CAPAC 350/600T/H (CF) INCL EQUIPE      DE OPERACAO</v></cell><cell r="F902" t="str"><v>H</v></cell><cell r="G902" t="str"><v>-</v></cell></row><row r="903"><cell r="C903"><v>73375</v></cell><cell r="D903"><v>1000899</v></cell><cell r="E903" t="e"><v>#VALUE!</v></cell><cell r="F903" t="e"><v>#VALUE!</v></cell><cell r="G903" t="str"><v>-</v></cell></row><row r="904"><cell r="C904"><v>73378</v></cell><cell r="D904"><v>1000900</v></cell><cell r="E904" t="str"><v>ROMPEDOR PNEUMATICO 32,6KG CONSUMO AR 38,8L (CP) S/OPERADOR PONTEIRA  E MANGUEIRA-FREQUENCIA DE IMPACTO DE 1110 IMP/MIN</v></cell><cell r="F904" t="str"><v>H</v></cell><cell r="G904" t="str"><v>-</v></cell></row><row r="905"><cell r="C905"><v>73383</v></cell><cell r="D905"><v>1000901</v></cell><cell r="E905" t="str"><v>CUSTO HORARIO C/ MATERIAIS NA OPERACAO - GUINCHO 8 T MUNCK - 640/18   S/ CAMINHAO MERCEDES BENZ 1418/51 184 HP</v></cell><cell r="F905" t="e"><v>#VALUE!</v></cell><cell r="G905" t="str"><v>-</v></cell></row><row r="906"><cell r="C906"><v>73386</v></cell><cell r="D906"><v>1000902</v></cell><cell r="E906" t="e"><v>#VALUE!</v></cell><cell r="F906" t="e"><v>#VALUE!</v></cell><cell r="G906" t="str"><v>-</v></cell></row><row r="907"><cell r="C907"><v>73387</v></cell><cell r="D907"><v>1000903</v></cell><cell r="E907" t="str"><v>GRUPO GERADOR C/POTENCIA 1450W/110V C.A OU 12V C.C. (CP) GAS 3,4HPREFRIGERADO A AR - EXCL OPERADOR</v></cell><cell r="F907" t="e"><v>#VALUE!</v></cell><cell r="G907" t="str"><v>-</v></cell></row><row r="908"><cell r="C908"><v>73388</v></cell><cell r="D908"><v>1000904</v></cell><cell r="E908" t="e"><v>#VALUE!</v></cell><cell r="F908" t="e"><v>#VALUE!</v></cell><cell r="G908" t="str"><v>-</v></cell></row><row r="909"><cell r="C909"><v>73389</v></cell><cell r="D909"><v>1000905</v></cell><cell r="E909" t="e"><v>#VALUE!</v></cell><cell r="F909" t="e"><v>#VALUE!</v></cell><cell r="G909" t="str"><v>-</v></cell></row><row r="910"><cell r="C910"><v>73390</v></cell><cell r="D910"><v>1000906</v></cell><cell r="E910" t="str"><v>COMPACTADOR DE PNEUS AUTO-PROPULSOR DIESEL 76HP C/7 PNEUS-CP -PESO    5,5/20T INCL OPERADOR</v></cell><cell r="F910" t="str"><v>H</v></cell><cell r="G910" t="str"><v>-</v></cell></row><row r="911"><cell r="C911"><v>73393</v></cell><cell r="D911"><v>1000907</v></cell><cell r="E911" t="e"><v>#VALUE!</v></cell><cell r="F911" t="e"><v>#VALUE!</v></cell><cell r="G911" t="str"><v>-</v></cell></row><row r="912"><cell r="C912"><v>73395</v></cell><cell r="D912"><v>1000908</v></cell><cell r="E912" t="str"><v>GRUPO GERADOR ESTACIONÁRIO, MOTOR DIESEL POTÊNCIA 170 KVA - CHI DIURNO. AF_02/2016</v></cell><cell r="F912" t="str"><v>CHI</v></cell><cell r="G912"><v>5.25</v></cell></row><row r="913"><cell r="C913"><v>73396</v></cell><cell r="D913"><v>1000909</v></cell><cell r="E913" t="str"><v>DEGRAU DE FERRO FUNDIDO NUM 1 DE 3,0 KG</v></cell><cell r="F913" t="e"><v>#VALUE!</v></cell><cell r="G913" t="str"><v>-</v></cell></row><row r="914"><cell r="C914"><v>73397</v></cell><cell r="D914"><v>1000910</v></cell><cell r="E914" t="str"><v>EMBOCO CIMENTO AREIA 1:4 ESP=1,5CM INCL CHAPISCO 1:3 E=9MM</v></cell><cell r="F914" t="e"><v>#VALUE!</v></cell><cell r="G914" t="str"><v>-</v></cell></row><row r="915"><cell r="C915"><v>73399</v></cell><cell r="D915"><v>1000911</v></cell><cell r="E915" t="str"><v>DEPRECIAO E JUROS - MAQUINA DE DEMARCAR FAIXAS AUTOPROP.</v></cell><cell r="F915" t="e"><v>#VALUE!</v></cell><cell r="G915" t="str"><v>-</v></cell></row><row r="916"><cell r="C916"><v>73401</v></cell><cell r="D916"><v>1000912</v></cell><cell r="E916" t="e"><v>#VALUE!</v></cell><cell r="F916" t="e"><v>#VALUE!</v></cell><cell r="G916" t="str"><v>-</v></cell></row><row r="917"><cell r="C917"><v>73402</v></cell><cell r="D917"><v>1000913</v></cell><cell r="E917" t="str"><v>USINA PRE-MISTURADORA DE SOLOS CAPAC 350/600T/H (CP) INCL EQUIPE      DE OPERACAO</v></cell><cell r="F917" t="str"><v>H</v></cell><cell r="G917" t="str"><v>-</v></cell></row><row r="918"><cell r="C918"><v>73405</v></cell><cell r="D918"><v>1000914</v></cell><cell r="E918" t="str"><v>CUSTO HORARIO PRODUTIVO DIURNO-RETRO-ESCAVADEIRA SOBRE RODAS - CASE   580 H - 74 HP</v></cell><cell r="F918" t="e"><v>#VALUE!</v></cell><cell r="G918" t="str"><v>-</v></cell></row><row r="919"><cell r="C919"><v>73406</v></cell><cell r="D919"><v>1000915</v></cell><cell r="E919" t="e"><v>#VALUE!</v></cell><cell r="F919" t="e"><v>#VALUE!</v></cell><cell r="G919" t="str"><v>-</v></cell></row><row r="920"><cell r="C920"><v>73407</v></cell><cell r="D920"><v>1000916</v></cell><cell r="E920" t="e"><v>#VALUE!</v></cell><cell r="F920" t="e"><v>#VALUE!</v></cell><cell r="G920" t="str"><v>-</v></cell></row><row r="921"><cell r="C921"><v>73408</v></cell><cell r="D921"><v>1000917</v></cell><cell r="E921" t="str"><v>DISTRIBUIDOR DE AGREGADOS AUTOPROPELIDO, CAP 3 M3, A DIESEL, 6 CC, 140 CV, CHP</v></cell><cell r="F921" t="e"><v>#VALUE!</v></cell><cell r="G921" t="str"><v>-</v></cell></row><row r="922"><cell r="C922"><v>73410</v></cell><cell r="D922"><v>1000918</v></cell><cell r="E922" t="e"><v>#VALUE!</v></cell><cell r="F922" t="e"><v>#VALUE!</v></cell><cell r="G922" t="str"><v>-</v></cell></row><row r="923"><cell r="C923"><v>73412</v></cell><cell r="D923"><v>1000919</v></cell><cell r="E923" t="e"><v>#VALUE!</v></cell><cell r="F923" t="e"><v>#VALUE!</v></cell><cell r="G923" t="str"><v>-</v></cell></row><row r="924"><cell r="C924"><v>73413</v></cell><cell r="D924"><v>1000920</v></cell><cell r="E924" t="str"><v>ESCAVACAO MEC.VALA N ESCOR ATE 1,5M C/RETRO MAT 1A COM REDUTOR (PEDRAS/INST PREDIAIS/OUTROS REDUT PRODUT OU CAVAS FUNDACAO) -  EXCL. ESGOTAMENTO</v></cell><cell r="F924" t="str"><v>M3</v></cell><cell r="G924" t="str"><v>-</v></cell></row><row r="925"><cell r="C925"><v>73415</v></cell><cell r="D925"><v>1000921</v></cell><cell r="E925" t="str"><v>PINTURA PVA, TRES DEMAOS</v></cell><cell r="F925" t="e"><v>#VALUE!</v></cell><cell r="G925" t="str"><v>-</v></cell></row><row r="926"><cell r="C926"><v>73416</v></cell><cell r="D926"><v>1000922</v></cell><cell r="E926" t="e"><v>#VALUE!</v></cell><cell r="F926" t="e"><v>#VALUE!</v></cell><cell r="G926" t="str"><v>-</v></cell></row><row r="927"><cell r="C927"><v>73417</v></cell><cell r="D927"><v>1000923</v></cell><cell r="E927" t="str"><v>GRUPO GERADOR ESTACIONÁRIO, MOTOR DIESEL POTÊNCIA 170 KVA - CHP DIURNO. AF_02/2016</v></cell><cell r="F927" t="str"><v>CHP</v></cell><cell r="G927"><v>113.96</v></cell></row><row r="928"><cell r="C928"><v>73419</v></cell><cell r="D928"><v>1000924</v></cell><cell r="E928" t="str"><v>USINA P/MISTURA BETUM ALTA CLASSE A QUENTE CAPAC 60/90T/H-CP INCL     EQUIPE DE OPERACAO</v></cell><cell r="F928" t="e"><v>#VALUE!</v></cell><cell r="G928" t="str"><v>-</v></cell></row><row r="929"><cell r="C929"><v>73425</v></cell><cell r="D929"><v>1000925</v></cell><cell r="E929" t="str"><v>CUSTO HORARIO COM DEPRECIACAO E JUROS - TRATOR DE ESTEIRAS CATERPILLARD6D PS - 163 6A - 140 HP</v></cell><cell r="F929" t="e"><v>#VALUE!</v></cell><cell r="G929" t="str"><v>-</v></cell></row><row r="930"><cell r="C930"><v>73426</v></cell><cell r="D930"><v>1000926</v></cell><cell r="E930" t="str"><v>PERFURACAO MANUAL DIAMETRO 20 CM (5 TF)</v></cell><cell r="F930" t="str"><v>M</v></cell><cell r="G930" t="str"><v>-</v></cell></row><row r="931"><cell r="C931"><v>73428</v></cell><cell r="D931"><v>1000927</v></cell><cell r="E931" t="str"><v>CUSTO HORARIO PRODUTIVO DIURNO - MARTELETE OU ROMPEDOR ATLAS COPCO -  TEX 31</v></cell><cell r="F931" t="e"><v>#VALUE!</v></cell><cell r="G931" t="str"><v>-</v></cell></row><row r="932"><cell r="C932"><v>73429</v></cell><cell r="D932"><v>1000928</v></cell><cell r="E932" t="e"><v>#VALUE!</v></cell><cell r="F932" t="e"><v>#VALUE!</v></cell><cell r="G932" t="str"><v>-</v></cell></row><row r="933"><cell r="C933"><v>73430</v></cell><cell r="D933"><v>1000929</v></cell><cell r="E933" t="str"><v>ESCAVACAO MEC. VALA N ESCOR MAT 1A C/RETRO ENTRE 1,5 E 3M C/ REDUTOR (PEDRAS/INST PREDIAIS/OUTROS REDUT.PRODUTIV OU CAVAS FUNDACAO ) - EXCL. ESGOTAMENTO.</v></cell><cell r="F933" t="str"><v>M3</v></cell><cell r="G933" t="str"><v>-</v></cell></row><row r="934"><cell r="C934"><v>73431</v></cell><cell r="D934"><v>1000930</v></cell><cell r="E934" t="str"><v>PINHO TERCEIRA  2,5X10CM</v></cell><cell r="F934" t="str"><v>M</v></cell><cell r="G934" t="str"><v>-</v></cell></row><row r="935"><cell r="C935"><v>73432</v></cell><cell r="D935"><v>1000931</v></cell><cell r="E935" t="str"><v>CHP - BETONEIRA CAPAC. 320 L, MOTOR DIESEL 6 HP, ALFA 320 OU SIMILAR</v></cell><cell r="F935" t="str"><v>H</v></cell><cell r="G935" t="str"><v>-</v></cell></row><row r="936"><cell r="C936"><v>73433</v></cell><cell r="D936"><v>1000932</v></cell><cell r="E936" t="e"><v>#VALUE!</v></cell><cell r="F936" t="e"><v>#VALUE!</v></cell><cell r="G936" t="str"><v>-</v></cell></row><row r="937"><cell r="C937"><v>73434</v></cell><cell r="D937"><v>1000933</v></cell><cell r="E937" t="str"><v>CUSTO HORARIO COM MANUTENCAO - TRATOR DE ESTEIRAS CATERPILLAR         D6D PS - 163 6A - 140 HP</v></cell><cell r="F937" t="e"><v>#VALUE!</v></cell><cell r="G937" t="str"><v>-</v></cell></row><row r="938"><cell r="C938"><v>73435</v></cell><cell r="D938"><v>1000934</v></cell><cell r="E938" t="str"><v>MANUTENCAO - MAQUINA DE DEMARCAR FAIXAS AUTOPROP.</v></cell><cell r="F938" t="e"><v>#VALUE!</v></cell><cell r="G938" t="str"><v>-</v></cell></row><row r="939"><cell r="C939"><v>73436</v></cell><cell r="D939"><v>1000935</v></cell><cell r="E939" t="str"><v>ROLO COMPACTADOR VIBRATÓRIO PÉ DE CARNEIRO PARA SOLOS, POTÊNCIA 80 HP, PESO OPERACIONAL SEM/COM LASTRO 7,4 / 8,8 T, LARGURA DE TRABALHO 1,68 M - CHP DIURNO. AF_02/2016</v></cell><cell r="F939" t="str"><v>CHP</v></cell><cell r="G939"><v>142.25</v></cell></row><row r="940"><cell r="C940"><v>73437</v></cell><cell r="D940"><v>1000936</v></cell><cell r="E940" t="str"><v>SERRA CIRCULAR MAKITA 5900B 7` 2,3HP - CHP</v></cell><cell r="F940" t="str"><v>H</v></cell><cell r="G940" t="str"><v>-</v></cell></row><row r="941"><cell r="C941"><v>73439</v></cell><cell r="D941"><v>1000937</v></cell><cell r="E941" t="str"><v>MOTO BOMBA SOBRE RODAS GAS DE 10,5CV A 3600RPM (CI) C/BOMBA CENTRIFUGAAUTO-ESCORVANTE DE ROTOR ABERTO BOCAIS DE 3" - EXCL OPERADOR</v></cell><cell r="F941" t="e"><v>#VALUE!</v></cell><cell r="G941" t="str"><v>-</v></cell></row><row r="942"><cell r="C942"><v>73440</v></cell><cell r="D942"><v>1000938</v></cell><cell r="E942" t="str"><v>USINA DOSADOR/MISTURADOR AGREG CONCR C/SILO CIM P/50T (CI) INCL       MAO-DE-OBRA P/ALIMENTACAO E OPERACAO DA CENTRAL</v></cell><cell r="F942" t="str"><v>H</v></cell><cell r="G942" t="str"><v>-</v></cell></row><row r="943"><cell r="C943"><v>73441</v></cell><cell r="D943"><v>1000939</v></cell><cell r="E943" t="str"><v>USINA DOSADORA/MIST AGREG CONCR C/SILO CIM P/50T (CP) INCL MAO-DE-OBRAP/ALIMENTACAO E OPER</v></cell><cell r="F943" t="str"><v>H</v></cell><cell r="G943" t="str"><v>-</v></cell></row><row r="944"><cell r="C944"><v>73445</v></cell><cell r="D944"><v>1000940</v></cell><cell r="E944" t="str"><v>CAIACAO INT OU EXT SOBRE REVESTIMENTO LISO C/ADOCAO DE FIXADOR COM    COM DUAS DEMAOS</v></cell><cell r="F944" t="str"><v>M2</v></cell><cell r="G944"><v>10.42</v></cell></row><row r="945"><cell r="C945"><v>73446</v></cell><cell r="D945"><v>1000941</v></cell><cell r="E945" t="str"><v>PINTURA DE SUPERFICIE C/TINTA GRAFITE</v></cell><cell r="F945" t="str"><v>M2</v></cell><cell r="G945"><v>22.4</v></cell></row><row r="946"><cell r="C946"><v>73447</v></cell><cell r="D946"><v>1000942</v></cell><cell r="E946" t="str"><v>ESCAVACAO MANUAL DE VALAS EM TERRA COMPACTA, PROF. 2 M < H <= 3 M</v></cell><cell r="F946" t="str"><v>M3</v></cell><cell r="G946" t="str"><v>-</v></cell></row><row r="947"><cell r="C947"><v>73450</v></cell><cell r="D947"><v>1000943</v></cell><cell r="E947" t="str"><v>CUSTO HORARIO IMPRODUTIVO DIURNO - MARTELETE OU ROMPEDOR ATLAS COPCO - TEX 31</v></cell><cell r="F947" t="e"><v>#VALUE!</v></cell><cell r="G947" t="str"><v>-</v></cell></row><row r="948"><cell r="C948"><v>73453</v></cell><cell r="D948"><v>1000944</v></cell><cell r="E948" t="e"><v>#VALUE!</v></cell><cell r="F948" t="e"><v>#VALUE!</v></cell><cell r="G948" t="str"><v>-</v></cell></row><row r="949"><cell r="C949"><v>73454</v></cell><cell r="D949"><v>1000945</v></cell><cell r="E949" t="e"><v>#VALUE!</v></cell><cell r="F949" t="e"><v>#VALUE!</v></cell><cell r="G949" t="str"><v>-</v></cell></row><row r="950"><cell r="C950"><v>73456</v></cell><cell r="D950"><v>1000946</v></cell><cell r="E950" t="e"><v>#VALUE!</v></cell><cell r="F950" t="e"><v>#VALUE!</v></cell><cell r="G950" t="str"><v>-</v></cell></row><row r="951"><cell r="C951"><v>73458</v></cell><cell r="D951"><v>1000947</v></cell><cell r="E951" t="str"><v>CUSTO HORARIO COM MATERIAIS NA OPERACAO - TRATOR DE ESTEIRAS          CATERPILLAR D6D PS - 163 6A - 140  HP</v></cell><cell r="F951" t="e"><v>#VALUE!</v></cell><cell r="G951" t="str"><v>-</v></cell></row><row r="952"><cell r="C952"><v>73459</v></cell><cell r="D952"><v>1000948</v></cell><cell r="E952" t="str"><v>CUSTOS C/MATERIAL OPERCAO -MAQUINA DE DEMARCAR FAIXAS AUTO</v></cell><cell r="F952" t="str"><v>H</v></cell><cell r="G952" t="str"><v>-</v></cell></row><row r="953"><cell r="C953"><v>73460</v></cell><cell r="D953"><v>1000949</v></cell><cell r="E953" t="str"><v>MACARANDUBA APARELHADA 3" X 4.1/2"</v></cell><cell r="F953" t="str"><v>M</v></cell><cell r="G953" t="str"><v>-</v></cell></row><row r="954"><cell r="C954"><v>73463</v></cell><cell r="D954"><v>1000950</v></cell><cell r="E954" t="str"><v>MOTO BOMBA SOBRE RODAS GAS DE 10,5CV A 3600RPM (CP) C/BOMBA CENTRIFUGAAUTO-ESCORVANTE DE ROTOR ABERTO BOCAIS DE 3" - EXCL OPERADOR</v></cell><cell r="F954" t="e"><v>#VALUE!</v></cell><cell r="G954" t="str"><v>-</v></cell></row><row r="955"><cell r="C955"><v>73465</v></cell><cell r="D955"><v>1000951</v></cell><cell r="E955" t="str"><v>PISO CIMENTADO E=1,5CM C/ARGAMASSA 1:3 CIMENTO AREIA ALISADO COLHER   SOBRE BASE EXISTENTE E ARGAMASSA EM PREPARO MECANIZADO</v></cell><cell r="F955" t="str"><v>M2</v></cell><cell r="G955"><v>41.66</v></cell></row><row r="956"><cell r="C956"><v>73467</v></cell><cell r="D956"><v>1000952</v></cell><cell r="E956" t="str"><v>CAMINHÃO TOCO, PBT 14.300 KG, CARGA ÚTIL MÁX. 9.710 KG, DIST. ENTRE EIXOS 3,56 M, POTÊNCIA 185 CV, INCLUSIVE CARROCERIA FIXA ABERTA DE MADEIRA P/ TRANSPORTE GERAL DE CARGA SECA, DIMEN. APROX. 2,50 X 6,50 X 0,50 M - CHP DIURNO. AF_06/2014</v></cell><cell r="F956" t="str"><v>CHP</v></cell><cell r="G956"><v>117</v></cell></row><row r="957"><cell r="C957"><v>73472</v></cell><cell r="D957"><v>1000953</v></cell><cell r="E957" t="e"><v>#VALUE!</v></cell><cell r="F957" t="e"><v>#VALUE!</v></cell><cell r="G957" t="str"><v>-</v></cell></row><row r="958"><cell r="C958"><v>73474</v></cell><cell r="D958"><v>1000954</v></cell><cell r="E958" t="e"><v>#VALUE!</v></cell><cell r="F958" t="e"><v>#VALUE!</v></cell><cell r="G958" t="str"><v>-</v></cell></row><row r="959"><cell r="C959"><v>73475</v></cell><cell r="D959"><v>1000955</v></cell><cell r="E959" t="str"><v>TACO DE ALVENARIA (2,5X10X20)CM</v></cell><cell r="F959" t="e"><v>#VALUE!</v></cell><cell r="G959" t="str"><v>-</v></cell></row><row r="960"><cell r="C960"><v>73477</v></cell><cell r="D960"><v>1000956</v></cell><cell r="E960" t="str"><v>MAQUINA DE SOLDA A ARCO 375A DIESEL 33CV (CP) EXCL OPERADOR</v></cell><cell r="F960" t="e"><v>#VALUE!</v></cell><cell r="G960" t="str"><v>-</v></cell></row><row r="961"><cell r="C961"><v>73478</v></cell><cell r="D961"><v>1000957</v></cell><cell r="E961" t="str"><v>MAQUINA DE JUNTAS GAS 8,25CV PART MANUAL (CP) INCL OPERADOR</v></cell><cell r="F961" t="str"><v>H</v></cell><cell r="G961" t="str"><v>-</v></cell></row><row r="962"><cell r="C962"><v>73479</v></cell><cell r="D962"><v>1000958</v></cell><cell r="E962" t="e"><v>#VALUE!</v></cell><cell r="F962" t="e"><v>#VALUE!</v></cell><cell r="G962" t="str"><v>-</v></cell></row><row r="963"><cell r="C963"><v>73480</v></cell><cell r="D963"><v>1000959</v></cell><cell r="E963" t="str"><v>CUSTO HORARIO PRODUTIVO - GUINDASTE MUNK 640/18 - 8T S/CAMINHAO MERCE-DES BENZ 1418/51 - 184 HP</v></cell><cell r="F963" t="e"><v>#VALUE!</v></cell><cell r="G963" t="str"><v>-</v></cell></row><row r="964"><cell r="C964"><v>73481</v></cell><cell r="D964"><v>1000960</v></cell><cell r="E964" t="str"><v>ESCAVACAO MANUAL DE VALAS EM TERRA COMPACTA, PROF. DE 0 M < H <= 1 M</v></cell><cell r="F964" t="str"><v>M3</v></cell><cell r="G964" t="str"><v>-</v></cell></row><row r="965"><cell r="C965"><v>73483</v></cell><cell r="D965"><v>1000961</v></cell><cell r="E965" t="e"><v>#VALUE!</v></cell><cell r="F965" t="e"><v>#VALUE!</v></cell><cell r="G965" t="str"><v>-</v></cell></row><row r="966"><cell r="C966"><v>73486</v></cell><cell r="D966"><v>1000962</v></cell><cell r="E966" t="str"><v>MARCO MADEIRA REGIONAL 1A 7X3,5CM - P</v></cell><cell r="F966" t="str"><v>M</v></cell><cell r="G966" t="str"><v>-</v></cell></row><row r="967"><cell r="C967"><v>73487</v></cell><cell r="D967"><v>1000963</v></cell><cell r="E967" t="str"><v>SERRA CIRCULAR MAKITA 5900B 7` 2,3HP - CHI</v></cell><cell r="F967" t="str"><v>H</v></cell><cell r="G967" t="str"><v>-</v></cell></row><row r="968"><cell r="C968"><v>73488</v></cell><cell r="D968"><v>1000964</v></cell><cell r="E968" t="str"><v>MACARANDUBA APARELHADA 3" X 6"</v></cell><cell r="F968" t="str"><v>M</v></cell><cell r="G968" t="str"><v>-</v></cell></row><row r="969"><cell r="C969"><v>73489</v></cell><cell r="D969"><v>1000965</v></cell><cell r="E969" t="str"><v>MACARANDUBA APARELHADA DE 3" X 9"</v></cell><cell r="F969" t="str"><v>M</v></cell><cell r="G969" t="str"><v>-</v></cell></row><row r="970"><cell r="C970"><v>73490</v></cell><cell r="D970"><v>1000966</v></cell><cell r="E970" t="str"><v>TUBO CA-1 CONCR ARMADO P/GALERIAS AGUAS PLUV DIAM=0,80M FORNEC MAT    COM AREIA CIMENTO 1:4 - FORNECIMENTO E ASSENTAMENTO</v></cell><cell r="F970" t="str"><v>M</v></cell><cell r="G970" t="str"><v>-</v></cell></row><row r="971"><cell r="C971"><v>73491</v></cell><cell r="D971"><v>1000967</v></cell><cell r="E971" t="str"><v>MAQUINA POLIDORA 4HP 12A 220V EXCL ESMERIL E OPERADOR (CP)</v></cell><cell r="F971" t="str"><v>H</v></cell><cell r="G971" t="str"><v>-</v></cell></row><row r="972"><cell r="C972"><v>73493</v></cell><cell r="D972"><v>1000968</v></cell><cell r="E972" t="str"><v>TEODOLITO CONVENCIONAL DE MICROMETRO C/LEITURA NUMERICA (CP) PRECISAO DE 6S PARA LEVANTAMENTO DE TERRENOS DIVERSOS</v></cell><cell r="F972" t="str"><v>H</v></cell><cell r="G972" t="str"><v>-</v></cell></row><row r="973"><cell r="C973"><v>73495</v></cell><cell r="D973"><v>1000969</v></cell><cell r="E973" t="str"><v>TRATOR ESTEIRAS DIESEL APROX 335CV C/LAMINA 5000KG (CP) INCL OPERADOR</v></cell><cell r="F973" t="str"><v>H</v></cell><cell r="G973" t="str"><v>-</v></cell></row><row r="974"><cell r="C974"><v>73496</v></cell><cell r="D974"><v>1000970</v></cell><cell r="E974" t="str"><v>SOCADOR PNEUMATICO 18,5KG CONSUMO AR 0,82M3/M (CP) INCL OPERADOR</v></cell><cell r="F974" t="str"><v>H</v></cell><cell r="G974" t="str"><v>-</v></cell></row><row r="975"><cell r="C975"><v>73501</v></cell><cell r="D975"><v>1000971</v></cell><cell r="E975" t="str"><v>CUSTO HORARIO PRODUTIVO DIURNO - GUINCHO 8 T MUNCK - 640/18 SEM CAMINHAO MERCEDES BENZ 1418/51 184 HP</v></cell><cell r="F975" t="e"><v>#VALUE!</v></cell><cell r="G975" t="str"><v>-</v></cell></row><row r="976"><cell r="C976"><v>73502</v></cell><cell r="D976"><v>1000972</v></cell><cell r="E976" t="str"><v>CUSTO HORARIO PRODUTIVO DIURNO - GUINDASTE AUTOPROPELIDO MADAL -      MD 10A 45 HP</v></cell><cell r="F976" t="e"><v>#VALUE!</v></cell><cell r="G976" t="str"><v>-</v></cell></row><row r="977"><cell r="C977"><v>73503</v></cell><cell r="D977"><v>1000973</v></cell><cell r="E977" t="str"><v>TRANSPORTE DE TUBOS DE PVC DN 1000</v></cell><cell r="F977" t="str"><v>M</v></cell><cell r="G977"><v>6.96</v></cell></row><row r="978"><cell r="C978"><v>73504</v></cell><cell r="D978"><v>1000974</v></cell><cell r="E978" t="str"><v>TRANSPORTE DE TUBOS DE PVC DN 900</v></cell><cell r="F978" t="str"><v>M</v></cell><cell r="G978"><v>5.88</v></cell></row><row r="979"><cell r="C979"><v>73505</v></cell><cell r="D979"><v>1000975</v></cell><cell r="E979" t="str"><v>TRANSPORTE DE TUBOS DE PVC DN 800</v></cell><cell r="F979" t="str"><v>M</v></cell><cell r="G979"><v>4.87</v></cell></row><row r="980"><cell r="C980"><v>73506</v></cell><cell r="D980"><v>1000976</v></cell><cell r="E980" t="str"><v>TRANSPORTE DE TUBOS DE PVC DN 700</v></cell><cell r="F980" t="str"><v>M</v></cell><cell r="G980"><v>3.95</v></cell></row><row r="981"><cell r="C981"><v>73507</v></cell><cell r="D981"><v>1000977</v></cell><cell r="E981" t="str"><v>TRANSPORTE DE TUBOS DE PVC DN 600</v></cell><cell r="F981" t="str"><v>M</v></cell><cell r="G981"><v>3.09</v></cell></row><row r="982"><cell r="C982"><v>73508</v></cell><cell r="D982"><v>1000978</v></cell><cell r="E982" t="str"><v>TRANSPORTE DE TUBOS DE PVC DN 500</v></cell><cell r="F982" t="str"><v>M</v></cell><cell r="G982"><v>2.35</v></cell></row><row r="983"><cell r="C983"><v>73509</v></cell><cell r="D983"><v>1000979</v></cell><cell r="E983" t="str"><v>TRANSPORTE DE TUBOS DE PVC DN 400</v></cell><cell r="F983" t="str"><v>M</v></cell><cell r="G983"><v>1.7</v></cell></row><row r="984"><cell r="C984"><v>73510</v></cell><cell r="D984"><v>1000980</v></cell><cell r="E984" t="str"><v>TRANSPORTE DE TUBOS DE FERRO DUTIL DN 1200</v></cell><cell r="F984" t="str"><v>M</v></cell><cell r="G984"><v>17.92</v></cell></row><row r="985"><cell r="C985"><v>73511</v></cell><cell r="D985"><v>1000981</v></cell><cell r="E985" t="str"><v>TRANSPORTE DE TUBOS DE FERRO DUTIL DN 1100</v></cell><cell r="F985" t="str"><v>M</v></cell><cell r="G985"><v>15.46</v></cell></row><row r="986"><cell r="C986"><v>73512</v></cell><cell r="D986"><v>1000982</v></cell><cell r="E986" t="str"><v>TRANSPORTE DE TUBOS DE FERRO DUTIL DN 1000</v></cell><cell r="F986" t="str"><v>M</v></cell><cell r="G986"><v>13.42</v></cell></row><row r="987"><cell r="C987"><v>73513</v></cell><cell r="D987"><v>1000983</v></cell><cell r="E987" t="str"><v>TRANSPORTE DE TUBOS DE FERRO DUTIL DN 900</v></cell><cell r="F987" t="str"><v>M</v></cell><cell r="G987"><v>11.32</v></cell></row><row r="988"><cell r="C988"><v>73514</v></cell><cell r="D988"><v>1000984</v></cell><cell r="E988" t="str"><v>TRANSPORTE DE TUBOS DE FERRO DUTIL DN 800</v></cell><cell r="F988" t="str"><v>M</v></cell><cell r="G988"><v>9.39</v></cell></row><row r="989"><cell r="C989"><v>73515</v></cell><cell r="D989"><v>1000985</v></cell><cell r="E989" t="str"><v>TRANSPORTE DE TUBOS DE FERRO DUTIL DN 700</v></cell><cell r="F989" t="str"><v>M</v></cell><cell r="G989"><v>7.61</v></cell></row><row r="990"><cell r="C990"><v>73516</v></cell><cell r="D990"><v>1000986</v></cell><cell r="E990" t="str"><v>TRANSPORTE DE TUBOS DE FERRO DUTIL DN 600</v></cell><cell r="F990" t="str"><v>M</v></cell><cell r="G990"><v>5.99</v></cell></row><row r="991"><cell r="C991"><v>73517</v></cell><cell r="D991"><v>1000987</v></cell><cell r="E991" t="str"><v>TRANSPORTE DE TUBOS DE FERRO DUTIL DN 500</v></cell><cell r="F991" t="str"><v>M</v></cell><cell r="G991"><v>4.53</v></cell></row><row r="992"><cell r="C992"><v>73518</v></cell><cell r="D992"><v>1000988</v></cell><cell r="E992" t="str"><v>TRANSPORTE DE TUBOS DE FERRO DUTIL DN 450</v></cell><cell r="F992" t="str"><v>M</v></cell><cell r="G992"><v>3.93</v></cell></row><row r="993"><cell r="C993"><v>73519</v></cell><cell r="D993"><v>1000989</v></cell><cell r="E993" t="str"><v>TRANSPORTE DE TUBOS DE FERRO DUTIL DN 400</v></cell><cell r="F993" t="str"><v>M</v></cell><cell r="G993"><v>3.29</v></cell></row><row r="994"><cell r="C994"><v>73520</v></cell><cell r="D994"><v>1000990</v></cell><cell r="E994" t="str"><v>TRANSPORTE DE TUBOS DE FERRO DUTIL DN 350</v></cell><cell r="F994" t="str"><v>M</v></cell><cell r="G994"><v>2.77</v></cell></row><row r="995"><cell r="C995"><v>73521</v></cell><cell r="D995"><v>1000991</v></cell><cell r="E995" t="str"><v>TRANSPORTE DE TUBOS DE FERRO DUTIL DN 300</v></cell><cell r="F995" t="str"><v>M</v></cell><cell r="G995"><v>2.23</v></cell></row><row r="996"><cell r="C996"><v>73522</v></cell><cell r="D996"><v>1000992</v></cell><cell r="E996" t="str"><v>TRANSPORTE DE TUBOS DE FERRO DUTIL DN 250</v></cell><cell r="F996" t="str"><v>M</v></cell><cell r="G996"><v>1.76</v></cell></row><row r="997"><cell r="C997"><v>73523</v></cell><cell r="D997"><v>1000993</v></cell><cell r="E997" t="str"><v>TRANSPORTE DE TUBOS DE FERRO DUTIL DN 200</v></cell><cell r="F997" t="str"><v>M</v></cell><cell r="G997"><v>1.32</v></cell></row><row r="998"><cell r="C998"><v>73524</v></cell><cell r="D998"><v>1000994</v></cell><cell r="E998" t="str"><v>TRANSPORTE DE TUBOS DE FERRO DUTIL DN 150</v></cell><cell r="F998" t="str"><v>M</v></cell><cell r="G998"><v>1.04</v></cell></row><row r="999"><cell r="C999"><v>73525</v></cell><cell r="D999"><v>1000995</v></cell><cell r="E999" t="e"><v>#VALUE!</v></cell><cell r="F999" t="e"><v>#VALUE!</v></cell><cell r="G999" t="str"><v>-</v></cell></row><row r="1000"><cell r="C1000"><v>73529</v></cell><cell r="D1000"><v>1000996</v></cell><cell r="E1000" t="str"><v>INSTALACAO DE AQUECIMENTO E ARMAZENAMENTO DE ASFALTO (CP) EM 2 TANQUESDE 30000L CADA - INCL OPERADOR</v></cell><cell r="F1000" t="str"><v>H</v></cell><cell r="G1000" t="str"><v>-</v></cell></row><row r="1001"><cell r="C1001"><v>73531</v></cell><cell r="D1001"><v>1000997</v></cell><cell r="E1001" t="e"><v>#VALUE!</v></cell><cell r="F1001" t="e"><v>#VALUE!</v></cell><cell r="G1001" t="str"><v>-</v></cell></row><row r="1002"><cell r="C1002"><v>73532</v></cell><cell r="D1002"><v>1000998</v></cell><cell r="E1002" t="str"><v>CUSTO HORARIO PRODUTIVO - TALHA MANUAL</v></cell><cell r="F1002" t="e"><v>#VALUE!</v></cell><cell r="G1002" t="str"><v>-</v></cell></row><row r="1003"><cell r="C1003"><v>73533</v></cell><cell r="D1003"><v>1000999</v></cell><cell r="E1003" t="e"><v>#VALUE!</v></cell><cell r="F1003" t="e"><v>#VALUE!</v></cell><cell r="G1003" t="str"><v>-</v></cell></row><row r="1004"><cell r="C1004"><v>73534</v></cell><cell r="D1004"><v>1001000</v></cell><cell r="E1004" t="str"><v>CUSTO HORARIO IMPRODUTIVO DIURNO-RETRO-ESCAVADEIRA SOBRE RODAS - CASE 580 H - 74 HP</v></cell><cell r="F1004" t="e"><v>#VALUE!</v></cell><cell r="G1004" t="str"><v>-</v></cell></row><row r="1005"><cell r="C1005"><v>73535</v></cell><cell r="D1005"><v>1001001</v></cell><cell r="E1005" t="e"><v>#VALUE!</v></cell><cell r="F1005" t="e"><v>#VALUE!</v></cell><cell r="G1005" t="str"><v>-</v></cell></row><row r="1006"><cell r="C1006"><v>73536</v></cell><cell r="D1006"><v>1001002</v></cell><cell r="E1006" t="str"><v>MOTOBOMBA CENTRÍFUGA, MOTOR A GASOLINA, POTÊNCIA 5,42 HP, BOCAIS 1 1/2" X 1", DIÂMETRO ROTOR 143 MM HM/Q = 6 MCA / 16,8 M3/H A 38 MCA / 6,6 M3/H - CHP DIURNO. AF_06/2014</v></cell><cell r="F1006" t="str"><v>CHP</v></cell><cell r="G1006"><v>5.09</v></cell></row><row r="1007"><cell r="C1007"><v>73538</v></cell><cell r="D1007"><v>1001003</v></cell><cell r="E1007" t="str"><v>MAQUINA DE DEMARCAR FAIXAS AUTOPROP. - CHP</v></cell><cell r="F1007" t="e"><v>#VALUE!</v></cell><cell r="G1007" t="str"><v>-</v></cell></row><row r="1008"><cell r="C1008"><v>73540</v></cell><cell r="D1008"><v>1001004</v></cell><cell r="E1008" t="str"><v>COLOCACAO CUBA LOUCA/ACO INOX EXCLUSIVE CUBA/COMPLEMENTO - P</v></cell><cell r="F1008" t="e"><v>#VALUE!</v></cell><cell r="G1008" t="str"><v>-</v></cell></row><row r="1009"><cell r="C1009"><v>73541</v></cell><cell r="D1009"><v>1001005</v></cell><cell r="E1009" t="str"><v>COLOCACAO BANCA MARMORE/GRANITO/ACO INOX EXCLUSIVE BANCA - P</v></cell><cell r="F1009" t="e"><v>#VALUE!</v></cell><cell r="G1009" t="str"><v>-</v></cell></row><row r="1010"><cell r="C1010"><v>73542</v></cell><cell r="D1010"><v>1001006</v></cell><cell r="E1010" t="str"><v>BUCHA/ARRUELA ALUMINIO 3/4" - P</v></cell><cell r="F1010" t="str"><v>CJ</v></cell><cell r="G1010" t="str"><v>-</v></cell></row><row r="1011"><cell r="C1011"><v>73543</v></cell><cell r="D1011"><v>1001007</v></cell><cell r="E1011" t="str"><v>BUCHA/ARRUELA ALUMINIO 1/2" - P</v></cell><cell r="F1011" t="str"><v>CJ</v></cell><cell r="G1011" t="str"><v>-</v></cell></row><row r="1012"><cell r="C1012"><v>73548</v></cell><cell r="D1012"><v>1001008</v></cell><cell r="E1012" t="str"><v>ARGAMASSA TRACO 1:3 (CIMENTO E AREIA), PREPARO MANUAL, INCLUSO ADITIVO IMPERMEABILIZANTE</v></cell><cell r="F1012" t="str"><v>M3</v></cell><cell r="G1012"><v>523.99</v></cell></row><row r="1013"><cell r="C1013"><v>73549</v></cell><cell r="D1013"><v>1001009</v></cell><cell r="E1013" t="str"><v>ARGAMASSA TRACO 1:4 (CIMENTO E AREIA), PREPARO MANUAL, INCLUSO ADITIVO IMPERMEABILIZANTE</v></cell><cell r="F1013" t="str"><v>M3</v></cell><cell r="G1013"><v>502.14</v></cell></row><row r="1014"><cell r="C1014"><v>73551</v></cell><cell r="D1014"><v>1001010</v></cell><cell r="E1014" t="str"><v>ARGAMASSA TRACO 1:4 (CIMENTO E PEDRISCO), PREPARO MANUAL</v></cell><cell r="F1014" t="str"><v>M3</v></cell><cell r="G1014" t="str"><v>-</v></cell></row><row r="1015"><cell r="C1015"><v>73553</v></cell><cell r="D1015"><v>1001011</v></cell><cell r="E1015" t="str"><v>MAQUINA DE PINTAR FAIXA CONSMAQ FX24 14HP - CHP</v></cell><cell r="F1015" t="str"><v>H</v></cell><cell r="G1015" t="str"><v>-</v></cell></row><row r="1016"><cell r="C1016"><v>73554</v></cell><cell r="D1016"><v>1001012</v></cell><cell r="E1016" t="str"><v>MACARANDUBA APARELHADA 3" X 3"</v></cell><cell r="F1016" t="str"><v>M</v></cell><cell r="G1016" t="str"><v>-</v></cell></row><row r="1017"><cell r="C1017"><v>73555</v></cell><cell r="D1017"><v>1001013</v></cell><cell r="E1017" t="str"><v>TACO DE CANELA 2,5X10X10CM</v></cell><cell r="F1017" t="e"><v>#VALUE!</v></cell><cell r="G1017" t="str"><v>-</v></cell></row><row r="1018"><cell r="C1018"><v>73557</v></cell><cell r="D1018"><v>1001014</v></cell><cell r="E1018" t="str"><v>MAQUINA POLIDORA 4HP 12AMP 220V EXCL ESMERIL E OPERADOR (CI)</v></cell><cell r="F1018" t="str"><v>H</v></cell><cell r="G1018" t="str"><v>-</v></cell></row><row r="1019"><cell r="C1019"><v>73558</v></cell><cell r="D1019"><v>1001015</v></cell><cell r="E1019" t="str"><v>LOCAÇÃO DE EXTRUSORA DE GUIAS E SARJETAS SEM FORMAS, MOTOR DIESEL DE 14CV, EXCLUSIVE OPERADOR (CI)</v></cell><cell r="F1019" t="str"><v>H</v></cell><cell r="G1019" t="str"><v>-</v></cell></row><row r="1020"><cell r="C1020"><v>73559</v></cell><cell r="D1020"><v>1001016</v></cell><cell r="E1020" t="str"><v>USINA PRE-MISTURADORA DE SOLOS CAPAC 350/600T/H (CI) INCL EQUIPE      DE OPERACAO</v></cell><cell r="F1020" t="str"><v>H</v></cell><cell r="G1020" t="str"><v>-</v></cell></row><row r="1021"><cell r="C1021"><v>73560</v></cell><cell r="D1021"><v>1001017</v></cell><cell r="E1021" t="str"><v>SOCADOR PNEUMATICO 18.5KG CONSUMO AR 0,82M3/M (CI) INCL OPERADOR</v></cell><cell r="F1021" t="str"><v>H</v></cell><cell r="G1021" t="str"><v>-</v></cell></row><row r="1022"><cell r="C1022"><v>73562</v></cell><cell r="D1022"><v>1001018</v></cell><cell r="E1022" t="str"><v>NIVEL WILD-NA-Z</v></cell><cell r="F1022" t="str"><v>H</v></cell><cell r="G1022" t="str"><v>-</v></cell></row><row r="1023"><cell r="C1023"><v>73563</v></cell><cell r="D1023"><v>1001019</v></cell><cell r="E1023" t="str"><v>TRATOR ESTEIRAS DIESEL APROX 335CV C/LAMINA 5000KG (CI) INCL OPERADOR</v></cell><cell r="F1023" t="str"><v>H</v></cell><cell r="G1023" t="str"><v>-</v></cell></row><row r="1024"><cell r="C1024"><v>73564</v></cell><cell r="D1024"><v>1001020</v></cell><cell r="E1024" t="str"><v>CORTE REMOCAO DO PAVIMENTO APICOAMENTO LAJE FORMAS E CONCRETAGEM BER- COS FCK=25MPA-24H UTILIZANDO GRAUTH</v></cell><cell r="F1024" t="str"><v>M</v></cell><cell r="G1024" t="str"><v>-</v></cell></row><row r="1025"><cell r="C1025"><v>73574</v></cell><cell r="D1025"><v>1001021</v></cell><cell r="E1025" t="str"><v>ESCAV.MEC. VALA N ESCOR DE 4,5 A 6M(ESCAV HIDRAUL 0,78M3)MAT1ACAT EXCL ESGOTAMENTO.</v></cell><cell r="F1025" t="str"><v>M3</v></cell><cell r="G1025" t="str"><v>-</v></cell></row><row r="1026"><cell r="C1026"><v>73575</v></cell><cell r="D1026"><v>1001022</v></cell><cell r="E1026" t="str"><v>ESCAV MEC VALA N ESCOR DE 3 A 4,5M(ESCAV HIDRAUL O,78M3)MAT 1A CAT EXCL ESGOTAMENTO.</v></cell><cell r="F1026" t="str"><v>M3</v></cell><cell r="G1026" t="str"><v>-</v></cell></row><row r="1027"><cell r="C1027"><v>73576</v></cell><cell r="D1027"><v>1001023</v></cell><cell r="E1027" t="str"><v>ESCAV MEC VALA N ESCOR DE1,5 A 3M(ESCAV HIDRAUL 0,78M3)MAT 1A CAT EXCL ESGOTAMENTOO.</v></cell><cell r="F1027" t="str"><v>M3</v></cell><cell r="G1027" t="str"><v>-</v></cell></row><row r="1028"><cell r="C1028"><v>73577</v></cell><cell r="D1028"><v>1001024</v></cell><cell r="E1028" t="str"><v>ESCAV MEC VALA N ESCOR DE 4,5 A 6M PROF (C/ESCAV HIDR 0,78M3) MAT 1A CAT C/REDUTOR(C/PEDRAS/INST PREDIAIS/OUTROS REDUTORES PRODUT  OU CAVAS FUND) EXCL ESGOTAMENTO</v></cell><cell r="F1028" t="e"><v>#VALUE!</v></cell><cell r="G1028" t="str"><v>-</v></cell></row><row r="1029"><cell r="C1029"><v>73578</v></cell><cell r="D1029"><v>1001025</v></cell><cell r="E1029" t="str"><v>ESCAV MEC VALA N ESCOR DE 3 A 4,5M PROF(C/ESCAV HIDR0,78M3) MAT 1A CATC/ REDUTOR(C/PEDRAS/INST PREDIAIS/OUTROS REDUT PRODUT. OU CAVAS FUND)  EXCL ESGOTAMENTO</v></cell><cell r="F1029" t="str"><v>M3</v></cell><cell r="G1029" t="str"><v>-</v></cell></row><row r="1030"><cell r="C1030"><v>73579</v></cell><cell r="D1030"><v>1001026</v></cell><cell r="E1030" t="str"><v>ESCAV MEC VALA N ESCOR DE 1,5 A 3M PROF(C/ESCAV HIDRAUL 0,78M3) MAT 1A CAT C/REDUTOR(C/PEDRAS/INST PREDIAIS/OUTROS REDUT PRODUT. OU CAVAS FUND) EXCL ESGOTAMENTO.</v></cell><cell r="F1030" t="str"><v>M3</v></cell><cell r="G1030" t="str"><v>-</v></cell></row><row r="1031"><cell r="C1031"><v>73580</v></cell><cell r="D1031"><v>1001027</v></cell><cell r="E1031" t="str"><v>ESCAV MEC.VALA N ESCORADA(C/ESCAV HIDRAUL 0,78M3) ATE 1,5M PROF MAT 1A C/REDUTOR(C/PEDRAS/INST PREDIAIS/OUTROS REDUT PRODUT OU CAVAS FUND) EXCL ESGOTAM</v></cell><cell r="F1031" t="str"><v>M3</v></cell><cell r="G1031" t="str"><v>-</v></cell></row><row r="1032"><cell r="C1032"><v>73585</v></cell><cell r="D1032"><v>1001028</v></cell><cell r="E1032" t="e"><v>#VALUE!</v></cell><cell r="F1032" t="e"><v>#VALUE!</v></cell><cell r="G1032" t="str"><v>-</v></cell></row><row r="1033"><cell r="C1033"><v>73586</v></cell><cell r="D1033"><v>1001029</v></cell><cell r="E1033" t="str"><v>CUSTO HORARIO PRODUTIVO DIURNO - TRATOR DE ESTEIRAS CATERPILLAR       D6D PS - 163 6A - 140 HP</v></cell><cell r="F1033" t="e"><v>#VALUE!</v></cell><cell r="G1033" t="str"><v>-</v></cell></row><row r="1034"><cell r="C1034"><v>73587</v></cell><cell r="D1034"><v>1001030</v></cell><cell r="E1034" t="str"><v>TRANSPORTE DE TUBOS DE PVC DN 350</v></cell><cell r="F1034" t="str"><v>M</v></cell><cell r="G1034"><v>1.19</v></cell></row><row r="1035"><cell r="C1035"><v>73588</v></cell><cell r="D1035"><v>1001031</v></cell><cell r="E1035" t="str"><v>TRANSPORTE DE TUBOS DE PVC DN 300</v></cell><cell r="F1035" t="str"><v>M</v></cell><cell r="G1035"><v>0.79</v></cell></row><row r="1036"><cell r="C1036"><v>73589</v></cell><cell r="D1036"><v>1001032</v></cell><cell r="E1036" t="str"><v>TRANSPORTE DE TUBOS DE PVC DN 250</v></cell><cell r="F1036" t="str"><v>M</v></cell><cell r="G1036"><v>0.55</v></cell></row><row r="1037"><cell r="C1037"><v>73590</v></cell><cell r="D1037"><v>1001033</v></cell><cell r="E1037" t="str"><v>TRANSPORTE DE TUBOS DE PVC DN 200</v></cell><cell r="F1037" t="str"><v>M</v></cell><cell r="G1037"><v>0.35</v></cell></row><row r="1038"><cell r="C1038"><v>73591</v></cell><cell r="D1038"><v>1001034</v></cell><cell r="E1038" t="e"><v>#VALUE!</v></cell><cell r="F1038" t="e"><v>#VALUE!</v></cell><cell r="G1038" t="str"><v>-</v></cell></row><row r="1039"><cell r="C1039"><v>73592</v></cell><cell r="D1039"><v>1001035</v></cell><cell r="E1039" t="e"><v>#VALUE!</v></cell><cell r="F1039" t="e"><v>#VALUE!</v></cell><cell r="G1039" t="str"><v>-</v></cell></row><row r="1040"><cell r="C1040"><v>73593</v></cell><cell r="D1040"><v>1001036</v></cell><cell r="E1040" t="e"><v>#VALUE!</v></cell><cell r="F1040" t="e"><v>#VALUE!</v></cell><cell r="G1040" t="str"><v>-</v></cell></row><row r="1041"><cell r="C1041"><v>73594</v></cell><cell r="D1041"><v>1001037</v></cell><cell r="E1041" t="e"><v>#VALUE!</v></cell><cell r="F1041" t="e"><v>#VALUE!</v></cell><cell r="G1041" t="str"><v>-</v></cell></row><row r="1042"><cell r="C1042"><v>73595</v></cell><cell r="D1042"><v>1001038</v></cell><cell r="E1042" t="e"><v>#VALUE!</v></cell><cell r="F1042" t="e"><v>#VALUE!</v></cell><cell r="G1042" t="str"><v>-</v></cell></row><row r="1043"><cell r="C1043"><v>73596</v></cell><cell r="D1043"><v>1001039</v></cell><cell r="E1043" t="e"><v>#VALUE!</v></cell><cell r="F1043" t="e"><v>#VALUE!</v></cell><cell r="G1043" t="str"><v>-</v></cell></row><row r="1044"><cell r="C1044"><v>73597</v></cell><cell r="D1044"><v>1001040</v></cell><cell r="E1044" t="str"><v>TRANSPORTE DE TUBOS DE FERRO DUTIL DN 100</v></cell><cell r="F1044" t="str"><v>M</v></cell><cell r="G1044"><v>0.79</v></cell></row><row r="1045"><cell r="C1045"><v>73598</v></cell><cell r="D1045"><v>1001041</v></cell><cell r="E1045" t="str"><v>TRANSPORTE DE TUBOS DE FERRO DUTIL DN 75</v></cell><cell r="F1045" t="str"><v>M</v></cell><cell r="G1045"><v>0.55</v></cell></row><row r="1046"><cell r="C1046"><v>73601</v></cell><cell r="D1046"><v>1001042</v></cell><cell r="E1046" t="str"><v>GRUPO GERADOR TRANSPORTAVEL SOBRE RODAS 60/66KVA (CF) DIESEL 85CV     EXCL OPERADOR</v></cell><cell r="F1046" t="e"><v>#VALUE!</v></cell><cell r="G1046" t="str"><v>-</v></cell></row><row r="1047"><cell r="C1047"><v>73602</v></cell><cell r="D1047"><v>1001043</v></cell><cell r="E1047" t="e"><v>#VALUE!</v></cell><cell r="F1047" t="e"><v>#VALUE!</v></cell><cell r="G1047" t="str"><v>-</v></cell></row><row r="1048"><cell r="C1048"><v>73606</v></cell><cell r="D1048"><v>1001044</v></cell><cell r="E1048" t="str"><v>ASSENTAMENTO DE TAMPAO DE FERRO FUNDIDO 900 MM</v></cell><cell r="F1048" t="str"><v>UN</v></cell><cell r="G1048"><v>149.85</v></cell></row><row r="1049"><cell r="C1049"><v>73607</v></cell><cell r="D1049"><v>1001045</v></cell><cell r="E1049" t="str"><v>ASSENTAMENTO DE TAMPAO DE FERRO FUNDIDO 600 MM</v></cell><cell r="F1049" t="str"><v>UN</v></cell><cell r="G1049"><v>99.9</v></cell></row><row r="1050"><cell r="C1050"><v>73608</v></cell><cell r="D1050"><v>1001046</v></cell><cell r="E1050" t="str"><v>PISO EM PEDRA PORTUGUESA BRANCA, ASSENTADA SOBRE ARGAMASSA SECA TRACO 1:6 (CIMENTO E AREIA) E REJUNTADA COM ARGAMASSA SECA TRACO 1:2 (CIMENTO E AREIA)</v></cell><cell r="F1050" t="str"><v>M2</v></cell><cell r="G1050" t="str"><v>-</v></cell></row><row r="1051"><cell r="C1051"><v>73610</v></cell><cell r="D1051"><v>1001047</v></cell><cell r="E1051" t="str"><v>LOCAÇÃO DE REDES DE ÁGUA OU DE ESGOTO</v></cell><cell r="F1051" t="str"><v>M</v></cell><cell r="G1051"><v>1.15</v></cell></row><row r="1052"><cell r="C1052"><v>73611</v></cell><cell r="D1052"><v>1001048</v></cell><cell r="E1052" t="str"><v>ENROCAMENTO COM PEDRA ARGAMASSADA TRAÇO 1:4 COM PEDRA DE MÃO</v></cell><cell r="F1052" t="str"><v>M3</v></cell><cell r="G1052"><v>430.5</v></cell></row><row r="1053"><cell r="C1053"><v>73612</v></cell><cell r="D1053"><v>1001049</v></cell><cell r="E1053" t="str"><v>INSTALACAO DE CLORADOR</v></cell><cell r="F1053" t="str"><v>UN</v></cell><cell r="G1053"><v>594.85</v></cell></row><row r="1054"><cell r="C1054"><v>73613</v></cell><cell r="D1054"><v>1001050</v></cell><cell r="E1054" t="e"><v>#VALUE!</v></cell><cell r="F1054" t="e"><v>#VALUE!</v></cell><cell r="G1054" t="str"><v>-</v></cell></row><row r="1055"><cell r="C1055"><v>73614</v></cell><cell r="D1055"><v>1001051</v></cell><cell r="E1055" t="e"><v>#VALUE!</v></cell><cell r="F1055" t="e"><v>#VALUE!</v></cell><cell r="G1055" t="str"><v>-</v></cell></row><row r="1056"><cell r="C1056"><v>73616</v></cell><cell r="D1056"><v>1001052</v></cell><cell r="E1056" t="str"><v>DEMOLICAO DE CONCRETO SIMPLES</v></cell><cell r="F1056" t="str"><v>M3</v></cell><cell r="G1056"><v>294.73</v></cell></row><row r="1057"><cell r="C1057"><v>73618</v></cell><cell r="D1057"><v>1001053</v></cell><cell r="E1057" t="str"><v>LOCACAO MENSAL DE ANDAIME METALICO TIPO FACHADEIRO, INCLUSIVE MONTAGEM</v></cell><cell r="F1057" t="str"><v>M2</v></cell><cell r="G1057"><v>10.38</v></cell></row><row r="1058"><cell r="C1058"><v>73624</v></cell><cell r="D1058"><v>1001054</v></cell><cell r="E1058" t="str"><v>SUPORTE PARA TRANSFORMADOR EM POSTE DE CONCRETO CIRCULAR</v></cell><cell r="F1058" t="str"><v>UN</v></cell><cell r="G1058"><v>105.38</v></cell></row><row r="1059"><cell r="C1059"><v>73627</v></cell><cell r="D1059"><v>1001055</v></cell><cell r="E1059" t="str"><v>ELETRODUTO DE ACO GALVANIZADO ELETROLITICO DN 16MM (1/2"), TIPO LEVE, INCLUSIVE CONEXOES - FORNECIMENTO E INSTALACAO</v></cell><cell r="F1059" t="str"><v>M</v></cell><cell r="G1059" t="str"><v>-</v></cell></row><row r="1060"><cell r="C1060"><v>73630</v></cell><cell r="D1060"><v>1001056</v></cell><cell r="E1060" t="str"><v>RODAPE EM CONCRETO (CIMENTO, AREIA GROSSA E PEDRISCO), ALTURA 8CM</v></cell><cell r="F1060" t="e"><v>#VALUE!</v></cell><cell r="G1060" t="str"><v>-</v></cell></row><row r="1061"><cell r="C1061"><v>73631</v></cell><cell r="D1061"><v>1001057</v></cell><cell r="E1061" t="str"><v>GUARDA-CORPO EM TUBO DE ACO GALVANIZADO 1 1/2"</v></cell><cell r="F1061" t="str"><v>M2</v></cell><cell r="G1061"><v>337.83</v></cell></row><row r="1062"><cell r="C1062"><v>73632</v></cell><cell r="D1062"><v>1001058</v></cell><cell r="E1062" t="e"><v>#VALUE!</v></cell><cell r="F1062" t="e"><v>#VALUE!</v></cell><cell r="G1062" t="str"><v>-</v></cell></row><row r="1063"><cell r="C1063"><v>73633</v></cell><cell r="D1063"><v>1001059</v></cell><cell r="E1063" t="str"><v>COBERTURA COM TELHA DE FIBROCIMENTO ESTRUTURAL LARGURA UTIL 90CM, INCLUSO ACESSORIOS DE FIXACAO E VEDACAO</v></cell><cell r="F1063" t="e"><v>#VALUE!</v></cell><cell r="G1063" t="str"><v>-</v></cell></row><row r="1064"><cell r="C1064"><v>73634</v></cell><cell r="D1064"><v>1001060</v></cell><cell r="E1064" t="str"><v>COBERTURA COM TELHA DE FIBROCIMENTO ESTRUTURAL LARGURA ÚTIL 49CM OU 44CM, INCLUSO ACESSÓRIOS DE FIXAÇÃO E VEDAÇÃO, EXCLUINDO MADEIRAMENTO</v></cell><cell r="F1064" t="e"><v>#VALUE!</v></cell><cell r="G1064" t="str"><v>-</v></cell></row><row r="1065"><cell r="C1065"><v>73653</v></cell><cell r="D1065"><v>1001061</v></cell><cell r="E1065" t="e"><v>#VALUE!</v></cell><cell r="F1065" t="e"><v>#VALUE!</v></cell><cell r="G1065" t="str"><v>-</v></cell></row><row r="1066"><cell r="C1066"><v>73655</v></cell><cell r="D1066"><v>1001062</v></cell><cell r="E1066" t="str"><v>PISO EM TABUA CORRIDA DE MADEIRA ESPESSURA 2,5CM FIXADO EM PECAS DE MADEIRA E ASSENTADO EM ARGAMASSA TRACO 1:4 (CIMENTO/AREIA)</v></cell><cell r="F1066" t="str"><v>M2</v></cell><cell r="G1066"><v>157.9</v></cell></row><row r="1067"><cell r="C1067"><v>73656</v></cell><cell r="D1067"><v>1001063</v></cell><cell r="E1067" t="str"><v>JATEAMENTO COM AREIA EM ESTRUTURA METALICA</v></cell><cell r="F1067" t="str"><v>M2</v></cell><cell r="G1067"><v>15.49</v></cell></row><row r="1068"><cell r="C1068"><v>73658</v></cell><cell r="D1068"><v>1001064</v></cell><cell r="E1068" t="str"><v>LIGAÇÃO DOMICILIAR DE ESGOTO DN 100MM, DA CASA ATÉ A CAIXA, COMPOSTO POR 10,0M TUBO DE PVC ESGOTO PREDIAL DN 100MM E CAIXA DE ALVENARIA COM TAMPA DE CONCRETO - FORNECIMENTO E INSTALAÇÃO</v></cell><cell r="F1068" t="str"><v>UN</v></cell><cell r="G1068"><v>632.03</v></cell></row><row r="1069"><cell r="C1069"><v>73660</v></cell><cell r="D1069"><v>1001065</v></cell><cell r="E1069" t="str"><v>LEITO FILTRANTE - ASSENTAMENTO DE BLOCOS LEOPOLD</v></cell><cell r="F1069" t="str"><v>M2</v></cell><cell r="G1069"><v>75.98</v></cell></row><row r="1070"><cell r="C1070"><v>73661</v></cell><cell r="D1070"><v>1001066</v></cell><cell r="E1070" t="str"><v>FORNECIMENTO E INSTALACAO DE TALHA E TROLEY MANUAL DE 1 TONELADA</v></cell><cell r="F1070" t="str"><v>UN</v></cell><cell r="G1070"><v>2492.69</v></cell></row><row r="1071"><cell r="C1071"><v>73663</v></cell><cell r="D1071"><v>1001067</v></cell><cell r="E1071" t="str"><v>REGISTRO DE GAVETA COM CANOPLA Ø 25MM (1) - FORNECIMENTO E INSTALAÇÃO</v></cell><cell r="F1071" t="e"><v>#VALUE!</v></cell><cell r="G1071" t="str"><v>-</v></cell></row><row r="1072"><cell r="C1072"><v>73665</v></cell><cell r="D1072"><v>1001068</v></cell><cell r="E1072" t="str"><v>ESCADA TIPO MARINHEIRO EM ACO CA-50 9,52MM INCLUSO PINTURA COM FUNDO ANTICORROSIVO TIPO ZARCAO</v></cell><cell r="F1072" t="str"><v>M</v></cell><cell r="G1072"><v>72.3</v></cell></row><row r="1073"><cell r="C1073"><v>73666</v></cell><cell r="D1073"><v>1001069</v></cell><cell r="E1073" t="e"><v>#VALUE!</v></cell><cell r="F1073" t="e"><v>#VALUE!</v></cell><cell r="G1073" t="str"><v>-</v></cell></row><row r="1074"><cell r="C1074"><v>73669</v></cell><cell r="D1074"><v>1001070</v></cell><cell r="E1074" t="str"><v>CORRIMAO EM MADEIRA 1A 2,5X30CM</v></cell><cell r="F1074" t="str"><v>M</v></cell><cell r="G1074"><v>106.82</v></cell></row><row r="1075"><cell r="C1075"><v>73672</v></cell><cell r="D1075"><v>1001071</v></cell><cell r="E1075" t="str"><v>DESMATAMENTO E LIMPEZA MECANIZADA DE TERRENO COM ARVORES ATE Ø 15CM, UTILIZANDO TRATOR DE ESTEIRAS</v></cell><cell r="F1075" t="str"><v>M2</v></cell><cell r="G1075"><v>0.42</v></cell></row><row r="1076"><cell r="C1076"><v>73673</v></cell><cell r="D1076"><v>1001072</v></cell><cell r="E1076" t="str"><v>ANDAIME PARA REVESTIMENTO DE FORROS EM MADEIRA DE 3A</v></cell><cell r="F1076" t="e"><v>#VALUE!</v></cell><cell r="G1076" t="str"><v>-</v></cell></row><row r="1077"><cell r="C1077"><v>73674</v></cell><cell r="D1077"><v>1001073</v></cell><cell r="E1077" t="str"><v>ANDAIME PARA ALVENARIA EM MADEIRA DE 2A</v></cell><cell r="F1077" t="str"><v>M2</v></cell><cell r="G1077"><v>28.45</v></cell></row><row r="1078"><cell r="C1078"><v>73675</v></cell><cell r="D1078"><v>1001074</v></cell><cell r="E1078" t="str"><v>PISO DE CONCRETO ACABAMENTO RÚSTICO ESPESSURA 7CM COM JUNTAS EM MADEIRA</v></cell><cell r="F1078" t="e"><v>#VALUE!</v></cell><cell r="G1078" t="str"><v>-</v></cell></row><row r="1079"><cell r="C1079"><v>73676</v></cell><cell r="D1079"><v>1001075</v></cell><cell r="E1079" t="str"><v>PISO CIMENTADO TRAÇO 1:3 (CIMENTO E AREIA) ACABAMENTO LISO PIGMENTADO ESPESSURA 1,5CM COM JUNTAS PLASTICAS DE DILATACAO E ARGAMASSA EM PREPARO MANUAL</v></cell><cell r="F1079" t="str"><v>M2</v></cell><cell r="G1079"><v>63.57</v></cell></row><row r="1080"><cell r="C1080"><v>73677</v></cell><cell r="D1080"><v>1001076</v></cell><cell r="E1080" t="str"><v>CADASTRO DE LIGAÇÕES PREDIAIS, INCLUSIVE DESENHISTA</v></cell><cell r="F1080" t="str"><v>UN</v></cell><cell r="G1080"><v>10.93</v></cell></row><row r="1081"><cell r="C1081"><v>73678</v></cell><cell r="D1081"><v>1001077</v></cell><cell r="E1081" t="str"><v>CADASTRO DE ADUTORAS. COLETORES E INTERCEPTORES - ATÉ DN 500 MM, INCLUSIVE DESENHISTA</v></cell><cell r="F1081" t="str"><v>M</v></cell><cell r="G1081"><v>3.54</v></cell></row><row r="1082"><cell r="C1082"><v>73679</v></cell><cell r="D1082"><v>1001078</v></cell><cell r="E1082" t="str"><v>LOCAÇÃO DE ADUTORAS, COLETORES TRONCO E INTERCEPTORES - ATÉ DN 500 MM</v></cell><cell r="F1082" t="str"><v>M</v></cell><cell r="G1082"><v>1.85</v></cell></row><row r="1083"><cell r="C1083"><v>73682</v></cell><cell r="D1083"><v>1001079</v></cell><cell r="E1083" t="str"><v>CADASTRO DE REDES, INCLUSIVE DESENHISTA</v></cell><cell r="F1083" t="str"><v>M</v></cell><cell r="G1083"><v>1.55</v></cell></row><row r="1084"><cell r="C1084"><v>73683</v></cell><cell r="D1084"><v>1001080</v></cell><cell r="E1084" t="str"><v>INSTALAÇÃO DE GAMBIARRA PARA SINALIZAÇÃO, PADRÃO 20 M, INCLUINDO LÂMPADA, BOCAL E BALDE A CADA 2 M</v></cell><cell r="F1084" t="str"><v>UN</v></cell><cell r="G1084"><v>57.51</v></cell></row><row r="1085"><cell r="C1085"><v>73684</v></cell><cell r="D1085"><v>1001081</v></cell><cell r="E1085" t="e"><v>#VALUE!</v></cell><cell r="F1085" t="e"><v>#VALUE!</v></cell><cell r="G1085" t="str"><v>-</v></cell></row><row r="1086"><cell r="C1086"><v>73685</v></cell><cell r="D1086"><v>1001082</v></cell><cell r="E1086" t="e"><v>#VALUE!</v></cell><cell r="F1086" t="e"><v>#VALUE!</v></cell><cell r="G1086" t="str"><v>-</v></cell></row><row r="1087"><cell r="C1087"><v>73686</v></cell><cell r="D1087"><v>1001083</v></cell><cell r="E1087" t="str"><v>LOCACAO DA OBRA, COM USO DE EQUIPAMENTOS TOPOGRAFICOS, INCLUSIVE NIVELADOR</v></cell><cell r="F1087" t="str"><v>M2</v></cell><cell r="G1087"><v>25.35</v></cell></row><row r="1088"><cell r="C1088"><v>73688</v></cell><cell r="D1088"><v>1001084</v></cell><cell r="E1088" t="str"><v>CABO TELEFONICO CTP-APL-50, 30 PARES (USO EXTERNO) - FORNECIMENTO E INSTALACAO</v></cell><cell r="F1088" t="str"><v>M</v></cell><cell r="G1088"><v>22.3</v></cell></row><row r="1089"><cell r="C1089"><v>73689</v></cell><cell r="D1089"><v>1001085</v></cell><cell r="E1089" t="str"><v>CABO TELEFONICO CTP-APL-50, 20 PARES (USO EXTERNO) - FORNECIMENTO E INSTALACAO</v></cell><cell r="F1089" t="str"><v>M</v></cell><cell r="G1089"><v>15.96</v></cell></row><row r="1090"><cell r="C1090"><v>73690</v></cell><cell r="D1090"><v>1001086</v></cell><cell r="E1090" t="str"><v>CABO TELEFONICO CTP-APL-50, 10 PARES (USO EXTERNO) - FORNECIMENTO E INSTALACAO</v></cell><cell r="F1090" t="str"><v>M</v></cell><cell r="G1090"><v>10.44</v></cell></row><row r="1091"><cell r="C1091"><v>73692</v></cell><cell r="D1091"><v>1001087</v></cell><cell r="E1091" t="str"><v>LASTRO DE AREIA MEDIA</v></cell><cell r="F1091" t="e"><v>#VALUE!</v></cell><cell r="G1091" t="str"><v>-</v></cell></row><row r="1092"><cell r="C1092"><v>73693</v></cell><cell r="D1092"><v>1001088</v></cell><cell r="E1092" t="str"><v>LEITO FILTRANTE - COLOCACAO DE LONA PLASTICA</v></cell><cell r="F1092" t="str"><v>M2</v></cell><cell r="G1092"><v>23.84</v></cell></row><row r="1093"><cell r="C1093"><v>73694</v></cell><cell r="D1093"><v>1001089</v></cell><cell r="E1093" t="str"><v>INSTALACAO DE BOMBA DOSADORA</v></cell><cell r="F1093" t="str"><v>UN</v></cell><cell r="G1093"><v>184.05</v></cell></row><row r="1094"><cell r="C1094"><v>73695</v></cell><cell r="D1094"><v>1001090</v></cell><cell r="E1094" t="str"><v>INSTALACAO DE AGITADOR</v></cell><cell r="F1094" t="str"><v>UN</v></cell><cell r="G1094"><v>94.65</v></cell></row><row r="1095"><cell r="C1095"><v>73697</v></cell><cell r="D1095"><v>1001091</v></cell><cell r="E1095" t="str"><v>ENROCAMENTO MANUAL, SEM ARRUMACAO DO MATERIAL</v></cell><cell r="F1095" t="str"><v>M3</v></cell><cell r="G1095"><v>193.39</v></cell></row><row r="1096"><cell r="C1096"><v>73698</v></cell><cell r="D1096"><v>1001092</v></cell><cell r="E1096" t="str"><v>ENROCAMENTO MANUAL, COM ARRUMACAO DO MATERIAL</v></cell><cell r="F1096" t="str"><v>M3</v></cell><cell r="G1096"><v>261.65</v></cell></row><row r="1097"><cell r="C1097"><v>73709</v></cell><cell r="D1097"><v>1001093</v></cell><cell r="E1097" t="str"><v>GRUPO GERADOR ESTACIONARIO C/ALTERNADOR 125/145KVA (CI) DIESEL 165CV  EXCL OPERADOR</v></cell><cell r="F1097" t="e"><v>#VALUE!</v></cell><cell r="G1097" t="str"><v>-</v></cell></row><row r="1098"><cell r="C1098"><v>73710</v></cell><cell r="D1098"><v>1001094</v></cell><cell r="E1098" t="str"><v>BASE PARA PAVIMENTACAO COM BRITA GRADUADA, INCLUSIVE COMPACTACAO</v></cell><cell r="F1098" t="str"><v>M3</v></cell><cell r="G1098"><v>111.38</v></cell></row><row r="1099"><cell r="C1099"><v>73711</v></cell><cell r="D1099"><v>1001095</v></cell><cell r="E1099" t="str"><v>BASE PARA PAVIMENTACAO COM BRITA CORRIDA, INCLUSIVE COMPACTACAO</v></cell><cell r="F1099" t="str"><v>M3</v></cell><cell r="G1099"><v>99.77</v></cell></row><row r="1100"><cell r="C1100"><v>73712</v></cell><cell r="D1100"><v>1001096</v></cell><cell r="E1100" t="e"><v>#VALUE!</v></cell><cell r="F1100" t="e"><v>#VALUE!</v></cell><cell r="G1100" t="str"><v>-</v></cell></row><row r="1101"><cell r="C1101"><v>73713</v></cell><cell r="D1101"><v>1001097</v></cell><cell r="E1101" t="str"><v>ARRASAMENTO DE TUBULAO DE CONCRETO D=1,00 A 1,20M. (INCLUI ENCARREGADO).</v></cell><cell r="F1101" t="str"><v>UN</v></cell><cell r="G1101" t="str"><v>-</v></cell></row><row r="1102"><cell r="C1102"><v>73714</v></cell><cell r="D1102"><v>1001098</v></cell><cell r="E1102" t="str"><v>CAIXA PARA RALO C OM GRELHA FOFO 135 KG DE ALV TIJOLO MACICO (7X10X20) PAREDES DE UMA VEZ (0.20 M) DE 0.90X1.20X1.50 M (EXTERNA) COM ARGAMASSA 1:4 CIMENTO:AREIA, BASE CONC FCK=10 MPA, EXCLUSIVE ESCAVACAO E REATERRO.</v></cell><cell r="F1102" t="str"><v>UN</v></cell><cell r="G1102"><v>1424.57</v></cell></row><row r="1103"><cell r="C1103"><v>73715</v></cell><cell r="D1103"><v>1001099</v></cell><cell r="E1103" t="str"><v>PINTURA VERNIZ TIPO GOMA LACA DISSOLVIDO EM ALCOOL</v></cell><cell r="F1103" t="str"><v>M2</v></cell><cell r="G1103" t="str"><v>-</v></cell></row><row r="1104"><cell r="C1104"><v>73718</v></cell><cell r="D1104"><v>1001100</v></cell><cell r="E1104" t="e"><v>#VALUE!</v></cell><cell r="F1104" t="e"><v>#VALUE!</v></cell><cell r="G1104" t="str"><v>-</v></cell></row><row r="1105"><cell r="C1105"><v>73719</v></cell><cell r="D1105"><v>1001101</v></cell><cell r="E1105" t="e"><v>#VALUE!</v></cell><cell r="F1105" t="e"><v>#VALUE!</v></cell><cell r="G1105" t="str"><v>-</v></cell></row><row r="1106"><cell r="C1106"><v>73720</v></cell><cell r="D1106"><v>1001102</v></cell><cell r="E1106" t="e"><v>#VALUE!</v></cell><cell r="F1106" t="e"><v>#VALUE!</v></cell><cell r="G1106" t="str"><v>-</v></cell></row><row r="1107"><cell r="C1107"><v>73721</v></cell><cell r="D1107"><v>1001103</v></cell><cell r="E1107" t="e"><v>#VALUE!</v></cell><cell r="F1107" t="e"><v>#VALUE!</v></cell><cell r="G1107" t="str"><v>-</v></cell></row><row r="1108"><cell r="C1108"><v>73722</v></cell><cell r="D1108"><v>1001104</v></cell><cell r="E1108" t="e"><v>#VALUE!</v></cell><cell r="F1108" t="e"><v>#VALUE!</v></cell><cell r="G1108" t="str"><v>-</v></cell></row><row r="1109"><cell r="C1109"><v>73723</v></cell><cell r="D1109"><v>1001105</v></cell><cell r="E1109" t="e"><v>#VALUE!</v></cell><cell r="F1109" t="e"><v>#VALUE!</v></cell><cell r="G1109" t="str"><v>-</v></cell></row><row r="1110"><cell r="C1110"><v>73724</v></cell><cell r="D1110"><v>1001106</v></cell><cell r="E1110" t="e"><v>#VALUE!</v></cell><cell r="F1110" t="e"><v>#VALUE!</v></cell><cell r="G1110" t="str"><v>-</v></cell></row><row r="1111"><cell r="C1111"><v>73725</v></cell><cell r="D1111"><v>1001107</v></cell><cell r="E1111" t="e"><v>#VALUE!</v></cell><cell r="F1111" t="e"><v>#VALUE!</v></cell><cell r="G1111" t="str"><v>-</v></cell></row><row r="1112"><cell r="C1112"><v>73726</v></cell><cell r="D1112"><v>1001108</v></cell><cell r="E1112" t="e"><v>#VALUE!</v></cell><cell r="F1112" t="e"><v>#VALUE!</v></cell><cell r="G1112" t="str"><v>-</v></cell></row><row r="1113"><cell r="C1113"><v>73727</v></cell><cell r="D1113"><v>1001109</v></cell><cell r="E1113" t="e"><v>#VALUE!</v></cell><cell r="F1113" t="e"><v>#VALUE!</v></cell><cell r="G1113" t="str"><v>-</v></cell></row><row r="1114"><cell r="C1114"><v>73728</v></cell><cell r="D1114"><v>1001110</v></cell><cell r="E1114" t="e"><v>#VALUE!</v></cell><cell r="F1114" t="e"><v>#VALUE!</v></cell><cell r="G1114" t="str"><v>-</v></cell></row><row r="1115"><cell r="C1115"><v>73729</v></cell><cell r="D1115"><v>1001111</v></cell><cell r="E1115" t="e"><v>#VALUE!</v></cell><cell r="F1115" t="e"><v>#VALUE!</v></cell><cell r="G1115" t="str"><v>-</v></cell></row><row r="1116"><cell r="C1116"><v>73730</v></cell><cell r="D1116"><v>1001112</v></cell><cell r="E1116" t="e"><v>#VALUE!</v></cell><cell r="F1116" t="e"><v>#VALUE!</v></cell><cell r="G1116" t="str"><v>-</v></cell></row><row r="1117"><cell r="C1117"><v>73731</v></cell><cell r="D1117"><v>1001113</v></cell><cell r="E1117" t="e"><v>#VALUE!</v></cell><cell r="F1117" t="e"><v>#VALUE!</v></cell><cell r="G1117" t="str"><v>-</v></cell></row><row r="1118"><cell r="C1118"><v>74259</v></cell><cell r="D1118"><v>1001114</v></cell><cell r="E1118" t="str"><v>ENSAIOS DE PINTURA DE LIGACAO</v></cell><cell r="F1118" t="str"><v>M2</v></cell><cell r="G1118"><v>0.04</v></cell></row><row r="1119"><cell r="C1119"><v>75220</v></cell><cell r="D1119"><v>1001115</v></cell><cell r="E1119" t="str"><v>CUMEEIRA EM PERFIL ONDULADO DE ALUMÍNIO</v></cell><cell r="F1119" t="str"><v>M</v></cell><cell r="G1119"><v>27.71</v></cell></row><row r="1120"><cell r="C1120"><v>75481</v></cell><cell r="D1120"><v>1001116</v></cell><cell r="E1120" t="str"><v>REBOCO ARGAMASSA TRACO 1:2 (CAL E AREIA FINA PENEIRADA), ESPESSURA 0,5CM, PREPARO MANUAL DA ARGAMASSA</v></cell><cell r="F1120" t="e"><v>#VALUE!</v></cell><cell r="G1120" t="str"><v>-</v></cell></row><row r="1121"><cell r="C1121"><v>75889</v></cell><cell r="D1121"><v>1001117</v></cell><cell r="E1121" t="str"><v>PINTURA PARA TELHAS DE ALUMINIO COM TINTA ESMALTE AUTOMOTIVA</v></cell><cell r="F1121" t="str"><v>M2</v></cell><cell r="G1121"><v>19.68</v></cell></row><row r="1122"><cell r="C1122"><v>78018</v></cell><cell r="D1122"><v>1001118</v></cell><cell r="E1122" t="str"><v>ESCAVACAO MANUAL A CEU ABERTO EM MATERIAL DE 1A CATEGORIA, EM PROFUNDIDADE ATE 0,50M</v></cell><cell r="F1122" t="str"><v>M3</v></cell><cell r="G1122" t="str"><v>-</v></cell></row><row r="1123"><cell r="C1123"><v>78472</v></cell><cell r="D1123"><v>1001119</v></cell><cell r="E1123" t="str"><v>SERVICOS TOPOGRAFICOS PARA PAVIMENTACAO, INCLUSIVE NOTA DE SERVICOS, ACOMPANHAMENTO E GREIDE</v></cell><cell r="F1123" t="str"><v>M2</v></cell><cell r="G1123"><v>0.44</v></cell></row><row r="1124"><cell r="C1124"><v>79460</v></cell><cell r="D1124"><v>1001120</v></cell><cell r="E1124" t="str"><v>PINTURA EPOXI, DUAS DEMAOS</v></cell><cell r="F1124" t="str"><v>M2</v></cell><cell r="G1124"><v>42.31</v></cell></row><row r="1125"><cell r="C1125"><v>79461</v></cell><cell r="D1125"><v>1001121</v></cell><cell r="E1125" t="str"><v>PINTURA COM LIQUIDO PARA BRILHO, UMA DEMAO</v></cell><cell r="F1125" t="str"><v>M2</v></cell><cell r="G1125" t="str"><v>-</v></cell></row><row r="1126"><cell r="C1126"><v>79462</v></cell><cell r="D1126"><v>1001122</v></cell><cell r="E1126" t="str"><v>EMASSAMENTO COM MASSA EPOXI, 2 DEMAOS</v></cell><cell r="F1126" t="str"><v>M2</v></cell><cell r="G1126"><v>57.48</v></cell></row><row r="1127"><cell r="C1127"><v>79463</v></cell><cell r="D1127"><v>1001123</v></cell><cell r="E1127" t="str"><v>PINTURA A OLEO, 1 DEMAO</v></cell><cell r="F1127" t="str"><v>M2</v></cell><cell r="G1127"><v>15.93</v></cell></row><row r="1128"><cell r="C1128"><v>79464</v></cell><cell r="D1128"><v>1001124</v></cell><cell r="E1128" t="str"><v>PINTURA A OLEO, 2 DEMAOS</v></cell><cell r="F1128" t="str"><v>M2</v></cell><cell r="G1128"><v>21.02</v></cell></row><row r="1129"><cell r="C1129"><v>79465</v></cell><cell r="D1129"><v>1001125</v></cell><cell r="E1129" t="str"><v>PINTURA COM TINTA A BASE DE BORRACHA CLORADA, 2 DEMAOS</v></cell><cell r="F1129" t="str"><v>M2</v></cell><cell r="G1129"><v>34.62</v></cell></row><row r="1130"><cell r="C1130"><v>79466</v></cell><cell r="D1130"><v>1001126</v></cell><cell r="E1130" t="str"><v>PINTURA COM VERNIZ POLIURETANO, 2 DEMAOS</v></cell><cell r="F1130" t="str"><v>M2</v></cell><cell r="G1130"><v>20.07</v></cell></row><row r="1131"><cell r="C1131"><v>79467</v></cell><cell r="D1131"><v>1001127</v></cell><cell r="E1131" t="str"><v>PINTURA COM TINTA A BASE DE BORRACHA CLORADA , DE FAIXAS DE DEMARCACAO, EM QUADRA POLIESPORTIVA, 5 CM DE LARGURA.</v></cell><cell r="F1131" t="str"><v>ML</v></cell><cell r="G1131"><v>14.41</v></cell></row><row r="1132"><cell r="C1132"><v>79471</v></cell><cell r="D1132"><v>1001128</v></cell><cell r="E1132" t="str"><v>PINTURA ADESIVA P/ CONCRETO, A BASE DE RESINA EPOXI ( SIKADUR 32 )</v></cell><cell r="F1132" t="str"><v>KG</v></cell><cell r="G1132"><v>59.3</v></cell></row><row r="1133"><cell r="C1133"><v>79472</v></cell><cell r="D1133"><v>1001129</v></cell><cell r="E1133" t="str"><v>REGULARIZACAO DE SUPERFICIES EM TERRA COM MOTONIVELADORA</v></cell><cell r="F1133" t="str"><v>M2</v></cell><cell r="G1133"><v>0.48</v></cell></row><row r="1134"><cell r="C1134"><v>79473</v></cell><cell r="D1134"><v>1001130</v></cell><cell r="E1134" t="str"><v>CORTE E ATERRO COMPENSADO</v></cell><cell r="F1134" t="str"><v>M3</v></cell><cell r="G1134"><v>6.26</v></cell></row><row r="1135"><cell r="C1135"><v>79474</v></cell><cell r="D1135"><v>1001131</v></cell><cell r="E1135" t="str"><v>ESCAVACAO MANUAL, CAMPO ABERTO, EM SOLO EXCETO ROCHA, DE 4,00 ATE 6,00 M DE PROFUNDIDADE.</v></cell><cell r="F1135" t="str"><v>M3</v></cell><cell r="G1135" t="str"><v>-</v></cell></row><row r="1136"><cell r="C1136"><v>79475</v></cell><cell r="D1136"><v>1001132</v></cell><cell r="E1136" t="str"><v>ESCAVACAO MANUAL CAMPO ABERTO P/TUBULAO - FUSTE E/OU BASE (PARA TODAS AS PROFUNDIDADES)</v></cell><cell r="F1136" t="str"><v>M3</v></cell><cell r="G1136"><v>461.47</v></cell></row><row r="1137"><cell r="C1137"><v>79477</v></cell><cell r="D1137"><v>1001133</v></cell><cell r="E1137" t="str"><v>ESCAVACAO EM ROCHA C/PERFURACAO MANUAL E EXPLOSIVO</v></cell><cell r="F1137" t="e"><v>#VALUE!</v></cell><cell r="G1137" t="str"><v>-</v></cell></row><row r="1138"><cell r="C1138"><v>79478</v></cell><cell r="D1138"><v>1001134</v></cell><cell r="E1138" t="str"><v>ESCAVACAO MANUAL CAMPO ABERTO EM SOLO EXCETO ROCHA ATE 2,00M PROFUNDIDADE</v></cell><cell r="F1138" t="str"><v>M3</v></cell><cell r="G1138" t="str"><v>-</v></cell></row><row r="1139"><cell r="C1139"><v>79479</v></cell><cell r="D1139"><v>1001135</v></cell><cell r="E1139" t="str"><v>ESCAVACAO MANUAL, CAMPO ABERTO, EM SOLO EXCETO ROCHA, DE 2,00 ATE 4,00 M DE PROFUNDIDADE.</v></cell><cell r="F1139" t="str"><v>M3</v></cell><cell r="G1139" t="str"><v>-</v></cell></row><row r="1140"><cell r="C1140"><v>79480</v></cell><cell r="D1140"><v>1001136</v></cell><cell r="E1140" t="str"><v>ESCAVACAO MECANICA CAMPO ABERTO EM SOLO EXCETO ROCHA ATE 2,00M PROFUNDIDADE</v></cell><cell r="F1140" t="str"><v>M3</v></cell><cell r="G1140"><v>2.6</v></cell></row><row r="1141"><cell r="C1141"><v>79481</v></cell><cell r="D1141"><v>1001137</v></cell><cell r="E1141" t="str"><v>ATERRO INTERNO SEM APILOAMENTO COM TRANSPORTE EM CARRINHO DE MAO</v></cell><cell r="F1141" t="e"><v>#VALUE!</v></cell><cell r="G1141" t="str"><v>-</v></cell></row><row r="1142"><cell r="C1142"><v>79482</v></cell><cell r="D1142"><v>1001138</v></cell><cell r="E1142" t="str"><v>ATERRO COM AREIA COM ADENSAMENTO HIDRAULICO</v></cell><cell r="F1142" t="str"><v>M3</v></cell><cell r="G1142"><v>70.57</v></cell></row><row r="1143"><cell r="C1143"><v>79483</v></cell><cell r="D1143"><v>1001139</v></cell><cell r="E1143" t="str"><v>APILOAMENTO COM MACO DE 30KG</v></cell><cell r="F1143" t="e"><v>#VALUE!</v></cell><cell r="G1143" t="str"><v>-</v></cell></row><row r="1144"><cell r="C1144"><v>79484</v></cell><cell r="D1144"><v>1001140</v></cell><cell r="E1144" t="str"><v>ATERRO MECANIZADO COMPACTADO COM EMPRESTIMO DE AREIA</v></cell><cell r="F1144" t="e"><v>#VALUE!</v></cell><cell r="G1144" t="str"><v>-</v></cell></row><row r="1145"><cell r="C1145"><v>79488</v></cell><cell r="D1145"><v>1001141</v></cell><cell r="E1145" t="str"><v>REATERRO MANUAL COM APILOAMENTO MECANICO</v></cell><cell r="F1145" t="e"><v>#VALUE!</v></cell><cell r="G1145" t="str"><v>-</v></cell></row><row r="1146"><cell r="C1146"><v>79489</v></cell><cell r="D1146"><v>1001142</v></cell><cell r="E1146" t="str"><v>REATERRO MANUAL SEM APILOAMENTO</v></cell><cell r="F1146" t="e"><v>#VALUE!</v></cell><cell r="G1146" t="str"><v>-</v></cell></row><row r="1147"><cell r="C1147"><v>79490</v></cell><cell r="D1147"><v>1001143</v></cell><cell r="E1147" t="str"><v>COMPACTAÇÂO MECÂNICA DE VALA (APÓS REATERRO)</v></cell><cell r="F1147" t="e"><v>#VALUE!</v></cell><cell r="G1147" t="str"><v>-</v></cell></row><row r="1148"><cell r="C1148"><v>79492</v></cell><cell r="D1148"><v>1001144</v></cell><cell r="E1148" t="str"><v>CARGA MANUAL DE ROCHA EM CAMINHAO BASCULANTE</v></cell><cell r="F1148" t="str"><v>M3</v></cell><cell r="G1148" t="str"><v>-</v></cell></row><row r="1149"><cell r="C1149"><v>79627</v></cell><cell r="D1149"><v>1001145</v></cell><cell r="E1149" t="str"><v>DIVISORIA EM GRANITO BRANCO POLIDO, ESP = 3CM, ASSENTADO COM ARGAMASSA TRACO 1:4, ARREMATE EM CIMENTO BRANCO, EXCLUSIVE FERRAGENS</v></cell><cell r="F1149" t="str"><v>M2</v></cell><cell r="G1149"><v>608.98</v></cell></row><row r="1150"><cell r="C1150"><v>79895</v></cell><cell r="D1150"><v>1001146</v></cell><cell r="E1150" t="str"><v>LOCACAO DE EXTRUSORA DE GUIAS E SARJETAS SEM FORMAS, MOTOR DIESEL DE 14CV, EXCLUSIVE OPERADOR (CP)</v></cell><cell r="F1150" t="e"><v>#VALUE!</v></cell><cell r="G1150" t="str"><v>-</v></cell></row><row r="1151"><cell r="C1151"><v>83335</v></cell><cell r="D1151"><v>1001147</v></cell><cell r="E1151" t="str"><v>ESCAVACAO SUBMERSA COM DRAGA DE MANDIBULA</v></cell><cell r="F1151" t="str"><v>M3</v></cell><cell r="G1151"><v>35.01</v></cell></row><row r="1152"><cell r="C1152"><v>83336</v></cell><cell r="D1152"><v>1001148</v></cell><cell r="E1152" t="str"><v>ESCAVACAO MECANICA PARA ACERTO DE TALUDES, EM MATERIAL DE 1A CATEGORIA, COM ESCAVADEIRA HIDRAULICA</v></cell><cell r="F1152" t="str"><v>M3</v></cell><cell r="G1152"><v>4.74</v></cell></row><row r="1153"><cell r="C1153"><v>83338</v></cell><cell r="D1153"><v>1001149</v></cell><cell r="E1153" t="str"><v>ESCAVACAO MECANICA, A CEU ABERTO, EM MATERIAL DE 1A CATEGORIA, COM ESCAVADEIRA HIDRAULICA, CAPACIDADE DE 0,78 M3</v></cell><cell r="F1153" t="str"><v>M3</v></cell><cell r="G1153"><v>2.56</v></cell></row><row r="1154"><cell r="C1154"><v>83339</v></cell><cell r="D1154"><v>1001150</v></cell><cell r="E1154" t="str"><v>ESCAVACAO MANUAL DE VALAS (SOLO COM AGUA), PROFUNDIDADE ATE 1,50 M.</v></cell><cell r="F1154" t="str"><v>M3</v></cell><cell r="G1154" t="str"><v>-</v></cell></row><row r="1155"><cell r="C1155"><v>83340</v></cell><cell r="D1155"><v>1001151</v></cell><cell r="E1155" t="str"><v>ESCAVACAO MANUAL DE VALAS (SOLO COM AGUA), PROFUNDIDADE MAIOR QUE 1,50 M ATE 3,00 M</v></cell><cell r="F1155" t="e"><v>#VALUE!</v></cell><cell r="G1155" t="str"><v>-</v></cell></row><row r="1156"><cell r="C1156"><v>83341</v></cell><cell r="D1156"><v>1001152</v></cell><cell r="E1156" t="str"><v>ESCAVACAO MECANICA DE VALAS (SOLO COM AGUA), PROFUNDIDADE ATE 1,50 M</v></cell><cell r="F1156" t="e"><v>#VALUE!</v></cell><cell r="G1156" t="str"><v>-</v></cell></row><row r="1157"><cell r="C1157"><v>83342</v></cell><cell r="D1157"><v>1001153</v></cell><cell r="E1157" t="str"><v>ESCAVACAO MECANICA DE VALAS (SOLO COM AGUA), PROFUNDIDADE MAIOR QUE 1,50 M ATE 4,00 M</v></cell><cell r="F1157" t="e"><v>#VALUE!</v></cell><cell r="G1157" t="str"><v>-</v></cell></row><row r="1158"><cell r="C1158"><v>83343</v></cell><cell r="D1158"><v>1001154</v></cell><cell r="E1158" t="str"><v>ESCAVACAO MECANICA DE VALAS (SOLO COM AGUA), PROFUNDIDADE MAIOR QUE 4,00 M ATE 6,00 M.</v></cell><cell r="F1158" t="str"><v>M3</v></cell><cell r="G1158"><v>13.62</v></cell></row><row r="1159"><cell r="C1159"><v>83344</v></cell><cell r="D1159"><v>1001155</v></cell><cell r="E1159" t="str"><v>ESPALHAMENTO DE MATERIAL EM BOTA FORA, COM UTILIZACAO DE TRATOR DE ESTEIRAS DE 165 HP</v></cell><cell r="F1159" t="str"><v>M3</v></cell><cell r="G1159"><v>1.12</v></cell></row><row r="1160"><cell r="C1160"><v>83345</v></cell><cell r="D1160"><v>1001156</v></cell><cell r="E1160" t="str"><v>REATERRO DE VALA COM MATERIAL GRANULAR (PEDRISCO)</v></cell><cell r="F1160" t="e"><v>#VALUE!</v></cell><cell r="G1160" t="str"><v>-</v></cell></row><row r="1161"><cell r="C1161"><v>83346</v></cell><cell r="D1161"><v>1001157</v></cell><cell r="E1161" t="str"><v>UMEDECIMENTO DE MATERIAL PARA FECHAMENTO DE VALAS.</v></cell><cell r="F1161" t="str"><v>M3</v></cell><cell r="G1161"><v>0.8</v></cell></row><row r="1162"><cell r="C1162"><v>83353</v></cell><cell r="D1162"><v>1001158</v></cell><cell r="E1162" t="e"><v>#VALUE!</v></cell><cell r="F1162" t="e"><v>#VALUE!</v></cell><cell r="G1162" t="str"><v>-</v></cell></row><row r="1163"><cell r="C1163"><v>83354</v></cell><cell r="D1163"><v>1001159</v></cell><cell r="E1163" t="e"><v>#VALUE!</v></cell><cell r="F1163" t="e"><v>#VALUE!</v></cell><cell r="G1163" t="str"><v>-</v></cell></row><row r="1164"><cell r="C1164"><v>83355</v></cell><cell r="D1164"><v>1001160</v></cell><cell r="E1164" t="e"><v>#VALUE!</v></cell><cell r="F1164" t="e"><v>#VALUE!</v></cell><cell r="G1164" t="str"><v>-</v></cell></row><row r="1165"><cell r="C1165"><v>83356</v></cell><cell r="D1165"><v>1001161</v></cell><cell r="E1165" t="str"><v>TRANSPORTE COMERCIAL DE BRITA</v></cell><cell r="F1165" t="str"><v>M3XKM</v></cell><cell r="G1165"><v>0.67</v></cell></row><row r="1166"><cell r="C1166"><v>83357</v></cell><cell r="D1166"><v>1001162</v></cell><cell r="E1166" t="str"><v>TRANSPORTE LOCAL DE MASSA ASFALTICA - PAVIMENTACAO URBANA</v></cell><cell r="F1166" t="str"><v>M3XKM</v></cell><cell r="G1166" t="str"><v>-</v></cell></row><row r="1167"><cell r="C1167"><v>83358</v></cell><cell r="D1167"><v>1001163</v></cell><cell r="E1167" t="str"><v>TRANSPORTE DE PAVIMENTACAO REMOVIDA (RODOVIAS NAO URBANAS)</v></cell><cell r="F1167" t="str"><v>M3XKM</v></cell><cell r="G1167"><v>1.39</v></cell></row><row r="1168"><cell r="C1168"><v>83360</v></cell><cell r="D1168"><v>1001164</v></cell><cell r="E1168" t="e"><v>#VALUE!</v></cell><cell r="F1168" t="e"><v>#VALUE!</v></cell><cell r="G1168" t="str"><v>-</v></cell></row><row r="1169"><cell r="C1169"><v>83361</v></cell><cell r="D1169"><v>1001165</v></cell><cell r="E1169" t="str"><v>ESPARGIDOR DE ASFALTO PRESSURIZADO, TANQUE 6 M3 COM ISOLAÇÃO TÉRMICA, AQUECIDO COM 2 MAÇARICOS, COM BARRA ESPARGIDORA 3,60 M, MONTADO SOBRE CAMINHÃO  TOCO, PBT 14.300 KG, POTÊNCIA 185 CV - MANUTENÇÃO. AF_08/2015</v></cell><cell r="F1169" t="str"><v>H</v></cell><cell r="G1169"><v>21.91</v></cell></row><row r="1170"><cell r="C1170"><v>83362</v></cell><cell r="D1170"><v>1001166</v></cell><cell r="E1170" t="str"><v>ESPARGIDOR DE ASFALTO PRESSURIZADO, TANQUE 6 M3 COM ISOLAÇÃO TÉRMICA, AQUECIDO COM 2 MAÇARICOS, COM BARRA ESPARGIDORA 3,60 M, MONTADO SOBRE CAMINHÃO  TOCO, PBT 14.300 KG, POTÊNCIA 185 CV - CHP DIURNO. AF_08/2015</v></cell><cell r="F1170" t="str"><v>CHP</v></cell><cell r="G1170"><v>161.78</v></cell></row><row r="1171"><cell r="C1171"><v>83366</v></cell><cell r="D1171"><v>1001167</v></cell><cell r="E1171" t="str"><v>CAIXA DE PASSAGEM PARA TELEFONE 10X10X5CM (SOBREPOR) FORNECIMENTO E INSTALACAO</v></cell><cell r="F1171" t="str"><v>UN</v></cell><cell r="G1171"><v>75.07</v></cell></row><row r="1172"><cell r="C1172"><v>83367</v></cell><cell r="D1172"><v>1001168</v></cell><cell r="E1172" t="str"><v>CAIXA DE PASSAGEM PARA TELEFONE 80X80X15CM (SOBREPOR) FORNECIMENTO E INSTALACAO</v></cell><cell r="F1172" t="str"><v>UN</v></cell><cell r="G1172"><v>322.53</v></cell></row><row r="1173"><cell r="C1173"><v>83368</v></cell><cell r="D1173"><v>1001169</v></cell><cell r="E1173" t="str"><v>CAIXA DE PASSAGEM PARA TELEFONE 150X150X15CM (SOBREPOR) FORNECIMENTO E INSTALACAO</v></cell><cell r="F1173" t="str"><v>UN</v></cell><cell r="G1173"><v>936.59</v></cell></row><row r="1174"><cell r="C1174"><v>83369</v></cell><cell r="D1174"><v>1001170</v></cell><cell r="E1174" t="str"><v>QUADRO DE DISTRIBUICAO PARA TELEFONE N.4, 60X60X12CM EM CHAPA METALICA, DE EMBUTIR, SEM ACESSORIOS, PADRAO TELEBRAS, FORNECIMENTO E INSTALACAO</v></cell><cell r="F1174" t="str"><v>UN</v></cell><cell r="G1174"><v>238.51</v></cell></row><row r="1175"><cell r="C1175"><v>83370</v></cell><cell r="D1175"><v>1001171</v></cell><cell r="E1175" t="str"><v>QUADRO DE DISTRIBUICAO PARA TELEFONE N.3, 40X40X12CM EM CHAPA METALICA, DE EMBUTIR, SEM ACESSORIOS, PADRAO TELEBRAS, FORNECIMENTO E INSTALACAO</v></cell><cell r="F1175" t="str"><v>UN</v></cell><cell r="G1175"><v>166.19</v></cell></row><row r="1176"><cell r="C1176"><v>83371</v></cell><cell r="D1176"><v>1001172</v></cell><cell r="E1176" t="str"><v>QUADRO DE DISTRIBUICAO PARA TELEFONE N.2, 20X20X12CM EM CHAPA METALICA, DE EMBUTIR, SEM ACESSORIOS, PADRAO TELEBRAS, FORNECIMENTO E INSTALACAO</v></cell><cell r="F1176" t="str"><v>UN</v></cell><cell r="G1176"><v>110.82</v></cell></row><row r="1177"><cell r="C1177"><v>83372</v></cell><cell r="D1177"><v>1001173</v></cell><cell r="E1177" t="str"><v>CAIXA DE MEDICAO EM ALTA TENSAO - FORNECIMENTO E INSTALACAO</v></cell><cell r="F1177" t="str"><v>UN</v></cell><cell r="G1177"><v>710.85</v></cell></row><row r="1178"><cell r="C1178"><v>83377</v></cell><cell r="D1178"><v>1001174</v></cell><cell r="E1178" t="str"><v>CONECTOR DE PARAFUSO FENDIDO EM LIGA DE COBRE COM SEPARADOR DE CABOS PARA CABO 50 MM2 - FORNECIMENTO E INSTALACAO</v></cell><cell r="F1178" t="str"><v>UN</v></cell><cell r="G1178"><v>7.89</v></cell></row><row r="1179"><cell r="C1179"><v>83386</v></cell><cell r="D1179"><v>1001175</v></cell><cell r="E1179" t="e"><v>#VALUE!</v></cell><cell r="F1179" t="e"><v>#VALUE!</v></cell><cell r="G1179" t="str"><v>-</v></cell></row><row r="1180"><cell r="C1180"><v>83387</v></cell><cell r="D1180"><v>1001176</v></cell><cell r="E1180" t="e"><v>#VALUE!</v></cell><cell r="F1180" t="e"><v>#VALUE!</v></cell><cell r="G1180" t="str"><v>-</v></cell></row><row r="1181"><cell r="C1181"><v>83388</v></cell><cell r="D1181"><v>1001177</v></cell><cell r="E1181" t="e"><v>#VALUE!</v></cell><cell r="F1181" t="e"><v>#VALUE!</v></cell><cell r="G1181" t="str"><v>-</v></cell></row><row r="1182"><cell r="C1182"><v>83389</v></cell><cell r="D1182"><v>1001178</v></cell><cell r="E1182" t="str"><v>REATOR PARA LAMPADA FLUORESCENTE 1X20W PARTIDA CONVENCIONAL FORNECIMENTO E INSTALACAO</v></cell><cell r="F1182" t="e"><v>#VALUE!</v></cell><cell r="G1182" t="str"><v>-</v></cell></row><row r="1183"><cell r="C1183"><v>83390</v></cell><cell r="D1183"><v>1001179</v></cell><cell r="E1183" t="str"><v>REATOR PARA LAMPADA FLUORESCENTE 1X40W PARTIDA CONVENCIONAL FORNECIMENTO E INSTALACAO</v></cell><cell r="F1183" t="e"><v>#VALUE!</v></cell><cell r="G1183" t="str"><v>-</v></cell></row><row r="1184"><cell r="C1184"><v>83391</v></cell><cell r="D1184"><v>1001180</v></cell><cell r="E1184" t="str"><v>REATOR PARA LAMPADA FLUORESCENTE 2X40W PARTIDA RAPIDA FORNECIMENTO E INSTALACAO</v></cell><cell r="F1184" t="str"><v>UN</v></cell><cell r="G1184"><v>29.06</v></cell></row><row r="1185"><cell r="C1185"><v>83392</v></cell><cell r="D1185"><v>1001181</v></cell><cell r="E1185" t="str"><v>REATOR PARA LAMPADA FLUORESCENTE 1X20W PARTIDA RAPIDA FORNECIMENTO E INSTALACAO</v></cell><cell r="F1185" t="str"><v>UN</v></cell><cell r="G1185"><v>21.37</v></cell></row><row r="1186"><cell r="C1186"><v>83393</v></cell><cell r="D1186"><v>1001182</v></cell><cell r="E1186" t="str"><v>REATOR PARA LAMPADA FLUORESCENTE 1X40W PARTIDA RAPIDA FORNECIMENTO E INSTALACAO</v></cell><cell r="F1186" t="str"><v>UN</v></cell><cell r="G1186"><v>27.66</v></cell></row><row r="1187"><cell r="C1187"><v>83394</v></cell><cell r="D1187"><v>1001183</v></cell><cell r="E1187" t="str"><v>POSTE DE CONCRETO DUPLO T H=11M E CARGA NOMINAL 200KG INCLUSIVE ESCAVACAO, EXCLUSIVE TRANSPORTE - FORNECIMENTO E INSTALACAO</v></cell><cell r="F1187" t="str"><v>UN</v></cell><cell r="G1187"><v>1112.62</v></cell></row><row r="1188"><cell r="C1188"><v>83396</v></cell><cell r="D1188"><v>1001184</v></cell><cell r="E1188" t="str"><v>POSTE DE CONCRETO DUPLO T H=9M CARGA NOMINAL 300KG INCLUSIVE ESCAVACAO, EXCLUSIVE TRANSPORTE - FORNECIMENTO E INSTALACAO</v></cell><cell r="F1188" t="str"><v>UN</v></cell><cell r="G1188"><v>1010.75</v></cell></row><row r="1189"><cell r="C1189"><v>83397</v></cell><cell r="D1189"><v>1001185</v></cell><cell r="E1189" t="str"><v>POSTE DE CONCRETO DUPLO T H=9M CARGA NOMINAL 500KG INCLUSIVE ESCAVACAO, EXCLUSIVE TRANSPORTE - FORNECIMENTO E INSTALACAO</v></cell><cell r="F1189" t="str"><v>UN</v></cell><cell r="G1189"><v>1353.36</v></cell></row><row r="1190"><cell r="C1190"><v>83398</v></cell><cell r="D1190"><v>1001186</v></cell><cell r="E1190" t="str"><v>POSTE DE CONCRETO DUPLO T H=10M CARGA NOMINAL 300KG INCLUSIVE ESCAVACAO, EXCLUSIVE TRANSPORTE - FORNECIMENTO E INSTALACAO</v></cell><cell r="F1190" t="str"><v>UN</v></cell><cell r="G1190"><v>1176.07</v></cell></row><row r="1191"><cell r="C1191"><v>83399</v></cell><cell r="D1191"><v>1001187</v></cell><cell r="E1191" t="str"><v>RELE FOTOELETRICO P/ COMANDO DE ILUMINACAO EXTERNA 220V/1000W - FORNECIMENTO E INSTALACAO</v></cell><cell r="F1191" t="str"><v>UN</v></cell><cell r="G1191"><v>31.98</v></cell></row><row r="1192"><cell r="C1192"><v>83400</v></cell><cell r="D1192"><v>1001188</v></cell><cell r="E1192" t="str"><v>BRACO P/ ILUMINACAO DE RUAS EM TUBO ACO GALV 1" COMP = 1,20M E INCLINACAO 25GRAUS EM RELACAO AO PLANO VERTICAL P/ FIXACAO EM POSTE OU PAREDE - FORNECIMENTO E INSTALACAO</v></cell><cell r="F1192" t="str"><v>UN</v></cell><cell r="G1192"><v>108.48</v></cell></row><row r="1193"><cell r="C1193"><v>83401</v></cell><cell r="D1193"><v>1001189</v></cell><cell r="E1193" t="str"><v>BRACO P/ LUMINARIA PUBLICA 1 X 1,50 M, EM TUBO ACO GALV 3/4, P/ FIXACAO EM POSTE OU PAREDE - FORNECIMENTO E INSTALACAO</v></cell><cell r="F1193" t="str"><v>UN</v></cell><cell r="G1193"><v>108.48</v></cell></row><row r="1194"><cell r="C1194"><v>83402</v></cell><cell r="D1194"><v>1001190</v></cell><cell r="E1194" t="str"><v>ABRACADEIRA DE FIXACAO DE BRACOS DE LUMINARIAS DE 4" - FORNECIMENTO E INSTALACAO</v></cell><cell r="F1194" t="str"><v>UN</v></cell><cell r="G1194"><v>49.3</v></cell></row><row r="1195"><cell r="C1195"><v>83403</v></cell><cell r="D1195"><v>1001191</v></cell><cell r="E1195" t="str"><v>INTERRUPTOR PULSADOR DE CAMPAINHA OU MINUTERIA 2A/250V C/ CAIXA - FORNECIMENTO E INSTALACAO</v></cell><cell r="F1195" t="str"><v>UN</v></cell><cell r="G1195"><v>19.53</v></cell></row><row r="1196"><cell r="C1196"><v>83407</v></cell><cell r="D1196"><v>1001192</v></cell><cell r="E1196" t="e"><v>#VALUE!</v></cell><cell r="F1196" t="e"><v>#VALUE!</v></cell><cell r="G1196" t="str"><v>-</v></cell></row><row r="1197"><cell r="C1197"><v>83408</v></cell><cell r="D1197"><v>1001193</v></cell><cell r="E1197" t="e"><v>#VALUE!</v></cell><cell r="F1197" t="e"><v>#VALUE!</v></cell><cell r="G1197" t="str"><v>-</v></cell></row><row r="1198"><cell r="C1198"><v>83409</v></cell><cell r="D1198"><v>1001194</v></cell><cell r="E1198" t="str"><v>ELETRODUTO FLEXIVEL ACO GALV TIPO CONDUITE D = 1/2" (16MM) - FORNECIMENTO E INSTALACAO</v></cell><cell r="F1198" t="str"><v>M</v></cell><cell r="G1198" t="str"><v>-</v></cell></row><row r="1199"><cell r="C1199"><v>83410</v></cell><cell r="D1199"><v>1001195</v></cell><cell r="E1199" t="str"><v>ELETRODUTO FLEXIVEL ACO GALV TIPO CONDUITE D = 1" (25MM) - FORNECIMENTO E INSTALACAO</v></cell><cell r="F1199" t="str"><v>M</v></cell><cell r="G1199" t="str"><v>-</v></cell></row><row r="1200"><cell r="C1200"><v>83411</v></cell><cell r="D1200"><v>1001196</v></cell><cell r="E1200" t="str"><v>ELETRODUTO FLEXIVEL ACO GALV TIPO CONDUITE D = 1 1/4" (32MM) - FORNECIMENTO E INSTALACAO</v></cell><cell r="F1200" t="str"><v>M</v></cell><cell r="G1200" t="str"><v>-</v></cell></row><row r="1201"><cell r="C1201"><v>83412</v></cell><cell r="D1201"><v>1001197</v></cell><cell r="E1201" t="str"><v>ELETRODUTO FLEXIVEL ACO GALV TIPO CONDUITE D = 1 1/2" (40MM) - FORNECIMENTO E INSTALACAO</v></cell><cell r="F1201" t="str"><v>M</v></cell><cell r="G1201" t="str"><v>-</v></cell></row><row r="1202"><cell r="C1202"><v>83413</v></cell><cell r="D1202"><v>1001198</v></cell><cell r="E1202" t="str"><v>ELETRODUTO FLEXIVEL ACO GALV TIPO CONDUITE D = 2" (50MM) - FORNECIMENTO E INSTALACAO</v></cell><cell r="F1202" t="str"><v>M</v></cell><cell r="G1202" t="str"><v>-</v></cell></row><row r="1203"><cell r="C1203"><v>83414</v></cell><cell r="D1203"><v>1001199</v></cell><cell r="E1203" t="str"><v>ELETRODUTO FLEXIVEL ACO GALV TIPO CONDUITE D = 2 1/2" (65MM) - FORNECIMENTO E INSTALACAO</v></cell><cell r="F1203" t="str"><v>M</v></cell><cell r="G1203" t="str"><v>-</v></cell></row><row r="1204"><cell r="C1204"><v>83415</v></cell><cell r="D1204"><v>1001200</v></cell><cell r="E1204" t="str"><v>ELETRODUTO FLEXIVEL ACO GALV TIPO CONDUITE D = 3" (75MM) - FORNECIMENTO E INSTALACAO</v></cell><cell r="F1204" t="str"><v>M</v></cell><cell r="G1204" t="str"><v>-</v></cell></row><row r="1205"><cell r="C1205"><v>83416</v></cell><cell r="D1205"><v>1001201</v></cell><cell r="E1205" t="e"><v>#VALUE!</v></cell><cell r="F1205" t="e"><v>#VALUE!</v></cell><cell r="G1205" t="str"><v>-</v></cell></row><row r="1206"><cell r="C1206"><v>83417</v></cell><cell r="D1206"><v>1001202</v></cell><cell r="E1206" t="e"><v>#VALUE!</v></cell><cell r="F1206" t="e"><v>#VALUE!</v></cell><cell r="G1206" t="str"><v>-</v></cell></row><row r="1207"><cell r="C1207"><v>83418</v></cell><cell r="D1207"><v>1001203</v></cell><cell r="E1207" t="e"><v>#VALUE!</v></cell><cell r="F1207" t="e"><v>#VALUE!</v></cell><cell r="G1207" t="str"><v>-</v></cell></row><row r="1208"><cell r="C1208"><v>83419</v></cell><cell r="D1208"><v>1001204</v></cell><cell r="E1208" t="e"><v>#VALUE!</v></cell><cell r="F1208" t="e"><v>#VALUE!</v></cell><cell r="G1208" t="str"><v>-</v></cell></row><row r="1209"><cell r="C1209"><v>83420</v></cell><cell r="D1209"><v>1001205</v></cell><cell r="E1209" t="e"><v>#VALUE!</v></cell><cell r="F1209" t="e"><v>#VALUE!</v></cell><cell r="G1209" t="str"><v>-</v></cell></row><row r="1210"><cell r="C1210"><v>83421</v></cell><cell r="D1210"><v>1001206</v></cell><cell r="E1210" t="e"><v>#VALUE!</v></cell><cell r="F1210" t="e"><v>#VALUE!</v></cell><cell r="G1210" t="str"><v>-</v></cell></row><row r="1211"><cell r="C1211"><v>83422</v></cell><cell r="D1211"><v>1001207</v></cell><cell r="E1211" t="e"><v>#VALUE!</v></cell><cell r="F1211" t="e"><v>#VALUE!</v></cell><cell r="G1211" t="str"><v>-</v></cell></row><row r="1212"><cell r="C1212"><v>83423</v></cell><cell r="D1212"><v>1001208</v></cell><cell r="E1212" t="e"><v>#VALUE!</v></cell><cell r="F1212" t="e"><v>#VALUE!</v></cell><cell r="G1212" t="str"><v>-</v></cell></row><row r="1213"><cell r="C1213"><v>83424</v></cell><cell r="D1213"><v>1001209</v></cell><cell r="E1213" t="e"><v>#VALUE!</v></cell><cell r="F1213" t="e"><v>#VALUE!</v></cell><cell r="G1213" t="str"><v>-</v></cell></row><row r="1214"><cell r="C1214"><v>83425</v></cell><cell r="D1214"><v>1001210</v></cell><cell r="E1214" t="e"><v>#VALUE!</v></cell><cell r="F1214" t="e"><v>#VALUE!</v></cell><cell r="G1214" t="str"><v>-</v></cell></row><row r="1215"><cell r="C1215"><v>83431</v></cell><cell r="D1215"><v>1001211</v></cell><cell r="E1215" t="e"><v>#VALUE!</v></cell><cell r="F1215" t="e"><v>#VALUE!</v></cell><cell r="G1215" t="str"><v>-</v></cell></row><row r="1216"><cell r="C1216"><v>83432</v></cell><cell r="D1216"><v>1001212</v></cell><cell r="E1216" t="e"><v>#VALUE!</v></cell><cell r="F1216" t="e"><v>#VALUE!</v></cell><cell r="G1216" t="str"><v>-</v></cell></row><row r="1217"><cell r="C1217"><v>83433</v></cell><cell r="D1217"><v>1001213</v></cell><cell r="E1217" t="e"><v>#VALUE!</v></cell><cell r="F1217" t="e"><v>#VALUE!</v></cell><cell r="G1217" t="str"><v>-</v></cell></row><row r="1218"><cell r="C1218"><v>83434</v></cell><cell r="D1218"><v>1001214</v></cell><cell r="E1218" t="e"><v>#VALUE!</v></cell><cell r="F1218" t="e"><v>#VALUE!</v></cell><cell r="G1218" t="str"><v>-</v></cell></row><row r="1219"><cell r="C1219"><v>83435</v></cell><cell r="D1219"><v>1001215</v></cell><cell r="E1219" t="e"><v>#VALUE!</v></cell><cell r="F1219" t="e"><v>#VALUE!</v></cell><cell r="G1219" t="str"><v>-</v></cell></row><row r="1220"><cell r="C1220"><v>83436</v></cell><cell r="D1220"><v>1001216</v></cell><cell r="E1220" t="e"><v>#VALUE!</v></cell><cell r="F1220" t="e"><v>#VALUE!</v></cell><cell r="G1220" t="str"><v>-</v></cell></row><row r="1221"><cell r="C1221"><v>83438</v></cell><cell r="D1221"><v>1001217</v></cell><cell r="E1221" t="e"><v>#VALUE!</v></cell><cell r="F1221" t="e"><v>#VALUE!</v></cell><cell r="G1221" t="str"><v>-</v></cell></row><row r="1222"><cell r="C1222"><v>83439</v></cell><cell r="D1222"><v>1001218</v></cell><cell r="E1222" t="e"><v>#VALUE!</v></cell><cell r="F1222" t="e"><v>#VALUE!</v></cell><cell r="G1222" t="str"><v>-</v></cell></row><row r="1223"><cell r="C1223"><v>83440</v></cell><cell r="D1223"><v>1001219</v></cell><cell r="E1223" t="e"><v>#VALUE!</v></cell><cell r="F1223" t="e"><v>#VALUE!</v></cell><cell r="G1223" t="str"><v>-</v></cell></row><row r="1224"><cell r="C1224"><v>83441</v></cell><cell r="D1224"><v>1001220</v></cell><cell r="E1224" t="str"><v>REATERRO APILOADO (MANUAL) DE VALA COM DESLOCAMENTO DE MATERIAL EM CAMADAS DE 20 CM (BECOS, FAVELAS ETC.)</v></cell><cell r="F1224" t="e"><v>#VALUE!</v></cell><cell r="G1224" t="str"><v>-</v></cell></row><row r="1225"><cell r="C1225"><v>83442</v></cell><cell r="D1225"><v>1001221</v></cell><cell r="E1225" t="e"><v>#VALUE!</v></cell><cell r="F1225" t="e"><v>#VALUE!</v></cell><cell r="G1225" t="str"><v>-</v></cell></row><row r="1226"><cell r="C1226"><v>83443</v></cell><cell r="D1226"><v>1001222</v></cell><cell r="E1226" t="str"><v>CAIXA DE PASSAGEM 20X20X25 FUNDO BRITA COM TAMPA</v></cell><cell r="F1226" t="str"><v>UN</v></cell><cell r="G1226"><v>52.26</v></cell></row><row r="1227"><cell r="C1227"><v>83444</v></cell><cell r="D1227"><v>1001223</v></cell><cell r="E1227" t="e"><v>#VALUE!</v></cell><cell r="F1227" t="e"><v>#VALUE!</v></cell><cell r="G1227" t="str"><v>-</v></cell></row><row r="1228"><cell r="C1228"><v>83445</v></cell><cell r="D1228"><v>1001224</v></cell><cell r="E1228" t="e"><v>#VALUE!</v></cell><cell r="F1228" t="e"><v>#VALUE!</v></cell><cell r="G1228" t="str"><v>-</v></cell></row><row r="1229"><cell r="C1229"><v>83446</v></cell><cell r="D1229"><v>1001225</v></cell><cell r="E1229" t="str"><v>CAIXA DE PASSAGEM 30X30X40 COM TAMPA E DRENO BRITA</v></cell><cell r="F1229" t="str"><v>UN</v></cell><cell r="G1229"><v>174.94</v></cell></row><row r="1230"><cell r="C1230"><v>83447</v></cell><cell r="D1230"><v>1001226</v></cell><cell r="E1230" t="str"><v>CAIXA DE PASSAGEM 40X40X50 FUNDO BRITA COM TAMPA</v></cell><cell r="F1230" t="str"><v>UN</v></cell><cell r="G1230"><v>187.25</v></cell></row><row r="1231"><cell r="C1231"><v>83448</v></cell><cell r="D1231"><v>1001227</v></cell><cell r="E1231" t="str"><v>CAIXA DE PASSGEM 50X50X60 FUNDO BRITA C/ TAMPA</v></cell><cell r="F1231" t="str"><v>UN</v></cell><cell r="G1231"><v>282.95</v></cell></row><row r="1232"><cell r="C1232"><v>83449</v></cell><cell r="D1232"><v>1001228</v></cell><cell r="E1232" t="str"><v>CAIXA DE PASSAGEM 60X60X70 FUNDO BRITA COM TAMPA</v></cell><cell r="F1232" t="str"><v>UN</v></cell><cell r="G1232"><v>397.56</v></cell></row><row r="1233"><cell r="C1233"><v>83450</v></cell><cell r="D1233"><v>1001229</v></cell><cell r="E1233" t="str"><v>CAIXA DE PASSAGEM 80X80X62 FUNDO BRITA COM TAMPA</v></cell><cell r="F1233" t="str"><v>UN</v></cell><cell r="G1233"><v>473.34</v></cell></row><row r="1234"><cell r="C1234"><v>83451</v></cell><cell r="D1234"><v>1001230</v></cell><cell r="E1234" t="str"><v>CONDULETE EM LIGA DE ALUMINIO TIPO "LR" 3/4" - FORNECIMENTO E INSTALACAO</v></cell><cell r="F1234" t="str"><v>UN</v></cell><cell r="G1234" t="str"><v>-</v></cell></row><row r="1235"><cell r="C1235"><v>83452</v></cell><cell r="D1235"><v>1001231</v></cell><cell r="E1235" t="str"><v>CONDULETE EM LIGA DE ALUMINIO TIPO "LR" 1" - FORNECIMENTO E INSTALACAO</v></cell><cell r="F1235" t="str"><v>UN</v></cell><cell r="G1235" t="str"><v>-</v></cell></row><row r="1236"><cell r="C1236"><v>83455</v></cell><cell r="D1236"><v>1001232</v></cell><cell r="E1236" t="str"><v>CONDULETE PVC TIPO "B" 1/2" SEM TAMPA - FORNECIMENTO E INSTALACAO</v></cell><cell r="F1236" t="str"><v>UN</v></cell><cell r="G1236" t="str"><v>-</v></cell></row><row r="1237"><cell r="C1237"><v>83456</v></cell><cell r="D1237"><v>1001233</v></cell><cell r="E1237" t="str"><v>CONDULETE PVC TIPO "LB" 1/2" SEM TAMPA - FORNECIMENTO E INSTALACAO</v></cell><cell r="F1237" t="str"><v>UN</v></cell><cell r="G1237" t="str"><v>-</v></cell></row><row r="1238"><cell r="C1238"><v>83457</v></cell><cell r="D1238"><v>1001234</v></cell><cell r="E1238" t="str"><v>CONDULETE PVC TIPO "LB" 3/4" SEM TAMPA - FORNECIMENTO E INSTALACAO</v></cell><cell r="F1238" t="str"><v>UN</v></cell><cell r="G1238" t="str"><v>-</v></cell></row><row r="1239"><cell r="C1239"><v>83458</v></cell><cell r="D1239"><v>1001235</v></cell><cell r="E1239" t="str"><v>CONDULETE PVC TIPO "LL" 1/2" SEM TAMPA - FORNECIMENTO E INSTALACAO</v></cell><cell r="F1239" t="str"><v>UN</v></cell><cell r="G1239" t="str"><v>-</v></cell></row><row r="1240"><cell r="C1240"><v>83460</v></cell><cell r="D1240"><v>1001236</v></cell><cell r="E1240" t="str"><v>CONDULETE PVC TIPO "TA" 3/4" SEM TAMPA - FORNECIMENTO E INSTALACAO</v></cell><cell r="F1240" t="str"><v>UN</v></cell><cell r="G1240" t="str"><v>-</v></cell></row><row r="1241"><cell r="C1241"><v>83461</v></cell><cell r="D1241"><v>1001237</v></cell><cell r="E1241" t="str"><v>CONDULETE PVC TIPO "TB" 1/2" SEM TAMPA - FORNECIMENTO E INSTALACAO</v></cell><cell r="F1241" t="str"><v>UN</v></cell><cell r="G1241" t="str"><v>-</v></cell></row><row r="1242"><cell r="C1242"><v>83462</v></cell><cell r="D1242"><v>1001238</v></cell><cell r="E1242" t="str"><v>CONDULETE PVC TIPO "XA" 3/4" SEM TAMPA - FORNECIMENTO E INSTALACAO</v></cell><cell r="F1242" t="str"><v>UN</v></cell><cell r="G1242" t="str"><v>-</v></cell></row><row r="1243"><cell r="C1243"><v>83463</v></cell><cell r="D1243"><v>1001239</v></cell><cell r="E1243" t="str"><v>QUADRO DE DISTRIBUICAO DE ENERGIA EM CHAPA DE ACO GALVANIZADO, PARA 12 DISJUNTORES TERMOMAGNETICOS MONOPOLARES, COM BARRAMENTO TRIFASICO E NEUTRO - FORNECIMENTO E INSTALACAO</v></cell><cell r="F1243" t="str"><v>UN</v></cell><cell r="G1243"><v>239.15</v></cell></row><row r="1244"><cell r="C1244"><v>83465</v></cell><cell r="D1244"><v>1001240</v></cell><cell r="E1244" t="str"><v>INTERRUPTOR INTERMEDIARIO (FOUR-WAY) - FORNECIMENTO E INSTALACAO</v></cell><cell r="F1244" t="str"><v>UN</v></cell><cell r="G1244"><v>50.2</v></cell></row><row r="1245"><cell r="C1245"><v>83466</v></cell><cell r="D1245"><v>1001241</v></cell><cell r="E1245" t="e"><v>#VALUE!</v></cell><cell r="F1245" t="e"><v>#VALUE!</v></cell><cell r="G1245" t="str"><v>-</v></cell></row><row r="1246"><cell r="C1246"><v>83467</v></cell><cell r="D1246"><v>1001242</v></cell><cell r="E1246" t="e"><v>#VALUE!</v></cell><cell r="F1246" t="e"><v>#VALUE!</v></cell><cell r="G1246" t="str"><v>-</v></cell></row><row r="1247"><cell r="C1247"><v>83468</v></cell><cell r="D1247"><v>1001243</v></cell><cell r="E1247" t="str"><v>LAMPADA FLUORESCENTE 20W - FORNECIMENTO E INSTALACAO</v></cell><cell r="F1247" t="str"><v>UN</v></cell><cell r="G1247"><v>5.77</v></cell></row><row r="1248"><cell r="C1248"><v>83469</v></cell><cell r="D1248"><v>1001244</v></cell><cell r="E1248" t="str"><v>LAMPADA FLUORESCENTE 40W - FORNECIMENTO E INSTALACAO</v></cell><cell r="F1248" t="str"><v>UN</v></cell><cell r="G1248"><v>5.77</v></cell></row><row r="1249"><cell r="C1249"><v>83470</v></cell><cell r="D1249"><v>1001245</v></cell><cell r="E1249" t="str"><v>LAMPADA FLUORESCENTE TP HO 85W - FORNECIMENTO E INSTALACAO</v></cell><cell r="F1249" t="str"><v>UN</v></cell><cell r="G1249"><v>59.74</v></cell></row><row r="1250"><cell r="C1250"><v>83471</v></cell><cell r="D1250"><v>1001246</v></cell><cell r="E1250" t="str"><v>CONDULETE EM ALUMINIO FUNDIDO 2" TIPO "E" - FORNECIMENTO E INSTALACAO</v></cell><cell r="F1250" t="str"><v>UN</v></cell><cell r="G1250" t="str"><v>-</v></cell></row><row r="1251"><cell r="C1251"><v>83472</v></cell><cell r="D1251"><v>1001247</v></cell><cell r="E1251" t="str"><v>CONDULETE EM ALUMINIO FUNDIDO 3" TIPO "E" - FORNECIMENTO E INSTALACAO</v></cell><cell r="F1251" t="str"><v>UN</v></cell><cell r="G1251" t="str"><v>-</v></cell></row><row r="1252"><cell r="C1252"><v>83473</v></cell><cell r="D1252"><v>1001248</v></cell><cell r="E1252" t="e"><v>#VALUE!</v></cell><cell r="F1252" t="e"><v>#VALUE!</v></cell><cell r="G1252" t="str"><v>-</v></cell></row><row r="1253"><cell r="C1253"><v>83474</v></cell><cell r="D1253"><v>1001249</v></cell><cell r="E1253" t="e"><v>#VALUE!</v></cell><cell r="F1253" t="e"><v>#VALUE!</v></cell><cell r="G1253" t="str"><v>-</v></cell></row><row r="1254"><cell r="C1254"><v>83475</v></cell><cell r="D1254"><v>1001250</v></cell><cell r="E1254" t="str"><v>LUMINARIA FECHADA PARA ILUMINACAO PUBLICA COM REATOR DE PARTIDA RAPIDA COM LAMPADA A VAPOR DE MERCURIO 250W - FORNECIMENTO E INSTALACAO</v></cell><cell r="F1254" t="str"><v>UN</v></cell><cell r="G1254"><v>426.5</v></cell></row><row r="1255"><cell r="C1255"><v>83476</v></cell><cell r="D1255"><v>1001251</v></cell><cell r="E1255" t="e"><v>#VALUE!</v></cell><cell r="F1255" t="e"><v>#VALUE!</v></cell><cell r="G1255" t="str"><v>-</v></cell></row><row r="1256"><cell r="C1256"><v>83477</v></cell><cell r="D1256"><v>1001252</v></cell><cell r="E1256" t="e"><v>#VALUE!</v></cell><cell r="F1256" t="e"><v>#VALUE!</v></cell><cell r="G1256" t="str"><v>-</v></cell></row><row r="1257"><cell r="C1257"><v>83478</v></cell><cell r="D1257"><v>1001253</v></cell><cell r="E1257" t="str"><v>LUMINARIA FECHADA PARA ILUMINACAO PUBLICA - LAMPADAS DE 250/500W - FORNECIMENTO E INSTALACAO (EXCLUINDO LAMPADAS)</v></cell><cell r="F1257" t="str"><v>UN</v></cell><cell r="G1257"><v>324.27</v></cell></row><row r="1258"><cell r="C1258"><v>83479</v></cell><cell r="D1258"><v>1001254</v></cell><cell r="E1258" t="str"><v>LUMINARIA ESTANQUE - PROTECAO CONTRA AGUA, POEIRA OU IMPACTOS - TIPO AQUATIC PIAL OU EQUIVALENTE</v></cell><cell r="F1258" t="str"><v>UN</v></cell><cell r="G1258"><v>221.04</v></cell></row><row r="1259"><cell r="C1259"><v>83480</v></cell><cell r="D1259"><v>1001255</v></cell><cell r="E1259" t="str"><v>REATOR PARA LAMPADA VAPOR DE MERCURIO 125W  USO EXTERNO</v></cell><cell r="F1259" t="str"><v>UN</v></cell><cell r="G1259"><v>110.77</v></cell></row><row r="1260"><cell r="C1260"><v>83481</v></cell><cell r="D1260"><v>1001256</v></cell><cell r="E1260" t="str"><v>REATOR PARA LAMPADA VAPOR DE MERCURIO 250W USO EXTERNO</v></cell><cell r="F1260" t="str"><v>UN</v></cell><cell r="G1260"><v>124.2</v></cell></row><row r="1261"><cell r="C1261"><v>83482</v></cell><cell r="D1261"><v>1001257</v></cell><cell r="E1261" t="str"><v>FUSIVEL TIPO NH 250 A, TAMANHO 1 - FORNECIMENTO E INSTALACAO</v></cell><cell r="F1261" t="str"><v>UN</v></cell><cell r="G1261"><v>41.16</v></cell></row><row r="1262"><cell r="C1262"><v>83483</v></cell><cell r="D1262"><v>1001258</v></cell><cell r="E1262" t="str"><v>HASTE DE TERRA CANTONEIRA GALVANIZADA L=2,00M COM CONEXOES</v></cell><cell r="F1262" t="str"><v>UN</v></cell><cell r="G1262"><v>57.09</v></cell></row><row r="1263"><cell r="C1263"><v>83484</v></cell><cell r="D1263"><v>1001259</v></cell><cell r="E1263" t="str"><v>HASTE COPERWELD 3/4" X 3,00M COM CONECTOR</v></cell><cell r="F1263" t="str"><v>UN</v></cell><cell r="G1263"><v>67.67</v></cell></row><row r="1264"><cell r="C1264"><v>83485</v></cell><cell r="D1264"><v>1001260</v></cell><cell r="E1264" t="str"><v>HASTE DE ATERRAMENTO EM AÇO COM 3,00 M DE COMPRIMENTO E DN = 5/8" REVESTIDA COM BAIXA CAMADA DE COBRE, SEM CONECTOR</v></cell><cell r="F1264" t="str"><v>UN</v></cell><cell r="G1264"><v>52.01</v></cell></row><row r="1265"><cell r="C1265"><v>83486</v></cell><cell r="D1265"><v>1001261</v></cell><cell r="E1265" t="str"><v>BOMBA CENTRIFUGA C/ MOTOR ELETRICO TRIFASICO 1CV</v></cell><cell r="F1265" t="str"><v>UN</v></cell><cell r="G1265"><v>1056.37</v></cell></row><row r="1266"><cell r="C1266"><v>83487</v></cell><cell r="D1266"><v>1001262</v></cell><cell r="E1266" t="str"><v>BASE PARA FUSIVEL (PORTA-FUSIVEL) NH 01 250A</v></cell><cell r="F1266" t="str"><v>UN</v></cell><cell r="G1266"><v>88.35</v></cell></row><row r="1267"><cell r="C1267"><v>83488</v></cell><cell r="D1267"><v>1001263</v></cell><cell r="E1267" t="str"><v>SECCIONADOR TRIPOLAR 15KV/400A ACIONAM SIMULT VARA MANOBRA (MANOBRA) - FORNECIMENTO E INSTALACAO</v></cell><cell r="F1267" t="str"><v>UN</v></cell><cell r="G1267"><v>2297.83</v></cell></row><row r="1268"><cell r="C1268"><v>83489</v></cell><cell r="D1268"><v>1001264</v></cell><cell r="E1268" t="str"><v>SECCIONADOR TRIPOLAR 15KV/400A ACIONAM SIMULT PUNHO MANOBRA (COMANDO) - FORNECIMENTO E INSTALACAO</v></cell><cell r="F1268" t="str"><v>UN</v></cell><cell r="G1268"><v>2490.98</v></cell></row><row r="1269"><cell r="C1269"><v>83490</v></cell><cell r="D1269"><v>1001265</v></cell><cell r="E1269" t="str"><v>CHAVE FACA TRIPOLAR BLINDADA 250V/30A - FORNECIMENTO E INSTALACAO</v></cell><cell r="F1269" t="str"><v>UN</v></cell><cell r="G1269"><v>197.86</v></cell></row><row r="1270"><cell r="C1270"><v>83491</v></cell><cell r="D1270"><v>1001266</v></cell><cell r="E1270" t="str"><v>CHAVE GUARDA MOTOR TRIFASICO 5CV/220V C/ CHAVE MAGNETICA - FORNECIMENTO E INSTALACAO</v></cell><cell r="F1270" t="str"><v>UN</v></cell><cell r="G1270"><v>776.4</v></cell></row><row r="1271"><cell r="C1271"><v>83492</v></cell><cell r="D1271"><v>1001267</v></cell><cell r="E1271" t="str"><v>CHAVE GUARDA MOTOR TRIFISICA 10CV/220V C/ CHAVE MAGNETICA - FORNECIMENTO E INSTALACAO</v></cell><cell r="F1271" t="str"><v>UN</v></cell><cell r="G1271"><v>754.96</v></cell></row><row r="1272"><cell r="C1272"><v>83493</v></cell><cell r="D1272"><v>1001268</v></cell><cell r="E1272" t="str"><v>FUSIVEL TIPO NH 250A - TAMANHO 01 - FORNECIMENTO E INSTALACAO</v></cell><cell r="F1272" t="str"><v>UN</v></cell><cell r="G1272"><v>41.16</v></cell></row><row r="1273"><cell r="C1273"><v>83494</v></cell><cell r="D1273"><v>1001269</v></cell><cell r="E1273" t="str"><v>ESTACA TP FRANKI D=35 CM P/CARGA 55 T S/BATE ESTACA</v></cell><cell r="F1273" t="e"><v>#VALUE!</v></cell><cell r="G1273" t="str"><v>-</v></cell></row><row r="1274"><cell r="C1274"><v>83495</v></cell><cell r="D1274"><v>1001270</v></cell><cell r="E1274" t="str"><v>ESTACA TP FRANKI D=40 CM P/CARGA 75T S/BATE ESTACA</v></cell><cell r="F1274" t="e"><v>#VALUE!</v></cell><cell r="G1274" t="str"><v>-</v></cell></row><row r="1275"><cell r="C1275"><v>83498</v></cell><cell r="D1275"><v>1001271</v></cell><cell r="E1275" t="str"><v>ESTACA TP FRANKI D=52 CM P/CARGA 130T S/BATE ESTACA</v></cell><cell r="F1275" t="e"><v>#VALUE!</v></cell><cell r="G1275" t="str"><v>-</v></cell></row><row r="1276"><cell r="C1276"><v>83499</v></cell><cell r="D1276"><v>1001272</v></cell><cell r="E1276" t="str"><v>JUNTA DE DILATACAO E VEDACAO TIPO JEENE, INCLUSO CORTE E REMOCAO DO PAVIMENTO</v></cell><cell r="F1276" t="str"><v>M</v></cell><cell r="G1276" t="str"><v>-</v></cell></row><row r="1277"><cell r="C1277"><v>83500</v></cell><cell r="D1277"><v>1001273</v></cell><cell r="E1277" t="str"><v>ESTACA TP FRANKI D=60 CM P/CARGA 170T S/BATE ESTACA</v></cell><cell r="F1277" t="e"><v>#VALUE!</v></cell><cell r="G1277" t="str"><v>-</v></cell></row><row r="1278"><cell r="C1278"><v>83501</v></cell><cell r="D1278"><v>1001274</v></cell><cell r="E1278" t="str"><v>ESTACA CONCRETO ARMADO CENTRIFUGADO D=20 CM, 25 A 30T INCL CRAVACAO/EMENDAS</v></cell><cell r="F1278" t="e"><v>#VALUE!</v></cell><cell r="G1278" t="str"><v>-</v></cell></row><row r="1279"><cell r="C1279"><v>83502</v></cell><cell r="D1279"><v>1001275</v></cell><cell r="E1279" t="str"><v>ESTACA CONCRETO ARMADO CENTRIFUGADO D=28 CM INCLUSIVE CRAVACAO E SERVENTE</v></cell><cell r="F1279" t="e"><v>#VALUE!</v></cell><cell r="G1279" t="str"><v>-</v></cell></row><row r="1280"><cell r="C1280"><v>83503</v></cell><cell r="D1280"><v>1001276</v></cell><cell r="E1280" t="str"><v>ESTACA CONCRETO ARMADO CENTRIFUGADO D=33 CM, 60 A 75T, INCL CRAVACAO/EMENDAS</v></cell><cell r="F1280" t="e"><v>#VALUE!</v></cell><cell r="G1280" t="str"><v>-</v></cell></row><row r="1281"><cell r="C1281"><v>83504</v></cell><cell r="D1281"><v>1001277</v></cell><cell r="E1281" t="str"><v>ESTACA CONCRETO ARMADO CENTRIFUGADO D=38 CM, 75 A 90 T, INCL CRAVACAO/EMENDAS</v></cell><cell r="F1281" t="e"><v>#VALUE!</v></cell><cell r="G1281" t="str"><v>-</v></cell></row><row r="1282"><cell r="C1282"><v>83505</v></cell><cell r="D1282"><v>1001278</v></cell><cell r="E1282" t="str"><v>ESTACA CONCRETO ARMADO CENTRIFUGADO D=42 CM, 90 A 115T, INCL CRAVACAO/EMENDAS</v></cell><cell r="F1282" t="e"><v>#VALUE!</v></cell><cell r="G1282" t="str"><v>-</v></cell></row><row r="1283"><cell r="C1283"><v>83506</v></cell><cell r="D1283"><v>1001279</v></cell><cell r="E1283" t="str"><v>ESTACA CONCRETO ARMADO CENTRIFUGADO D=60 CM INCLUSIVE CRAVACAO E SERVENTE</v></cell><cell r="F1283" t="e"><v>#VALUE!</v></cell><cell r="G1283" t="str"><v>-</v></cell></row><row r="1284"><cell r="C1284"><v>83508</v></cell><cell r="D1284"><v>1001280</v></cell><cell r="E1284" t="str"><v>ESTACA PREMOLDADA CONCRETO ARMADO 25T INCL CRAVACAO/EMENDAS</v></cell><cell r="F1284" t="e"><v>#VALUE!</v></cell><cell r="G1284" t="str"><v>-</v></cell></row><row r="1285"><cell r="C1285"><v>83509</v></cell><cell r="D1285"><v>1001281</v></cell><cell r="E1285" t="str"><v>ESTACA PREMOLDADA CONCRETO ARMADO 32T INCL CRAVACAO/EMENDAS</v></cell><cell r="F1285" t="e"><v>#VALUE!</v></cell><cell r="G1285" t="str"><v>-</v></cell></row><row r="1286"><cell r="C1286"><v>83510</v></cell><cell r="D1286"><v>1001282</v></cell><cell r="E1286" t="str"><v>ESTACA PREMOLDADA CONCRETO ARMADO 38T INCL CRAVACAO/EMENDAS</v></cell><cell r="F1286" t="e"><v>#VALUE!</v></cell><cell r="G1286" t="str"><v>-</v></cell></row><row r="1287"><cell r="C1287"><v>83511</v></cell><cell r="D1287"><v>1001283</v></cell><cell r="E1287" t="str"><v>ESTACA PREMOLDADA CONCRETO ARMADO 50T INCL CRAVACAO/EMENDAS</v></cell><cell r="F1287" t="e"><v>#VALUE!</v></cell><cell r="G1287" t="str"><v>-</v></cell></row><row r="1288"><cell r="C1288"><v>83512</v></cell><cell r="D1288"><v>1001284</v></cell><cell r="E1288" t="str"><v>ESTACA PREMOLDADA CONCRETO ARMADO 62T INCL CRAVACAO/EMENDAS</v></cell><cell r="F1288" t="e"><v>#VALUE!</v></cell><cell r="G1288" t="str"><v>-</v></cell></row><row r="1289"><cell r="C1289"><v>83513</v></cell><cell r="D1289"><v>1001285</v></cell><cell r="E1289" t="str"><v>FORNECIMENTO DE PERFIL SIMPLES "I" OU "H" ATE 8" INCLUSIVE PERDAS</v></cell><cell r="F1289" t="str"><v>KG</v></cell><cell r="G1289"><v>5.84</v></cell></row><row r="1290"><cell r="C1290"><v>83514</v></cell><cell r="D1290"><v>1001286</v></cell><cell r="E1290" t="str"><v>FORNECIMENTO DE PERFIL SIMPLES "I" OU "H" 8 A 12" INCLUSIVE PERDAS</v></cell><cell r="F1290" t="str"><v>KG</v></cell><cell r="G1290"><v>4.66</v></cell></row><row r="1291"><cell r="C1291"><v>83515</v></cell><cell r="D1291"><v>1001287</v></cell><cell r="E1291" t="str"><v>ESCORAMENTO FORMAS DE H=3,30 A 3,50 M, COM MADEIRA 3A QUALIDADE, NAO APARELHADA, APROVEITAMENTO TABUAS 3X E PRUMOS 4X</v></cell><cell r="F1291" t="str"><v>M3</v></cell><cell r="G1291"><v>17.14</v></cell></row><row r="1292"><cell r="C1292"><v>83516</v></cell><cell r="D1292"><v>1001288</v></cell><cell r="E1292" t="str"><v>ESCORAMENTO FORMAS H=3,50 A 4,00 M, COM MADEIRA DE 3A QUALIDADE, NAO APARELHADA, APROVEITAMENTO TABUAS 3X E PRUMOS 4X.</v></cell><cell r="F1292" t="str"><v>M3</v></cell><cell r="G1292"><v>19.78</v></cell></row><row r="1293"><cell r="C1293"><v>83518</v></cell><cell r="D1293"><v>1001289</v></cell><cell r="E1293" t="str"><v>ALVENARIA EMBASAMENTO E=20 CM BLOCO CONCRETO</v></cell><cell r="F1293" t="str"><v>M3</v></cell><cell r="G1293"><v>339.47</v></cell></row><row r="1294"><cell r="C1294"><v>83519</v></cell><cell r="D1294"><v>1001290</v></cell><cell r="E1294" t="str"><v>ALVENARIA EMBASAMENTO TIJOLO CERAMICO FURADO 10X20X20 CM</v></cell><cell r="F1294" t="str"><v>M3</v></cell><cell r="G1294" t="str"><v>-</v></cell></row><row r="1295"><cell r="C1295"><v>83520</v></cell><cell r="D1295"><v>1001291</v></cell><cell r="E1295" t="str"><v>TE PVC PARA COLETOR ESGOTO, EB644, D=100MM, COM JUNTA ELASTICA.</v></cell><cell r="F1295" t="str"><v>UN</v></cell><cell r="G1295"><v>103.2</v></cell></row><row r="1296"><cell r="C1296"><v>83531</v></cell><cell r="D1296"><v>1001292</v></cell><cell r="E1296" t="str"><v>CURVA PARA REDE COLETOR ESGOTO, EB 644, 90GR, DN=200MM, COM JUNTA ELASTICA</v></cell><cell r="F1296" t="str"><v>UN</v></cell><cell r="G1296"><v>245.76</v></cell></row><row r="1297"><cell r="C1297"><v>83532</v></cell><cell r="D1297"><v>1001293</v></cell><cell r="E1297" t="str"><v>LASTRO DE CONCRETO, PREPARO MECANICO</v></cell><cell r="F1297" t="e"><v>#VALUE!</v></cell><cell r="G1297" t="str"><v>-</v></cell></row><row r="1298"><cell r="C1298"><v>83534</v></cell><cell r="D1298"><v>1001294</v></cell><cell r="E1298" t="str"><v>LASTRO DE CONCRETO, PREPARO MECÂNICO, INCLUSOS ADITIVO IMPERMEABILIZANTE, LANÇAMENTO E ADENSAMENTO</v></cell><cell r="F1298" t="str"><v>M3</v></cell><cell r="G1298"><v>532.22</v></cell></row><row r="1299"><cell r="C1299"><v>83535</v></cell><cell r="D1299"><v>1001295</v></cell><cell r="E1299" t="str"><v>CURVA PVC PARA REDE COLETOR ESGOTO, EB-644, 45 GR, 200 MM, COM JUNTA ELASTICA.</v></cell><cell r="F1299" t="str"><v>UN</v></cell><cell r="G1299"><v>205.83</v></cell></row><row r="1300"><cell r="C1300"><v>83540</v></cell><cell r="D1300"><v>1001296</v></cell><cell r="E1300" t="e"><v>#VALUE!</v></cell><cell r="F1300" t="e"><v>#VALUE!</v></cell><cell r="G1300" t="str"><v>-</v></cell></row><row r="1301"><cell r="C1301"><v>83555</v></cell><cell r="D1301"><v>1001297</v></cell><cell r="E1301" t="e"><v>#VALUE!</v></cell><cell r="F1301" t="e"><v>#VALUE!</v></cell><cell r="G1301" t="str"><v>-</v></cell></row><row r="1302"><cell r="C1302"><v>83566</v></cell><cell r="D1302"><v>1001298</v></cell><cell r="E1302" t="e"><v>#VALUE!</v></cell><cell r="F1302" t="e"><v>#VALUE!</v></cell><cell r="G1302" t="str"><v>-</v></cell></row><row r="1303"><cell r="C1303"><v>83621</v></cell><cell r="D1303"><v>1001299</v></cell><cell r="E1303" t="str"><v>ASSENTAMENTO TAMPAO FERRO FUNDIDO (FOFO), 30 X 90 CM PARA CAIXA DE RALO, C/ ARG CIM/AREIA 1:4 EM VOLUME, EXCLUSIVE TAMPAO.</v></cell><cell r="F1303" t="str"><v>UN</v></cell><cell r="G1303"><v>120.89</v></cell></row><row r="1304"><cell r="C1304"><v>83622</v></cell><cell r="D1304"><v>1001300</v></cell><cell r="E1304" t="str"><v>GRELHA DE FERRO FUNDIDO PARA CANALETA LARG = 40CM, FORNECIMENTO E ASSENTAMENTO</v></cell><cell r="F1304" t="e"><v>#VALUE!</v></cell><cell r="G1304" t="str"><v>-</v></cell></row><row r="1305"><cell r="C1305"><v>83623</v></cell><cell r="D1305"><v>1001301</v></cell><cell r="E1305" t="str"><v>GRELHA DE FERRO FUNDIDO PARA CANALETA LARG = 30CM, FORNECIMENTO E ASSENTAMENTO</v></cell><cell r="F1305" t="str"><v>M</v></cell><cell r="G1305"><v>185.98</v></cell></row><row r="1306"><cell r="C1306"><v>83624</v></cell><cell r="D1306"><v>1001302</v></cell><cell r="E1306" t="str"><v>GRELHA DE FERRO FUNDIDO PARA CANALETA LARG = 20CM, FORNECIMENTO E ASSENTAMENTO</v></cell><cell r="F1306" t="str"><v>M</v></cell><cell r="G1306"><v>131.36</v></cell></row><row r="1307"><cell r="C1307"><v>83626</v></cell><cell r="D1307"><v>1001303</v></cell><cell r="E1307" t="str"><v>GRELHA DE FERRO FUNDIDO PARA CANALETA LARG = 15CM, FORNECIMENTO E ASSENTAMENTO</v></cell><cell r="F1307" t="str"><v>M</v></cell><cell r="G1307"><v>104.05</v></cell></row><row r="1308"><cell r="C1308"><v>83627</v></cell><cell r="D1308"><v>1001304</v></cell><cell r="E1308" t="str"><v>TAMPAO FOFO ARTICULADO, CLASSE B125 CARGA MAX 12,5 T, REDONDO TAMPA 600 MM, REDE PLUVIAL/ESGOTO, P = CHAMINE CX AREIA / POCO VISITA ASSENTADO COM ARG CIM/AREIA 1:4, FORNECIMENTO E ASSENTAMENTO</v></cell><cell r="F1308" t="str"><v>UN</v></cell><cell r="G1308"><v>390.93</v></cell></row><row r="1309"><cell r="C1309"><v>83633</v></cell><cell r="D1309"><v>1001305</v></cell><cell r="E1309" t="str"><v>HIDRANTE SUBTERRANEO FERRO FUNDIDO C/ CURVA LONGA E CAIXA DN=75MM</v></cell><cell r="F1309" t="str"><v>UN</v></cell><cell r="G1309"><v>2610.65</v></cell></row><row r="1310"><cell r="C1310"><v>83634</v></cell><cell r="D1310"><v>1001306</v></cell><cell r="E1310" t="str"><v>EXTINTOR INCENDIO TP GAS CARBONICO 4KG COMPLETO - FORNECIMENTO E INSTALACAO</v></cell><cell r="F1310" t="str"><v>UN</v></cell><cell r="G1310"><v>438.13</v></cell></row><row r="1311"><cell r="C1311"><v>83635</v></cell><cell r="D1311"><v>1001307</v></cell><cell r="E1311" t="str"><v>EXTINTOR INCENDIO TP PO QUIMICO 6KG - FORNECIMENTO E INSTALACAO</v></cell><cell r="F1311" t="str"><v>UN</v></cell><cell r="G1311"><v>172.74</v></cell></row><row r="1312"><cell r="C1312"><v>83636</v></cell><cell r="D1312"><v>1001308</v></cell><cell r="E1312" t="str"><v>DUTO CHAPA GALVANIZADA NUM 26 P/ AR CONDICIONADO</v></cell><cell r="F1312" t="str"><v>M2</v></cell><cell r="G1312"><v>43.12</v></cell></row><row r="1313"><cell r="C1313"><v>83637</v></cell><cell r="D1313"><v>1001309</v></cell><cell r="E1313" t="str"><v>DUTO CHAPA GALVANIZADA NUM 22 P/ AR CONDICIONADO</v></cell><cell r="F1313" t="str"><v>M2</v></cell><cell r="G1313"><v>77.6</v></cell></row><row r="1314"><cell r="C1314"><v>83638</v></cell><cell r="D1314"><v>1001310</v></cell><cell r="E1314" t="str"><v>MASTRO SIMPLES DE FERRO GALVANIZADO P/ PARA-RAIOS H=3,00M INCLUINDO BASE - FORNECIMENTO E INSTALACAO</v></cell><cell r="F1314" t="str"><v>UN</v></cell><cell r="G1314"><v>374.27</v></cell></row><row r="1315"><cell r="C1315"><v>83639</v></cell><cell r="D1315"><v>1001311</v></cell><cell r="E1315" t="str"><v>CABO TELEFONICO CT-APL-50, 100 PARES (USO EXTERNO) - FORNECIMENTO E INSTALACAO</v></cell><cell r="F1315" t="str"><v>M</v></cell><cell r="G1315"><v>50.57</v></cell></row><row r="1316"><cell r="C1316"><v>83641</v></cell><cell r="D1316"><v>1001312</v></cell><cell r="E1316" t="str"><v>PARA-RAIO TP VALVULA 15KV/5KA - FORNECIMENTO E INSTALACAO</v></cell><cell r="F1316" t="str"><v>UN</v></cell><cell r="G1316"><v>465.44</v></cell></row><row r="1317"><cell r="C1317"><v>83643</v></cell><cell r="D1317"><v>1001313</v></cell><cell r="E1317" t="str"><v>BOMBA SUBMERSIVEL ELETRICA, TRIFASICA, POTÊNCIA 3,75 HP, DIAMETRO DO ROTOR 90 MM SEMIABERTO, BOCAL DE SAIDA DIAMETRO DE 2 POLEGADAS, HM/Q = 5 M / 61,2 M3/H A 25,5 M / 3,6 M3/H</v></cell><cell r="F1317" t="str"><v>UN</v></cell><cell r="G1317"><v>2355.02</v></cell></row><row r="1318"><cell r="C1318"><v>83644</v></cell><cell r="D1318"><v>1001314</v></cell><cell r="E1318" t="str"><v>BOMBA RECALQUE D'AGUA TRIFASICA 10,0 HP</v></cell><cell r="F1318" t="str"><v>UN</v></cell><cell r="G1318"><v>3961.52</v></cell></row><row r="1319"><cell r="C1319"><v>83645</v></cell><cell r="D1319"><v>1001315</v></cell><cell r="E1319" t="str"><v>BOMBA RECALQUE D'AGUA TRIFASICA 3,0 HP</v></cell><cell r="F1319" t="str"><v>UN</v></cell><cell r="G1319"><v>1357.85</v></cell></row><row r="1320"><cell r="C1320"><v>83646</v></cell><cell r="D1320"><v>1001316</v></cell><cell r="E1320" t="str"><v>BOMBA RECALQUE D'AGUA DE ESTAGIOS TRIFASICA 2,0 HP</v></cell><cell r="F1320" t="str"><v>UN</v></cell><cell r="G1320"><v>1552.92</v></cell></row><row r="1321"><cell r="C1321"><v>83647</v></cell><cell r="D1321"><v>1001317</v></cell><cell r="E1321" t="str"><v>BOMBA RECALQUE D'AGUA TRIFASICA 1,5HP</v></cell><cell r="F1321" t="str"><v>UN</v></cell><cell r="G1321"><v>1065.92</v></cell></row><row r="1322"><cell r="C1322"><v>83648</v></cell><cell r="D1322"><v>1001318</v></cell><cell r="E1322" t="str"><v>BOMBA RECALQUE D'AGUA TRIFASICA 0,5 HP</v></cell><cell r="F1322" t="str"><v>UN</v></cell><cell r="G1322"><v>736.11</v></cell></row><row r="1323"><cell r="C1323"><v>83649</v></cell><cell r="D1323"><v>1001319</v></cell><cell r="E1323" t="str"><v>BOMBA RECALQUE D'AGUA PREDIO 6 A 10 PAVTOS - 2UD</v></cell><cell r="F1323" t="str"><v>UN</v></cell><cell r="G1323"><v>4501.05</v></cell></row><row r="1324"><cell r="C1324"><v>83650</v></cell><cell r="D1324"><v>1001320</v></cell><cell r="E1324" t="str"><v>BOMBA RECALQUE D'AGUA PREDIO 3 A 5 PAVTOS - 2UD</v></cell><cell r="F1324" t="str"><v>UN</v></cell><cell r="G1324"><v>3917.19</v></cell></row><row r="1325"><cell r="C1325"><v>83651</v></cell><cell r="D1325"><v>1001321</v></cell><cell r="E1325" t="str"><v>TUBO PVC CORRUGADO PERFURADO 100 MM C/ JUNTA ELASTICA PARA DRENAGEM.</v></cell><cell r="F1325" t="str"><v>M</v></cell><cell r="G1325"><v>35.98</v></cell></row><row r="1326"><cell r="C1326"><v>83652</v></cell><cell r="D1326"><v>1001322</v></cell><cell r="E1326" t="e"><v>#VALUE!</v></cell><cell r="F1326" t="e"><v>#VALUE!</v></cell><cell r="G1326" t="str"><v>-</v></cell></row><row r="1327"><cell r="C1327"><v>83655</v></cell><cell r="D1327"><v>1001323</v></cell><cell r="E1327" t="str"><v>ASSENTAMENTO SIMPLES DE TUBOS DE FERRO FUNDIDO (FOFO), COM JUNTA ELASTICA, DN 50 MM.</v></cell><cell r="F1327" t="str"><v>M</v></cell><cell r="G1327"><v>4.51</v></cell></row><row r="1328"><cell r="C1328"><v>83656</v></cell><cell r="D1328"><v>1001324</v></cell><cell r="E1328" t="str"><v>COLCHAO DRENANTE C/ 30CM PEDRA BRITADA N.3/FILTRO TRANSICAO MANTA GEOTEXTIL 100% POLIPROPILENO OU POLIESTER INCL FORNEC/COLOCMAT</v></cell><cell r="F1328" t="str"><v>M2</v></cell><cell r="G1328"><v>36.67</v></cell></row><row r="1329"><cell r="C1329"><v>83658</v></cell><cell r="D1329"><v>1001325</v></cell><cell r="E1329" t="str"><v>EXECUCAO DRENO PROFUNDO, COM CORTE TRAPEZOIDAL EM SOLO, DE 70X80X150CM EXCL TUBO INCL MATERIAL EXECUCAO, COM SELO ENCHIMENTO MATERIAL DRENANTE E ESCAVACAO</v></cell><cell r="F1329" t="str"><v>M</v></cell><cell r="G1329"><v>186.92</v></cell></row><row r="1330"><cell r="C1330"><v>83659</v></cell><cell r="D1330"><v>1001326</v></cell><cell r="E1330" t="str"><v>BOCA DE LOBO EM ALVENARIA TIJOLO MACICO, REVESTIDA C/ ARGAMASSA DE CIMENTO E AREIA 1:3, SOBRE LASTRO DE CONCRETO 10CM E TAMPA DE CONCRETO ARMADO</v></cell><cell r="F1330" t="str"><v>UN</v></cell><cell r="G1330"><v>849.69</v></cell></row><row r="1331"><cell r="C1331"><v>83660</v></cell><cell r="D1331"><v>1001327</v></cell><cell r="E1331" t="str"><v>ESGOTAMENTO MANUAL DE AGUA DE CHUVA OU LENCOL FREATICO ESCAVADO</v></cell><cell r="F1331" t="str"><v>M3</v></cell><cell r="G1331" t="str"><v>-</v></cell></row><row r="1332"><cell r="C1332"><v>83661</v></cell><cell r="D1332"><v>1001328</v></cell><cell r="E1332" t="str"><v>EXECUCAO DE DRENO PROFUNDO, CORTE EM SOLO, COM TUBO POROSO D=0,20M</v></cell><cell r="F1332" t="str"><v>M</v></cell><cell r="G1332"><v>124.23</v></cell></row><row r="1333"><cell r="C1333"><v>83662</v></cell><cell r="D1333"><v>1001329</v></cell><cell r="E1333" t="str"><v>EXECUCAO DE DRENO CEGO</v></cell><cell r="F1333" t="str"><v>M3</v></cell><cell r="G1333"><v>114.82</v></cell></row><row r="1334"><cell r="C1334"><v>83664</v></cell><cell r="D1334"><v>1001330</v></cell><cell r="E1334" t="str"><v>EXECUCAO DE DRENO DE TUBO DE CONRETO SIMPLES POROSO D=0,20 M (0,5MX0,5M) PARA GALERIAS DE AGUAS PLUVIAIS</v></cell><cell r="F1334" t="str"><v>M</v></cell><cell r="G1334"><v>74.08</v></cell></row><row r="1335"><cell r="C1335"><v>83665</v></cell><cell r="D1335"><v>1001331</v></cell><cell r="E1335" t="str"><v>FORNECIMENTO E INSTALACAO DE MANTA BIDIM RT - 14</v></cell><cell r="F1335" t="str"><v>M2</v></cell><cell r="G1335"><v>6.44</v></cell></row><row r="1336"><cell r="C1336"><v>83667</v></cell><cell r="D1336"><v>1001332</v></cell><cell r="E1336" t="str"><v>CAMADA DRENANTE COM AREIA MEDIA</v></cell><cell r="F1336" t="str"><v>M3</v></cell><cell r="G1336"><v>111.8</v></cell></row><row r="1337"><cell r="C1337"><v>83668</v></cell><cell r="D1337"><v>1001333</v></cell><cell r="E1337" t="str"><v>CAMADA DRENANTE COM BRITA NUM 2</v></cell><cell r="F1337" t="str"><v>M3</v></cell><cell r="G1337"><v>120.83</v></cell></row><row r="1338"><cell r="C1338"><v>83669</v></cell><cell r="D1338"><v>1001334</v></cell><cell r="E1338" t="str"><v>FORNECIMENTO/INSTALACAO MANTA BIDIM RT-16</v></cell><cell r="F1338" t="str"><v>M2</v></cell><cell r="G1338"><v>7.61</v></cell></row><row r="1339"><cell r="C1339"><v>83670</v></cell><cell r="D1339"><v>1001335</v></cell><cell r="E1339" t="str"><v>TUBO PVC DN 75 MM PARA DRENAGEM - FORNECIMENTO E INSTALACAO</v></cell><cell r="F1339" t="str"><v>M</v></cell><cell r="G1339"><v>61.39</v></cell></row><row r="1340"><cell r="C1340"><v>83671</v></cell><cell r="D1340"><v>1001336</v></cell><cell r="E1340" t="str"><v>TUBO PVC DN 100 MM PARA DRENAGEM - FORNECIMENTO E INSTALACAO</v></cell><cell r="F1340" t="str"><v>M</v></cell><cell r="G1340"><v>65.86</v></cell></row><row r="1341"><cell r="C1341"><v>83675</v></cell><cell r="D1341"><v>1001337</v></cell><cell r="E1341" t="str"><v>TUBO CONCRETO SIMPLES DN 200 MM PARA DRENAGEM - FORNECIMENTO E INSTALACAO, INCLUSIVE ESCAVACAO MANUAL 1M3/M.</v></cell><cell r="F1341" t="str"><v>M</v></cell><cell r="G1341"><v>110.9</v></cell></row><row r="1342"><cell r="C1342"><v>83676</v></cell><cell r="D1342"><v>1001338</v></cell><cell r="E1342" t="str"><v>TUBO CONCRETO SIMPLES DN 300 MM PARA DRENAGEM - FORNECIMENTO E INSTALACAO INCLUSIVE ESCAVACAO MANUAL 1M3/M</v></cell><cell r="F1342" t="str"><v>M</v></cell><cell r="G1342"><v>136.61</v></cell></row><row r="1343"><cell r="C1343"><v>83677</v></cell><cell r="D1343"><v>1001339</v></cell><cell r="E1343" t="str"><v>TUBO CONCRETO SIMPLES DN 400 MM PARA DRENAGEM - FORNECIMENTO E INSTALACAO INCLUSIVE ESCAVACAO MANUAL 1,5M3/M</v></cell><cell r="F1343" t="str"><v>M</v></cell><cell r="G1343"><v>170.72</v></cell></row><row r="1344"><cell r="C1344"><v>83678</v></cell><cell r="D1344"><v>1001340</v></cell><cell r="E1344" t="str"><v>TUBO CONCRETO SIMPLES DN 500 MM PARA DRENAGEM - FORNECIMENTO E INSTALACAO INCLUSIVE ESCAVACAO MANUAL 2M3/M</v></cell><cell r="F1344" t="str"><v>M</v></cell><cell r="G1344"><v>218.49</v></cell></row><row r="1345"><cell r="C1345"><v>83679</v></cell><cell r="D1345"><v>1001341</v></cell><cell r="E1345" t="str"><v>TUBO PVC D=2 COM MATERIAL DRENANTE PARA DRENO/BARBACA - FORNECIMENTO E INSTALACAO</v></cell><cell r="F1345" t="str"><v>M</v></cell><cell r="G1345"><v>18.22</v></cell></row><row r="1346"><cell r="C1346"><v>83680</v></cell><cell r="D1346"><v>1001342</v></cell><cell r="E1346" t="str"><v>TUBO PVC D=3" COM MATERIAL DRENANTE PARA DRENO/BARBACA - FORNECIMENTO E INSTALACAO</v></cell><cell r="F1346" t="str"><v>M</v></cell><cell r="G1346"><v>21.16</v></cell></row><row r="1347"><cell r="C1347"><v>83681</v></cell><cell r="D1347"><v>1001343</v></cell><cell r="E1347" t="str"><v>TUBO PVC D=4" COM MATERIAL DRENANTE PARA DRENO/BARBACA - FORNECIMENTO E INSTALACAO</v></cell><cell r="F1347" t="str"><v>M</v></cell><cell r="G1347"><v>22.75</v></cell></row><row r="1348"><cell r="C1348"><v>83682</v></cell><cell r="D1348"><v>1001344</v></cell><cell r="E1348" t="str"><v>CAMADA VERTICAL DRENANTE C/ PEDRA BRITADA NUMS 1 E 2</v></cell><cell r="F1348" t="str"><v>M3</v></cell><cell r="G1348"><v>121.84</v></cell></row><row r="1349"><cell r="C1349"><v>83683</v></cell><cell r="D1349"><v>1001345</v></cell><cell r="E1349" t="str"><v>CAMADA HORIZONTAL DRENANTE C/ PEDRA BRITADA 1 E 2</v></cell><cell r="F1349" t="str"><v>M3</v></cell><cell r="G1349"><v>134.51</v></cell></row><row r="1350"><cell r="C1350"><v>83684</v></cell><cell r="D1350"><v>1001346</v></cell><cell r="E1350" t="str"><v>CALHA TRAPEZOIDAL 90X30 CM, COM ESPESSURA DE 7 CM (VOLUME DE CONCRETO = 0,064 M3/M)</v></cell><cell r="F1350" t="str"><v>M</v></cell><cell r="G1350" t="str"><v>-</v></cell></row><row r="1351"><cell r="C1351"><v>83685</v></cell><cell r="D1351"><v>1001347</v></cell><cell r="E1351" t="str"><v>CALHA TRAPEZOIDAL 140X35 CM, COM ESPESSURA DE 7 CM (VOLUME DE CONCRETO = 1,109M3/M)</v></cell><cell r="F1351" t="str"><v>M</v></cell><cell r="G1351" t="str"><v>-</v></cell></row><row r="1352"><cell r="C1352"><v>83686</v></cell><cell r="D1352"><v>1001348</v></cell><cell r="E1352" t="str"><v>CALHA TRIANGULAR 100X30 CM, COM ESPESSURA DE 7 CM (VOLUME DE CONCRETO = 0,075M3/M)</v></cell><cell r="F1352" t="str"><v>M</v></cell><cell r="G1352" t="str"><v>-</v></cell></row><row r="1353"><cell r="C1353"><v>83687</v></cell><cell r="D1353"><v>1001349</v></cell><cell r="E1353" t="str"><v>CALHA TRIANGULAR 70X20 CM, COM ESPESSURA DE 7 CM (VOLUME DE CONCRETO = 0,053 M3/M)</v></cell><cell r="F1353" t="str"><v>M</v></cell><cell r="G1353" t="str"><v>-</v></cell></row><row r="1354"><cell r="C1354"><v>83688</v></cell><cell r="D1354"><v>1001350</v></cell><cell r="E1354" t="str"><v>CANALETA EM ALVENARIA COM TIJOLO DE 1/2 VEZ, DIMENSOES 30X15CM (LXA), COM IMPERMEABILIZANTE NA ARGAMASSA</v></cell><cell r="F1354" t="str"><v>M</v></cell><cell r="G1354" t="str"><v>-</v></cell></row><row r="1355"><cell r="C1355"><v>83689</v></cell><cell r="D1355"><v>1001351</v></cell><cell r="E1355" t="str"><v>CALHA EM MEIO TUBO DE CONCRETO SIMPLES, COM D = 30 CM</v></cell><cell r="F1355" t="str"><v>M</v></cell><cell r="G1355" t="str"><v>-</v></cell></row><row r="1356"><cell r="C1356"><v>83690</v></cell><cell r="D1356"><v>1001352</v></cell><cell r="E1356" t="str"><v>DISSIPADOR DE ENERGIA EM PEDRA ARGAMASSADA ESPESSURA 6CM INCL MATERIAIS E COLOCACAO MEDIDO P/ VOLUME DE PEDRA ARGAMASSADA</v></cell><cell r="F1356" t="str"><v>M3</v></cell><cell r="G1356"><v>603.16</v></cell></row><row r="1357"><cell r="C1357"><v>83691</v></cell><cell r="D1357"><v>1001353</v></cell><cell r="E1357" t="str"><v>TAMPAO FERRO FUNDIDO P/ POCO DE VISITA, 79,5 KG, TIPO T-100 - FORNECIMENTO E INSTALACAO</v></cell><cell r="F1357" t="str"><v>UN</v></cell><cell r="G1357" t="str"><v>-</v></cell></row><row r="1358"><cell r="C1358"><v>83692</v></cell><cell r="D1358"><v>1001354</v></cell><cell r="E1358" t="str"><v>TAMPAO FERRO FUNDIDO P/ POCO DE VISITA, 175 KG, TIPO T-170 - FORNECIMENTO E INSTALACAO</v></cell><cell r="F1358" t="e"><v>#VALUE!</v></cell><cell r="G1358" t="str"><v>-</v></cell></row><row r="1359"><cell r="C1359"><v>83693</v></cell><cell r="D1359"><v>1001355</v></cell><cell r="E1359" t="str"><v>CAIACAO EM MEIO FIO</v></cell><cell r="F1359" t="str"><v>M2</v></cell><cell r="G1359"><v>4.16</v></cell></row><row r="1360"><cell r="C1360"><v>83694</v></cell><cell r="D1360"><v>1001356</v></cell><cell r="E1360" t="str"><v>RECOMPOSICAO DE PAVIMENTACAO TIPO BLOKRET SOBRE COLCHAO DE AREIA COM REAPROVEITAMENTO DE MATERIAL</v></cell><cell r="F1360" t="str"><v>M2</v></cell><cell r="G1360"><v>17.68</v></cell></row><row r="1361"><cell r="C1361"><v>83703</v></cell><cell r="D1361"><v>1001357</v></cell><cell r="E1361" t="str"><v>TORNEIRA BOIA METALICA D=32MM (1 1/4")</v></cell><cell r="F1361" t="e"><v>#VALUE!</v></cell><cell r="G1361" t="str"><v>-</v></cell></row><row r="1362"><cell r="C1362"><v>83704</v></cell><cell r="D1362"><v>1001358</v></cell><cell r="E1362" t="str"><v>TORNEIRA BOIA METALICA D=40MM (1 1/2")</v></cell><cell r="F1362" t="e"><v>#VALUE!</v></cell><cell r="G1362" t="str"><v>-</v></cell></row><row r="1363"><cell r="C1363"><v>83706</v></cell><cell r="D1363"><v>1001359</v></cell><cell r="E1363" t="e"><v>#VALUE!</v></cell><cell r="F1363" t="e"><v>#VALUE!</v></cell><cell r="G1363" t="str"><v>-</v></cell></row><row r="1364"><cell r="C1364"><v>83707</v></cell><cell r="D1364"><v>1001360</v></cell><cell r="E1364" t="e"><v>#VALUE!</v></cell><cell r="F1364" t="e"><v>#VALUE!</v></cell><cell r="G1364" t="str"><v>-</v></cell></row><row r="1365"><cell r="C1365"><v>83708</v></cell><cell r="D1365"><v>1001361</v></cell><cell r="E1365" t="str"><v>POCO DE VISITA EM ALVENARIA, PARA REDE D=0,40 M, PARTE FIXA C/ 1,00 M DE ALTURA</v></cell><cell r="F1365" t="str"><v>UN</v></cell><cell r="G1365"><v>1367.59</v></cell></row><row r="1366"><cell r="C1366"><v>83709</v></cell><cell r="D1366"><v>1001362</v></cell><cell r="E1366" t="str"><v>POCO DE VISITA EM ALVENARIA, PARA REDE D=0,60 M, PARTE FIXA C/ 1,00 M DE ALTURA</v></cell><cell r="F1366" t="str"><v>UN</v></cell><cell r="G1366"><v>1678.32</v></cell></row><row r="1367"><cell r="C1367"><v>83710</v></cell><cell r="D1367"><v>1001363</v></cell><cell r="E1367" t="str"><v>POCO DE VISITA EM ALVENARIA, PARA REDE D=0,80 M, PARTE FIXA C/ 1,00 M DE ALTURA</v></cell><cell r="F1367" t="str"><v>UN</v></cell><cell r="G1367"><v>3444.68</v></cell></row><row r="1368"><cell r="C1368"><v>83711</v></cell><cell r="D1368"><v>1001364</v></cell><cell r="E1368" t="str"><v>POÇO DE VISITA EM ALVENARIA, PARA REDE D=1,00 M, PARTE FIXA C/ 1,00 M DE ALTURA E USO DE RETROESCAVADEIRA</v></cell><cell r="F1368" t="str"><v>UN</v></cell><cell r="G1368"><v>3961.53</v></cell></row><row r="1369"><cell r="C1369"><v>83712</v></cell><cell r="D1369"><v>1001365</v></cell><cell r="E1369" t="str"><v>POCO DE VISITA EM ALVENARIA, PARA REDE D=1,20 M, PARTE FIXA C/ 1,00 M DE ALTURA E USO DE ESCAVADEIRA HIDRAULICA</v></cell><cell r="F1369" t="str"><v>UN</v></cell><cell r="G1369"><v>5210.92</v></cell></row><row r="1370"><cell r="C1370"><v>83713</v></cell><cell r="D1370"><v>1001366</v></cell><cell r="E1370" t="str"><v>POCO DE VISITA EM ALVENARIA, PARA REDE D=1,50 M, PARTE FIXA C/ 1,00 M DE ALTURA E USO DE ESCAVADEIRA HIDRAULICA</v></cell><cell r="F1370" t="str"><v>UN</v></cell><cell r="G1370"><v>6379.4</v></cell></row><row r="1371"><cell r="C1371"><v>83714</v></cell><cell r="D1371"><v>1001367</v></cell><cell r="E1371" t="str"><v>ACRESCIMO NA ALTURA DO POCO DE VISITA EM ALVENARIA PARA REDE D=0,40 M</v></cell><cell r="F1371" t="str"><v>M</v></cell><cell r="G1371"><v>703.4</v></cell></row><row r="1372"><cell r="C1372"><v>83715</v></cell><cell r="D1372"><v>1001368</v></cell><cell r="E1372" t="str"><v>CHAMINE P/ POCO DE VISITA EM ALVENARIA, EXCLUSOS TAMPAO E ANEL</v></cell><cell r="F1372" t="str"><v>M</v></cell><cell r="G1372"><v>679.79</v></cell></row><row r="1373"><cell r="C1373"><v>83716</v></cell><cell r="D1373"><v>1001369</v></cell><cell r="E1373" t="str"><v>GRELHA FF 30X90CM, 135KG, P/ CX RALO COM ASSENTAMENTO DE ARGAMASSA CIMENTO/AREIA 1:4 - FORNECIMENTO E INSTALAÇÃO</v></cell><cell r="F1373" t="str"><v>UN</v></cell><cell r="G1373"><v>303.66</v></cell></row><row r="1374"><cell r="C1374"><v>83717</v></cell><cell r="D1374"><v>1001370</v></cell><cell r="E1374" t="str"><v>ASSENTAMENTO DE MEIO FIO PREMOLDADO, INCLUINDO ESCAVACAO</v></cell><cell r="F1374" t="e"><v>#VALUE!</v></cell><cell r="G1374" t="str"><v>-</v></cell></row><row r="1375"><cell r="C1375"><v>83718</v></cell><cell r="D1375"><v>1001371</v></cell><cell r="E1375" t="str"><v>ESCORAMENTO DE MEIO FIO COM MATERIAL LOCAL COMPACTADO MANUALMENTE, EM FAIXA DE 0,50M</v></cell><cell r="F1375" t="e"><v>#VALUE!</v></cell><cell r="G1375" t="str"><v>-</v></cell></row><row r="1376"><cell r="C1376"><v>83719</v></cell><cell r="D1376"><v>1001372</v></cell><cell r="E1376" t="str"><v>SARJETA CORTE EM TALUDES TRIANG 1,25X0,25M ESP=0,08 REV CONC SIMPLES INCL ESCAVACAO MEC ACERTO MANUAL TERRENO FORNEC MAT E REJUNTAMENTO</v></cell><cell r="F1376" t="str"><v>M</v></cell><cell r="G1376" t="str"><v>-</v></cell></row><row r="1377"><cell r="C1377"><v>83720</v></cell><cell r="D1377"><v>1001373</v></cell><cell r="E1377" t="str"><v>SARJETA CORTE EM TALUDES TRIANG 1,50X0,30M, ESP=0,08 M REV.CONC. SIMPLES INCL ESCAVACAO MEC ACERTO MANUAL TERRENO FORNEC MAT E REJUNTAMENTO</v></cell><cell r="F1377" t="str"><v>M</v></cell><cell r="G1377" t="str"><v>-</v></cell></row><row r="1378"><cell r="C1378"><v>83721</v></cell><cell r="D1378"><v>1001374</v></cell><cell r="E1378" t="str"><v>SARJETA CORTE TALUDES TRIANG 1,85X0,35M ESP=0,08 REV CONC. SIMPLES INCL ESCAVACAO MEC ACERTO MANUAL TERRENO FORNEC MAT E REJUNTAMENTO</v></cell><cell r="F1378" t="str"><v>M</v></cell><cell r="G1378" t="str"><v>-</v></cell></row><row r="1379"><cell r="C1379"><v>83722</v></cell><cell r="D1379"><v>1001375</v></cell><cell r="E1379" t="str"><v>VALETA PROT DE CORTE TRAPEZOIDAL 0,80X2,00X0,60M ESP=0,08 CONCR SIMPLES INCL ESCAVACAO MEC ACERTO MANUAL TERRENO FORNEC MAT E REJUNTAMENTO</v></cell><cell r="F1379" t="str"><v>M</v></cell><cell r="G1379" t="str"><v>-</v></cell></row><row r="1380"><cell r="C1380"><v>83723</v></cell><cell r="D1380"><v>1001376</v></cell><cell r="E1380" t="str"><v>VALETA PROT DE CORTE TRAPEZOIDAL 1,00X2,20X0,60M ESP=0,08M CONCR SIMPLES INCL ESCAVACAO MEC ATERRO MANUAL TERRENO FORNEC MAT E REJUNTAMENTO</v></cell><cell r="F1380" t="str"><v>M</v></cell><cell r="G1380" t="str"><v>-</v></cell></row><row r="1381"><cell r="C1381"><v>83724</v></cell><cell r="D1381"><v>1001377</v></cell><cell r="E1381" t="str"><v>ASSENTAMENTO DE PECAS, CONEXOES, APARELHOS E ACESSORIOS DE FERRO FUNDIDO DUCTIL, JUNTA ELASTICA, MECANICA OU FLANGEADA, COM DIAMETROS DE 50 A 300 MM.</v></cell><cell r="F1381" t="str"><v>KG</v></cell><cell r="G1381"><v>2.38</v></cell></row><row r="1382"><cell r="C1382"><v>83725</v></cell><cell r="D1382"><v>1001378</v></cell><cell r="E1382" t="str"><v>ASSENTAMENTO DE PECAS, CONEXOES, APARELHOS E ACESSORIOS DE FERRO FUNDIDO DUCTIL, JUNTA ELASTICA, MECANICA OU FLANGEADA, COM DIAMETROS DE 350 A 600 MM.</v></cell><cell r="F1382" t="str"><v>KG</v></cell><cell r="G1382"><v>1.31</v></cell></row><row r="1383"><cell r="C1383"><v>83726</v></cell><cell r="D1383"><v>1001379</v></cell><cell r="E1383" t="str"><v>ASSENTAMENTO DE PECAS, CONEXOES, APARELHOS E ACESSORIOS DE FERRO FUNDIDO DUCTIL, JUNTA ELASTICA, MECANICA OU FLANGEADA, COM DIAMETROS DE 700 A 1200 MM.</v></cell><cell r="F1383" t="str"><v>KG</v></cell><cell r="G1383"><v>1.05</v></cell></row><row r="1384"><cell r="C1384"><v>83727</v></cell><cell r="D1384"><v>1001380</v></cell><cell r="E1384" t="e"><v>#VALUE!</v></cell><cell r="F1384" t="e"><v>#VALUE!</v></cell><cell r="G1384" t="str"><v>-</v></cell></row><row r="1385"><cell r="C1385"><v>83729</v></cell><cell r="D1385"><v>1001381</v></cell><cell r="E1385" t="str"><v>FORNECIMENTO/INSTALACAO DE MANTA BIDIM RT-31</v></cell><cell r="F1385" t="str"><v>M2</v></cell><cell r="G1385"><v>14.68</v></cell></row><row r="1386"><cell r="C1386"><v>83730</v></cell><cell r="D1386"><v>1001382</v></cell><cell r="E1386" t="str"><v>REPARO ESTRUTURAL DE ESTRUTURAS DE CONCRETO COM ARGAMASSA POLIMERICA DE ALTO DESEMPENHO, E=2 CM</v></cell><cell r="F1386" t="str"><v>M2</v></cell><cell r="G1386"><v>184.07</v></cell></row><row r="1387"><cell r="C1387"><v>83731</v></cell><cell r="D1387"><v>1001383</v></cell><cell r="E1387" t="str"><v>IMPERMEABILIZACAO DE SUPERFICIE COM ARGAMASSA DE CIMENTO E AREIA, TRACO 1:3, COM ADITIVO IMPERMEABILIZANTE, E=3 CM</v></cell><cell r="F1387" t="str"><v>M2</v></cell><cell r="G1387"><v>49.84</v></cell></row><row r="1388"><cell r="C1388"><v>83732</v></cell><cell r="D1388"><v>1001384</v></cell><cell r="E1388" t="str"><v>IMPERMEABILIZACAO DE SUPERFICIE COM ARGAMASSA DE CIMENTO E AREIA, TRACO 1:3, COM ADITIVO IMPERMEABILIZANTE, E=1,5 CM</v></cell><cell r="F1388" t="str"><v>M2</v></cell><cell r="G1388"><v>39.36</v></cell></row><row r="1389"><cell r="C1389"><v>83733</v></cell><cell r="D1389"><v>1001385</v></cell><cell r="E1389" t="str"><v>IMPERMEABILIZACAO DE SUPERFICIE COM ARGAMASSA DE CIMENTO E AREIA (GROSSA), TRACO 1:4, COM ADITIVO IMPERMEABILIZANTE, E=2 CM</v></cell><cell r="F1389" t="str"><v>M2</v></cell><cell r="G1389"><v>44.16</v></cell></row><row r="1390"><cell r="C1390"><v>83735</v></cell><cell r="D1390"><v>1001386</v></cell><cell r="E1390" t="str"><v>IMPERMEABILIZACAO DE SUPERFICIE COM CIMENTO IMPERMEABILIZANTE DE PEGA ULTRA RAPIDA, TRACO 1:1, E=0,5 CM</v></cell><cell r="F1390" t="str"><v>M2</v></cell><cell r="G1390"><v>59.51</v></cell></row><row r="1391"><cell r="C1391"><v>83736</v></cell><cell r="D1391"><v>1001387</v></cell><cell r="E1391" t="str"><v>REPARO/COLAGEM DE ESTRUTURAS DE CONCRETO COM ADESIVO ESTRUTURAL A BASE DE EPOXI, E=2 MM</v></cell><cell r="F1391" t="str"><v>M2</v></cell><cell r="G1391"><v>173.75</v></cell></row><row r="1392"><cell r="C1392"><v>83737</v></cell><cell r="D1392"><v>1001388</v></cell><cell r="E1392" t="str"><v>IMPERMEABILIZACAO DE SUPERFICIE COM MANTA ASFALTICA (COM POLIMEROS TIPO APP), E=3 MM</v></cell><cell r="F1392" t="str"><v>M2</v></cell><cell r="G1392"><v>61.78</v></cell></row><row r="1393"><cell r="C1393"><v>83738</v></cell><cell r="D1393"><v>1001389</v></cell><cell r="E1393" t="str"><v>IMPERMEABILIZACAO DE SUPERFICIE COM MANTA ASFALTICA (COM POLIMEROS TIPO APP), E=4 MM</v></cell><cell r="F1393" t="str"><v>M2</v></cell><cell r="G1393"><v>76.61</v></cell></row><row r="1394"><cell r="C1394"><v>83739</v></cell><cell r="D1394"><v>1001390</v></cell><cell r="E1394" t="str"><v>FORNECIMENTO/INSTALACAO DE MANTA BIDIM RT-10</v></cell><cell r="F1394" t="str"><v>M2</v></cell><cell r="G1394"><v>5.28</v></cell></row><row r="1395"><cell r="C1395"><v>83740</v></cell><cell r="D1395"><v>1001391</v></cell><cell r="E1395" t="str"><v>IMPERMEABILIZACAO COM VÉU DE POLIESTER</v></cell><cell r="F1395" t="str"><v>M2</v></cell><cell r="G1395"><v>35.08</v></cell></row><row r="1396"><cell r="C1396"><v>83741</v></cell><cell r="D1396"><v>1001392</v></cell><cell r="E1396" t="str"><v>IMPERMEABILIZACAO DE SUPERFICIE COM EMULSAO ASFALTICA COM ELASTOMERO, INCLUSOS PRIMER E VEU DE POLIESTER</v></cell><cell r="F1396" t="str"><v>M2</v></cell><cell r="G1396"><v>74.56</v></cell></row><row r="1397"><cell r="C1397"><v>83742</v></cell><cell r="D1397"><v>1001393</v></cell><cell r="E1397" t="str"><v>IMPERMEABILIZACAO DE SUPERFICIE COM EMULSAO ASFALTICA A BASE D'AGUA</v></cell><cell r="F1397" t="str"><v>M2</v></cell><cell r="G1397"><v>26.19</v></cell></row><row r="1398"><cell r="C1398"><v>83743</v></cell><cell r="D1398"><v>1001394</v></cell><cell r="E1398" t="str"><v>JUNTA DE DILATACAO PARA IMPERMEABILIZACAO, COM ASFALTO OXIDADO APLICADO A QUENTE, DIMENSOES 2X2 CM</v></cell><cell r="F1398" t="str"><v>M</v></cell><cell r="G1398"><v>22.82</v></cell></row><row r="1399"><cell r="C1399"><v>83744</v></cell><cell r="D1399"><v>1001395</v></cell><cell r="E1399" t="str"><v>PROTECAO MECANICA DE SUPERFICIE COM ARGAMASSA DE CIMENTO E AREIA, TRACO 1:7 CM, E=3 CM</v></cell><cell r="F1399" t="e"><v>#VALUE!</v></cell><cell r="G1399" t="str"><v>-</v></cell></row><row r="1400"><cell r="C1400"><v>83745</v></cell><cell r="D1400"><v>1001396</v></cell><cell r="E1400" t="str"><v>PROTECAO MECANICA DE SUPERFICIE COM ARGAMASSA DE CIMENTO E AREIA, TRACO 1:4, E=0,5 CM</v></cell><cell r="F1400" t="e"><v>#VALUE!</v></cell><cell r="G1400" t="str"><v>-</v></cell></row><row r="1401"><cell r="C1401"><v>83746</v></cell><cell r="D1401"><v>1001397</v></cell><cell r="E1401" t="str"><v>PROTECAO MECANICA DE SUPERFICIE COM ARGAMASSA DE CIMENTO E AREIA, TRACO 1:4, E=2 CM</v></cell><cell r="F1401" t="e"><v>#VALUE!</v></cell><cell r="G1401" t="str"><v>-</v></cell></row><row r="1402"><cell r="C1402"><v>83747</v></cell><cell r="D1402"><v>1001398</v></cell><cell r="E1402" t="str"><v>PROTECAO MECANICA DE SUPERFICIE COM ARGAMASSA DE CIMENTO E AREIA, TRACO 1:7, E=1,5 CM</v></cell><cell r="F1402" t="e"><v>#VALUE!</v></cell><cell r="G1402" t="str"><v>-</v></cell></row><row r="1403"><cell r="C1403"><v>83748</v></cell><cell r="D1403"><v>1001399</v></cell><cell r="E1403" t="str"><v>PROTECAO MECANICA DE SUPERFICIE COM ARGAMASSA DE CIMENTO E AREIA, TRACO 1:3, E=2 CM</v></cell><cell r="F1403" t="e"><v>#VALUE!</v></cell><cell r="G1403" t="str"><v>-</v></cell></row><row r="1404"><cell r="C1404"><v>83749</v></cell><cell r="D1404"><v>1001400</v></cell><cell r="E1404" t="str"><v>PROTECAO MECANICA DE SUPERFICIE COM ARGAMASSA DE CIMENTO E AREIA, TRACO 1:3, E=2,5 CM</v></cell><cell r="F1404" t="e"><v>#VALUE!</v></cell><cell r="G1404" t="str"><v>-</v></cell></row><row r="1405"><cell r="C1405"><v>83750</v></cell><cell r="D1405"><v>1001401</v></cell><cell r="E1405" t="str"><v>PROTECAO MECANICA DE SUPERFICIE COM ARGAMASSA DE CIMENTO E AREIA, TRACO 1:3, E=3 CM</v></cell><cell r="F1405" t="e"><v>#VALUE!</v></cell><cell r="G1405" t="str"><v>-</v></cell></row><row r="1406"><cell r="C1406"><v>83751</v></cell><cell r="D1406"><v>1001402</v></cell><cell r="E1406" t="str"><v>PROTECAO MECANICA DE SUPERFICIE COM ARGAMASSA DE CIMENTO E AREIA, TRACO 1:4, E=1,5 CM</v></cell><cell r="F1406" t="e"><v>#VALUE!</v></cell><cell r="G1406" t="str"><v>-</v></cell></row><row r="1407"><cell r="C1407"><v>83752</v></cell><cell r="D1407"><v>1001403</v></cell><cell r="E1407" t="str"><v>PROTECAO MECANICA DE SUPERFICIE COM ARGAMASSA DE CIMENTO E AREIA, TRACO 1:6, E=1,5 CM</v></cell><cell r="F1407" t="e"><v>#VALUE!</v></cell><cell r="G1407" t="str"><v>-</v></cell></row><row r="1408"><cell r="C1408"><v>83753</v></cell><cell r="D1408"><v>1001404</v></cell><cell r="E1408" t="str"><v>PROTECAO MECANICA DE SUPERFICIE COM ARGAMASSA DE CIMENTO E AREIA, TRACO 1:3, JUNTA BATIDA, E=3 CM</v></cell><cell r="F1408" t="e"><v>#VALUE!</v></cell><cell r="G1408" t="str"><v>-</v></cell></row><row r="1409"><cell r="C1409"><v>83754</v></cell><cell r="D1409"><v>1001405</v></cell><cell r="E1409" t="str"><v>PROTECAO MECANICA DE SUPERFICIE COM ARGAMASSA DE CIMENTO E AREIA, TRACO 1:6, E=2 CM</v></cell><cell r="F1409" t="e"><v>#VALUE!</v></cell><cell r="G1409" t="str"><v>-</v></cell></row><row r="1410"><cell r="C1410"><v>83755</v></cell><cell r="D1410"><v>1001406</v></cell><cell r="E1410" t="str"><v>DEPRECIACAO GUINDASTE MADAL MD-10A</v></cell><cell r="F1410" t="e"><v>#VALUE!</v></cell><cell r="G1410" t="str"><v>-</v></cell></row><row r="1411"><cell r="C1411"><v>83756</v></cell><cell r="D1411"><v>1001407</v></cell><cell r="E1411" t="str"><v>JUROS GUINDASTE MADAL MD-10A</v></cell><cell r="F1411" t="e"><v>#VALUE!</v></cell><cell r="G1411" t="str"><v>-</v></cell></row><row r="1412"><cell r="C1412"><v>83757</v></cell><cell r="D1412"><v>1001408</v></cell><cell r="E1412" t="str"><v>MANUTENCAO GUINDASTE MADAL MD-10A</v></cell><cell r="F1412" t="e"><v>#VALUE!</v></cell><cell r="G1412" t="str"><v>-</v></cell></row><row r="1413"><cell r="C1413"><v>83758</v></cell><cell r="D1413"><v>1001409</v></cell><cell r="E1413" t="str"><v>CUSTOS COMBUSTIVEL+MATERIAL NA OPERACAO DE GUINDASTE MADAL MD-10A</v></cell><cell r="F1413" t="str"><v>H</v></cell><cell r="G1413" t="str"><v>-</v></cell></row><row r="1414"><cell r="C1414"><v>83759</v></cell><cell r="D1414"><v>1001410</v></cell><cell r="E1414" t="str"><v>CHP-GUINDASTE MADAL MD-10A</v></cell><cell r="F1414" t="e"><v>#VALUE!</v></cell><cell r="G1414" t="str"><v>-</v></cell></row><row r="1415"><cell r="C1415"><v>83760</v></cell><cell r="D1415"><v>1001411</v></cell><cell r="E1415" t="str"><v>CHI-GUINDASTE MADAL MD-10A</v></cell><cell r="F1415" t="e"><v>#VALUE!</v></cell><cell r="G1415" t="str"><v>-</v></cell></row><row r="1416"><cell r="C1416"><v>83761</v></cell><cell r="D1416"><v>1001412</v></cell><cell r="E1416" t="str"><v>GRUPO DE SOLDAGEM COM GERADOR A DIESEL 60 CV PARA SOLDA ELÉTRICA, SOBRE 04 RODAS, COM MOTOR 4 CILINDROS 600 A - DEPRECIAÇÃO. AF_02/2016</v></cell><cell r="F1416" t="str"><v>H</v></cell><cell r="G1416"><v>6.09</v></cell></row><row r="1417"><cell r="C1417"><v>83762</v></cell><cell r="D1417"><v>1001413</v></cell><cell r="E1417" t="str"><v>GRUPO DE SOLDAGEM COM GERADOR A DIESEL 60 CV PARA SOLDA ELÉTRICA, SOBRE 04 RODAS, COM MOTOR 4 CILINDROS 600 A - MANUTENÇÃO. AF_02/2016</v></cell><cell r="F1417" t="str"><v>H</v></cell><cell r="G1417"><v>4.01</v></cell></row><row r="1418"><cell r="C1418"><v>83763</v></cell><cell r="D1418"><v>1001414</v></cell><cell r="E1418" t="str"><v>GRUPO DE SOLDAGEM COM GERADOR A DIESEL 60 CV PARA SOLDA ELÉTRICA, SOBRE 04 RODAS, COM MOTOR 4 CILINDROS 600 A - MATERIAIS NA OPERAÇÃO. AF_02/2016</v></cell><cell r="F1418" t="str"><v>H</v></cell><cell r="G1418"><v>30.13</v></cell></row><row r="1419"><cell r="C1419"><v>83764</v></cell><cell r="D1419"><v>1001415</v></cell><cell r="E1419" t="str"><v>GRUPO DE SOLDAGEM COM GERADOR A DIESEL 60 CV PARA SOLDA ELÉTRICA, SOBRE 04 RODAS, COM MOTOR 4 CILINDROS 600 A - JUROS. AF_02/2016</v></cell><cell r="F1419" t="str"><v>H</v></cell><cell r="G1419"><v>1.53</v></cell></row><row r="1420"><cell r="C1420"><v>83765</v></cell><cell r="D1420"><v>1001416</v></cell><cell r="E1420" t="str"><v>GRUPO DE SOLDAGEM COM GERADOR A DIESEL 60 CV PARA SOLDA ELÉTRICA, SOBRE 04 RODAS, COM MOTOR 4 CILINDROS 600 A - CHP DIURNO. AF_02/2016</v></cell><cell r="F1420" t="str"><v>CHP</v></cell><cell r="G1420"><v>76.29</v></cell></row><row r="1421"><cell r="C1421"><v>83766</v></cell><cell r="D1421"><v>1001417</v></cell><cell r="E1421" t="str"><v>GRUPO DE SOLDAGEM COM GERADOR A DIESEL 60 CV PARA SOLDA ELÉTRICA, SOBRE 04 RODAS, COM MOTOR 4 CILINDROS 600 A - CHI DIURNO. AF_02/2016</v></cell><cell r="F1421" t="str"><v>CHI</v></cell><cell r="G1421"><v>42.15</v></cell></row><row r="1422"><cell r="C1422"><v>83769</v></cell><cell r="D1422"><v>1001418</v></cell><cell r="E1422" t="str"><v>ESCORAMENTO DE MADEIRA EM VALAS, TIPO PONTALETEAMENTO</v></cell><cell r="F1422" t="e"><v>#VALUE!</v></cell><cell r="G1422" t="str"><v>-</v></cell></row><row r="1423"><cell r="C1423"><v>83770</v></cell><cell r="D1423"><v>1001419</v></cell><cell r="E1423" t="str"><v>ESCORAMENTO CONTINUO DE VALAS, MISTO, COM PERFIL I DE 8"</v></cell><cell r="F1423" t="str"><v>M2</v></cell><cell r="G1423"><v>137.11</v></cell></row><row r="1424"><cell r="C1424"><v>83771</v></cell><cell r="D1424"><v>1001420</v></cell><cell r="E1424" t="str"><v>RECOMPOSICAO DE REVESTIMENTO PRIMARIO MEDIDO P/ VOLUME COMPACTADO</v></cell><cell r="F1424" t="str"><v>M3</v></cell><cell r="G1424"><v>7.48</v></cell></row><row r="1425"><cell r="C1425"><v>83772</v></cell><cell r="D1425"><v>1001421</v></cell><cell r="E1425" t="str"><v>BASE SOLO ESTABIL C/ MATERIAIS MISTURADOS NA USINA / TRANSP AGUA EXCL. ESCAV., CARGA E TRANSPORTE DOS SOLOS UTILIZADOS E BRITA</v></cell><cell r="F1425" t="str"><v>M3</v></cell><cell r="G1425"><v>12.84</v></cell></row><row r="1426"><cell r="C1426"><v>83867</v></cell><cell r="D1426"><v>1001422</v></cell><cell r="E1426" t="str"><v>ESCORAMENTO DE VALAS DESCONTINUO</v></cell><cell r="F1426" t="e"><v>#VALUE!</v></cell><cell r="G1426" t="str"><v>-</v></cell></row><row r="1427"><cell r="C1427"><v>83868</v></cell><cell r="D1427"><v>1001423</v></cell><cell r="E1427" t="str"><v>ESCORAMENTO DE VALAS CONTINUO</v></cell><cell r="F1427" t="e"><v>#VALUE!</v></cell><cell r="G1427" t="str"><v>-</v></cell></row><row r="1428"><cell r="C1428"><v>83878</v></cell><cell r="D1428"><v>1001424</v></cell><cell r="E1428" t="str"><v>LIGACAO DA REDE 50MM AO RAMAL PREDIAL 1/2"</v></cell><cell r="F1428" t="str"><v>UN</v></cell><cell r="G1428"><v>45.88</v></cell></row><row r="1429"><cell r="C1429"><v>83879</v></cell><cell r="D1429"><v>1001425</v></cell><cell r="E1429" t="str"><v>LIGACAO DA REDE 75MM AO RAMAL PREDIAL 1/2"</v></cell><cell r="F1429" t="str"><v>UN</v></cell><cell r="G1429"><v>53.49</v></cell></row><row r="1430"><cell r="C1430"><v>83901</v></cell><cell r="D1430"><v>1001426</v></cell><cell r="E1430" t="str"><v>VERGAS 10X10 CM, PREMOLDADAS C/ CONCRETO FCK=15 MPA (PREPARO MECANICO), ACO CA-50 COM FORMAS TABUA DE PINHO 3A</v></cell><cell r="F1430" t="e"><v>#VALUE!</v></cell><cell r="G1430" t="str"><v>-</v></cell></row><row r="1431"><cell r="C1431"><v>83998</v></cell><cell r="D1431"><v>1001427</v></cell><cell r="E1431" t="e"><v>#VALUE!</v></cell><cell r="F1431" t="e"><v>#VALUE!</v></cell><cell r="G1431" t="str"><v>-</v></cell></row><row r="1432"><cell r="C1432"><v>83999</v></cell><cell r="D1432"><v>1001428</v></cell><cell r="E1432" t="e"><v>#VALUE!</v></cell><cell r="F1432" t="e"><v>#VALUE!</v></cell><cell r="G1432" t="str"><v>-</v></cell></row><row r="1433"><cell r="C1433"><v>84000</v></cell><cell r="D1433"><v>1001429</v></cell><cell r="E1433" t="str"><v>SOQUETE COMPACTADOR 72KG GASOLINA, 3HP (CHP) EXCLUSIVE OPERADOR.</v></cell><cell r="F1433" t="str"><v>H</v></cell><cell r="G1433" t="str"><v>-</v></cell></row><row r="1434"><cell r="C1434"><v>84005</v></cell><cell r="D1434"><v>1001430</v></cell><cell r="E1434" t="e"><v>#VALUE!</v></cell><cell r="F1434" t="e"><v>#VALUE!</v></cell><cell r="G1434" t="str"><v>-</v></cell></row><row r="1435"><cell r="C1435"><v>84006</v></cell><cell r="D1435"><v>1001431</v></cell><cell r="E1435" t="e"><v>#VALUE!</v></cell><cell r="F1435" t="e"><v>#VALUE!</v></cell><cell r="G1435" t="str"><v>-</v></cell></row><row r="1436"><cell r="C1436"><v>84007</v></cell><cell r="D1436"><v>1001432</v></cell><cell r="E1436" t="e"><v>#VALUE!</v></cell><cell r="F1436" t="e"><v>#VALUE!</v></cell><cell r="G1436" t="str"><v>-</v></cell></row><row r="1437"><cell r="C1437"><v>84008</v></cell><cell r="D1437"><v>1001433</v></cell><cell r="E1437" t="e"><v>#VALUE!</v></cell><cell r="F1437" t="e"><v>#VALUE!</v></cell><cell r="G1437" t="str"><v>-</v></cell></row><row r="1438"><cell r="C1438"><v>84009</v></cell><cell r="D1438"><v>1001434</v></cell><cell r="E1438" t="e"><v>#VALUE!</v></cell><cell r="F1438" t="e"><v>#VALUE!</v></cell><cell r="G1438" t="str"><v>-</v></cell></row><row r="1439"><cell r="C1439"><v>84010</v></cell><cell r="D1439"><v>1001435</v></cell><cell r="E1439" t="e"><v>#VALUE!</v></cell><cell r="F1439" t="e"><v>#VALUE!</v></cell><cell r="G1439" t="str"><v>-</v></cell></row><row r="1440"><cell r="C1440"><v>84011</v></cell><cell r="D1440"><v>1001436</v></cell><cell r="E1440" t="e"><v>#VALUE!</v></cell><cell r="F1440" t="e"><v>#VALUE!</v></cell><cell r="G1440" t="str"><v>-</v></cell></row><row r="1441"><cell r="C1441"><v>84012</v></cell><cell r="D1441"><v>1001437</v></cell><cell r="E1441" t="e"><v>#VALUE!</v></cell><cell r="F1441" t="e"><v>#VALUE!</v></cell><cell r="G1441" t="str"><v>-</v></cell></row><row r="1442"><cell r="C1442"><v>84013</v></cell><cell r="D1442"><v>1001438</v></cell><cell r="E1442" t="str"><v>ESCAVADEIRA HIDRÁULICA SOBRE ESTEIRAS, CAÇAMBA 0,80 M3, PESO OPERACIONAL 17,8 T, POTÊNCIA LÍQUIDA 110 HP - CHI DIURNO. AF_10/2014</v></cell><cell r="F1442" t="str"><v>CHI</v></cell><cell r="G1442"><v>55.43</v></cell></row><row r="1443"><cell r="C1443"><v>84014</v></cell><cell r="D1443"><v>1001439</v></cell><cell r="E1443" t="e"><v>#VALUE!</v></cell><cell r="F1443" t="e"><v>#VALUE!</v></cell><cell r="G1443" t="str"><v>-</v></cell></row><row r="1444"><cell r="C1444"><v>84016</v></cell><cell r="D1444"><v>1001440</v></cell><cell r="E1444" t="e"><v>#VALUE!</v></cell><cell r="F1444" t="e"><v>#VALUE!</v></cell><cell r="G1444" t="str"><v>-</v></cell></row><row r="1445"><cell r="C1445"><v>84018</v></cell><cell r="D1445"><v>1001441</v></cell><cell r="E1445" t="e"><v>#VALUE!</v></cell><cell r="F1445" t="e"><v>#VALUE!</v></cell><cell r="G1445" t="str"><v>-</v></cell></row><row r="1446"><cell r="C1446"><v>84019</v></cell><cell r="D1446"><v>1001442</v></cell><cell r="E1446" t="e"><v>#VALUE!</v></cell><cell r="F1446" t="e"><v>#VALUE!</v></cell><cell r="G1446" t="str"><v>-</v></cell></row><row r="1447"><cell r="C1447"><v>84022</v></cell><cell r="D1447"><v>1001443</v></cell><cell r="E1447" t="e"><v>#VALUE!</v></cell><cell r="F1447" t="e"><v>#VALUE!</v></cell><cell r="G1447" t="str"><v>-</v></cell></row><row r="1448"><cell r="C1448"><v>84023</v></cell><cell r="D1448"><v>1001444</v></cell><cell r="E1448" t="str"><v>BARRA LISA TRACO 1:3 (CIMENTO E AREIA MEDIA), ESPESSURA 1,5CM, PREPARO MANUAL DA ARGAMASSA</v></cell><cell r="F1448" t="str"><v>M2</v></cell><cell r="G1448"><v>48.1</v></cell></row><row r="1449"><cell r="C1449"><v>84024</v></cell><cell r="D1449"><v>1001445</v></cell><cell r="E1449" t="str"><v>BARRA LISA TRACO 1:3 (CIMENTO E AREIA MEDIA), ESPESSURA 1,0CM, PREPARO MANUAL DA ARGAMASSA</v></cell><cell r="F1449" t="str"><v>M2</v></cell><cell r="G1449"><v>45.87</v></cell></row><row r="1450"><cell r="C1450"><v>84025</v></cell><cell r="D1450"><v>1001446</v></cell><cell r="E1450" t="e"><v>#VALUE!</v></cell><cell r="F1450" t="e"><v>#VALUE!</v></cell><cell r="G1450" t="str"><v>-</v></cell></row><row r="1451"><cell r="C1451"><v>84026</v></cell><cell r="D1451"><v>1001447</v></cell><cell r="E1451" t="str"><v>BARRA LISA TRACO 1:4 (CIMENTO E AREIA MEDIA), ESPESSURA 2,0CM, PREPARO MANUAL DA ARGAMASSA</v></cell><cell r="F1451" t="str"><v>M2</v></cell><cell r="G1451"><v>56.43</v></cell></row><row r="1452"><cell r="C1452"><v>84027</v></cell><cell r="D1452"><v>1001448</v></cell><cell r="E1452" t="str"><v>BARRA LISA TRACO 1:3 (CIMENTO E AREIA MEDIA), ESPESSURA 0,5CM, PREPARO MANUAL DA ARGAMASSA</v></cell><cell r="F1452" t="str"><v>M2</v></cell><cell r="G1452"><v>39.1</v></cell></row><row r="1453"><cell r="C1453"><v>84028</v></cell><cell r="D1453"><v>1001449</v></cell><cell r="E1453" t="str"><v>BARRA LISA TRACO 1:4 (CIMENTO E AREIA MEDIA), COM CORANTE AMARELO, ESPESSURA 2,0CM, PREPARO MANUAL DA ARGAMASSA</v></cell><cell r="F1453" t="str"><v>M2</v></cell><cell r="G1453"><v>61.2</v></cell></row><row r="1454"><cell r="C1454"><v>84029</v></cell><cell r="D1454"><v>1001450</v></cell><cell r="E1454" t="e"><v>#VALUE!</v></cell><cell r="F1454" t="e"><v>#VALUE!</v></cell><cell r="G1454" t="str"><v>-</v></cell></row><row r="1455"><cell r="C1455"><v>84030</v></cell><cell r="D1455"><v>1001451</v></cell><cell r="E1455" t="e"><v>#VALUE!</v></cell><cell r="F1455" t="e"><v>#VALUE!</v></cell><cell r="G1455" t="str"><v>-</v></cell></row><row r="1456"><cell r="C1456"><v>84031</v></cell><cell r="D1456"><v>1001452</v></cell><cell r="E1456" t="e"><v>#VALUE!</v></cell><cell r="F1456" t="e"><v>#VALUE!</v></cell><cell r="G1456" t="str"><v>-</v></cell></row><row r="1457"><cell r="C1457"><v>84032</v></cell><cell r="D1457"><v>1001453</v></cell><cell r="E1457" t="e"><v>#VALUE!</v></cell><cell r="F1457" t="e"><v>#VALUE!</v></cell><cell r="G1457" t="str"><v>-</v></cell></row><row r="1458"><cell r="C1458"><v>84033</v></cell><cell r="D1458"><v>1001454</v></cell><cell r="E1458" t="str"><v>COBERTURA COM TELHA COLONIAL, EXCLUINDO MADEIRAMENTO</v></cell><cell r="F1458" t="e"><v>#VALUE!</v></cell><cell r="G1458" t="str"><v>-</v></cell></row><row r="1459"><cell r="C1459"><v>84035</v></cell><cell r="D1459"><v>1001455</v></cell><cell r="E1459" t="str"><v>COBERTURA COM TELHA DE FIBROCIMENTO ONDULADA, ESPESSURA 8 MM, INCLUINDO ACESSORIOS, EXCLUINDO MADEIRAMENTO</v></cell><cell r="F1459" t="e"><v>#VALUE!</v></cell><cell r="G1459" t="str"><v>-</v></cell></row><row r="1460"><cell r="C1460"><v>84036</v></cell><cell r="D1460"><v>1001456</v></cell><cell r="E1460" t="str"><v>COBERTURA COM TELHA DE FIBROCIMENTO ONDULADA, ESPESSURA 4 MM, INCLUSOS ACESSORIOS DE FIXACAO, EXCLUINDO MADEIRAMENTO</v></cell><cell r="F1460" t="e"><v>#VALUE!</v></cell><cell r="G1460" t="str"><v>-</v></cell></row><row r="1461"><cell r="C1461"><v>84037</v></cell><cell r="D1461"><v>1001457</v></cell><cell r="E1461" t="str"><v>COBERTURA COM TELHA DE FIBROCIMENTO ONDULADA, ESPESSURA 6 MM, COM CUMEEIRA UNIVERSAL, INCLUSAS JUNTAS DE DILATACAO E ACESSORIOS DE FIXACAO, EXCLUINDO MADEIRAMENTO</v></cell><cell r="F1461" t="e"><v>#VALUE!</v></cell><cell r="G1461" t="str"><v>-</v></cell></row><row r="1462"><cell r="C1462"><v>84038</v></cell><cell r="D1462"><v>1001458</v></cell><cell r="E1462" t="str"><v>COBERTURA COM TELHA ONDULADA DE ALUMINIO, ESPESSURA DE 0,5 MM</v></cell><cell r="F1462" t="e"><v>#VALUE!</v></cell><cell r="G1462" t="str"><v>-</v></cell></row><row r="1463"><cell r="C1463"><v>84039</v></cell><cell r="D1463"><v>1001459</v></cell><cell r="E1463" t="str"><v>COBERTURA COM TELHA ONDULADA DE ALUMINIO, ESPESSURA DE 0,7 MM</v></cell><cell r="F1463" t="e"><v>#VALUE!</v></cell><cell r="G1463" t="str"><v>-</v></cell></row><row r="1464"><cell r="C1464"><v>84040</v></cell><cell r="D1464"><v>1001460</v></cell><cell r="E1464" t="str"><v>COBERTURA COM TELHA DE ACO ZINCADO, TRAPEZOIDAL, ESPESSURA DE 0,5 MM, INCLUINDO ACESSORIOS</v></cell><cell r="F1464" t="e"><v>#VALUE!</v></cell><cell r="G1464" t="str"><v>-</v></cell></row><row r="1465"><cell r="C1465"><v>84041</v></cell><cell r="D1465"><v>1001461</v></cell><cell r="E1465" t="str"><v>COBERTURA COM TELHA PLASTICA TRANSPARENTE INCLUSIVE FIXACAO</v></cell><cell r="F1465" t="e"><v>#VALUE!</v></cell><cell r="G1465" t="str"><v>-</v></cell></row><row r="1466"><cell r="C1466"><v>84042</v></cell><cell r="D1466"><v>1001462</v></cell><cell r="E1466" t="str"><v>CALHA DE CONCRETO, 40X15 CM ESPESSURA DE 8 CM, PREPARADO EM BETONEIRA E CIMENTADO LISO EXECUTADO COM ARGAMASSA TRACO 1:4 (CIMENTO E AREIA MEDIA NAO PENEIRADA), PREPARO MANUAL</v></cell><cell r="F1466" t="str"><v>M</v></cell><cell r="G1466" t="str"><v>-</v></cell></row><row r="1467"><cell r="C1467"><v>84043</v></cell><cell r="D1467"><v>1001463</v></cell><cell r="E1467" t="str"><v>CALHA DE CONCRETO, 30X15 CM, ESPESSURA 8 CM PREPARADA EM BETONEIRA COM CIMENTADO LISO EXECUTADO COM ARGAMASSA TRACO 1:4 (CIMENTO E AREIA MEDIA NAO PENEIRADA), PREPARO MANUAL</v></cell><cell r="F1467" t="str"><v>M</v></cell><cell r="G1467" t="str"><v>-</v></cell></row><row r="1468"><cell r="C1468"><v>84044</v></cell><cell r="D1468"><v>1001464</v></cell><cell r="E1468" t="str"><v>CALHA DE BEIRAL, SEMICIRCULAR DE PVC, DIAMETRO 125 MM, INCLUINDO CABECEIRAS, EMENDAS, BOCAIS, SUPORTES E VEDACOES, EXCLUINDO CONDUTORES - FORNECIMENTO E COLOCACAO</v></cell><cell r="F1468" t="e"><v>#VALUE!</v></cell><cell r="G1468" t="str"><v>-</v></cell></row><row r="1469"><cell r="C1469"><v>84045</v></cell><cell r="D1469"><v>1001465</v></cell><cell r="E1469" t="str"><v>CONDUTOR PARA CALHA DE BEIRAL, DE PVC, DIAMETRO 88 MM, INCLUINDO CONEXOES E BRACADEIRAS - FORNECIMENTO E COLOCACAO</v></cell><cell r="F1469" t="e"><v>#VALUE!</v></cell><cell r="G1469" t="str"><v>-</v></cell></row><row r="1470"><cell r="C1470"><v>84046</v></cell><cell r="D1470"><v>1001466</v></cell><cell r="E1470" t="str"><v>CALHA DE CHAPA GALVANIZADA NUMERO 26, COM DESENVOLVIMENTO DE 10 CM</v></cell><cell r="F1470" t="e"><v>#VALUE!</v></cell><cell r="G1470" t="str"><v>-</v></cell></row><row r="1471"><cell r="C1471"><v>84047</v></cell><cell r="D1471"><v>1001467</v></cell><cell r="E1471" t="str"><v>COBERTURA EM TELHA DE VIDRO TIPO FRANCESA</v></cell><cell r="F1471" t="e"><v>#VALUE!</v></cell><cell r="G1471" t="str"><v>-</v></cell></row><row r="1472"><cell r="C1472"><v>84072</v></cell><cell r="D1472"><v>1001468</v></cell><cell r="E1472" t="str"><v>BARRA LISA TRACO 1:3 (CIMENTO E AREIA MEDIA NAO PENEIRADA), INCLUSO ADITIVO IMPERMEABILIZANTE, ESPESSURA 0,5CM, PREPARO MANUAL DA ARGAMASSA</v></cell><cell r="F1472" t="str"><v>M2</v></cell><cell r="G1472"><v>39.49</v></cell></row><row r="1473"><cell r="C1473"><v>84074</v></cell><cell r="D1473"><v>1001469</v></cell><cell r="E1473" t="str"><v>REBOCO COM ARGAMASSA PRÉ-FABRICADA, ACABAMENTO CAMURCADO, ESPESSURA 0,3CM, PREPARO MANUAL</v></cell><cell r="F1473" t="e"><v>#VALUE!</v></cell><cell r="G1473" t="str"><v>-</v></cell></row><row r="1474"><cell r="C1474"><v>84075</v></cell><cell r="D1474"><v>1001470</v></cell><cell r="E1474" t="str"><v>REBOCO COM ARGAMASSA PRÉ-FABRICADA, ACABAMENTO FRISADO, ESPESSURA 0,7CM, PREPARO MECANICO</v></cell><cell r="F1474" t="e"><v>#VALUE!</v></cell><cell r="G1474" t="str"><v>-</v></cell></row><row r="1475"><cell r="C1475"><v>84076</v></cell><cell r="D1475"><v>1001471</v></cell><cell r="E1475" t="str"><v>REBOCO TRACO 1:3 (CIMENTO E AREIA MEDIA NAO PENEIRADA), BASE PARA TINTA EPOXI, PREPARO MANUAL DA ARGAMASSA</v></cell><cell r="F1475" t="e"><v>#VALUE!</v></cell><cell r="G1475" t="str"><v>-</v></cell></row><row r="1476"><cell r="C1476"><v>84078</v></cell><cell r="D1476"><v>1001472</v></cell><cell r="E1476" t="str"><v>REVESTIMENTO DE PAREDE COM PEDRA SAO TOME 20X40CM, ASSENTAMENTO COM ARGAMASSA TRACO 1:2:2 (CIMENTO, SAIBRO E AREIA MEDIA NAO PENEIRADA), PREPARO MANUAL DA ARGAMASSA</v></cell><cell r="F1476" t="str"><v>M2</v></cell><cell r="G1476" t="str"><v>-</v></cell></row><row r="1477"><cell r="C1477"><v>84079</v></cell><cell r="D1477"><v>1001473</v></cell><cell r="E1477" t="str"><v>REVESTIMENTO DE PAREDE COM PEDRA ARDOSIA CINZA 30X30X1CM, ASSENTADO COM ARGAMASSA TRACO 1:2:2 (CIMENTO, SAIBRO E AREIA MEDIA NAO PENEIRADA) PREPARO MANUAL DA ARGAMASSA</v></cell><cell r="F1477" t="str"><v>M2</v></cell><cell r="G1477" t="str"><v>-</v></cell></row><row r="1478"><cell r="C1478"><v>84080</v></cell><cell r="D1478"><v>1001474</v></cell><cell r="E1478" t="str"><v>REVESTIMENTO DE PAREDE COM PEDRA ARDOSIA CINZA 40X40X1CM, ASSENTAMENTO COM ARGAMASSA TRACO 1:2:2 (CIMENTO, SAIBRO E AREIA MEDIA NAO PENEIRADA) PREPARO MANUAL DA ARGAMASSA</v></cell><cell r="F1478" t="str"><v>M2</v></cell><cell r="G1478" t="str"><v>-</v></cell></row><row r="1479"><cell r="C1479"><v>84081</v></cell><cell r="D1479"><v>1001475</v></cell><cell r="E1479" t="str"><v>REVESTIMENTO DE PAREDE COM PEDRA BASALTO CINZA IRREGULAR, ASSENTAMENTO COM ARGAMASSA TRACO 1:4 (CIMENTO E AREIA MEDIA NAO PENEIRADA), PREPARO MANUAL DA ARGAMASSA</v></cell><cell r="F1479" t="str"><v>M2</v></cell><cell r="G1479" t="str"><v>-</v></cell></row><row r="1480"><cell r="C1480"><v>84084</v></cell><cell r="D1480"><v>1001476</v></cell><cell r="E1480" t="str"><v>APICOAMENTO MANUAL DE SUPERFICIE DE CONCRETO</v></cell><cell r="F1480" t="str"><v>M2</v></cell><cell r="G1480"><v>8.05</v></cell></row><row r="1481"><cell r="C1481"><v>84086</v></cell><cell r="D1481"><v>1001477</v></cell><cell r="E1481" t="str"><v>PEITORIL EM GRANILITE PREMOLDADO, COMPRIMENTO DE 13 A 20CM, ASSENTADO COM ARGAMASSA TRACO 1:3 (CIMENTO E AREIA MEDIA), PREPARO MANUAL DA ARGAMASSA</v></cell><cell r="F1481" t="str"><v>M</v></cell><cell r="G1481" t="str"><v>-</v></cell></row><row r="1482"><cell r="C1482"><v>84087</v></cell><cell r="D1482"><v>1001478</v></cell><cell r="E1482" t="str"><v>PEITORIL CERAMICO COM LARGURA DE 15CM, ASSENTADO COM ARGAMASSA TRACO 1:3 (CIMENTO E AREIA GROSSA), PREPARO MANUAL DA ARGAMASSA</v></cell><cell r="F1482" t="str"><v>M</v></cell><cell r="G1482" t="str"><v>-</v></cell></row><row r="1483"><cell r="C1483"><v>84088</v></cell><cell r="D1483"><v>1001479</v></cell><cell r="E1483" t="str"><v>PEITORIL EM MARMORE BRANCO, LARGURA DE 15CM, ASSENTADO COM ARGAMASSA TRACO 1:4 (CIMENTO E AREIA MEDIA), PREPARO MANUAL DA ARGAMASSA</v></cell><cell r="F1483" t="str"><v>M</v></cell><cell r="G1483"><v>105.04</v></cell></row><row r="1484"><cell r="C1484"><v>84089</v></cell><cell r="D1484"><v>1001480</v></cell><cell r="E1484" t="str"><v>PEITORIL EM MARMORE BRANCO, LARGURA DE 25CM, ASSENTADO COM ARGAMASSA TRACO 1:3 (CIMENTO E AREIA MEDIA), PREPARO MANUAL DA ARGAMASSA</v></cell><cell r="F1484" t="str"><v>M</v></cell><cell r="G1484"><v>148.18</v></cell></row><row r="1485"><cell r="C1485"><v>84090</v></cell><cell r="D1485"><v>1001481</v></cell><cell r="E1485" t="str"><v>FORRO DE MADEIRA COM TABUAS 10X1CM FIXADAS EM SARRAFOS DE 2X10CM COM ESPACAMENTO DE 50CM</v></cell><cell r="F1485" t="str"><v>M2</v></cell><cell r="G1485"><v>118.11</v></cell></row><row r="1486"><cell r="C1486"><v>84091</v></cell><cell r="D1486"><v>1001482</v></cell><cell r="E1486" t="str"><v>BARROTEAMENTO PARA FORRO, COM PECAS DE MADEIRA 2,5X10CM, ESPACADAS DE 50CM</v></cell><cell r="F1486" t="str"><v>M2</v></cell><cell r="G1486"><v>57.54</v></cell></row><row r="1487"><cell r="C1487"><v>84093</v></cell><cell r="D1487"><v>1001483</v></cell><cell r="E1487" t="str"><v>TABEIRA DE MADEIRA LEI, 1A QUALIDADE, 2,5X30,0CM PARA BEIRAL DE TELHADO</v></cell><cell r="F1487" t="str"><v>M</v></cell><cell r="G1487"><v>25.08</v></cell></row><row r="1488"><cell r="C1488"><v>84094</v></cell><cell r="D1488"><v>1001484</v></cell><cell r="E1488" t="str"><v>MEIA CANA 2,5X2,5CM COM ACABAMENTO PARA FORRO DE MADEIRA</v></cell><cell r="F1488" t="str"><v>M</v></cell><cell r="G1488"><v>9.7</v></cell></row><row r="1489"><cell r="C1489"><v>84095</v></cell><cell r="D1489"><v>1001485</v></cell><cell r="E1489" t="str"><v>RODATETO EM MADEIRA DE LEI 7,0X2,5CM</v></cell><cell r="F1489" t="str"><v>M</v></cell><cell r="G1489"><v>23.71</v></cell></row><row r="1490"><cell r="C1490"><v>84096</v></cell><cell r="D1490"><v>1001486</v></cell><cell r="E1490" t="str"><v>RODATETO EM MADEIRA DE LEI NATIVA/REGIONAL 1,5 X 5 CM</v></cell><cell r="F1490" t="str"><v>M</v></cell><cell r="G1490"><v>20.59</v></cell></row><row r="1491"><cell r="C1491"><v>84097</v></cell><cell r="D1491"><v>1001487</v></cell><cell r="E1491" t="str"><v>REVESTIMENTO COM MARMORE ACINZENTADO POLIDO 20X30CM, ESPESSURA DE 2CM, ASSENTADO COM ARGAMASSA PRE-FABRICADA DE CIMENTO COLANTE E REJUNTAMENTO COM ARGAMASSA PRE-FABRICADA PARA REJUNTAMENTO</v></cell><cell r="F1491" t="str"><v>M2</v></cell><cell r="G1491" t="str"><v>-</v></cell></row><row r="1492"><cell r="C1492"><v>84098</v></cell><cell r="D1492"><v>1001488</v></cell><cell r="E1492" t="str"><v>ISOLAMENTO ACUSTICO COM ESPUMA POLIURETANO E=25MM, FLEXIVEL 100X100X2CM, DENSIDADE 29 A 35 KG/M3</v></cell><cell r="F1492" t="str"><v>M2</v></cell><cell r="G1492"><v>42.63</v></cell></row><row r="1493"><cell r="C1493"><v>84100</v></cell><cell r="D1493"><v>1001489</v></cell><cell r="E1493" t="str"><v>ARGAMASSA GROUT CIMENTO/CAL/AREIA/PEDRISCO 1:0,1:3:2 - PREPARO MANUAL</v></cell><cell r="F1493" t="e"><v>#VALUE!</v></cell><cell r="G1493" t="str"><v>-</v></cell></row><row r="1494"><cell r="C1494"><v>84101</v></cell><cell r="D1494"><v>1001490</v></cell><cell r="E1494" t="str"><v>ARGAMASSA CIMENTO/AREIA/SAIBRO 1:2:2 - PREPARO MANUAL</v></cell><cell r="F1494" t="str"><v>M3</v></cell><cell r="G1494" t="str"><v>-</v></cell></row><row r="1495"><cell r="C1495"><v>84111</v></cell><cell r="D1495"><v>1001491</v></cell><cell r="E1495" t="str"><v>PLATAFORMA MADEIRA P/ ANDAIME TUBULAR APROVEITAMENTO 20 VEZES</v></cell><cell r="F1495" t="str"><v>M2</v></cell><cell r="G1495"><v>4.09</v></cell></row><row r="1496"><cell r="C1496"><v>84112</v></cell><cell r="D1496"><v>1001492</v></cell><cell r="E1496" t="str"><v>ANDAIME TABUADO SOBRE CAVALETES (INCLUSO CAVALETE) EM MADEIRA DE 1ª UTIL 20X INCL MOVIMENTACAO P/ PE-DIREITO 4,00M</v></cell><cell r="F1496" t="str"><v>M2</v></cell><cell r="G1496"><v>11.09</v></cell></row><row r="1497"><cell r="C1497"><v>84114</v></cell><cell r="D1497"><v>1001493</v></cell><cell r="E1497" t="str"><v>ALCAPAO DE MADEIRA 63X63CM INCL FERRAGENS</v></cell><cell r="F1497" t="str"><v>UN</v></cell><cell r="G1497" t="str"><v>-</v></cell></row><row r="1498"><cell r="C1498"><v>84115</v></cell><cell r="D1498"><v>1001494</v></cell><cell r="E1498" t="str"><v>LIMPEZA DE ESTRUTURA METALICA SEM ANDAIME</v></cell><cell r="F1498" t="str"><v>M2</v></cell><cell r="G1498" t="str"><v>-</v></cell></row><row r="1499"><cell r="C1499"><v>84117</v></cell><cell r="D1499"><v>1001495</v></cell><cell r="E1499" t="str"><v>RASPAGEM / CALAFETACAO TACOS MADEIRA 1 DEMAO CERA</v></cell><cell r="F1499" t="str"><v>M2</v></cell><cell r="G1499"><v>24.26</v></cell></row><row r="1500"><cell r="C1500"><v>84118</v></cell><cell r="D1500"><v>1001496</v></cell><cell r="E1500" t="str"><v>PEITORIL CIMENTADO LISO 20X3CM TRACO 1:4 (CIMENTO E AREIA)</v></cell><cell r="F1500" t="str"><v>M</v></cell><cell r="G1500" t="str"><v>-</v></cell></row><row r="1501"><cell r="C1501"><v>84119</v></cell><cell r="D1501"><v>1001497</v></cell><cell r="E1501" t="str"><v>ENCERAMENTO MANUAL PISO DE QUALQUER NATUREZA - 2 DEMAOS</v></cell><cell r="F1501" t="str"><v>M2</v></cell><cell r="G1501" t="str"><v>-</v></cell></row><row r="1502"><cell r="C1502"><v>84120</v></cell><cell r="D1502"><v>1001498</v></cell><cell r="E1502" t="str"><v>ENCERAMENTO MANUAL EM MADEIRA - 3 DEMAOS</v></cell><cell r="F1502" t="str"><v>M2</v></cell><cell r="G1502"><v>15.44</v></cell></row><row r="1503"><cell r="C1503"><v>84121</v></cell><cell r="D1503"><v>1001499</v></cell><cell r="E1503" t="str"><v>PLACA IDENTIFICACAO ACRILICO 25X8CM BORDA POLIDA - FORNECIMENTO E COLOCACAO</v></cell><cell r="F1503" t="str"><v>UN</v></cell><cell r="G1503" t="str"><v>-</v></cell></row><row r="1504"><cell r="C1504"><v>84122</v></cell><cell r="D1504"><v>1001500</v></cell><cell r="E1504" t="str"><v>PLACA INAUGURACAO EM ALUMINIO 0,40X0,60M FORNECIMENTO E COLOCACAO</v></cell><cell r="F1504" t="str"><v>UN</v></cell><cell r="G1504" t="str"><v>-</v></cell></row><row r="1505"><cell r="C1505"><v>84123</v></cell><cell r="D1505"><v>1001501</v></cell><cell r="E1505" t="str"><v>LIXAMENTO MAN C/ LIXA CALAFATE DE CONCR APARENTE ANTIGO</v></cell><cell r="F1505" t="str"><v>M2</v></cell><cell r="G1505"><v>7.26</v></cell></row><row r="1506"><cell r="C1506"><v>84124</v></cell><cell r="D1506"><v>1001502</v></cell><cell r="E1506" t="str"><v>LETRA DE ACO INOX NO22 ALT=20CM FORNECIMENTO E COLOCACAO</v></cell><cell r="F1506" t="str"><v>UN</v></cell><cell r="G1506" t="str"><v>-</v></cell></row><row r="1507"><cell r="C1507"><v>84125</v></cell><cell r="D1507"><v>1001503</v></cell><cell r="E1507" t="str"><v>LIMPEZA DE REVESTIMENTO EM PAREDE C/ SOLUCAO DE ACIDO MURIATICO/AMONIA</v></cell><cell r="F1507" t="str"><v>M2</v></cell><cell r="G1507"><v>9.19</v></cell></row><row r="1508"><cell r="C1508"><v>84126</v></cell><cell r="D1508"><v>1001504</v></cell><cell r="E1508" t="str"><v>CHAPA DE ACO CARBONO 3/8 (COLOC/ USO/ RETIR) P/ PASS VEICULO SOBRE VALA MEDIDA P/ AREA CHAPA EM CADA APLICACAO</v></cell><cell r="F1508" t="str"><v>M2</v></cell><cell r="G1508"><v>37.87</v></cell></row><row r="1509"><cell r="C1509"><v>84127</v></cell><cell r="D1509"><v>1001505</v></cell><cell r="E1509" t="str"><v>REVESTIMENTO DE POCOS C/ TUBOS DE CONCRETO</v></cell><cell r="F1509" t="str"><v>M</v></cell><cell r="G1509"><v>310.43</v></cell></row><row r="1510"><cell r="C1510"><v>84128</v></cell><cell r="D1510"><v>1001506</v></cell><cell r="E1510" t="str"><v>ABERTURA POCO PARA CISTERNA TERRENO COMPACTO COM DN 1,0M COM PROFUNDIDADES DE 15 A 20M</v></cell><cell r="F1510" t="str"><v>M</v></cell><cell r="G1510" t="str"><v>-</v></cell></row><row r="1511"><cell r="C1511"><v>84129</v></cell><cell r="D1511"><v>1001507</v></cell><cell r="E1511" t="str"><v>ABERTURA POCO PARA CISTERNA TERRENO COMPACTO COM DN 1,0M PROFUNDIDADE DE 10 A 15M</v></cell><cell r="F1511" t="str"><v>M</v></cell><cell r="G1511" t="str"><v>-</v></cell></row><row r="1512"><cell r="C1512"><v>84130</v></cell><cell r="D1512"><v>1001508</v></cell><cell r="E1512" t="str"><v>ABERTURA POCO PARA CISTERNA TERRENO COMPACTO COM DN 1,0 COM PROFUNDIDADE DE 5 A 10M</v></cell><cell r="F1512" t="str"><v>M</v></cell><cell r="G1512" t="str"><v>-</v></cell></row><row r="1513"><cell r="C1513"><v>84131</v></cell><cell r="D1513"><v>1001509</v></cell><cell r="E1513" t="str"><v>ABERTURA POCO PARA CISTERNA TERRENO COMPACTO COM DN 1,0 COM PROFUNDIDADEATE 5M</v></cell><cell r="F1513" t="str"><v>M</v></cell><cell r="G1513" t="str"><v>-</v></cell></row><row r="1514"><cell r="C1514"><v>84132</v></cell><cell r="D1514"><v>1001510</v></cell><cell r="E1514" t="str"><v>SOLDA DE TOPO DESCENDENTE, EM CHAPA ACO CHANFR 5/16" ESP (P/ ASSENT TUBULACAO OU PECA DE ACO) UTILIZANDO CONVERSOR DIESEL.</v></cell><cell r="F1514" t="str"><v>M</v></cell><cell r="G1514"><v>294.84</v></cell></row><row r="1515"><cell r="C1515"><v>84133</v></cell><cell r="D1515"><v>1001511</v></cell><cell r="E1515" t="str"><v>SOLDA DE TOPO DESCENDENTE, EM CHAPA ACO CHANFR 3/8" ESP (P/ ASSENT TUBULACAO OU PECA DE ACO) UTILIZANDO CONVERSOR DIESEL</v></cell><cell r="F1515" t="str"><v>M</v></cell><cell r="G1515"><v>435.92</v></cell></row><row r="1516"><cell r="C1516"><v>84135</v></cell><cell r="D1516"><v>1001512</v></cell><cell r="E1516" t="str"><v>FORNECIMENTO E INSTALACAO CAIXA PRE MOLDADA EM CONCRETO PARA AR CONDICIONADO 18000 BTUS</v></cell><cell r="F1516" t="str"><v>UN</v></cell><cell r="G1516" t="str"><v>-</v></cell></row><row r="1517"><cell r="C1517"><v>84136</v></cell><cell r="D1517"><v>1001513</v></cell><cell r="E1517" t="str"><v>USINA DE ASFALTO A FRIO ALMEIDA PMF - 35 DPD CAP/60/80 T/H 30 HP (ELETRICA)</v></cell><cell r="F1517" t="e"><v>#VALUE!</v></cell><cell r="G1517" t="str"><v>-</v></cell></row><row r="1518"><cell r="C1518"><v>84137</v></cell><cell r="D1518"><v>1001514</v></cell><cell r="E1518" t="str"><v>DEPRECIACAO - USINA DE ASFALTO A FRIO ALMEIDA PMF-35 DPD CAP. 60/80 T/H - 30HP (ELETRICA)</v></cell><cell r="F1518" t="e"><v>#VALUE!</v></cell><cell r="G1518" t="str"><v>-</v></cell></row><row r="1519"><cell r="C1519"><v>84138</v></cell><cell r="D1519"><v>1001515</v></cell><cell r="E1519" t="str"><v>JUROS - USINA DE ASFALTO A FRIO ALMEIDA PMF-35 DPD CAP. 60/80 T/H - 30 HP (ELETRICA)</v></cell><cell r="F1519" t="e"><v>#VALUE!</v></cell><cell r="G1519" t="str"><v>-</v></cell></row><row r="1520"><cell r="C1520"><v>84139</v></cell><cell r="D1520"><v>1001516</v></cell><cell r="E1520" t="str"><v>MANUTENCAO - USINA DE ASFALTO A FRIO ALMEIDA PMF-35 DPD CAP 60/80 T/H - 30 HP (ELETRICA)</v></cell><cell r="F1520" t="e"><v>#VALUE!</v></cell><cell r="G1520" t="str"><v>-</v></cell></row><row r="1521"><cell r="C1521"><v>84140</v></cell><cell r="D1521"><v>1001517</v></cell><cell r="E1521" t="str"><v>CUSTOS C/ MAO DE OBRA NA OPERACAO - USINA DE ASFALTO A FRIO ALMEIDA PMF-35 DPD CAP 60/80 T/H - 30 HP (ELETRICA)</v></cell><cell r="F1521" t="str"><v>H</v></cell><cell r="G1521" t="str"><v>-</v></cell></row><row r="1522"><cell r="C1522"><v>84141</v></cell><cell r="D1522"><v>1001518</v></cell><cell r="E1522" t="e"><v>#VALUE!</v></cell><cell r="F1522" t="e"><v>#VALUE!</v></cell><cell r="G1522" t="str"><v>-</v></cell></row><row r="1523"><cell r="C1523"><v>84142</v></cell><cell r="D1523"><v>1001519</v></cell><cell r="E1523" t="e"><v>#VALUE!</v></cell><cell r="F1523" t="e"><v>#VALUE!</v></cell><cell r="G1523" t="str"><v>-</v></cell></row><row r="1524"><cell r="C1524"><v>84143</v></cell><cell r="D1524"><v>1001520</v></cell><cell r="E1524" t="e"><v>#VALUE!</v></cell><cell r="F1524" t="e"><v>#VALUE!</v></cell><cell r="G1524" t="str"><v>-</v></cell></row><row r="1525"><cell r="C1525"><v>84144</v></cell><cell r="D1525"><v>1001521</v></cell><cell r="E1525" t="e"><v>#VALUE!</v></cell><cell r="F1525" t="e"><v>#VALUE!</v></cell><cell r="G1525" t="str"><v>-</v></cell></row><row r="1526"><cell r="C1526"><v>84145</v></cell><cell r="D1526"><v>1001522</v></cell><cell r="E1526" t="e"><v>#VALUE!</v></cell><cell r="F1526" t="e"><v>#VALUE!</v></cell><cell r="G1526" t="str"><v>-</v></cell></row><row r="1527"><cell r="C1527"><v>84146</v></cell><cell r="D1527"><v>1001523</v></cell><cell r="E1527" t="e"><v>#VALUE!</v></cell><cell r="F1527" t="e"><v>#VALUE!</v></cell><cell r="G1527" t="str"><v>-</v></cell></row><row r="1528"><cell r="C1528"><v>84147</v></cell><cell r="D1528"><v>1001524</v></cell><cell r="E1528" t="e"><v>#VALUE!</v></cell><cell r="F1528" t="e"><v>#VALUE!</v></cell><cell r="G1528" t="str"><v>-</v></cell></row><row r="1529"><cell r="C1529"><v>84148</v></cell><cell r="D1529"><v>1001525</v></cell><cell r="E1529" t="e"><v>#VALUE!</v></cell><cell r="F1529" t="e"><v>#VALUE!</v></cell><cell r="G1529" t="str"><v>-</v></cell></row><row r="1530"><cell r="C1530"><v>84149</v></cell><cell r="D1530"><v>1001526</v></cell><cell r="E1530" t="e"><v>#VALUE!</v></cell><cell r="F1530" t="e"><v>#VALUE!</v></cell><cell r="G1530" t="str"><v>-</v></cell></row><row r="1531"><cell r="C1531"><v>84150</v></cell><cell r="D1531"><v>1001527</v></cell><cell r="E1531" t="e"><v>#VALUE!</v></cell><cell r="F1531" t="e"><v>#VALUE!</v></cell><cell r="G1531" t="str"><v>-</v></cell></row><row r="1532"><cell r="C1532"><v>84151</v></cell><cell r="D1532"><v>1001528</v></cell><cell r="E1532" t="e"><v>#VALUE!</v></cell><cell r="F1532" t="e"><v>#VALUE!</v></cell><cell r="G1532" t="str"><v>-</v></cell></row><row r="1533"><cell r="C1533"><v>84152</v></cell><cell r="D1533"><v>1001529</v></cell><cell r="E1533" t="str"><v>DEMOLICAO MANUAL CONCRETO ARMADO (PILAR / VIGA / LAJE) - INCL EMPILHACAO LATERAL NO CANTEIRO</v></cell><cell r="F1533" t="str"><v>M3</v></cell><cell r="G1533"><v>385.42</v></cell></row><row r="1534"><cell r="C1534"><v>84153</v></cell><cell r="D1534"><v>1001530</v></cell><cell r="E1534" t="str"><v>APARELHO DE APOIO NEOPRENE NAO FRETADO (1,4KG/DM3)</v></cell><cell r="F1534" t="str"><v>KG</v></cell><cell r="G1534"><v>47.71</v></cell></row><row r="1535"><cell r="C1535"><v>84154</v></cell><cell r="D1535"><v>1001531</v></cell><cell r="E1535" t="str"><v>APARELHO APOIO NEOPRENE FRETADO</v></cell><cell r="F1535" t="str"><v>DM3</v></cell><cell r="G1535"><v>96.74</v></cell></row><row r="1536"><cell r="C1536"><v>84155</v></cell><cell r="D1536"><v>1001532</v></cell><cell r="E1536" t="str"><v>DESEMPENADEIRA ELETR 2 CV 4 POLOS 220/380V COMPACTADORA E DENSADORA P/ ACAB PISO CONCRETO - EXCL OPERADOR (CP)</v></cell><cell r="F1536" t="str"><v>H</v></cell><cell r="G1536" t="str"><v>-</v></cell></row><row r="1537"><cell r="C1537"><v>84156</v></cell><cell r="D1537"><v>1001533</v></cell><cell r="E1537" t="str"><v>REGUA VIBRATORIA DUPLA GASOLINA 3/4CV A 3600RPM DE FREQUENCIA - EXCLUSIVE OPERADOR (CP)</v></cell><cell r="F1537" t="str"><v>H</v></cell><cell r="G1537" t="str"><v>-</v></cell></row><row r="1538"><cell r="C1538"><v>84157</v></cell><cell r="D1538"><v>1001534</v></cell><cell r="E1538" t="str"><v>DESEMPENADEIRA ELETR MOTOR 2CV 4 POLOS 220/380V COMPACTADORA E ADENSADORA PARA PISO ACABADO DE CONCRETO - EXCLUSIVE OPERADOR (CI)</v></cell><cell r="F1538" t="str"><v>H</v></cell><cell r="G1538" t="str"><v>-</v></cell></row><row r="1539"><cell r="C1539"><v>84158</v></cell><cell r="D1539"><v>1001535</v></cell><cell r="E1539" t="str"><v>BUCHA / ARRUELA ALUMINIO 1"</v></cell><cell r="F1539" t="str"><v>CJ</v></cell><cell r="G1539" t="str"><v>-</v></cell></row><row r="1540"><cell r="C1540"><v>84159</v></cell><cell r="D1540"><v>1001536</v></cell><cell r="E1540" t="str"><v>BUCHA / ARRUELA ALUMINIO 1 1/4"</v></cell><cell r="F1540" t="str"><v>CJ</v></cell><cell r="G1540" t="str"><v>-</v></cell></row><row r="1541"><cell r="C1541"><v>84160</v></cell><cell r="D1541"><v>1001537</v></cell><cell r="E1541" t="str"><v>REGUA VIBRADORA DUPLA GASOLINA 3/4 CV A 3600 RPM FREQUENCIA - EXCLUSIVE OPERADOR (CI)</v></cell><cell r="F1541" t="str"><v>H</v></cell><cell r="G1541" t="str"><v>-</v></cell></row><row r="1542"><cell r="C1542"><v>84161</v></cell><cell r="D1542"><v>1001538</v></cell><cell r="E1542" t="str"><v>SOLEIRA DE MARMORE BRANCO, LARGURA 15CM, ESPESSURA 3CM, ASSENTADA SOBRE ARGAMASSA TRACO 1:4 (CIMENTO E AREIA)</v></cell><cell r="F1542" t="str"><v>M</v></cell><cell r="G1542"><v>75.5</v></cell></row><row r="1543"><cell r="C1543"><v>84162</v></cell><cell r="D1543"><v>1001539</v></cell><cell r="E1543" t="str"><v>RODAPE EM MADEIRA, ALTURA 7CM, FIXADO COM COLA</v></cell><cell r="F1543" t="str"><v>M</v></cell><cell r="G1543"><v>16.74</v></cell></row><row r="1544"><cell r="C1544"><v>84165</v></cell><cell r="D1544"><v>1001540</v></cell><cell r="E1544" t="str"><v>RODAPE EM ARGAMASSA TRACO 1:3 (CIMENTO E AREIA) ALTURA 8CM</v></cell><cell r="F1544" t="str"><v>M</v></cell><cell r="G1544" t="str"><v>-</v></cell></row><row r="1545"><cell r="C1545"><v>84167</v></cell><cell r="D1545"><v>1001541</v></cell><cell r="E1545" t="str"><v>RODAPE EM MARMORE BRANCO ASSENTADO COM ARGAMASSA TRACO 1:4 (CIMENTO E AREIA) ALTURA 7CM</v></cell><cell r="F1545" t="str"><v>M</v></cell><cell r="G1545"><v>53.69</v></cell></row><row r="1546"><cell r="C1546"><v>84168</v></cell><cell r="D1546"><v>1001542</v></cell><cell r="E1546" t="str"><v>RODAPE EM ARDOSIA ASSENTADO COM ARGAMASSA TRACO 1:4 (CIMENTO E AREIA) ALTURA 10CM</v></cell><cell r="F1546" t="str"><v>M</v></cell><cell r="G1546"><v>16.6</v></cell></row><row r="1547"><cell r="C1547"><v>84172</v></cell><cell r="D1547"><v>1001543</v></cell><cell r="E1547" t="str"><v>PISO CIMENTADO TRACO 1:3 (CIMENTO E AREIA) ACABAMENTO RUSTICO ESPESSURA 2 CM COM JUNTAS PLASTICAS DE DILATACAO, PREPARO MANUAL DA ARGAMASSA</v></cell><cell r="F1547" t="str"><v>M2</v></cell><cell r="G1547"><v>65.8</v></cell></row><row r="1548"><cell r="C1548"><v>84173</v></cell><cell r="D1548"><v>1001544</v></cell><cell r="E1548" t="str"><v>PISO CIMENTADO TRACO 1:3 (CIMENTO/AREIA) ACABAMENTO LISO ESPESSURA 2,0 CM PREPARO MANUAL DA ARGAMASSA INCLUSO ADITIVO IMPERMEABILIZANTE</v></cell><cell r="F1548" t="str"><v>M2</v></cell><cell r="G1548"><v>56.22</v></cell></row><row r="1549"><cell r="C1549"><v>84174</v></cell><cell r="D1549"><v>1001545</v></cell><cell r="E1549" t="str"><v>PISO CIMENTADO TRACO 1:3 (CIMENTO E AREIA) COM ACABAMENTO LISO ESPESSURA 3CM COM JUNTAS DE MADEIRA, PREPARO MANUAL DA ARGAMASSA INCLUSO ADITIVO IMPERMEABILIZANTE</v></cell><cell r="F1549" t="str"><v>M2</v></cell><cell r="G1549"><v>80.73</v></cell></row><row r="1550"><cell r="C1550"><v>84175</v></cell><cell r="D1550"><v>1001546</v></cell><cell r="E1550" t="str"><v>JUNTA 5X5CM COM ARGAMASSA TRACO 1:3 (CIMENTO E AREIA) PARA PISO EM PLACAS</v></cell><cell r="F1550" t="str"><v>M</v></cell><cell r="G1550"><v>14.77</v></cell></row><row r="1551"><cell r="C1551"><v>84176</v></cell><cell r="D1551"><v>1001547</v></cell><cell r="E1551" t="str"><v>JUNTA 2,5X2,5CM COM ARGAMASSA 1:1:3 IMPERMEABILIZANTE DE HIDRO-ASFALTO CIMENTO E AREIA PARA PISO EM PLACAS</v></cell><cell r="F1551" t="str"><v>M</v></cell><cell r="G1551"><v>23.8</v></cell></row><row r="1552"><cell r="C1552"><v>84177</v></cell><cell r="D1552"><v>1001548</v></cell><cell r="E1552" t="str"><v>JUNTA GRAMADA 5CM DE LARGURA</v></cell><cell r="F1552" t="str"><v>M</v></cell><cell r="G1552"><v>16.71</v></cell></row><row r="1553"><cell r="C1553"><v>84179</v></cell><cell r="D1553"><v>1001549</v></cell><cell r="E1553" t="str"><v>CARPETE NYLON ESPESSURA 6MM, COLOCADO SOBRE ARGAMASSA TRACO 1:4 (CIMENTO E AREIA)</v></cell><cell r="F1553" t="str"><v>M2</v></cell><cell r="G1553" t="str"><v>-</v></cell></row><row r="1554"><cell r="C1554"><v>84181</v></cell><cell r="D1554"><v>1001550</v></cell><cell r="E1554" t="str"><v>PISO EM TACO DE MADEIRA 7X21CM, FIXADO COM COLA BASE DE PVA</v></cell><cell r="F1554" t="str"><v>M2</v></cell><cell r="G1554"><v>122.78</v></cell></row><row r="1555"><cell r="C1555"><v>84182</v></cell><cell r="D1555"><v>1001551</v></cell><cell r="E1555" t="str"><v>PISO PARQUET DE MADEIRA DE LEI FIXADO COM COLA BASE DE PVA</v></cell><cell r="F1555" t="e"><v>#VALUE!</v></cell><cell r="G1555" t="str"><v>-</v></cell></row><row r="1556"><cell r="C1556"><v>84183</v></cell><cell r="D1556"><v>1001552</v></cell><cell r="E1556" t="str"><v>PISO EM PEDRA PORTUGUESA ASSENTADO SOBRE BASE DE AREIA, REJUNTADO COM CIMENTO COMUM</v></cell><cell r="F1556" t="str"><v>M2</v></cell><cell r="G1556"><v>114.81</v></cell></row><row r="1557"><cell r="C1557"><v>84184</v></cell><cell r="D1557"><v>1001553</v></cell><cell r="E1557" t="str"><v>REPOSICAO DE BLOCOS DE CONCRETO HEXAGONAL, TIPO BLOKRET, SOBRE COXIM AREIA</v></cell><cell r="F1557" t="str"><v>M2</v></cell><cell r="G1557" t="str"><v>-</v></cell></row><row r="1558"><cell r="C1558"><v>84186</v></cell><cell r="D1558"><v>1001554</v></cell><cell r="E1558" t="str"><v>PISO DE BORRACHA CANELADA, ESPESSURA 3,5MM, FIXADO COM COLA</v></cell><cell r="F1558" t="str"><v>M2</v></cell><cell r="G1558"><v>56.87</v></cell></row><row r="1559"><cell r="C1559"><v>84187</v></cell><cell r="D1559"><v>1001555</v></cell><cell r="E1559" t="str"><v>ASSENTAMENTO DE PISO DE BORRACHA PASTILHADA FIXADO COM COLA</v></cell><cell r="F1559" t="str"><v>M2</v></cell><cell r="G1559"><v>16.89</v></cell></row><row r="1560"><cell r="C1560"><v>84188</v></cell><cell r="D1560"><v>1001556</v></cell><cell r="E1560" t="str"><v>TESTEIRA OU RODAPE VINILICO 6CM FIXADO COM COLA</v></cell><cell r="F1560" t="str"><v>M</v></cell><cell r="G1560"><v>15.78</v></cell></row><row r="1561"><cell r="C1561"><v>84190</v></cell><cell r="D1561"><v>1001557</v></cell><cell r="E1561" t="str"><v>PISO GRANITO ASSENTADO SOBRE ARGAMASSA CIMENTO / CAL / AREIA TRACO 1:0,25:3 INCLUSIVE REJUNTE EM CIMENTO</v></cell><cell r="F1561" t="str"><v>M2</v></cell><cell r="G1561"><v>247.61</v></cell></row><row r="1562"><cell r="C1562"><v>84191</v></cell><cell r="D1562"><v>1001558</v></cell><cell r="E1562" t="str"><v>PISO EM GRANILITE, MARMORITE OU GRANITINA ESPESSURA 8 MM, INCLUSO JUNTAS DE DILATACAO PLASTICAS</v></cell><cell r="F1562" t="str"><v>M2</v></cell><cell r="G1562"><v>88.15</v></cell></row><row r="1563"><cell r="C1563"><v>84192</v></cell><cell r="D1563"><v>1001559</v></cell><cell r="E1563" t="str"><v>SOLEIRA CERAMICA ESMALTADA, COMERCIAL, PADRAO POPULAR, PEI MAIOR OU IGUAL A 3</v></cell><cell r="F1563" t="str"><v>M</v></cell><cell r="G1563" t="str"><v>-</v></cell></row><row r="1564"><cell r="C1564"><v>84193</v></cell><cell r="D1564"><v>1001560</v></cell><cell r="E1564" t="str"><v>ASSENTAMENTO DE PISO GRANITO/MARMORE SOBRE ARGAMASSA TRACO 1:2:2 (CIMENTO/AREIA/SAIBRO)</v></cell><cell r="F1564" t="str"><v>M2</v></cell><cell r="G1564" t="str"><v>-</v></cell></row><row r="1565"><cell r="C1565"><v>84194</v></cell><cell r="D1565"><v>1001561</v></cell><cell r="E1565" t="str"><v>SOLEIRA DE CIMENTADO LISO LARGURA 15CM  EXECUTADA COM ARGAMASSA TRACO 1:3 (CIMENTO E AREIA)</v></cell><cell r="F1565" t="str"><v>M</v></cell><cell r="G1565" t="str"><v>-</v></cell></row><row r="1566"><cell r="C1566"><v>84195</v></cell><cell r="D1566"><v>1001562</v></cell><cell r="E1566" t="str"><v>PISO MARMORE BRANCO ASSENTADO SOBRE ARGAMASSA TRACO 1:4 (CIMENTO/AREIA)</v></cell><cell r="F1566" t="str"><v>M2</v></cell><cell r="G1566"><v>379.48</v></cell></row><row r="1567"><cell r="C1567"><v>84212</v></cell><cell r="D1567"><v>1001563</v></cell><cell r="E1567" t="str"><v>PISO EM CONCRETO 20 MPA USINADO, ESPESSURA 7CM E JUNTAS SERRADAS 2X2M, INCLUSO POLIMENTO COM DESEMPENADEIRA ELETRICA</v></cell><cell r="F1567" t="e"><v>#VALUE!</v></cell><cell r="G1567" t="str"><v>-</v></cell></row><row r="1568"><cell r="C1568"><v>84214</v></cell><cell r="D1568"><v>1001564</v></cell><cell r="E1568" t="e"><v>#VALUE!</v></cell><cell r="F1568" t="e"><v>#VALUE!</v></cell><cell r="G1568" t="str"><v>-</v></cell></row><row r="1569"><cell r="C1569"><v>84215</v></cell><cell r="D1569"><v>1001565</v></cell><cell r="E1569" t="e"><v>#VALUE!</v></cell><cell r="F1569" t="e"><v>#VALUE!</v></cell><cell r="G1569" t="str"><v>-</v></cell></row><row r="1570"><cell r="C1570"><v>84216</v></cell><cell r="D1570"><v>1001566</v></cell><cell r="E1570" t="e"><v>#VALUE!</v></cell><cell r="F1570" t="e"><v>#VALUE!</v></cell><cell r="G1570" t="str"><v>-</v></cell></row><row r="1571"><cell r="C1571"><v>84217</v></cell><cell r="D1571"><v>1001567</v></cell><cell r="E1571" t="e"><v>#VALUE!</v></cell><cell r="F1571" t="e"><v>#VALUE!</v></cell><cell r="G1571" t="str"><v>-</v></cell></row><row r="1572"><cell r="C1572"><v>84218</v></cell><cell r="D1572"><v>1001568</v></cell><cell r="E1572" t="e"><v>#VALUE!</v></cell><cell r="F1572" t="e"><v>#VALUE!</v></cell><cell r="G1572" t="str"><v>-</v></cell></row><row r="1573"><cell r="C1573"><v>84219</v></cell><cell r="D1573"><v>1001569</v></cell><cell r="E1573" t="e"><v>#VALUE!</v></cell><cell r="F1573" t="e"><v>#VALUE!</v></cell><cell r="G1573" t="str"><v>-</v></cell></row><row r="1574"><cell r="C1574"><v>84220</v></cell><cell r="D1574"><v>1001570</v></cell><cell r="E1574" t="e"><v>#VALUE!</v></cell><cell r="F1574" t="e"><v>#VALUE!</v></cell><cell r="G1574" t="str"><v>-</v></cell></row><row r="1575"><cell r="C1575"><v>84221</v></cell><cell r="D1575"><v>1001571</v></cell><cell r="E1575" t="e"><v>#VALUE!</v></cell><cell r="F1575" t="e"><v>#VALUE!</v></cell><cell r="G1575" t="str"><v>-</v></cell></row><row r="1576"><cell r="C1576"><v>84222</v></cell><cell r="D1576"><v>1001572</v></cell><cell r="E1576" t="e"><v>#VALUE!</v></cell><cell r="F1576" t="e"><v>#VALUE!</v></cell><cell r="G1576" t="str"><v>-</v></cell></row><row r="1577"><cell r="C1577"><v>84223</v></cell><cell r="D1577"><v>1001573</v></cell><cell r="E1577" t="e"><v>#VALUE!</v></cell><cell r="F1577" t="e"><v>#VALUE!</v></cell><cell r="G1577" t="str"><v>-</v></cell></row><row r="1578"><cell r="C1578"><v>84224</v></cell><cell r="D1578"><v>1001574</v></cell><cell r="E1578" t="e"><v>#VALUE!</v></cell><cell r="F1578" t="e"><v>#VALUE!</v></cell><cell r="G1578" t="str"><v>-</v></cell></row><row r="1579"><cell r="C1579"><v>84225</v></cell><cell r="D1579"><v>1001575</v></cell><cell r="E1579" t="e"><v>#VALUE!</v></cell><cell r="F1579" t="e"><v>#VALUE!</v></cell><cell r="G1579" t="str"><v>-</v></cell></row><row r="1580"><cell r="C1580"><v>84226</v></cell><cell r="D1580"><v>1001576</v></cell><cell r="E1580" t="e"><v>#VALUE!</v></cell><cell r="F1580" t="e"><v>#VALUE!</v></cell><cell r="G1580" t="str"><v>-</v></cell></row><row r="1581"><cell r="C1581"><v>84227</v></cell><cell r="D1581"><v>1001577</v></cell><cell r="E1581" t="e"><v>#VALUE!</v></cell><cell r="F1581" t="e"><v>#VALUE!</v></cell><cell r="G1581" t="str"><v>-</v></cell></row><row r="1582"><cell r="C1582"><v>84379</v></cell><cell r="D1582"><v>1001578</v></cell><cell r="E1582" t="e"><v>#VALUE!</v></cell><cell r="F1582" t="e"><v>#VALUE!</v></cell><cell r="G1582" t="str"><v>-</v></cell></row><row r="1583"><cell r="C1583"><v>84402</v></cell><cell r="D1583"><v>1001579</v></cell><cell r="E1583" t="str"><v>QUADRO DE DISTRIBUICAO DE ENERGIA P/ 6 DISJUNTORES TERMOMAGNETICOS MONOPOLARES SEM BARRAMENTO, DE EMBUTIR, EM CHAPA METALICA - FORNECIMENTO E INSTALACAO</v></cell><cell r="F1583" t="str"><v>UN</v></cell><cell r="G1583"><v>75.49</v></cell></row><row r="1584"><cell r="C1584"><v>84542</v></cell><cell r="D1584"><v>1001580</v></cell><cell r="E1584" t="e"><v>#VALUE!</v></cell><cell r="F1584" t="e"><v>#VALUE!</v></cell><cell r="G1584" t="str"><v>-</v></cell></row><row r="1585"><cell r="C1585"><v>84645</v></cell><cell r="D1585"><v>1001581</v></cell><cell r="E1585" t="str"><v>VERNIZ SINTETICO BRILHANTE, 2 DEMAOS</v></cell><cell r="F1585" t="str"><v>M2</v></cell><cell r="G1585"><v>18.93</v></cell></row><row r="1586"><cell r="C1586"><v>84647</v></cell><cell r="D1586"><v>1001582</v></cell><cell r="E1586" t="str"><v>PINTURA EPOXI INCLUSO EMASSAMENTO E FUNDO PREPARADOR</v></cell><cell r="F1586" t="str"><v>M2</v></cell><cell r="G1586"><v>144.48</v></cell></row><row r="1587"><cell r="C1587"><v>84649</v></cell><cell r="D1587"><v>1001583</v></cell><cell r="E1587" t="str"><v>PINTURA COM TINTA EM PO INDUSTRIALIZADA A BASE DE CAL, TRES DEMAOS</v></cell><cell r="F1587" t="str"><v>M2</v></cell><cell r="G1587" t="str"><v>-</v></cell></row><row r="1588"><cell r="C1588"><v>84651</v></cell><cell r="D1588"><v>1001584</v></cell><cell r="E1588" t="str"><v>PINTURA COM TINTA IMPERMEAVEL MINERAL EM PO, DUAS DEMAOS</v></cell><cell r="F1588" t="str"><v>M2</v></cell><cell r="G1588"><v>11.34</v></cell></row><row r="1589"><cell r="C1589"><v>84652</v></cell><cell r="D1589"><v>1001585</v></cell><cell r="E1589" t="str"><v>PINTURA A BASE DE CAL COM PIGMENTO E FIXADOR A BASE DE OLEO DE LINHAÇA, TRES DEMAOS</v></cell><cell r="F1589" t="str"><v>M2</v></cell><cell r="G1589" t="str"><v>-</v></cell></row><row r="1590"><cell r="C1590"><v>84656</v></cell><cell r="D1590"><v>1001586</v></cell><cell r="E1590" t="str"><v>TRATAMENTO EM  CONCRETO COM ESTUQUE E LIXAMENTO</v></cell><cell r="F1590" t="str"><v>M2</v></cell><cell r="G1590"><v>39.25</v></cell></row><row r="1591"><cell r="C1591"><v>84657</v></cell><cell r="D1591"><v>1001587</v></cell><cell r="E1591" t="str"><v>FUNDO SINTETICO NIVELADOR BRANCO</v></cell><cell r="F1591" t="str"><v>M2</v></cell><cell r="G1591"><v>10.6</v></cell></row><row r="1592"><cell r="C1592"><v>84658</v></cell><cell r="D1592"><v>1001588</v></cell><cell r="E1592" t="str"><v>REMOÇÃO DE VERNIZ SOBRE MADEIRA</v></cell><cell r="F1592" t="str"><v>M2</v></cell><cell r="G1592" t="str"><v>-</v></cell></row><row r="1593"><cell r="C1593"><v>84659</v></cell><cell r="D1593"><v>1001589</v></cell><cell r="E1593" t="str"><v>PINTURA ESMALTE FOSCO EM MADEIRA, DUAS DEMAOS</v></cell><cell r="F1593" t="str"><v>M2</v></cell><cell r="G1593"><v>16.77</v></cell></row><row r="1594"><cell r="C1594"><v>84660</v></cell><cell r="D1594"><v>1001590</v></cell><cell r="E1594" t="str"><v>FUNDO PREPARADOR PRIMER SINTETICO, PARA ESTRUTURA METALICA, UMA DEMÃO, ESPESSURA DE 25 MICRA</v></cell><cell r="F1594" t="str"><v>M2</v></cell><cell r="G1594"><v>6.28</v></cell></row><row r="1595"><cell r="C1595"><v>84661</v></cell><cell r="D1595"><v>1001591</v></cell><cell r="E1595" t="str"><v>PINTURA COM TINTA PROTETORA ACABAMENTO ALUMINIO, UMA DEMAO SOBRE SUPERFCIE METALICA</v></cell><cell r="F1595" t="str"><v>M2</v></cell><cell r="G1595"><v>18.03</v></cell></row><row r="1596"><cell r="C1596"><v>84662</v></cell><cell r="D1596"><v>1001592</v></cell><cell r="E1596" t="str"><v>PINTURA COM TINTA PROTETORA ACABAMENTO ALUMINIO, DUAS DEMAOS SOBRE SUPERFICIE METALICA</v></cell><cell r="F1596" t="str"><v>M2</v></cell><cell r="G1596"><v>28.8</v></cell></row><row r="1597"><cell r="C1597"><v>84663</v></cell><cell r="D1597"><v>1001593</v></cell><cell r="E1597" t="str"><v>APLICACAO DE VERNIZ POLIURETANO FOSCO SOBRE PISO DE PEDRAS DECORATIVAS, 3 DEMAOS</v></cell><cell r="F1597" t="str"><v>M2</v></cell><cell r="G1597"><v>23.87</v></cell></row><row r="1598"><cell r="C1598"><v>84664</v></cell><cell r="D1598"><v>1001594</v></cell><cell r="E1598" t="str"><v>PINTURA IMUNIZANTE FUNGICIDA A BASE DE CARBOLINEUM, DUAS DEMAOS</v></cell><cell r="F1598" t="str"><v>M2</v></cell><cell r="G1598"><v>4.75</v></cell></row><row r="1599"><cell r="C1599"><v>84665</v></cell><cell r="D1599"><v>1001595</v></cell><cell r="E1599" t="str"><v>PINTURA ACRILICA PARA SINALIZAÇÃO HORIZONTAL EM PISO CIMENTADO</v></cell><cell r="F1599" t="str"><v>M2</v></cell><cell r="G1599"><v>23.83</v></cell></row><row r="1600"><cell r="C1600"><v>84666</v></cell><cell r="D1600"><v>1001596</v></cell><cell r="E1600" t="str"><v>POLIMENTO E ENCERAMENTO DE PISO EM MADEIRA</v></cell><cell r="F1600" t="str"><v>M2</v></cell><cell r="G1600"><v>24.93</v></cell></row><row r="1601"><cell r="C1601"><v>84671</v></cell><cell r="D1601"><v>1001597</v></cell><cell r="E1601" t="str"><v>PINTURA DE NATA DE CIMENTO, 3 DEMAOS</v></cell><cell r="F1601" t="str"><v>M2</v></cell><cell r="G1601" t="str"><v>-</v></cell></row><row r="1602"><cell r="C1602"><v>84676</v></cell><cell r="D1602"><v>1001598</v></cell><cell r="E1602" t="str"><v>QUADRO DE DISTRIBUICAO PARA TELEFONE N.5, 80X80X12CM EM CHAPA METALICA, SEM ACESSORIOS, PADRAO TELEBRAS, FORNECIMENTO E INSTALACAO</v></cell><cell r="F1602" t="str"><v>UN</v></cell><cell r="G1602"><v>308.32</v></cell></row><row r="1603"><cell r="C1603"><v>84677</v></cell><cell r="D1603"><v>1001599</v></cell><cell r="E1603" t="str"><v>VERNIZ SINTETICO BRILHANTE EM CONCRETO OU TIJOLO, DUAS DEMAOS</v></cell><cell r="F1603" t="str"><v>M2</v></cell><cell r="G1603"><v>11.77</v></cell></row><row r="1604"><cell r="C1604"><v>84678</v></cell><cell r="D1604"><v>1001600</v></cell><cell r="E1604" t="str"><v>VERNIZ POLIURETANO BRILHANTE EM CONCRETO OU TIJOLO, TRES DEMAOS</v></cell><cell r="F1604" t="str"><v>M2</v></cell><cell r="G1604"><v>20.43</v></cell></row><row r="1605"><cell r="C1605"><v>84679</v></cell><cell r="D1605"><v>1001601</v></cell><cell r="E1605" t="str"><v>PINTURA IMUNIZANTE PARA MADEIRA, DUAS DEMAOS</v></cell><cell r="F1605" t="str"><v>M2</v></cell><cell r="G1605"><v>20.76</v></cell></row><row r="1606"><cell r="C1606"><v>84682</v></cell><cell r="D1606"><v>1001602</v></cell><cell r="E1606" t="str"><v>FIO DE COBRE NU 4 MM2 - FORNECIMENTO E INSTALACAO</v></cell><cell r="F1606" t="e"><v>#VALUE!</v></cell><cell r="G1606" t="str"><v>-</v></cell></row><row r="1607"><cell r="C1607"><v>84796</v></cell><cell r="D1607"><v>1001603</v></cell><cell r="E1607" t="str"><v>TAMPAO FOFO P/ CAIXA R2 PADRAO TELEBRAS COMPLETO - FORNECIMENTO E INSTALACAO</v></cell><cell r="F1607" t="str"><v>UN</v></cell><cell r="G1607"><v>466.58</v></cell></row><row r="1608"><cell r="C1608"><v>84798</v></cell><cell r="D1608"><v>1001604</v></cell><cell r="E1608" t="str"><v>TAMPAO FOFO P/ CAIXA R1 PADRAO TELEBRAS COMPLETO - FORNECIMENTO E INSTALACAO</v></cell><cell r="F1608" t="str"><v>UN</v></cell><cell r="G1608"><v>222.22</v></cell></row><row r="1609"><cell r="C1609"><v>84830</v></cell><cell r="D1609"><v>1001605</v></cell><cell r="E1609" t="e"><v>#VALUE!</v></cell><cell r="F1609" t="e"><v>#VALUE!</v></cell><cell r="G1609" t="str"><v>-</v></cell></row><row r="1610"><cell r="C1610"><v>84831</v></cell><cell r="D1610"><v>1001606</v></cell><cell r="E1610" t="e"><v>#VALUE!</v></cell><cell r="F1610" t="e"><v>#VALUE!</v></cell><cell r="G1610" t="str"><v>-</v></cell></row><row r="1611"><cell r="C1611"><v>84832</v></cell><cell r="D1611"><v>1001607</v></cell><cell r="E1611" t="e"><v>#VALUE!</v></cell><cell r="F1611" t="e"><v>#VALUE!</v></cell><cell r="G1611" t="str"><v>-</v></cell></row><row r="1612"><cell r="C1612"><v>84838</v></cell><cell r="D1612"><v>1001608</v></cell><cell r="E1612" t="e"><v>#VALUE!</v></cell><cell r="F1612" t="e"><v>#VALUE!</v></cell><cell r="G1612" t="str"><v>-</v></cell></row><row r="1613"><cell r="C1613"><v>84839</v></cell><cell r="D1613"><v>1001609</v></cell><cell r="E1613" t="e"><v>#VALUE!</v></cell><cell r="F1613" t="e"><v>#VALUE!</v></cell><cell r="G1613" t="str"><v>-</v></cell></row><row r="1614"><cell r="C1614"><v>84840</v></cell><cell r="D1614"><v>1001610</v></cell><cell r="E1614" t="e"><v>#VALUE!</v></cell><cell r="F1614" t="e"><v>#VALUE!</v></cell><cell r="G1614" t="str"><v>-</v></cell></row><row r="1615"><cell r="C1615"><v>84841</v></cell><cell r="D1615"><v>1001611</v></cell><cell r="E1615" t="e"><v>#VALUE!</v></cell><cell r="F1615" t="e"><v>#VALUE!</v></cell><cell r="G1615" t="str"><v>-</v></cell></row><row r="1616"><cell r="C1616"><v>84842</v></cell><cell r="D1616"><v>1001612</v></cell><cell r="E1616" t="str"><v>JANELA DE MADEIRA PARA VIDRO, DE CORRER, SEM BANDEIRA, INCLUSAS GUARNICOES SEM FERRAGENS</v></cell><cell r="F1616" t="str"><v>M2</v></cell><cell r="G1616" t="str"><v>-</v></cell></row><row r="1617"><cell r="C1617"><v>84843</v></cell><cell r="D1617"><v>1001613</v></cell><cell r="E1617" t="str"><v>JANELA DE MADEIRA PARA VIDRO, DE CORRER, COM BANDEIRA, INCLUSAS GUARNICOES SEM FERRAGENS</v></cell><cell r="F1617" t="str"><v>M2</v></cell><cell r="G1617" t="str"><v>-</v></cell></row><row r="1618"><cell r="C1618"><v>84844</v></cell><cell r="D1618"><v>1001614</v></cell><cell r="E1618" t="str"><v>JANELA DE MADEIRA TIPO GUILHOTINA, DE ABRIR , INCLUSAS GUARNICOES SEM FERRAGENS</v></cell><cell r="F1618" t="str"><v>M2</v></cell><cell r="G1618"><v>624.7</v></cell></row><row r="1619"><cell r="C1619"><v>84845</v></cell><cell r="D1619"><v>1001615</v></cell><cell r="E1619" t="str"><v>JANELA DE MADEIRA TIPO VENEZIANA. DE ABRIR, INCLUSAS GUARNICOES SEM FERRAGENS</v></cell><cell r="F1619" t="str"><v>M2</v></cell><cell r="G1619"><v>537.42</v></cell></row><row r="1620"><cell r="C1620"><v>84846</v></cell><cell r="D1620"><v>1001616</v></cell><cell r="E1620" t="str"><v>JANELA DE MADEIRA TIPO VENEZIANA/VIDRO, DE ABRIR, INCLUSAS GUARNICOES SEM FERRAGENS</v></cell><cell r="F1620" t="str"><v>M2</v></cell><cell r="G1620"><v>725.24</v></cell></row><row r="1621"><cell r="C1621"><v>84847</v></cell><cell r="D1621"><v>1001617</v></cell><cell r="E1621" t="str"><v>JANELA DE MADEIRA ALMOFADADA, DE ABRIR, INCLUSAS GUARNICOES SEM FERRAGENS</v></cell><cell r="F1621" t="str"><v>M2</v></cell><cell r="G1621"><v>595.51</v></cell></row><row r="1622"><cell r="C1622"><v>84848</v></cell><cell r="D1622"><v>1001618</v></cell><cell r="E1622" t="str"><v>JANELA DE MADEIRA TIPO VENEZIANA/GUILHOTINA, DE ABRIR, INCLUSAS GUARNICOES SEM FERRAGENS</v></cell><cell r="F1622" t="str"><v>M2</v></cell><cell r="G1622"><v>445.07</v></cell></row><row r="1623"><cell r="C1623"><v>84849</v></cell><cell r="D1623"><v>1001619</v></cell><cell r="E1623" t="str"><v>CAIXA MADEIRA 57X43CM COM GUARNICAO 13CM P/ FECHAMENTO DE AR CONDICIONAL</v></cell><cell r="F1623" t="str"><v>UN</v></cell><cell r="G1623"><v>88.85</v></cell></row><row r="1624"><cell r="C1624"><v>84850</v></cell><cell r="D1624"><v>1001620</v></cell><cell r="E1624" t="str"><v>PORTA DE MADEIRA ALMOFADADA SEMIOCA 1A, 140X210X3CM, DUAS FOLHAS, INCLUSO ADUELA 1A, ALIZAR 1A E DOBRADICAS COM ANEIS</v></cell><cell r="F1624" t="str"><v>UN</v></cell><cell r="G1624" t="str"><v>-</v></cell></row><row r="1625"><cell r="C1625"><v>84851</v></cell><cell r="D1625"><v>1001621</v></cell><cell r="E1625" t="str"><v>TRELICA DE MADEIRA, RIPAS 4X1,5CM E REQUADROS 7,5X7,5CM</v></cell><cell r="F1625" t="str"><v>M2</v></cell><cell r="G1625" t="str"><v>-</v></cell></row><row r="1626"><cell r="C1626"><v>84852</v></cell><cell r="D1626"><v>1001622</v></cell><cell r="E1626" t="str"><v>BANDEIRA PARA VIDRO EM MADEIRA REGIONAL 2A, 40X70CM, FIXA SEM ADUELA E ALIZAR</v></cell><cell r="F1626" t="str"><v>UN</v></cell><cell r="G1626" t="str"><v>-</v></cell></row><row r="1627"><cell r="C1627"><v>84853</v></cell><cell r="D1627"><v>1001623</v></cell><cell r="E1627" t="e"><v>#VALUE!</v></cell><cell r="F1627" t="e"><v>#VALUE!</v></cell><cell r="G1627" t="str"><v>-</v></cell></row><row r="1628"><cell r="C1628"><v>84854</v></cell><cell r="D1628"><v>1001624</v></cell><cell r="E1628" t="str"><v>BATENTE FERRO 1X1/8"</v></cell><cell r="F1628" t="str"><v>M</v></cell><cell r="G1628"><v>38.55</v></cell></row><row r="1629"><cell r="C1629"><v>84855</v></cell><cell r="D1629"><v>1001625</v></cell><cell r="E1629" t="str"><v>ALIZAR DE MADEIRA REGIONAL 1A 5X2,0CM</v></cell><cell r="F1629" t="str"><v>M</v></cell><cell r="G1629" t="str"><v>-</v></cell></row><row r="1630"><cell r="C1630"><v>84856</v></cell><cell r="D1630"><v>1001626</v></cell><cell r="E1630" t="str"><v>ALIZAR DE MADEIRA REGIONAL 2A 5X2,0CM</v></cell><cell r="F1630" t="str"><v>M</v></cell><cell r="G1630" t="str"><v>-</v></cell></row><row r="1631"><cell r="C1631"><v>84857</v></cell><cell r="D1631"><v>1001627</v></cell><cell r="E1631" t="e"><v>#VALUE!</v></cell><cell r="F1631" t="e"><v>#VALUE!</v></cell><cell r="G1631" t="str"><v>-</v></cell></row><row r="1632"><cell r="C1632"><v>84858</v></cell><cell r="D1632"><v>1001628</v></cell><cell r="E1632" t="str"><v>JANELA DE CORRER EM CHAPA DE ACO DOBRADA 2,00X1,20M, 4 FOLHAS, PARA VIDRO, COM DIVISAO HORIZONTAL</v></cell><cell r="F1632" t="e"><v>#VALUE!</v></cell><cell r="G1632" t="str"><v>-</v></cell></row><row r="1633"><cell r="C1633"><v>84859</v></cell><cell r="D1633"><v>1001629</v></cell><cell r="E1633" t="str"><v>ALIZAR DE MADEIRA REGIONAL 3A 5X2,0CM</v></cell><cell r="F1633" t="str"><v>M</v></cell><cell r="G1633" t="str"><v>-</v></cell></row><row r="1634"><cell r="C1634"><v>84860</v></cell><cell r="D1634"><v>1001630</v></cell><cell r="E1634" t="str"><v>JANELA DE CORRER EM CHAPA DE ACO DOBRADA 2,00X1,20M, 4 FOLHAS, PARA VIDRO, SEM DIVISAO HORIZONTAL</v></cell><cell r="F1634" t="e"><v>#VALUE!</v></cell><cell r="G1634" t="str"><v>-</v></cell></row><row r="1635"><cell r="C1635"><v>84861</v></cell><cell r="D1635"><v>1001631</v></cell><cell r="E1635" t="str"><v>MARCO DE MADEIRA REGIONAL 1A 7X3,0CM</v></cell><cell r="F1635" t="str"><v>M</v></cell><cell r="G1635" t="str"><v>-</v></cell></row><row r="1636"><cell r="C1636"><v>84862</v></cell><cell r="D1636"><v>1001632</v></cell><cell r="E1636" t="str"><v>GUARDA-CORPO COM CORRIMAO EM TUBO DE ACO GALVANIZADO 1 1/2"</v></cell><cell r="F1636" t="str"><v>M</v></cell><cell r="G1636"><v>197.7</v></cell></row><row r="1637"><cell r="C1637"><v>84863</v></cell><cell r="D1637"><v>1001633</v></cell><cell r="E1637" t="str"><v>GUARDA-CORPO COM CORRIMAO EM TUBO DE ACO GALVANIZADO 3/4"</v></cell><cell r="F1637" t="str"><v>M</v></cell><cell r="G1637"><v>103.39</v></cell></row><row r="1638"><cell r="C1638"><v>84864</v></cell><cell r="D1638"><v>1001634</v></cell><cell r="E1638" t="str"><v>MARCO DE MADEIRA REGIONAL 2A 7X3,0CM</v></cell><cell r="F1638" t="str"><v>M</v></cell><cell r="G1638" t="str"><v>-</v></cell></row><row r="1639"><cell r="C1639"><v>84865</v></cell><cell r="D1639"><v>1001635</v></cell><cell r="E1639" t="str"><v>ADUELA DE MADEIRA REGIONAL 3A 13X3,0CM</v></cell><cell r="F1639" t="str"><v>M</v></cell><cell r="G1639" t="str"><v>-</v></cell></row><row r="1640"><cell r="C1640"><v>84866</v></cell><cell r="D1640"><v>1001636</v></cell><cell r="E1640" t="str"><v>FECHADURA DE EMBUTIR REFORCADA COMPLETA, DE SEGURANCA, COM CILINDRO, PARA PORTA EXTERNA, ACABAMENTO PADRAO MEDIO</v></cell><cell r="F1640" t="str"><v>UN</v></cell><cell r="G1640" t="str"><v>-</v></cell></row><row r="1641"><cell r="C1641"><v>84868</v></cell><cell r="D1641"><v>1001637</v></cell><cell r="E1641" t="str"><v>PORTA DE MADEIRA ALMOFADADA SEMIOCA 1A, 120X210X3CM, DUAS FOLHAS, INCLUSO ADUELA 1A, ALIZAR 1A E DOBRADICAS COM ANEIS</v></cell><cell r="F1641" t="str"><v>UN</v></cell><cell r="G1641" t="str"><v>-</v></cell></row><row r="1642"><cell r="C1642"><v>84871</v></cell><cell r="D1642"><v>1001638</v></cell><cell r="E1642" t="str"><v>ADUELA DE MADEIRA REGIONAL 1A 15X3,5CM</v></cell><cell r="F1642" t="str"><v>M</v></cell><cell r="G1642" t="str"><v>-</v></cell></row><row r="1643"><cell r="C1643"><v>84874</v></cell><cell r="D1643"><v>1001639</v></cell><cell r="E1643" t="str"><v>ALCAPAO EM COMPENSADO DE MADEIRA CEDRO/VIROLA, 60X60X2CM, COM MARCO 7X3CM, ALIZAR DE 2A, DOBRADICAS EM LATAO CROMADO E TARJETA CROMADA</v></cell><cell r="F1643" t="str"><v>UN</v></cell><cell r="G1643"><v>182.3</v></cell></row><row r="1644"><cell r="C1644"><v>84875</v></cell><cell r="D1644"><v>1001640</v></cell><cell r="E1644" t="str"><v>PORTA DE MADEIRA MACICA REGIONAL 1A, DE CORRER P/VIDRO, COM ADUELA E ALIZAR DE 1A, TRILHO E RODIZIOS</v></cell><cell r="F1644" t="str"><v>M2</v></cell><cell r="G1644" t="str"><v>-</v></cell></row><row r="1645"><cell r="C1645"><v>84876</v></cell><cell r="D1645"><v>1001641</v></cell><cell r="E1645" t="str"><v>PORTA MADEIRA 1A CORRER P/VIDRO 30MM/ GUARNICAO 15CM/ALIZAR</v></cell><cell r="F1645" t="str"><v>M2</v></cell><cell r="G1645"><v>499.34</v></cell></row><row r="1646"><cell r="C1646"><v>84878</v></cell><cell r="D1646"><v>1001642</v></cell><cell r="E1646" t="str"><v>TRANQUETA DE LATAO CROMADO PARA FECHADURA DE PORTA DE BANHEIRO COM ROSETA DE LATAO CROMADO SEM FECHADURA E MACANETA</v></cell><cell r="F1646" t="str"><v>UN</v></cell><cell r="G1646" t="str"><v>-</v></cell></row><row r="1647"><cell r="C1647"><v>84879</v></cell><cell r="D1647"><v>1001643</v></cell><cell r="E1647" t="str"><v>FECHADURA (SOMENTE A MAQUINA, SEM ESPELHO E SEM MACA NETA), PARA PORTA BANHEIRO, COM ROSETA DE LATAO CROMADO E JOGO DE TRANQUETA EM LATAO CROMADO</v></cell><cell r="F1647" t="str"><v>UN</v></cell><cell r="G1647" t="str"><v>-</v></cell></row><row r="1648"><cell r="C1648"><v>84880</v></cell><cell r="D1648"><v>1001644</v></cell><cell r="E1648" t="str"><v>FECHADURA BICO DE PAPAGAIO PARA PORTA DE CORRER INTERNA, CHAVE BIPARTIDA, ACABAMENTO PADRAO MEDIO</v></cell><cell r="F1648" t="str"><v>UN</v></cell><cell r="G1648" t="str"><v>-</v></cell></row><row r="1649"><cell r="C1649"><v>84884</v></cell><cell r="D1649"><v>1001645</v></cell><cell r="E1649" t="str"><v>FECHADURA CILINDRO CENTRAL TUBULAR, 70MM, COM MACANETA DE LATAO CROMADO OU INOX, PARA APLICAÇÃO EM AMBIENTES COMERCIAIS DE ALTO TRÁFEGO E/OU MAIOR NECESSIDADE DE SEGURANÇA.</v></cell><cell r="F1649" t="str"><v>UN</v></cell><cell r="G1649" t="str"><v>-</v></cell></row><row r="1650"><cell r="C1650"><v>84885</v></cell><cell r="D1650"><v>1001646</v></cell><cell r="E1650" t="str"><v>JOGO DE FERRAGENS CROMADAS PARA PORTA DE VIDRO TEMPERADO, UMA FOLHA COMPOSTO DE DOBRADICAS SUPERIOR E INFERIOR, TRINCO, FECHADURA, CONTRA FECHADURA COM CAPUCHINHO SEM MOLA E PUXADOR</v></cell><cell r="F1650" t="str"><v>UN</v></cell><cell r="G1650"><v>710.12</v></cell></row><row r="1651"><cell r="C1651"><v>84886</v></cell><cell r="D1651"><v>1001647</v></cell><cell r="E1651" t="str"><v>MOLA HIDRAULICA DE PISO PARA PORTA DE VIDRO TEMPERADO</v></cell><cell r="F1651" t="str"><v>UN</v></cell><cell r="G1651"><v>1195.71</v></cell></row><row r="1652"><cell r="C1652"><v>84887</v></cell><cell r="D1652"><v>1001648</v></cell><cell r="E1652" t="str"><v>MACANETA TIPO ALAVANCA, PADRAO MEDIO</v></cell><cell r="F1652" t="str"><v>UN</v></cell><cell r="G1652" t="str"><v>-</v></cell></row><row r="1653"><cell r="C1653"><v>84889</v></cell><cell r="D1653"><v>1001649</v></cell><cell r="E1653" t="str"><v>PUXADOR CENTRAL PARA ESQUADRIA DE ALUMINIO</v></cell><cell r="F1653" t="str"><v>UN</v></cell><cell r="G1653"><v>18.84</v></cell></row><row r="1654"><cell r="C1654"><v>84890</v></cell><cell r="D1654"><v>1001650</v></cell><cell r="E1654" t="str"><v>ROLDANA FIXA DUPLA DE LATAO COM ROLAMENTO PARA PORTA OU JANELA DE CORRER</v></cell><cell r="F1654" t="str"><v>UN</v></cell><cell r="G1654" t="str"><v>-</v></cell></row><row r="1655"><cell r="C1655"><v>84891</v></cell><cell r="D1655"><v>1001651</v></cell><cell r="E1655" t="str"><v>CREMONA EM LATAO CROMADO OU POLIDO, COMPLETA, COM VARA H=1,50M</v></cell><cell r="F1655" t="str"><v>UN</v></cell><cell r="G1655"><v>212.65</v></cell></row><row r="1656"><cell r="C1656"><v>84892</v></cell><cell r="D1656"><v>1001652</v></cell><cell r="E1656" t="str"><v>LEVANTADOR EM LATAO FUNDIDO CROMADO E BORBOLETA EM FERRO CROMADO, PARA JANELA TIPO GUILHOTINA</v></cell><cell r="F1656" t="str"><v>UN</v></cell><cell r="G1656" t="str"><v>-</v></cell></row><row r="1657"><cell r="C1657"><v>84893</v></cell><cell r="D1657"><v>1001653</v></cell><cell r="E1657" t="str"><v>PUXADOR TUBULAR DE CENTRO EM LATAO CROMADO PARA JANELAS</v></cell><cell r="F1657" t="str"><v>UN</v></cell><cell r="G1657" t="str"><v>-</v></cell></row><row r="1658"><cell r="C1658"><v>84894</v></cell><cell r="D1658"><v>1001654</v></cell><cell r="E1658" t="str"><v>PUXADOR CONCHA EM LATAO CROMADO OU POLIDO PARA PORTA OU JANELA DE CORRER, COM FURO PARA CHAVE, 4X10CM</v></cell><cell r="F1658" t="str"><v>UN</v></cell><cell r="G1658" t="str"><v>-</v></cell></row><row r="1659"><cell r="C1659"><v>84895</v></cell><cell r="D1659"><v>1001655</v></cell><cell r="E1659" t="str"><v>PUXADOR CONCHA EM LATAO CROMADO OU POLIDO PARA PORTA OU JANELA DE CORRER, 3X9CM</v></cell><cell r="F1659" t="str"><v>UN</v></cell><cell r="G1659" t="str"><v>-</v></cell></row><row r="1660"><cell r="C1660"><v>84896</v></cell><cell r="D1660"><v>1001656</v></cell><cell r="E1660" t="str"><v>CARRANCA DE FERRO CROMADO 40MM PARA JANELA DE ABRIR</v></cell><cell r="F1660" t="str"><v>UN</v></cell><cell r="G1660" t="str"><v>-</v></cell></row><row r="1661"><cell r="C1661"><v>84897</v></cell><cell r="D1661"><v>1001657</v></cell><cell r="E1661" t="str"><v>TRILHO QUADRADO DE ALUMINIO 1/4" PARA RODIZIOS</v></cell><cell r="F1661" t="str"><v>M</v></cell><cell r="G1661" t="str"><v>-</v></cell></row><row r="1662"><cell r="C1662"><v>84898</v></cell><cell r="D1662"><v>1001658</v></cell><cell r="E1662" t="str"><v>TRILHO "U" DE ALUMINIO, 40X40MM E ROLDANA FIXA DUPLA DE LATAO COM ROLAMENTO PARA PORTA OU JANELA DE CORRER</v></cell><cell r="F1662" t="str"><v>M</v></cell><cell r="G1662" t="str"><v>-</v></cell></row><row r="1663"><cell r="C1663"><v>84899</v></cell><cell r="D1663"><v>1001659</v></cell><cell r="E1663" t="str"><v>FECHO CHATO DE SOBREPOR EM FERRO ZINCADO/NIQUEL GALVANIZADO OU POLIDO, 5"</v></cell><cell r="F1663" t="str"><v>UN</v></cell><cell r="G1663" t="str"><v>-</v></cell></row><row r="1664"><cell r="C1664"><v>84950</v></cell><cell r="D1664"><v>1001660</v></cell><cell r="E1664" t="str"><v>FECHO EMBUTIR TIPO UNHA 40CM C/COLOCACAO</v></cell><cell r="F1664" t="str"><v>UN</v></cell><cell r="G1664"><v>48.47</v></cell></row><row r="1665"><cell r="C1665"><v>84952</v></cell><cell r="D1665"><v>1001661</v></cell><cell r="E1665" t="str"><v>FECHO EMBUTIR TIPO UNHA 22CM C/COLOCACAO</v></cell><cell r="F1665" t="str"><v>UN</v></cell><cell r="G1665"><v>37.85</v></cell></row><row r="1666"><cell r="C1666"><v>84955</v></cell><cell r="D1666"><v>1001662</v></cell><cell r="E1666" t="str"><v>FECHADURA CROMADA COM CILINDRO PARA ARMARIOS</v></cell><cell r="F1666" t="str"><v>UN</v></cell><cell r="G1666" t="str"><v>-</v></cell></row><row r="1667"><cell r="C1667"><v>84957</v></cell><cell r="D1667"><v>1001663</v></cell><cell r="E1667" t="str"><v>VIDRO LISO COMUM TRANSPARENTE, ESPESSURA 5MM</v></cell><cell r="F1667" t="str"><v>M2</v></cell><cell r="G1667"><v>121.58</v></cell></row><row r="1668"><cell r="C1668"><v>84959</v></cell><cell r="D1668"><v>1001664</v></cell><cell r="E1668" t="str"><v>VIDRO LISO COMUM TRANSPARENTE, ESPESSURA 6MM</v></cell><cell r="F1668" t="str"><v>M2</v></cell><cell r="G1668"><v>139.91</v></cell></row><row r="1669"><cell r="C1669"><v>85001</v></cell><cell r="D1669"><v>1001665</v></cell><cell r="E1669" t="str"><v>VIDRO LISO FUME, ESPESSURA 4MM</v></cell><cell r="F1669" t="str"><v>M2</v></cell><cell r="G1669"><v>133.8</v></cell></row><row r="1670"><cell r="C1670"><v>85002</v></cell><cell r="D1670"><v>1001666</v></cell><cell r="E1670" t="str"><v>VIDRO LISO FUME, ESPESSURA 6MM</v></cell><cell r="F1670" t="str"><v>M2</v></cell><cell r="G1670"><v>182.69</v></cell></row><row r="1671"><cell r="C1671"><v>85004</v></cell><cell r="D1671"><v>1001667</v></cell><cell r="E1671" t="str"><v>VIDRO FANTASIA MARTELADO 4MM</v></cell><cell r="F1671" t="str"><v>M2</v></cell><cell r="G1671"><v>97.14</v></cell></row><row r="1672"><cell r="C1672"><v>85005</v></cell><cell r="D1672"><v>1001668</v></cell><cell r="E1672" t="str"><v>ESPELHO CRISTAL, ESPESSURA 4MM, COM PARAFUSOS DE FIXACAO, SEM MOLDURA</v></cell><cell r="F1672" t="str"><v>M2</v></cell><cell r="G1672"><v>273.6</v></cell></row><row r="1673"><cell r="C1673"><v>85010</v></cell><cell r="D1673"><v>1001669</v></cell><cell r="E1673" t="str"><v>CAIXILHO FIXO, DE ALUMINIO, PARA VIDRO</v></cell><cell r="F1673" t="str"><v>M2</v></cell><cell r="G1673"><v>364.21</v></cell></row><row r="1674"><cell r="C1674"><v>85014</v></cell><cell r="D1674"><v>1001670</v></cell><cell r="E1674" t="str"><v>CAIXILHO FIXO, DE ALUMINIO, COM TELA DE METAL FIO 12 MALHA 3X3CM</v></cell><cell r="F1674" t="str"><v>M2</v></cell><cell r="G1674"><v>457.98</v></cell></row><row r="1675"><cell r="C1675"><v>85015</v></cell><cell r="D1675"><v>1001671</v></cell><cell r="E1675" t="str"><v>CANTONEIRA DE MADEIRA 3,0X3,0X1,0CM</v></cell><cell r="F1675" t="str"><v>M</v></cell><cell r="G1675"><v>26.86</v></cell></row><row r="1676"><cell r="C1676"><v>85016</v></cell><cell r="D1676"><v>1001672</v></cell><cell r="E1676" t="str"><v>CANTONEIRA DE MADEIRA COM LAMINADO MELAMINICO FOSCO 3,0X3,0X1,0CM</v></cell><cell r="F1676" t="str"><v>M</v></cell><cell r="G1676"><v>30.86</v></cell></row><row r="1677"><cell r="C1677"><v>85034</v></cell><cell r="D1677"><v>1001673</v></cell><cell r="E1677" t="str"><v>ADUELA DE MADEIRA REGIONAL 2A 15X3,0CM</v></cell><cell r="F1677" t="str"><v>M</v></cell><cell r="G1677" t="str"><v>-</v></cell></row><row r="1678"><cell r="C1678"><v>85040</v></cell><cell r="D1678"><v>1001674</v></cell><cell r="E1678" t="str"><v>ADUELA MADEIRA REGIONAL 2A 13X3,0CM</v></cell><cell r="F1678" t="str"><v>M</v></cell><cell r="G1678" t="str"><v>-</v></cell></row><row r="1679"><cell r="C1679"><v>85044</v></cell><cell r="D1679"><v>1001675</v></cell><cell r="E1679" t="str"><v>ADUELA MADEIRA REGIONAL 3A 13X3,0CM</v></cell><cell r="F1679" t="str"><v>M</v></cell><cell r="G1679" t="str"><v>-</v></cell></row><row r="1680"><cell r="C1680"><v>85049</v></cell><cell r="D1680"><v>1001676</v></cell><cell r="E1680" t="e"><v>#VALUE!</v></cell><cell r="F1680" t="e"><v>#VALUE!</v></cell><cell r="G1680" t="str"><v>-</v></cell></row><row r="1681"><cell r="C1681"><v>85065</v></cell><cell r="D1681"><v>1001677</v></cell><cell r="E1681" t="str"><v>ADUELA DE MADEIRA REGIONAL 1A 13X3,0CM</v></cell><cell r="F1681" t="str"><v>M</v></cell><cell r="G1681" t="str"><v>-</v></cell></row><row r="1682"><cell r="C1682"><v>85096</v></cell><cell r="D1682"><v>1001678</v></cell><cell r="E1682" t="str"><v>GRADIL DE ALUMINIO ANODIZADO TIPO BARRA CHATA</v></cell><cell r="F1682" t="str"><v>M2</v></cell><cell r="G1682"><v>278.87</v></cell></row><row r="1683"><cell r="C1683"><v>85117</v></cell><cell r="D1683"><v>1001679</v></cell><cell r="E1683" t="str"><v>VALVULA DE RETENCAO VERTICAL BRONZE (PN-16) 1/2" 200 PSI - EXTREMIDADE COM ROSCA - FORNECIMENTO E INSTALACAO</v></cell><cell r="F1683" t="str"><v>UN</v></cell><cell r="G1683"><v>38.54</v></cell></row><row r="1684"><cell r="C1684"><v>85120</v></cell><cell r="D1684"><v>1001680</v></cell><cell r="E1684" t="str"><v>MANOMETRO 0 A 200 PSI (0 A 14 KGF/CM2), D = 50MM - FORNECIMENTO E COLOCACAO</v></cell><cell r="F1684" t="str"><v>UN</v></cell><cell r="G1684"><v>74.8</v></cell></row><row r="1685"><cell r="C1685"><v>85171</v></cell><cell r="D1685"><v>1001681</v></cell><cell r="E1685" t="str"><v>RECOMPOSICAO PARCIAL DO ARAME FARPADO Nº 14 CLASSE 250, FIXADO EM CERCA COM MOURÕES DE CONCRETO, RETO, 15X15CM</v></cell><cell r="F1685" t="str"><v>M</v></cell><cell r="G1685"><v>4.48</v></cell></row><row r="1686"><cell r="C1686"><v>85172</v></cell><cell r="D1686"><v>1001682</v></cell><cell r="E1686" t="str"><v>ALAMBRADO EM MOUROES DE CONCRETO "T", ALTURA LIVRE 2M, ESPACADOS A CADA 2M, COM TELA DE ARAME GALVANIZADO, FIO 14 BWG E MALHA QUADRADA 5X5CM</v></cell><cell r="F1686" t="str"><v>M</v></cell><cell r="G1686"><v>116.15</v></cell></row><row r="1687"><cell r="C1687"><v>85178</v></cell><cell r="D1687"><v>1001683</v></cell><cell r="E1687" t="str"><v>PLANTIO DE ARBUSTO COM ALTURA 50 A 100CM, EM CAVA DE 60X60X60CM</v></cell><cell r="F1687" t="str"><v>UN</v></cell><cell r="G1687"><v>34.62</v></cell></row><row r="1688"><cell r="C1688"><v>85179</v></cell><cell r="D1688"><v>1001684</v></cell><cell r="E1688" t="str"><v>PLANTIO DE GRAMA SAO CARLOS EM LEIVAS</v></cell><cell r="F1688" t="str"><v>M2</v></cell><cell r="G1688"><v>12.09</v></cell></row><row r="1689"><cell r="C1689"><v>85180</v></cell><cell r="D1689"><v>1001685</v></cell><cell r="E1689" t="str"><v>PLANTIO DE GRAMA ESMERALDA EM ROLO</v></cell><cell r="F1689" t="str"><v>M2</v></cell><cell r="G1689"><v>12.09</v></cell></row><row r="1690"><cell r="C1690"><v>85181</v></cell><cell r="D1690"><v>1001686</v></cell><cell r="E1690" t="str"><v>PASSEIO EM CONCRETO DESEMPENADO, TRACO 1:2,5:3,5 E ESPESSURA 5CM</v></cell><cell r="F1690" t="e"><v>#VALUE!</v></cell><cell r="G1690" t="str"><v>-</v></cell></row><row r="1691"><cell r="C1691"><v>85182</v></cell><cell r="D1691"><v>1001687</v></cell><cell r="E1691" t="str"><v>REVOLVIMENTO E DESTORROAMENTO MANUAL DE SUPERFÍCIE GRAMADA COM PROFUNDIDADE ATÉ 20CM</v></cell><cell r="F1691" t="str"><v>M2</v></cell><cell r="G1691"><v>3.22</v></cell></row><row r="1692"><cell r="C1692"><v>85183</v></cell><cell r="D1692"><v>1001688</v></cell><cell r="E1692" t="str"><v>REVOLVIMENTO MANUAL DE SOLO, PROFUNDIDADE ATÉ 20CM</v></cell><cell r="F1692" t="str"><v>M2</v></cell><cell r="G1692"><v>3.02</v></cell></row><row r="1693"><cell r="C1693"><v>85184</v></cell><cell r="D1693"><v>1001689</v></cell><cell r="E1693" t="str"><v>RETIRADA DE GRAMA EM PLACAS</v></cell><cell r="F1693" t="str"><v>M2</v></cell><cell r="G1693"><v>5.03</v></cell></row><row r="1694"><cell r="C1694"><v>85185</v></cell><cell r="D1694"><v>1001690</v></cell><cell r="E1694" t="str"><v>PODA E LIMPEZA DE ARBUSTO TIPO CERCA VIVA</v></cell><cell r="F1694" t="str"><v>M2</v></cell><cell r="G1694"><v>5.15</v></cell></row><row r="1695"><cell r="C1695"><v>85186</v></cell><cell r="D1695"><v>1001691</v></cell><cell r="E1695" t="str"><v>PODA DE ARVORES, COM LIMPEZA DE GALHOS SECOS E RETIRADA DE PARASITAS, INCLUINDO REMOCAO DE ENTULHO</v></cell><cell r="F1695" t="str"><v>UN</v></cell><cell r="G1695"><v>106.45</v></cell></row><row r="1696"><cell r="C1696"><v>85187</v></cell><cell r="D1696"><v>1001692</v></cell><cell r="E1696" t="str"><v>APLICACAO DE HERBICIDA SELETIVO EM GRAMADOS, COM FREQUENCIA DE DUAS VEZES AO ANO</v></cell><cell r="F1696" t="str"><v>HA</v></cell><cell r="G1696" t="str"><v>-</v></cell></row><row r="1697"><cell r="C1697"><v>85188</v></cell><cell r="D1697"><v>1001693</v></cell><cell r="E1697" t="str"><v>PORTAO EM TUBO DE ACO GALVANIZADO DIN 2440/NBR 5580, PAINEL UNICO, DIMENSOES 1,0X1,6M, INCLUSIVE CADEADO</v></cell><cell r="F1697" t="str"><v>UN</v></cell><cell r="G1697"><v>667.78</v></cell></row><row r="1698"><cell r="C1698"><v>85189</v></cell><cell r="D1698"><v>1001694</v></cell><cell r="E1698" t="str"><v>PORTAO EM TUBO DE ACO GALVANIZADO DIN 2440/NBR 5580, PAINEL UNICO, DIMENSOES 4,0X1,2M, INCLUSIVE CADEADO</v></cell><cell r="F1698" t="str"><v>UN</v></cell><cell r="G1698"><v>1236.7</v></cell></row><row r="1699"><cell r="C1699"><v>85190</v></cell><cell r="D1699"><v>1001695</v></cell><cell r="E1699" t="e"><v>#VALUE!</v></cell><cell r="F1699" t="e"><v>#VALUE!</v></cell><cell r="G1699" t="str"><v>-</v></cell></row><row r="1700"><cell r="C1700"><v>85191</v></cell><cell r="D1700"><v>1001696</v></cell><cell r="E1700" t="e"><v>#VALUE!</v></cell><cell r="F1700" t="e"><v>#VALUE!</v></cell><cell r="G1700" t="str"><v>-</v></cell></row><row r="1701"><cell r="C1701"><v>85195</v></cell><cell r="D1701"><v>1001697</v></cell><cell r="E1701" t="str"><v>CHAVE DE BOIA AUTOMÁTICA</v></cell><cell r="F1701" t="str"><v>UN</v></cell><cell r="G1701"><v>79.55</v></cell></row><row r="1702"><cell r="C1702"><v>85233</v></cell><cell r="D1702"><v>1001698</v></cell><cell r="E1702" t="str"><v>ESCADA EM CONCRETO ARMADO, FCK = 15 MPA, MOLDADA IN LOCO</v></cell><cell r="F1702" t="str"><v>M3</v></cell><cell r="G1702"><v>2751.21</v></cell></row><row r="1703"><cell r="C1703"><v>85253</v></cell><cell r="D1703"><v>1001699</v></cell><cell r="E1703" t="str"><v>GALPAO ABERTO EM CANTEIRO DE OBRA, COM ESTRUTURA EM MADEIRA (REAPROVEITAMENTO 3X) E TELHA ONDULADA 6MM, INCLUINDO PISO CIMENTADO COM PREPARO DO TERRENO</v></cell><cell r="F1703" t="e"><v>#VALUE!</v></cell><cell r="G1703" t="str"><v>-</v></cell></row><row r="1704"><cell r="C1704"><v>85323</v></cell><cell r="D1704"><v>1001700</v></cell><cell r="E1704" t="str"><v>LOCACAO E NIVELAMENTO DE EMISSARIO/REDE COLETORA COM AUXILIO DE EQUIPAMENTO TOPOGRAFICO</v></cell><cell r="F1704" t="str"><v>M</v></cell><cell r="G1704"><v>2.03</v></cell></row><row r="1705"><cell r="C1705"><v>85331</v></cell><cell r="D1705"><v>1001701</v></cell><cell r="E1705" t="str"><v>CORTE DE CAPOEIRA FINA A FOICE</v></cell><cell r="F1705" t="str"><v>M2</v></cell><cell r="G1705"><v>1.55</v></cell></row><row r="1706"><cell r="C1706"><v>85332</v></cell><cell r="D1706"><v>1001702</v></cell><cell r="E1706" t="str"><v>RETIRADA DE APARELHOS DE ILUMINACAO C/ REAPROVEITAMENTO DE LAMPADAS</v></cell><cell r="F1706" t="str"><v>UN</v></cell><cell r="G1706"><v>6.4</v></cell></row><row r="1707"><cell r="C1707"><v>85333</v></cell><cell r="D1707"><v>1001703</v></cell><cell r="E1707" t="str"><v>RETIRADA DE APARELHOS SANITARIOS</v></cell><cell r="F1707" t="str"><v>UN</v></cell><cell r="G1707"><v>22.72</v></cell></row><row r="1708"><cell r="C1708"><v>85334</v></cell><cell r="D1708"><v>1001704</v></cell><cell r="E1708" t="str"><v>RETIRADA DE ESQUADRIAS METALICAS</v></cell><cell r="F1708" t="str"><v>M2</v></cell><cell r="G1708"><v>20.13</v></cell></row><row r="1709"><cell r="C1709"><v>85335</v></cell><cell r="D1709"><v>1001705</v></cell><cell r="E1709" t="str"><v>RETIRADA DE MEIO FIO C/ EMPILHAMENTO E S/ REMOCAO</v></cell><cell r="F1709" t="str"><v>M</v></cell><cell r="G1709"><v>9.55</v></cell></row><row r="1710"><cell r="C1710"><v>85336</v></cell><cell r="D1710"><v>1001706</v></cell><cell r="E1710" t="str"><v>RETIRADA DE TUBULACAO DE FERRO GALVANIZADO S/ ESCAVACAO OU RASGO EM ALVENARIA</v></cell><cell r="F1710" t="str"><v>M</v></cell><cell r="G1710"><v>6.32</v></cell></row><row r="1711"><cell r="C1711"><v>85362</v></cell><cell r="D1711"><v>1001707</v></cell><cell r="E1711" t="str"><v>DEMOLICAO DE DIVISORIAS EM PLACAS DE MARMORITE OU DE CONCRETO</v></cell><cell r="F1711" t="str"><v>M2</v></cell><cell r="G1711"><v>16.1</v></cell></row><row r="1712"><cell r="C1712"><v>85364</v></cell><cell r="D1712"><v>1001708</v></cell><cell r="E1712" t="str"><v>DEMOLICAO MANUAL DE ESTRUTURA DE CONCRETO ARMADO</v></cell><cell r="F1712" t="str"><v>M3</v></cell><cell r="G1712"><v>294.73</v></cell></row><row r="1713"><cell r="C1713"><v>85365</v></cell><cell r="D1713"><v>1001709</v></cell><cell r="E1713" t="str"><v>DEMOLICAO MANUAL DE PAVIMENTACAO EM MACADAME BETUMINOSO</v></cell><cell r="F1713" t="str"><v>M3</v></cell><cell r="G1713" t="str"><v>-</v></cell></row><row r="1714"><cell r="C1714"><v>85366</v></cell><cell r="D1714"><v>1001710</v></cell><cell r="E1714" t="str"><v>DEMOLICAO MANUAL DE PAVIMENTACAO EM CONCRETO ASFALTICO, ESPESSURA 5CM</v></cell><cell r="F1714" t="str"><v>M2</v></cell><cell r="G1714"><v>26.17</v></cell></row><row r="1715"><cell r="C1715"><v>85367</v></cell><cell r="D1715"><v>1001711</v></cell><cell r="E1715" t="str"><v>DEMOLICAO DE PISO EM LADRILHO COM ARGAMASSA</v></cell><cell r="F1715" t="str"><v>M2</v></cell><cell r="G1715" t="str"><v>-</v></cell></row><row r="1716"><cell r="C1716"><v>85369</v></cell><cell r="D1716"><v>1001712</v></cell><cell r="E1716" t="str"><v>REMOCAO DE FORRO DE MADEIRA (LAMBRI) C/ REAPROVEITAMENTO</v></cell><cell r="F1716" t="str"><v>M2</v></cell><cell r="G1716"><v>45.31</v></cell></row><row r="1717"><cell r="C1717"><v>85370</v></cell><cell r="D1717"><v>1001713</v></cell><cell r="E1717" t="str"><v>DEMOLICAO MANUAL DE LAJE PREMOLDADA COM TRANSPORTE E CARGA EM CAMINHAO BASCULANTE</v></cell><cell r="F1717" t="str"><v>M3</v></cell><cell r="G1717"><v>309.08</v></cell></row><row r="1718"><cell r="C1718"><v>85371</v></cell><cell r="D1718"><v>1001714</v></cell><cell r="E1718" t="str"><v>REMOCAO DE PISO EM CARPETE</v></cell><cell r="F1718" t="str"><v>M2</v></cell><cell r="G1718"><v>3.72</v></cell></row><row r="1719"><cell r="C1719"><v>85372</v></cell><cell r="D1719"><v>1001715</v></cell><cell r="E1719" t="str"><v>DEMOLICAO DE FORRO DE GESSO</v></cell><cell r="F1719" t="str"><v>M2</v></cell><cell r="G1719"><v>3.02</v></cell></row><row r="1720"><cell r="C1720"><v>85373</v></cell><cell r="D1720"><v>1001716</v></cell><cell r="E1720" t="str"><v>DEMOLICAO DE CAIBROS E RIPAS</v></cell><cell r="F1720" t="str"><v>M2</v></cell><cell r="G1720" t="str"><v>-</v></cell></row><row r="1721"><cell r="C1721"><v>85374</v></cell><cell r="D1721"><v>1001717</v></cell><cell r="E1721" t="str"><v>REMOCAO DE DISPOSITIVOS PARA FUNCIONAMENTO DE APARELHOS SANITARIOS</v></cell><cell r="F1721" t="str"><v>UN</v></cell><cell r="G1721"><v>13.42</v></cell></row><row r="1722"><cell r="C1722"><v>85375</v></cell><cell r="D1722"><v>1001718</v></cell><cell r="E1722" t="str"><v>REMOCAO DE BLOKRET COM EMPILHAMENTO</v></cell><cell r="F1722" t="str"><v>M2</v></cell><cell r="G1722"><v>15.87</v></cell></row><row r="1723"><cell r="C1723"><v>85376</v></cell><cell r="D1723"><v>1001719</v></cell><cell r="E1723" t="str"><v>DEMOLICAO DE PISO VINILICO</v></cell><cell r="F1723" t="str"><v>M2</v></cell><cell r="G1723"><v>6.8</v></cell></row><row r="1724"><cell r="C1724"><v>85377</v></cell><cell r="D1724"><v>1001720</v></cell><cell r="E1724" t="str"><v>DESMONTAGEM E REMOCAO DE DIVISORIAS DE MARMORE OU GRANITO</v></cell><cell r="F1724" t="str"><v>M2</v></cell><cell r="G1724" t="str"><v>-</v></cell></row><row r="1725"><cell r="C1725"><v>85378</v></cell><cell r="D1725"><v>1001721</v></cell><cell r="E1725" t="str"><v>DESMONTAGEM E REMOCAO DE PAINEIS DE DIVISORIAS DE MADEIRA</v></cell><cell r="F1725" t="str"><v>M2</v></cell><cell r="G1725" t="str"><v>-</v></cell></row><row r="1726"><cell r="C1726"><v>85379</v></cell><cell r="D1726"><v>1001722</v></cell><cell r="E1726" t="str"><v>DEMOLICAO DE CERCA DE ARAME FARPADO E MOUROES DE CONCRETO S/ REMOCAO</v></cell><cell r="F1726" t="str"><v>M</v></cell><cell r="G1726" t="str"><v>-</v></cell></row><row r="1727"><cell r="C1727"><v>85381</v></cell><cell r="D1727"><v>1001723</v></cell><cell r="E1727" t="str"><v>RETIRADA DE COBERTURA COM TELHA ARDOSIA, INCLUINDO ESTRUTURA DE MADEIRA</v></cell><cell r="F1727" t="str"><v>M2</v></cell><cell r="G1727" t="str"><v>-</v></cell></row><row r="1728"><cell r="C1728"><v>85382</v></cell><cell r="D1728"><v>1001724</v></cell><cell r="E1728" t="str"><v>REMOCAO DE PROTECAO MECANICA DE IMPERMEABILIZACAO</v></cell><cell r="F1728" t="str"><v>M2</v></cell><cell r="G1728" t="str"><v>-</v></cell></row><row r="1729"><cell r="C1729"><v>85383</v></cell><cell r="D1729"><v>1001725</v></cell><cell r="E1729" t="str"><v>REMOCAO DE CALHAS E CONDUTORES DE AGUAS PLUVIAIS</v></cell><cell r="F1729" t="str"><v>M</v></cell><cell r="G1729"><v>4.02</v></cell></row><row r="1730"><cell r="C1730"><v>85384</v></cell><cell r="D1730"><v>1001726</v></cell><cell r="E1730" t="str"><v>REMOCAO MANUAL DE PASSEIO EM PEDRA PORTUGUESA</v></cell><cell r="F1730" t="str"><v>M2</v></cell><cell r="G1730" t="str"><v>-</v></cell></row><row r="1731"><cell r="C1731"><v>85386</v></cell><cell r="D1731"><v>1001727</v></cell><cell r="E1731" t="str"><v>REMOCAO MANUAL DE PAVIMENTACAO DE LAJOES DE GRANITO EM PASSEIOS</v></cell><cell r="F1731" t="str"><v>M2</v></cell><cell r="G1731" t="str"><v>-</v></cell></row><row r="1732"><cell r="C1732"><v>85387</v></cell><cell r="D1732"><v>1001728</v></cell><cell r="E1732" t="str"><v>REMOCAO MANUAL DE ENTULHO</v></cell><cell r="F1732" t="str"><v>M3</v></cell><cell r="G1732" t="str"><v>-</v></cell></row><row r="1733"><cell r="C1733"><v>85389</v></cell><cell r="D1733"><v>1001729</v></cell><cell r="E1733" t="str"><v>REMOCAO TUBULACAO FF C/ DN 400 A 600MM EXCLUINDO ESCAVACAO/REATERRO</v></cell><cell r="F1733" t="str"><v>M</v></cell><cell r="G1733"><v>97.71</v></cell></row><row r="1734"><cell r="C1734"><v>85390</v></cell><cell r="D1734"><v>1001730</v></cell><cell r="E1734" t="str"><v>REMOCAO TUBULACAO FF C/ DN 50 A 300MM EXCLUINDO ESCAVACAO/REATERRO</v></cell><cell r="F1734" t="str"><v>M</v></cell><cell r="G1734"><v>48.63</v></cell></row><row r="1735"><cell r="C1735"><v>85392</v></cell><cell r="D1735"><v>1001731</v></cell><cell r="E1735" t="str"><v>REMOCAO TUBULACAO FF C/ DN 700 A 1200MM EXCLUINDO ESCAVACAO/REATERRO</v></cell><cell r="F1735" t="str"><v>M</v></cell><cell r="G1735"><v>238.61</v></cell></row><row r="1736"><cell r="C1736"><v>85397</v></cell><cell r="D1736"><v>1001732</v></cell><cell r="E1736" t="str"><v>RETIRADA DE AZULEJO COLADO</v></cell><cell r="F1736" t="str"><v>M2</v></cell><cell r="G1736" t="str"><v>-</v></cell></row><row r="1737"><cell r="C1737"><v>85406</v></cell><cell r="D1737"><v>1001733</v></cell><cell r="E1737" t="str"><v>REMOCAO DE AZULEJO E SUBSTRATO DE ADERENCIA EM ARGAMASSA</v></cell><cell r="F1737" t="str"><v>M2</v></cell><cell r="G1737"><v>56.68</v></cell></row><row r="1738"><cell r="C1738"><v>85407</v></cell><cell r="D1738"><v>1001734</v></cell><cell r="E1738" t="str"><v>REMOCAO DE FIACAO ELETRICA</v></cell><cell r="F1738" t="str"><v>M</v></cell><cell r="G1738"><v>14.09</v></cell></row><row r="1739"><cell r="C1739"><v>85408</v></cell><cell r="D1739"><v>1001735</v></cell><cell r="E1739" t="str"><v>REMOCAO DE PEITORIL EM MARMORE OU GRANITO</v></cell><cell r="F1739" t="str"><v>M2</v></cell><cell r="G1739"><v>40.8</v></cell></row><row r="1740"><cell r="C1740"><v>85409</v></cell><cell r="D1740"><v>1001736</v></cell><cell r="E1740" t="str"><v>REMOCAO DE PISO EM PLACAS DE BORRACHA COLADA</v></cell><cell r="F1740" t="str"><v>M2</v></cell><cell r="G1740"><v>8.31</v></cell></row><row r="1741"><cell r="C1741"><v>85410</v></cell><cell r="D1741"><v>1001737</v></cell><cell r="E1741" t="str"><v>REMOCAO DE RALO SECO OU SIFONADO</v></cell><cell r="F1741" t="str"><v>UN</v></cell><cell r="G1741" t="str"><v>-</v></cell></row><row r="1742"><cell r="C1742"><v>85411</v></cell><cell r="D1742"><v>1001738</v></cell><cell r="E1742" t="str"><v>REMOCAO DE RODAPE CERAMICO</v></cell><cell r="F1742" t="str"><v>M</v></cell><cell r="G1742"><v>4.25</v></cell></row><row r="1743"><cell r="C1743"><v>85412</v></cell><cell r="D1743"><v>1001739</v></cell><cell r="E1743" t="str"><v>REMOCAO DE RODAPE DE MARMORE OU GRANITO</v></cell><cell r="F1743" t="str"><v>M</v></cell><cell r="G1743" t="str"><v>-</v></cell></row><row r="1744"><cell r="C1744"><v>85413</v></cell><cell r="D1744"><v>1001740</v></cell><cell r="E1744" t="str"><v>REMOCAO DE RODAPE VINILICO OU DE BORRACHA COLADA</v></cell><cell r="F1744" t="str"><v>M</v></cell><cell r="G1744" t="str"><v>-</v></cell></row><row r="1745"><cell r="C1745"><v>85414</v></cell><cell r="D1745"><v>1001741</v></cell><cell r="E1745" t="str"><v>REMOCAO DE RUFO OU CALHA METALICA</v></cell><cell r="F1745" t="str"><v>M</v></cell><cell r="G1745" t="str"><v>-</v></cell></row><row r="1746"><cell r="C1746"><v>85415</v></cell><cell r="D1746"><v>1001742</v></cell><cell r="E1746" t="str"><v>REMOCAO DE DISPOSITIVOS PARA FUNCIONAMENTO DE PIA DE COZINHA</v></cell><cell r="F1746" t="str"><v>UN</v></cell><cell r="G1746"><v>11.48</v></cell></row><row r="1747"><cell r="C1747"><v>85416</v></cell><cell r="D1747"><v>1001743</v></cell><cell r="E1747" t="str"><v>REMOCAO DE TOMADAS OU INTERRUPTORES ELETRICOS</v></cell><cell r="F1747" t="str"><v>UN</v></cell><cell r="G1747"><v>17.93</v></cell></row><row r="1748"><cell r="C1748"><v>85417</v></cell><cell r="D1748"><v>1001744</v></cell><cell r="E1748" t="str"><v>RETIRADA DE TUBULACAO HIDROSSANITARIA APARENTE COM CONEXOES, Ø 1/2" A 2"</v></cell><cell r="F1748" t="str"><v>M</v></cell><cell r="G1748"><v>4.61</v></cell></row><row r="1749"><cell r="C1749"><v>85418</v></cell><cell r="D1749"><v>1001745</v></cell><cell r="E1749" t="str"><v>RETIRADA DE TUBULACAO HIDROSSANITARIA EMBUTIDA COM CONEXOES Ø 1/2" A 2"</v></cell><cell r="F1749" t="str"><v>M</v></cell><cell r="G1749"><v>9.18</v></cell></row><row r="1750"><cell r="C1750"><v>85419</v></cell><cell r="D1750"><v>1001746</v></cell><cell r="E1750" t="str"><v>RETIRADA DE TUBULACAO HIDROSSANITARIA APARENTE COM CONEXOES, Ø 2 1/2" A 4"</v></cell><cell r="F1750" t="str"><v>M</v></cell><cell r="G1750"><v>5.73</v></cell></row><row r="1751"><cell r="C1751"><v>85420</v></cell><cell r="D1751"><v>1001747</v></cell><cell r="E1751" t="str"><v>RETIRADA DE TUBULACAO HIDROSSANITARIA EMBUTIDA COM CONEXOES, Ø 2 1/2" A 4"</v></cell><cell r="F1751" t="str"><v>M</v></cell><cell r="G1751"><v>13.78</v></cell></row><row r="1752"><cell r="C1752"><v>85421</v></cell><cell r="D1752"><v>1001748</v></cell><cell r="E1752" t="str"><v>REMOCAO DE VIDRO COMUM</v></cell><cell r="F1752" t="str"><v>M2</v></cell><cell r="G1752"><v>15.36</v></cell></row><row r="1753"><cell r="C1753"><v>85422</v></cell><cell r="D1753"><v>1001749</v></cell><cell r="E1753" t="str"><v>PREPARO MANUAL DE TERRENO S/ RASPAGEM SUPERFICIAL</v></cell><cell r="F1753" t="str"><v>M2</v></cell><cell r="G1753"><v>8.05</v></cell></row><row r="1754"><cell r="C1754"><v>85423</v></cell><cell r="D1754"><v>1001750</v></cell><cell r="E1754" t="str"><v>ISOLAMENTO DE OBRA COM TELA PLASTICA COM MALHA DE 5MM</v></cell><cell r="F1754" t="str"><v>M2</v></cell><cell r="G1754"><v>7.91</v></cell></row><row r="1755"><cell r="C1755"><v>85424</v></cell><cell r="D1755"><v>1001751</v></cell><cell r="E1755" t="str"><v>ISOLAMENTO DE OBRA COM TELA PLASTICA COM MALHA DE 5MM E ESTRUTURA DE MADEIRA PONTALETEADA</v></cell><cell r="F1755" t="str"><v>M2</v></cell><cell r="G1755"><v>25.65</v></cell></row><row r="1756"><cell r="C1756"><v>85662</v></cell><cell r="D1756"><v>1001752</v></cell><cell r="E1756" t="str"><v>ARMACAO EM TELA DE ACO SOLDADA NERVURADA Q-92, ACO CA-60, 4,2MM, MALHA 15X15CM</v></cell><cell r="F1756" t="str"><v>M2</v></cell><cell r="G1756"><v>9.52</v></cell></row><row r="1757"><cell r="C1757"><v>86872</v></cell><cell r="D1757"><v>1001753</v></cell><cell r="E1757" t="str"><v>TANQUE DE LOUÇA BRANCA COM COLUNA, 30L OU EQUIVALENTE - FORNECIMENTO E INSTALAÇÃO. AF_12/2013</v></cell><cell r="F1757" t="str"><v>UN</v></cell><cell r="G1757"><v>656.82</v></cell></row><row r="1758"><cell r="C1758"><v>86874</v></cell><cell r="D1758"><v>1001754</v></cell><cell r="E1758" t="str"><v>TANQUE DE LOUÇA BRANCA SUSPENSO, 18L OU EQUIVALENTE - FORNECIMENTO E INSTALAÇÃO. AF_12/2013</v></cell><cell r="F1758" t="str"><v>UN</v></cell><cell r="G1758"><v>400</v></cell></row><row r="1759"><cell r="C1759"><v>86875</v></cell><cell r="D1759"><v>1001755</v></cell><cell r="E1759" t="str"><v>TANQUE DE MÁRMORE SINTÉTICO COM COLUNA, 22L OU EQUIVALENTE  FORNECIMENTO E INSTALAÇÃO. AF_12/2013</v></cell><cell r="F1759" t="str"><v>UN</v></cell><cell r="G1759"><v>301.45</v></cell></row><row r="1760"><cell r="C1760"><v>86876</v></cell><cell r="D1760"><v>1001756</v></cell><cell r="E1760" t="str"><v>TANQUE DE MÁRMORE SINTÉTICO SUSPENSO, 22L OU EQUIVALENTE - FORNECIMENTO E INSTALAÇÃO. AF_12/2013</v></cell><cell r="F1760" t="str"><v>UN</v></cell><cell r="G1760"><v>173.76</v></cell></row><row r="1761"><cell r="C1761"><v>86877</v></cell><cell r="D1761"><v>1001757</v></cell><cell r="E1761" t="str"><v>VÁLVULA EM METAL CROMADO 1.1/2" X 1.1/2" PARA TANQUE OU LAVATÓRIO, COM OU SEM LADRÃO - FORNECIMENTO E INSTALAÇÃO. AF_12/2013</v></cell><cell r="F1761" t="str"><v>UN</v></cell><cell r="G1761"><v>21.51</v></cell></row><row r="1762"><cell r="C1762"><v>86878</v></cell><cell r="D1762"><v>1001758</v></cell><cell r="E1762" t="str"><v>VÁLVULA EM METAL CROMADO TIPO AMERICANA 3.1/2" X 1.1/2" PARA PIA - FORNECIMENTO E INSTALAÇÃO. AF_12/2013</v></cell><cell r="F1762" t="str"><v>UN</v></cell><cell r="G1762"><v>37.04</v></cell></row><row r="1763"><cell r="C1763"><v>86879</v></cell><cell r="D1763"><v>1001759</v></cell><cell r="E1763" t="str"><v>VÁLVULA EM PLÁSTICO 1" PARA PIA, TANQUE OU LAVATÓRIO, COM OU SEM LADRÃO - FORNECIMENTO E INSTALAÇÃO. AF_12/2013</v></cell><cell r="F1763" t="str"><v>UN</v></cell><cell r="G1763"><v>6.6</v></cell></row><row r="1764"><cell r="C1764"><v>86880</v></cell><cell r="D1764"><v>1001760</v></cell><cell r="E1764" t="str"><v>VÁLVULA EM PLÁSTICO CROMADO TIPO AMERICANA 3.1/2" X 1.1/2" SEM ADAPTADOR PARA PIA - FORNECIMENTO E INSTALAÇÃO. AF_12/2013</v></cell><cell r="F1764" t="str"><v>UN</v></cell><cell r="G1764"><v>16.81</v></cell></row><row r="1765"><cell r="C1765"><v>86881</v></cell><cell r="D1765"><v>1001761</v></cell><cell r="E1765" t="str"><v>SIFÃO DO TIPO GARRAFA EM METAL CROMADO 1 X 1.1/2" - FORNECIMENTO E INSTALAÇÃO. AF_12/2013</v></cell><cell r="F1765" t="str"><v>UN</v></cell><cell r="G1765"><v>101.3</v></cell></row><row r="1766"><cell r="C1766"><v>86882</v></cell><cell r="D1766"><v>1001762</v></cell><cell r="E1766" t="str"><v>SIFÃO DO TIPO GARRAFA/COPO EM PVC 1.1/4 X 1.1/2" - FORNECIMENTO E INSTALAÇÃO. AF_12/2013</v></cell><cell r="F1766" t="str"><v>UN</v></cell><cell r="G1766"><v>17.49</v></cell></row><row r="1767"><cell r="C1767"><v>86883</v></cell><cell r="D1767"><v>1001763</v></cell><cell r="E1767" t="str"><v>SIFÃO DO TIPO FLEXÍVEL EM PVC 1 X 1.1/2 - FORNECIMENTO E INSTALAÇÃO. AF_12/2013</v></cell><cell r="F1767" t="str"><v>UN</v></cell><cell r="G1767"><v>10.03</v></cell></row><row r="1768"><cell r="C1768"><v>86884</v></cell><cell r="D1768"><v>1001764</v></cell><cell r="E1768" t="str"><v>ENGATE FLEXÍVEL EM PLÁSTICO BRANCO, 1/2" X 30CM - FORNECIMENTO E INSTALAÇÃO. AF_12/2013</v></cell><cell r="F1768" t="str"><v>UN</v></cell><cell r="G1768"><v>8.12</v></cell></row><row r="1769"><cell r="C1769"><v>86885</v></cell><cell r="D1769"><v>1001765</v></cell><cell r="E1769" t="str"><v>ENGATE FLEXÍVEL EM PLÁSTICO BRANCO, 1/2" X 40CM - FORNECIMENTO E INSTALAÇÃO. AF_12/2013</v></cell><cell r="F1769" t="str"><v>UN</v></cell><cell r="G1769"><v>10.2</v></cell></row><row r="1770"><cell r="C1770"><v>86886</v></cell><cell r="D1770"><v>1001766</v></cell><cell r="E1770" t="str"><v>ENGATE FLEXÍVEL EM INOX, 1/2 X 30CM - FORNECIMENTO E INSTALAÇÃO. AF_12/2013</v></cell><cell r="F1770" t="str"><v>UN</v></cell><cell r="G1770"><v>26.07</v></cell></row><row r="1771"><cell r="C1771"><v>86887</v></cell><cell r="D1771"><v>1001767</v></cell><cell r="E1771" t="str"><v>ENGATE FLEXÍVEL EM INOX, 1/2 X 40CM - FORNECIMENTO E INSTALAÇÃO. AF_12/2013</v></cell><cell r="F1771" t="str"><v>UN</v></cell><cell r="G1771"><v>28.08</v></cell></row><row r="1772"><cell r="C1772"><v>86888</v></cell><cell r="D1772"><v>1001768</v></cell><cell r="E1772" t="str"><v>VASO SANITÁRIO SIFONADO COM CAIXA ACOPLADA LOUÇA BRANCA - PADRÃO MÉDIO - FORNECIMENTO E INSTALAÇÃO. AF_12/2013</v></cell><cell r="F1772" t="str"><v>UN</v></cell><cell r="G1772"><v>393.49</v></cell></row><row r="1773"><cell r="C1773"><v>86889</v></cell><cell r="D1773"><v>1001769</v></cell><cell r="E1773" t="str"><v>BANCADA DE GRANITO CINZA POLIDO PARA PIA DE COZINHA 1,50 X 0,60 M - FORNECIMENTO E INSTALAÇÃO. AF_12/2013</v></cell><cell r="F1773" t="str"><v>UN</v></cell><cell r="G1773"><v>531.62</v></cell></row><row r="1774"><cell r="C1774"><v>86890</v></cell><cell r="D1774"><v>1001770</v></cell><cell r="E1774" t="str"><v>BANCADA DE GRANITO AMÊNDOA POLIDO PARA PIA DE COZINHA 1,50 X 0,60 M - FORNECIMENTO E INSTALAÇÃO. AF_12/2013_P</v></cell><cell r="F1774" t="e"><v>#VALUE!</v></cell><cell r="G1774" t="str"><v>-</v></cell></row><row r="1775"><cell r="C1775"><v>86891</v></cell><cell r="D1775"><v>1001771</v></cell><cell r="E1775" t="str"><v>BANCADA DE GRANITO PRETO TIJUCA POLIDO PARA PIA DE COZINHA 1,50 X 0,60 M - FORNECIMENTO E INSTALAÇÃO. AF_12/2013_P</v></cell><cell r="F1775" t="e"><v>#VALUE!</v></cell><cell r="G1775" t="str"><v>-</v></cell></row><row r="1776"><cell r="C1776"><v>86892</v></cell><cell r="D1776"><v>1001772</v></cell><cell r="E1776" t="str"><v>BANCADA DE MÁRMORE ACINZENTADO POLIDO PARA PIA DE COZINHA 1,50 X 0,60 M - FORNECIMENTO E INSTALAÇÃO. AF_12/2013_P</v></cell><cell r="F1776" t="e"><v>#VALUE!</v></cell><cell r="G1776" t="str"><v>-</v></cell></row><row r="1777"><cell r="C1777"><v>86893</v></cell><cell r="D1777"><v>1001773</v></cell><cell r="E1777" t="str"><v>BANCADA DE MÁRMORE BRANCO POLIDO PARA PIA DE COZINHA 1,50 X 0,60 M - FORNECIMENTO E INSTALAÇÃO. AF_12/2013</v></cell><cell r="F1777" t="str"><v>UN</v></cell><cell r="G1777"><v>539.43</v></cell></row><row r="1778"><cell r="C1778"><v>86894</v></cell><cell r="D1778"><v>1001774</v></cell><cell r="E1778" t="str"><v>BANCADA DE MÁRMORE SINTÉTICO 120 X 60CM, COM CUBA INTEGRADA - FORNECIMENTO E INSTALAÇÃO. AF_12/2013</v></cell><cell r="F1778" t="str"><v>UN</v></cell><cell r="G1778"><v>214.94</v></cell></row><row r="1779"><cell r="C1779"><v>86895</v></cell><cell r="D1779"><v>1001775</v></cell><cell r="E1779" t="str"><v>BANCADA DE GRANITO CINZA POLIDO PARA LAVATÓRIO 0,50 X 0,60 M - FORNECIMENTO E INSTALAÇÃO. AF_12/2013</v></cell><cell r="F1779" t="str"><v>UN</v></cell><cell r="G1779"><v>271.69</v></cell></row><row r="1780"><cell r="C1780"><v>86896</v></cell><cell r="D1780"><v>1001776</v></cell><cell r="E1780" t="str"><v>BANCADA DE GRANITO AMÊNDOA POLIDO PARA LAVATÓRIO 0,50 X 0,60 M - FORNECIMENTO E INSTALAÇÃO. AF_12/2013_P</v></cell><cell r="F1780" t="e"><v>#VALUE!</v></cell><cell r="G1780" t="str"><v>-</v></cell></row><row r="1781"><cell r="C1781"><v>86897</v></cell><cell r="D1781"><v>1001777</v></cell><cell r="E1781" t="str"><v>BANCADA DE GRANITO PRETO TIJUCA POLIDO PARA LAVATÓRIO 0,50 X 0,60 M - FORNECIMENTO E INSTALAÇÃO. AF_12/2013_P</v></cell><cell r="F1781" t="e"><v>#VALUE!</v></cell><cell r="G1781" t="str"><v>-</v></cell></row><row r="1782"><cell r="C1782"><v>86898</v></cell><cell r="D1782"><v>1001778</v></cell><cell r="E1782" t="str"><v>BANCADA DE MÁRMORE ACINZENTADO POLIDO PARA LAVATÓRIO 0,50 X 0,60 M - FORNECIMENTO E INSTALAÇÃO. AF_12/2013_P</v></cell><cell r="F1782" t="e"><v>#VALUE!</v></cell><cell r="G1782" t="str"><v>-</v></cell></row><row r="1783"><cell r="C1783"><v>86899</v></cell><cell r="D1783"><v>1001779</v></cell><cell r="E1783" t="str"><v>BANCADA DE MÁRMORE BRANCO POLIDO PARA LAVATÓRIO 0,50 X 0,60 M - FORNECIMENTO E INSTALAÇÃO. AF_12/2013</v></cell><cell r="F1783" t="str"><v>UN</v></cell><cell r="G1783"><v>274.62</v></cell></row><row r="1784"><cell r="C1784"><v>86900</v></cell><cell r="D1784"><v>1001780</v></cell><cell r="E1784" t="str"><v>CUBA DE EMBUTIR DE AÇO INOXIDÁVEL MÉDIA - FORNECIMENTO E INSTALAÇÃO. AF_12/2013</v></cell><cell r="F1784" t="str"><v>UN</v></cell><cell r="G1784"><v>147.27</v></cell></row><row r="1785"><cell r="C1785"><v>86901</v></cell><cell r="D1785"><v>1001781</v></cell><cell r="E1785" t="str"><v>CUBA DE EMBUTIR OVAL EM LOUÇA BRANCA, 35 X 50CM OU EQUIVALENTE - FORNECIMENTO E INSTALAÇÃO. AF_12/2013</v></cell><cell r="F1785" t="str"><v>UN</v></cell><cell r="G1785"><v>121.95</v></cell></row><row r="1786"><cell r="C1786"><v>86902</v></cell><cell r="D1786"><v>1001782</v></cell><cell r="E1786" t="str"><v>LAVATÓRIO LOUÇA BRANCA COM COLUNA, *44 X 35,5* CM, PADRÃO POPULAR - FORNECIMENTO E INSTALAÇÃO. AF_12/2013</v></cell><cell r="F1786" t="str"><v>UN</v></cell><cell r="G1786"><v>216.99</v></cell></row><row r="1787"><cell r="C1787"><v>86903</v></cell><cell r="D1787"><v>1001783</v></cell><cell r="E1787" t="str"><v>LAVATÓRIO LOUÇA BRANCA COM COLUNA, 45 X 55CM OU EQUIVALENTE, PADRÃO MÉDIO - FORNECIMENTO E INSTALAÇÃO. AF_12/2013</v></cell><cell r="F1787" t="str"><v>UN</v></cell><cell r="G1787"><v>292.42</v></cell></row><row r="1788"><cell r="C1788"><v>86904</v></cell><cell r="D1788"><v>1001784</v></cell><cell r="E1788" t="str"><v>LAVATÓRIO LOUÇA BRANCA SUSPENSO, 29,5 X 39CM OU EQUIVALENTE, PADRÃO POPULAR - FORNECIMENTO E INSTALAÇÃO. AF_12/2013</v></cell><cell r="F1788" t="str"><v>UN</v></cell><cell r="G1788"><v>114.34</v></cell></row><row r="1789"><cell r="C1789"><v>86905</v></cell><cell r="D1789"><v>1001785</v></cell><cell r="E1789" t="str"><v>APARELHO MISTURADOR DE MESA PARA LAVATÓRIO, PADRÃO MÉDIO - FORNECIMENTO E INSTALAÇÃO. AF_12/2013</v></cell><cell r="F1789" t="str"><v>UN</v></cell><cell r="G1789"><v>166.12</v></cell></row><row r="1790"><cell r="C1790"><v>86906</v></cell><cell r="D1790"><v>1001786</v></cell><cell r="E1790" t="str"><v>TORNEIRA CROMADA DE MESA, 1/2" OU 3/4", PARA LAVATÓRIO, PADRÃO POPULAR - FORNECIMENTO E INSTALAÇÃO. AF_12/2013</v></cell><cell r="F1790" t="str"><v>UN</v></cell><cell r="G1790"><v>38.76</v></cell></row><row r="1791"><cell r="C1791"><v>86908</v></cell><cell r="D1791"><v>1001787</v></cell><cell r="E1791" t="str"><v>APARELHO MISTURADOR DE MESA PARA PIA DE COZINHA, PADRÃO MÉDIO - FORNECIMENTO E INSTALAÇÃO. AF_12/2013</v></cell><cell r="F1791" t="str"><v>UN</v></cell><cell r="G1791"><v>195.04</v></cell></row><row r="1792"><cell r="C1792"><v>86909</v></cell><cell r="D1792"><v>1001788</v></cell><cell r="E1792" t="str"><v>TORNEIRA CROMADA TUBO MÓVEL, DE MESA, 1/2" OU 3/4", PARA PIA DE COZINHA, PADRÃO ALTO - FORNECIMENTO E INSTALAÇÃO. AF_12/2013</v></cell><cell r="F1792" t="str"><v>UN</v></cell><cell r="G1792"><v>77.01</v></cell></row><row r="1793"><cell r="C1793"><v>86910</v></cell><cell r="D1793"><v>1001789</v></cell><cell r="E1793" t="str"><v>TORNEIRA CROMADA TUBO MÓVEL, DE PAREDE, 1/2" OU 3/4", PARA PIA DE COZINHA, PADRÃO MÉDIO - FORNECIMENTO E INSTALAÇÃO. AF_12/2013</v></cell><cell r="F1793" t="str"><v>UN</v></cell><cell r="G1793"><v>73.77</v></cell></row><row r="1794"><cell r="C1794"><v>86911</v></cell><cell r="D1794"><v>1001790</v></cell><cell r="E1794" t="str"><v>TORNEIRA CROMADA LONGA, DE PAREDE, 1/2" OU 3/4", PARA PIA DE COZINHA, PADRÃO POPULAR - FORNECIMENTO E INSTALAÇÃO. AF_12/2013</v></cell><cell r="F1794" t="str"><v>UN</v></cell><cell r="G1794"><v>33.37</v></cell></row><row r="1795"><cell r="C1795"><v>86912</v></cell><cell r="D1795"><v>1001791</v></cell><cell r="E1795" t="str"><v>TORNEIRA CROMADA LONGA, DE PAREDE, 1/2" OU 3/4", PARA PIA DE COZINHA, PADRÃO MÉDIO - FORNECIMENTO E INSTALAÇÃO. AF_12/2013</v></cell><cell r="F1795" t="str"><v>UN</v></cell><cell r="G1795"><v>33.37</v></cell></row><row r="1796"><cell r="C1796"><v>86913</v></cell><cell r="D1796"><v>1001792</v></cell><cell r="E1796" t="str"><v>TORNEIRA CROMADA 1/2" OU 3/4" PARA TANQUE, PADRÃO POPULAR - FORNECIMENTO E INSTALAÇÃO. AF_12/2013</v></cell><cell r="F1796" t="str"><v>UN</v></cell><cell r="G1796"><v>16.16</v></cell></row><row r="1797"><cell r="C1797"><v>86914</v></cell><cell r="D1797"><v>1001793</v></cell><cell r="E1797" t="str"><v>TORNEIRA CROMADA 1/2" OU 3/4" PARA TANQUE, PADRÃO MÉDIO - FORNECIMENTO E INSTALAÇÃO. AF_12/2013</v></cell><cell r="F1797" t="str"><v>UN</v></cell><cell r="G1797"><v>30.86</v></cell></row><row r="1798"><cell r="C1798"><v>86915</v></cell><cell r="D1798"><v>1001794</v></cell><cell r="E1798" t="str"><v>TORNEIRA CROMADA DE MESA, 1/2" OU 3/4", PARA LAVATÓRIO, PADRÃO MÉDIO - FORNECIMENTO E INSTALAÇÃO. AF_12/2013</v></cell><cell r="F1798" t="str"><v>UN</v></cell><cell r="G1798"><v>64.33</v></cell></row><row r="1799"><cell r="C1799"><v>86916</v></cell><cell r="D1799"><v>1001795</v></cell><cell r="E1799" t="str"><v>TORNEIRA PLÁSTICA 3/4" PARA TANQUE - FORNECIMENTO E INSTALAÇÃO. AF_12/2013</v></cell><cell r="F1799" t="str"><v>UN</v></cell><cell r="G1799"><v>28.51</v></cell></row><row r="1800"><cell r="C1800"><v>86919</v></cell><cell r="D1800"><v>1001796</v></cell><cell r="E1800" t="str"><v>TANQUE DE LOUÇA BRANCA COM COLUNA, 30L OU EQUIVALENTE, INCLUSO SIFÃO FLEXÍVEL EM PVC, VÁLVULA METÁLICA E TORNEIRA DE METAL CROMADO PADRÃO MÉDIO - FORNECIMENTO E INSTALAÇÃO. AF_12/2013</v></cell><cell r="F1800" t="str"><v>UN</v></cell><cell r="G1800"><v>719.24</v></cell></row><row r="1801"><cell r="C1801"><v>86920</v></cell><cell r="D1801"><v>1001797</v></cell><cell r="E1801" t="str"><v>TANQUE DE LOUÇA BRANCA COM COLUNA, 30L OU EQUIVALENTE, INCLUSO SIFÃO FLEXÍVEL EM PVC, VÁLVULA PLÁSTICA E TORNEIRA DE METAL CROMADO PADRÃO POPULAR - FORNECIMENTO E INSTALAÇÃO. AF_12/2013_P</v></cell><cell r="F1801" t="str"><v>UN</v></cell><cell r="G1801"><v>689.63</v></cell></row><row r="1802"><cell r="C1802"><v>86921</v></cell><cell r="D1802"><v>1001798</v></cell><cell r="E1802" t="str"><v>TANQUE DE LOUÇA BRANCA COM COLUNA, 30L OU EQUIVALENTE, INCLUSO SIFÃO FLEXÍVEL EM PVC, VÁLVULA PLÁSTICA E TORNEIRA DE PLÁSTICO - FORNECIMENTO E INSTALAÇÃO. AF_12/2013</v></cell><cell r="F1802" t="str"><v>UN</v></cell><cell r="G1802"><v>701.98</v></cell></row><row r="1803"><cell r="C1803"><v>86922</v></cell><cell r="D1803"><v>1001799</v></cell><cell r="E1803" t="str"><v>TANQUE DE LOUÇA BRANCA SUSPENSO, 18L OU EQUIVALENTE, INCLUSO SIFÃO TIPO GARRAFA EM METAL CROMADO, VÁLVULA METÁLICA E TORNEIRA DE METAL CROMADO PADRÃO MÉDIO - FORNECIMENTO E INSTALAÇÃO. AF_12/2013</v></cell><cell r="F1803" t="str"><v>UN</v></cell><cell r="G1803"><v>553.68</v></cell></row><row r="1804"><cell r="C1804"><v>86923</v></cell><cell r="D1804"><v>1001800</v></cell><cell r="E1804" t="str"><v>TANQUE DE LOUÇA BRANCA SUSPENSO, 18L OU EQUIVALENTE, INCLUSO SIFÃO TIPO GARRAFA EM PVC, VÁLVULA PLÁSTICA E TORNEIRA DE METAL CROMADO PADRÃO POPULAR - FORNECIMENTO E INSTALAÇÃO. AF_12/2013</v></cell><cell r="F1804" t="str"><v>UN</v></cell><cell r="G1804"><v>440.26</v></cell></row><row r="1805"><cell r="C1805"><v>86924</v></cell><cell r="D1805"><v>1001801</v></cell><cell r="E1805" t="str"><v>TANQUE DE LOUÇA BRANCA SUSPENSO, 18L OU EQUIVALENTE, INCLUSO SIFÃO TIPO GARRAFA EM PVC, VÁLVULA PLÁSTICA E TORNEIRA DE PLÁSTICO - FORNECIMENTO E INSTALAÇÃO. AF_12/2013</v></cell><cell r="F1805" t="str"><v>UN</v></cell><cell r="G1805"><v>452.61</v></cell></row><row r="1806"><cell r="C1806"><v>86925</v></cell><cell r="D1806"><v>1001802</v></cell><cell r="E1806" t="str"><v>TANQUE DE MÁRMORE SINTÉTICO COM COLUNA, 22L OU EQUIVALENTE, INCLUSO SIFÃO FLEXÍVEL EM PVC, VÁLVULA PLÁSTICA E TORNEIRA DE METAL CROMADO PADRÃO POPULAR - FORNECIMENTO E INSTALAÇÃO. AF_12/2013</v></cell><cell r="F1806" t="str"><v>UN</v></cell><cell r="G1806"><v>334.25</v></cell></row><row r="1807"><cell r="C1807"><v>86926</v></cell><cell r="D1807"><v>1001803</v></cell><cell r="E1807" t="str"><v>TANQUE DE MÁRMORE SINTÉTICO COM COLUNA, 22L OU EQUIVALENTE, INCLUSO SIFÃO FLEXÍVEL EM PVC, VÁLVULA PLÁSTICA E TORNEIRA DE PLÁSTICO - FORNECIMENTO E INSTALAÇÃO. AF_12/2013</v></cell><cell r="F1807" t="str"><v>UN</v></cell><cell r="G1807"><v>346.61</v></cell></row><row r="1808"><cell r="C1808"><v>86927</v></cell><cell r="D1808"><v>1001804</v></cell><cell r="E1808" t="str"><v>TANQUE DE MÁRMORE SINTÉTICO SUSPENSO, 22L OU EQUIVALENTE, INCLUSO SIFÃO TIPO GARRAFA EM PVC, VÁLVULA PLÁSTICA E TORNEIRA DE METAL CROMADO PADRÃO POPULAR - FORNECIMENTO E INSTALAÇÃO. AF_12/2013</v></cell><cell r="F1808" t="str"><v>UN</v></cell><cell r="G1808"><v>214.02</v></cell></row><row r="1809"><cell r="C1809"><v>86928</v></cell><cell r="D1809"><v>1001805</v></cell><cell r="E1809" t="str"><v>TANQUE DE MÁRMORE SINTÉTICO SUSPENSO, 22L OU EQUIVALENTE, INCLUSO SIFÃO TIPO GARRAFA EM PVC, VÁLVULA PLÁSTICA E TORNEIRA DE PLÁSTICO - FORNECIMENTO E INSTALAÇÃO. AF_12/2013</v></cell><cell r="F1809" t="str"><v>UN</v></cell><cell r="G1809"><v>226.38</v></cell></row><row r="1810"><cell r="C1810"><v>86929</v></cell><cell r="D1810"><v>1001806</v></cell><cell r="E1810" t="str"><v>TANQUE DE MÁRMORE SINTÉTICO SUSPENSO, 22L OU EQUIVALENTE, INCLUSO SIFÃO FLEXÍVEL EM PVC, VÁLVULA PLÁSTICA E TORNEIRA DE METAL CROMADO PADRÃO POPULAR - FORNECIMENTO E INSTALAÇÃO. AF_12/2013</v></cell><cell r="F1810" t="str"><v>UN</v></cell><cell r="G1810"><v>206.57</v></cell></row><row r="1811"><cell r="C1811"><v>86930</v></cell><cell r="D1811"><v>1001807</v></cell><cell r="E1811" t="str"><v>TANQUE DE MÁRMORE SINTÉTICO SUSPENSO, 22L OU EQUIVALENTE, INCLUSO SIFÃO FLEXÍVEL EM PVC, VÁLVULA PLÁSTICA E TORNEIRA DE PLÁSTICO - FORNECIMENTO E INSTALAÇÃO. AF_12/2013</v></cell><cell r="F1811" t="str"><v>UN</v></cell><cell r="G1811"><v>218.92</v></cell></row><row r="1812"><cell r="C1812"><v>86931</v></cell><cell r="D1812"><v>1001808</v></cell><cell r="E1812" t="str"><v>VASO SANITÁRIO SIFONADO COM CAIXA ACOPLADA LOUÇA BRANCA - PADRÃO MÉDIO, INCLUSO ENGATE FLEXÍVEL EM PLÁSTICO BRANCO, 1/2 X 40CM - FORNECIMENTO E INSTALAÇÃO. AF_12/2013</v></cell><cell r="F1812" t="str"><v>UN</v></cell><cell r="G1812"><v>403.7</v></cell></row><row r="1813"><cell r="C1813"><v>86932</v></cell><cell r="D1813"><v>1001809</v></cell><cell r="E1813" t="str"><v>VASO SANITÁRIO SIFONADO COM CAIXA ACOPLADA LOUÇA BRANCA - PADRÃO MÉDIO, INCLUSO ENGATE FLEXÍVEL EM METAL CROMADO, 1/2 X 40CM - FORNECIMENTO E INSTALAÇÃO. AF_12/2013</v></cell><cell r="F1813" t="str"><v>UN</v></cell><cell r="G1813"><v>421.58</v></cell></row><row r="1814"><cell r="C1814"><v>86933</v></cell><cell r="D1814"><v>1001810</v></cell><cell r="E1814" t="str"><v>BANCADA DE MÁRMORE SINTÉTICO 120 X 60CM, COM CUBA INTEGRADA, INCLUSO SIFÃO TIPO GARRAFA EM PVC, VÁLVULA EM PLÁSTICO CROMADO TIPO AMERICANA E TORNEIRA CROMADA LONGA, DE PAREDE, PADRÃO POPULAR - FORNECIMENTO E INSTALAÇÃO. AF_12/2013</v></cell><cell r="F1814" t="str"><v>UN</v></cell><cell r="G1814"><v>282.62</v></cell></row><row r="1815"><cell r="C1815"><v>86934</v></cell><cell r="D1815"><v>1001811</v></cell><cell r="E1815" t="str"><v>BANCADA DE MÁRMORE SINTÉTICO 120 X 60CM, COM CUBA INTEGRADA, INCLUSO SIFÃO TIPO FLEXÍVEL EM PVC, VÁLVULA EM PLÁSTICO CROMADO TIPO AMERICANA E TORNEIRA CROMADA LONGA, DE PAREDE, PADRÃO POPULAR - FORNECIMENTO E INSTALAÇÃO. AF_12/2013</v></cell><cell r="F1815" t="str"><v>UN</v></cell><cell r="G1815"><v>275.16</v></cell></row><row r="1816"><cell r="C1816"><v>86935</v></cell><cell r="D1816"><v>1001812</v></cell><cell r="E1816" t="str"><v>CUBA DE EMBUTIR DE AÇO INOXIDÁVEL MÉDIA, INCLUSO VÁLVULA TIPO AMERICANA EM METAL CROMADO E SIFÃO FLEXÍVEL EM PVC - FORNECIMENTO E INSTALAÇÃO. AF_12/2013</v></cell><cell r="F1816" t="str"><v>UN</v></cell><cell r="G1816"><v>194.36</v></cell></row><row r="1817"><cell r="C1817"><v>86936</v></cell><cell r="D1817"><v>1001813</v></cell><cell r="E1817" t="str"><v>CUBA DE EMBUTIR DE AÇO INOXIDÁVEL MÉDIA, INCLUSO VÁLVULA TIPO AMERICANA E SIFÃO TIPO GARRAFA EM METAL CROMADO - FORNECIMENTO E INSTALAÇÃO. AF_12/2013</v></cell><cell r="F1817" t="str"><v>UN</v></cell><cell r="G1817"><v>285.62</v></cell></row><row r="1818"><cell r="C1818"><v>86937</v></cell><cell r="D1818"><v>1001814</v></cell><cell r="E1818" t="str"><v>CUBA DE EMBUTIR OVAL EM LOUÇA BRANCA, 35 X 50CM OU EQUIVALENTE, INCLUSO VÁLVULA EM METAL CROMADO E SIFÃO FLEXÍVEL EM PVC - FORNECIMENTO E INSTALAÇÃO. AF_12/2013</v></cell><cell r="F1818" t="str"><v>UN</v></cell><cell r="G1818"><v>153.51</v></cell></row><row r="1819"><cell r="C1819"><v>86938</v></cell><cell r="D1819"><v>1001815</v></cell><cell r="E1819" t="str"><v>CUBA DE EMBUTIR OVAL EM LOUÇA BRANCA, 35 X 50CM OU EQUIVALENTE, INCLUSO VÁLVULA E SIFÃO TIPO GARRAFA EM METAL CROMADO - FORNECIMENTO E INSTALAÇÃO. AF_12/2013</v></cell><cell r="F1819" t="str"><v>UN</v></cell><cell r="G1819"><v>244.78</v></cell></row><row r="1820"><cell r="C1820"><v>86939</v></cell><cell r="D1820"><v>1001816</v></cell><cell r="E1820" t="str"><v>LAVATÓRIO LOUÇA BRANCA COM COLUNA, *44 X 35,5* CM, PADRÃO POPULAR, INCLUSO SIFÃO FLEXÍVEL EM PVC, VÁLVULA E ENGATE FLEXÍVEL 30CM EM PLÁSTICO E COM TORNEIRA CROMADA PADRÃO POPULAR - FORNECIMENTO E INSTALAÇÃO. AF_12/2013</v></cell><cell r="F1820" t="str"><v>UN</v></cell><cell r="G1820"><v>280.52</v></cell></row><row r="1821"><cell r="C1821"><v>86940</v></cell><cell r="D1821"><v>1001817</v></cell><cell r="E1821" t="str"><v>LAVATÓRIO LOUÇA BRANCA COM COLUNA, 45 X 55CM OU EQUIVALENTE, PADRÃO MÉDIO, INCLUSO SIFÃO TIPO GARRAFA, VÁLVULA E ENGATE FLEXÍVEL DE 40CM EM METAL CROMADO, COM APARELHO MISTURADOR PADRÃO MÉDIO - FORNECIMENTO E INSTALAÇÃO. AF_12/2013</v></cell><cell r="F1821" t="str"><v>UN</v></cell><cell r="G1821"><v>637.54</v></cell></row><row r="1822"><cell r="C1822"><v>86941</v></cell><cell r="D1822"><v>1001818</v></cell><cell r="E1822" t="str"><v>LAVATÓRIO LOUÇA BRANCA COM COLUNA, 45 X 55CM OU EQUIVALENTE, PADRÃO MÉDIO, INCLUSO SIFÃO TIPO GARRAFA, VÁLVULA E ENGATE FLEXÍVEL DE 40CM EM METAL CROMADO, COM TORNEIRA CROMADA DE MESA, PADRÃO MÉDIO - FORNECIMENTO E INSTALAÇÃO. AF_12/2013</v></cell><cell r="F1822" t="str"><v>UN</v></cell><cell r="G1822"><v>507.66</v></cell></row><row r="1823"><cell r="C1823"><v>86942</v></cell><cell r="D1823"><v>1001819</v></cell><cell r="E1823" t="str"><v>LAVATÓRIO LOUÇA BRANCA SUSPENSO, 29,5 X 39CM OU EQUIVALENTE, PADRÃO POPULAR, INCLUSO SIFÃO TIPO GARRAFA EM PVC, VÁLVULA E ENGATE FLEXÍVEL 30CM EM PLÁSTICO E TORNEIRA CROMADA DE MESA, PADRÃO POPULAR - FORNECIMENTO E INSTALAÇÃO. AF_12/2013</v></cell><cell r="F1823" t="str"><v>UN</v></cell><cell r="G1823"><v>185.32</v></cell></row><row r="1824"><cell r="C1824"><v>86943</v></cell><cell r="D1824"><v>1001820</v></cell><cell r="E1824" t="str"><v>LAVATÓRIO LOUÇA BRANCA SUSPENSO, 29,5 X 39CM OU EQUIVALENTE, PADRÃO POPULAR, INCLUSO SIFÃO FLEXÍVEL EM PVC, VÁLVULA E ENGATE FLEXÍVEL 30CM EM PLÁSTICO E TORNEIRA CROMADA DE MESA, PADRÃO POPULAR - FORNECIMENTO E INSTALAÇÃO. AF_12/2013</v></cell><cell r="F1824" t="str"><v>UN</v></cell><cell r="G1824"><v>177.87</v></cell></row><row r="1825"><cell r="C1825"><v>86944</v></cell><cell r="D1825"><v>1001821</v></cell><cell r="E1825" t="str"><v>BANCADA DE GRANITO CINZA POLIDO 150X60CM, COM CUBA DE EMBUTIR DE AÇO INOXIDÁVEL MÉDIA, VÁLVULA AMERICANA EM METAL CROMADO, SIFÃO FLEXÍVEL EM PVC, ENGATE FLEXÍVEL 30CM, TORNEIRA DE MESA CROMADA TUBO MÓVEL PADRÃO ALTO - FORNEC. E INSTAL. AF_12/2013_P</v></cell><cell r="F1825" t="e"><v>#VALUE!</v></cell><cell r="G1825" t="str"><v>-</v></cell></row><row r="1826"><cell r="C1826"><v>86945</v></cell><cell r="D1826"><v>1001822</v></cell><cell r="E1826" t="str"><v>BANCADA DE GRANITO PRETO TIJUCA POLIDO 150X60CM, COM CUBA DE EMBUTIR DE AÇO INOXIDÁVEL MÉDIA, VÁLVULA AMERICANA, SIFÃO GARRAFA, ENGATE FLEXÍVEL 40CM EM METAL CROMADO, APARELHO MISTURADOR DE MESA PADRÃO MÉDIO  FORNEC. E INSTAL. AF_12/2013_P</v></cell><cell r="F1826" t="e"><v>#VALUE!</v></cell><cell r="G1826" t="str"><v>-</v></cell></row><row r="1827"><cell r="C1827"><v>86946</v></cell><cell r="D1827"><v>1001823</v></cell><cell r="E1827" t="str"><v>BANCADA GRANITO PRETO TIJUCA POLIDO 0,50 X 0,60M, INCL. CUBA DE EMBUTIR OVAL LOUÇA BRANCA 35 X 50CM, VÁLVULA METAL CROMADO, SIFÃO FLEXÍVEL PVC, ENGATE  30CM FLEXÍVEL PLÁSTICO E TORNEIRA CROMADA DE MESA, PADRÃO POPULAR   FORNEC. E INSTALAÇÃO. AF_12/2013</v></cell><cell r="F1827" t="e"><v>#VALUE!</v></cell><cell r="G1827" t="str"><v>-</v></cell></row><row r="1828"><cell r="C1828"><v>86947</v></cell><cell r="D1828"><v>1001824</v></cell><cell r="E1828" t="str"><v>BANCADA MÁRMORE BRANCO POLIDO 0,50 X 0,60M, INCLUSO CUBA DE EMBUTIR OVAL EM LOUÇA BRANCA 35 X 50CM, VÁLVULA, SIFÃO TIPO GARRAFA E ENGATE FLEXÍVEL 40CM EM METAL CROMADO E APARELHO MISTURADOR DE MESA, PADRÃO MÉDIO - FORNECIMENTO E INSTALAÇÃO. AF_12/2013</v></cell><cell r="F1828" t="str"><v>UN</v></cell><cell r="G1828"><v>741.69</v></cell></row><row r="1829"><cell r="C1829"><v>86957</v></cell><cell r="D1829"><v>1001825</v></cell><cell r="E1829" t="str"><v>MÃO FRANCESA EM BARRA DE FERRO CHATO RETANGULAR 2" X 1/4", REFORÇADA, 40 X 30 CM</v></cell><cell r="F1829" t="str"><v>UN</v></cell><cell r="G1829"><v>32.6</v></cell></row><row r="1830"><cell r="C1830"><v>86958</v></cell><cell r="D1830"><v>1001826</v></cell><cell r="E1830" t="str"><v>MÃO FRANCESA EM BARRA DE FERRO CHATO RETANGULAR 2" X 1/4", REFORÇADA, 30 X 25 CM</v></cell><cell r="F1830" t="str"><v>UN</v></cell><cell r="G1830"><v>29.78</v></cell></row><row r="1831"><cell r="C1831"><v>87026</v></cell><cell r="D1831"><v>1001827</v></cell><cell r="E1831" t="str"><v>GRADE DE DISCO REBOCÁVEL COM 20 DISCOS 24" X 6 MM COM PNEUS PARA TRANSPORTE - JUROS. AF_06/2014</v></cell><cell r="F1831" t="str"><v>H</v></cell><cell r="G1831"><v>0.76</v></cell></row><row r="1832"><cell r="C1832"><v>87071</v></cell><cell r="D1832"><v>1001828</v></cell><cell r="E1832" t="e"><v>#VALUE!</v></cell><cell r="F1832" t="e"><v>#VALUE!</v></cell><cell r="G1832" t="str"><v>-</v></cell></row><row r="1833"><cell r="C1833"><v>87072</v></cell><cell r="D1833"><v>1001829</v></cell><cell r="E1833" t="e"><v>#VALUE!</v></cell><cell r="F1833" t="e"><v>#VALUE!</v></cell><cell r="G1833" t="str"><v>-</v></cell></row><row r="1834"><cell r="C1834"><v>87073</v></cell><cell r="D1834"><v>1001830</v></cell><cell r="E1834" t="e"><v>#VALUE!</v></cell><cell r="F1834" t="e"><v>#VALUE!</v></cell><cell r="G1834" t="str"><v>-</v></cell></row><row r="1835"><cell r="C1835"><v>87074</v></cell><cell r="D1835"><v>1001831</v></cell><cell r="E1835" t="e"><v>#VALUE!</v></cell><cell r="F1835" t="e"><v>#VALUE!</v></cell><cell r="G1835" t="str"><v>-</v></cell></row><row r="1836"><cell r="C1836"><v>87075</v></cell><cell r="D1836"><v>1001832</v></cell><cell r="E1836" t="e"><v>#VALUE!</v></cell><cell r="F1836" t="e"><v>#VALUE!</v></cell><cell r="G1836" t="str"><v>-</v></cell></row><row r="1837"><cell r="C1837"><v>87242</v></cell><cell r="D1837"><v>1001833</v></cell><cell r="E1837" t="str"><v>REVESTIMENTO CERÂMICO PARA PAREDES EXTERNAS EM PASTILHAS DE PORCELANA 5 X 5 CM (PLACAS DE 30 X 30 CM), ALINHADAS A PRUMO, APLICADO EM PANOS COM VÃOS. AF_06/2014</v></cell><cell r="F1837" t="str"><v>M2</v></cell><cell r="G1837"><v>180.06</v></cell></row><row r="1838"><cell r="C1838"><v>87243</v></cell><cell r="D1838"><v>1001834</v></cell><cell r="E1838" t="str"><v>REVESTIMENTO CERÂMICO PARA PAREDES EXTERNAS EM PASTILHAS DE PORCELANA 5 X 5 CM (PLACAS DE 30 X 30 CM), ALINHADAS A PRUMO, APLICADO EM PANOS SEM VÃOS. AF_06/2014</v></cell><cell r="F1838" t="str"><v>M2</v></cell><cell r="G1838"><v>164.64</v></cell></row><row r="1839"><cell r="C1839"><v>87244</v></cell><cell r="D1839"><v>1001835</v></cell><cell r="E1839" t="str"><v>REVESTIMENTO CERÂMICO PARA PAREDES EXTERNAS EM PASTILHAS DE PORCELANA 5 X 5 CM (PLACAS DE 30 X 30 CM), ALINHADAS A PRUMO, APLICADO EM SUPERFÍCIES EXTERNAS DA SACADA. AF_06/2014</v></cell><cell r="F1839" t="str"><v>M2</v></cell><cell r="G1839"><v>176.51</v></cell></row><row r="1840"><cell r="C1840"><v>87245</v></cell><cell r="D1840"><v>1001836</v></cell><cell r="E1840" t="str"><v>REVESTIMENTO CERÂMICO PARA PAREDES EXTERNAS EM PASTILHAS DE PORCELANA 5 X 5 CM (PLACAS DE 30 X 30 CM), ALINHADAS A PRUMO, APLICADO EM SUPERFÍCIES INTERNAS DA SACADA. AF_06/2014</v></cell><cell r="F1840" t="str"><v>M2</v></cell><cell r="G1840"><v>209.48</v></cell></row><row r="1841"><cell r="C1841"><v>87246</v></cell><cell r="D1841"><v>1001837</v></cell><cell r="E1841" t="str"><v>REVESTIMENTO CERÂMICO PARA PISO COM PLACAS TIPO GRÊS DE DIMENSÕES 35X35 CM APLICADA EM AMBIENTES DE ÁREA MENOR QUE 5 M2. AF_06/2014</v></cell><cell r="F1841" t="str"><v>M2</v></cell><cell r="G1841"><v>51.57</v></cell></row><row r="1842"><cell r="C1842"><v>87247</v></cell><cell r="D1842"><v>1001838</v></cell><cell r="E1842" t="str"><v>REVESTIMENTO CERÂMICO PARA PISO COM PLACAS TIPO GRÊS DE DIMENSÕES 35X35 CM APLICADA EM AMBIENTES DE ÁREA ENTRE 5 M2 E 10 M2. AF_06/2014</v></cell><cell r="F1842" t="str"><v>M2</v></cell><cell r="G1842"><v>44.93</v></cell></row><row r="1843"><cell r="C1843"><v>87248</v></cell><cell r="D1843"><v>1001839</v></cell><cell r="E1843" t="str"><v>REVESTIMENTO CERÂMICO PARA PISO COM PLACAS TIPO GRÊS DE DIMENSÕES 35X35 CM APLICADA EM AMBIENTES DE ÁREA MAIOR QUE 10 M2. AF_06/2014</v></cell><cell r="F1843" t="str"><v>M2</v></cell><cell r="G1843"><v>39.45</v></cell></row><row r="1844"><cell r="C1844"><v>87249</v></cell><cell r="D1844"><v>1001840</v></cell><cell r="E1844" t="str"><v>REVESTIMENTO CERÂMICO PARA PISO COM PLACAS TIPO GRÊS DE DIMENSÕES 45X45 CM APLICADA EM AMBIENTES DE ÁREA MENOR QUE 5 M2. AF_06/2014</v></cell><cell r="F1844" t="str"><v>M2</v></cell><cell r="G1844"><v>58.11</v></cell></row><row r="1845"><cell r="C1845"><v>87250</v></cell><cell r="D1845"><v>1001841</v></cell><cell r="E1845" t="str"><v>REVESTIMENTO CERÂMICO PARA PISO COM PLACAS TIPO GRÊS DE DIMENSÕES 45X45 CM APLICADA EM AMBIENTES DE ÁREA ENTRE 5 M2 E 10 M2. AF_06/2014</v></cell><cell r="F1845" t="str"><v>M2</v></cell><cell r="G1845"><v>47.6</v></cell></row><row r="1846"><cell r="C1846"><v>87251</v></cell><cell r="D1846"><v>1001842</v></cell><cell r="E1846" t="str"><v>REVESTIMENTO CERÂMICO PARA PISO COM PLACAS TIPO GRÊS DE DIMENSÕES 45X45 CM APLICADA EM AMBIENTES DE ÁREA MAIOR QUE 10 M2. AF_06/2014</v></cell><cell r="F1846" t="str"><v>M2</v></cell><cell r="G1846"><v>40.73</v></cell></row><row r="1847"><cell r="C1847"><v>87255</v></cell><cell r="D1847"><v>1001843</v></cell><cell r="E1847" t="str"><v>REVESTIMENTO CERÂMICO PARA PISO COM PLACAS TIPO GRÊS DE DIMENSÕES 60X60 CM APLICADA EM AMBIENTES DE ÁREA MENOR QUE 5 M2. AF_06/2014</v></cell><cell r="F1847" t="str"><v>M2</v></cell><cell r="G1847"><v>91.47</v></cell></row><row r="1848"><cell r="C1848"><v>87256</v></cell><cell r="D1848"><v>1001844</v></cell><cell r="E1848" t="str"><v>REVESTIMENTO CERÂMICO PARA PISO COM PLACAS TIPO GRÊS DE DIMENSÕES 60X60 CM APLICADA EM AMBIENTES DE ÁREA ENTRE 5 M2 E 10 M2. AF_06/2014</v></cell><cell r="F1848" t="str"><v>M2</v></cell><cell r="G1848"><v>79.02</v></cell></row><row r="1849"><cell r="C1849"><v>87257</v></cell><cell r="D1849"><v>1001845</v></cell><cell r="E1849" t="str"><v>REVESTIMENTO CERÂMICO PARA PISO COM PLACAS TIPO GRÊS DE DIMENSÕES 60X60 CM APLICADA EM AMBIENTES DE ÁREA MAIOR QUE 10 M2. AF_06/2014</v></cell><cell r="F1849" t="str"><v>M2</v></cell><cell r="G1849"><v>71</v></cell></row><row r="1850"><cell r="C1850"><v>87258</v></cell><cell r="D1850"><v>1001846</v></cell><cell r="E1850" t="str"><v>REVESTIMENTO CERÂMICO PARA PISO COM PLACAS TIPO PORCELANATO DE DIMENSÕES 45X45 CM APLICADA EM AMBIENTES DE ÁREA MENOR QUE 5 M². AF_06/2014</v></cell><cell r="F1850" t="str"><v>M2</v></cell><cell r="G1850"><v>124.14</v></cell></row><row r="1851"><cell r="C1851"><v>87259</v></cell><cell r="D1851"><v>1001847</v></cell><cell r="E1851" t="str"><v>REVESTIMENTO CERÂMICO PARA PISO COM PLACAS TIPO PORCELANATO DE DIMENSÕES 45X45 CM APLICADA EM AMBIENTES DE ÁREA ENTRE 5 M² E 10 M². AF_06/2014</v></cell><cell r="F1851" t="str"><v>M2</v></cell><cell r="G1851"><v>112.36</v></cell></row><row r="1852"><cell r="C1852"><v>87260</v></cell><cell r="D1852"><v>1001848</v></cell><cell r="E1852" t="str"><v>REVESTIMENTO CERÂMICO PARA PISO COM PLACAS TIPO PORCELANATO DE DIMENSÕES 45X45 CM APLICADA EM AMBIENTES DE ÁREA MAIOR QUE 10 M². AF_06/2014</v></cell><cell r="F1852" t="str"><v>M2</v></cell><cell r="G1852"><v>105.32</v></cell></row><row r="1853"><cell r="C1853"><v>87261</v></cell><cell r="D1853"><v>1001849</v></cell><cell r="E1853" t="str"><v>REVESTIMENTO CERÂMICO PARA PISO COM PLACAS TIPO PORCELANATO DE DIMENSÕES 60X60 CM APLICADA EM AMBIENTES DE ÁREA MENOR QUE 5 M². AF_06/2014</v></cell><cell r="F1853" t="str"><v>M2</v></cell><cell r="G1853"><v>141.29</v></cell></row><row r="1854"><cell r="C1854"><v>87262</v></cell><cell r="D1854"><v>1001850</v></cell><cell r="E1854" t="str"><v>REVESTIMENTO CERÂMICO PARA PISO COM PLACAS TIPO PORCELANATO DE DIMENSÕES 60X60 CM APLICADA EM AMBIENTES DE ÁREA ENTRE 5 M² E 10 M². AF_06/2014</v></cell><cell r="F1854" t="str"><v>M2</v></cell><cell r="G1854"><v>127.72</v></cell></row><row r="1855"><cell r="C1855"><v>87263</v></cell><cell r="D1855"><v>1001851</v></cell><cell r="E1855" t="str"><v>REVESTIMENTO CERÂMICO PARA PISO COM PLACAS TIPO PORCELANATO DE DIMENSÕES 60X60 CM APLICADA EM AMBIENTES DE ÁREA MAIOR QUE 10 M². AF_06/2014</v></cell><cell r="F1855" t="str"><v>M2</v></cell><cell r="G1855"><v>119.42</v></cell></row><row r="1856"><cell r="C1856"><v>87264</v></cell><cell r="D1856"><v>1001852</v></cell><cell r="E1856" t="str"><v>REVESTIMENTO CERÂMICO PARA PAREDES INTERNAS COM PLACAS TIPO GRÊS OU SEMI-GRÊS DE DIMENSÕES 20X20 CM APLICADAS EM AMBIENTES DE ÁREA MENOR QUE 5 M² NA ALTURA INTEIRA DAS PAREDES. AF_06/2014</v></cell><cell r="F1856" t="str"><v>M2</v></cell><cell r="G1856"><v>55.34</v></cell></row><row r="1857"><cell r="C1857"><v>87265</v></cell><cell r="D1857"><v>1001853</v></cell><cell r="E1857" t="str"><v>REVESTIMENTO CERÂMICO PARA PAREDES INTERNAS COM PLACAS TIPO GRÊS OU SEMI-GRÊS DE DIMENSÕES 20X20 CM APLICADAS EM AMBIENTES DE ÁREA MAIOR QUE 5 M² NA ALTURA INTEIRA DAS PAREDES. AF_06/2014</v></cell><cell r="F1857" t="str"><v>M2</v></cell><cell r="G1857"><v>47.88</v></cell></row><row r="1858"><cell r="C1858"><v>87266</v></cell><cell r="D1858"><v>1001854</v></cell><cell r="E1858" t="str"><v>REVESTIMENTO CERÂMICO PARA PAREDES INTERNAS COM PLACAS TIPO GRÊS OU SEMI-GRÊS DE DIMENSÕES 20X20 CM APLICADAS EM AMBIENTES DE ÁREA MENOR QUE 5 M² A MEIA ALTURA DAS PAREDES. AF_06/2014</v></cell><cell r="F1858" t="str"><v>M2</v></cell><cell r="G1858"><v>58.03</v></cell></row><row r="1859"><cell r="C1859"><v>87267</v></cell><cell r="D1859"><v>1001855</v></cell><cell r="E1859" t="str"><v>REVESTIMENTO CERÂMICO PARA PAREDES INTERNAS COM PLACAS TIPO GRÊS OU SEMI-GRÊS DE DIMENSÕES 20X20 CM APLICADAS EM AMBIENTES DE ÁREA MAIOR QUE 5 M² A MEIA ALTURA DAS PAREDES. AF_06/2014</v></cell><cell r="F1859" t="str"><v>M2</v></cell><cell r="G1859"><v>54.67</v></cell></row><row r="1860"><cell r="C1860"><v>87268</v></cell><cell r="D1860"><v>1001856</v></cell><cell r="E1860" t="str"><v>REVESTIMENTO CERÂMICO PARA PAREDES INTERNAS COM PLACAS TIPO GRÊS OU SEMI-GRÊS DE DIMENSÕES 25X35 CM APLICADAS EM AMBIENTES DE ÁREA MENOR QUE 5 M² NA ALTURA INTEIRA DAS PAREDES. AF_06/2014</v></cell><cell r="F1860" t="str"><v>M2</v></cell><cell r="G1860"><v>59.61</v></cell></row><row r="1861"><cell r="C1861"><v>87269</v></cell><cell r="D1861"><v>1001857</v></cell><cell r="E1861" t="str"><v>REVESTIMENTO CERÂMICO PARA PAREDES INTERNAS COM PLACAS TIPO GRÊS OU SEMI-GRÊS DE DIMENSÕES 25X35 CM APLICADAS EM AMBIENTES DE ÁREA MAIOR QUE 5 M² NA ALTURA INTEIRA DAS PAREDES. AF_06/2014</v></cell><cell r="F1861" t="str"><v>M2</v></cell><cell r="G1861"><v>51.48</v></cell></row><row r="1862"><cell r="C1862"><v>87270</v></cell><cell r="D1862"><v>1001858</v></cell><cell r="E1862" t="str"><v>REVESTIMENTO CERÂMICO PARA PAREDES INTERNAS COM PLACAS TIPO GRÊS OU SEMI-GRÊS DE DIMENSÕES 25X35 CM APLICADAS EM AMBIENTES DE ÁREA MENOR QUE 5 M² A MEIA ALTURA DAS PAREDES. AF_06/2014</v></cell><cell r="F1862" t="str"><v>M2</v></cell><cell r="G1862"><v>61.86</v></cell></row><row r="1863"><cell r="C1863"><v>87271</v></cell><cell r="D1863"><v>1001859</v></cell><cell r="E1863" t="str"><v>REVESTIMENTO CERÂMICO PARA PAREDES INTERNAS COM PLACAS TIPO GRÊS OU SEMI-GRÊS DE DIMENSÕES 25X35 CM APLICADAS EM AMBIENTES DE ÁREA MAIOR QUE 5 M² A MEIA ALTURA DAS PAREDES. AF_06/2014</v></cell><cell r="F1863" t="str"><v>M2</v></cell><cell r="G1863"><v>58.03</v></cell></row><row r="1864"><cell r="C1864"><v>87272</v></cell><cell r="D1864"><v>1001860</v></cell><cell r="E1864" t="str"><v>REVESTIMENTO CERÂMICO PARA PAREDES INTERNAS COM PLACAS TIPO GRÊS OU SEMI-GRÊS DE DIMENSÕES 33X45 CM APLICADAS EM AMBIENTES DE ÁREA MENOR QUE 5 M² NA ALTURA INTEIRA DAS PAREDES. AF_06/2014</v></cell><cell r="F1864" t="str"><v>M2</v></cell><cell r="G1864"><v>63.94</v></cell></row><row r="1865"><cell r="C1865"><v>87273</v></cell><cell r="D1865"><v>1001861</v></cell><cell r="E1865" t="str"><v>REVESTIMENTO CERÂMICO PARA PAREDES INTERNAS COM PLACAS TIPO GRÊS OU SEMI-GRÊS DE DIMENSÕES 33X45 CM APLICADAS EM AMBIENTES DE ÁREA MAIOR QUE 5 M² NA ALTURA INTEIRA DAS PAREDES. AF_06/2014</v></cell><cell r="F1865" t="str"><v>M2</v></cell><cell r="G1865"><v>53.99</v></cell></row><row r="1866"><cell r="C1866"><v>87274</v></cell><cell r="D1866"><v>1001862</v></cell><cell r="E1866" t="str"><v>REVESTIMENTO CERÂMICO PARA PAREDES INTERNAS COM PLACAS TIPO GRÊS OU SEMI-GRÊS DE DIMENSÕES 33X45 CM APLICADAS EM AMBIENTES DE ÁREA MENOR QUE 5 M² A MEIA ALTURA DAS PAREDES. AF_06/2014</v></cell><cell r="F1866" t="str"><v>M2</v></cell><cell r="G1866"><v>65.52</v></cell></row><row r="1867"><cell r="C1867"><v>87275</v></cell><cell r="D1867"><v>1001863</v></cell><cell r="E1867" t="str"><v>REVESTIMENTO CERÂMICO PARA PAREDES INTERNAS COM PLACAS TIPO GRÊS OU SEMI-GRÊS DE DIMENSÕES 33X45 CM APLICADAS EM AMBIENTES DE ÁREA MAIOR QUE 5 M² A MEIA ALTURA DAS PAREDES. AF_06/2014</v></cell><cell r="F1867" t="str"><v>M2</v></cell><cell r="G1867"><v>62.12</v></cell></row><row r="1868"><cell r="C1868"><v>87280</v></cell><cell r="D1868"><v>1001864</v></cell><cell r="E1868" t="str"><v>ARGAMASSA TRAÇO 1:7 (CIMENTO E AREIA MÉDIA) COM ADIÇÃO DE PLASTIFICANTE PARA EMBOÇO/MASSA ÚNICA/ASSENTAMENTO DE ALVENARIA DE VEDAÇÃO, PREPARO MECÂNICO COM BETONEIRA 400 L. AF_06/2014</v></cell><cell r="F1868" t="str"><v>M3</v></cell><cell r="G1868"><v>302.5</v></cell></row><row r="1869"><cell r="C1869"><v>87281</v></cell><cell r="D1869"><v>1001865</v></cell><cell r="E1869" t="str"><v>ARGAMASSA TRAÇO 1:7 (CIMENTO E AREIA MÉDIA) COM ADIÇÃO DE PLASTIFICANTE PARA EMBOÇO/MASSA ÚNICA/ASSENTAMENTO DE ALVENARIA DE VEDAÇÃO, PREPARO MECÂNICO COM BETONEIRA 600 L. AF_06/2014</v></cell><cell r="F1869" t="str"><v>M3</v></cell><cell r="G1869"><v>297.37</v></cell></row><row r="1870"><cell r="C1870"><v>87283</v></cell><cell r="D1870"><v>1001866</v></cell><cell r="E1870" t="str"><v>ARGAMASSA TRAÇO 1:6 (CIMENTO E AREIA MÉDIA) COM ADIÇÃO DE PLASTIFICANTE PARA EMBOÇO/MASSA ÚNICA/ASSENTAMENTO DE ALVENARIA DE VEDAÇÃO, PREPARO MECÂNICO COM BETONEIRA 400 L. AF_06/2014</v></cell><cell r="F1870" t="str"><v>M3</v></cell><cell r="G1870"><v>326.52</v></cell></row><row r="1871"><cell r="C1871"><v>87284</v></cell><cell r="D1871"><v>1001867</v></cell><cell r="E1871" t="str"><v>ARGAMASSA TRAÇO 1:6 (CIMENTO E AREIA MÉDIA) COM ADIÇÃO DE PLASTIFICANTE PARA EMBOÇO/MASSA ÚNICA/ASSENTAMENTO DE ALVENARIA DE VEDAÇÃO, PREPARO MECÂNICO COM BETONEIRA 600 L. AF_06/2014</v></cell><cell r="F1871" t="str"><v>M3</v></cell><cell r="G1871"><v>302.95</v></cell></row><row r="1872"><cell r="C1872"><v>87286</v></cell><cell r="D1872"><v>1001868</v></cell><cell r="E1872" t="str"><v>ARGAMASSA TRAÇO 1:1:6 (CIMENTO, CAL E AREIA MÉDIA) PARA EMBOÇO/MASSA ÚNICA/ASSENTAMENTO DE ALVENARIA DE VEDAÇÃO, PREPARO MECÂNICO COM BETONEIRA 400 L. AF_06/2014</v></cell><cell r="F1872" t="str"><v>M3</v></cell><cell r="G1872"><v>300.48</v></cell></row><row r="1873"><cell r="C1873"><v>87287</v></cell><cell r="D1873"><v>1001869</v></cell><cell r="E1873" t="str"><v>ARGAMASSA TRAÇO 1:1:6 (CIMENTO, CAL E AREIA MÉDIA) PARA EMBOÇO/MASSA ÚNICA/ASSENTAMENTO DE ALVENARIA DE VEDAÇÃO, PREPARO MECÂNICO COM BETONEIRA 600 L. AF_06/2014</v></cell><cell r="F1873" t="str"><v>M3</v></cell><cell r="G1873"><v>381.22</v></cell></row><row r="1874"><cell r="C1874"><v>87289</v></cell><cell r="D1874"><v>1001870</v></cell><cell r="E1874" t="str"><v>ARGAMASSA TRAÇO 1:1,5:7,5 (CIMENTO, CAL E AREIA MÉDIA) PARA EMBOÇO/MASSA ÚNICA/ASSENTAMENTO DE ALVENARIA DE VEDAÇÃO, PREPARO MECÂNICO COM BETONEIRA 400 L. AF_06/2014</v></cell><cell r="F1874" t="str"><v>M3</v></cell><cell r="G1874"><v>371.87</v></cell></row><row r="1875"><cell r="C1875"><v>87290</v></cell><cell r="D1875"><v>1001871</v></cell><cell r="E1875" t="str"><v>ARGAMASSA TRAÇO 1:1,5:7,5 (CIMENTO, CAL E AREIA MÉDIA) PARA EMBOÇO/MASSA ÚNICA/ASSENTAMENTO DE ALVENARIA DE VEDAÇÃO, PREPARO MECÂNICO COM BETONEIRA 600 L. AF_06/2014</v></cell><cell r="F1875" t="str"><v>M3</v></cell><cell r="G1875"><v>366.03</v></cell></row><row r="1876"><cell r="C1876"><v>87292</v></cell><cell r="D1876"><v>1001872</v></cell><cell r="E1876" t="str"><v>ARGAMASSA TRAÇO 1:2:8 (CIMENTO, CAL E AREIA MÉDIA) PARA EMBOÇO/MASSA ÚNICA/ASSENTAMENTO DE ALVENARIA DE VEDAÇÃO, PREPARO MECÂNICO COM BETONEIRA 400 L. AF_06/2014</v></cell><cell r="F1876" t="str"><v>M3</v></cell><cell r="G1876"><v>388.41</v></cell></row><row r="1877"><cell r="C1877"><v>87294</v></cell><cell r="D1877"><v>1001873</v></cell><cell r="E1877" t="str"><v>ARGAMASSA TRAÇO 1:2:9 (CIMENTO, CAL E AREIA MÉDIA) PARA EMBOÇO/MASSA ÚNICA/ASSENTAMENTO DE ALVENARIA DE VEDAÇÃO, PREPARO MECÂNICO COM BETONEIRA 600 L. AF_06/2014</v></cell><cell r="F1877" t="str"><v>M3</v></cell><cell r="G1877"><v>370.2</v></cell></row><row r="1878"><cell r="C1878"><v>87295</v></cell><cell r="D1878"><v>1001874</v></cell><cell r="E1878" t="str"><v>ARGAMASSA TRAÇO 1:3:12 (CIMENTO, CAL E AREIA MÉDIA) PARA EMBOÇO/MASSA ÚNICA/ASSENTAMENTO DE ALVENARIA DE VEDAÇÃO, PREPARO MECÂNICO COM BETONEIRA 400 L. AF_06/2014</v></cell><cell r="F1878" t="str"><v>M3</v></cell><cell r="G1878"><v>381.93</v></cell></row><row r="1879"><cell r="C1879"><v>87296</v></cell><cell r="D1879"><v>1001875</v></cell><cell r="E1879" t="str"><v>ARGAMASSA TRAÇO 1:3:12 (CIMENTO, CAL E AREIA MÉDIA) PARA EMBOÇO/MASSA ÚNICA/ASSENTAMENTO DE ALVENARIA DE VEDAÇÃO, PREPARO MECÂNICO COM BETONEIRA 600 L. AF_06/2014</v></cell><cell r="F1879" t="str"><v>M3</v></cell><cell r="G1879"><v>358.09</v></cell></row><row r="1880"><cell r="C1880"><v>87298</v></cell><cell r="D1880"><v>1001876</v></cell><cell r="E1880" t="str"><v>ARGAMASSA TRAÇO 1:3 (CIMENTO E AREIA MÉDIA) PARA CONTRAPISO, PREPARO MECÂNICO COM BETONEIRA 400 L. AF_06/2014</v></cell><cell r="F1880" t="str"><v>M3</v></cell><cell r="G1880"><v>451.27</v></cell></row><row r="1881"><cell r="C1881"><v>87299</v></cell><cell r="D1881"><v>1001877</v></cell><cell r="E1881" t="str"><v>ARGAMASSA TRAÇO 1:3 (CIMENTO E AREIA MÉDIA) PARA CONTRAPISO, PREPARO MECÂNICO COM BETONEIRA 600 L. AF_06/2014</v></cell><cell r="F1881" t="str"><v>M3</v></cell><cell r="G1881"><v>434.26</v></cell></row><row r="1882"><cell r="C1882"><v>87301</v></cell><cell r="D1882"><v>1001878</v></cell><cell r="E1882" t="str"><v>ARGAMASSA TRAÇO 1:4 (CIMENTO E AREIA MÉDIA) PARA CONTRAPISO, PREPARO MECÂNICO COM BETONEIRA 400 L. AF_06/2014</v></cell><cell r="F1882" t="str"><v>M3</v></cell><cell r="G1882"><v>404.08</v></cell></row><row r="1883"><cell r="C1883"><v>87302</v></cell><cell r="D1883"><v>1001879</v></cell><cell r="E1883" t="str"><v>ARGAMASSA TRAÇO 1:4 (CIMENTO E AREIA MÉDIA) PARA CONTRAPISO, PREPARO MECÂNICO COM BETONEIRA 600 L. AF_06/2014</v></cell><cell r="F1883" t="str"><v>M3</v></cell><cell r="G1883"><v>390.42</v></cell></row><row r="1884"><cell r="C1884"><v>87304</v></cell><cell r="D1884"><v>1001880</v></cell><cell r="E1884" t="str"><v>ARGAMASSA TRAÇO 1:5 (CIMENTO E AREIA MÉDIA) PARA CONTRAPISO, PREPARO MECÂNICO COM BETONEIRA 400 L. AF_06/2014</v></cell><cell r="F1884" t="str"><v>M3</v></cell><cell r="G1884"><v>378.07</v></cell></row><row r="1885"><cell r="C1885"><v>87305</v></cell><cell r="D1885"><v>1001881</v></cell><cell r="E1885" t="str"><v>ARGAMASSA TRAÇO 1:5 (CIMENTO E AREIA MÉDIA) PARA CONTRAPISO, PREPARO MECÂNICO COM BETONEIRA 600 L. AF_06/2014</v></cell><cell r="F1885" t="str"><v>M3</v></cell><cell r="G1885"><v>363.41</v></cell></row><row r="1886"><cell r="C1886"><v>87307</v></cell><cell r="D1886"><v>1001882</v></cell><cell r="E1886" t="str"><v>ARGAMASSA TRAÇO 1:6 (CIMENTO E AREIA MÉDIA) PARA CONTRAPISO, PREPARO MECÂNICO COM BETONEIRA 400 L. AF_06/2014</v></cell><cell r="F1886" t="str"><v>M3</v></cell><cell r="G1886"><v>351.85</v></cell></row><row r="1887"><cell r="C1887"><v>87308</v></cell><cell r="D1887"><v>1001883</v></cell><cell r="E1887" t="str"><v>ARGAMASSA TRAÇO 1:6 (CIMENTO E AREIA MÉDIA) PARA CONTRAPISO, PREPARO MECÂNICO COM BETONEIRA 600 L. AF_06/2014</v></cell><cell r="F1887" t="str"><v>M3</v></cell><cell r="G1887"><v>340.28</v></cell></row><row r="1888"><cell r="C1888"><v>87310</v></cell><cell r="D1888"><v>1001884</v></cell><cell r="E1888" t="str"><v>ARGAMASSA TRAÇO 1:5 (CIMENTO E AREIA GROSSA) PARA CHAPISCO CONVENCIONAL, PREPARO MECÂNICO COM BETONEIRA 400 L. AF_06/2014</v></cell><cell r="F1888" t="str"><v>M3</v></cell><cell r="G1888"><v>296.96</v></cell></row><row r="1889"><cell r="C1889"><v>87311</v></cell><cell r="D1889"><v>1001885</v></cell><cell r="E1889" t="str"><v>ARGAMASSA TRAÇO 1:5 (CIMENTO E AREIA GROSSA) PARA CHAPISCO CONVENCIONAL, PREPARO MECÂNICO COM BETONEIRA 600 L. AF_06/2014</v></cell><cell r="F1889" t="str"><v>M3</v></cell><cell r="G1889"><v>288.97</v></cell></row><row r="1890"><cell r="C1890"><v>87313</v></cell><cell r="D1890"><v>1001886</v></cell><cell r="E1890" t="str"><v>ARGAMASSA TRAÇO 1:3 (CIMENTO E AREIA GROSSA) PARA CHAPISCO CONVENCIONAL, PREPARO MECÂNICO COM BETONEIRA 400 L. AF_06/2014</v></cell><cell r="F1890" t="str"><v>M3</v></cell><cell r="G1890"><v>352.47</v></cell></row><row r="1891"><cell r="C1891"><v>87314</v></cell><cell r="D1891"><v>1001887</v></cell><cell r="E1891" t="str"><v>ARGAMASSA TRAÇO 1:3 (CIMENTO E AREIA GROSSA) PARA CHAPISCO CONVENCIONAL, PREPARO MECÂNICO COM BETONEIRA 600 L. AF_06/2014</v></cell><cell r="F1891" t="str"><v>M3</v></cell><cell r="G1891"><v>345.24</v></cell></row><row r="1892"><cell r="C1892"><v>87316</v></cell><cell r="D1892"><v>1001888</v></cell><cell r="E1892" t="str"><v>ARGAMASSA TRAÇO 1:4 (CIMENTO E AREIA GROSSA) PARA CHAPISCO CONVENCIONAL, PREPARO MECÂNICO COM BETONEIRA 400 L. AF_06/2014</v></cell><cell r="F1892" t="str"><v>M3</v></cell><cell r="G1892"><v>325.2</v></cell></row><row r="1893"><cell r="C1893"><v>87317</v></cell><cell r="D1893"><v>1001889</v></cell><cell r="E1893" t="str"><v>ARGAMASSA TRAÇO 1:4 (CIMENTO E AREIA GROSSA) PARA CHAPISCO CONVENCIONAL, PREPARO MECÂNICO COM BETONEIRA 600 L. AF_06/2014</v></cell><cell r="F1893" t="str"><v>M3</v></cell><cell r="G1893"><v>312.07</v></cell></row><row r="1894"><cell r="C1894"><v>87319</v></cell><cell r="D1894"><v>1001890</v></cell><cell r="E1894" t="str"><v>ARGAMASSA TRAÇO 1:5 (CIMENTO E AREIA GROSSA) COM ADIÇÃO DE EMULSÃO POLIMÉRICA PARA CHAPISCO ROLADO, PREPARO MECÂNICO COM BETONEIRA 400 L. AF_06/2014</v></cell><cell r="F1894" t="str"><v>M3</v></cell><cell r="G1894"><v>1755</v></cell></row><row r="1895"><cell r="C1895"><v>87320</v></cell><cell r="D1895"><v>1001891</v></cell><cell r="E1895" t="str"><v>ARGAMASSA TRAÇO 1:5 (CIMENTO E AREIA GROSSA) COM ADIÇÃO DE EMULSÃO POLIMÉRICA PARA CHAPISCO ROLADO, PREPARO MECÂNICO COM BETONEIRA 600 L. AF_06/2014</v></cell><cell r="F1895" t="str"><v>M3</v></cell><cell r="G1895"><v>1753.71</v></cell></row><row r="1896"><cell r="C1896"><v>87322</v></cell><cell r="D1896"><v>1001892</v></cell><cell r="E1896" t="str"><v>ARGAMASSA TRAÇO 1:3 (CIMENTO E AREIA GROSSA) COM ADIÇÃO DE EMULSÃO POLIMÉRICA PARA CHAPISCO ROLADO, PREPARO MECÂNICO COM BETONEIRA 400 L. AF_06/2014</v></cell><cell r="F1896" t="str"><v>M3</v></cell><cell r="G1896"><v>1812.88</v></cell></row><row r="1897"><cell r="C1897"><v>87323</v></cell><cell r="D1897"><v>1001893</v></cell><cell r="E1897" t="str"><v>ARGAMASSA TRAÇO 1:3 (CIMENTO E AREIA GROSSA) COM ADIÇÃO DE EMULSÃO POLIMÉRICA PARA CHAPISCO ROLADO, PREPARO MECÂNICO COM BETONEIRA 600 L. AF_06/2014</v></cell><cell r="F1897" t="str"><v>M3</v></cell><cell r="G1897"><v>1799.47</v></cell></row><row r="1898"><cell r="C1898"><v>87325</v></cell><cell r="D1898"><v>1001894</v></cell><cell r="E1898" t="str"><v>ARGAMASSA TRAÇO 1:4 (CIMENTO E AREIA GROSSA) COM ADIÇÃO DE EMULSÃO POLIMÉRICA PARA CHAPISCO ROLADO, PREPARO MECÂNICO COM BETONEIRA 400 L. AF_06/2014</v></cell><cell r="F1898" t="str"><v>M3</v></cell><cell r="G1898"><v>1781.39</v></cell></row><row r="1899"><cell r="C1899"><v>87326</v></cell><cell r="D1899"><v>1001895</v></cell><cell r="E1899" t="str"><v>ARGAMASSA TRAÇO 1:4 (CIMENTO E AREIA GROSSA) COM ADIÇÃO DE EMULSÃO POLIMÉRICA PARA CHAPISCO ROLADO, PREPARO MECÂNICO COM BETONEIRA 600 L. AF_06/2014</v></cell><cell r="F1899" t="str"><v>M3</v></cell><cell r="G1899"><v>1772.67</v></cell></row><row r="1900"><cell r="C1900"><v>87327</v></cell><cell r="D1900"><v>1001896</v></cell><cell r="E1900" t="str"><v>ARGAMASSA TRAÇO 1:7 (CIMENTO E AREIA MÉDIA) COM ADIÇÃO DE PLASTIFICANTE PARA EMBOÇO/MASSA ÚNICA/ASSENTAMENTO DE ALVENARIA DE VEDAÇÃO, PREPARO MECÂNICO COM MISTURADOR DE EIXO HORIZONTAL DE 300 KG. AF_06/2014</v></cell><cell r="F1900" t="str"><v>M3</v></cell><cell r="G1900"><v>324.78</v></cell></row><row r="1901"><cell r="C1901"><v>87328</v></cell><cell r="D1901"><v>1001897</v></cell><cell r="E1901" t="str"><v>ARGAMASSA TRAÇO 1:7 (CIMENTO E AREIA MÉDIA) COM ADIÇÃO DE PLASTIFICANTE PARA EMBOÇO/MASSA ÚNICA/ASSENTAMENTO DE ALVENARIA DE VEDAÇÃO, PREPARO MECÂNICO COM MISTURADOR DE EIXO HORIZONTAL DE 600 KG. AF_06/2014</v></cell><cell r="F1901" t="str"><v>M3</v></cell><cell r="G1901"><v>281.15</v></cell></row><row r="1902"><cell r="C1902"><v>87329</v></cell><cell r="D1902"><v>1001898</v></cell><cell r="E1902" t="str"><v>ARGAMASSA TRAÇO 1:6 (CIMENTO E AREIA MÉDIA) COM ADIÇÃO DE PLASTIFICANTE PARA EMBOÇO/MASSA ÚNICA/ASSENTAMENTO DE ALVENARIA DE VEDAÇÃO, PREPARO MECÂNICO COM MISTURADOR DE EIXO HORIZONTAL DE 300 KG. AF_06/2014</v></cell><cell r="F1902" t="str"><v>M3</v></cell><cell r="G1902"><v>350.38</v></cell></row><row r="1903"><cell r="C1903"><v>87330</v></cell><cell r="D1903"><v>1001899</v></cell><cell r="E1903" t="str"><v>ARGAMASSA TRAÇO 1:6 (CIMENTO E AREIA MÉDIA) COM ADIÇÃO DE PLASTIFICANTE PARA EMBOÇO/MASSA ÚNICA/ASSENTAMENTO DE ALVENARIA DE VEDAÇÃO, PREPARO MECÂNICO COM MISTURADOR DE EIXO HORIZONTAL DE 600 KG. AF_06/2014</v></cell><cell r="F1903" t="str"><v>M3</v></cell><cell r="G1903"><v>303.46</v></cell></row><row r="1904"><cell r="C1904"><v>87331</v></cell><cell r="D1904"><v>1001900</v></cell><cell r="E1904" t="str"><v>ARGAMASSA TRAÇO 1:1:6 (CIMENTO, CAL E AREIA MÉDIA) PARA EMBOÇO/MASSA ÚNICA/ASSENTAMENTO DE ALVENARIA DE VEDAÇÃO, PREPARO MECÂNICO COM MISTURADOR DE EIXO HORIZONTAL DE 300 KG. AF_06/2014</v></cell><cell r="F1904" t="str"><v>M3</v></cell><cell r="G1904"><v>407.61</v></cell></row><row r="1905"><cell r="C1905"><v>87332</v></cell><cell r="D1905"><v>1001901</v></cell><cell r="E1905" t="str"><v>ARGAMASSA TRAÇO 1:1:6 (CIMENTO, CAL E AREIA MÉDIA) PARA EMBOÇO/MASSA ÚNICA/ASSENTAMENTO DE ALVENARIA DE VEDAÇÃO, PREPARO MECÂNICO COM MISTURADOR DE EIXO HORIZONTAL DE 600 KG. AF_06/2014</v></cell><cell r="F1905" t="str"><v>M3</v></cell><cell r="G1905"><v>361.21</v></cell></row><row r="1906"><cell r="C1906"><v>87333</v></cell><cell r="D1906"><v>1001902</v></cell><cell r="E1906" t="str"><v>ARGAMASSA TRAÇO 1:1,5:7,5 (CIMENTO, CAL E AREIA MÉDIA) PARA EMBOÇO/MASSA ÚNICA/ASSENTAMENTO DE ALVENARIA DE VEDAÇÃO, PREPARO MECÂNICO COM MISTURADOR DE EIXO HORIZONTAL DE 300 KG. AF_06/2014</v></cell><cell r="F1906" t="str"><v>M3</v></cell><cell r="G1906"><v>379.77</v></cell></row><row r="1907"><cell r="C1907"><v>87334</v></cell><cell r="D1907"><v>1001903</v></cell><cell r="E1907" t="str"><v>ARGAMASSA TRAÇO 1:1,5:7,5 (CIMENTO, CAL E AREIA MÉDIA) PARA EMBOÇO/MASSA ÚNICA/ASSENTAMENTO DE ALVENARIA DE VEDAÇÃO, PREPARO MECÂNICO COM MISTURADOR DE EIXO HORIZONTAL DE 600 KG. AF_06/2014</v></cell><cell r="F1907" t="str"><v>M3</v></cell><cell r="G1907"><v>345.63</v></cell></row><row r="1908"><cell r="C1908"><v>87335</v></cell><cell r="D1908"><v>1001904</v></cell><cell r="E1908" t="str"><v>ARGAMASSA TRAÇO 1:2:8 (CIMENTO, CAL E AREIA MÉDIA) PARA EMBOÇO/MASSA ÚNICA/ASSENTAMENTO DE ALVENARIA DE VEDAÇÃO, PREPARO MECÂNICO COM MISTURADOR DE EIXO HORIZONTAL DE 300 KG. AF_06/2014</v></cell><cell r="F1908" t="str"><v>M3</v></cell><cell r="G1908"><v>385.32</v></cell></row><row r="1909"><cell r="C1909"><v>87336</v></cell><cell r="D1909"><v>1001905</v></cell><cell r="E1909" t="str"><v>ARGAMASSA TRAÇO 1:2:8 (CIMENTO, CAL E AREIA MÉDIA) PARA EMBOÇO/MASSA ÚNICA/ASSENTAMENTO DE ALVENARIA DE VEDAÇÃO, PREPARO MECÂNICO COM MISTURADOR DE EIXO HORIZONTAL DE 600 KG. AF_06/2014</v></cell><cell r="F1909" t="str"><v>M3</v></cell><cell r="G1909"><v>359.78</v></cell></row><row r="1910"><cell r="C1910"><v>87337</v></cell><cell r="D1910"><v>1001906</v></cell><cell r="E1910" t="str"><v>ARGAMASSA TRAÇO 1:2:9 (CIMENTO, CAL E AREIA MÉDIA) PARA EMBOÇO/MASSA ÚNICA/ASSENTAMENTO DE ALVENARIA DE VEDAÇÃO, PREPARO MECÂNICO COM MISTURADOR DE EIXO HORIZONTAL DE 300 KG. AF_06/2014</v></cell><cell r="F1910" t="str"><v>M3</v></cell><cell r="G1910"><v>367.24</v></cell></row><row r="1911"><cell r="C1911"><v>87338</v></cell><cell r="D1911"><v>1001907</v></cell><cell r="E1911" t="str"><v>ARGAMASSA TRAÇO 1:3:12 (CIMENTO, CAL E AREIA MÉDIA) PARA EMBOÇO/MASSA ÚNICA/ASSENTAMENTO DE ALVENARIA DE VEDAÇÃO, PREPARO MECÂNICO COM MISTURADOR DE EIXO HORIZONTAL DE 600 KG. AF_06/2014</v></cell><cell r="F1911" t="str"><v>M3</v></cell><cell r="G1911"><v>354.7</v></cell></row><row r="1912"><cell r="C1912"><v>87339</v></cell><cell r="D1912"><v>1001908</v></cell><cell r="E1912" t="str"><v>ARGAMASSA TRAÇO 1:3 (CIMENTO E AREIA MÉDIA) PARA CONTRAPISO, PREPARO MECÂNICO COM MISTURADOR DE EIXO HORIZONTAL DE 160 KG. AF_06/2014</v></cell><cell r="F1912" t="str"><v>M3</v></cell><cell r="G1912"><v>547.09</v></cell></row><row r="1913"><cell r="C1913"><v>87340</v></cell><cell r="D1913"><v>1001909</v></cell><cell r="E1913" t="str"><v>ARGAMASSA TRAÇO 1:3 (CIMENTO E AREIA MÉDIA) PARA CONTRAPISO, PREPARO MECÂNICO COM MISTURADOR DE EIXO HORIZONTAL DE 300 KG. AF_06/2014</v></cell><cell r="F1913" t="str"><v>M3</v></cell><cell r="G1913"><v>439.48</v></cell></row><row r="1914"><cell r="C1914"><v>87341</v></cell><cell r="D1914"><v>1001910</v></cell><cell r="E1914" t="str"><v>ARGAMASSA TRAÇO 1:3 (CIMENTO E AREIA MÉDIA) PARA CONTRAPISO, PREPARO MECÂNICO COM MISTURADOR DE EIXO HORIZONTAL DE 600 KG. AF_06/2014</v></cell><cell r="F1914" t="str"><v>M3</v></cell><cell r="G1914"><v>419.67</v></cell></row><row r="1915"><cell r="C1915"><v>87342</v></cell><cell r="D1915"><v>1001911</v></cell><cell r="E1915" t="str"><v>ARGAMASSA TRAÇO 1:4 (CIMENTO E AREIA MÉDIA) PARA CONTRAPISO, PREPARO MECÂNICO COM MISTURADOR DE EIXO HORIZONTAL DE 160 KG. AF_06/2014</v></cell><cell r="F1915" t="str"><v>M3</v></cell><cell r="G1915"><v>472.6</v></cell></row><row r="1916"><cell r="C1916"><v>87343</v></cell><cell r="D1916"><v>1001912</v></cell><cell r="E1916" t="str"><v>ARGAMASSA TRAÇO 1:4 (CIMENTO E AREIA MÉDIA) PARA CONTRAPISO, PREPARO MECÂNICO COM MISTURADOR DE EIXO HORIZONTAL DE 300 KG. AF_06/2014</v></cell><cell r="F1916" t="str"><v>M3</v></cell><cell r="G1916"><v>403.2</v></cell></row><row r="1917"><cell r="C1917"><v>87344</v></cell><cell r="D1917"><v>1001913</v></cell><cell r="E1917" t="str"><v>ARGAMASSA TRAÇO 1:4 (CIMENTO E AREIA MÉDIA) PARA CONTRAPISO, PREPARO MECÂNICO COM MISTURADOR DE EIXO HORIZONTAL DE 600 KG. AF_06/2014</v></cell><cell r="F1917" t="str"><v>M3</v></cell><cell r="G1917"><v>374.97</v></cell></row><row r="1918"><cell r="C1918"><v>87345</v></cell><cell r="D1918"><v>1001914</v></cell><cell r="E1918" t="str"><v>ARGAMASSA TRAÇO 1:5 (CIMENTO E AREIA MÉDIA) PARA CONTRAPISO, PREPARO MECÂNICO COM MISTURADOR DE EIXO HORIZONTAL DE 160 KG. AF_06/2014</v></cell><cell r="F1918" t="str"><v>M3</v></cell><cell r="G1918"><v>412.99</v></cell></row><row r="1919"><cell r="C1919"><v>87346</v></cell><cell r="D1919"><v>1001915</v></cell><cell r="E1919" t="str"><v>ARGAMASSA TRAÇO 1:5 (CIMENTO E AREIA MÉDIA) PARA CONTRAPISO, PREPARO MECÂNICO COM MISTURADOR DE EIXO HORIZONTAL DE 300 KG. AF_06/2014</v></cell><cell r="F1919" t="str"><v>M3</v></cell><cell r="G1919"><v>364.95</v></cell></row><row r="1920"><cell r="C1920"><v>87347</v></cell><cell r="D1920"><v>1001916</v></cell><cell r="E1920" t="str"><v>ARGAMASSA TRAÇO 1:5 (CIMENTO E AREIA MÉDIA) PARA CONTRAPISO, PREPARO MECÂNICO COM MISTURADOR DE EIXO HORIZONTAL DE 600 KG. AF_06/2014</v></cell><cell r="F1920" t="str"><v>M3</v></cell><cell r="G1920"><v>349.5</v></cell></row><row r="1921"><cell r="C1921"><v>87348</v></cell><cell r="D1921"><v>1001917</v></cell><cell r="E1921" t="str"><v>ARGAMASSA TRAÇO 1:6 (CIMENTO E AREIA MÉDIA) PARA CONTRAPISO, PREPARO MECÂNICO COM MISTURADOR DE EIXO HORIZONTAL DE 160 KG. AF_06/2014</v></cell><cell r="F1921" t="str"><v>M3</v></cell><cell r="G1921"><v>384.8</v></cell></row><row r="1922"><cell r="C1922"><v>87349</v></cell><cell r="D1922"><v>1001918</v></cell><cell r="E1922" t="str"><v>ARGAMASSA TRAÇO 1:6 (CIMENTO E AREIA MÉDIA) PARA CONTRAPISO, PREPARO MECÂNICO COM MISTURADOR DE EIXO HORIZONTAL DE 600 KG. AF_06/2014</v></cell><cell r="F1922" t="str"><v>M3</v></cell><cell r="G1922"><v>323.62</v></cell></row><row r="1923"><cell r="C1923"><v>87350</v></cell><cell r="D1923"><v>1001919</v></cell><cell r="E1923" t="str"><v>ARGAMASSA TRAÇO 1:5 (CIMENTO E AREIA GROSSA) PARA CHAPISCO CONVENCIONAL, PREPARO MECÂNICO COM MISTURADOR DE EIXO HORIZONTAL DE 300 KG. AF_06/2014</v></cell><cell r="F1923" t="str"><v>M3</v></cell><cell r="G1923"><v>333.72</v></cell></row><row r="1924"><cell r="C1924"><v>87351</v></cell><cell r="D1924"><v>1001920</v></cell><cell r="E1924" t="str"><v>ARGAMASSA TRAÇO 1:5 (CIMENTO E AREIA GROSSA) PARA CHAPISCO CONVENCIONAL, PREPARO MECÂNICO COM MISTURADOR DE EIXO HORIZONTAL DE 600 KG. AF_06/2014</v></cell><cell r="F1924" t="str"><v>M3</v></cell><cell r="G1924"><v>289.94</v></cell></row><row r="1925"><cell r="C1925"><v>87352</v></cell><cell r="D1925"><v>1001921</v></cell><cell r="E1925" t="str"><v>ARGAMASSA TRAÇO 1:3 (CIMENTO E AREIA GROSSA) PARA CHAPISCO CONVENCIONAL, PREPARO MECÂNICO COM MISTURADOR DE EIXO HORIZONTAL DE 160 KG. AF_06/2014</v></cell><cell r="F1925" t="str"><v>M3</v></cell><cell r="G1925"><v>421.9</v></cell></row><row r="1926"><cell r="C1926"><v>87353</v></cell><cell r="D1926"><v>1001922</v></cell><cell r="E1926" t="str"><v>ARGAMASSA TRAÇO 1:3 (CIMENTO E AREIA GROSSA) PARA CHAPISCO CONVENCIONAL, PREPARO MECÂNICO COM MISTURADOR DE EIXO HORIZONTAL DE 300 KG. AF_06/2014</v></cell><cell r="F1926" t="str"><v>M3</v></cell><cell r="G1926"><v>359.22</v></cell></row><row r="1927"><cell r="C1927"><v>87354</v></cell><cell r="D1927"><v>1001923</v></cell><cell r="E1927" t="str"><v>ARGAMASSA TRAÇO 1:3 (CIMENTO E AREIA GROSSA) PARA CHAPISCO CONVENCIONAL, PREPARO MECÂNICO COM MISTURADOR DE EIXO HORIZONTAL DE 600 KG. AF_06/2014</v></cell><cell r="F1927" t="str"><v>M3</v></cell><cell r="G1927"><v>330.77</v></cell></row><row r="1928"><cell r="C1928"><v>87355</v></cell><cell r="D1928"><v>1001924</v></cell><cell r="E1928" t="str"><v>ARGAMASSA TRAÇO 1:4 (CIMENTO E AREIA GROSSA) PARA CHAPISCO CONVENCIONAL, PREPARO MECÂNICO COM MISTURADOR DE EIXO HORIZONTAL DE 160 KG. AF_06/2014</v></cell><cell r="F1928" t="str"><v>M3</v></cell><cell r="G1928"><v>365.54</v></cell></row><row r="1929"><cell r="C1929"><v>87356</v></cell><cell r="D1929"><v>1001925</v></cell><cell r="E1929" t="str"><v>ARGAMASSA TRAÇO 1:4 (CIMENTO E AREIA GROSSA) PARA CHAPISCO CONVENCIONAL, PREPARO MECÂNICO COM MISTURADOR DE EIXO HORIZONTAL DE 300 KG. AF_06/2014</v></cell><cell r="F1929" t="str"><v>M3</v></cell><cell r="G1929"><v>314.59</v></cell></row><row r="1930"><cell r="C1930"><v>87357</v></cell><cell r="D1930"><v>1001926</v></cell><cell r="E1930" t="str"><v>ARGAMASSA TRAÇO 1:4 (CIMENTO E AREIA GROSSA) PARA CHAPISCO CONVENCIONAL, PREPARO MECÂNICO COM MISTURADOR DE EIXO HORIZONTAL DE 600 KG. AF_06/2014</v></cell><cell r="F1930" t="str"><v>M3</v></cell><cell r="G1930"><v>303.13</v></cell></row><row r="1931"><cell r="C1931"><v>87358</v></cell><cell r="D1931"><v>1001927</v></cell><cell r="E1931" t="str"><v>ARGAMASSA TRAÇO 1:5 (CIMENTO E AREIA GROSSA) COM ADIÇÃO DE EMULSÃO POLIMÉRICA PARA CHAPISCO ROLADO, PREPARO MECÂNICO COM MISTURADOR DE EIXO HORIZONTAL DE 300 KG. AF_06/2014</v></cell><cell r="F1931" t="str"><v>M3</v></cell><cell r="G1931"><v>1738.02</v></cell></row><row r="1932"><cell r="C1932"><v>87359</v></cell><cell r="D1932"><v>1001928</v></cell><cell r="E1932" t="str"><v>ARGAMASSA TRAÇO 1:5 (CIMENTO E AREIA GROSSA) COM ADIÇÃO DE EMULSÃO POLIMÉRICA PARA CHAPISCO ROLADO, PREPARO MECÂNICO COM MISTURADOR DE EIXO HORIZONTAL DE 600 KG. AF_06/2014</v></cell><cell r="F1932" t="str"><v>M3</v></cell><cell r="G1932"><v>1712.98</v></cell></row><row r="1933"><cell r="C1933"><v>87360</v></cell><cell r="D1933"><v>1001929</v></cell><cell r="E1933" t="str"><v>ARGAMASSA TRAÇO 1:3 (CIMENTO E AREIA GROSSA) COM ADIÇÃO DE EMULSÃO POLIMÉRICA PARA CHAPISCO ROLADO, PREPARO MECÂNICO COM MISTURADOR DE EIXO HORIZONTAL DE 160 KG. AF_06/2014</v></cell><cell r="F1933" t="str"><v>M3</v></cell><cell r="G1933"><v>1815.34</v></cell></row><row r="1934"><cell r="C1934"><v>87361</v></cell><cell r="D1934"><v>1001930</v></cell><cell r="E1934" t="str"><v>ARGAMASSA TRAÇO 1:3 (CIMENTO E AREIA GROSSA) COM ADIÇÃO DE EMULSÃO POLIMÉRICA PARA CHAPISCO ROLADO, PREPARO MECÂNICO COM MISTURADOR DE EIXO HORIZONTAL DE 300 KG. AF_06/2014</v></cell><cell r="F1934" t="str"><v>M3</v></cell><cell r="G1934"><v>1774.58</v></cell></row><row r="1935"><cell r="C1935"><v>87362</v></cell><cell r="D1935"><v>1001931</v></cell><cell r="E1935" t="str"><v>ARGAMASSA TRAÇO 1:3 (CIMENTO E AREIA GROSSA) COM ADIÇÃO DE EMULSÃO POLIMÉRICA PARA CHAPISCO ROLADO, PREPARO MECÂNICO COM MISTURADOR DE EIXO HORIZONTAL DE 600 KG. AF_06/2014</v></cell><cell r="F1935" t="str"><v>M3</v></cell><cell r="G1935"><v>1766.33</v></cell></row><row r="1936"><cell r="C1936"><v>87363</v></cell><cell r="D1936"><v>1001932</v></cell><cell r="E1936" t="str"><v>ARGAMASSA TRAÇO 1:4 (CIMENTO E AREIA GROSSA) COM ADIÇÃO DE EMULSÃO POLIMÉRICA PARA CHAPISCO ROLADO, PREPARO MECÂNICO COM MISTURADOR DE EIXO HORIZONTAL DE 300 KG. AF_06/2014</v></cell><cell r="F1936" t="str"><v>M3</v></cell><cell r="G1936"><v>1781.75</v></cell></row><row r="1937"><cell r="C1937"><v>87364</v></cell><cell r="D1937"><v>1001933</v></cell><cell r="E1937" t="str"><v>ARGAMASSA TRAÇO 1:4 (CIMENTO E AREIA GROSSA) COM ADIÇÃO DE EMULSÃO POLIMÉRICA PARA CHAPISCO ROLADO, PREPARO MECÂNICO COM MISTURADOR DE EIXO HORIZONTAL DE 600 KG. AF_06/2014</v></cell><cell r="F1937" t="str"><v>M3</v></cell><cell r="G1937"><v>1735.45</v></cell></row><row r="1938"><cell r="C1938"><v>87365</v></cell><cell r="D1938"><v>1001934</v></cell><cell r="E1938" t="str"><v>ARGAMASSA TRAÇO 1:7 (CIMENTO E AREIA MÉDIA) COM ADIÇÃO DE PLASTIFICANTE PARA EMBOÇO/MASSA ÚNICA/ASSENTAMENTO DE ALVENARIA DE VEDAÇÃO, PREPARO MANUAL. AF_06/2014</v></cell><cell r="F1938" t="str"><v>M3</v></cell><cell r="G1938"><v>420.02</v></cell></row><row r="1939"><cell r="C1939"><v>87366</v></cell><cell r="D1939"><v>1001935</v></cell><cell r="E1939" t="str"><v>ARGAMASSA TRAÇO 1:6 (CIMENTO E AREIA MÉDIA) COM ADIÇÃO DE PLASTIFICANTE PARA EMBOÇO/MASSA ÚNICA/ASSENTAMENTO DE ALVENARIA DE VEDAÇÃO, PREPARO MANUAL. AF_06/2014</v></cell><cell r="F1939" t="str"><v>M3</v></cell><cell r="G1939"><v>435.03</v></cell></row><row r="1940"><cell r="C1940"><v>87367</v></cell><cell r="D1940"><v>1001936</v></cell><cell r="E1940" t="str"><v>ARGAMASSA TRAÇO 1:1:6 (CIMENTO, CAL E AREIA MÉDIA) PARA EMBOÇO/MASSA ÚNICA/ASSENTAMENTO DE ALVENARIA DE VEDAÇÃO, PREPARO MANUAL. AF_06/2014</v></cell><cell r="F1940" t="str"><v>M3</v></cell><cell r="G1940"><v>497.61</v></cell></row><row r="1941"><cell r="C1941"><v>87368</v></cell><cell r="D1941"><v>1001937</v></cell><cell r="E1941" t="str"><v>ARGAMASSA TRAÇO 1:1,5:7,5 (CIMENTO, CAL E AREIA MÉDIA) PARA EMBOÇO/MASSA ÚNICA/ASSENTAMENTO DE ALVENARIA DE VEDAÇÃO, PREPARO MANUAL. AF_06/2014</v></cell><cell r="F1941" t="str"><v>M3</v></cell><cell r="G1941"><v>496.99</v></cell></row><row r="1942"><cell r="C1942"><v>87369</v></cell><cell r="D1942"><v>1001938</v></cell><cell r="E1942" t="str"><v>ARGAMASSA TRAÇO 1:2:8 (CIMENTO, CAL E AREIA MÉDIA) PARA EMBOÇO/MASSA ÚNICA/ASSENTAMENTO DE ALVENARIA DE VEDAÇÃO, PREPARO MANUAL. AF_06/2014</v></cell><cell r="F1942" t="str"><v>M3</v></cell><cell r="G1942"><v>509.13</v></cell></row><row r="1943"><cell r="C1943"><v>87370</v></cell><cell r="D1943"><v>1001939</v></cell><cell r="E1943" t="str"><v>ARGAMASSA TRAÇO 1:2:9 (CIMENTO, CAL E AREIA MÉDIA) PARA EMBOÇO/MASSA ÚNICA/ASSENTAMENTO DE ALVENARIA DE VEDAÇÃO, PREPARO MANUAL. AF_06/2014</v></cell><cell r="F1943" t="str"><v>M3</v></cell><cell r="G1943"><v>492.91</v></cell></row><row r="1944"><cell r="C1944"><v>87371</v></cell><cell r="D1944"><v>1001940</v></cell><cell r="E1944" t="str"><v>ARGAMASSA TRAÇO 1:3:12 (CIMENTO, CAL E AREIA MÉDIA) PARA EMBOÇO/MASSA ÚNICA/ASSENTAMENTO DE ALVENARIA DE VEDAÇÃO, PREPARO MANUAL. AF_06/2014</v></cell><cell r="F1944" t="str"><v>M3</v></cell><cell r="G1944"><v>487.65</v></cell></row><row r="1945"><cell r="C1945"><v>87372</v></cell><cell r="D1945"><v>1001941</v></cell><cell r="E1945" t="str"><v>ARGAMASSA TRAÇO 1:3 (CIMENTO E AREIA MÉDIA) PARA CONTRAPISO, PREPARO MANUAL. AF_06/2014</v></cell><cell r="F1945" t="str"><v>M3</v></cell><cell r="G1945"><v>568.46</v></cell></row><row r="1946"><cell r="C1946"><v>87373</v></cell><cell r="D1946"><v>1001942</v></cell><cell r="E1946" t="str"><v>ARGAMASSA TRAÇO 1:4 (CIMENTO E AREIA MÉDIA) PARA CONTRAPISO, PREPARO MANUAL. AF_06/2014</v></cell><cell r="F1946" t="str"><v>M3</v></cell><cell r="G1946"><v>523.31</v></cell></row><row r="1947"><cell r="C1947"><v>87374</v></cell><cell r="D1947"><v>1001943</v></cell><cell r="E1947" t="str"><v>ARGAMASSA TRAÇO 1:5 (CIMENTO E AREIA MÉDIA) PARA CONTRAPISO, PREPARO MANUAL. AF_06/2014</v></cell><cell r="F1947" t="str"><v>M3</v></cell><cell r="G1947"><v>492.91</v></cell></row><row r="1948"><cell r="C1948"><v>87375</v></cell><cell r="D1948"><v>1001944</v></cell><cell r="E1948" t="str"><v>ARGAMASSA TRAÇO 1:6 (CIMENTO E AREIA MÉDIA) PARA CONTRAPISO, PREPARO MANUAL. AF_06/2014</v></cell><cell r="F1948" t="str"><v>M3</v></cell><cell r="G1948"><v>465.64</v></cell></row><row r="1949"><cell r="C1949"><v>87376</v></cell><cell r="D1949"><v>1001945</v></cell><cell r="E1949" t="str"><v>ARGAMASSA TRAÇO 1:5 (CIMENTO E AREIA GROSSA) PARA CHAPISCO CONVENCIONAL, PREPARO MANUAL. AF_06/2014</v></cell><cell r="F1949" t="str"><v>M3</v></cell><cell r="G1949"><v>425.33</v></cell></row><row r="1950"><cell r="C1950"><v>87377</v></cell><cell r="D1950"><v>1001946</v></cell><cell r="E1950" t="str"><v>ARGAMASSA TRAÇO 1:3 (CIMENTO E AREIA GROSSA) PARA CHAPISCO CONVENCIONAL, PREPARO MANUAL. AF_06/2014</v></cell><cell r="F1950" t="str"><v>M3</v></cell><cell r="G1950"><v>477.64</v></cell></row><row r="1951"><cell r="C1951"><v>87378</v></cell><cell r="D1951"><v>1001947</v></cell><cell r="E1951" t="str"><v>ARGAMASSA TRAÇO 1:4 (CIMENTO E AREIA GROSSA) PARA CHAPISCO CONVENCIONAL, PREPARO MANUAL. AF_06/2014</v></cell><cell r="F1951" t="str"><v>M3</v></cell><cell r="G1951"><v>446.24</v></cell></row><row r="1952"><cell r="C1952"><v>87379</v></cell><cell r="D1952"><v>1001948</v></cell><cell r="E1952" t="str"><v>ARGAMASSA TRAÇO 1:5 (CIMENTO E AREIA GROSSA) COM ADIÇÃO DE EMULSÃO POLIMÉRICA PARA CHAPISCO ROLADO, PREPARO MANUAL. AF_06/2014</v></cell><cell r="F1952" t="str"><v>M3</v></cell><cell r="G1952"><v>1867.14</v></cell></row><row r="1953"><cell r="C1953"><v>87380</v></cell><cell r="D1953"><v>1001949</v></cell><cell r="E1953" t="str"><v>ARGAMASSA TRAÇO 1:3 (CIMENTO E AREIA GROSSA) COM ADIÇÃO DE EMULSÃO POLIMÉRICA PARA CHAPISCO ROLADO, PREPARO MANUAL. AF_06/2014</v></cell><cell r="F1953" t="str"><v>M3</v></cell><cell r="G1953"><v>1919.02</v></cell></row><row r="1954"><cell r="C1954"><v>87381</v></cell><cell r="D1954"><v>1001950</v></cell><cell r="E1954" t="str"><v>ARGAMASSA TRAÇO 1:4 (CIMENTO E AREIA GROSSA) COM ADIÇÃO DE EMULSÃO POLIMÉRICA PARA CHAPISCO ROLADO, PREPARO MANUAL. AF_06/2014</v></cell><cell r="F1954" t="str"><v>M3</v></cell><cell r="G1954"><v>1889.01</v></cell></row><row r="1955"><cell r="C1955"><v>87382</v></cell><cell r="D1955"><v>1001951</v></cell><cell r="E1955" t="str"><v>ARGAMASSA INDUSTRIALIZADA MULTIUSO PARA REVESTIMENTOS E ASSENTAMENTO DA ALVENARIA, PREPARO COM MISTURADOR DE EIXO HORIZONTAL DE 160 KG. AF_06/2014</v></cell><cell r="F1955" t="str"><v>M3</v></cell><cell r="G1955"><v>1509.1</v></cell></row><row r="1956"><cell r="C1956"><v>87383</v></cell><cell r="D1956"><v>1001952</v></cell><cell r="E1956" t="str"><v>ARGAMASSA INDUSTRIALIZADA MULTIUSO PARA REVESTIMENTOS E ASSENTAMENTO DA ALVENARIA, PREPARO COM MISTURADOR DE EIXO HORIZONTAL DE 300 KG. AF_06/2014</v></cell><cell r="F1956" t="str"><v>M3</v></cell><cell r="G1956"><v>1504.22</v></cell></row><row r="1957"><cell r="C1957"><v>87384</v></cell><cell r="D1957"><v>1001953</v></cell><cell r="E1957" t="str"><v>ARGAMASSA INDUSTRIALIZADA MULTIUSO PARA REVESTIMENTOS E ASSENTAMENTO DA ALVENARIA, PREPARO COM MISTURADOR DE EIXO HORIZONTAL DE 600 KG. AF_06/2014</v></cell><cell r="F1957" t="str"><v>M3</v></cell><cell r="G1957"><v>1497.38</v></cell></row><row r="1958"><cell r="C1958"><v>87385</v></cell><cell r="D1958"><v>1001954</v></cell><cell r="E1958" t="str"><v>ARGAMASSA PRONTA PARA CONTRAPISO, PREPARO COM MISTURADOR DE EIXO HORIZONTAL DE 160 KG. AF_06/2014</v></cell><cell r="F1958" t="str"><v>M3</v></cell><cell r="G1958"><v>1959.98</v></cell></row><row r="1959"><cell r="C1959"><v>87386</v></cell><cell r="D1959"><v>1001955</v></cell><cell r="E1959" t="str"><v>ARGAMASSA PRONTA PARA CONTRAPISO, PREPARO COM MISTURADOR DE EIXO HORIZONTAL DE 300 KG. AF_06/2014</v></cell><cell r="F1959" t="str"><v>M3</v></cell><cell r="G1959"><v>1953.39</v></cell></row><row r="1960"><cell r="C1960"><v>87387</v></cell><cell r="D1960"><v>1001956</v></cell><cell r="E1960" t="str"><v>ARGAMASSA PRONTA PARA CONTRAPISO, PREPARO COM MISTURADOR DE EIXO HORIZONTAL DE 600 KG. AF_06/2014</v></cell><cell r="F1960" t="str"><v>M3</v></cell><cell r="G1960"><v>1950.38</v></cell></row><row r="1961"><cell r="C1961"><v>87388</v></cell><cell r="D1961"><v>1001957</v></cell><cell r="E1961" t="str"><v>ARGAMASSA PARA REVESTIMENTO DECORATIVO MONOCAMADA (MONOCAPA), PREPARO COM MISTURADOR DE EIXO HORIZONTAL DE 160 KG. AF_06/2014</v></cell><cell r="F1961" t="str"><v>M3</v></cell><cell r="G1961"><v>4580.82</v></cell></row><row r="1962"><cell r="C1962"><v>87389</v></cell><cell r="D1962"><v>1001958</v></cell><cell r="E1962" t="str"><v>ARGAMASSA PARA REVESTIMENTO DECORATIVO MONOCAMADA (MONOCAPA), PREPARO COM MISTURADOR DE EIXO HORIZONTAL DE 300 KG. AF_06/2014</v></cell><cell r="F1962" t="str"><v>M3</v></cell><cell r="G1962"><v>4600.56</v></cell></row><row r="1963"><cell r="C1963"><v>87390</v></cell><cell r="D1963"><v>1001959</v></cell><cell r="E1963" t="str"><v>ARGAMASSA PARA REVESTIMENTO DECORATIVO MONOCAMADA (MONOCAPA), PREPARO COM MISTURADOR DE EIXO HORIZONTAL DE 600 KG. AF_06/2014</v></cell><cell r="F1963" t="str"><v>M3</v></cell><cell r="G1963"><v>4612.56</v></cell></row><row r="1964"><cell r="C1964"><v>87391</v></cell><cell r="D1964"><v>1001960</v></cell><cell r="E1964" t="str"><v>ARGAMASSA INDUSTRIALIZADA PARA CHAPISCO ROLADO, PREPARO COM MISTURADOR DE EIXO HORIZONTAL DE 160 KG. AF_06/2014</v></cell><cell r="F1964" t="str"><v>M3</v></cell><cell r="G1964"><v>7270.72</v></cell></row><row r="1965"><cell r="C1965"><v>87393</v></cell><cell r="D1965"><v>1001961</v></cell><cell r="E1965" t="str"><v>ARGAMASSA INDUSTRIALIZADA PARA CHAPISCO ROLADO, PREPARO COM MISTURADOR DE EIXO HORIZONTAL DE 300 KG. AF_06/2014</v></cell><cell r="F1965" t="str"><v>M3</v></cell><cell r="G1965"><v>7359.05</v></cell></row><row r="1966"><cell r="C1966"><v>87394</v></cell><cell r="D1966"><v>1001962</v></cell><cell r="E1966" t="str"><v>ARGAMASSA INDUSTRIALIZADA PARA CHAPISCO ROLADO, PREPARO COM MISTURADOR DE EIXO HORIZONTAL DE 600 KG. AF_06/2014</v></cell><cell r="F1966" t="str"><v>M3</v></cell><cell r="G1966"><v>7396.2</v></cell></row><row r="1967"><cell r="C1967"><v>87395</v></cell><cell r="D1967"><v>1001963</v></cell><cell r="E1967" t="str"><v>ARGAMASSA INDUSTRIALIZADA PARA CHAPISCO COLANTE, PREPARO COM MISTURADOR DE EIXO HORIZONTAL DE 160 KG. AF_06/2014</v></cell><cell r="F1967" t="str"><v>M3</v></cell><cell r="G1967"><v>5709.74</v></cell></row><row r="1968"><cell r="C1968"><v>87396</v></cell><cell r="D1968"><v>1001964</v></cell><cell r="E1968" t="str"><v>ARGAMASSA INDUSTRIALIZADA PARA CHAPISCO COLANTE, PREPARO COM MISTURADOR DE EIXO HORIZONTAL DE 300 KG. AF_06/2014</v></cell><cell r="F1968" t="str"><v>M3</v></cell><cell r="G1968"><v>5776.04</v></cell></row><row r="1969"><cell r="C1969"><v>87397</v></cell><cell r="D1969"><v>1001965</v></cell><cell r="E1969" t="str"><v>ARGAMASSA INDUSTRIALIZADA PARA CHAPISCO COLANTE, PREPARO COM MISTURADOR DE EIXO HORIZONTAL DE 600 KG. AF_06/2014</v></cell><cell r="F1969" t="str"><v>M3</v></cell><cell r="G1969"><v>5797.9</v></cell></row><row r="1970"><cell r="C1970"><v>87398</v></cell><cell r="D1970"><v>1001966</v></cell><cell r="E1970" t="str"><v>ARGAMASSA INDUSTRIALIZADA MULTIUSO PARA REVESTIMENTOS E ASSENTAMENTO DA ALVENARIA, PREPARO MANUAL. AF_06/2014</v></cell><cell r="F1970" t="str"><v>M3</v></cell><cell r="G1970"><v>1711.05</v></cell></row><row r="1971"><cell r="C1971"><v>87399</v></cell><cell r="D1971"><v>1001967</v></cell><cell r="E1971" t="str"><v>ARGAMASSA PRONTA PARA CONTRAPISO, PREPARO MANUAL. AF_06/2014</v></cell><cell r="F1971" t="str"><v>M3</v></cell><cell r="G1971"><v>2178.97</v></cell></row><row r="1972"><cell r="C1972"><v>87401</v></cell><cell r="D1972"><v>1001968</v></cell><cell r="E1972" t="str"><v>ARGAMASSA INDUSTRIALIZADA PARA CHAPISCO ROLADO, PREPARO MANUAL. AF_06/2014</v></cell><cell r="F1972" t="str"><v>M3</v></cell><cell r="G1972"><v>7606.62</v></cell></row><row r="1973"><cell r="C1973"><v>87402</v></cell><cell r="D1973"><v>1001969</v></cell><cell r="E1973" t="str"><v>ARGAMASSA INDUSTRIALIZADA PARA CHAPISCO COLANTE, PREPARO MANUAL. AF_06/2014</v></cell><cell r="F1973" t="str"><v>M3</v></cell><cell r="G1973"><v>6032.58</v></cell></row><row r="1974"><cell r="C1974"><v>87404</v></cell><cell r="D1974"><v>1001970</v></cell><cell r="E1974" t="str"><v>ARGAMASSA PARA REVESTIMENTO DECORATIVO MONOCAMADA (MONOCAPA), MISTURA E PROJEÇÃO DE 1,5 M3/H DE ARGAMASSA. AF_06/2014</v></cell><cell r="F1974" t="str"><v>M3</v></cell><cell r="G1974"><v>4737.33</v></cell></row><row r="1975"><cell r="C1975"><v>87405</v></cell><cell r="D1975"><v>1001971</v></cell><cell r="E1975" t="str"><v>ARGAMASSA PARA REVESTIMENTO DECORATIVO MONOCAMADA (MONOCAPA), MISTURA E PROJEÇÃO DE 2 M3/H DE ARGAMASSA. AF_06/2014</v></cell><cell r="F1975" t="str"><v>M3</v></cell><cell r="G1975"><v>4746.02</v></cell></row><row r="1976"><cell r="C1976"><v>87407</v></cell><cell r="D1976"><v>1001972</v></cell><cell r="E1976" t="str"><v>ARGAMASSA INDUSTRIALIZADA PARA REVESTIMENTOS, MISTURA E PROJEÇÃO DE 1,5 M³/H DE ARGAMASSA. AF_06/2014</v></cell><cell r="F1976" t="str"><v>M3</v></cell><cell r="G1976"><v>1526.5</v></cell></row><row r="1977"><cell r="C1977"><v>87408</v></cell><cell r="D1977"><v>1001973</v></cell><cell r="E1977" t="str"><v>ARGAMASSA INDUSTRIALIZADA PARA REVESTIMENTOS, MISTURA E PROJEÇÃO DE 2 M³/H DE ARGAMASSA. AF_06/2014</v></cell><cell r="F1977" t="str"><v>M3</v></cell><cell r="G1977"><v>1512.87</v></cell></row><row r="1978"><cell r="C1978"><v>87410</v></cell><cell r="D1978"><v>1001974</v></cell><cell r="E1978" t="str"><v>ARGAMASSA À BASE DE GESSO, MISTURA E PROJEÇÃO DE 1,5 M³/H DE ARGAMASSA. AF_06/2014</v></cell><cell r="F1978" t="str"><v>M3</v></cell><cell r="G1978"><v>692.78</v></cell></row><row r="1979"><cell r="C1979"><v>87411</v></cell><cell r="D1979"><v>1001975</v></cell><cell r="E1979" t="str"><v>APLICAÇÃO MANUAL DE GESSO DESEMPENADO (SEM TALISCAS) EM TETO DE AMBIENTES DE ÁREA MAIOR QUE 10M², ESPESSURA DE 0,5CM. AF_06/2014</v></cell><cell r="F1979" t="str"><v>M2</v></cell><cell r="G1979"><v>12.82</v></cell></row><row r="1980"><cell r="C1980"><v>87412</v></cell><cell r="D1980"><v>1001976</v></cell><cell r="E1980" t="str"><v>APLICAÇÃO MANUAL DE GESSO DESEMPENADO (SEM TALISCAS) EM TETO DE AMBIENTES DE ÁREA ENTRE 5M² E 10M², ESPESSURA DE 0,5CM. AF_06/2014</v></cell><cell r="F1980" t="str"><v>M2</v></cell><cell r="G1980"><v>19.12</v></cell></row><row r="1981"><cell r="C1981"><v>87413</v></cell><cell r="D1981"><v>1001977</v></cell><cell r="E1981" t="str"><v>APLICAÇÃO MANUAL DE GESSO DESEMPENADO (SEM TALISCAS) EM TETO DE AMBIENTES DE ÁREA MENOR QUE 5M², ESPESSURA DE 0,5CM. AF_06/2014</v></cell><cell r="F1981" t="str"><v>M2</v></cell><cell r="G1981"><v>22.72</v></cell></row><row r="1982"><cell r="C1982"><v>87414</v></cell><cell r="D1982"><v>1001978</v></cell><cell r="E1982" t="str"><v>APLICAÇÃO MANUAL DE GESSO DESEMPENADO (SEM TALISCAS) EM TETO DE AMBIENTES DE ÁREA MAIOR QUE 10M², ESPESSURA DE 1,0CM. AF_06/2014</v></cell><cell r="F1982" t="str"><v>M2</v></cell><cell r="G1982"><v>18.49</v></cell></row><row r="1983"><cell r="C1983"><v>87415</v></cell><cell r="D1983"><v>1001979</v></cell><cell r="E1983" t="str"><v>APLICAÇÃO MANUAL DE GESSO DESEMPENADO (SEM TALISCAS) EM TETO DE AMBIENTES DE ÁREA ENTRE 5M² E 10M², ESPESSURA DE 1,0CM. AF_06/2014</v></cell><cell r="F1983" t="str"><v>M2</v></cell><cell r="G1983"><v>24.59</v></cell></row><row r="1984"><cell r="C1984"><v>87416</v></cell><cell r="D1984"><v>1001980</v></cell><cell r="E1984" t="str"><v>APLICAÇÃO MANUAL DE GESSO DESEMPENADO (SEM TALISCAS) EM TETO DE AMBIENTES DE ÁREA MENOR QUE 5M², ESPESSURA DE 1,0CM. AF_06/2014</v></cell><cell r="F1984" t="str"><v>M2</v></cell><cell r="G1984"><v>28.42</v></cell></row><row r="1985"><cell r="C1985"><v>87417</v></cell><cell r="D1985"><v>1001981</v></cell><cell r="E1985" t="str"><v>APLICAÇÃO MANUAL DE GESSO DESEMPENADO (SEM TALISCAS) EM PAREDES DE AMBIENTES DE ÁREA MAIOR QUE 10M², ESPESSURA DE 0,5CM. AF_06/2014</v></cell><cell r="F1985" t="str"><v>M2</v></cell><cell r="G1985"><v>13.71</v></cell></row><row r="1986"><cell r="C1986"><v>87418</v></cell><cell r="D1986"><v>1001982</v></cell><cell r="E1986" t="str"><v>APLICAÇÃO MANUAL DE GESSO DESEMPENADO (SEM TALISCAS) EM PAREDES DE AMBIENTES DE ÁREA ENTRE 5M² E 10M², ESPESSURA DE 0,5CM. AF_06/2014</v></cell><cell r="F1986" t="str"><v>M2</v></cell><cell r="G1986"><v>14.17</v></cell></row><row r="1987"><cell r="C1987"><v>87419</v></cell><cell r="D1987"><v>1001983</v></cell><cell r="E1987" t="str"><v>APLICAÇÃO MANUAL DE GESSO DESEMPENADO (SEM TALISCAS) EM PAREDES DE AMBIENTES DE ÁREA MENOR QUE 5M², ESPESSURA DE 0,5CM. AF_06/2014</v></cell><cell r="F1987" t="str"><v>M2</v></cell><cell r="G1987"><v>15.53</v></cell></row><row r="1988"><cell r="C1988"><v>87420</v></cell><cell r="D1988"><v>1001984</v></cell><cell r="E1988" t="str"><v>APLICAÇÃO MANUAL DE GESSO DESEMPENADO (SEM TALISCAS) EM PAREDES DE AMBIENTES DE ÁREA MAIOR QUE 10M², ESPESSURA DE 1,0CM. AF_06/2014</v></cell><cell r="F1988" t="str"><v>M2</v></cell><cell r="G1988"><v>20.07</v></cell></row><row r="1989"><cell r="C1989"><v>87421</v></cell><cell r="D1989"><v>1001985</v></cell><cell r="E1989" t="str"><v>APLICAÇÃO MANUAL DE GESSO DESEMPENADO (SEM TALISCAS) EM PAREDES DE AMBIENTES DE ÁREA ENTRE 5M² E 10M², ESPESSURA DE 1,0CM. AF_06/2014</v></cell><cell r="F1989" t="str"><v>M2</v></cell><cell r="G1989"><v>20.54</v></cell></row><row r="1990"><cell r="C1990"><v>87422</v></cell><cell r="D1990"><v>1001986</v></cell><cell r="E1990" t="str"><v>APLICAÇÃO MANUAL DE GESSO DESEMPENADO (SEM TALISCAS) EM PAREDES DE AMBIENTES DE ÁREA MENOR QUE 5M², ESPESSURA DE 1,0CM. AF_06/2014</v></cell><cell r="F1990" t="str"><v>M2</v></cell><cell r="G1990"><v>21.89</v></cell></row><row r="1991"><cell r="C1991"><v>87423</v></cell><cell r="D1991"><v>1001987</v></cell><cell r="E1991" t="str"><v>APLICAÇÃO MANUAL DE GESSO SARRAFEADO (COM TALISCAS) EM PAREDES DE AMBIENTES DE ÁREA MAIOR QUE 10M², ESPESSURA DE 1,0CM. AF_06/2014</v></cell><cell r="F1991" t="str"><v>M2</v></cell><cell r="G1991"><v>27.73</v></cell></row><row r="1992"><cell r="C1992"><v>87424</v></cell><cell r="D1992"><v>1001988</v></cell><cell r="E1992" t="str"><v>APLICAÇÃO MANUAL DE GESSO SARRAFEADO (COM TALISCAS) EM PAREDES DE AMBIENTES DE ÁREA ENTRE 5M² E 10M², ESPESSURA DE 1,0CM. AF_06/2014</v></cell><cell r="F1992" t="str"><v>M2</v></cell><cell r="G1992"><v>28.42</v></cell></row><row r="1993"><cell r="C1993"><v>87425</v></cell><cell r="D1993"><v>1001989</v></cell><cell r="E1993" t="str"><v>APLICAÇÃO MANUAL DE GESSO SARRAFEADO (COM TALISCAS) EM PAREDES DE AMBIENTES DE ÁREA MENOR QUE 5M², ESPESSURA DE 1,0CM. AF_06/2014</v></cell><cell r="F1993" t="str"><v>M2</v></cell><cell r="G1993"><v>29.54</v></cell></row><row r="1994"><cell r="C1994"><v>87426</v></cell><cell r="D1994"><v>1001990</v></cell><cell r="E1994" t="str"><v>APLICAÇÃO MANUAL DE GESSO SARRAFEADO (COM TALISCAS) EM PAREDES DE AMBIENTES DE ÁREA MAIOR QUE 10M², ESPESSURA DE 1,5CM. AF_06/2014</v></cell><cell r="F1994" t="str"><v>M2</v></cell><cell r="G1994"><v>32.13</v></cell></row><row r="1995"><cell r="C1995"><v>87427</v></cell><cell r="D1995"><v>1001991</v></cell><cell r="E1995" t="str"><v>APLICAÇÃO MANUAL DE GESSO SARRAFEADO (COM TALISCAS) EM PAREDES DE AMBIENTES DE ÁREA ENTRE 5M² E 10M², ESPESSURA DE 1,5CM. AF_06/2014</v></cell><cell r="F1995" t="str"><v>M2</v></cell><cell r="G1995"><v>32.82</v></cell></row><row r="1996"><cell r="C1996"><v>87428</v></cell><cell r="D1996"><v>1001992</v></cell><cell r="E1996" t="str"><v>APLICAÇÃO MANUAL DE GESSO SARRAFEADO (COM TALISCAS) EM PAREDES DE AMBIENTES DE ÁREA MENOR QUE 5M², ESPESSURA DE 1,5CM. AF_06/2014</v></cell><cell r="F1996" t="str"><v>M2</v></cell><cell r="G1996"><v>33.94</v></cell></row><row r="1997"><cell r="C1997"><v>87429</v></cell><cell r="D1997"><v>1001993</v></cell><cell r="E1997" t="str"><v>APLICAÇÃO DE GESSO PROJETADO COM EQUIPAMENTO DE PROJEÇÃO EM PAREDES DE AMBIENTES DE ÁREA MAIOR QUE 10M², DESEMPENADO (SEM TALISCAS), ESPESSURA DE 0,5CM. AF_06/2014</v></cell><cell r="F1997" t="str"><v>M2</v></cell><cell r="G1997"><v>15.72</v></cell></row><row r="1998"><cell r="C1998"><v>87430</v></cell><cell r="D1998"><v>1001994</v></cell><cell r="E1998" t="str"><v>APLICAÇÃO DE GESSO PROJETADO COM EQUIPAMENTO DE PROJEÇÃO EM PAREDES DE AMBIENTES DE ÁREA ENTRE 5M² E 10M², DESEMPENADO (SEM TALISCAS), ESPESSURA DE 0,5CM. AF_06/2014</v></cell><cell r="F1998" t="str"><v>M2</v></cell><cell r="G1998"><v>16.18</v></cell></row><row r="1999"><cell r="C1999"><v>87431</v></cell><cell r="D1999"><v>1001995</v></cell><cell r="E1999" t="str"><v>APLICAÇÃO DE GESSO PROJETADO COM EQUIPAMENTO DE PROJEÇÃO EM PAREDES DE AMBIENTES DE ÁREA MENOR QUE 5M², DESEMPENADO (SEM TALISCAS), ESPESSURA DE 0,5CM. AF_06/2014</v></cell><cell r="F1999" t="str"><v>M2</v></cell><cell r="G1999"><v>16.41</v></cell></row><row r="2000"><cell r="C2000"><v>87432</v></cell><cell r="D2000"><v>1001996</v></cell><cell r="E2000" t="str"><v>APLICAÇÃO DE GESSO PROJETADO COM EQUIPAMENTO DE PROJEÇÃO EM PAREDES DE AMBIENTES DE ÁREA MAIOR QUE 10M², DESEMPENADO (SEM TALISCAS), ESPESSURA DE 1,0CM. AF_06/2014</v></cell><cell r="F2000" t="str"><v>M2</v></cell><cell r="G2000"><v>22.03</v></cell></row><row r="2001"><cell r="C2001"><v>87433</v></cell><cell r="D2001"><v>1001997</v></cell><cell r="E2001" t="str"><v>APLICAÇÃO DE GESSO PROJETADO COM EQUIPAMENTO DE PROJEÇÃO EM PAREDES DE AMBIENTES DE ÁREA ENTRE 5M² E 10M², DESEMPENADO (SEM TALISCAS), ESPESSURA DE 1,0CM. AF_06/2014</v></cell><cell r="F2001" t="str"><v>M2</v></cell><cell r="G2001"><v>22.95</v></cell></row><row r="2002"><cell r="C2002"><v>87434</v></cell><cell r="D2002"><v>1001998</v></cell><cell r="E2002" t="str"><v>APLICAÇÃO DE GESSO PROJETADO COM EQUIPAMENTO DE PROJEÇÃO EM PAREDES DE AMBIENTES DE ÁREA MENOR QUE 5M², DESEMPENADO (SEM TALISCAS), ESPESSURA DE 1,0CM. AF_06/2014</v></cell><cell r="F2002" t="str"><v>M2</v></cell><cell r="G2002"><v>23.62</v></cell></row><row r="2003"><cell r="C2003"><v>87435</v></cell><cell r="D2003"><v>1001999</v></cell><cell r="E2003" t="str"><v>APLICAÇÃO DE GESSO PROJETADO COM EQUIPAMENTO DE PROJEÇÃO EM PAREDES DE AMBIENTES DE ÁREA MAIOR QUE 10M², SARRAFEADO (COM TALISCAS), ESPESSURA DE 1,0CM. AF_06/2014</v></cell><cell r="F2003" t="str"><v>M2</v></cell><cell r="G2003"><v>24.97</v></cell></row><row r="2004"><cell r="C2004"><v>87436</v></cell><cell r="D2004"><v>1002000</v></cell><cell r="E2004" t="str"><v>APLICAÇÃO DE GESSO PROJETADO COM EQUIPAMENTO DE PROJEÇÃO EM PAREDES DE AMBIENTES DE ÁREA ENTRE 5M² E 10M², SARRAFEADO (COM TALISCAS), ESPESSURA DE 1,0CM. AF_06/2014</v></cell><cell r="F2004" t="str"><v>M2</v></cell><cell r="G2004"><v>26.55</v></cell></row><row r="2005"><cell r="C2005"><v>87437</v></cell><cell r="D2005"><v>1002001</v></cell><cell r="E2005" t="str"><v>APLICAÇÃO DE GESSO PROJETADO COM EQUIPAMENTO DE PROJEÇÃO EM PAREDES DE AMBIENTES DE ÁREA MENOR QUE 5M², SARRAFEADO (COM TALISCAS), ESPESSURA DE 1,0CM. AF_06/2014</v></cell><cell r="F2005" t="str"><v>M2</v></cell><cell r="G2005"><v>27.67</v></cell></row><row r="2006"><cell r="C2006"><v>87438</v></cell><cell r="D2006"><v>1002002</v></cell><cell r="E2006" t="str"><v>APLICAÇÃO DE GESSO PROJETADO COM EQUIPAMENTO DE PROJEÇÃO EM PAREDES DE AMBIENTES DE ÁREA MAIOR QUE 10M², SARRAFEADO (COM TALISCAS), ESPESSURA DE 1,5CM. AF_06/2014</v></cell><cell r="F2006" t="str"><v>M2</v></cell><cell r="G2006"><v>30.52</v></cell></row><row r="2007"><cell r="C2007"><v>87439</v></cell><cell r="D2007"><v>1002003</v></cell><cell r="E2007" t="str"><v>APLICAÇÃO DE GESSO PROJETADO COM EQUIPAMENTO DE PROJEÇÃO EM PAREDES DE AMBIENTES DE ÁREA ENTRE 5M² E 10M², SARRAFEADO (COM TALISCAS), ESPESSURA DE 1,5CM. AF_06/2014</v></cell><cell r="F2007" t="str"><v>M2</v></cell><cell r="G2007"><v>32.53</v></cell></row><row r="2008"><cell r="C2008"><v>87440</v></cell><cell r="D2008"><v>1002004</v></cell><cell r="E2008" t="str"><v>APLICAÇÃO DE GESSO PROJETADO COM EQUIPAMENTO DE PROJEÇÃO EM PAREDES DE AMBIENTES DE ÁREA MENOR QUE 5M², SARRAFEADO (COM TALISCAS), ESPESSURA DE 1,5CM. AF_06/2014</v></cell><cell r="F2008" t="str"><v>M2</v></cell><cell r="G2008"><v>33.45</v></cell></row><row r="2009"><cell r="C2009"><v>87441</v></cell><cell r="D2009"><v>1002005</v></cell><cell r="E2009" t="str"><v>BETONEIRA CAPACIDADE NOMINAL 400 L, CAPACIDADE DE MISTURA 310 L, MOTOR A DIESEL POTÊNCIA 5,0 HP, SEM CARREGADOR - DEPRECIAÇÃO. AF_06/2014</v></cell><cell r="F2009" t="str"><v>H</v></cell><cell r="G2009"><v>0.37</v></cell></row><row r="2010"><cell r="C2010"><v>87442</v></cell><cell r="D2010"><v>1002006</v></cell><cell r="E2010" t="str"><v>BETONEIRA CAPACIDADE NOMINAL 400 L, CAPACIDADE DE MISTURA 310 L, MOTOR A DIESEL POTÊNCIA 5,0 HP, SEM CARREGADOR - JUROS. AF_06/2014</v></cell><cell r="F2010" t="str"><v>H</v></cell><cell r="G2010"><v>0.08</v></cell></row><row r="2011"><cell r="C2011"><v>87443</v></cell><cell r="D2011"><v>1002007</v></cell><cell r="E2011" t="str"><v>BETONEIRA CAPACIDADE NOMINAL 400 L, CAPACIDADE DE MISTURA 310 L, MOTOR A DIESEL POTÊNCIA 5,0 HP, SEM CARREGADOR - MANUTENÇÃO. AF_06/2014</v></cell><cell r="F2011" t="str"><v>H</v></cell><cell r="G2011"><v>0.31</v></cell></row><row r="2012"><cell r="C2012"><v>87444</v></cell><cell r="D2012"><v>1002008</v></cell><cell r="E2012" t="str"><v>BETONEIRA CAPACIDADE NOMINAL 400 L, CAPACIDADE DE MISTURA 310 L, MOTOR A DIESEL POTÊNCIA 5,0 HP, SEM CARREGADOR - MATERIAIS NA OPERAÇÃO. AF_06/2014</v></cell><cell r="F2012" t="str"><v>H</v></cell><cell r="G2012"><v>2.32</v></cell></row><row r="2013"><cell r="C2013"><v>87445</v></cell><cell r="D2013"><v>1002009</v></cell><cell r="E2013" t="str"><v>BETONEIRA CAPACIDADE NOMINAL 400 L, CAPACIDADE DE MISTURA 310 L, MOTOR A DIESEL POTÊNCIA 5,0 HP, SEM CARREGADOR - CHP DIURNO. AF_06/2014</v></cell><cell r="F2013" t="str"><v>CHP</v></cell><cell r="G2013"><v>3.09</v></cell></row><row r="2014"><cell r="C2014"><v>87446</v></cell><cell r="D2014"><v>1002010</v></cell><cell r="E2014" t="str"><v>BETONEIRA CAPACIDADE NOMINAL 400 L, CAPACIDADE DE MISTURA 310 L, MOTOR A DIESEL POTÊNCIA 5,0 HP, SEM CARREGADOR - CHI DIURNO. AF_06/2014</v></cell><cell r="F2014" t="str"><v>CHI</v></cell><cell r="G2014"><v>0.46</v></cell></row><row r="2015"><cell r="C2015"><v>87447</v></cell><cell r="D2015"><v>1002011</v></cell><cell r="E2015" t="str"><v>ALVENARIA DE VEDAÇÃO DE BLOCOS VAZADOS DE CONCRETO DE 9X19X39CM (ESPESSURA 9CM) DE PAREDES COM ÁREA LÍQUIDA MENOR QUE 6M² SEM VÃOS E ARGAMASSA DE ASSENTAMENTO COM PREPARO EM BETONEIRA. AF_06/2014</v></cell><cell r="F2015" t="str"><v>M2</v></cell><cell r="G2015"><v>50.46</v></cell></row><row r="2016"><cell r="C2016"><v>87448</v></cell><cell r="D2016"><v>1002012</v></cell><cell r="E2016" t="str"><v>ALVENARIA DE VEDAÇÃO DE BLOCOS VAZADOS DE CONCRETO DE 9X19X39CM (ESPESSURA 9CM) DE PAREDES COM ÁREA LÍQUIDA MENOR QUE 6M² SEM VÃOS E ARGAMASSA DE ASSENTAMENTO COM PREPARO MANUAL. AF_06/2014</v></cell><cell r="F2016" t="str"><v>M2</v></cell><cell r="G2016"><v>51.11</v></cell></row><row r="2017"><cell r="C2017"><v>87449</v></cell><cell r="D2017"><v>1002013</v></cell><cell r="E2017" t="str"><v>ALVENARIA DE VEDAÇÃO DE BLOCOS VAZADOS DE CONCRETO DE 14X19X39CM (ESPESSURA 14CM) DE PAREDES COM ÁREA LÍQUIDA MENOR QUE 6M² SEM VÃOS E ARGAMASSA DE ASSENTAMENTO COM PREPARO EM BETONEIRA. AF_06/2014</v></cell><cell r="F2017" t="str"><v>M2</v></cell><cell r="G2017"><v>65.14</v></cell></row><row r="2018"><cell r="C2018"><v>87450</v></cell><cell r="D2018"><v>1002014</v></cell><cell r="E2018" t="str"><v>ALVENARIA DE VEDAÇÃO DE BLOCOS VAZADOS DE CONCRETO DE 14X19X39CM (ESPESSURA 14CM) DE PAREDES COM ÁREA LÍQUIDA MENOR QUE 6M² SEM VÃOS E ARGAMASSA DE ASSENTAMENTO COM PREPARO MANUAL. AF_06/2014</v></cell><cell r="F2018" t="str"><v>M2</v></cell><cell r="G2018"><v>66.39</v></cell></row><row r="2019"><cell r="C2019"><v>87451</v></cell><cell r="D2019"><v>1002015</v></cell><cell r="E2019" t="str"><v>ALVENARIA DE VEDAÇÃO DE BLOCOS VAZADOS DE CONCRETO DE 19X19X39CM (ESPESSURA 19CM) DE PAREDES COM ÁREA LÍQUIDA MENOR QUE 6M² SEM VÃOS E ARGAMASSA DE ASSENTAMENTO COM PREPARO EM BETONEIRA. AF_06/2014</v></cell><cell r="F2019" t="str"><v>M2</v></cell><cell r="G2019"><v>78.85</v></cell></row><row r="2020"><cell r="C2020"><v>87452</v></cell><cell r="D2020"><v>1002016</v></cell><cell r="E2020" t="str"><v>ALVENARIA DE VEDAÇÃO DE BLOCOS VAZADOS DE CONCRETO DE 19X19X39CM (ESPESSURA 19CM) DE PAREDES COM ÁREA LÍQUIDA MENOR QUE 6M² SEM VÃOS E ARGAMASSA DE ASSENTAMENTO COM PREPARO MANUAL. AF_06/2014</v></cell><cell r="F2020" t="str"><v>M2</v></cell><cell r="G2020"><v>79.19</v></cell></row><row r="2021"><cell r="C2021"><v>87453</v></cell><cell r="D2021"><v>1002017</v></cell><cell r="E2021" t="str"><v>ALVENARIA DE VEDAÇÃO DE BLOCOS VAZADOS DE CONCRETO DE 9X19X39CM (ESPESSURA 9CM) DE PAREDES COM ÁREA LÍQUIDA MAIOR OU IGUAL A 6M² SEM VÃOS E ARGAMASSA DE ASSENTAMENTO COM PREPARO EM BETONEIRA. AF_06/2014</v></cell><cell r="F2021" t="str"><v>M2</v></cell><cell r="G2021"><v>46.32</v></cell></row><row r="2022"><cell r="C2022"><v>87454</v></cell><cell r="D2022"><v>1002018</v></cell><cell r="E2022" t="str"><v>ALVENARIA DE VEDAÇÃO DE BLOCOS VAZADOS DE CONCRETO DE 9X19X39CM (ESPESSURA 9CM) DE PAREDES COM ÁREA LÍQUIDA MAIOR OU IGUAL A 6M² SEM VÃOS E ARGAMASSA DE ASSENTAMENTO COM PREPARO MANUAL. AF_06/2014</v></cell><cell r="F2022" t="str"><v>M2</v></cell><cell r="G2022"><v>47.38</v></cell></row><row r="2023"><cell r="C2023"><v>87455</v></cell><cell r="D2023"><v>1002019</v></cell><cell r="E2023" t="str"><v>ALVENARIA DE VEDAÇÃO DE BLOCOS VAZADOS DE CONCRETO DE 14X19X39CM (ESPESSURA 14CM) DE PAREDES COM ÁREA LÍQUIDA MAIOR OU IGUAL A 6M² SEM VÃOS E ARGAMASSA DE ASSENTAMENTO COM PREPARO EM BETONEIRA. AF_06/2014</v></cell><cell r="F2023" t="str"><v>M2</v></cell><cell r="G2023"><v>60.29</v></cell></row><row r="2024"><cell r="C2024"><v>87456</v></cell><cell r="D2024"><v>1002020</v></cell><cell r="E2024" t="str"><v>ALVENARIA DE VEDAÇÃO DE BLOCOS VAZADOS DE CONCRETO DE 14X19X39CM (ESPESSURA 14CM) DE PAREDES COM ÁREA LÍQUIDA MAIOR OU IGUAL A 6M² SEM VÃOS E ARGAMASSA DE ASSENTAMENTO COM PREPARO MANUAL. AF_06/2014</v></cell><cell r="F2024" t="str"><v>M2</v></cell><cell r="G2024"><v>61.8</v></cell></row><row r="2025"><cell r="C2025"><v>87457</v></cell><cell r="D2025"><v>1002021</v></cell><cell r="E2025" t="str"><v>ALVENARIA DE VEDAÇÃO DE BLOCOS VAZADOS DE CONCRETO DE 19X19X39CM (ESPESSURA 19CM) DE PAREDES COM ÁREA LÍQUIDA MAIOR OU IGUAL A 6M² SEM VÃOS E ARGAMASSA DE ASSENTAMENTO COM PREPARO EM BETONEIRA. AF_06/2014</v></cell><cell r="F2025" t="str"><v>M2</v></cell><cell r="G2025"><v>72.72</v></cell></row><row r="2026"><cell r="C2026"><v>87458</v></cell><cell r="D2026"><v>1002022</v></cell><cell r="E2026" t="str"><v>ALVENARIA DE VEDAÇÃO DE BLOCOS VAZADOS DE CONCRETO DE 19X19X39CM (ESPESSURA 19CM) DE PAREDES COM ÁREA LÍQUIDA MAIOR OU IGUAL A 6M² SEM VÃOS E ARGAMASSA DE ASSENTAMENTO COM PREPARO MANUAL. AF_06/2014</v></cell><cell r="F2026" t="str"><v>M2</v></cell><cell r="G2026"><v>74.28</v></cell></row><row r="2027"><cell r="C2027"><v>87459</v></cell><cell r="D2027"><v>1002023</v></cell><cell r="E2027" t="str"><v>ALVENARIA DE VEDAÇÃO DE BLOCOS VAZADOS DE CONCRETO DE 9X19X39CM (ESPESSURA 9CM) DE PAREDES COM ÁREA LÍQUIDA MENOR QUE 6M² COM VÃOS E ARGAMASSA DE ASSENTAMENTO COM PREPARO EM BETONEIRA. AF_06/2014</v></cell><cell r="F2027" t="str"><v>M2</v></cell><cell r="G2027"><v>57.69</v></cell></row><row r="2028"><cell r="C2028"><v>87460</v></cell><cell r="D2028"><v>1002024</v></cell><cell r="E2028" t="str"><v>ALVENARIA DE VEDAÇÃO DE BLOCOS VAZADOS DE CONCRETO DE 9X19X39CM (ESPESSURA 9CM) DE PAREDES COM ÁREA LÍQUIDA MENOR QUE 6M² COM VÃOS E ARGAMASSA DE ASSENTAMENTO COM PREPARO MANUAL. AF_06/2014</v></cell><cell r="F2028" t="str"><v>M2</v></cell><cell r="G2028"><v>58.75</v></cell></row><row r="2029"><cell r="C2029"><v>87461</v></cell><cell r="D2029"><v>1002025</v></cell><cell r="E2029" t="str"><v>ALVENARIA DE VEDAÇÃO DE BLOCOS VAZADOS DE CONCRETO DE 14X19X39CM (ESPESSURA 14CM) DE PAREDES COM ÁREA LÍQUIDA MENOR QUE 6M² COM VÃOS E ARGAMASSA DE ASSENTAMENTO COM PREPARO EM BETONEIRA. AF_06/2014</v></cell><cell r="F2029" t="str"><v>M2</v></cell><cell r="G2029"><v>72.4</v></cell></row><row r="2030"><cell r="C2030"><v>87462</v></cell><cell r="D2030"><v>1002026</v></cell><cell r="E2030" t="str"><v>ALVENARIA DE VEDAÇÃO DE BLOCOS VAZADOS DE CONCRETO DE 14X19X39CM (ESPESSURA 14CM) DE PAREDES COM ÁREA LÍQUIDA MENOR QUE 6M² COM VÃOS E ARGAMASSA DE ASSENTAMENTO COM PREPARO MANUAL. AF_06/2014</v></cell><cell r="F2030" t="str"><v>M2</v></cell><cell r="G2030"><v>73.65</v></cell></row><row r="2031"><cell r="C2031"><v>87463</v></cell><cell r="D2031"><v>1002027</v></cell><cell r="E2031" t="str"><v>ALVENARIA DE VEDAÇÃO DE BLOCOS VAZADOS DE CONCRETO DE 19X19X39CM (ESPESSURA 19CM) DE PAREDES COM ÁREA LÍQUIDA MENOR QUE 6M² COM VÃOS E ARGAMASSA DE ASSENTAMENTO COM PREPARO EM BETONEIRA. AF_06/2014</v></cell><cell r="F2031" t="str"><v>M2</v></cell><cell r="G2031"><v>84.94</v></cell></row><row r="2032"><cell r="C2032"><v>87464</v></cell><cell r="D2032"><v>1002028</v></cell><cell r="E2032" t="str"><v>ALVENARIA DE VEDAÇÃO DE BLOCOS VAZADOS DE CONCRETO DE 19X19X39CM (ESPESSURA 19CM) DE PAREDES COM ÁREA LÍQUIDA MENOR QUE 6M² COM VÃOS E ARGAMASSA DE ASSENTAMENTO COM PREPARO MANUAL. AF_06/2014</v></cell><cell r="F2032" t="str"><v>M2</v></cell><cell r="G2032"><v>86.5</v></cell></row><row r="2033"><cell r="C2033"><v>87465</v></cell><cell r="D2033"><v>1002029</v></cell><cell r="E2033" t="str"><v>ALVENARIA DE VEDAÇÃO DE BLOCOS VAZADOS DE CONCRETO DE 9X19X39CM (ESPESSURA 9CM) DE PAREDES COM ÁREA LÍQUIDA MAIOR OU IGUAL A 6M² COM VÃOS E ARGAMASSA DE ASSENTAMENTO COM PREPARO EM BETONEIRA. AF_06/2014</v></cell><cell r="F2033" t="str"><v>M2</v></cell><cell r="G2033"><v>50.36</v></cell></row><row r="2034"><cell r="C2034"><v>87466</v></cell><cell r="D2034"><v>1002030</v></cell><cell r="E2034" t="str"><v>ALVENARIA DE VEDAÇÃO DE BLOCOS VAZADOS DE CONCRETO DE 9X19X39CM (ESPESSURA 9CM) DE PAREDES COM ÁREA LÍQUIDA MAIOR OU IGUAL A 6M² COM VÃOS E ARGAMASSA DE ASSENTAMENTO COM PREPARO MANUAL. AF_06/2014</v></cell><cell r="F2034" t="str"><v>M2</v></cell><cell r="G2034"><v>51.43</v></cell></row><row r="2035"><cell r="C2035"><v>87467</v></cell><cell r="D2035"><v>1002031</v></cell><cell r="E2035" t="str"><v>ALVENARIA DE VEDAÇÃO DE BLOCOS VAZADOS DE CONCRETO DE 14X19X39CM (ESPESSURA 14CM) DE PAREDES COM ÁREA LÍQUIDA MAIOR OU IGUAL A 6M² COM VÃOS E ARGAMASSA DE ASSENTAMENTO COM PREPARO EM BETONEIRA. AF_06/2014</v></cell><cell r="F2035" t="str"><v>M2</v></cell><cell r="G2035"><v>64.63</v></cell></row><row r="2036"><cell r="C2036"><v>87468</v></cell><cell r="D2036"><v>1002032</v></cell><cell r="E2036" t="str"><v>ALVENARIA DE VEDAÇÃO DE BLOCOS VAZADOS DE CONCRETO DE 14X19X39CM (ESPESSURA 14CM) DE PAREDES COM ÁREA LÍQUIDA MAIOR OU IGUAL A 6M² COM VÃOS E ARGAMASSA DE ASSENTAMENTO COM PREPARO MANUAL. AF_06/2014</v></cell><cell r="F2036" t="str"><v>M2</v></cell><cell r="G2036"><v>65.88</v></cell></row><row r="2037"><cell r="C2037"><v>87469</v></cell><cell r="D2037"><v>1002033</v></cell><cell r="E2037" t="str"><v>ALVENARIA DE VEDAÇÃO DE BLOCOS VAZADOS DE CONCRETO DE 19X19X39CM (ESPESSURA 19CM) DE PAREDES COM ÁREA LÍQUIDA MAIOR OU IGUAL A 6M² COM VÃOS E ARGAMASSA DE ASSENTAMENTO COM PREPARO EM BETONEIRA. AF_06/2014</v></cell><cell r="F2037" t="str"><v>M2</v></cell><cell r="G2037"><v>77.19</v></cell></row><row r="2038"><cell r="C2038"><v>87470</v></cell><cell r="D2038"><v>1002034</v></cell><cell r="E2038" t="str"><v>ALVENARIA DE VEDAÇÃO DE BLOCOS VAZADOS DE CONCRETO DE 19X19X39CM (ESPESSURA 19CM) DE PAREDES COM ÁREA LÍQUIDA MAIOR OU IGUAL A 6M² COM VÃOS E ARGAMASSA DE ASSENTAMENTO COM PREPARO MANUAL. AF_06/2014</v></cell><cell r="F2038" t="str"><v>M2</v></cell><cell r="G2038"><v>78.74</v></cell></row><row r="2039"><cell r="C2039"><v>87471</v></cell><cell r="D2039"><v>1002035</v></cell><cell r="E2039" t="str"><v>ALVENARIA DE VEDAÇÃO DE BLOCOS CERÂMICOS FURADOS NA VERTICAL DE 9X19X39CM (ESPESSURA 9CM) DE PAREDES COM ÁREA LÍQUIDA MENOR QUE 6M² SEM VÃOS E ARGAMASSA DE ASSENTAMENTO COM PREPARO EM BETONEIRA. AF_06/2014</v></cell><cell r="F2039" t="str"><v>M2</v></cell><cell r="G2039"><v>39.29</v></cell></row><row r="2040"><cell r="C2040"><v>87472</v></cell><cell r="D2040"><v>1002036</v></cell><cell r="E2040" t="str"><v>ALVENARIA DE VEDAÇÃO DE BLOCOS CERÂMICOS FURADOS NA VERTICAL DE 9X19X39CM (ESPESSURA 9CM) DE PAREDES COM ÁREA LÍQUIDA MENOR QUE 6M² SEM VÃOS E ARGAMASSA DE ASSENTAMENTO COM PREPARO MANUAL. AF_06/2014</v></cell><cell r="F2040" t="str"><v>M2</v></cell><cell r="G2040"><v>40.55</v></cell></row><row r="2041"><cell r="C2041"><v>87473</v></cell><cell r="D2041"><v>1002037</v></cell><cell r="E2041" t="str"><v>ALVENARIA DE VEDAÇÃO DE BLOCOS CERÂMICOS FURADOS NA VERTICAL DE 14X19X39CM (ESPESSURA 14CM) DE PAREDES COM ÁREA LÍQUIDA MENOR QUE 6M² SEM VÃOS E ARGAMASSA DE ASSENTAMENTO COM PREPARO EM BETONEIRA. AF_06/2014</v></cell><cell r="F2041" t="str"><v>M2</v></cell><cell r="G2041"><v>54.75</v></cell></row><row r="2042"><cell r="C2042"><v>87474</v></cell><cell r="D2042"><v>1002038</v></cell><cell r="E2042" t="str"><v>ALVENARIA DE VEDAÇÃO DE BLOCOS CERÂMICOS FURADOS NA VERTICAL DE 14X19X39CM (ESPESSURA 14CM) DE PAREDES COM ÁREA LÍQUIDA MENOR QUE 6M² SEM VÃOS E ARGAMASSA DE ASSENTAMENTO COM PREPARO MANUAL. AF_06/2014</v></cell><cell r="F2042" t="str"><v>M2</v></cell><cell r="G2042"><v>56.17</v></cell></row><row r="2043"><cell r="C2043"><v>87475</v></cell><cell r="D2043"><v>1002039</v></cell><cell r="E2043" t="str"><v>ALVENARIA DE VEDAÇÃO DE BLOCOS CERÂMICOS FURADOS NA VERTICAL DE 19X19X39CM (ESPESSURA 19CM) DE PAREDES COM ÁREA LÍQUIDA MENOR QUE 6M² SEM VÃOS E ARGAMASSA DE ASSENTAMENTO COM PREPARO EM BETONEIRA. AF_06/2014</v></cell><cell r="F2043" t="str"><v>M2</v></cell><cell r="G2043"><v>63.99</v></cell></row><row r="2044"><cell r="C2044"><v>87476</v></cell><cell r="D2044"><v>1002040</v></cell><cell r="E2044" t="str"><v>ALVENARIA DE VEDAÇÃO DE BLOCOS CERÂMICOS FURADOS NA VERTICAL DE 19X19X39CM (ESPESSURA 19CM) DE PAREDES COM ÁREA LÍQUIDA MENOR QUE 6M² SEM VÃOS E ARGAMASSA DE ASSENTAMENTO COM PREPARO MANUAL. AF_06/2014</v></cell><cell r="F2044" t="str"><v>M2</v></cell><cell r="G2044"><v>65.65</v></cell></row><row r="2045"><cell r="C2045"><v>87477</v></cell><cell r="D2045"><v>1002041</v></cell><cell r="E2045" t="str"><v>ALVENARIA DE VEDAÇÃO DE BLOCOS CERÂMICOS FURADOS NA VERTICAL DE 9X19X39CM (ESPESSURA 9CM) DE PAREDES COM ÁREA LÍQUIDA MAIOR OU IGUAL A 6M² SEM VÃOS E ARGAMASSA DE ASSENTAMENTO COM PREPARO EM BETONEIRA. AF_06/2014</v></cell><cell r="F2045" t="str"><v>M2</v></cell><cell r="G2045"><v>34.8</v></cell></row><row r="2046"><cell r="C2046"><v>87478</v></cell><cell r="D2046"><v>1002042</v></cell><cell r="E2046" t="str"><v>ALVENARIA DE VEDAÇÃO DE BLOCOS CERÂMICOS FURADOS NA VERTICAL DE 9X19X39CM (ESPESSURA 9CM) DE PAREDES COM ÁREA LÍQUIDA MAIOR OU IGUAL A 6M² SEM VÃOS E ARGAMASSA DE ASSENTAMENTO COM PREPARO MANUAL. AF_06/2014</v></cell><cell r="F2046" t="str"><v>M2</v></cell><cell r="G2046"><v>36.05</v></cell></row><row r="2047"><cell r="C2047"><v>87479</v></cell><cell r="D2047"><v>1002043</v></cell><cell r="E2047" t="str"><v>ALVENARIA DE VEDAÇÃO DE BLOCOS CERÂMICOS FURADOS NA VERTICAL DE 14X19X39CM (ESPESSURA 14CM) DE PAREDES COM ÁREA LÍQUIDA MAIOR OU IGUAL A 6M² SEM VÃOS E ARGAMASSA DE ASSENTAMENTO COM PREPARO EM BETONEIRA. AF_06/2014</v></cell><cell r="F2047" t="str"><v>M2</v></cell><cell r="G2047"><v>49.81</v></cell></row><row r="2048"><cell r="C2048"><v>87480</v></cell><cell r="D2048"><v>1002044</v></cell><cell r="E2048" t="str"><v>ALVENARIA DE VEDAÇÃO DE BLOCOS CERÂMICOS FURADOS NA VERTICAL DE 14X19X39CM (ESPESSURA 14CM) DE PAREDES COM ÁREA LÍQUIDA MAIOR OU IGUAL A 6M² SEM VÃOS E ARGAMASSA DE ASSENTAMENTO COM PREPARO MANUAL. AF_06/2014</v></cell><cell r="F2048" t="str"><v>M2</v></cell><cell r="G2048"><v>51.23</v></cell></row><row r="2049"><cell r="C2049"><v>87481</v></cell><cell r="D2049"><v>1002045</v></cell><cell r="E2049" t="str"><v>ALVENARIA DE VEDAÇÃO DE BLOCOS CERÂMICOS FURADOS NA VERTICAL DE 19X19X39CM (ESPESSURA 19CM) DE PAREDES COM ÁREA LÍQUIDA MAIOR OU IGUAL A 6M² SEM VÃOS E ARGAMASSA DE ASSENTAMENTO COM PREPARO EM BETONEIRA. AF_06/2014</v></cell><cell r="F2049" t="str"><v>M2</v></cell><cell r="G2049"><v>59.06</v></cell></row><row r="2050"><cell r="C2050"><v>87482</v></cell><cell r="D2050"><v>1002046</v></cell><cell r="E2050" t="str"><v>ALVENARIA DE VEDAÇÃO DE BLOCOS CERÂMICOS FURADOS NA VERTICAL DE 19X19X39CM (ESPESSURA 19CM) DE PAREDES COM ÁREA LÍQUIDA MAIOR OU IGUAL A 6M² SEM VÃOS E ARGAMASSA DE ASSENTAMENTO COM PREPARO MANUAL. AF_06/2014</v></cell><cell r="F2050" t="str"><v>M2</v></cell><cell r="G2050"><v>60.73</v></cell></row><row r="2051"><cell r="C2051"><v>87483</v></cell><cell r="D2051"><v>1002047</v></cell><cell r="E2051" t="str"><v>ALVENARIA DE VEDAÇÃO DE BLOCOS CERÂMICOS FURADOS NA VERTICAL DE 9X19X39CM (ESPESSURA 9CM) DE PAREDES COM ÁREA LÍQUIDA MENOR QUE 6M² COM VÃOS E ARGAMASSA DE ASSENTAMENTO COM PREPARO EM BETONEIRA. AF_06/2014</v></cell><cell r="F2051" t="str"><v>M2</v></cell><cell r="G2051"><v>46.62</v></cell></row><row r="2052"><cell r="C2052"><v>87484</v></cell><cell r="D2052"><v>1002048</v></cell><cell r="E2052" t="str"><v>ALVENARIA DE VEDAÇÃO DE BLOCOS CERÂMICOS FURADOS NA VERTICAL DE 9X19X39CM (ESPESSURA 9CM) DE PAREDES COM ÁREA LÍQUIDA MENOR QUE 6M² COM VÃOS E ARGAMASSA DE ASSENTAMENTO COM PREPARO MANUAL. AF_06/2014</v></cell><cell r="F2052" t="str"><v>M2</v></cell><cell r="G2052"><v>47.88</v></cell></row><row r="2053"><cell r="C2053"><v>87485</v></cell><cell r="D2053"><v>1002049</v></cell><cell r="E2053" t="str"><v>ALVENARIA DE VEDAÇÃO DE BLOCOS CERÂMICOS FURADOS NA VERTICAL DE 14X19X39CM (ESPESSURA 14CM) DE PAREDES COM ÁREA LÍQUIDA MENOR QUE 6M² COM VÃOS E ARGAMASSA DE ASSENTAMENTO COM PREPARO EM BETONEIRA. AF_06/2014</v></cell><cell r="F2053" t="str"><v>M2</v></cell><cell r="G2053"><v>62.16</v></cell></row><row r="2054"><cell r="C2054"><v>87487</v></cell><cell r="D2054"><v>1002050</v></cell><cell r="E2054" t="str"><v>ALVENARIA DE VEDAÇÃO DE BLOCOS CERÂMICOS FURADOS NA VERTICAL DE 19X19X39CM (ESPESSURA 19CM) DE PAREDES COM ÁREA LÍQUIDA MENOR QUE 6M² COM VÃOS E ARGAMASSA DE ASSENTAMENTO COM PREPARO EM BETONEIRA. AF_06/2014</v></cell><cell r="F2054" t="str"><v>M2</v></cell><cell r="G2054"><v>71.12</v></cell></row><row r="2055"><cell r="C2055"><v>87488</v></cell><cell r="D2055"><v>1002051</v></cell><cell r="E2055" t="str"><v>ALVENARIA DE VEDAÇÃO DE BLOCOS CERÂMICOS FURADOS NA VERTICAL DE 19X19X39CM (ESPESSURA 19CM) DE PAREDES COM ÁREA LÍQUIDA MENOR QUE 6M² COM VÃOS E ARGAMASSA DE ASSENTAMENTO COM PREPARO MANUAL. AF_06/2014</v></cell><cell r="F2055" t="str"><v>M2</v></cell><cell r="G2055"><v>72.78</v></cell></row><row r="2056"><cell r="C2056"><v>87489</v></cell><cell r="D2056"><v>1002052</v></cell><cell r="E2056" t="str"><v>ALVENARIA DE VEDAÇÃO DE BLOCOS CERÂMICOS FURADOS NA VERTICAL DE 9X19X39CM (ESPESSURA 9CM) DE PAREDES COM ÁREA LÍQUIDA MAIOR OU IGUAL A 6M² COM VÃOS E ARGAMASSA DE ASSENTAMENTO COM PREPARO EM BETONEIRA. AF_06/2014</v></cell><cell r="F2056" t="str"><v>M2</v></cell><cell r="G2056"><v>38.94</v></cell></row><row r="2057"><cell r="C2057"><v>87490</v></cell><cell r="D2057"><v>1002053</v></cell><cell r="E2057" t="str"><v>ALVENARIA DE VEDAÇÃO DE BLOCOS CERÂMICOS FURADOS NA VERTICAL DE 9X19X39CM (ESPESSURA 9CM) DE PAREDES COM ÁREA LÍQUIDA MAIOR OU IGUAL A 6M² COM VÃOS E ARGAMASSA DE ASSENTAMENTO COM PREPARO MANUAL. AF_06/2014</v></cell><cell r="F2057" t="str"><v>M2</v></cell><cell r="G2057"><v>40.2</v></cell></row><row r="2058"><cell r="C2058"><v>87491</v></cell><cell r="D2058"><v>1002054</v></cell><cell r="E2058" t="str"><v>ALVENARIA DE VEDAÇÃO DE BLOCOS CERÂMICOS FURADOS NA VERTICAL DE 14X19X39CM (ESPESSURA 14CM) DE PAREDES COM ÁREA LÍQUIDA MAIOR OU IGUAL A 6M² COM VÃOS E ARGAMASSA DE ASSENTAMENTO COM PREPARO EM BETONEIRA. AF_06/2014</v></cell><cell r="F2058" t="str"><v>M2</v></cell><cell r="G2058"><v>54.03</v></cell></row><row r="2059"><cell r="C2059"><v>87492</v></cell><cell r="D2059"><v>1002055</v></cell><cell r="E2059" t="str"><v>ALVENARIA DE VEDAÇÃO DE BLOCOS CERÂMICOS FURADOS NA VERTICAL DE 14X19X39CM (ESPESSURA 14CM) DE PAREDES COM ÁREA LÍQUIDA MAIOR OU IGUAL A 6M² COM VÃOS E ARGAMASSA DE ASSENTAMENTO COM PREPARO MANUAL. AF_06/2014</v></cell><cell r="F2059" t="str"><v>M2</v></cell><cell r="G2059"><v>55.46</v></cell></row><row r="2060"><cell r="C2060"><v>87493</v></cell><cell r="D2060"><v>1002056</v></cell><cell r="E2060" t="str"><v>ALVENARIA DE VEDAÇÃO DE BLOCOS CERÂMICOS FURADOS NA VERTICAL DE 19X19X39CM (ESPESSURA 19CM) DE PAREDES COM ÁREA LÍQUIDA MAIOR OU IGUAL A 6M² COM VÃOS E ARGAMASSA DE ASSENTAMENTO COM PREPARO EM BETONEIRA. AF_06/2014</v></cell><cell r="F2060" t="str"><v>M2</v></cell><cell r="G2060"><v>63.36</v></cell></row><row r="2061"><cell r="C2061"><v>87494</v></cell><cell r="D2061"><v>1002057</v></cell><cell r="E2061" t="str"><v>ALVENARIA DE VEDAÇÃO DE BLOCOS CERÂMICOS FURADOS NA VERTICAL DE 19X19X39CM (ESPESSURA 19CM) DE PAREDES COM ÁREA LÍQUIDA MAIOR OU IGUAL A 6M² COM VÃOS E ARGAMASSA DE ASSENTAMENTO COM PREPARO MANUAL. AF_06/2014</v></cell><cell r="F2061" t="str"><v>M2</v></cell><cell r="G2061"><v>65.03</v></cell></row><row r="2062"><cell r="C2062"><v>87495</v></cell><cell r="D2062"><v>1002058</v></cell><cell r="E2062" t="str"><v>ALVENARIA DE VEDAÇÃO DE BLOCOS CERÂMICOS FURADOS NA HORIZONTAL DE 9X19X19CM (ESPESSURA 9CM) DE PAREDES COM ÁREA LÍQUIDA MENOR QUE 6M² SEM VÃOS E ARGAMASSA DE ASSENTAMENTO COM PREPARO EM BETONEIRA. AF_06/2014</v></cell><cell r="F2062" t="str"><v>M2</v></cell><cell r="G2062"><v>76.13</v></cell></row><row r="2063"><cell r="C2063"><v>87496</v></cell><cell r="D2063"><v>1002059</v></cell><cell r="E2063" t="str"><v>ALVENARIA DE VEDAÇÃO DE BLOCOS CERÂMICOS FURADOS NA HORIZONTAL DE 9X19X19CM (ESPESSURA 9CM) DE PAREDES COM ÁREA LÍQUIDA MENOR QUE 6M² SEM VÃOS E ARGAMASSA DE ASSENTAMENTO COM PREPARO MANUAL. AF_06/2014</v></cell><cell r="F2063" t="str"><v>M2</v></cell><cell r="G2063"><v>77.32</v></cell></row><row r="2064"><cell r="C2064"><v>87497</v></cell><cell r="D2064"><v>1002060</v></cell><cell r="E2064" t="str"><v>ALVENARIA DE VEDAÇÃO DE BLOCOS CERÂMICOS FURADOS NA HORIZONTAL DE 11,5X19X19CM (ESPESSURA 11,5CM) DE PAREDES COM ÁREA LÍQUIDA MENOR QUE 6M² SEM VÃOS E ARGAMASSA DE ASSENTAMENTO COM PREPARO EM BETONEIRA. AF_06/2014_P</v></cell><cell r="F2064" t="str"><v>M2</v></cell><cell r="G2064"><v>70.84</v></cell></row><row r="2065"><cell r="C2065"><v>87498</v></cell><cell r="D2065"><v>1002061</v></cell><cell r="E2065" t="str"><v>ALVENARIA DE VEDAÇÃO DE BLOCOS CERÂMICOS FURADOS NA HORIZONTAL DE 11,5X19X19CM (ESPESSURA 11,5CM) DE PAREDES COM ÁREA LÍQUIDA MENOR QUE 6M² SEM VÃOS E ARGAMASSA DE ASSENTAMENTO COM PREPARO MANUAL. AF_06/2014_P</v></cell><cell r="F2065" t="str"><v>M2</v></cell><cell r="G2065"><v>72.35</v></cell></row><row r="2066"><cell r="C2066"><v>87499</v></cell><cell r="D2066"><v>1002062</v></cell><cell r="E2066" t="str"><v>ALVENARIA DE VEDAÇÃO DE BLOCOS CERÂMICOS FURADOS NA HORIZONTAL DE 9X14X19CM (ESPESSURA 9CM) DE PAREDES COM ÁREA LÍQUIDA MENOR QUE 6M² SEM VÃOS E ARGAMASSA DE ASSENTAMENTO COM PREPARO EM BETONEIRA. AF_06/2014</v></cell><cell r="F2066" t="str"><v>M2</v></cell><cell r="G2066"><v>112.63</v></cell></row><row r="2067"><cell r="C2067"><v>87500</v></cell><cell r="D2067"><v>1002063</v></cell><cell r="E2067" t="str"><v>ALVENARIA DE VEDAÇÃO DE BLOCOS CERÂMICOS FURADOS NA HORIZONTAL DE 9X14X19CM (ESPESSURA 9CM) DE PAREDES COM ÁREA LÍQUIDA MENOR QUE 6M² SEM VÃOS E ARGAMASSA DE ASSENTAMENTO COM PREPARO MANUAL. AF_06/2014</v></cell><cell r="F2067" t="str"><v>M2</v></cell><cell r="G2067"><v>113.91</v></cell></row><row r="2068"><cell r="C2068"><v>87501</v></cell><cell r="D2068"><v>1002064</v></cell><cell r="E2068" t="str"><v>ALVENARIA DE VEDAÇÃO DE BLOCOS CERÂMICOS FURADOS NA HORIZONTAL DE 14X9X19CM (ESPESSURA 14CM) DE PAREDES COM ÁREA LÍQUIDA MENOR QUE 6M² SEM VÃOS E ARGAMASSA DE ASSENTAMENTO COM PREPARO EM BETONEIRA. AF_06/2014</v></cell><cell r="F2068" t="str"><v>M2</v></cell><cell r="G2068"><v>145.88</v></cell></row><row r="2069"><cell r="C2069"><v>87502</v></cell><cell r="D2069"><v>1002065</v></cell><cell r="E2069" t="str"><v>ALVENARIA DE VEDAÇÃO DE BLOCOS CERÂMICOS FURADOS NA HORIZONTAL DE 14X9X19CM (ESPESSURA 14CM) DE PAREDES COM ÁREA LÍQUIDA MENOR QUE 6M² SEM VÃOS E ARGAMASSA DE ASSENTAMENTO COM PREPARO MANUAL. AF_06/2014</v></cell><cell r="F2069" t="str"><v>M2</v></cell><cell r="G2069"><v>147.51</v></cell></row><row r="2070"><cell r="C2070"><v>87503</v></cell><cell r="D2070"><v>1002066</v></cell><cell r="E2070" t="str"><v>ALVENARIA DE VEDAÇÃO DE BLOCOS CERÂMICOS FURADOS NA HORIZONTAL DE 9X19X19CM (ESPESSURA 9CM) DE PAREDES COM ÁREA LÍQUIDA MAIOR OU IGUAL A 6M² SEM VÃOS E ARGAMASSA DE ASSENTAMENTO COM PREPARO EM BETONEIRA. AF_06/2014</v></cell><cell r="F2070" t="str"><v>M2</v></cell><cell r="G2070"><v>64.2</v></cell></row><row r="2071"><cell r="C2071"><v>87504</v></cell><cell r="D2071"><v>1002067</v></cell><cell r="E2071" t="str"><v>ALVENARIA DE VEDAÇÃO DE BLOCOS CERÂMICOS FURADOS NA HORIZONTAL DE 9X19X19CM (ESPESSURA 9CM) DE PAREDES COM ÁREA LÍQUIDA MAIOR OU IGUAL A 6M² SEM VÃOS E ARGAMASSA DE ASSENTAMENTO COM PREPARO MANUAL. AF_06/2014</v></cell><cell r="F2071" t="str"><v>M2</v></cell><cell r="G2071"><v>65.38</v></cell></row><row r="2072"><cell r="C2072"><v>87505</v></cell><cell r="D2072"><v>1002068</v></cell><cell r="E2072" t="str"><v>ALVENARIA DE VEDAÇÃO DE BLOCOS CERÂMICOS FURADOS NA HORIZONTAL DE 11,5X19X19CM (ESPESSURA 11,5M) DE PAREDES COM ÁREA LÍQUIDA MAIOR OU IGUAL A 6M² SEM VÃOS E ARGAMASSA DE ASSENTAMENTO COM PREPARO EM BETONEIRA. AF_06/2014_P</v></cell><cell r="F2072" t="str"><v>M2</v></cell><cell r="G2072"><v>59.06</v></cell></row><row r="2073"><cell r="C2073"><v>87506</v></cell><cell r="D2073"><v>1002069</v></cell><cell r="E2073" t="str"><v>ALVENARIA DE VEDAÇÃO DE BLOCOS CERÂMICOS FURADOS NA HORIZONTAL DE 11,5X19X19CM (ESPESSURA 11,5M) DE PAREDES COM ÁREA LÍQUIDA MAIOR OU IGUAL A 6M² SEM VÃOS E ARGAMASSA DE ASSENTAMENTO COM PREPARO MANUAL. AF_06/2014_P</v></cell><cell r="F2073" t="str"><v>M2</v></cell><cell r="G2073"><v>60.57</v></cell></row><row r="2074"><cell r="C2074"><v>87507</v></cell><cell r="D2074"><v>1002070</v></cell><cell r="E2074" t="str"><v>ALVENARIA DE VEDAÇÃO DE BLOCOS CERÂMICOS FURADOS NA HORIZONTAL DE 9X14X19CM (ESPESSURA 9CM) DE PAREDES COM ÁREA LÍQUIDA MAIOR OU IGUAL A 6M² SEM VÃOS E ARGAMASSA DE ASSENTAMENTO COM PREPARO EM BETONEIRA. AF_06/2014</v></cell><cell r="F2074" t="str"><v>M2</v></cell><cell r="G2074"><v>100.81</v></cell></row><row r="2075"><cell r="C2075"><v>87508</v></cell><cell r="D2075"><v>1002071</v></cell><cell r="E2075" t="str"><v>ALVENARIA DE VEDAÇÃO DE BLOCOS CERÂMICOS FURADOS NA HORIZONTAL DE 9X14X19CM (ESPESSURA 9CM) DE PAREDES COM ÁREA LÍQUIDA MAIOR OU IGUAL A 6M² SEM VÃOS E ARGAMASSA DE ASSENTAMENTO COM PREPARO MANUAL. AF_06/2014</v></cell><cell r="F2075" t="str"><v>M2</v></cell><cell r="G2075"><v>102.09</v></cell></row><row r="2076"><cell r="C2076"><v>87509</v></cell><cell r="D2076"><v>1002072</v></cell><cell r="E2076" t="str"><v>ALVENARIA DE VEDAÇÃO DE BLOCOS CERÂMICOS FURADOS NA HORIZONTAL DE 14X9X19CM (ESPESSURA 14CM) DE PAREDES COM ÁREA LÍQUIDA MAIOR OU IGUAL A 6M² SEM VÃOS E ARGAMASSA DE ASSENTAMENTO COM PREPARO EM BETONEIRA. AF_06/2014</v></cell><cell r="F2076" t="str"><v>M2</v></cell><cell r="G2076"><v>132.9</v></cell></row><row r="2077"><cell r="C2077"><v>87510</v></cell><cell r="D2077"><v>1002073</v></cell><cell r="E2077" t="str"><v>ALVENARIA DE VEDAÇÃO DE BLOCOS CERÂMICOS FURADOS NA HORIZONTAL DE 14X9X19CM (ESPESSURA 14CM) DE PAREDES COM ÁREA LÍQUIDA MAIOR OU IGUAL A 6M² SEM VÃOS E ARGAMASSA DE ASSENTAMENTO COM PREPARO MANUAL. AF_06/2014</v></cell><cell r="F2077" t="str"><v>M2</v></cell><cell r="G2077"><v>134.53</v></cell></row><row r="2078"><cell r="C2078"><v>87511</v></cell><cell r="D2078"><v>1002074</v></cell><cell r="E2078" t="str"><v>ALVENARIA DE VEDAÇÃO DE BLOCOS CERÂMICOS FURADOS NA HORIZONTAL DE 9X19X19CM (ESPESSURA 9CM) DE PAREDES COM ÁREA LÍQUIDA MENOR QUE 6M² COM VÃOS E ARGAMASSA DE ASSENTAMENTO COM PREPARO EM BETONEIRA. AF_06/2014</v></cell><cell r="F2078" t="str"><v>M2</v></cell><cell r="G2078"><v>86.56</v></cell></row><row r="2079"><cell r="C2079"><v>87512</v></cell><cell r="D2079"><v>1002075</v></cell><cell r="E2079" t="str"><v>ALVENARIA DE VEDAÇÃO DE BLOCOS CERÂMICOS FURADOS NA HORIZONTAL DE 9X19X19CM (ESPESSURA 9CM) DE PAREDES COM ÁREA LÍQUIDA MENOR QUE 6M² COM VÃOS E ARGAMASSA DE ASSENTAMENTO COM PREPARO MANUAL. AF_06/2014</v></cell><cell r="F2079" t="str"><v>M2</v></cell><cell r="G2079"><v>87.74</v></cell></row><row r="2080"><cell r="C2080"><v>87513</v></cell><cell r="D2080"><v>1002076</v></cell><cell r="E2080" t="str"><v>ALVENARIA DE VEDAÇÃO DE BLOCOS CERÂMICOS FURADOS NA HORIZONTAL DE 11,5X19X19CM (ESPESSURA 11,5CM) DE PAREDES COM ÁREA LÍQUIDA MENOR QUE 6M² COM VÃOS E ARGAMASSA DE ASSENTAMENTO COM PREPARO EM BETONEIRA. AF_06/2014_P</v></cell><cell r="F2080" t="str"><v>M2</v></cell><cell r="G2080"><v>81.66</v></cell></row><row r="2081"><cell r="C2081"><v>87514</v></cell><cell r="D2081"><v>1002077</v></cell><cell r="E2081" t="str"><v>ALVENARIA DE VEDAÇÃO DE BLOCOS CERÂMICOS FURADOS NA HORIZONTAL DE 11,5X19X19CM (ESPESSURA 11,5CM) DE PAREDES COM ÁREA LÍQUIDA MENOR QUE 6M² COM VÃOS E ARGAMASSA DE ASSENTAMENTO COM PREPARO MANUAL. AF_06/2014_P</v></cell><cell r="F2081" t="str"><v>M2</v></cell><cell r="G2081"><v>83.17</v></cell></row><row r="2082"><cell r="C2082"><v>87515</v></cell><cell r="D2082"><v>1002078</v></cell><cell r="E2082" t="str"><v>ALVENARIA DE VEDAÇÃO DE BLOCOS CERÂMICOS FURADOS NA HORIZONTAL DE 9X14X19CM (ESPESSURA 9CM) DE PAREDES COM ÁREA LÍQUIDA MENOR QUE 6M² COM VÃOS E ARGAMASSA DE ASSENTAMENTO COM PREPARO EM BETONEIRA. AF_06/2014</v></cell><cell r="F2082" t="str"><v>M2</v></cell><cell r="G2082"><v>123.04</v></cell></row><row r="2083"><cell r="C2083"><v>87516</v></cell><cell r="D2083"><v>1002079</v></cell><cell r="E2083" t="str"><v>ALVENARIA DE VEDAÇÃO DE BLOCOS CERÂMICOS FURADOS NA HORIZONTAL DE 9X14X19CM (ESPESSURA 9CM) DE PAREDES COM ÁREA LÍQUIDA MENOR QUE 6M² COM VÃOS E ARGAMASSA DE ASSENTAMENTO COM PREPARO MANUAL. AF_06/2014</v></cell><cell r="F2083" t="str"><v>M2</v></cell><cell r="G2083"><v>124.32</v></cell></row><row r="2084"><cell r="C2084"><v>87517</v></cell><cell r="D2084"><v>1002080</v></cell><cell r="E2084" t="str"><v>ALVENARIA DE VEDAÇÃO DE BLOCOS CERÂMICOS FURADOS NA HORIZONTAL DE 14X9X19CM (ESPESSURA 14CM) DE PAREDES COM ÁREA LÍQUIDA MENOR QUE 6M² COM VÃOS E ARGAMASSA DE ASSENTAMENTO COM PREPARO EM BETONEIRA. AF_06/2014</v></cell><cell r="F2084" t="str"><v>M2</v></cell><cell r="G2084"><v>156.73</v></cell></row><row r="2085"><cell r="C2085"><v>87518</v></cell><cell r="D2085"><v>1002081</v></cell><cell r="E2085" t="str"><v>ALVENARIA DE VEDAÇÃO DE BLOCOS CERÂMICOS FURADOS NA HORIZONTAL DE 14X9X19CM (ESPESSURA 14CM) DE PAREDES COM ÁREA LÍQUIDA MENOR QUE 6M² COM VÃOS E ARGAMASSA DE ASSENTAMENTO COM PREPARO MANUAL. AF_06/2014</v></cell><cell r="F2085" t="str"><v>M2</v></cell><cell r="G2085"><v>158.36</v></cell></row><row r="2086"><cell r="C2086"><v>87519</v></cell><cell r="D2086"><v>1002082</v></cell><cell r="E2086" t="str"><v>ALVENARIA DE VEDAÇÃO DE BLOCOS CERÂMICOS FURADOS NA HORIZONTAL DE 9X19X19CM (ESPESSURA 9CM) DE PAREDES COM ÁREA LÍQUIDA MAIOR OU IGUAL A 6M² COM VÃOS E ARGAMASSA DE ASSENTAMENTO COM PREPARO EM BETONEIRA. AF_06/2014</v></cell><cell r="F2086" t="str"><v>M2</v></cell><cell r="G2086"><v>70.73</v></cell></row><row r="2087"><cell r="C2087"><v>87520</v></cell><cell r="D2087"><v>1002083</v></cell><cell r="E2087" t="str"><v>ALVENARIA DE VEDAÇÃO DE BLOCOS CERÂMICOS FURADOS NA HORIZONTAL DE 9X19X19CM (ESPESSURA 9CM) DE PAREDES COM ÁREA LÍQUIDA MAIOR OU IGUAL A 6M² COM VÃOS E ARGAMASSA DE ASSENTAMENTO COM PREPARO MANUAL. AF_06/2014</v></cell><cell r="F2087" t="str"><v>M2</v></cell><cell r="G2087"><v>71.91</v></cell></row><row r="2088"><cell r="C2088"><v>87521</v></cell><cell r="D2088"><v>1002084</v></cell><cell r="E2088" t="str"><v>ALVENARIA DE VEDAÇÃO DE BLOCOS CERÂMICOS FURADOS NA HORIZONTAL DE 11,5X19X19CM (ESPESSURA 11,5CM) DE PAREDES COM ÁREA LÍQUIDA MAIOR OU IGUAL A 6M² COM VÃOS E ARGAMASSA DE ASSENTAMENTO COM PREPARO EM BETONEIRA. AF_06/2014_P</v></cell><cell r="F2088" t="str"><v>M2</v></cell><cell r="G2088"><v>65.62</v></cell></row><row r="2089"><cell r="C2089"><v>87522</v></cell><cell r="D2089"><v>1002085</v></cell><cell r="E2089" t="str"><v>ALVENARIA DE VEDAÇÃO DE BLOCOS CERÂMICOS FURADOS NA HORIZONTAL DE 11,5X19X19CM (ESPESSURA 11,5CM) DE PAREDES COM ÁREA LÍQUIDA MAIOR OU IGUAL A 6M² COM VÃOS E ARGAMASSA DE ASSENTAMENTO COM PREPARO MANUAL. AF_06/2014_P</v></cell><cell r="F2089" t="str"><v>M2</v></cell><cell r="G2089"><v>67.13</v></cell></row><row r="2090"><cell r="C2090"><v>87523</v></cell><cell r="D2090"><v>1002086</v></cell><cell r="E2090" t="str"><v>ALVENARIA DE VEDAÇÃO DE BLOCOS CERÂMICOS FURADOS NA HORIZONTAL DE 9X14X19CM (ESPESSURA 9CM) DE PAREDES COM ÁREA LÍQUIDA MAIOR OU IGUAL A 6M² COM VÃOS E ARGAMASSA DE ASSENTAMENTO COM PREPARO EM BETONEIRA. AF_06/2014</v></cell><cell r="F2090" t="str"><v>M2</v></cell><cell r="G2090"><v>106.97</v></cell></row><row r="2091"><cell r="C2091"><v>87524</v></cell><cell r="D2091"><v>1002087</v></cell><cell r="E2091" t="str"><v>ALVENARIA DE VEDAÇÃO DE BLOCOS CERÂMICOS FURADOS NA HORIZONTAL DE 9X14X19CM (ESPESSURA 9CM) DE PAREDES COM ÁREA LÍQUIDA MAIOR OU IGUAL A 6M² COM VÃOS E ARGAMASSA DE ASSENTAMENTO COM PREPARO MANUAL. AF_06/2014</v></cell><cell r="F2091" t="str"><v>M2</v></cell><cell r="G2091"><v>108.25</v></cell></row><row r="2092"><cell r="C2092"><v>87525</v></cell><cell r="D2092"><v>1002088</v></cell><cell r="E2092" t="str"><v>ALVENARIA DE VEDAÇÃO DE BLOCOS CERÂMICOS FURADOS NA HORIZONTAL DE 14X9X19CM (ESPESSURA 14CM) DE PAREDES COM ÁREA LÍQUIDA MAIOR OU IGUAL A 6M² COM VÃOS E ARGAMASSA DE ASSENTAMENTO COM PREPARO EM BETONEIRA. AF_06/2014</v></cell><cell r="F2092" t="str"><v>M2</v></cell><cell r="G2092"><v>139.49</v></cell></row><row r="2093"><cell r="C2093"><v>87526</v></cell><cell r="D2093"><v>1002089</v></cell><cell r="E2093" t="str"><v>ALVENARIA DE VEDAÇÃO DE BLOCOS CERÂMICOS FURADOS NA HORIZONTAL DE 14X9X19CM (ESPESSURA 14CM) DE PAREDES COM ÁREA LÍQUIDA MAIOR OU IGUAL A 6M² COM VÃOS E ARGAMASSA DE ASSENTAMENTO COM PREPARO MANUAL. AF_06/2014</v></cell><cell r="F2093" t="str"><v>M2</v></cell><cell r="G2093"><v>141.12</v></cell></row><row r="2094"><cell r="C2094"><v>87527</v></cell><cell r="D2094"><v>1002090</v></cell><cell r="E2094" t="str"><v>EMBOÇO, PARA RECEBIMENTO DE CERÂMICA, EM ARGAMASSA TRAÇO 1:2:8, PREPARO MECÂNICO COM BETONEIRA 400L, APLICADO MANUALMENTE EM FACES INTERNAS DE PAREDES, PARA AMBIENTE COM ÁREA MENOR QUE 5M2, ESPESSURA DE 20MM, COM EXECUÇÃO DE TALISCAS. AF_06/2014</v></cell><cell r="F2094" t="str"><v>M2</v></cell><cell r="G2094"><v>33.56</v></cell></row><row r="2095"><cell r="C2095"><v>87528</v></cell><cell r="D2095"><v>1002091</v></cell><cell r="E2095" t="str"><v>EMBOÇO, PARA RECEBIMENTO DE CERÂMICA, EM ARGAMASSA TRAÇO 1:2:8, PREPARO MANUAL, APLICADO MANUALMENTE EM FACES INTERNAS DE PAREDES, PARA AMBIENTE COM ÁREA MENOR QUE 5M2, ESPESSURA DE 20MM, COM EXECUÇÃO DE TALISCAS. AF_06/2014</v></cell><cell r="F2095" t="str"><v>M2</v></cell><cell r="G2095"><v>38.1</v></cell></row><row r="2096"><cell r="C2096"><v>87529</v></cell><cell r="D2096"><v>1002092</v></cell><cell r="E2096" t="str"><v>MASSA ÚNICA, PARA RECEBIMENTO DE PINTURA, EM ARGAMASSA TRAÇO 1:2:8, PREPARO MECÂNICO COM BETONEIRA 400L, APLICADA MANUALMENTE EM FACES INTERNAS DE PAREDES, ESPESSURA DE 20MM, COM EXECUÇÃO DE TALISCAS. AF_06/2014</v></cell><cell r="F2096" t="str"><v>M2</v></cell><cell r="G2096"><v>29.96</v></cell></row><row r="2097"><cell r="C2097"><v>87530</v></cell><cell r="D2097"><v>1002093</v></cell><cell r="E2097" t="str"><v>MASSA ÚNICA, PARA RECEBIMENTO DE PINTURA, EM ARGAMASSA TRAÇO 1:2:8, PREPARO MANUAL, APLICADA MANUALMENTE EM FACES INTERNAS DE PAREDES, ESPESSURA DE 20MM, COM EXECUÇÃO DE TALISCAS. AF_06/2014</v></cell><cell r="F2097" t="str"><v>M2</v></cell><cell r="G2097"><v>34.5</v></cell></row><row r="2098"><cell r="C2098"><v>87531</v></cell><cell r="D2098"><v>1002094</v></cell><cell r="E2098" t="str"><v>EMBOÇO, PARA RECEBIMENTO DE CERÂMICA, EM ARGAMASSA TRAÇO 1:2:8, PREPARO MECÂNICO COM BETONEIRA 400L, APLICADO MANUALMENTE EM FACES INTERNAS DE PAREDES, PARA AMBIENTE COM ÁREA ENTRE 5M2 E 10M2, ESPESSURA DE 20MM, COM EXECUÇÃO DE TALISCAS. AF_06/2014</v></cell><cell r="F2098" t="str"><v>M2</v></cell><cell r="G2098"><v>28.69</v></cell></row><row r="2099"><cell r="C2099"><v>87532</v></cell><cell r="D2099"><v>1002095</v></cell><cell r="E2099" t="str"><v>EMBOÇO, PARA RECEBIMENTO DE CERÂMICA, EM ARGAMASSA TRAÇO 1:2:8, PREPARO MANUAL, APLICADO MANUALMENTE EM FACES INTERNAS DE PAREDES, PARA AMBIENTE COM ÁREA  ENTRE 5M2 E 10M2, ESPESSURA DE 20MM, COM EXECUÇÃO DE TALISCAS. AF_06/2014</v></cell><cell r="F2099" t="str"><v>M2</v></cell><cell r="G2099"><v>33.23</v></cell></row><row r="2100"><cell r="C2100"><v>87533</v></cell><cell r="D2100"><v>1002096</v></cell><cell r="E2100" t="str"><v>MASSA ÚNICA, PARA RECEBIMENTO DE PINTURA, EM ARGAMASSA TRAÇO 1:2:8, PREPARO MECÂNICO COM BETONEIRA 400L, APLICADA MANUALMENTE EM FACES INTERNAS DE PAREDES DE AMBIENTES COM ÁREA MAIOR QUE 10M2, ESPESSURA DE 20MM, COM EXECUÇÃO DE TALISCAS. AF_06/2014</v></cell><cell r="F2100" t="e"><v>#VALUE!</v></cell><cell r="G2100" t="str"><v>-</v></cell></row><row r="2101"><cell r="C2101"><v>87534</v></cell><cell r="D2101"><v>1002097</v></cell><cell r="E2101" t="str"><v>MASSA ÚNICA, PARA RECEBIMENTO DE PINTURA, EM ARGAMASSA TRAÇO 1:2:8, PREPARO MANUAL, APLICADA MANUALMENTE EM FACES INTERNAS DE PAREDES DE AMBIENTES COM ÁREA MAIOR QUE 10M2, ESPESSURA DE 20MM, COM EXECUÇÃO DE TALISCAS. AF_06/2014</v></cell><cell r="F2101" t="e"><v>#VALUE!</v></cell><cell r="G2101" t="str"><v>-</v></cell></row><row r="2102"><cell r="C2102"><v>87535</v></cell><cell r="D2102"><v>1002098</v></cell><cell r="E2102" t="str"><v>EMBOÇO, PARA RECEBIMENTO DE CERÂMICA, EM ARGAMASSA TRAÇO 1:2:8, PREPARO MECÂNICO COM BETONEIRA 400L, APLICADO MANUALMENTE EM FACES INTERNAS DE PAREDES, PARA AMBIENTE COM ÁREA  MAIOR QUE 10M2, ESPESSURA DE 20MM, COM EXECUÇÃO DE TALISCAS. AF_06/2014</v></cell><cell r="F2102" t="str"><v>M2</v></cell><cell r="G2102"><v>25.09</v></cell></row><row r="2103"><cell r="C2103"><v>87536</v></cell><cell r="D2103"><v>1002099</v></cell><cell r="E2103" t="str"><v>EMBOÇO, PARA RECEBIMENTO DE CERÂMICA, EM ARGAMASSA TRAÇO 1:2:8, PREPARO MANUAL, APLICADO MANUALMENTE EM FACES INTERNAS DE PAREDES, PARA AMBIENTE COM ÁREA  MAIOR QUE 10M2, ESPESSURA DE 20MM, COM EXECUÇÃO DE TALISCAS. AF_06/2014</v></cell><cell r="F2103" t="str"><v>M2</v></cell><cell r="G2103"><v>29.63</v></cell></row><row r="2104"><cell r="C2104"><v>87537</v></cell><cell r="D2104"><v>1002100</v></cell><cell r="E2104" t="str"><v>EMBOÇO, PARA RECEBIMENTO DE CERÂMICA, EM ARGAMASSA INDUSTRIALIZADA, PREPARO MECÂNICO, APLICADO COM EQUIPAMENTO DE MISTURA E PROJEÇÃO DE 1,5 M3/H DE ARGAMASSA EM FACES INTERNAS DE PAREDES, PARA AMBIENTE COM ÁREA  MENOR QUE 5M2, ESPESSURA DE 20MM, COM EXECU</v></cell><cell r="F2104" t="str"><v>M2</v></cell><cell r="G2104"><v>72.44</v></cell></row><row r="2105"><cell r="C2105"><v>87538</v></cell><cell r="D2105"><v>1002101</v></cell><cell r="E2105" t="str"><v>MASSA ÚNICA, PARA RECEBIMENTO DE PINTURA, EM ARGAMASSA INDUSTRIALIZADA, PREPARO MECÂNICO, APLICADO COM EQUIPAMENTO DE MISTURA E PROJEÇÃO DE 1,5 M3/H DE ARGAMASSA EM FACES INTERNAS DE PAREDES, ESPESSURA DE 20MM, COM EXECUÇÃO DE TALISCAS. AF_06/2014</v></cell><cell r="F2105" t="str"><v>M2</v></cell><cell r="G2105"><v>69.37</v></cell></row><row r="2106"><cell r="C2106"><v>87539</v></cell><cell r="D2106"><v>1002102</v></cell><cell r="E2106" t="str"><v>EMBOÇO, PARA RECEBIMENTO DE CERÂMICA, EM ARGAMASSA INDUSTRIALIZADA, PREPARO MECÂNICO, APLICADO COM EQUIPAMENTO DE MISTURA E PROJEÇÃO DE 1,5 M3/H DE ARGAMASSA EM FACES INTERNAS DE PAREDES, PARA AMBIENTE COM ÁREA ENTRE 5M2 E 10M2, ESPESSURA DE 20MM, COM EXE</v></cell><cell r="F2106" t="str"><v>M2</v></cell><cell r="G2106"><v>68.27</v></cell></row><row r="2107"><cell r="C2107"><v>87540</v></cell><cell r="D2107"><v>1002103</v></cell><cell r="E2107" t="str"><v>MASSA ÚNICA, PARA RECEBIMENTO DE PINTURA, EM ARGAMASSA INDUSTRIALIZADA, APLICADO COM EQUIPAMENTO DE MISTURA E PROJEÇÃO DE 1,5 M3/H, EM FACES INTERNAS DE PAREDES DE AMBIENTES COM ÁREA MAIOR QUE 10M2, ESPESSURA 20MM, COM TALISCAS. AF_06/2014</v></cell><cell r="F2107" t="e"><v>#VALUE!</v></cell><cell r="G2107" t="str"><v>-</v></cell></row><row r="2108"><cell r="C2108"><v>87541</v></cell><cell r="D2108"><v>1002104</v></cell><cell r="E2108" t="str"><v>EMBOÇO, PARA RECEBIMENTO DE CERÂMICA, EM ARGAMASSA INDUSTRIALIZADA, PREPARO MECÂNICO, APLICADO COM EQUIPAMENTO DE MISTURA E PROJEÇÃO DE 1,5 M3/H DE ARGAMASSA EM FACES INTERNAS DE PAREDES, PARA AMBIENTE COM ÁREA MAIOR QUE 10M2, ESPESSURA DE 20MM, COM EXECU</v></cell><cell r="F2108" t="str"><v>M2</v></cell><cell r="G2108"><v>65.2</v></cell></row><row r="2109"><cell r="C2109"><v>87542</v></cell><cell r="D2109"><v>1002105</v></cell><cell r="E2109" t="str"><v>MASSA ÚNICA, PARA RECEBIMENTO DE PINTURA OU CERÂMICA, EM ARGAMASSA INDUSTRIALIZADA, APLICADO COM EQUIPAMENTO DE MISTURA E PROJEÇÃO DE 1,5 M3/H, EM FACES INTERNAS DE PAREDES DE AMBIENTES COM ÁREA MENOR QUE 5M2, ESPESSURA 5MM, SEM TALISCAS. AF_06/2014</v></cell><cell r="F2109" t="e"><v>#VALUE!</v></cell><cell r="G2109" t="str"><v>-</v></cell></row><row r="2110"><cell r="C2110"><v>87543</v></cell><cell r="D2110"><v>1002106</v></cell><cell r="E2110" t="str"><v>MASSA ÚNICA, PARA RECEBIMENTO DE PINTURA OU CERÂMICA, EM ARGAMASSA INDUSTRIALIZADA, PREPARO MECÂNICO, APLICADO COM EQUIPAMENTO DE MISTURA E PROJEÇÃO DE 1,5 M3/H DE ARGAMASSA EM FACES INTERNAS DE PAREDES, ESPESSURA DE 5MM, SEM EXECUÇÃO DE TALISCAS. AF_06/2</v></cell><cell r="F2110" t="str"><v>M2</v></cell><cell r="G2110"><v>22.82</v></cell></row><row r="2111"><cell r="C2111"><v>87544</v></cell><cell r="D2111"><v>1002107</v></cell><cell r="E2111" t="str"><v>MASSA ÚNICA, PARA RECEBIMENTO DE PINTURA OU CERÂMICA, EM ARGAMASSA INDUSTRIALIZADA, APLICADO COM EQUIPAMENTO DE MISTURA E PROJEÇÃO DE 1,5 M3/H, EM FACES INTERNAS DE PAREDES DE AMBIENTES COM ÁREA MAIOR QUE 10M2, ESPESSURA 5MM, SEM TALISCAS. AF_06/2014</v></cell><cell r="F2111" t="e"><v>#VALUE!</v></cell><cell r="G2111" t="str"><v>-</v></cell></row><row r="2112"><cell r="C2112"><v>87545</v></cell><cell r="D2112"><v>1002108</v></cell><cell r="E2112" t="str"><v>EMBOÇO, PARA RECEBIMENTO DE CERÂMICA, EM ARGAMASSA TRAÇO 1:2:8, PREPARO MECÂNICO COM BETONEIRA 400L, APLICADO MANUALMENTE EM FACES INTERNAS DE PAREDES, PARA AMBIENTE COM ÁREA MENOR QUE 5M2, ESPESSURA DE 10MM, COM EXECUÇÃO DE TALISCAS. AF_06/2014</v></cell><cell r="F2112" t="str"><v>M2</v></cell><cell r="G2112"><v>23.3</v></cell></row><row r="2113"><cell r="C2113"><v>87546</v></cell><cell r="D2113"><v>1002109</v></cell><cell r="E2113" t="str"><v>EMBOÇO, PARA RECEBIMENTO DE CERÂMICA, EM ARGAMASSA TRAÇO 1:2:8, PREPARO MANUAL, APLICADO MANUALMENTE EM FACES INTERNAS DE PAREDES, PARA AMBIENTE COM ÁREA MENOR QUE 5M2, ESPESSURA DE 10MM, COM EXECUÇÃO DE TALISCAS. AF_06/2014</v></cell><cell r="F2113" t="str"><v>M2</v></cell><cell r="G2113"><v>25.87</v></cell></row><row r="2114"><cell r="C2114"><v>87547</v></cell><cell r="D2114"><v>1002110</v></cell><cell r="E2114" t="str"><v>MASSA ÚNICA, PARA RECEBIMENTO DE PINTURA, EM ARGAMASSA TRAÇO 1:2:8, PREPARO MECÂNICO COM BETONEIRA 400L, APLICADA MANUALMENTE EM FACES INTERNAS DE PAREDES, ESPESSURA DE 10MM, COM EXECUÇÃO DE TALISCAS. AF_06/2014</v></cell><cell r="F2114" t="str"><v>M2</v></cell><cell r="G2114"><v>19.72</v></cell></row><row r="2115"><cell r="C2115"><v>87548</v></cell><cell r="D2115"><v>1002111</v></cell><cell r="E2115" t="str"><v>MASSA ÚNICA, PARA RECEBIMENTO DE PINTURA, EM ARGAMASSA TRAÇO 1:2:8, PREPARO MANUAL, APLICADA MANUALMENTE EM FACES INTERNAS DE PAREDES, ESPESSURA DE 10MM, COM EXECUÇÃO DE TALISCAS. AF_06/2014</v></cell><cell r="F2115" t="str"><v>M2</v></cell><cell r="G2115"><v>22.29</v></cell></row><row r="2116"><cell r="C2116"><v>87549</v></cell><cell r="D2116"><v>1002112</v></cell><cell r="E2116" t="str"><v>EMBOÇO, PARA RECEBIMENTO DE CERÂMICA, EM ARGAMASSA TRAÇO 1:2:8, PREPARO MECÂNICO COM BETONEIRA 400L, APLICADO MANUALMENTE EM FACES INTERNAS DE PAREDES, PARA AMBIENTE COM ÁREA ENTRE 5M2 E 10M2, ESPESSURA DE 10MM, COM EXECUÇÃO DE TALISCAS. AF_06/2014</v></cell><cell r="F2116" t="str"><v>M2</v></cell><cell r="G2116"><v>18.43</v></cell></row><row r="2117"><cell r="C2117"><v>87550</v></cell><cell r="D2117"><v>1002113</v></cell><cell r="E2117" t="str"><v>EMBOÇO, PARA RECEBIMENTO DE CERÂMICA, EM ARGAMASSA TRAÇO 1:2:8, PREPARO MANUAL, APLICADO MANUALMENTE EM FACES INTERNAS DE PAREDES, PARA AMBIENTE COM ÁREA ENTRE 5M2 E 10M2, ESPESSURA DE 10MM, COM EXECUÇÃO DE TALISCAS. AF_06/2014</v></cell><cell r="F2117" t="str"><v>M2</v></cell><cell r="G2117"><v>21</v></cell></row><row r="2118"><cell r="C2118"><v>87551</v></cell><cell r="D2118"><v>1002114</v></cell><cell r="E2118" t="str"><v>MASSA ÚNICA, PARA RECEBIMENTO DE PINTURA, EM ARGAMASSA TRAÇO 1:2:8, PREPARO MECÂNICO COM BETONEIRA 400L, APLICADA MANUALMENTE EM FACES INTERNAS DE PAREDES DE AMBIENTES COM ÁREA MAIOR QUE 10M2, ESPESSURA DE 10MM, COM EXECUÇÃO DE TALISCAS. AF_06/2014</v></cell><cell r="F2118" t="e"><v>#VALUE!</v></cell><cell r="G2118" t="str"><v>-</v></cell></row><row r="2119"><cell r="C2119"><v>87552</v></cell><cell r="D2119"><v>1002115</v></cell><cell r="E2119" t="str"><v>MASSA ÚNICA, PARA RECEBIMENTO DE PINTURA, EM ARGAMASSA TRAÇO 1:2:8, PREPARO MANUAL, APLICADA MANUALMENTE EM FACES INTERNAS DE PAREDES DE AMBIENTES COM ÁREA MAIOR QUE 10M2, ESPESSURA DE 10MM, COM EXECUÇÃO DE TALISCAS. AF_06/2014</v></cell><cell r="F2119" t="e"><v>#VALUE!</v></cell><cell r="G2119" t="str"><v>-</v></cell></row><row r="2120"><cell r="C2120"><v>87553</v></cell><cell r="D2120"><v>1002116</v></cell><cell r="E2120" t="str"><v>EMBOÇO, PARA RECEBIMENTO DE CERÂMICA, EM ARGAMASSA TRAÇO 1:2:8, PREPARO MECÂNICO COM BETONEIRA 400L, APLICADO MANUALMENTE EM FACES INTERNAS DE PAREDES, PARA AMBIENTE COM ÁREA MAIOR QUE 10M2, ESPESSURA DE 10MM, COM EXECUÇÃO DE TALISCAS. AF_06/2014</v></cell><cell r="F2120" t="str"><v>M2</v></cell><cell r="G2120"><v>14.83</v></cell></row><row r="2121"><cell r="C2121"><v>87554</v></cell><cell r="D2121"><v>1002117</v></cell><cell r="E2121" t="str"><v>EMBOÇO, PARA RECEBIMENTO DE CERÂMICA, EM ARGAMASSA TRAÇO 1:2:8, PREPARO MANUAL, APLICADO MANUALMENTE EM FACES INTERNAS DE PAREDES, PARA AMBIENTE COM ÁREA MAIOR QUE 10M2, ESPESSURA DE 10MM, COM EXECUÇÃO DE TALISCAS. AF_06/2014</v></cell><cell r="F2121" t="str"><v>M2</v></cell><cell r="G2121"><v>17.4</v></cell></row><row r="2122"><cell r="C2122"><v>87555</v></cell><cell r="D2122"><v>1002118</v></cell><cell r="E2122" t="str"><v>EMBOÇO, PARA RECEBIMENTO DE CERÂMICA, EM ARGAMASSA INDUSTRIALIZADA, PREPARO MECÂNICO, APLICADO COM EQUIPAMENTO DE MISTURA E PROJEÇÃO DE 1,5 M3/H DE ARGAMASSA EM FACES INTERNAS DE PAREDES, PARA AMBIENTE COM ÁREA MENOR QUE 5M2, ESPESSURA DE 10MM, COM EXECUÇ</v></cell><cell r="F2122" t="str"><v>M2</v></cell><cell r="G2122"><v>44.21</v></cell></row><row r="2123"><cell r="C2123"><v>87556</v></cell><cell r="D2123"><v>1002119</v></cell><cell r="E2123" t="str"><v>MASSA ÚNICA, PARA RECEBIMENTO DE PINTURA, EM ARGAMASSA INDUSTRIALIZADA, PREPARO MECÂNICO, APLICADO COM EQUIPAMENTO DE MISTURA E PROJEÇÃO DE 1,5 M3/H DE ARGAMASSA EM FACES INTERNAS DE PAREDES, ESPESSURA DE 10MM, COM EXECUÇÃO DE TALISCAS. AF_06/2014</v></cell><cell r="F2123" t="str"><v>M2</v></cell><cell r="G2123"><v>41.16</v></cell></row><row r="2124"><cell r="C2124"><v>87557</v></cell><cell r="D2124"><v>1002120</v></cell><cell r="E2124" t="str"><v>EMBOÇO, PARA RECEBIMENTO DE CERÂMICA, EM ARGAMASSA INDUSTRIALIZADA, PREPARO MECÂNICO, APLICADO COM EQUIPAMENTO DE MISTURA E PROJEÇÃO DE 1,5 M3/H DE ARGAMASSA EM FACES INTERNAS DE PAREDES, PARA AMBIENTE COM ÁREA ENTRE 5M2 E 10M2, ESPESSURA DE 10MM, COM EXE</v></cell><cell r="F2124" t="str"><v>M2</v></cell><cell r="G2124"><v>40.04</v></cell></row><row r="2125"><cell r="C2125"><v>87558</v></cell><cell r="D2125"><v>1002121</v></cell><cell r="E2125" t="str"><v>MASSA ÚNICA, PARA RECEBIMENTO DE PINTURA, EM ARGAMASSA INDUSTRIALIZADA, APLICADO COM EQUIPAMENTO DE MISTURA E PROJEÇÃO DE 1,5 M3/H, EM FACES INTERNAS DE PAREDES DE AMBIENTES COM ÁREA MAIOR QUE 10M2, ESPESSURA 10MM, COM TALISCAS. AF_06/2014</v></cell><cell r="F2125" t="e"><v>#VALUE!</v></cell><cell r="G2125" t="str"><v>-</v></cell></row><row r="2126"><cell r="C2126"><v>87559</v></cell><cell r="D2126"><v>1002122</v></cell><cell r="E2126" t="str"><v>EMBOÇO, PARA RECEBIMENTO DE CERÂMICA, EM ARGAMASSA INDUSTRIALIZADA, PREPARO MECÂNICO, APLICADO COM EQUIPAMENTO DE MISTURA E PROJEÇÃO DE 1,5 M3/H DE ARGAMASSA EM FACES INTERNAS DE PAREDES, PARA AMBIENTE COM ÁREA MAIOR QUE 10M2, ESPESSURA DE 10MM, COM EXECU</v></cell><cell r="F2126" t="str"><v>M2</v></cell><cell r="G2126"><v>36.97</v></cell></row><row r="2127"><cell r="C2127"><v>87560</v></cell><cell r="D2127"><v>1002123</v></cell><cell r="E2127" t="str"><v>MASSA ÚNICA, PARA RECEBIMENTO DE PINTURA OU CERÂMICA, EM ARGAMASSA INDUSTRIALIZADA, APLICADO COM EQUIPAMENTO DE MISTURA E PROJEÇÃO DE 1,5 M3/H, EM FACES INTERNAS DE PAREDES DE AMBIENTES COM ÁREA MENOR QUE 5M2, ESPESSURA 10MM, SEM TALISCAS. AF_06/2014</v></cell><cell r="F2127" t="e"><v>#VALUE!</v></cell><cell r="G2127" t="str"><v>-</v></cell></row><row r="2128"><cell r="C2128"><v>87561</v></cell><cell r="D2128"><v>1002124</v></cell><cell r="E2128" t="str"><v>MASSA ÚNICA, PARA RECEBIMENTO DE PINTURA OU CERÂMICA, EM ARGAMASSA INDUSTRIALIZADA, PREPARO MECÂNICO, APLICADO COM EQUIPAMENTO DE MISTURA E PROJEÇÃO DE 1,5 M3/H DE ARGAMASSA EM FACES INTERNAS DE PAREDES, ESPESSURA DE 10MM, SEM EXECUÇÃO DE TALISCAS. AF_06/</v></cell><cell r="F2128" t="str"><v>M2</v></cell><cell r="G2128"><v>40.32</v></cell></row><row r="2129"><cell r="C2129"><v>87562</v></cell><cell r="D2129"><v>1002125</v></cell><cell r="E2129" t="str"><v>MASSA ÚNICA, PARA RECEBIMENTO DE PINTURA OU CERÂMICA, EM ARGAMASSA INDUSTRIALIZADA, APLICADO COM EQUIPAMENTO DE MISTURA E PROJEÇÃO DE 1,5 M3/H, EM FACES INTERNAS DE PAREDES DE AMBIENTES COM ÁREA MAIOR QUE 10M2, ESPESSURA 10MM, SEM TALISCAS. AF_06/2014</v></cell><cell r="F2129" t="e"><v>#VALUE!</v></cell><cell r="G2129" t="str"><v>-</v></cell></row><row r="2130"><cell r="C2130"><v>87620</v></cell><cell r="D2130"><v>1002126</v></cell><cell r="E2130" t="str"><v>CONTRAPISO EM ARGAMASSA TRAÇO 1:4 (CIMENTO E AREIA), PREPARO MECÂNICO COM BETONEIRA 400 L, APLICADO EM ÁREAS SECAS SOBRE LAJE, ADERIDO, ESPESSURA 2CM. AF_06/2014</v></cell><cell r="F2130" t="str"><v>M2</v></cell><cell r="G2130"><v>26.54</v></cell></row><row r="2131"><cell r="C2131"><v>87621</v></cell><cell r="D2131"><v>1002127</v></cell><cell r="E2131" t="e"><v>#VALUE!</v></cell><cell r="F2131" t="e"><v>#VALUE!</v></cell><cell r="G2131" t="str"><v>-</v></cell></row><row r="2132"><cell r="C2132"><v>87622</v></cell><cell r="D2132"><v>1002128</v></cell><cell r="E2132" t="str"><v>CONTRAPISO EM ARGAMASSA TRAÇO 1:4 (CIMENTO E AREIA), PREPARO MANUAL, APLICADO EM ÁREAS SECAS SOBRE LAJE, ADERIDO, ESPESSURA 2CM. AF_06/2014</v></cell><cell r="F2132" t="str"><v>M2</v></cell><cell r="G2132"><v>30.23</v></cell></row><row r="2133"><cell r="C2133"><v>87623</v></cell><cell r="D2133"><v>1002129</v></cell><cell r="E2133" t="str"><v>CONTRAPISO EM ARGAMASSA PRONTA, PREPARO MECÂNICO COM MISTURADOR 300 KG, APLICADO EM ÁREAS SECAS SOBRE LAJE, ADERIDO, ESPESSURA 2CM. AF_06/2014</v></cell><cell r="F2133" t="str"><v>M2</v></cell><cell r="G2133"><v>74.57</v></cell></row><row r="2134"><cell r="C2134"><v>87624</v></cell><cell r="D2134"><v>1002130</v></cell><cell r="E2134" t="str"><v>CONTRAPISO EM ARGAMASSA PRONTA, PREPARO MANUAL, APLICADO EM ÁREAS SECAS SOBRE LAJE, ADERIDO, ESPESSURA 2CM. AF_06/2014</v></cell><cell r="F2134" t="str"><v>M2</v></cell><cell r="G2134"><v>81.56</v></cell></row><row r="2135"><cell r="C2135"><v>87625</v></cell><cell r="D2135"><v>1002131</v></cell><cell r="E2135" t="e"><v>#VALUE!</v></cell><cell r="F2135" t="e"><v>#VALUE!</v></cell><cell r="G2135" t="str"><v>-</v></cell></row><row r="2136"><cell r="C2136"><v>87626</v></cell><cell r="D2136"><v>1002132</v></cell><cell r="E2136" t="e"><v>#VALUE!</v></cell><cell r="F2136" t="e"><v>#VALUE!</v></cell><cell r="G2136" t="str"><v>-</v></cell></row><row r="2137"><cell r="C2137"><v>87627</v></cell><cell r="D2137"><v>1002133</v></cell><cell r="E2137" t="e"><v>#VALUE!</v></cell><cell r="F2137" t="e"><v>#VALUE!</v></cell><cell r="G2137" t="str"><v>-</v></cell></row><row r="2138"><cell r="C2138"><v>87628</v></cell><cell r="D2138"><v>1002134</v></cell><cell r="E2138" t="e"><v>#VALUE!</v></cell><cell r="F2138" t="e"><v>#VALUE!</v></cell><cell r="G2138" t="str"><v>-</v></cell></row><row r="2139"><cell r="C2139"><v>87629</v></cell><cell r="D2139"><v>1002135</v></cell><cell r="E2139" t="e"><v>#VALUE!</v></cell><cell r="F2139" t="e"><v>#VALUE!</v></cell><cell r="G2139" t="str"><v>-</v></cell></row><row r="2140"><cell r="C2140"><v>87630</v></cell><cell r="D2140"><v>1002136</v></cell><cell r="E2140" t="str"><v>CONTRAPISO EM ARGAMASSA TRAÇO 1:4 (CIMENTO E AREIA), PREPARO MECÂNICO COM BETONEIRA 400 L, APLICADO EM ÁREAS SECAS SOBRE LAJE, ADERIDO, ESPESSURA 3CM. AF_06/2014</v></cell><cell r="F2140" t="str"><v>M2</v></cell><cell r="G2140"><v>32.84</v></cell></row><row r="2141"><cell r="C2141"><v>87631</v></cell><cell r="D2141"><v>1002137</v></cell><cell r="E2141" t="e"><v>#VALUE!</v></cell><cell r="F2141" t="e"><v>#VALUE!</v></cell><cell r="G2141" t="str"><v>-</v></cell></row><row r="2142"><cell r="C2142"><v>87632</v></cell><cell r="D2142"><v>1002138</v></cell><cell r="E2142" t="str"><v>CONTRAPISO EM ARGAMASSA TRAÇO 1:4 (CIMENTO E AREIA), PREPARO MANUAL, APLICADO EM ÁREAS SECAS SOBRE LAJE, ADERIDO, ESPESSURA 3CM. AF_06/2014</v></cell><cell r="F2142" t="str"><v>M2</v></cell><cell r="G2142"><v>37.98</v></cell></row><row r="2143"><cell r="C2143"><v>87633</v></cell><cell r="D2143"><v>1002139</v></cell><cell r="E2143" t="str"><v>CONTRAPISO EM ARGAMASSA PRONTA, PREPARO MECÂNICO COM MISTURADOR 300 KG, APLICADO EM ÁREAS SECAS SOBRE LAJE, ADERIDO, ESPESSURA 3CM. AF_06/2014</v></cell><cell r="F2143" t="str"><v>M2</v></cell><cell r="G2143"><v>99.62</v></cell></row><row r="2144"><cell r="C2144"><v>87634</v></cell><cell r="D2144"><v>1002140</v></cell><cell r="E2144" t="str"><v>CONTRAPISO EM ARGAMASSA PRONTA, PREPARO MANUAL, APLICADO EM ÁREAS SECAS SOBRE LAJE, ADERIDO, ESPESSURA 3CM. AF_06/2014</v></cell><cell r="F2144" t="str"><v>M2</v></cell><cell r="G2144"><v>109.34</v></cell></row><row r="2145"><cell r="C2145"><v>87635</v></cell><cell r="D2145"><v>1002141</v></cell><cell r="E2145" t="e"><v>#VALUE!</v></cell><cell r="F2145" t="e"><v>#VALUE!</v></cell><cell r="G2145" t="str"><v>-</v></cell></row><row r="2146"><cell r="C2146"><v>87636</v></cell><cell r="D2146"><v>1002142</v></cell><cell r="E2146" t="e"><v>#VALUE!</v></cell><cell r="F2146" t="e"><v>#VALUE!</v></cell><cell r="G2146" t="str"><v>-</v></cell></row><row r="2147"><cell r="C2147"><v>87637</v></cell><cell r="D2147"><v>1002143</v></cell><cell r="E2147" t="e"><v>#VALUE!</v></cell><cell r="F2147" t="e"><v>#VALUE!</v></cell><cell r="G2147" t="str"><v>-</v></cell></row><row r="2148"><cell r="C2148"><v>87638</v></cell><cell r="D2148"><v>1002144</v></cell><cell r="E2148" t="e"><v>#VALUE!</v></cell><cell r="F2148" t="e"><v>#VALUE!</v></cell><cell r="G2148" t="str"><v>-</v></cell></row><row r="2149"><cell r="C2149"><v>87639</v></cell><cell r="D2149"><v>1002145</v></cell><cell r="E2149" t="e"><v>#VALUE!</v></cell><cell r="F2149" t="e"><v>#VALUE!</v></cell><cell r="G2149" t="str"><v>-</v></cell></row><row r="2150"><cell r="C2150"><v>87640</v></cell><cell r="D2150"><v>1002146</v></cell><cell r="E2150" t="str"><v>CONTRAPISO EM ARGAMASSA TRAÇO 1:4 (CIMENTO E AREIA), PREPARO MECÂNICO COM BETONEIRA 400 L, APLICADO EM ÁREAS SECAS SOBRE LAJE, ADERIDO, ESPESSURA 4CM. AF_06/2014</v></cell><cell r="F2150" t="str"><v>M2</v></cell><cell r="G2150"><v>37.91</v></cell></row><row r="2151"><cell r="C2151"><v>87641</v></cell><cell r="D2151"><v>1002147</v></cell><cell r="E2151" t="e"><v>#VALUE!</v></cell><cell r="F2151" t="e"><v>#VALUE!</v></cell><cell r="G2151" t="str"><v>-</v></cell></row><row r="2152"><cell r="C2152"><v>87642</v></cell><cell r="D2152"><v>1002148</v></cell><cell r="E2152" t="str"><v>CONTRAPISO EM ARGAMASSA TRAÇO 1:4 (CIMENTO E AREIA), PREPARO MANUAL, APLICADO EM ÁREAS SECAS SOBRE LAJE, ADERIDO, ESPESSURA 4CM. AF_06/2014</v></cell><cell r="F2152" t="str"><v>M2</v></cell><cell r="G2152"><v>44.23</v></cell></row><row r="2153"><cell r="C2153"><v>87643</v></cell><cell r="D2153"><v>1002149</v></cell><cell r="E2153" t="str"><v>CONTRAPISO EM ARGAMASSA PRONTA, PREPARO MECÂNICO COM MISTURADOR 300 KG, APLICADO EM ÁREAS SECAS SOBRE LAJE, ADERIDO, ESPESSURA 4CM. AF_06/2014</v></cell><cell r="F2153" t="str"><v>M2</v></cell><cell r="G2153"><v>120.02</v></cell></row><row r="2154"><cell r="C2154"><v>87644</v></cell><cell r="D2154"><v>1002150</v></cell><cell r="E2154" t="str"><v>CONTRAPISO EM ARGAMASSA PRONTA, PREPARO MANUAL, APLICADO EM ÁREAS SECAS SOBRE LAJE, ADERIDO, ESPESSURA 4CM. AF_06/2014</v></cell><cell r="F2154" t="str"><v>M2</v></cell><cell r="G2154"><v>131.98</v></cell></row><row r="2155"><cell r="C2155"><v>87645</v></cell><cell r="D2155"><v>1002151</v></cell><cell r="E2155" t="e"><v>#VALUE!</v></cell><cell r="F2155" t="e"><v>#VALUE!</v></cell><cell r="G2155" t="str"><v>-</v></cell></row><row r="2156"><cell r="C2156"><v>87646</v></cell><cell r="D2156"><v>1002152</v></cell><cell r="E2156" t="e"><v>#VALUE!</v></cell><cell r="F2156" t="e"><v>#VALUE!</v></cell><cell r="G2156" t="str"><v>-</v></cell></row><row r="2157"><cell r="C2157"><v>87647</v></cell><cell r="D2157"><v>1002153</v></cell><cell r="E2157" t="e"><v>#VALUE!</v></cell><cell r="F2157" t="e"><v>#VALUE!</v></cell><cell r="G2157" t="str"><v>-</v></cell></row><row r="2158"><cell r="C2158"><v>87648</v></cell><cell r="D2158"><v>1002154</v></cell><cell r="E2158" t="e"><v>#VALUE!</v></cell><cell r="F2158" t="e"><v>#VALUE!</v></cell><cell r="G2158" t="str"><v>-</v></cell></row><row r="2159"><cell r="C2159"><v>87649</v></cell><cell r="D2159"><v>1002155</v></cell><cell r="E2159" t="e"><v>#VALUE!</v></cell><cell r="F2159" t="e"><v>#VALUE!</v></cell><cell r="G2159" t="str"><v>-</v></cell></row><row r="2160"><cell r="C2160"><v>87650</v></cell><cell r="D2160"><v>1002156</v></cell><cell r="E2160" t="e"><v>#VALUE!</v></cell><cell r="F2160" t="e"><v>#VALUE!</v></cell><cell r="G2160" t="str"><v>-</v></cell></row><row r="2161"><cell r="C2161"><v>87651</v></cell><cell r="D2161"><v>1002157</v></cell><cell r="E2161" t="e"><v>#VALUE!</v></cell><cell r="F2161" t="e"><v>#VALUE!</v></cell><cell r="G2161" t="str"><v>-</v></cell></row><row r="2162"><cell r="C2162"><v>87652</v></cell><cell r="D2162"><v>1002158</v></cell><cell r="E2162" t="e"><v>#VALUE!</v></cell><cell r="F2162" t="e"><v>#VALUE!</v></cell><cell r="G2162" t="str"><v>-</v></cell></row><row r="2163"><cell r="C2163"><v>87653</v></cell><cell r="D2163"><v>1002159</v></cell><cell r="E2163" t="e"><v>#VALUE!</v></cell><cell r="F2163" t="e"><v>#VALUE!</v></cell><cell r="G2163" t="str"><v>-</v></cell></row><row r="2164"><cell r="C2164"><v>87654</v></cell><cell r="D2164"><v>1002160</v></cell><cell r="E2164" t="e"><v>#VALUE!</v></cell><cell r="F2164" t="e"><v>#VALUE!</v></cell><cell r="G2164" t="str"><v>-</v></cell></row><row r="2165"><cell r="C2165"><v>87655</v></cell><cell r="D2165"><v>1002161</v></cell><cell r="E2165" t="e"><v>#VALUE!</v></cell><cell r="F2165" t="e"><v>#VALUE!</v></cell><cell r="G2165" t="str"><v>-</v></cell></row><row r="2166"><cell r="C2166"><v>87656</v></cell><cell r="D2166"><v>1002162</v></cell><cell r="E2166" t="e"><v>#VALUE!</v></cell><cell r="F2166" t="e"><v>#VALUE!</v></cell><cell r="G2166" t="str"><v>-</v></cell></row><row r="2167"><cell r="C2167"><v>87657</v></cell><cell r="D2167"><v>1002163</v></cell><cell r="E2167" t="e"><v>#VALUE!</v></cell><cell r="F2167" t="e"><v>#VALUE!</v></cell><cell r="G2167" t="str"><v>-</v></cell></row><row r="2168"><cell r="C2168"><v>87658</v></cell><cell r="D2168"><v>1002164</v></cell><cell r="E2168" t="e"><v>#VALUE!</v></cell><cell r="F2168" t="e"><v>#VALUE!</v></cell><cell r="G2168" t="str"><v>-</v></cell></row><row r="2169"><cell r="C2169"><v>87659</v></cell><cell r="D2169"><v>1002165</v></cell><cell r="E2169" t="e"><v>#VALUE!</v></cell><cell r="F2169" t="e"><v>#VALUE!</v></cell><cell r="G2169" t="str"><v>-</v></cell></row><row r="2170"><cell r="C2170"><v>87660</v></cell><cell r="D2170"><v>1002166</v></cell><cell r="E2170" t="e"><v>#VALUE!</v></cell><cell r="F2170" t="e"><v>#VALUE!</v></cell><cell r="G2170" t="str"><v>-</v></cell></row><row r="2171"><cell r="C2171"><v>87661</v></cell><cell r="D2171"><v>1002167</v></cell><cell r="E2171" t="e"><v>#VALUE!</v></cell><cell r="F2171" t="e"><v>#VALUE!</v></cell><cell r="G2171" t="str"><v>-</v></cell></row><row r="2172"><cell r="C2172"><v>87662</v></cell><cell r="D2172"><v>1002168</v></cell><cell r="E2172" t="e"><v>#VALUE!</v></cell><cell r="F2172" t="e"><v>#VALUE!</v></cell><cell r="G2172" t="str"><v>-</v></cell></row><row r="2173"><cell r="C2173"><v>87663</v></cell><cell r="D2173"><v>1002169</v></cell><cell r="E2173" t="e"><v>#VALUE!</v></cell><cell r="F2173" t="e"><v>#VALUE!</v></cell><cell r="G2173" t="str"><v>-</v></cell></row><row r="2174"><cell r="C2174"><v>87664</v></cell><cell r="D2174"><v>1002170</v></cell><cell r="E2174" t="e"><v>#VALUE!</v></cell><cell r="F2174" t="e"><v>#VALUE!</v></cell><cell r="G2174" t="str"><v>-</v></cell></row><row r="2175"><cell r="C2175"><v>87665</v></cell><cell r="D2175"><v>1002171</v></cell><cell r="E2175" t="e"><v>#VALUE!</v></cell><cell r="F2175" t="e"><v>#VALUE!</v></cell><cell r="G2175" t="str"><v>-</v></cell></row><row r="2176"><cell r="C2176"><v>87666</v></cell><cell r="D2176"><v>1002172</v></cell><cell r="E2176" t="e"><v>#VALUE!</v></cell><cell r="F2176" t="e"><v>#VALUE!</v></cell><cell r="G2176" t="str"><v>-</v></cell></row><row r="2177"><cell r="C2177"><v>87667</v></cell><cell r="D2177"><v>1002173</v></cell><cell r="E2177" t="e"><v>#VALUE!</v></cell><cell r="F2177" t="e"><v>#VALUE!</v></cell><cell r="G2177" t="str"><v>-</v></cell></row><row r="2178"><cell r="C2178"><v>87668</v></cell><cell r="D2178"><v>1002174</v></cell><cell r="E2178" t="e"><v>#VALUE!</v></cell><cell r="F2178" t="e"><v>#VALUE!</v></cell><cell r="G2178" t="str"><v>-</v></cell></row><row r="2179"><cell r="C2179"><v>87669</v></cell><cell r="D2179"><v>1002175</v></cell><cell r="E2179" t="e"><v>#VALUE!</v></cell><cell r="F2179" t="e"><v>#VALUE!</v></cell><cell r="G2179" t="str"><v>-</v></cell></row><row r="2180"><cell r="C2180"><v>87670</v></cell><cell r="D2180"><v>1002176</v></cell><cell r="E2180" t="e"><v>#VALUE!</v></cell><cell r="F2180" t="e"><v>#VALUE!</v></cell><cell r="G2180" t="str"><v>-</v></cell></row><row r="2181"><cell r="C2181"><v>87671</v></cell><cell r="D2181"><v>1002177</v></cell><cell r="E2181" t="e"><v>#VALUE!</v></cell><cell r="F2181" t="e"><v>#VALUE!</v></cell><cell r="G2181" t="str"><v>-</v></cell></row><row r="2182"><cell r="C2182"><v>87672</v></cell><cell r="D2182"><v>1002178</v></cell><cell r="E2182" t="e"><v>#VALUE!</v></cell><cell r="F2182" t="e"><v>#VALUE!</v></cell><cell r="G2182" t="str"><v>-</v></cell></row><row r="2183"><cell r="C2183"><v>87673</v></cell><cell r="D2183"><v>1002179</v></cell><cell r="E2183" t="e"><v>#VALUE!</v></cell><cell r="F2183" t="e"><v>#VALUE!</v></cell><cell r="G2183" t="str"><v>-</v></cell></row><row r="2184"><cell r="C2184"><v>87674</v></cell><cell r="D2184"><v>1002180</v></cell><cell r="E2184" t="e"><v>#VALUE!</v></cell><cell r="F2184" t="e"><v>#VALUE!</v></cell><cell r="G2184" t="str"><v>-</v></cell></row><row r="2185"><cell r="C2185"><v>87675</v></cell><cell r="D2185"><v>1002181</v></cell><cell r="E2185" t="e"><v>#VALUE!</v></cell><cell r="F2185" t="e"><v>#VALUE!</v></cell><cell r="G2185" t="str"><v>-</v></cell></row><row r="2186"><cell r="C2186"><v>87676</v></cell><cell r="D2186"><v>1002182</v></cell><cell r="E2186" t="e"><v>#VALUE!</v></cell><cell r="F2186" t="e"><v>#VALUE!</v></cell><cell r="G2186" t="str"><v>-</v></cell></row><row r="2187"><cell r="C2187"><v>87677</v></cell><cell r="D2187"><v>1002183</v></cell><cell r="E2187" t="e"><v>#VALUE!</v></cell><cell r="F2187" t="e"><v>#VALUE!</v></cell><cell r="G2187" t="str"><v>-</v></cell></row><row r="2188"><cell r="C2188"><v>87678</v></cell><cell r="D2188"><v>1002184</v></cell><cell r="E2188" t="e"><v>#VALUE!</v></cell><cell r="F2188" t="e"><v>#VALUE!</v></cell><cell r="G2188" t="str"><v>-</v></cell></row><row r="2189"><cell r="C2189"><v>87679</v></cell><cell r="D2189"><v>1002185</v></cell><cell r="E2189" t="e"><v>#VALUE!</v></cell><cell r="F2189" t="e"><v>#VALUE!</v></cell><cell r="G2189" t="str"><v>-</v></cell></row><row r="2190"><cell r="C2190"><v>87680</v></cell><cell r="D2190"><v>1002186</v></cell><cell r="E2190" t="str"><v>CONTRAPISO EM ARGAMASSA TRAÇO 1:4 (CIMENTO E AREIA), PREPARO MECÂNICO COM BETONEIRA 400 L, APLICADO EM ÁREAS SECAS SOBRE LAJE, NÃO ADERIDO, ESPESSURA 4CM. AF_06/2014</v></cell><cell r="F2190" t="str"><v>M2</v></cell><cell r="G2190"><v>31.69</v></cell></row><row r="2191"><cell r="C2191"><v>87681</v></cell><cell r="D2191"><v>1002187</v></cell><cell r="E2191" t="e"><v>#VALUE!</v></cell><cell r="F2191" t="e"><v>#VALUE!</v></cell><cell r="G2191" t="str"><v>-</v></cell></row><row r="2192"><cell r="C2192"><v>87682</v></cell><cell r="D2192"><v>1002188</v></cell><cell r="E2192" t="str"><v>CONTRAPISO EM ARGAMASSA TRAÇO 1:4 (CIMENTO E AREIA), PREPARO MANUAL, APLICADO EM ÁREAS SECAS SOBRE LAJE, NÃO ADERIDO, ESPESSURA 4CM. AF_06/2014</v></cell><cell r="F2192" t="str"><v>M2</v></cell><cell r="G2192"><v>38.01</v></cell></row><row r="2193"><cell r="C2193"><v>87683</v></cell><cell r="D2193"><v>1002189</v></cell><cell r="E2193" t="str"><v>CONTRAPISO EM ARGAMASSA PRONTA, PREPARO MECÂNICO COM MISTURADOR 300 KG, APLICADO EM ÁREAS SECAS SOBRE LAJE, NÃO ADERIDO, ESPESSURA 4CM. AF_06/2014</v></cell><cell r="F2193" t="str"><v>M2</v></cell><cell r="G2193"><v>113.8</v></cell></row><row r="2194"><cell r="C2194"><v>87684</v></cell><cell r="D2194"><v>1002190</v></cell><cell r="E2194" t="str"><v>CONTRAPISO EM ARGAMASSA PRONTA, PREPARO MANUAL, APLICADO EM ÁREAS SECAS SOBRE LAJE, NÃO ADERIDO, ESPESSURA 4CM. AF_06/2014</v></cell><cell r="F2194" t="str"><v>M2</v></cell><cell r="G2194"><v>125.76</v></cell></row><row r="2195"><cell r="C2195"><v>87685</v></cell><cell r="D2195"><v>1002191</v></cell><cell r="E2195" t="e"><v>#VALUE!</v></cell><cell r="F2195" t="e"><v>#VALUE!</v></cell><cell r="G2195" t="str"><v>-</v></cell></row><row r="2196"><cell r="C2196"><v>87686</v></cell><cell r="D2196"><v>1002192</v></cell><cell r="E2196" t="e"><v>#VALUE!</v></cell><cell r="F2196" t="e"><v>#VALUE!</v></cell><cell r="G2196" t="str"><v>-</v></cell></row><row r="2197"><cell r="C2197"><v>87687</v></cell><cell r="D2197"><v>1002193</v></cell><cell r="E2197" t="e"><v>#VALUE!</v></cell><cell r="F2197" t="e"><v>#VALUE!</v></cell><cell r="G2197" t="str"><v>-</v></cell></row><row r="2198"><cell r="C2198"><v>87688</v></cell><cell r="D2198"><v>1002194</v></cell><cell r="E2198" t="e"><v>#VALUE!</v></cell><cell r="F2198" t="e"><v>#VALUE!</v></cell><cell r="G2198" t="str"><v>-</v></cell></row><row r="2199"><cell r="C2199"><v>87689</v></cell><cell r="D2199"><v>1002195</v></cell><cell r="E2199" t="e"><v>#VALUE!</v></cell><cell r="F2199" t="e"><v>#VALUE!</v></cell><cell r="G2199" t="str"><v>-</v></cell></row><row r="2200"><cell r="C2200"><v>87690</v></cell><cell r="D2200"><v>1002196</v></cell><cell r="E2200" t="str"><v>CONTRAPISO EM ARGAMASSA TRAÇO 1:4 (CIMENTO E AREIA), PREPARO MECÂNICO COM BETONEIRA 400 L, APLICADO EM ÁREAS SECAS SOBRE LAJE, NÃO ADERIDO, ESPESSURA 5CM. AF_06/2014</v></cell><cell r="F2200" t="str"><v>M2</v></cell><cell r="G2200"><v>36.92</v></cell></row><row r="2201"><cell r="C2201"><v>87691</v></cell><cell r="D2201"><v>1002197</v></cell><cell r="E2201" t="e"><v>#VALUE!</v></cell><cell r="F2201" t="e"><v>#VALUE!</v></cell><cell r="G2201" t="str"><v>-</v></cell></row><row r="2202"><cell r="C2202"><v>87692</v></cell><cell r="D2202"><v>1002198</v></cell><cell r="E2202" t="str"><v>CONTRAPISO EM ARGAMASSA TRAÇO 1:4 (CIMENTO E AREIA), PREPARO MANUAL, APLICADO EM ÁREAS SECAS SOBRE LAJE, NÃO ADERIDO, ESPESSURA 5CM. AF_06/2014</v></cell><cell r="F2202" t="str"><v>M2</v></cell><cell r="G2202"><v>44.16</v></cell></row><row r="2203"><cell r="C2203"><v>87693</v></cell><cell r="D2203"><v>1002199</v></cell><cell r="E2203" t="str"><v>CONTRAPISO EM ARGAMASSA PRONTA, PREPARO MECÂNICO COM MISTURADOR 300 KG, APLICADO EM ÁREAS SECAS SOBRE LAJE, NÃO ADERIDO, ESPESSURA 5CM. AF_06/2014</v></cell><cell r="F2203" t="str"><v>M2</v></cell><cell r="G2203"><v>130.97</v></cell></row><row r="2204"><cell r="C2204"><v>87694</v></cell><cell r="D2204"><v>1002200</v></cell><cell r="E2204" t="str"><v>CONTRAPISO EM ARGAMASSA PRONTA, PREPARO MANUAL, APLICADO EM ÁREAS SECAS SOBRE LAJE, NÃO ADERIDO, ESPESSURA 5CM. AF_06/2014</v></cell><cell r="F2204" t="str"><v>M2</v></cell><cell r="G2204"><v>144.66</v></cell></row><row r="2205"><cell r="C2205"><v>87695</v></cell><cell r="D2205"><v>1002201</v></cell><cell r="E2205" t="e"><v>#VALUE!</v></cell><cell r="F2205" t="e"><v>#VALUE!</v></cell><cell r="G2205" t="str"><v>-</v></cell></row><row r="2206"><cell r="C2206"><v>87696</v></cell><cell r="D2206"><v>1002202</v></cell><cell r="E2206" t="e"><v>#VALUE!</v></cell><cell r="F2206" t="e"><v>#VALUE!</v></cell><cell r="G2206" t="str"><v>-</v></cell></row><row r="2207"><cell r="C2207"><v>87697</v></cell><cell r="D2207"><v>1002203</v></cell><cell r="E2207" t="e"><v>#VALUE!</v></cell><cell r="F2207" t="e"><v>#VALUE!</v></cell><cell r="G2207" t="str"><v>-</v></cell></row><row r="2208"><cell r="C2208"><v>87698</v></cell><cell r="D2208"><v>1002204</v></cell><cell r="E2208" t="e"><v>#VALUE!</v></cell><cell r="F2208" t="e"><v>#VALUE!</v></cell><cell r="G2208" t="str"><v>-</v></cell></row><row r="2209"><cell r="C2209"><v>87699</v></cell><cell r="D2209"><v>1002205</v></cell><cell r="E2209" t="e"><v>#VALUE!</v></cell><cell r="F2209" t="e"><v>#VALUE!</v></cell><cell r="G2209" t="str"><v>-</v></cell></row><row r="2210"><cell r="C2210"><v>87700</v></cell><cell r="D2210"><v>1002206</v></cell><cell r="E2210" t="str"><v>CONTRAPISO EM ARGAMASSA TRAÇO 1:4 (CIMENTO E AREIA), PREPARO MECÂNICO COM BETONEIRA 400 L, APLICADO EM ÁREAS SECAS SOBRE LAJE, NÃO ADERIDO, ESPESSURA 6CM. AF_06/2014</v></cell><cell r="F2210" t="str"><v>M2</v></cell><cell r="G2210"><v>39.81</v></cell></row><row r="2211"><cell r="C2211"><v>87701</v></cell><cell r="D2211"><v>1002207</v></cell><cell r="E2211" t="e"><v>#VALUE!</v></cell><cell r="F2211" t="e"><v>#VALUE!</v></cell><cell r="G2211" t="str"><v>-</v></cell></row><row r="2212"><cell r="C2212"><v>87702</v></cell><cell r="D2212"><v>1002208</v></cell><cell r="E2212" t="str"><v>CONTRAPISO EM ARGAMASSA TRAÇO 1:4 (CIMENTO E AREIA), PREPARO MANUAL, APLICADO EM ÁREAS SECAS SOBRE LAJE, NÃO ADERIDO, ESPESSURA 6CM. AF_06/2014</v></cell><cell r="F2212" t="str"><v>M2</v></cell><cell r="G2212"><v>47.7</v></cell></row><row r="2213"><cell r="C2213"><v>87703</v></cell><cell r="D2213"><v>1002209</v></cell><cell r="E2213" t="str"><v>CONTRAPISO EM ARGAMASSA PRONTA, PREPARO MECÂNICO COM MISTURADOR 300 KG, APLICADO EM ÁREAS SECAS SOBRE LAJE, NÃO ADERIDO, ESPESSURA 6CM. AF_06/2014</v></cell><cell r="F2213" t="str"><v>M2</v></cell><cell r="G2213"><v>142.22</v></cell></row><row r="2214"><cell r="C2214"><v>87704</v></cell><cell r="D2214"><v>1002210</v></cell><cell r="E2214" t="str"><v>CONTRAPISO EM ARGAMASSA PRONTA, PREPARO MANUAL, APLICADO EM ÁREAS SECAS SOBRE LAJE, NÃO ADERIDO, ESPESSURA 6CM. AF_06/2014</v></cell><cell r="F2214" t="str"><v>M2</v></cell><cell r="G2214"><v>157.13</v></cell></row><row r="2215"><cell r="C2215"><v>87705</v></cell><cell r="D2215"><v>1002211</v></cell><cell r="E2215" t="e"><v>#VALUE!</v></cell><cell r="F2215" t="e"><v>#VALUE!</v></cell><cell r="G2215" t="str"><v>-</v></cell></row><row r="2216"><cell r="C2216"><v>87706</v></cell><cell r="D2216"><v>1002212</v></cell><cell r="E2216" t="e"><v>#VALUE!</v></cell><cell r="F2216" t="e"><v>#VALUE!</v></cell><cell r="G2216" t="str"><v>-</v></cell></row><row r="2217"><cell r="C2217"><v>87707</v></cell><cell r="D2217"><v>1002213</v></cell><cell r="E2217" t="e"><v>#VALUE!</v></cell><cell r="F2217" t="e"><v>#VALUE!</v></cell><cell r="G2217" t="str"><v>-</v></cell></row><row r="2218"><cell r="C2218"><v>87708</v></cell><cell r="D2218"><v>1002214</v></cell><cell r="E2218" t="e"><v>#VALUE!</v></cell><cell r="F2218" t="e"><v>#VALUE!</v></cell><cell r="G2218" t="str"><v>-</v></cell></row><row r="2219"><cell r="C2219"><v>87709</v></cell><cell r="D2219"><v>1002215</v></cell><cell r="E2219" t="e"><v>#VALUE!</v></cell><cell r="F2219" t="e"><v>#VALUE!</v></cell><cell r="G2219" t="str"><v>-</v></cell></row><row r="2220"><cell r="C2220"><v>87710</v></cell><cell r="D2220"><v>1002216</v></cell><cell r="E2220" t="e"><v>#VALUE!</v></cell><cell r="F2220" t="e"><v>#VALUE!</v></cell><cell r="G2220" t="str"><v>-</v></cell></row><row r="2221"><cell r="C2221"><v>87711</v></cell><cell r="D2221"><v>1002217</v></cell><cell r="E2221" t="e"><v>#VALUE!</v></cell><cell r="F2221" t="e"><v>#VALUE!</v></cell><cell r="G2221" t="str"><v>-</v></cell></row><row r="2222"><cell r="C2222"><v>87712</v></cell><cell r="D2222"><v>1002218</v></cell><cell r="E2222" t="e"><v>#VALUE!</v></cell><cell r="F2222" t="e"><v>#VALUE!</v></cell><cell r="G2222" t="str"><v>-</v></cell></row><row r="2223"><cell r="C2223"><v>87713</v></cell><cell r="D2223"><v>1002219</v></cell><cell r="E2223" t="e"><v>#VALUE!</v></cell><cell r="F2223" t="e"><v>#VALUE!</v></cell><cell r="G2223" t="str"><v>-</v></cell></row><row r="2224"><cell r="C2224"><v>87714</v></cell><cell r="D2224"><v>1002220</v></cell><cell r="E2224" t="e"><v>#VALUE!</v></cell><cell r="F2224" t="e"><v>#VALUE!</v></cell><cell r="G2224" t="str"><v>-</v></cell></row><row r="2225"><cell r="C2225"><v>87715</v></cell><cell r="D2225"><v>1002221</v></cell><cell r="E2225" t="e"><v>#VALUE!</v></cell><cell r="F2225" t="e"><v>#VALUE!</v></cell><cell r="G2225" t="str"><v>-</v></cell></row><row r="2226"><cell r="C2226"><v>87716</v></cell><cell r="D2226"><v>1002222</v></cell><cell r="E2226" t="e"><v>#VALUE!</v></cell><cell r="F2226" t="e"><v>#VALUE!</v></cell><cell r="G2226" t="str"><v>-</v></cell></row><row r="2227"><cell r="C2227"><v>87717</v></cell><cell r="D2227"><v>1002223</v></cell><cell r="E2227" t="e"><v>#VALUE!</v></cell><cell r="F2227" t="e"><v>#VALUE!</v></cell><cell r="G2227" t="str"><v>-</v></cell></row><row r="2228"><cell r="C2228"><v>87718</v></cell><cell r="D2228"><v>1002224</v></cell><cell r="E2228" t="e"><v>#VALUE!</v></cell><cell r="F2228" t="e"><v>#VALUE!</v></cell><cell r="G2228" t="str"><v>-</v></cell></row><row r="2229"><cell r="C2229"><v>87719</v></cell><cell r="D2229"><v>1002225</v></cell><cell r="E2229" t="e"><v>#VALUE!</v></cell><cell r="F2229" t="e"><v>#VALUE!</v></cell><cell r="G2229" t="str"><v>-</v></cell></row><row r="2230"><cell r="C2230"><v>87720</v></cell><cell r="D2230"><v>1002226</v></cell><cell r="E2230" t="e"><v>#VALUE!</v></cell><cell r="F2230" t="e"><v>#VALUE!</v></cell><cell r="G2230" t="str"><v>-</v></cell></row><row r="2231"><cell r="C2231"><v>87721</v></cell><cell r="D2231"><v>1002227</v></cell><cell r="E2231" t="e"><v>#VALUE!</v></cell><cell r="F2231" t="e"><v>#VALUE!</v></cell><cell r="G2231" t="str"><v>-</v></cell></row><row r="2232"><cell r="C2232"><v>87722</v></cell><cell r="D2232"><v>1002228</v></cell><cell r="E2232" t="e"><v>#VALUE!</v></cell><cell r="F2232" t="e"><v>#VALUE!</v></cell><cell r="G2232" t="str"><v>-</v></cell></row><row r="2233"><cell r="C2233"><v>87723</v></cell><cell r="D2233"><v>1002229</v></cell><cell r="E2233" t="e"><v>#VALUE!</v></cell><cell r="F2233" t="e"><v>#VALUE!</v></cell><cell r="G2233" t="str"><v>-</v></cell></row><row r="2234"><cell r="C2234"><v>87724</v></cell><cell r="D2234"><v>1002230</v></cell><cell r="E2234" t="e"><v>#VALUE!</v></cell><cell r="F2234" t="e"><v>#VALUE!</v></cell><cell r="G2234" t="str"><v>-</v></cell></row><row r="2235"><cell r="C2235"><v>87725</v></cell><cell r="D2235"><v>1002231</v></cell><cell r="E2235" t="e"><v>#VALUE!</v></cell><cell r="F2235" t="e"><v>#VALUE!</v></cell><cell r="G2235" t="str"><v>-</v></cell></row><row r="2236"><cell r="C2236"><v>87726</v></cell><cell r="D2236"><v>1002232</v></cell><cell r="E2236" t="e"><v>#VALUE!</v></cell><cell r="F2236" t="e"><v>#VALUE!</v></cell><cell r="G2236" t="str"><v>-</v></cell></row><row r="2237"><cell r="C2237"><v>87727</v></cell><cell r="D2237"><v>1002233</v></cell><cell r="E2237" t="e"><v>#VALUE!</v></cell><cell r="F2237" t="e"><v>#VALUE!</v></cell><cell r="G2237" t="str"><v>-</v></cell></row><row r="2238"><cell r="C2238"><v>87728</v></cell><cell r="D2238"><v>1002234</v></cell><cell r="E2238" t="e"><v>#VALUE!</v></cell><cell r="F2238" t="e"><v>#VALUE!</v></cell><cell r="G2238" t="str"><v>-</v></cell></row><row r="2239"><cell r="C2239"><v>87729</v></cell><cell r="D2239"><v>1002235</v></cell><cell r="E2239" t="e"><v>#VALUE!</v></cell><cell r="F2239" t="e"><v>#VALUE!</v></cell><cell r="G2239" t="str"><v>-</v></cell></row><row r="2240"><cell r="C2240"><v>87730</v></cell><cell r="D2240"><v>1002236</v></cell><cell r="E2240" t="e"><v>#VALUE!</v></cell><cell r="F2240" t="e"><v>#VALUE!</v></cell><cell r="G2240" t="str"><v>-</v></cell></row><row r="2241"><cell r="C2241"><v>87731</v></cell><cell r="D2241"><v>1002237</v></cell><cell r="E2241" t="e"><v>#VALUE!</v></cell><cell r="F2241" t="e"><v>#VALUE!</v></cell><cell r="G2241" t="str"><v>-</v></cell></row><row r="2242"><cell r="C2242"><v>87733</v></cell><cell r="D2242"><v>1002238</v></cell><cell r="E2242" t="e"><v>#VALUE!</v></cell><cell r="F2242" t="e"><v>#VALUE!</v></cell><cell r="G2242" t="str"><v>-</v></cell></row><row r="2243"><cell r="C2243"><v>87734</v></cell><cell r="D2243"><v>1002239</v></cell><cell r="E2243" t="e"><v>#VALUE!</v></cell><cell r="F2243" t="e"><v>#VALUE!</v></cell><cell r="G2243" t="str"><v>-</v></cell></row><row r="2244"><cell r="C2244"><v>87735</v></cell><cell r="D2244"><v>1002240</v></cell><cell r="E2244" t="str"><v>CONTRAPISO EM ARGAMASSA TRAÇO 1:4 (CIMENTO E AREIA), PREPARO MECÂNICO COM BETONEIRA 400 L, APLICADO EM ÁREAS MOLHADAS SOBRE LAJE, ADERIDO, ESPESSURA 2CM. AF_06/2014</v></cell><cell r="F2244" t="str"><v>M2</v></cell><cell r="G2244"><v>37.17</v></cell></row><row r="2245"><cell r="C2245"><v>87736</v></cell><cell r="D2245"><v>1002241</v></cell><cell r="E2245" t="e"><v>#VALUE!</v></cell><cell r="F2245" t="e"><v>#VALUE!</v></cell><cell r="G2245" t="str"><v>-</v></cell></row><row r="2246"><cell r="C2246"><v>87737</v></cell><cell r="D2246"><v>1002242</v></cell><cell r="E2246" t="str"><v>CONTRAPISO EM ARGAMASSA TRAÇO 1:4 (CIMENTO E AREIA), PREPARO MANUAL, APLICADO EM ÁREAS MOLHADAS SOBRE LAJE, ADERIDO, ESPESSURA 2CM. AF_06/2014</v></cell><cell r="F2246" t="str"><v>M2</v></cell><cell r="G2246"><v>40.86</v></cell></row><row r="2247"><cell r="C2247"><v>87738</v></cell><cell r="D2247"><v>1002243</v></cell><cell r="E2247" t="str"><v>CONTRAPISO EM ARGAMASSA PRONTA, PREPARO MECÂNICO COM MISTURADOR 300 KG, APLICADO EM ÁREAS MOLHADAS SOBRE LAJE, ADERIDO, ESPESSURA 2CM. AF_06/2014</v></cell><cell r="F2247" t="str"><v>M2</v></cell><cell r="G2247"><v>85.19</v></cell></row><row r="2248"><cell r="C2248"><v>87739</v></cell><cell r="D2248"><v>1002244</v></cell><cell r="E2248" t="str"><v>CONTRAPISO EM ARGAMASSA PRONTA, PREPARO MANUAL, APLICADO EM ÁREAS MOLHADAS SOBRE LAJE, ADERIDO, ESPESSURA 2CM. AF_06/2014</v></cell><cell r="F2248" t="str"><v>M2</v></cell><cell r="G2248"><v>92.19</v></cell></row><row r="2249"><cell r="C2249"><v>87740</v></cell><cell r="D2249"><v>1002245</v></cell><cell r="E2249" t="e"><v>#VALUE!</v></cell><cell r="F2249" t="e"><v>#VALUE!</v></cell><cell r="G2249" t="str"><v>-</v></cell></row><row r="2250"><cell r="C2250"><v>87741</v></cell><cell r="D2250"><v>1002246</v></cell><cell r="E2250" t="e"><v>#VALUE!</v></cell><cell r="F2250" t="e"><v>#VALUE!</v></cell><cell r="G2250" t="str"><v>-</v></cell></row><row r="2251"><cell r="C2251"><v>87742</v></cell><cell r="D2251"><v>1002247</v></cell><cell r="E2251" t="e"><v>#VALUE!</v></cell><cell r="F2251" t="e"><v>#VALUE!</v></cell><cell r="G2251" t="str"><v>-</v></cell></row><row r="2252"><cell r="C2252"><v>87743</v></cell><cell r="D2252"><v>1002248</v></cell><cell r="E2252" t="e"><v>#VALUE!</v></cell><cell r="F2252" t="e"><v>#VALUE!</v></cell><cell r="G2252" t="str"><v>-</v></cell></row><row r="2253"><cell r="C2253"><v>87744</v></cell><cell r="D2253"><v>1002249</v></cell><cell r="E2253" t="e"><v>#VALUE!</v></cell><cell r="F2253" t="e"><v>#VALUE!</v></cell><cell r="G2253" t="str"><v>-</v></cell></row><row r="2254"><cell r="C2254"><v>87745</v></cell><cell r="D2254"><v>1002250</v></cell><cell r="E2254" t="str"><v>CONTRAPISO EM ARGAMASSA TRAÇO 1:4 (CIMENTO E AREIA), PREPARO MECÂNICO COM BETONEIRA 400 L, APLICADO EM ÁREAS MOLHADAS SOBRE LAJE, ADERIDO, ESPESSURA 3CM. AF_06/2014</v></cell><cell r="F2254" t="str"><v>M2</v></cell><cell r="G2254"><v>43.47</v></cell></row><row r="2255"><cell r="C2255"><v>87746</v></cell><cell r="D2255"><v>1002251</v></cell><cell r="E2255" t="e"><v>#VALUE!</v></cell><cell r="F2255" t="e"><v>#VALUE!</v></cell><cell r="G2255" t="str"><v>-</v></cell></row><row r="2256"><cell r="C2256"><v>87747</v></cell><cell r="D2256"><v>1002252</v></cell><cell r="E2256" t="str"><v>CONTRAPISO EM ARGAMASSA TRAÇO 1:4 (CIMENTO E AREIA), PREPARO MANUAL, APLICADO EM ÁREAS MOLHADAS SOBRE LAJE, ADERIDO, ESPESSURA 3CM. AF_06/2014</v></cell><cell r="F2256" t="str"><v>M2</v></cell><cell r="G2256"><v>48.61</v></cell></row><row r="2257"><cell r="C2257"><v>87748</v></cell><cell r="D2257"><v>1002253</v></cell><cell r="E2257" t="str"><v>CONTRAPISO EM ARGAMASSA PRONTA, PREPARO MECÂNICO COM MISTURADOR 300 KG, APLICADO EM ÁREAS MOLHADAS SOBRE LAJE, ADERIDO, ESPESSURA 3CM. AF_06/2014</v></cell><cell r="F2257" t="str"><v>M2</v></cell><cell r="G2257"><v>110.25</v></cell></row><row r="2258"><cell r="C2258"><v>87749</v></cell><cell r="D2258"><v>1002254</v></cell><cell r="E2258" t="str"><v>CONTRAPISO EM ARGAMASSA PRONTA, PREPARO MANUAL, APLICADO EM ÁREAS MOLHADAS SOBRE LAJE, ADERIDO, ESPESSURA 3CM. AF_06/2014</v></cell><cell r="F2258" t="str"><v>M2</v></cell><cell r="G2258"><v>119.97</v></cell></row><row r="2259"><cell r="C2259"><v>87750</v></cell><cell r="D2259"><v>1002255</v></cell><cell r="E2259" t="e"><v>#VALUE!</v></cell><cell r="F2259" t="e"><v>#VALUE!</v></cell><cell r="G2259" t="str"><v>-</v></cell></row><row r="2260"><cell r="C2260"><v>87751</v></cell><cell r="D2260"><v>1002256</v></cell><cell r="E2260" t="e"><v>#VALUE!</v></cell><cell r="F2260" t="e"><v>#VALUE!</v></cell><cell r="G2260" t="str"><v>-</v></cell></row><row r="2261"><cell r="C2261"><v>87752</v></cell><cell r="D2261"><v>1002257</v></cell><cell r="E2261" t="e"><v>#VALUE!</v></cell><cell r="F2261" t="e"><v>#VALUE!</v></cell><cell r="G2261" t="str"><v>-</v></cell></row><row r="2262"><cell r="C2262"><v>87753</v></cell><cell r="D2262"><v>1002258</v></cell><cell r="E2262" t="e"><v>#VALUE!</v></cell><cell r="F2262" t="e"><v>#VALUE!</v></cell><cell r="G2262" t="str"><v>-</v></cell></row><row r="2263"><cell r="C2263"><v>87754</v></cell><cell r="D2263"><v>1002259</v></cell><cell r="E2263" t="e"><v>#VALUE!</v></cell><cell r="F2263" t="e"><v>#VALUE!</v></cell><cell r="G2263" t="str"><v>-</v></cell></row><row r="2264"><cell r="C2264"><v>87755</v></cell><cell r="D2264"><v>1002260</v></cell><cell r="E2264" t="str"><v>CONTRAPISO EM ARGAMASSA TRAÇO 1:4 (CIMENTO E AREIA), PREPARO MECÂNICO COM BETONEIRA 400 L, APLICADO EM ÁREAS MOLHADAS SOBRE IMPERMEABILIZAÇÃO, ESPESSURA 3CM. AF_06/2014</v></cell><cell r="F2264" t="str"><v>M2</v></cell><cell r="G2264"><v>41.03</v></cell></row><row r="2265"><cell r="C2265"><v>87756</v></cell><cell r="D2265"><v>1002261</v></cell><cell r="E2265" t="e"><v>#VALUE!</v></cell><cell r="F2265" t="e"><v>#VALUE!</v></cell><cell r="G2265" t="str"><v>-</v></cell></row><row r="2266"><cell r="C2266"><v>87757</v></cell><cell r="D2266"><v>1002262</v></cell><cell r="E2266" t="str"><v>CONTRAPISO EM ARGAMASSA TRAÇO 1:4 (CIMENTO E AREIA), PREPARO MANUAL, APLICADO EM ÁREAS MOLHADAS SOBRE IMPERMEABILIZAÇÃO, ESPESSURA 3CM. AF_06/2014</v></cell><cell r="F2266" t="str"><v>M2</v></cell><cell r="G2266"><v>46.17</v></cell></row><row r="2267"><cell r="C2267"><v>87758</v></cell><cell r="D2267"><v>1002263</v></cell><cell r="E2267" t="str"><v>CONTRAPISO EM ARGAMASSA PRONTA, PREPARO MECÂNICO COM MISTURADOR 300 KG, APLICADO EM ÁREAS MOLHADAS SOBRE IMPERMEABILIZAÇÃO, ESPESSURA 3CM. AF_06/2014</v></cell><cell r="F2267" t="str"><v>M2</v></cell><cell r="G2267"><v>107.81</v></cell></row><row r="2268"><cell r="C2268"><v>87759</v></cell><cell r="D2268"><v>1002264</v></cell><cell r="E2268" t="str"><v>CONTRAPISO EM ARGAMASSA PRONTA, PREPARO MANUAL, APLICADO EM ÁREAS MOLHADAS SOBRE IMPERMEABILIZAÇÃO, ESPESSURA 3CM. AF_06/2014</v></cell><cell r="F2268" t="str"><v>M2</v></cell><cell r="G2268"><v>117.53</v></cell></row><row r="2269"><cell r="C2269"><v>87760</v></cell><cell r="D2269"><v>1002265</v></cell><cell r="E2269" t="e"><v>#VALUE!</v></cell><cell r="F2269" t="e"><v>#VALUE!</v></cell><cell r="G2269" t="str"><v>-</v></cell></row><row r="2270"><cell r="C2270"><v>87761</v></cell><cell r="D2270"><v>1002266</v></cell><cell r="E2270" t="e"><v>#VALUE!</v></cell><cell r="F2270" t="e"><v>#VALUE!</v></cell><cell r="G2270" t="str"><v>-</v></cell></row><row r="2271"><cell r="C2271"><v>87762</v></cell><cell r="D2271"><v>1002267</v></cell><cell r="E2271" t="e"><v>#VALUE!</v></cell><cell r="F2271" t="e"><v>#VALUE!</v></cell><cell r="G2271" t="str"><v>-</v></cell></row><row r="2272"><cell r="C2272"><v>87763</v></cell><cell r="D2272"><v>1002268</v></cell><cell r="E2272" t="e"><v>#VALUE!</v></cell><cell r="F2272" t="e"><v>#VALUE!</v></cell><cell r="G2272" t="str"><v>-</v></cell></row><row r="2273"><cell r="C2273"><v>87764</v></cell><cell r="D2273"><v>1002269</v></cell><cell r="E2273" t="e"><v>#VALUE!</v></cell><cell r="F2273" t="e"><v>#VALUE!</v></cell><cell r="G2273" t="str"><v>-</v></cell></row><row r="2274"><cell r="C2274"><v>87765</v></cell><cell r="D2274"><v>1002270</v></cell><cell r="E2274" t="str"><v>CONTRAPISO EM ARGAMASSA TRAÇO 1:4 (CIMENTO E AREIA), PREPARO MECÂNICO COM BETONEIRA 400 L, APLICADO EM ÁREAS MOLHADAS SOBRE IMPERMEABILIZAÇÃO, ESPESSURA 4CM. AF_06/2014</v></cell><cell r="F2274" t="str"><v>M2</v></cell><cell r="G2274"><v>46.1</v></cell></row><row r="2275"><cell r="C2275"><v>87766</v></cell><cell r="D2275"><v>1002271</v></cell><cell r="E2275" t="e"><v>#VALUE!</v></cell><cell r="F2275" t="e"><v>#VALUE!</v></cell><cell r="G2275" t="str"><v>-</v></cell></row><row r="2276"><cell r="C2276"><v>87767</v></cell><cell r="D2276"><v>1002272</v></cell><cell r="E2276" t="str"><v>CONTRAPISO EM ARGAMASSA TRAÇO 1:4 (CIMENTO E AREIA), PREPARO MANUAL, APLICADO EM ÁREAS MOLHADAS SOBRE IMPERMEABILIZAÇÃO, ESPESSURA 4CM. AF_06/2014</v></cell><cell r="F2276" t="str"><v>M2</v></cell><cell r="G2276"><v>52.42</v></cell></row><row r="2277"><cell r="C2277"><v>87768</v></cell><cell r="D2277"><v>1002273</v></cell><cell r="E2277" t="str"><v>CONTRAPISO EM ARGAMASSA PRONTA, PREPARO MECÂNICO COM MISTURADOR 300 KG, APLICADO EM ÁREAS MOLHADAS SOBRE IMPERMEABILIZAÇÃO, ESPESSURA 4CM. AF_06/2014</v></cell><cell r="F2277" t="str"><v>M2</v></cell><cell r="G2277"><v>128.21</v></cell></row><row r="2278"><cell r="C2278"><v>87769</v></cell><cell r="D2278"><v>1002274</v></cell><cell r="E2278" t="str"><v>CONTRAPISO EM ARGAMASSA PRONTA, PREPARO MANUAL, APLICADO EM ÁREAS MOLHADAS SOBRE IMPERMEABILIZAÇÃO, ESPESSURA 4CM. AF_06/2014</v></cell><cell r="F2278" t="str"><v>M2</v></cell><cell r="G2278"><v>140.17</v></cell></row><row r="2279"><cell r="C2279"><v>87770</v></cell><cell r="D2279"><v>1002275</v></cell><cell r="E2279" t="e"><v>#VALUE!</v></cell><cell r="F2279" t="e"><v>#VALUE!</v></cell><cell r="G2279" t="str"><v>-</v></cell></row><row r="2280"><cell r="C2280"><v>87771</v></cell><cell r="D2280"><v>1002276</v></cell><cell r="E2280" t="e"><v>#VALUE!</v></cell><cell r="F2280" t="e"><v>#VALUE!</v></cell><cell r="G2280" t="str"><v>-</v></cell></row><row r="2281"><cell r="C2281"><v>87772</v></cell><cell r="D2281"><v>1002277</v></cell><cell r="E2281" t="e"><v>#VALUE!</v></cell><cell r="F2281" t="e"><v>#VALUE!</v></cell><cell r="G2281" t="str"><v>-</v></cell></row><row r="2282"><cell r="C2282"><v>87773</v></cell><cell r="D2282"><v>1002278</v></cell><cell r="E2282" t="e"><v>#VALUE!</v></cell><cell r="F2282" t="e"><v>#VALUE!</v></cell><cell r="G2282" t="str"><v>-</v></cell></row><row r="2283"><cell r="C2283"><v>87774</v></cell><cell r="D2283"><v>1002279</v></cell><cell r="E2283" t="e"><v>#VALUE!</v></cell><cell r="F2283" t="e"><v>#VALUE!</v></cell><cell r="G2283" t="str"><v>-</v></cell></row><row r="2284"><cell r="C2284"><v>87775</v></cell><cell r="D2284"><v>1002280</v></cell><cell r="E2284" t="str"><v>EMBOÇO OU MASSA ÚNICA EM ARGAMASSA TRAÇO 1:2:8, PREPARO MECÂNICO COM BETONEIRA 400 L, APLICADA MANUALMENTE EM PANOS DE FACHADA COM PRESENÇA DE VÃOS, ESPESSURA DE 25 MM. AF_06/2014</v></cell><cell r="F2284" t="str"><v>M2</v></cell><cell r="G2284"><v>48.97</v></cell></row><row r="2285"><cell r="C2285"><v>87776</v></cell><cell r="D2285"><v>1002281</v></cell><cell r="E2285" t="e"><v>#VALUE!</v></cell><cell r="F2285" t="e"><v>#VALUE!</v></cell><cell r="G2285" t="str"><v>-</v></cell></row><row r="2286"><cell r="C2286"><v>87777</v></cell><cell r="D2286"><v>1002282</v></cell><cell r="E2286" t="str"><v>EMBOÇO OU MASSA ÚNICA EM ARGAMASSA TRAÇO 1:2:8, PREPARO MANUAL, APLICADA MANUALMENTE EM PANOS DE FACHADA COM PRESENÇA DE VÃOS, ESPESSURA DE 25 MM. AF_06/2014</v></cell><cell r="F2286" t="str"><v>M2</v></cell><cell r="G2286"><v>52.76</v></cell></row><row r="2287"><cell r="C2287"><v>87778</v></cell><cell r="D2287"><v>1002283</v></cell><cell r="E2287" t="str"><v>EMBOÇO OU MASSA ÚNICA EM ARGAMASSA INDUSTRIALIZADA, PREPARO MECÂNICO E APLICAÇÃO COM EQUIPAMENTO DE MISTURA E PROJEÇÃO DE 1,5 M3/H DE ARGAMASSA EM PANOS DE FACHADA COM PRESENÇA DE VÃOS, ESPESSURA DE 25 MM. AF_06/2014</v></cell><cell r="F2287" t="str"><v>M2</v></cell><cell r="G2287"><v>78.79</v></cell></row><row r="2288"><cell r="C2288"><v>87779</v></cell><cell r="D2288"><v>1002284</v></cell><cell r="E2288" t="str"><v>EMBOÇO OU MASSA ÚNICA EM ARGAMASSA TRAÇO 1:2:8, PREPARO MECÂNICO COM BETONEIRA 400 L, APLICADA MANUALMENTE EM PANOS DE FACHADA COM PRESENÇA DE VÃOS, ESPESSURA DE 35 MM. AF_06/2014</v></cell><cell r="F2288" t="str"><v>M2</v></cell><cell r="G2288"><v>56.77</v></cell></row><row r="2289"><cell r="C2289"><v>87780</v></cell><cell r="D2289"><v>1002285</v></cell><cell r="E2289" t="e"><v>#VALUE!</v></cell><cell r="F2289" t="e"><v>#VALUE!</v></cell><cell r="G2289" t="str"><v>-</v></cell></row><row r="2290"><cell r="C2290"><v>87781</v></cell><cell r="D2290"><v>1002286</v></cell><cell r="E2290" t="str"><v>EMBOÇO OU MASSA ÚNICA EM ARGAMASSA TRAÇO 1:2:8, PREPARO MANUAL, APLICADA MANUALMENTE EM PANOS DE FACHADA COM PRESENÇA DE VÃOS, ESPESSURA DE 35 MM. AF_06/2014</v></cell><cell r="F2290" t="str"><v>M2</v></cell><cell r="G2290"><v>61.85</v></cell></row><row r="2291"><cell r="C2291"><v>87783</v></cell><cell r="D2291"><v>1002287</v></cell><cell r="E2291" t="str"><v>EMBOÇO OU MASSA ÚNICA EM ARGAMASSA INDUSTRIALIZADA, PREPARO MECÂNICO E APLICAÇÃO COM EQUIPAMENTO DE MISTURA E PROJEÇÃO DE 1,5 M3/H DE ARGAMASSA EM PANOS DE FACHADA COM PRESENÇA DE VÃOS, ESPESSURA DE 35 MM. AF_06/2014</v></cell><cell r="F2291" t="str"><v>M2</v></cell><cell r="G2291"><v>98.77</v></cell></row><row r="2292"><cell r="C2292"><v>87784</v></cell><cell r="D2292"><v>1002288</v></cell><cell r="E2292" t="str"><v>EMBOÇO OU MASSA ÚNICA EM ARGAMASSA TRAÇO 1:2:8, PREPARO MECÂNICO COM BETONEIRA 400 L, APLICADA MANUALMENTE EM PANOS DE FACHADA COM PRESENÇA DE VÃOS, ESPESSURA DE 45 MM. AF_06/2014</v></cell><cell r="F2292" t="str"><v>M2</v></cell><cell r="G2292"><v>64.56</v></cell></row><row r="2293"><cell r="C2293"><v>87785</v></cell><cell r="D2293"><v>1002289</v></cell><cell r="E2293" t="e"><v>#VALUE!</v></cell><cell r="F2293" t="e"><v>#VALUE!</v></cell><cell r="G2293" t="str"><v>-</v></cell></row><row r="2294"><cell r="C2294"><v>87786</v></cell><cell r="D2294"><v>1002290</v></cell><cell r="E2294" t="str"><v>EMBOÇO OU MASSA ÚNICA EM ARGAMASSA TRAÇO 1:2:8, PREPARO MANUAL, APLICADA MANUALMENTE EM PANOS DE FACHADA COM PRESENÇA DE VÃOS, ESPESSURA DE 45 MM. AF_06/2014</v></cell><cell r="F2294" t="str"><v>M2</v></cell><cell r="G2294"><v>70.94</v></cell></row><row r="2295"><cell r="C2295"><v>87787</v></cell><cell r="D2295"><v>1002291</v></cell><cell r="E2295" t="str"><v>EMBOÇO OU MASSA ÚNICA EM ARGAMASSA INDUSTRIALIZADA, PREPARO MECÂNICO E APLICAÇÃO COM EQUIPAMENTO DE MISTURA E PROJEÇÃO DE 1,5 M3/H DE ARGAMASSA EM PANOS DE FACHADA COM PRESENÇA DE VÃOS, ESPESSURA DE 45 MM. AF_06/2014</v></cell><cell r="F2295" t="str"><v>M2</v></cell><cell r="G2295"><v>118.74</v></cell></row><row r="2296"><cell r="C2296"><v>87788</v></cell><cell r="D2296"><v>1002292</v></cell><cell r="E2296" t="str"><v>EMBOÇO OU MASSA ÚNICA EM ARGAMASSA TRAÇO 1:2:8, PREPARO MECÂNICO COM BETONEIRA 400 L, APLICADA MANUALMENTE EM PANOS DE FACHADA COM PRESENÇA DE VÃOS, ESPESSURA MAIOR OU IGUAL A 50 MM. AF_06/2014</v></cell><cell r="F2296" t="str"><v>M2</v></cell><cell r="G2296"><v>84.37</v></cell></row><row r="2297"><cell r="C2297"><v>87789</v></cell><cell r="D2297"><v>1002293</v></cell><cell r="E2297" t="e"><v>#VALUE!</v></cell><cell r="F2297" t="e"><v>#VALUE!</v></cell><cell r="G2297" t="str"><v>-</v></cell></row><row r="2298"><cell r="C2298"><v>87790</v></cell><cell r="D2298"><v>1002294</v></cell><cell r="E2298" t="str"><v>EMBOÇO OU MASSA ÚNICA EM ARGAMASSA TRAÇO 1:2:8, PREPARO MANUAL, APLICADA MANUALMENTE EM PANOS DE FACHADA COM PRESENÇA DE VÃOS, ESPESSURA MAIOR OU IGUAL A 50 MM. AF_06/2014</v></cell><cell r="F2298" t="str"><v>M2</v></cell><cell r="G2298"><v>91.38</v></cell></row><row r="2299"><cell r="C2299"><v>87791</v></cell><cell r="D2299"><v>1002295</v></cell><cell r="E2299" t="str"><v>EMBOÇO OU MASSA ÚNICA EM ARGAMASSA INDUSTRIALIZADA, PREPARO MECÂNICO E APLICAÇÃO COM EQUIPAMENTO DE MISTURA E PROJEÇÃO DE 1,5 M3/H DE ARGAMASSA EM PANOS DE FACHADA COM PRESENÇA DE VÃOS, ESPESSURA MAIOR OU IGUAL A 50 MM. AF_06/2014</v></cell><cell r="F2299" t="str"><v>M2</v></cell><cell r="G2299"><v>140.48</v></cell></row><row r="2300"><cell r="C2300"><v>87792</v></cell><cell r="D2300"><v>1002296</v></cell><cell r="E2300" t="str"><v>EMBOÇO OU MASSA ÚNICA EM ARGAMASSA TRAÇO 1:2:8, PREPARO MECÂNICO COM BETONEIRA 400 L, APLICADA MANUALMENTE EM PANOS CEGOS DE FACHADA (SEM PRESENÇA DE VÃOS), ESPESSURA DE 25 MM. AF_06/2014</v></cell><cell r="F2300" t="str"><v>M2</v></cell><cell r="G2300"><v>31.04</v></cell></row><row r="2301"><cell r="C2301"><v>87793</v></cell><cell r="D2301"><v>1002297</v></cell><cell r="E2301" t="e"><v>#VALUE!</v></cell><cell r="F2301" t="e"><v>#VALUE!</v></cell><cell r="G2301" t="str"><v>-</v></cell></row><row r="2302"><cell r="C2302"><v>87794</v></cell><cell r="D2302"><v>1002298</v></cell><cell r="E2302" t="str"><v>EMBOÇO OU MASSA ÚNICA EM ARGAMASSA TRAÇO 1:2:8, PREPARO MANUAL, APLICADA MANUALMENTE EM PANOS CEGOS DE FACHADA (SEM PRESENÇA DE VÃOS), ESPESSURA DE 25 MM. AF_06/2014</v></cell><cell r="F2302" t="str"><v>M2</v></cell><cell r="G2302"><v>34.58</v></cell></row><row r="2303"><cell r="C2303"><v>87795</v></cell><cell r="D2303"><v>1002299</v></cell><cell r="E2303" t="str"><v>EMBOÇO OU MASSA ÚNICA EM ARGAMASSA INDUSTRIALIZADA, PREPARO MECÂNICO E APLICAÇÃO COM EQUIPAMENTO DE MISTURA E PROJEÇÃO DE 1,5 M3/H DE ARGAMASSA EM PANOS CEGOS DE FACHADA (SEM PRESENÇA DE VÃOS), ESPESSURA DE 25 MM. AF_06/2014</v></cell><cell r="F2303" t="str"><v>M2</v></cell><cell r="G2303"><v>58.48</v></cell></row><row r="2304"><cell r="C2304"><v>87797</v></cell><cell r="D2304"><v>1002300</v></cell><cell r="E2304" t="str"><v>EMBOÇO OU MASSA ÚNICA EM ARGAMASSA TRAÇO 1:2:8, PREPARO MECÂNICO COM BETONEIRA 400 L, APLICADA MANUALMENTE EM PANOS CEGOS DE FACHADA (SEM PRESENÇA DE VÃOS), ESPESSURA DE 35 MM. AF_06/2014</v></cell><cell r="F2304" t="str"><v>M2</v></cell><cell r="G2304"><v>38.57</v></cell></row><row r="2305"><cell r="C2305"><v>87798</v></cell><cell r="D2305"><v>1002301</v></cell><cell r="E2305" t="e"><v>#VALUE!</v></cell><cell r="F2305" t="e"><v>#VALUE!</v></cell><cell r="G2305" t="str"><v>-</v></cell></row><row r="2306"><cell r="C2306"><v>87799</v></cell><cell r="D2306"><v>1002302</v></cell><cell r="E2306" t="str"><v>EMBOÇO OU MASSA ÚNICA EM ARGAMASSA TRAÇO 1:2:8, PREPARO MANUAL, APLICADA MANUALMENTE EM PANOS CEGOS DE FACHADA (SEM PRESENÇA DE VÃOS), ESPESSURA DE 35 MM. AF_06/2014</v></cell><cell r="F2306" t="str"><v>M2</v></cell><cell r="G2306"><v>43.31</v></cell></row><row r="2307"><cell r="C2307"><v>87800</v></cell><cell r="D2307"><v>1002303</v></cell><cell r="E2307" t="str"><v>EMBOÇO OU MASSA ÚNICA EM ARGAMASSA INDUSTRIALIZADA, PREPARO MECÂNICO E APLICAÇÃO COM EQUIPAMENTO DE MISTURA E PROJEÇÃO DE 1,5 M3/H DE ARGAMASSA EM PANOS CEGOS DE FACHADA (SEM PRESENÇA DE VÃOS), ESPESSURA DE 35 MM. AF_06/2014</v></cell><cell r="F2307" t="str"><v>M2</v></cell><cell r="G2307"><v>77.38</v></cell></row><row r="2308"><cell r="C2308"><v>87801</v></cell><cell r="D2308"><v>1002304</v></cell><cell r="E2308" t="str"><v>EMBOÇO OU MASSA ÚNICA EM ARGAMASSA TRAÇO 1:2:8, PREPARO MECÂNICO COM BETONEIRA 400 L, APLICADA MANUALMENTE EM PANOS CEGOS DE FACHADA (SEM PRESENÇA DE VÃOS), ESPESSURA DE 45 MM. AF_06/2014</v></cell><cell r="F2308" t="str"><v>M2</v></cell><cell r="G2308"><v>46.09</v></cell></row><row r="2309"><cell r="C2309"><v>87802</v></cell><cell r="D2309"><v>1002305</v></cell><cell r="E2309" t="e"><v>#VALUE!</v></cell><cell r="F2309" t="e"><v>#VALUE!</v></cell><cell r="G2309" t="str"><v>-</v></cell></row><row r="2310"><cell r="C2310"><v>87803</v></cell><cell r="D2310"><v>1002306</v></cell><cell r="E2310" t="str"><v>EMBOÇO OU MASSA ÚNICA EM ARGAMASSA TRAÇO 1:2:8, PREPARO MANUAL, APLICADA MANUALMENTE EM PANOS CEGOS DE FACHADA (SEM PRESENÇA DE VÃOS), ESPESSURA DE 45 MM. AF_06/2014</v></cell><cell r="F2310" t="str"><v>M2</v></cell><cell r="G2310"><v>52.04</v></cell></row><row r="2311"><cell r="C2311"><v>87804</v></cell><cell r="D2311"><v>1002307</v></cell><cell r="E2311" t="str"><v>EMBOÇO OU MASSA ÚNICA EM ARGAMASSA INDUSTRIALIZADA, PREPARO MECÂNICO E APLICAÇÃO COM EQUIPAMENTO DE MISTURA E PROJEÇÃO DE 1,5 M3/H DE ARGAMASSA EM PANOS CEGOS DE FACHADA (SEM PRESENÇA DE VÃOS), ESPESSURA DE 45 MM. AF_06/2014</v></cell><cell r="F2311" t="str"><v>M2</v></cell><cell r="G2311"><v>96.29</v></cell></row><row r="2312"><cell r="C2312"><v>87805</v></cell><cell r="D2312"><v>1002308</v></cell><cell r="E2312" t="str"><v>EMBOÇO OU MASSA ÚNICA EM ARGAMASSA TRAÇO 1:2:8, PREPARO MECÂNICO COM BETONEIRA 400 L, APLICADA MANUALMENTE EM PANOS CEGOS DE FACHADA (SEM PRESENÇA DE VÃOS), ESPESSURA MAIOR OU IGUAL A 50 MM. AF_06/2014</v></cell><cell r="F2312" t="str"><v>M2</v></cell><cell r="G2312"><v>53.49</v></cell></row><row r="2313"><cell r="C2313"><v>87806</v></cell><cell r="D2313"><v>1002309</v></cell><cell r="E2313" t="e"><v>#VALUE!</v></cell><cell r="F2313" t="e"><v>#VALUE!</v></cell><cell r="G2313" t="str"><v>-</v></cell></row><row r="2314"><cell r="C2314"><v>87807</v></cell><cell r="D2314"><v>1002310</v></cell><cell r="E2314" t="str"><v>EMBOÇO OU MASSA ÚNICA EM ARGAMASSA TRAÇO 1:2:8, PREPARO MANUAL, APLICADA MANUALMENTE EM PANOS CEGOS DE FACHADA (SEM PRESENÇA DE VÃOS), ESPESSURA MAIOR OU IGUAL A 50 MM. AF_06/2014</v></cell><cell r="F2314" t="str"><v>M2</v></cell><cell r="G2314"><v>60.05</v></cell></row><row r="2315"><cell r="C2315"><v>87808</v></cell><cell r="D2315"><v>1002311</v></cell><cell r="E2315" t="str"><v>EMBOÇO OU MASSA ÚNICA EM ARGAMASSA INDUSTRIALIZADA, PREPARO MECÂNICO E APLICAÇÃO COM EQUIPAMENTO DE MISTURA E PROJEÇÃO DE 1,5 M3/H DE ARGAMASSA EM PANOS CEGOS DE FACHADA (SEM PRESENÇA DE VÃOS), ESPESSURA MAIOR OU IGUAL A 50 MM. AF_06/2014</v></cell><cell r="F2315" t="str"><v>M2</v></cell><cell r="G2315"><v>105.28</v></cell></row><row r="2316"><cell r="C2316"><v>87809</v></cell><cell r="D2316"><v>1002312</v></cell><cell r="E2316" t="str"><v>EMBOÇO OU MASSA ÚNICA EM ARGAMASSA TRAÇO 1:2:8, PREPARO MECÂNICO COM BETONEIRA 400 L, APLICADA MANUALMENTE EM SUPERFÍCIES EXTERNAS DA SACADA, ESPESSURA DE 25 MM, SEM USO DE TELA METÁLICA DE REFORÇO CONTRA FISSURAÇÃO. AF_06/2014</v></cell><cell r="F2316" t="str"><v>M2</v></cell><cell r="G2316"><v>81.9</v></cell></row><row r="2317"><cell r="C2317"><v>87810</v></cell><cell r="D2317"><v>1002313</v></cell><cell r="E2317" t="e"><v>#VALUE!</v></cell><cell r="F2317" t="e"><v>#VALUE!</v></cell><cell r="G2317" t="str"><v>-</v></cell></row><row r="2318"><cell r="C2318"><v>87811</v></cell><cell r="D2318"><v>1002314</v></cell><cell r="E2318" t="str"><v>EMBOÇO OU MASSA ÚNICA EM ARGAMASSA TRAÇO 1:2:8, PREPARO MANUAL, APLICADA MANUALMENTE EM SUPERFÍCIES EXTERNAS DA SACADA, ESPESSURA DE 25 MM, SEM USO DE TELA METÁLICA DE REFORÇO CONTRA FISSURAÇÃO. AF_06/2014</v></cell><cell r="F2318" t="str"><v>M2</v></cell><cell r="G2318"><v>85.44</v></cell></row><row r="2319"><cell r="C2319"><v>87812</v></cell><cell r="D2319"><v>1002315</v></cell><cell r="E2319" t="str"><v>EMBOÇO OU MASSA ÚNICA EM ARGAMASSA INDUSTRIALIZADA, PREPARO MECÂNICO E APLICAÇÃO COM EQUIPAMENTO DE MISTURA E PROJEÇÃO DE 1,5 M3/H EM SUPERFÍCIES EXTERNAS DA SACADA, ESPESSURA 25 MM, SEM USO DE TELA METÁLICA. AF_06/2014</v></cell><cell r="F2319" t="str"><v>M2</v></cell><cell r="G2319"><v>108.88</v></cell></row><row r="2320"><cell r="C2320"><v>87813</v></cell><cell r="D2320"><v>1002316</v></cell><cell r="E2320" t="str"><v>EMBOÇO OU MASSA ÚNICA EM ARGAMASSA TRAÇO 1:2:8, PREPARO MECÂNICO COM BETONEIRA 400 L, APLICADA MANUALMENTE EM SUPERFÍCIES EXTERNAS DA SACADA, ESPESSURA DE 35 MM, SEM USO DE TELA METÁLICA DE REFORÇO CONTRA FISSURAÇÃO. AF_06/2014</v></cell><cell r="F2320" t="str"><v>M2</v></cell><cell r="G2320"><v>89.42</v></cell></row><row r="2321"><cell r="C2321"><v>87814</v></cell><cell r="D2321"><v>1002317</v></cell><cell r="E2321" t="e"><v>#VALUE!</v></cell><cell r="F2321" t="e"><v>#VALUE!</v></cell><cell r="G2321" t="str"><v>-</v></cell></row><row r="2322"><cell r="C2322"><v>87815</v></cell><cell r="D2322"><v>1002318</v></cell><cell r="E2322" t="str"><v>EMBOÇO OU MASSA ÚNICA EM ARGAMASSA TRAÇO 1:2:8, PREPARO MANUAL, APLICADA MANUALMENTE EM SUPERFÍCIES EXTERNAS DA SACADA, ESPESSURA DE 35 MM, SEM USO DE TELA METÁLICA DE REFORÇO CONTRA FISSURAÇÃO. AF_06/2014</v></cell><cell r="F2322" t="str"><v>M2</v></cell><cell r="G2322"><v>94.17</v></cell></row><row r="2323"><cell r="C2323"><v>87816</v></cell><cell r="D2323"><v>1002319</v></cell><cell r="E2323" t="str"><v>EMBOÇO OU MASSA ÚNICA EM ARGAMASSA INDUSTRIALIZADA, PREPARO MECÂNICO E APLICAÇÃO COM EQUIPAMENTO DE MISTURA E PROJEÇÃO DE 1,5 M3/H EM SUPERFÍCIES EXTERNAS DA SACADA, ESPESSURA 35 MM, SEM USO DE TELA METÁLICA. AF_06/2014</v></cell><cell r="F2323" t="str"><v>M2</v></cell><cell r="G2323"><v>127.78</v></cell></row><row r="2324"><cell r="C2324"><v>87817</v></cell><cell r="D2324"><v>1002320</v></cell><cell r="E2324" t="str"><v>EMBOÇO OU MASSA ÚNICA EM ARGAMASSA TRAÇO 1:2:8, PREPARO MECÂNICO COM BETONEIRA 400 L, APLICADA MANUALMENTE EM SUPERFÍCIES EXTERNAS DA SACADA, ESPESSURA DE 45 MM, SEM USO DE TELA METÁLICA DE REFORÇO CONTRA FISSURAÇÃO. AF_06/2014</v></cell><cell r="F2324" t="str"><v>M2</v></cell><cell r="G2324"><v>96.49</v></cell></row><row r="2325"><cell r="C2325"><v>87818</v></cell><cell r="D2325"><v>1002321</v></cell><cell r="E2325" t="e"><v>#VALUE!</v></cell><cell r="F2325" t="e"><v>#VALUE!</v></cell><cell r="G2325" t="str"><v>-</v></cell></row><row r="2326"><cell r="C2326"><v>87819</v></cell><cell r="D2326"><v>1002322</v></cell><cell r="E2326" t="str"><v>EMBOÇO OU MASSA ÚNICA EM ARGAMASSA TRAÇO 1:2:8, PREPARO MANUAL, APLICADA MANUALMENTE EM SUPERFÍCIES EXTERNAS DA SACADA, ESPESSURA DE 45 MM, SEM USO DE TELA METÁLICA DE REFORÇO CONTRA FISSURAÇÃO. AF_06/2014</v></cell><cell r="F2326" t="str"><v>M2</v></cell><cell r="G2326"><v>102.44</v></cell></row><row r="2327"><cell r="C2327"><v>87820</v></cell><cell r="D2327"><v>1002323</v></cell><cell r="E2327" t="str"><v>EMBOÇO OU MASSA ÚNICA EM ARGAMASSA INDUSTRIALIZADA, PREPARO MECÂNICO E APLICAÇÃO COM EQUIPAMENTO DE MISTURA E PROJEÇÃO DE 1,5 M3/H EM SUPERFÍCIES EXTERNAS DA SACADA, ESPESSURA 45 MM, SEM USO DE TELA METÁLICA. AF_06/2014</v></cell><cell r="F2327" t="str"><v>M2</v></cell><cell r="G2327"><v>146.69</v></cell></row><row r="2328"><cell r="C2328"><v>87821</v></cell><cell r="D2328"><v>1002324</v></cell><cell r="E2328" t="str"><v>EMBOÇO OU MASSA ÚNICA EM ARGAMASSA TRAÇO 1:2:8, PREPARO MECÂNICO COM BETONEIRA 400 L, APLICADA MANUALMENTE EM SUPERFÍCIES EXTERNAS DA SACADA, ESPESSURA MAIOR OU IGUAL A 50 MM, SEM USO DE TELA METÁLICA DE REFORÇO CONTRA FISSURAÇÃO. AF_06/2014</v></cell><cell r="F2328" t="str"><v>M2</v></cell><cell r="G2328"><v>140.75</v></cell></row><row r="2329"><cell r="C2329"><v>87822</v></cell><cell r="D2329"><v>1002325</v></cell><cell r="E2329" t="e"><v>#VALUE!</v></cell><cell r="F2329" t="e"><v>#VALUE!</v></cell><cell r="G2329" t="str"><v>-</v></cell></row><row r="2330"><cell r="C2330"><v>87823</v></cell><cell r="D2330"><v>1002326</v></cell><cell r="E2330" t="str"><v>EMBOÇO OU MASSA ÚNICA EM ARGAMASSA TRAÇO 1:2:8, PREPARO MANUAL, APLICADA MANUALMENTE EM SUPERFÍCIES EXTERNAS DA SACADA, ESPESSURA MAIOR OU IGUAL A 50 MM, SEM USO DE TELA METÁLICA DE REFORÇO CONTRA FISSURAÇÃO. AF_06/2014</v></cell><cell r="F2330" t="str"><v>M2</v></cell><cell r="G2330"><v>147.3</v></cell></row><row r="2331"><cell r="C2331"><v>87824</v></cell><cell r="D2331"><v>1002327</v></cell><cell r="E2331" t="str"><v>EMBOÇO OU MASSA ÚNICA EM ARGAMASSA INDUSTRIALIZADA, PREPARO MECÂNICO E APLICAÇÃO COM EQUIPAMENTO DE MISTURA E PROJEÇÃO DE 1,5 M3/H EM SUPERFÍCIES EXTERNAS DA SACADA, ESPESSURA MAIOR OU IGUAL A 50 MM, SEM USO DE TELA METÁLICA. AF_06/2014</v></cell><cell r="F2331" t="str"><v>M2</v></cell><cell r="G2331"><v>192.08</v></cell></row><row r="2332"><cell r="C2332"><v>87825</v></cell><cell r="D2332"><v>1002328</v></cell><cell r="E2332" t="str"><v>EMBOÇO OU MASSA ÚNICA EM ARGAMASSA TRAÇO 1:2:8, PREPARO MECÂNICO COM BETONEIRA 400 L, APLICADA MANUALMENTE NAS PAREDES INTERNAS DA SACADA, ESPESSURA DE 25 MM, SEM USO DE TELA METÁLICA DE REFORÇO CONTRA FISSURAÇÃO. AF_06/2014</v></cell><cell r="F2332" t="str"><v>M2</v></cell><cell r="G2332"><v>63.53</v></cell></row><row r="2333"><cell r="C2333"><v>87826</v></cell><cell r="D2333"><v>1002329</v></cell><cell r="E2333" t="e"><v>#VALUE!</v></cell><cell r="F2333" t="e"><v>#VALUE!</v></cell><cell r="G2333" t="str"><v>-</v></cell></row><row r="2334"><cell r="C2334"><v>87827</v></cell><cell r="D2334"><v>1002330</v></cell><cell r="E2334" t="str"><v>EMBOÇO OU MASSA ÚNICA EM ARGAMASSA TRAÇO 1:2:8, PREPARO MANUAL, APLICADA MANUALMENTE NAS PAREDES INTERNAS DA SACADA, ESPESSURA DE 25 MM, SEM USO DE TELA METÁLICA DE REFORÇO CONTRA FISSURAÇÃO. AF_06/2014</v></cell><cell r="F2334" t="str"><v>M2</v></cell><cell r="G2334"><v>67.87</v></cell></row><row r="2335"><cell r="C2335"><v>87828</v></cell><cell r="D2335"><v>1002331</v></cell><cell r="E2335" t="str"><v>EMBOÇO OU MASSA ÚNICA EM ARGAMASSA INDUSTRIALIZADA, PREPARO MECÂNICO E APLICAÇÃO COM EQUIPAMENTO DE MISTURA E PROJEÇÃO DE 1,5 M3/H NAS PAREDES INTERNAS DA SACADA, ESPESSURA 25 MM, SEM USO DE TELA METÁLICA. AF_06/2014</v></cell><cell r="F2335" t="str"><v>M2</v></cell><cell r="G2335"><v>98.48</v></cell></row><row r="2336"><cell r="C2336"><v>87829</v></cell><cell r="D2336"><v>1002332</v></cell><cell r="E2336" t="str"><v>EMBOÇO OU MASSA ÚNICA EM ARGAMASSA TRAÇO 1:2:8, PREPARO MECÂNICO COM BETONEIRA 400 L, APLICADA MANUALMENTE NAS PAREDES INTERNAS DA SACADA, ESPESSURA DE 35 MM, SEM USO DE TELA METÁLICA DE REFORÇO CONTRA FISSURAÇÃO. AF_06/2014</v></cell><cell r="F2336" t="str"><v>M2</v></cell><cell r="G2336"><v>71.91</v></cell></row><row r="2337"><cell r="C2337"><v>87830</v></cell><cell r="D2337"><v>1002333</v></cell><cell r="E2337" t="e"><v>#VALUE!</v></cell><cell r="F2337" t="e"><v>#VALUE!</v></cell><cell r="G2337" t="str"><v>-</v></cell></row><row r="2338"><cell r="C2338"><v>87831</v></cell><cell r="D2338"><v>1002334</v></cell><cell r="E2338" t="str"><v>EMBOÇO OU MASSA ÚNICA EM ARGAMASSA TRAÇO 1:2:8, PREPARO MANUAL, APLICADA MANUALMENTE NAS PAREDES INTERNAS DA SACADA, ESPESSURA DE 35 MM, SEM USO DE TELA METÁLICA DE REFORÇO CONTRA FISSURAÇÃO. AF_06/2014</v></cell><cell r="F2338" t="str"><v>M2</v></cell><cell r="G2338"><v>77.72</v></cell></row><row r="2339"><cell r="C2339"><v>87832</v></cell><cell r="D2339"><v>1002335</v></cell><cell r="E2339" t="str"><v>EMBOÇO OU MASSA ÚNICA EM ARGAMASSA INDUSTRIALIZADA, PREPARO MECÂNICO E APLICAÇÃO COM EQUIPAMENTO DE MISTURA E PROJEÇÃO DE 1,5 M3/H DE ARGAMASSA NAS PAREDES INTERNAS DA SACADA, ESPESSURA 35 MM, SEM USO DE TELA METÁLICA. AF_06/2014</v></cell><cell r="F2339" t="str"><v>M2</v></cell><cell r="G2339"><v>120.74</v></cell></row><row r="2340"><cell r="C2340"><v>87834</v></cell><cell r="D2340"><v>1002336</v></cell><cell r="E2340" t="str"><v>REVESTIMENTO DECORATIVO MONOCAMADA APLICADO MANUALMENTE EM PANOS CEGOS DA FACHADA DE UM EDIFÍCIO DE ESTRUTURA CONVENCIONAL, COM ACABAMENTO RASPADO. AF_06/2014</v></cell><cell r="F2340" t="str"><v>M2</v></cell><cell r="G2340"><v>188.04</v></cell></row><row r="2341"><cell r="C2341"><v>87835</v></cell><cell r="D2341"><v>1002337</v></cell><cell r="E2341" t="str"><v>REVESTIMENTO DECORATIVO MONOCAMADA APLICADO MANUALMENTE EM PANOS CEGOS DA FACHADA DE UM EDIFÍCIO DE ALVENARIA ESTRUTURAL, COM ACABAMENTO RASPADO. AF_06/2014</v></cell><cell r="F2341" t="str"><v>M2</v></cell><cell r="G2341"><v>129.91</v></cell></row><row r="2342"><cell r="C2342"><v>87836</v></cell><cell r="D2342"><v>1002338</v></cell><cell r="E2342" t="str"><v>REVESTIMENTO DECORATIVO MONOCAMADA APLICADO COM EQUIPAMENTO DE PROJEÇÃO EM PANOS CEGOS DA FACHADA DE UM EDIFÍCIO DE ESTRUTURA CONVENCIONAL, COM ACABAMENTO RASPADO. AF_06/2014</v></cell><cell r="F2342" t="str"><v>M2</v></cell><cell r="G2342"><v>179.25</v></cell></row><row r="2343"><cell r="C2343"><v>87837</v></cell><cell r="D2343"><v>1002339</v></cell><cell r="E2343" t="str"><v>REVESTIMENTO DECORATIVO MONOCAMADA APLICADO COM EQUIPAMENTO DE PROJEÇÃO EM PANOS CEGOS DA FACHADA DE UM EDIFÍCIO DE ALVENARIA ESTRUTURAL, COM ACABAMENTO RASPADO. AF_06/2014</v></cell><cell r="F2343" t="str"><v>M2</v></cell><cell r="G2343"><v>122.32</v></cell></row><row r="2344"><cell r="C2344"><v>87838</v></cell><cell r="D2344"><v>1002340</v></cell><cell r="E2344" t="str"><v>REVESTIMENTO DECORATIVO MONOCAMADA APLICADO MANUALMENTE EM PANOS DA FACHADA COM PRESENÇA DE VÃOS, DE UM EDIFÍCIO DE ESTRUTURA CONVENCIONAL E ACABAMENTO RASPADO. AF_06/2014</v></cell><cell r="F2344" t="str"><v>M2</v></cell><cell r="G2344"><v>195.67</v></cell></row><row r="2345"><cell r="C2345"><v>87839</v></cell><cell r="D2345"><v>1002341</v></cell><cell r="E2345" t="str"><v>REVESTIMENTO DECORATIVO MONOCAMADA APLICADO MANUALMENTE EM PANOS DA FACHADA COM PRESENÇA DE VÃOS, DE UM EDIFÍCIO DE ALVENARIA ESTRUTURAL E ACABAMENTO RASPADO. AF_06/2014</v></cell><cell r="F2345" t="str"><v>M2</v></cell><cell r="G2345"><v>135.5</v></cell></row><row r="2346"><cell r="C2346"><v>87840</v></cell><cell r="D2346"><v>1002342</v></cell><cell r="E2346" t="str"><v>REVESTIMENTO DECORATIVO MONOCAMADA APLICADO COM EQUIPAMENTO DE PROJEÇÃO EM PANOS DA FACHADA COM PRESENÇA DE VÃOS, DE UM EDIFÍCIO DE ESTRUTURA CONVENCIONAL E ACABAMENTO RASPADO. AF_06/2014</v></cell><cell r="F2346" t="str"><v>M2</v></cell><cell r="G2346"><v>185.03</v></cell></row><row r="2347"><cell r="C2347"><v>87841</v></cell><cell r="D2347"><v>1002343</v></cell><cell r="E2347" t="str"><v>REVESTIMENTO DECORATIVO MONOCAMADA APLICADO COM EQUIPAMENTO DE PROJEÇÃO EM PANOS DA FACHADA COM PRESENÇA DE VÃOS, DE UM EDIFÍCIO DE ALVENARIA ESTRUTURAL E ACABAMENTO RASPADO. AF_06/2014</v></cell><cell r="F2347" t="str"><v>M2</v></cell><cell r="G2347"><v>126.04</v></cell></row><row r="2348"><cell r="C2348"><v>87842</v></cell><cell r="D2348"><v>1002344</v></cell><cell r="E2348" t="str"><v>REVESTIMENTO DECORATIVO MONOCAMADA APLICADO MANUALMENTE EM SUPERFÍCIES EXTERNAS DA SACADA DE UM EDIFÍCIO DE ESTRUTURA CONVENCIONAL E ACABAMENTO RASPADO. AF_06/2014</v></cell><cell r="F2348" t="str"><v>M2</v></cell><cell r="G2348"><v>196.91</v></cell></row><row r="2349"><cell r="C2349"><v>87843</v></cell><cell r="D2349"><v>1002345</v></cell><cell r="E2349" t="str"><v>REVESTIMENTO DECORATIVO MONOCAMADA APLICADO MANUALMENTE EM SUPERFÍCIES EXTERNAS DA SACADA DE UM EDIFÍCIO DE ALVENARIA ESTRUTURAL E ACABAMENTO RASPADO. AF_06/2014</v></cell><cell r="F2349" t="str"><v>M2</v></cell><cell r="G2349"><v>145.37</v></cell></row><row r="2350"><cell r="C2350"><v>87844</v></cell><cell r="D2350"><v>1002346</v></cell><cell r="E2350" t="str"><v>REVESTIMENTO DECORATIVO MONOCAMADA APLICADO COM EQUIPAMENTO DE PROJEÇÃO EM SUPERFÍCIES EXTERNAS DA SACADA DE UM EDIFÍCIO DE ESTRUTURA CONVENCIONAL E ACABAMENTO RASPADO. AF_06/2014</v></cell><cell r="F2350" t="str"><v>M2</v></cell><cell r="G2350"><v>181.37</v></cell></row><row r="2351"><cell r="C2351"><v>87845</v></cell><cell r="D2351"><v>1002347</v></cell><cell r="E2351" t="str"><v>REVESTIMENTO DECORATIVO MONOCAMADA APLICADO COM EQUIPAMENTO DE PROJEÇÃO EM SUPERFÍCIES EXTERNAS DA SACADA DE UM EDIFÍCIO DE ALVENARIA ESTRUTURAL E ACABAMENTO RASPADO. AF_06/2014</v></cell><cell r="F2351" t="str"><v>M2</v></cell><cell r="G2351"><v>131.05</v></cell></row><row r="2352"><cell r="C2352"><v>87846</v></cell><cell r="D2352"><v>1002348</v></cell><cell r="E2352" t="str"><v>REVESTIMENTO DECORATIVO MONOCAMADA APLICADO MANUALMENTE EM PANOS CEGOS DA FACHADA DE UM EDIFÍCIO DE ESTRUTURA CONVENCIONAL, COM ACABAMENTO TRAVERTINO. AF_06/2014</v></cell><cell r="F2352" t="str"><v>M2</v></cell><cell r="G2352"><v>203.82</v></cell></row><row r="2353"><cell r="C2353"><v>87847</v></cell><cell r="D2353"><v>1002349</v></cell><cell r="E2353" t="str"><v>REVESTIMENTO DECORATIVO MONOCAMADA APLICADO MANUALMENTE EM PANOS CEGOS DA FACHADA DE UM EDIFÍCIO DE ALVENARIA ESTRUTURAL, COM ACABAMENTO TRAVERTINO. AF_06/2014</v></cell><cell r="F2353" t="str"><v>M2</v></cell><cell r="G2353"><v>145.7</v></cell></row><row r="2354"><cell r="C2354"><v>87848</v></cell><cell r="D2354"><v>1002350</v></cell><cell r="E2354" t="str"><v>REVESTIMENTO DECORATIVO MONOCAMADA APLICADO COM EQUIPAMENTO DE PROJEÇÃO EM PANOS CEGOS DA FACHADA DE UM EDIFÍCIO DE ESTRUTURA CONVENCIONAL, COM ACABAMENTO TRAVERTINO. AF_06/2014</v></cell><cell r="F2354" t="str"><v>M2</v></cell><cell r="G2354"><v>193.61</v></cell></row><row r="2355"><cell r="C2355"><v>87849</v></cell><cell r="D2355"><v>1002351</v></cell><cell r="E2355" t="str"><v>REVESTIMENTO DECORATIVO MONOCAMADA APLICADO COM EQUIPAMENTO DE PROJEÇÃO EM PANOS CEGOS DA FACHADA DE UM EDIFÍCIO DE ALVENARIA ESTRUTURAL, COM ACABAMENTO TRAVERTINO. AF_06/2014</v></cell><cell r="F2355" t="str"><v>M2</v></cell><cell r="G2355"><v>136.68</v></cell></row><row r="2356"><cell r="C2356"><v>87850</v></cell><cell r="D2356"><v>1002352</v></cell><cell r="E2356" t="str"><v>REVESTIMENTO DECORATIVO MONOCAMADA APLICADO MANUALMENTE EM PANOS DA FACHADA COM PRESENÇA DE VÃOS, DE UM EDIFÍCIO DE ESTRUTURA CONVENCIONAL E ACABAMENTO TRAVERTINO. AF_06/2014</v></cell><cell r="F2356" t="str"><v>M2</v></cell><cell r="G2356"><v>211.47</v></cell></row><row r="2357"><cell r="C2357"><v>87851</v></cell><cell r="D2357"><v>1002353</v></cell><cell r="E2357" t="str"><v>REVESTIMENTO DECORATIVO MONOCAMADA APLICADO MANUALMENTE EM PANOS DA FACHADA COM PRESENÇA DE VÃOS, DE UM EDIFÍCIO DE ALVENARIA ESTRUTURAL E ACABAMENTO TRAVERTINO. AF_06/2014</v></cell><cell r="F2357" t="str"><v>M2</v></cell><cell r="G2357"><v>151.31</v></cell></row><row r="2358"><cell r="C2358"><v>87852</v></cell><cell r="D2358"><v>1002354</v></cell><cell r="E2358" t="str"><v>REVESTIMENTO DECORATIVO MONOCAMADA APLICADO COM EQUIPAMENTO DE PROJEÇÃO EM PANOS DA FACHADA COM PRESENÇA DE VÃOS, DE UM EDIFÍCIO DE ESTRUTURA CONVENCIONAL E ACABAMENTO TRAVERTINO. AF_06/2014</v></cell><cell r="F2358" t="str"><v>M2</v></cell><cell r="G2358"><v>199.37</v></cell></row><row r="2359"><cell r="C2359"><v>87853</v></cell><cell r="D2359"><v>1002355</v></cell><cell r="E2359" t="str"><v>REVESTIMENTO DECORATIVO MONOCAMADA APLICADO COM EQUIPAMENTO DE PROJEÇÃO EM PANOS DA FACHADA COM PRESENÇA DE VÃOS, DE UM EDIFÍCIO DE ALVENARIA ESTRUTURAL E ACABAMENTO TRAVERTINO. AF_06/2014</v></cell><cell r="F2359" t="str"><v>M2</v></cell><cell r="G2359"><v>140.37</v></cell></row><row r="2360"><cell r="C2360"><v>87854</v></cell><cell r="D2360"><v>1002356</v></cell><cell r="E2360" t="str"><v>REVESTIMENTO DECORATIVO MONOCAMADA APLICADO MANUALMENTE EM SUPERFÍCIES EXTERNAS DA SACADA DE UM EDIFÍCIO DE ESTRUTURA CONVENCIONAL E ACABAMENTO TRAVERTINO. AF_06/2014</v></cell><cell r="F2360" t="str"><v>M2</v></cell><cell r="G2360"><v>212.69</v></cell></row><row r="2361"><cell r="C2361"><v>87855</v></cell><cell r="D2361"><v>1002357</v></cell><cell r="E2361" t="str"><v>REVESTIMENTO DECORATIVO MONOCAMADA APLICADO MANUALMENTE EM SUPERFÍCIES EXTERNAS DA SACADA DE UM EDIFÍCIO DE ALVENARIA ESTRUTURAL E ACABAMENTO TRAVERTINO. AF_06/2014</v></cell><cell r="F2361" t="str"><v>M2</v></cell><cell r="G2361"><v>161.17</v></cell></row><row r="2362"><cell r="C2362"><v>87856</v></cell><cell r="D2362"><v>1002358</v></cell><cell r="E2362" t="str"><v>REVESTIMENTO DECORATIVO MONOCAMADA APLICADO COM EQUIPAMENTO DE PROJEÇÃO EM SUPERFÍCIES EXTERNAS DA SACADA DE UM EDIFÍCIO DE ESTRUTURA CONVENCIONAL E ACABAMENTO TRAVERTINO. AF_06/2014</v></cell><cell r="F2362" t="str"><v>M2</v></cell><cell r="G2362"><v>195.73</v></cell></row><row r="2363"><cell r="C2363"><v>87857</v></cell><cell r="D2363"><v>1002359</v></cell><cell r="E2363" t="str"><v>REVESTIMENTO DECORATIVO MONOCAMADA APLICADO COM EQUIPAMENTO DE PROJEÇÃO EM SUPERFÍCIES EXTERNAS DA SACADA DE UM EDIFÍCIO DE ALVENARIA ESTRUTURAL E ACABAMENTO TRAVERTINO. AF_06/2014</v></cell><cell r="F2363" t="str"><v>M2</v></cell><cell r="G2363"><v>145.38</v></cell></row><row r="2364"><cell r="C2364"><v>87858</v></cell><cell r="D2364"><v>1002360</v></cell><cell r="E2364" t="str"><v>REVESTIMENTO DECORATIVO MONOCAMADA APLICADO MANUALMENTE NAS PAREDES INTERNAS DA SACADA COM ACABAMENTO RASPADO. AF_06/2014</v></cell><cell r="F2364" t="str"><v>M2</v></cell><cell r="G2364"><v>140.01</v></cell></row><row r="2365"><cell r="C2365"><v>87859</v></cell><cell r="D2365"><v>1002361</v></cell><cell r="E2365" t="str"><v>REVESTIMENTO DECORATIVO MONOCAMADA APLICADO MANUALMENTE NAS PAREDES INTERNAS DA SACADA COM ACABAMENTO TRAVERTINO. AF_06/2014</v></cell><cell r="F2365" t="str"><v>M2</v></cell><cell r="G2365"><v>161.73</v></cell></row><row r="2366"><cell r="C2366"><v>87863</v></cell><cell r="D2366"><v>1002362</v></cell><cell r="E2366" t="str"><v>CHAPISCO APLICADO SOMENTE EM PILARES E VIGAS DAS PAREDES INTERNAS, COM ROLO PARA TEXTURA ACRÍLICA. ARGAMASSA TRAÇO 1:4 E EMULSÃO POLIMÉRICA (ADESIVO) COM PREPARO MANUAL. AF_06/2014</v></cell><cell r="F2366" t="e"><v>#VALUE!</v></cell><cell r="G2366" t="str"><v>-</v></cell></row><row r="2367"><cell r="C2367"><v>87864</v></cell><cell r="D2367"><v>1002363</v></cell><cell r="E2367" t="str"><v>CHAPISCO APLICADO SOMENTE EM PILARES E VIGAS DAS PAREDES INTERNAS, COM ROLO PARA TEXTURA ACRÍLICA. ARGAMASSA TRAÇO 1:4 E EMULSÃO POLIMÉRICA (ADESIVO) COM PREPARO EM BETONEIRA 400L. AF_06/2014</v></cell><cell r="F2367" t="e"><v>#VALUE!</v></cell><cell r="G2367" t="str"><v>-</v></cell></row><row r="2368"><cell r="C2368"><v>87865</v></cell><cell r="D2368"><v>1002364</v></cell><cell r="E2368" t="str"><v>CHAPISCO APLICADO SOMENTE EM PILARES E VIGAS DAS PAREDES INTERNAS, COM ROLO PARA TEXTURA ACRÍLICA. ARGAMASSA TRAÇO 1:4 E EMULSÃO POLIMÉRICA (ADESIVO) COM PREPARO EM MISTURADOR 300 KG. AF_06/2014</v></cell><cell r="F2368" t="e"><v>#VALUE!</v></cell><cell r="G2368" t="str"><v>-</v></cell></row><row r="2369"><cell r="C2369"><v>87866</v></cell><cell r="D2369"><v>1002365</v></cell><cell r="E2369" t="str"><v>CHAPISCO APLICADO SOMENTE EM PILARES E VIGAS DAS PAREDES INTERNAS, COM ROLO PARA TEXTURA ACRÍLICA. ARGAMASSA INDUSTRIALIZADA COM PREPARO MANUAL. AF_06/2014</v></cell><cell r="F2369" t="e"><v>#VALUE!</v></cell><cell r="G2369" t="str"><v>-</v></cell></row><row r="2370"><cell r="C2370"><v>87867</v></cell><cell r="D2370"><v>1002366</v></cell><cell r="E2370" t="str"><v>CHAPISCO APLICADO SOMENTE EM PILARES E VIGAS DAS PAREDES INTERNAS, COM ROLO PARA TEXTURA ACRÍLICA. ARGAMASSA INDUSTRIALIZADA COM PREPARO EM MISTURADOR 300 KG. AF_06/2014</v></cell><cell r="F2370" t="e"><v>#VALUE!</v></cell><cell r="G2370" t="str"><v>-</v></cell></row><row r="2371"><cell r="C2371"><v>87868</v></cell><cell r="D2371"><v>1002367</v></cell><cell r="E2371" t="str"><v>CHAPISCO APLICADO SOMENTE EM PILARES E VIGAS DAS PAREDES INTERNAS, COM COLHER DE PEDREIRO. ARGAMASSA TRAÇO 1:3 COM PREPARO MANUAL. AF_06/2014</v></cell><cell r="F2371" t="e"><v>#VALUE!</v></cell><cell r="G2371" t="str"><v>-</v></cell></row><row r="2372"><cell r="C2372"><v>87869</v></cell><cell r="D2372"><v>1002368</v></cell><cell r="E2372" t="str"><v>CHAPISCO APLICADO SOMENTE EM PILARES E VIGAS DAS PAREDES INTERNAS, COM COLHER DE PEDREIRO. ARGAMASSA TRAÇO 1:3 COM PREPARO EM BETONEIRA 400L. AF_06/2014</v></cell><cell r="F2372" t="e"><v>#VALUE!</v></cell><cell r="G2372" t="str"><v>-</v></cell></row><row r="2373"><cell r="C2373"><v>87870</v></cell><cell r="D2373"><v>1002369</v></cell><cell r="E2373" t="str"><v>CHAPISCO APLICADO SOMENTE EM PILARES E VIGAS DAS PAREDES INTERNAS, COM COLHER DE PEDREIRO. ARGAMASSA TRAÇO 1:3 COM PREPARO EM MISTURADOR 300 KG. AF_06/2014</v></cell><cell r="F2373" t="e"><v>#VALUE!</v></cell><cell r="G2373" t="str"><v>-</v></cell></row><row r="2374"><cell r="C2374"><v>87871</v></cell><cell r="D2374"><v>1002370</v></cell><cell r="E2374" t="str"><v>CHAPISCO APLICADO SOMENTE EM ESTRUTURAS DE CONCRETO EM ALVENARIAS INTERNAS, COM DESEMPENADEIRA DENTADA. ARGAMASSA INDUSTRIALIZADA COM PREPARO MANUAL. AF_06/2014</v></cell><cell r="F2374" t="str"><v>M2</v></cell><cell r="G2374"><v>23.16</v></cell></row><row r="2375"><cell r="C2375"><v>87872</v></cell><cell r="D2375"><v>1002371</v></cell><cell r="E2375" t="str"><v>CHAPISCO APLICADO SOMENTE EM ESTRUTURAS DE CONCRETO EM ALVENARIAS INTERNAS, COM DESEMPENADEIRA DENTADA.  ARGAMASSA INDUSTRIALIZADA COM PREPARO EM MISTURADOR 300 KG. AF_06/2014</v></cell><cell r="F2375" t="str"><v>M2</v></cell><cell r="G2375"><v>22.34</v></cell></row><row r="2376"><cell r="C2376"><v>87873</v></cell><cell r="D2376"><v>1002372</v></cell><cell r="E2376" t="str"><v>CHAPISCO APLICADO EM ALVENARIAS E ESTRUTURAS DE CONCRETO INTERNAS, COM ROLO PARA TEXTURA ACRÍLICA.  ARGAMASSA TRAÇO 1:4 E EMULSÃO POLIMÉRICA (ADESIVO) COM PREPARO MANUAL. AF_06/2014</v></cell><cell r="F2376" t="str"><v>M2</v></cell><cell r="G2376"><v>3.98</v></cell></row><row r="2377"><cell r="C2377"><v>87874</v></cell><cell r="D2377"><v>1002373</v></cell><cell r="E2377" t="str"><v>CHAPISCO APLICADO EM ALVENARIAS E ESTRUTURAS DE CONCRETO INTERNAS, COM ROLO PARA TEXTURA ACRÍLICA.  ARGAMASSA TRAÇO 1:4 E EMULSÃO POLIMÉRICA (ADESIVO) COM PREPARO EM BETONEIRA 400L. AF_06/2014</v></cell><cell r="F2377" t="str"><v>M2</v></cell><cell r="G2377"><v>3.82</v></cell></row><row r="2378"><cell r="C2378"><v>87875</v></cell><cell r="D2378"><v>1002374</v></cell><cell r="E2378" t="str"><v>CHAPISCO APLICADO TANTO EM PILARES E VIGAS DE CONCRETO COMO EM ALVENARIAS DE PAREDES INTERNAS, COM ROLO PARA TEXTURA ACRÍLICA. ARGAMASSA TRAÇO 1:4 E EMULSÃO POLIMÉRICA (ADESIVO) COM PREPARO EM MISTURADOR 300 KG. AF_06/2014</v></cell><cell r="F2378" t="e"><v>#VALUE!</v></cell><cell r="G2378" t="str"><v>-</v></cell></row><row r="2379"><cell r="C2379"><v>87876</v></cell><cell r="D2379"><v>1002375</v></cell><cell r="E2379" t="str"><v>CHAPISCO APLICADO EM ALVENARIAS E ESTRUTURAS DE CONCRETO INTERNAS, COM ROLO PARA TEXTURA ACRÍLICA.  ARGAMASSA INDUSTRIALIZADA COM PREPARO MANUAL. AF_06/2014</v></cell><cell r="F2379" t="str"><v>M2</v></cell><cell r="G2379"><v>12.55</v></cell></row><row r="2380"><cell r="C2380"><v>87877</v></cell><cell r="D2380"><v>1002376</v></cell><cell r="E2380" t="str"><v>CHAPISCO APLICADO EM ALVENARIAS E ESTRUTURAS DE CONCRETO INTERNAS, COM ROLO PARA TEXTURA ACRÍLICA.  ARGAMASSA INDUSTRIALIZADA COM PREPARO EM MISTURADOR 300 KG. AF_06/2014</v></cell><cell r="F2380" t="str"><v>M2</v></cell><cell r="G2380"><v>12.18</v></cell></row><row r="2381"><cell r="C2381"><v>87878</v></cell><cell r="D2381"><v>1002377</v></cell><cell r="E2381" t="str"><v>CHAPISCO APLICADO EM ALVENARIAS E ESTRUTURAS DE CONCRETO INTERNAS, COM COLHER DE PEDREIRO.  ARGAMASSA TRAÇO 1:3 COM PREPARO MANUAL. AF_06/2014</v></cell><cell r="F2381" t="str"><v>M2</v></cell><cell r="G2381"><v>3.92</v></cell></row><row r="2382"><cell r="C2382"><v>87879</v></cell><cell r="D2382"><v>1002378</v></cell><cell r="E2382" t="str"><v>CHAPISCO APLICADO EM ALVENARIAS E ESTRUTURAS DE CONCRETO INTERNAS, COM COLHER DE PEDREIRO.  ARGAMASSA TRAÇO 1:3 COM PREPARO EM BETONEIRA 400L. AF_06/2014</v></cell><cell r="F2382" t="str"><v>M2</v></cell><cell r="G2382"><v>3.39</v></cell></row><row r="2383"><cell r="C2383"><v>87880</v></cell><cell r="D2383"><v>1002379</v></cell><cell r="E2383" t="str"><v>CHAPISCO APLICADO TANTO EM PILARES E VIGAS DE CONCRETO COMO EM ALVENARIAS DE PAREDES INTERNAS, COM COLHER DE PEDREIRO. ARGAMASSA TRAÇO 1:3 COM PREPARO EM MISTURADOR 300 KG. AF_06/2014</v></cell><cell r="F2383" t="e"><v>#VALUE!</v></cell><cell r="G2383" t="str"><v>-</v></cell></row><row r="2384"><cell r="C2384"><v>87881</v></cell><cell r="D2384"><v>1002380</v></cell><cell r="E2384" t="str"><v>CHAPISCO APLICADO NO TETO, COM ROLO PARA TEXTURA ACRÍLICA. ARGAMASSA TRAÇO 1:4 E EMULSÃO POLIMÉRICA (ADESIVO) COM PREPARO MANUAL. AF_06/2014</v></cell><cell r="F2384" t="str"><v>M2</v></cell><cell r="G2384"><v>3.87</v></cell></row><row r="2385"><cell r="C2385"><v>87882</v></cell><cell r="D2385"><v>1002381</v></cell><cell r="E2385" t="str"><v>CHAPISCO APLICADO NO TETO, COM ROLO PARA TEXTURA ACRÍLICA. ARGAMASSA TRAÇO 1:4 E EMULSÃO POLIMÉRICA (ADESIVO) COM PREPARO EM BETONEIRA 400L. AF_06/2014</v></cell><cell r="F2385" t="str"><v>M2</v></cell><cell r="G2385"><v>3.71</v></cell></row><row r="2386"><cell r="C2386"><v>87883</v></cell><cell r="D2386"><v>1002382</v></cell><cell r="E2386" t="str"><v>CHAPISCO APLICADO NO TETO, COM ROLO PARA TEXTURA ACRÍLICA. ARGAMASSA TRAÇO 1:4 E EMULSÃO POLIMÉRICA (ADESIVO) COM PREPARO EM MISTURADOR 300 KG. AF_06/2014</v></cell><cell r="F2386" t="e"><v>#VALUE!</v></cell><cell r="G2386" t="str"><v>-</v></cell></row><row r="2387"><cell r="C2387"><v>87884</v></cell><cell r="D2387"><v>1002383</v></cell><cell r="E2387" t="str"><v>CHAPISCO APLICADO NO TETO, COM ROLO PARA TEXTURA ACRÍLICA. ARGAMASSA INDUSTRIALIZADA COM PREPARO MANUAL. AF_06/2014</v></cell><cell r="F2387" t="str"><v>M2</v></cell><cell r="G2387"><v>12.45</v></cell></row><row r="2388"><cell r="C2388"><v>87885</v></cell><cell r="D2388"><v>1002384</v></cell><cell r="E2388" t="str"><v>CHAPISCO APLICADO NO TETO, COM ROLO PARA TEXTURA ACRÍLICA. ARGAMASSA INDUSTRIALIZADA COM PREPARO EM MISTURADOR 300 KG. AF_06/2014</v></cell><cell r="F2388" t="str"><v>M2</v></cell><cell r="G2388"><v>12.07</v></cell></row><row r="2389"><cell r="C2389"><v>87886</v></cell><cell r="D2389"><v>1002385</v></cell><cell r="E2389" t="str"><v>CHAPISCO APLICADO NO TETO, COM DESEMPENADEIRA DENTADA. ARGAMASSA INDUSTRIALIZADA COM PREPARO MANUAL. AF_06/2014</v></cell><cell r="F2389" t="str"><v>M2</v></cell><cell r="G2389"><v>29.81</v></cell></row><row r="2390"><cell r="C2390"><v>87887</v></cell><cell r="D2390"><v>1002386</v></cell><cell r="E2390" t="str"><v>CHAPISCO APLICADO NO TETO, COM DESEMPENADEIRA DENTADA. ARGAMASSA INDUSTRIALIZADA COM PREPARO EM MISTURADOR 300 KG. AF_06/2014</v></cell><cell r="F2390" t="str"><v>M2</v></cell><cell r="G2390"><v>28.99</v></cell></row><row r="2391"><cell r="C2391"><v>87888</v></cell><cell r="D2391"><v>1002387</v></cell><cell r="E2391" t="str"><v>CHAPISCO APLICADO EM ALVENARIA (SEM PRESENÇA DE VÃOS) E ESTRUTURAS DE CONCRETO DE FACHADA, COM ROLO PARA TEXTURA ACRÍLICA.  ARGAMASSA TRAÇO 1:4 E EMULSÃO POLIMÉRICA (ADESIVO) COM PREPARO MANUAL. AF_06/2014</v></cell><cell r="F2391" t="str"><v>M2</v></cell><cell r="G2391"><v>5.4</v></cell></row><row r="2392"><cell r="C2392"><v>87889</v></cell><cell r="D2392"><v>1002388</v></cell><cell r="E2392" t="str"><v>CHAPISCO APLICADO EM ALVENARIA (SEM PRESENÇA DE VÃOS) E ESTRUTURAS DE CONCRETO DE FACHADA, COM ROLO PARA TEXTURA ACRÍLICA.  ARGAMASSA TRAÇO 1:4 E EMULSÃO POLIMÉRICA (ADESIVO) COM PREPARO EM BETONEIRA 400L. AF_06/2014</v></cell><cell r="F2392" t="str"><v>M2</v></cell><cell r="G2392"><v>5.24</v></cell></row><row r="2393"><cell r="C2393"><v>87890</v></cell><cell r="D2393"><v>1002389</v></cell><cell r="E2393" t="str"><v>CHAPISCO APLICADO TANTO EM PILARES E VIGAS DE CONCRETO COMO EM ALVENARIAS DE FACHADA SEM PRESENÇA DE VÃOS, COM ROLO PARA TEXTURA ACRÍLICA. ARGAMASSA TRAÇO 1:4 E EMULSÃO POLIMÉRICA (ADESIVO) COM PREPARO EM MISTURADOR 300 KG. AF_06/2014</v></cell><cell r="F2393" t="e"><v>#VALUE!</v></cell><cell r="G2393" t="str"><v>-</v></cell></row><row r="2394"><cell r="C2394"><v>87891</v></cell><cell r="D2394"><v>1002390</v></cell><cell r="E2394" t="str"><v>CHAPISCO APLICADO EM ALVENARIA (SEM PRESENÇA DE VÃOS) E ESTRUTURAS DE CONCRETO DE FACHADA, COM ROLO PARA TEXTURA ACRÍLICA.  ARGAMASSA INDUSTRIALIZADA COM PREPARO MANUAL. AF_06/2014</v></cell><cell r="F2394" t="str"><v>M2</v></cell><cell r="G2394"><v>13.98</v></cell></row><row r="2395"><cell r="C2395"><v>87892</v></cell><cell r="D2395"><v>1002391</v></cell><cell r="E2395" t="str"><v>CHAPISCO APLICADO EM ALVENARIA (SEM PRESENÇA DE VÃOS) E ESTRUTURAS DE CONCRETO DE FACHADA, COM ROLO PARA TEXTURA ACRÍLICA.  ARGAMASSA INDUSTRIALIZADA COM PREPARO EM MISTURADOR 300 KG. AF_06/2014</v></cell><cell r="F2395" t="str"><v>M2</v></cell><cell r="G2395"><v>13.61</v></cell></row><row r="2396"><cell r="C2396"><v>87893</v></cell><cell r="D2396"><v>1002392</v></cell><cell r="E2396" t="str"><v>CHAPISCO APLICADO EM ALVENARIA (SEM PRESENÇA DE VÃOS) E ESTRUTURAS DE CONCRETO DE FACHADA, COM COLHER DE PEDREIRO.  ARGAMASSA TRAÇO 1:3 COM PREPARO MANUAL. AF_06/2014</v></cell><cell r="F2396" t="str"><v>M2</v></cell><cell r="G2396"><v>6.39</v></cell></row><row r="2397"><cell r="C2397"><v>87894</v></cell><cell r="D2397"><v>1002393</v></cell><cell r="E2397" t="str"><v>CHAPISCO APLICADO EM ALVENARIA (SEM PRESENÇA DE VÃOS) E ESTRUTURAS DE CONCRETO DE FACHADA, COM COLHER DE PEDREIRO.  ARGAMASSA TRAÇO 1:3 COM PREPARO EM BETONEIRA 400L. AF_06/2014</v></cell><cell r="F2397" t="str"><v>M2</v></cell><cell r="G2397"><v>5.87</v></cell></row><row r="2398"><cell r="C2398"><v>87895</v></cell><cell r="D2398"><v>1002394</v></cell><cell r="E2398" t="str"><v>CHAPISCO APLICADO TANTO EM PILARES E VIGAS DE CONCRETO COMO EM ALVENARIA DE FACHADA SEM PRESENÇA DE VÃOS, COM COLHER DE PEDREIRO. ARGAMASSA TRAÇO 1:3 COM PREPARO EM MISTURADOR 300 KG. AF_06/2014</v></cell><cell r="F2398" t="e"><v>#VALUE!</v></cell><cell r="G2398" t="str"><v>-</v></cell></row><row r="2399"><cell r="C2399"><v>87896</v></cell><cell r="D2399"><v>1002395</v></cell><cell r="E2399" t="str"><v>CHAPISCO APLICADO EM ALVENARIA (SEM PRESENÇA DE VÃOS) E ESTRUTURAS DE CONCRETO DE FACHADA, COM EQUIPAMENTO DE PROJEÇÃO.  ARGAMASSA TRAÇO 1:3 COM PREPARO MANUAL. AF_06/2014</v></cell><cell r="F2399" t="str"><v>M2</v></cell><cell r="G2399"><v>5.62</v></cell></row><row r="2400"><cell r="C2400"><v>87897</v></cell><cell r="D2400"><v>1002396</v></cell><cell r="E2400" t="str"><v>CHAPISCO APLICADO EM ALVENARIA (SEM PRESENÇA DE VÃOS) E ESTRUTURAS DE CONCRETO DE FACHADA, COM EQUIPAMENTO DE PROJEÇÃO.  ARGAMASSA TRAÇO 1:3 COM PREPARO EM BETONEIRA 400 L. AF_06/2014</v></cell><cell r="F2400" t="str"><v>M2</v></cell><cell r="G2400"><v>5.1</v></cell></row><row r="2401"><cell r="C2401"><v>87899</v></cell><cell r="D2401"><v>1002397</v></cell><cell r="E2401" t="str"><v>CHAPISCO APLICADO EM ALVENARIA (COM PRESENÇA DE VÃOS) E ESTRUTURAS DE CONCRETO DE FACHADA, COM ROLO PARA TEXTURA ACRÍLICA.  ARGAMASSA TRAÇO 1:4 E EMULSÃO POLIMÉRICA (ADESIVO) COM PREPARO MANUAL. AF_06/2014</v></cell><cell r="F2401" t="str"><v>M2</v></cell><cell r="G2401"><v>6.66</v></cell></row><row r="2402"><cell r="C2402"><v>87900</v></cell><cell r="D2402"><v>1002398</v></cell><cell r="E2402" t="str"><v>CHAPISCO APLICADO EM ALVENARIA (COM PRESENÇA DE VÃOS) E ESTRUTURAS DE CONCRETO DE FACHADA, COM ROLO PARA TEXTURA ACRÍLICA.  ARGAMASSA TRAÇO 1:4 E EMULSÃO POLIMÉRICA (ADESIVO) COM PREPARO EM BETONEIRA 400L. AF_06/2014</v></cell><cell r="F2402" t="str"><v>M2</v></cell><cell r="G2402"><v>6.49</v></cell></row><row r="2403"><cell r="C2403"><v>87901</v></cell><cell r="D2403"><v>1002399</v></cell><cell r="E2403" t="str"><v>CHAPISCO APLICADO TANTO EM PILARES E VIGAS DE CONCRETO COMO EM ALVENARIA DE FACHADA COM PRESENÇA DE VÃOS, COM ROLO PARA TEXTURA ACRÍLICA. ARGAMASSA TRAÇO 1:4 E EMULSÃO POLIMÉRICA (ADESIVO) COM PREPARO EM MISTURADOR 300 KG. AF_06/2014</v></cell><cell r="F2403" t="e"><v>#VALUE!</v></cell><cell r="G2403" t="str"><v>-</v></cell></row><row r="2404"><cell r="C2404"><v>87902</v></cell><cell r="D2404"><v>1002400</v></cell><cell r="E2404" t="str"><v>CHAPISCO APLICADO EM ALVENARIA (COM PRESENÇA DE VÃOS) E ESTRUTURAS DE CONCRETO DE FACHADA, COM ROLO PARA TEXTURA ACRÍLICA.  ARGAMASSA INDUSTRIALIZADA COM PREPARO MANUAL. AF_06/2014</v></cell><cell r="F2404" t="str"><v>M2</v></cell><cell r="G2404"><v>15.23</v></cell></row><row r="2405"><cell r="C2405"><v>87903</v></cell><cell r="D2405"><v>1002401</v></cell><cell r="E2405" t="str"><v>CHAPISCO APLICADO EM ALVENARIA (COM PRESENÇA DE VÃOS) E ESTRUTURAS DE CONCRETO DE FACHADA, COM ROLO PARA TEXTURA ACRÍLICA.  ARGAMASSA INDUSTRIALIZADA COM PREPARO EM MISTURADOR 300 KG. AF_06/2014</v></cell><cell r="F2405" t="str"><v>M2</v></cell><cell r="G2405"><v>14.86</v></cell></row><row r="2406"><cell r="C2406"><v>87904</v></cell><cell r="D2406"><v>1002402</v></cell><cell r="E2406" t="str"><v>CHAPISCO APLICADO EM ALVENARIA (COM PRESENÇA DE VÃOS) E ESTRUTURAS DE CONCRETO DE FACHADA, COM COLHER DE PEDREIRO.  ARGAMASSA TRAÇO 1:3 COM PREPARO MANUAL. AF_06/2014</v></cell><cell r="F2406" t="str"><v>M2</v></cell><cell r="G2406"><v>8.47</v></cell></row><row r="2407"><cell r="C2407"><v>87905</v></cell><cell r="D2407"><v>1002403</v></cell><cell r="E2407" t="str"><v>CHAPISCO APLICADO EM ALVENARIA (COM PRESENÇA DE VÃOS) E ESTRUTURAS DE CONCRETO DE FACHADA, COM COLHER DE PEDREIRO.  ARGAMASSA TRAÇO 1:3 COM PREPARO EM BETONEIRA 400L. AF_06/2014</v></cell><cell r="F2407" t="str"><v>M2</v></cell><cell r="G2407"><v>7.95</v></cell></row><row r="2408"><cell r="C2408"><v>87906</v></cell><cell r="D2408"><v>1002404</v></cell><cell r="E2408" t="str"><v>CHAPISCO APLICADO TANTO EM PILARES E VIGAS DE CONCRETO COMO EM ALVENARIA DE FACHADA COM PRESENÇA DE VÃOS, COM COLHER DE PEDREIRO. ARGAMASSA TRAÇO 1:3 COM PREPARO EM MISTURADOR 300 KG. AF_06/2014</v></cell><cell r="F2408" t="e"><v>#VALUE!</v></cell><cell r="G2408" t="str"><v>-</v></cell></row><row r="2409"><cell r="C2409"><v>87907</v></cell><cell r="D2409"><v>1002405</v></cell><cell r="E2409" t="str"><v>CHAPISCO APLICADO EM ALVENARIA (COM PRESENÇA DE VÃOS) E ESTRUTURAS DE CONCRETO DE FACHADA, COM EQUIPAMENTO DE PROJEÇÃO.  ARGAMASSA TRAÇO 1:3 COM PREPARO MANUAL. AF_06/2014</v></cell><cell r="F2409" t="str"><v>M2</v></cell><cell r="G2409"><v>7.36</v></cell></row><row r="2410"><cell r="C2410"><v>87908</v></cell><cell r="D2410"><v>1002406</v></cell><cell r="E2410" t="str"><v>CHAPISCO APLICADO EM ALVENARIA (COM PRESENÇA DE VÃOS) E ESTRUTURAS DE CONCRETO DE FACHADA, COM EQUIPAMENTO DE PROJEÇÃO.  ARGAMASSA TRAÇO 1:3 COM PREPARO EM BETONEIRA 400 L. AF_06/2014</v></cell><cell r="F2410" t="str"><v>M2</v></cell><cell r="G2410"><v>6.84</v></cell></row><row r="2411"><cell r="C2411"><v>87910</v></cell><cell r="D2411"><v>1002407</v></cell><cell r="E2411" t="str"><v>CHAPISCO APLICADO SOMENTE NA ESTRUTURA DE CONCRETO DA FACHADA, COM DESEMPENADEIRA DENTADA. ARGAMASSA INDUSTRIALIZADA COM PREPARO MANUAL. AF_06/2014</v></cell><cell r="F2411" t="str"><v>M2</v></cell><cell r="G2411"><v>29.65</v></cell></row><row r="2412"><cell r="C2412"><v>87911</v></cell><cell r="D2412"><v>1002408</v></cell><cell r="E2412" t="str"><v>CHAPISCO APLICADO SOMENTE NA ESTRUTURA DE CONCRETO DA FACHADA, COM DESEMPENADEIRA DENTADA. ARGAMASSA INDUSTRIALIZADA COM PREPARO EM MISTURADOR 300 KG. AF_06/2014</v></cell><cell r="F2412" t="str"><v>M2</v></cell><cell r="G2412"><v>28.82</v></cell></row><row r="2413"><cell r="C2413"><v>88036</v></cell><cell r="D2413"><v>1002409</v></cell><cell r="E2413" t="str"><v>TRANSPORTE HORIZONTAL, MASSA/GRANEL, JERICA 90L, 30M. AF_06/2014</v></cell><cell r="F2413" t="str"><v>M3</v></cell><cell r="G2413"><v>34.92</v></cell></row><row r="2414"><cell r="C2414"><v>88037</v></cell><cell r="D2414"><v>1002410</v></cell><cell r="E2414" t="str"><v>TRANSPORTE HORIZONTAL, MASSA/GRANEL, JERICA 90L, 50M. AF_06/2014</v></cell><cell r="F2414" t="str"><v>M3</v></cell><cell r="G2414"><v>48.93</v></cell></row><row r="2415"><cell r="C2415"><v>88038</v></cell><cell r="D2415"><v>1002411</v></cell><cell r="E2415" t="str"><v>TRANSPORTE HORIZONTAL, MASSA/GRANEL, JERICA 90L, 75M. AF_06/2014</v></cell><cell r="F2415" t="str"><v>M3</v></cell><cell r="G2415"><v>66.44</v></cell></row><row r="2416"><cell r="C2416"><v>88039</v></cell><cell r="D2416"><v>1002412</v></cell><cell r="E2416" t="str"><v>TRANSPORTE HORIZONTAL, MASSA/GRANEL, JERICA 90L, 100M. AF_06/2014</v></cell><cell r="F2416" t="str"><v>M3</v></cell><cell r="G2416"><v>83.94</v></cell></row><row r="2417"><cell r="C2417"><v>88040</v></cell><cell r="D2417"><v>1002413</v></cell><cell r="E2417" t="str"><v>TRANSPORTE HORIZONTAL, MASSA/GRANEL, MINICARREGADEIRA, 30M. AF_06/2014</v></cell><cell r="F2417" t="str"><v>M3</v></cell><cell r="G2417"><v>8.45</v></cell></row><row r="2418"><cell r="C2418"><v>88041</v></cell><cell r="D2418"><v>1002414</v></cell><cell r="E2418" t="str"><v>TRANSPORTE HORIZONTAL, MASSA/GRANEL, MINICARREGADEIRA, 50M. AF_06/2014</v></cell><cell r="F2418" t="str"><v>M3</v></cell><cell r="G2418"><v>13.1</v></cell></row><row r="2419"><cell r="C2419"><v>88042</v></cell><cell r="D2419"><v>1002415</v></cell><cell r="E2419" t="str"><v>TRANSPORTE HORIZONTAL, MASSA/GRANEL, MINICARREGADEIRA, 75M. AF_06/2014</v></cell><cell r="F2419" t="str"><v>M3</v></cell><cell r="G2419"><v>18.91</v></cell></row><row r="2420"><cell r="C2420"><v>88043</v></cell><cell r="D2420"><v>1002416</v></cell><cell r="E2420" t="str"><v>TRANSPORTE HORIZONTAL, MASSA/GRANEL, MINICARREGADEIRA, 100M. AF_06/2014</v></cell><cell r="F2420" t="str"><v>M3</v></cell><cell r="G2420"><v>24.71</v></cell></row><row r="2421"><cell r="C2421"><v>88044</v></cell><cell r="D2421"><v>1002417</v></cell><cell r="E2421" t="str"><v>TRANSPORTE HORIZONTAL, BLOCOS VAZADOS DE CONCRETO OU CERÂMICO 19X19X39 CM, MANUAL, 30M. AF_06/2014</v></cell><cell r="F2421" t="str"><v>UN</v></cell><cell r="G2421"><v>0.72</v></cell></row><row r="2422"><cell r="C2422"><v>88045</v></cell><cell r="D2422"><v>1002418</v></cell><cell r="E2422" t="str"><v>TRANSPORTE HORIZONTAL, BLOCOS CERÂMICOS FURADOS NA HORIZONTAL 9X19X19 CM, MANUAL, 30M. AF_06/2014</v></cell><cell r="F2422" t="str"><v>UN</v></cell><cell r="G2422"><v>0.36</v></cell></row><row r="2423"><cell r="C2423"><v>88046</v></cell><cell r="D2423"><v>1002419</v></cell><cell r="E2423" t="str"><v>TRANSPORTE HORIZONTAL, BLOCOS VAZADOS DE CONCRETO OU CERÂMICO 19X19X39 CM, CARRINHO PLATAFORMA, 30M. AF_06/2014</v></cell><cell r="F2423" t="str"><v>UN</v></cell><cell r="G2423"><v>0.31</v></cell></row><row r="2424"><cell r="C2424"><v>88047</v></cell><cell r="D2424"><v>1002420</v></cell><cell r="E2424" t="str"><v>TRANSPORTE HORIZONTAL, BLOCOS CERÂMICOS FURADOS NA HORIZONTAL 9X19X19 CM, CARRINHO PLATAFORMA, 30M. AF_06/2014</v></cell><cell r="F2424" t="str"><v>UN</v></cell><cell r="G2424"><v>0.11</v></cell></row><row r="2425"><cell r="C2425"><v>88048</v></cell><cell r="D2425"><v>1002421</v></cell><cell r="E2425" t="str"><v>TRANSPORTE HORIZONTAL, BLOCOS VAZADOS DE CONCRETO OU CERÂMICO 19X19X39 CM, CARRINHO PLATAFORMA, 50M. AF_06/2014</v></cell><cell r="F2425" t="str"><v>UN</v></cell><cell r="G2425"><v>0.41</v></cell></row><row r="2426"><cell r="C2426"><v>88049</v></cell><cell r="D2426"><v>1002422</v></cell><cell r="E2426" t="str"><v>TRANSPORTE HORIZONTAL, BLOCOS CERÂMICOS FURADOS NA HORIZONTAL 9X19X19 CM, CARRINHO PLATAFORMA, 50M. AF_06/2014</v></cell><cell r="F2426" t="str"><v>UN</v></cell><cell r="G2426"><v>0.14</v></cell></row><row r="2427"><cell r="C2427"><v>88050</v></cell><cell r="D2427"><v>1002423</v></cell><cell r="E2427" t="str"><v>TRANSPORTE HORIZONTAL, BLOCOS VAZADOS DE CONCRETO OU CERÂMICO 19X19X39 CM, CARRINHO PLATAFORMA, 75M. AF_06/2014</v></cell><cell r="F2427" t="str"><v>UN</v></cell><cell r="G2427"><v>0.54</v></cell></row><row r="2428"><cell r="C2428"><v>88051</v></cell><cell r="D2428"><v>1002424</v></cell><cell r="E2428" t="str"><v>TRANSPORTE HORIZONTAL, BLOCOS CERÂMICOS FURADOS NA HORIZONTAL 9X19X19 CM, CARRINHO PLATAFORMA, 75M. AF_06/2014</v></cell><cell r="F2428" t="str"><v>UN</v></cell><cell r="G2428"><v>0.17</v></cell></row><row r="2429"><cell r="C2429"><v>88052</v></cell><cell r="D2429"><v>1002425</v></cell><cell r="E2429" t="str"><v>TRANSPORTE HORIZONTAL, BLOCOS VAZADOS DE CONCRETO OU CERÂMICO 19X19X39 CM, CARRINHO PLATAFORMA, 100M. AF_06/2014</v></cell><cell r="F2429" t="str"><v>UN</v></cell><cell r="G2429"><v>0.67</v></cell></row><row r="2430"><cell r="C2430"><v>88053</v></cell><cell r="D2430"><v>1002426</v></cell><cell r="E2430" t="str"><v>TRANSPORTE HORIZONTAL, BLOCOS CERÂMICOS FURADOS NA HORIZONTAL 9X19X19 CM, CARRINHO PLATAFORMA, 100M. AF_06/2014</v></cell><cell r="F2430" t="str"><v>UN</v></cell><cell r="G2430"><v>0.2</v></cell></row><row r="2431"><cell r="C2431"><v>88054</v></cell><cell r="D2431"><v>1002427</v></cell><cell r="E2431" t="str"><v>TRANSPORTE HORIZONTAL, BLOCOS VAZADOS DE CONCRETO OU CERÂMICO 19X19X39 CM, CARRINHO PARA MINI PÁLETES, 30M. AF_06/2014</v></cell><cell r="F2431" t="str"><v>UN</v></cell><cell r="G2431"><v>0.12</v></cell></row><row r="2432"><cell r="C2432"><v>88055</v></cell><cell r="D2432"><v>1002428</v></cell><cell r="E2432" t="str"><v>TRANSPORTE HORIZONTAL, BLOCOS CERÂMICOS FURADOS NA HORIZONTAL 9X19X19 CM, CARRINHO PARA MINI PÁLETES, 30M. AF_06/2014</v></cell><cell r="F2432" t="str"><v>UN</v></cell><cell r="G2432"><v>0.03</v></cell></row><row r="2433"><cell r="C2433"><v>88056</v></cell><cell r="D2433"><v>1002429</v></cell><cell r="E2433" t="str"><v>TRANSPORTE HORIZONTAL, BLOCOS VAZADOS DE CONCRETO OU CERÂMICO 19X19X39 CM, CARRINHO PARA MINI PÁLETES, 50M. AF_06/2014</v></cell><cell r="F2433" t="str"><v>UN</v></cell><cell r="G2433"><v>0.21</v></cell></row><row r="2434"><cell r="C2434"><v>88057</v></cell><cell r="D2434"><v>1002430</v></cell><cell r="E2434" t="str"><v>TRANSPORTE HORIZONTAL, BLOCOS CERÂMICOS FURADOS NA HORIZONTAL 9X19X19 CM, CARRINHO PARA MINI PÁLETES, 50M. AF_06/2014</v></cell><cell r="F2434" t="str"><v>UN</v></cell><cell r="G2434"><v>0.05</v></cell></row><row r="2435"><cell r="C2435"><v>88058</v></cell><cell r="D2435"><v>1002431</v></cell><cell r="E2435" t="str"><v>TRANSPORTE HORIZONTAL, BLOCOS VAZADOS DE CONCRETO OU CERÂMICO 19X19X39 CM, CARRINHO PARA MINI PÁLETES, 75M. AF_06/2014</v></cell><cell r="F2435" t="str"><v>UN</v></cell><cell r="G2435"><v>0.31</v></cell></row><row r="2436"><cell r="C2436"><v>88059</v></cell><cell r="D2436"><v>1002432</v></cell><cell r="E2436" t="str"><v>TRANSPORTE HORIZONTAL, BLOCOS CERÂMICOS FURADOS NA HORIZONTAL 9X19X19 CM, CARRINHO PARA MINI PÁLETES, 75M. AF_06/2014</v></cell><cell r="F2436" t="str"><v>UN</v></cell><cell r="G2436"><v>0.07</v></cell></row><row r="2437"><cell r="C2437"><v>88060</v></cell><cell r="D2437"><v>1002433</v></cell><cell r="E2437" t="str"><v>TRANSPORTE HORIZONTAL, BLOCOS VAZADOS DE CONCRETO OU CERÂMICO 19X19X39 CM, CARRINHO PARA MINI PÁLETES, 100M. AF_06/2014</v></cell><cell r="F2437" t="str"><v>UN</v></cell><cell r="G2437"><v>0.42</v></cell></row><row r="2438"><cell r="C2438"><v>88061</v></cell><cell r="D2438"><v>1002434</v></cell><cell r="E2438" t="str"><v>TRANSPORTE HORIZONTAL, BLOCOS CERÂMICOS FURADOS NA HORIZONTAL 9X19X19 CM, CARRINHO PARA MINI PÁLETES, 100M. AF_06/2014</v></cell><cell r="F2438" t="str"><v>UN</v></cell><cell r="G2438"><v>0.1</v></cell></row><row r="2439"><cell r="C2439"><v>88074</v></cell><cell r="D2439"><v>1002435</v></cell><cell r="E2439" t="str"><v>TRANSPORTE HORIZONTAL, PLACAS CERÂMICAS, MANUAL, 30M. AF_06/2014</v></cell><cell r="F2439" t="str"><v>M2</v></cell><cell r="G2439"><v>1.04</v></cell></row><row r="2440"><cell r="C2440"><v>88075</v></cell><cell r="D2440"><v>1002436</v></cell><cell r="E2440" t="str"><v>TRANSPORTE HORIZONTAL, PLACAS CERÂMICAS, CARRINHO PLATAFORMA, 30M. AF_06/2014</v></cell><cell r="F2440" t="str"><v>M2</v></cell><cell r="G2440"><v>0.7</v></cell></row><row r="2441"><cell r="C2441"><v>88076</v></cell><cell r="D2441"><v>1002437</v></cell><cell r="E2441" t="str"><v>TRANSPORTE HORIZONTAL, PLACAS CERÂMICAS, CARRINHO PLATAFORMA, 50M. AF_06/2014</v></cell><cell r="F2441" t="str"><v>M2</v></cell><cell r="G2441"><v>0.81</v></cell></row><row r="2442"><cell r="C2442"><v>88077</v></cell><cell r="D2442"><v>1002438</v></cell><cell r="E2442" t="str"><v>TRANSPORTE HORIZONTAL, PLACAS CERÂMICAS, CARRINHO PLATAFORMA, 75M. AF_06/2014</v></cell><cell r="F2442" t="str"><v>M2</v></cell><cell r="G2442"><v>0.94</v></cell></row><row r="2443"><cell r="C2443"><v>88078</v></cell><cell r="D2443"><v>1002439</v></cell><cell r="E2443" t="str"><v>TRANSPORTE HORIZONTAL, PLACAS CERÂMICAS, CARRINHO PLATAFORMA, 100M. AF_06/2014</v></cell><cell r="F2443" t="str"><v>M2</v></cell><cell r="G2443"><v>1.07</v></cell></row><row r="2444"><cell r="C2444"><v>88079</v></cell><cell r="D2444"><v>1002440</v></cell><cell r="E2444" t="str"><v>TRANSPORTE HORIZONTAL, PLACAS CERÂMICAS, CARRINHO PARA MINI PÁLETES, 30M. AF_06/2014</v></cell><cell r="F2444" t="str"><v>M2</v></cell><cell r="G2444"><v>0.18</v></cell></row><row r="2445"><cell r="C2445"><v>88080</v></cell><cell r="D2445"><v>1002441</v></cell><cell r="E2445" t="str"><v>TRANSPORTE HORIZONTAL, PLACAS CERÂMICAS, CARRINHO PARA MINI PÁLETES, 50M. AF_06/2014</v></cell><cell r="F2445" t="str"><v>M2</v></cell><cell r="G2445"><v>0.3</v></cell></row><row r="2446"><cell r="C2446"><v>88081</v></cell><cell r="D2446"><v>1002442</v></cell><cell r="E2446" t="str"><v>TRANSPORTE HORIZONTAL, PLACAS CERÂMICAS, CARRINHO PARA MINI PÁLETES, 75M. AF_06/2014</v></cell><cell r="F2446" t="str"><v>M2</v></cell><cell r="G2446"><v>0.45</v></cell></row><row r="2447"><cell r="C2447"><v>88082</v></cell><cell r="D2447"><v>1002443</v></cell><cell r="E2447" t="str"><v>TRANSPORTE HORIZONTAL, PLACAS CERÂMICAS, CARRINHO PARA MINI PÁLETES, 100M. AF_06/2014</v></cell><cell r="F2447" t="str"><v>M2</v></cell><cell r="G2447"><v>0.6</v></cell></row><row r="2448"><cell r="C2448"><v>88083</v></cell><cell r="D2448"><v>1002444</v></cell><cell r="E2448" t="str"><v>TRANSPORTE HORIZONTAL, PLACAS CERÂMICAS, MANIPULADOR TELESCÓPICO, 30M. AF_06/2014</v></cell><cell r="F2448" t="str"><v>M2</v></cell><cell r="G2448"><v>0.08</v></cell></row><row r="2449"><cell r="C2449"><v>88084</v></cell><cell r="D2449"><v>1002445</v></cell><cell r="E2449" t="str"><v>TRANSPORTE HORIZONTAL, PLACAS CERÂMICAS, MANIPULADOR TELESCÓPICO, 50M. AF_06/2014</v></cell><cell r="F2449" t="str"><v>M2</v></cell><cell r="G2449"><v>0.12</v></cell></row><row r="2450"><cell r="C2450"><v>88085</v></cell><cell r="D2450"><v>1002446</v></cell><cell r="E2450" t="str"><v>TRANSPORTE HORIZONTAL, PLACAS CERÂMICAS, MANIPULADOR TELESCÓPICO, 75M. AF_06/2014</v></cell><cell r="F2450" t="str"><v>M2</v></cell><cell r="G2450"><v>0.17</v></cell></row><row r="2451"><cell r="C2451"><v>88086</v></cell><cell r="D2451"><v>1002447</v></cell><cell r="E2451" t="str"><v>TRANSPORTE HORIZONTAL, PLACAS CERÂMICAS, MANIPULADOR TELESCÓPICO, 100M. AF_06/2014</v></cell><cell r="F2451" t="str"><v>M2</v></cell><cell r="G2451"><v>0.23</v></cell></row><row r="2452"><cell r="C2452"><v>88087</v></cell><cell r="D2452"><v>1002448</v></cell><cell r="E2452" t="str"><v>TRANSPORTE HORIZONTAL, LATA DE 18 L, MANUAL, 30M. AF_06/2014</v></cell><cell r="F2452" t="str"><v>L</v></cell><cell r="G2452"><v>0.08</v></cell></row><row r="2453"><cell r="C2453"><v>88099</v></cell><cell r="D2453"><v>1002449</v></cell><cell r="E2453" t="str"><v>TRANSPORTE VERTICAL, BLOCOS VAZADOS DE CONCRETO OU CERÂMICO 19X19X39 CM, MANUAL, 1 PAVIMENTO. AF_06/2014</v></cell><cell r="F2453" t="str"><v>UN</v></cell><cell r="G2453"><v>0.29</v></cell></row><row r="2454"><cell r="C2454"><v>88100</v></cell><cell r="D2454"><v>1002450</v></cell><cell r="E2454" t="str"><v>TRANSPORTE VERTICAL, BLOCOS CERÂMICOS FURADOS NA HORIZONTAL 9X19X19 CM, MANUAL, 1 PAVIMENTO. AF_06/2014</v></cell><cell r="F2454" t="str"><v>UN</v></cell><cell r="G2454"><v>0.14</v></cell></row><row r="2455"><cell r="C2455"><v>88101</v></cell><cell r="D2455"><v>1002451</v></cell><cell r="E2455" t="str"><v>TRANSPORTE VERTICAL, PLACAS CERÂMICAS, MANUAL, 1 PAVIMENTO. AF_06/2014</v></cell><cell r="F2455" t="str"><v>M2</v></cell><cell r="G2455"><v>0.46</v></cell></row><row r="2456"><cell r="C2456"><v>88102</v></cell><cell r="D2456"><v>1002452</v></cell><cell r="E2456" t="str"><v>TRANSPORTE VERTICAL, LATA DE 18 L, MANUAL, 1 PAVIMENTO. AF_06/2014</v></cell><cell r="F2456" t="str"><v>L</v></cell><cell r="G2456"><v>0.03</v></cell></row><row r="2457"><cell r="C2457"><v>88103</v></cell><cell r="D2457"><v>1002453</v></cell><cell r="E2457" t="str"><v>TRANSPORTE VERTICAL, MASSA/GRANEL LATA DE 10 L, MANUAL, 1 PAVIMENTO. AF_06/2014</v></cell><cell r="F2457" t="str"><v>L</v></cell><cell r="G2457"><v>0.06</v></cell></row><row r="2458"><cell r="C2458"><v>88236</v></cell><cell r="D2458"><v>1002454</v></cell><cell r="E2458" t="str"><v>FERRAMENTAS (ENCARGOS COMPLEMENTARES) - HORISTA</v></cell><cell r="F2458" t="str"><v>H</v></cell><cell r="G2458"><v>0.51</v></cell></row><row r="2459"><cell r="C2459"><v>88237</v></cell><cell r="D2459"><v>1002455</v></cell><cell r="E2459" t="str"><v>EPI (ENCARGOS COMPLEMENTARES) - HORISTA</v></cell><cell r="F2459" t="str"><v>H</v></cell><cell r="G2459"><v>1.03</v></cell></row><row r="2460"><cell r="C2460"><v>88238</v></cell><cell r="D2460"><v>1002456</v></cell><cell r="E2460" t="str"><v>AJUDANTE DE ARMADOR COM ENCARGOS COMPLEMENTARES</v></cell><cell r="F2460" t="str"><v>H</v></cell><cell r="G2460"><v>20.55</v></cell></row><row r="2461"><cell r="C2461"><v>88239</v></cell><cell r="D2461"><v>1002457</v></cell><cell r="E2461" t="str"><v>AJUDANTE DE CARPINTEIRO COM ENCARGOS COMPLEMENTARES</v></cell><cell r="F2461" t="str"><v>H</v></cell><cell r="G2461"><v>20.58</v></cell></row><row r="2462"><cell r="C2462"><v>88240</v></cell><cell r="D2462"><v>1002458</v></cell><cell r="E2462" t="str"><v>AJUDANTE DE ESTRUTURA METÁLICA COM ENCARGOS COMPLEMENTARES</v></cell><cell r="F2462" t="str"><v>H</v></cell><cell r="G2462"><v>13.6</v></cell></row><row r="2463"><cell r="C2463"><v>88241</v></cell><cell r="D2463"><v>1002459</v></cell><cell r="E2463" t="str"><v>AJUDANTE DE OPERAÇÃO EM GERAL COM ENCARGOS COMPLEMENTARES</v></cell><cell r="F2463" t="str"><v>H</v></cell><cell r="G2463"><v>21.22</v></cell></row><row r="2464"><cell r="C2464"><v>88242</v></cell><cell r="D2464"><v>1002460</v></cell><cell r="E2464" t="str"><v>AJUDANTE DE PEDREIRO COM ENCARGOS COMPLEMENTARES</v></cell><cell r="F2464" t="str"><v>H</v></cell><cell r="G2464"><v>20.14</v></cell></row><row r="2465"><cell r="C2465"><v>88243</v></cell><cell r="D2465"><v>1002461</v></cell><cell r="E2465" t="str"><v>AJUDANTE ESPECIALIZADO COM ENCARGOS COMPLEMENTARES</v></cell><cell r="F2465" t="str"><v>H</v></cell><cell r="G2465"><v>21.22</v></cell></row><row r="2466"><cell r="C2466"><v>88244</v></cell><cell r="D2466"><v>1002462</v></cell><cell r="E2466" t="e"><v>#VALUE!</v></cell><cell r="F2466" t="e"><v>#VALUE!</v></cell><cell r="G2466" t="str"><v>-</v></cell></row><row r="2467"><cell r="C2467"><v>88245</v></cell><cell r="D2467"><v>1002463</v></cell><cell r="E2467" t="str"><v>ARMADOR COM ENCARGOS COMPLEMENTARES</v></cell><cell r="F2467" t="str"><v>H</v></cell><cell r="G2467"><v>25.21</v></cell></row><row r="2468"><cell r="C2468"><v>88246</v></cell><cell r="D2468"><v>1002464</v></cell><cell r="E2468" t="str"><v>ASSENTADOR DE TUBOS COM ENCARGOS COMPLEMENTARES</v></cell><cell r="F2468" t="str"><v>H</v></cell><cell r="G2468"><v>39.34</v></cell></row><row r="2469"><cell r="C2469"><v>88247</v></cell><cell r="D2469"><v>1002465</v></cell><cell r="E2469" t="str"><v>AUXILIAR DE ELETRICISTA COM ENCARGOS COMPLEMENTARES</v></cell><cell r="F2469" t="str"><v>H</v></cell><cell r="G2469"><v>25.62</v></cell></row><row r="2470"><cell r="C2470"><v>88248</v></cell><cell r="D2470"><v>1002466</v></cell><cell r="E2470" t="str"><v>AUXILIAR DE ENCANADOR OU BOMBEIRO HIDRÁULICO COM ENCARGOS COMPLEMENTARES</v></cell><cell r="F2470" t="str"><v>H</v></cell><cell r="G2470"><v>20.62</v></cell></row><row r="2471"><cell r="C2471"><v>88249</v></cell><cell r="D2471"><v>1002467</v></cell><cell r="E2471" t="str"><v>AUXILIAR DE LABORATÓRIO COM ENCARGOS COMPLEMENTARES</v></cell><cell r="F2471" t="str"><v>H</v></cell><cell r="G2471"><v>25.6</v></cell></row><row r="2472"><cell r="C2472"><v>88250</v></cell><cell r="D2472"><v>1002468</v></cell><cell r="E2472" t="str"><v>AUXILIAR DE MECÂNICO COM ENCARGOS COMPLEMENTARES</v></cell><cell r="F2472" t="str"><v>H</v></cell><cell r="G2472"><v>17.63</v></cell></row><row r="2473"><cell r="C2473"><v>88251</v></cell><cell r="D2473"><v>1002469</v></cell><cell r="E2473" t="str"><v>AUXILIAR DE SERRALHEIRO COM ENCARGOS COMPLEMENTARES</v></cell><cell r="F2473" t="str"><v>H</v></cell><cell r="G2473"><v>19.78</v></cell></row><row r="2474"><cell r="C2474"><v>88252</v></cell><cell r="D2474"><v>1002470</v></cell><cell r="E2474" t="str"><v>AUXILIAR DE SERVIÇOS GERAIS COM ENCARGOS COMPLEMENTARES</v></cell><cell r="F2474" t="str"><v>H</v></cell><cell r="G2474"><v>23.34</v></cell></row><row r="2475"><cell r="C2475"><v>88253</v></cell><cell r="D2475"><v>1002471</v></cell><cell r="E2475" t="str"><v>AUXILIAR DE TOPÓGRAFO COM ENCARGOS COMPLEMENTARES</v></cell><cell r="F2475" t="str"><v>H</v></cell><cell r="G2475"><v>20.1</v></cell></row><row r="2476"><cell r="C2476"><v>88254</v></cell><cell r="D2476"><v>1002472</v></cell><cell r="E2476" t="e"><v>#VALUE!</v></cell><cell r="F2476" t="e"><v>#VALUE!</v></cell><cell r="G2476" t="str"><v>-</v></cell></row><row r="2477"><cell r="C2477"><v>88255</v></cell><cell r="D2477"><v>1002473</v></cell><cell r="E2477" t="str"><v>AUXILIAR TÉCNICO DE ENGENHARIA COM ENCARGOS COMPLEMENTARES</v></cell><cell r="F2477" t="str"><v>H</v></cell><cell r="G2477"><v>31.93</v></cell></row><row r="2478"><cell r="C2478"><v>88256</v></cell><cell r="D2478"><v>1002474</v></cell><cell r="E2478" t="str"><v>AZULEJISTA OU LADRILHISTA COM ENCARGOS COMPLEMENTARES</v></cell><cell r="F2478" t="str"><v>H</v></cell><cell r="G2478"><v>23.55</v></cell></row><row r="2479"><cell r="C2479"><v>88257</v></cell><cell r="D2479"><v>1002475</v></cell><cell r="E2479" t="str"><v>BLASTER, DINAMITADOR OU CABO DE FOGO COM ENCARGOS COMPLEMENTARES</v></cell><cell r="F2479" t="str"><v>H</v></cell><cell r="G2479"><v>27.86</v></cell></row><row r="2480"><cell r="C2480"><v>88258</v></cell><cell r="D2480"><v>1002476</v></cell><cell r="E2480" t="str"><v>CADASTRISTA DE USUÁRIOS COM ENCARGOS COMPLEMENTARES</v></cell><cell r="F2480" t="str"><v>H</v></cell><cell r="G2480"><v>44.57</v></cell></row><row r="2481"><cell r="C2481"><v>88259</v></cell><cell r="D2481"><v>1002477</v></cell><cell r="E2481" t="str"><v>CALAFETADOR/CALAFATE COM ENCARGOS COMPLEMENTARES</v></cell><cell r="F2481" t="str"><v>H</v></cell><cell r="G2481"><v>24.07</v></cell></row><row r="2482"><cell r="C2482"><v>88260</v></cell><cell r="D2482"><v>1002478</v></cell><cell r="E2482" t="str"><v>CALCETEIRO COM ENCARGOS COMPLEMENTARES</v></cell><cell r="F2482" t="str"><v>H</v></cell><cell r="G2482"><v>25.88</v></cell></row><row r="2483"><cell r="C2483"><v>88261</v></cell><cell r="D2483"><v>1002479</v></cell><cell r="E2483" t="str"><v>CARPINTEIRO DE ESQUADRIA COM ENCARGOS COMPLEMENTARES</v></cell><cell r="F2483" t="str"><v>H</v></cell><cell r="G2483"><v>24.99</v></cell></row><row r="2484"><cell r="C2484"><v>88262</v></cell><cell r="D2484"><v>1002480</v></cell><cell r="E2484" t="str"><v>CARPINTEIRO DE FORMAS COM ENCARGOS COMPLEMENTARES</v></cell><cell r="F2484" t="str"><v>H</v></cell><cell r="G2484"><v>25.21</v></cell></row><row r="2485"><cell r="C2485"><v>88263</v></cell><cell r="D2485"><v>1002481</v></cell><cell r="E2485" t="str"><v>CAVOUQUEIRO OU OPERADOR PERFURATRIZ/ROMPEDOR COM ENCARGOS COMPLEMENTARES</v></cell><cell r="F2485" t="str"><v>H</v></cell><cell r="G2485"><v>18.4</v></cell></row><row r="2486"><cell r="C2486"><v>88264</v></cell><cell r="D2486"><v>1002482</v></cell><cell r="E2486" t="str"><v>ELETRICISTA COM ENCARGOS COMPLEMENTARES</v></cell><cell r="F2486" t="str"><v>H</v></cell><cell r="G2486"><v>25.6</v></cell></row><row r="2487"><cell r="C2487"><v>88265</v></cell><cell r="D2487"><v>1002483</v></cell><cell r="E2487" t="str"><v>ELETRICISTA INDUSTRIAL COM ENCARGOS COMPLEMENTARES</v></cell><cell r="F2487" t="str"><v>H</v></cell><cell r="G2487"><v>31.12</v></cell></row><row r="2488"><cell r="C2488"><v>88266</v></cell><cell r="D2488"><v>1002484</v></cell><cell r="E2488" t="str"><v>ELETROTÉCNICO COM ENCARGOS COMPLEMENTARES</v></cell><cell r="F2488" t="str"><v>H</v></cell><cell r="G2488"><v>35.68</v></cell></row><row r="2489"><cell r="C2489"><v>88267</v></cell><cell r="D2489"><v>1002485</v></cell><cell r="E2489" t="str"><v>ENCANADOR OU BOMBEIRO HIDRÁULICO COM ENCARGOS COMPLEMENTARES</v></cell><cell r="F2489" t="str"><v>H</v></cell><cell r="G2489"><v>25.31</v></cell></row><row r="2490"><cell r="C2490"><v>88268</v></cell><cell r="D2490"><v>1002486</v></cell><cell r="E2490" t="str"><v>ESTUCADOR COM ENCARGOS COMPLEMENTARES</v></cell><cell r="F2490" t="str"><v>H</v></cell><cell r="G2490"><v>23</v></cell></row><row r="2491"><cell r="C2491"><v>88269</v></cell><cell r="D2491"><v>1002487</v></cell><cell r="E2491" t="str"><v>GESSEIRO COM ENCARGOS COMPLEMENTARES</v></cell><cell r="F2491" t="str"><v>H</v></cell><cell r="G2491"><v>23</v></cell></row><row r="2492"><cell r="C2492"><v>88270</v></cell><cell r="D2492"><v>1002488</v></cell><cell r="E2492" t="str"><v>IMPERMEABILIZADOR COM ENCARGOS COMPLEMENTARES</v></cell><cell r="F2492" t="str"><v>H</v></cell><cell r="G2492"><v>26.34</v></cell></row><row r="2493"><cell r="C2493"><v>88272</v></cell><cell r="D2493"><v>1002489</v></cell><cell r="E2493" t="str"><v>MACARIQUEIRO COM ENCARGOS COMPLEMENTARES</v></cell><cell r="F2493" t="str"><v>H</v></cell><cell r="G2493"><v>27.63</v></cell></row><row r="2494"><cell r="C2494"><v>88273</v></cell><cell r="D2494"><v>1002490</v></cell><cell r="E2494" t="str"><v>MARCENEIRO COM ENCARGOS COMPLEMENTARES</v></cell><cell r="F2494" t="str"><v>H</v></cell><cell r="G2494"><v>23.35</v></cell></row><row r="2495"><cell r="C2495"><v>88274</v></cell><cell r="D2495"><v>1002491</v></cell><cell r="E2495" t="str"><v>MARMORISTA/GRANITEIRO COM ENCARGOS COMPLEMENTARES</v></cell><cell r="F2495" t="str"><v>H</v></cell><cell r="G2495"><v>24.17</v></cell></row><row r="2496"><cell r="C2496"><v>88275</v></cell><cell r="D2496"><v>1002492</v></cell><cell r="E2496" t="str"><v>MECÃNICO DE EQUIPAMENTOS PESADOS COM ENCARGOS COMPLEMENTARES</v></cell><cell r="F2496" t="str"><v>H</v></cell><cell r="G2496"><v>27.47</v></cell></row><row r="2497"><cell r="C2497"><v>88276</v></cell><cell r="D2497"><v>1002493</v></cell><cell r="E2497" t="str"><v>MONTADOR COM ENCARGOS COMPLEMENTARES</v></cell><cell r="F2497" t="str"><v>H</v></cell><cell r="G2497" t="str"><v>-</v></cell></row><row r="2498"><cell r="C2498"><v>88277</v></cell><cell r="D2498"><v>1002494</v></cell><cell r="E2498" t="str"><v>MONTADOR (TUBO AÇO/EQUIPAMENTOS) COM ENCARGOS COMPLEMENTARES</v></cell><cell r="F2498" t="str"><v>H</v></cell><cell r="G2498"><v>39.34</v></cell></row><row r="2499"><cell r="C2499"><v>88278</v></cell><cell r="D2499"><v>1002495</v></cell><cell r="E2499" t="str"><v>MONTADOR DE ESTRUTURA METÁLICA COM ENCARGOS COMPLEMENTARES</v></cell><cell r="F2499" t="str"><v>H</v></cell><cell r="G2499"><v>17.74</v></cell></row><row r="2500"><cell r="C2500"><v>88279</v></cell><cell r="D2500"><v>1002496</v></cell><cell r="E2500" t="str"><v>MONTADOR ELETROMECÃNICO COM ENCARGOS COMPLEMENTARES</v></cell><cell r="F2500" t="str"><v>H</v></cell><cell r="G2500"><v>32.45</v></cell></row><row r="2501"><cell r="C2501"><v>88280</v></cell><cell r="D2501"><v>1002497</v></cell><cell r="E2501" t="e"><v>#VALUE!</v></cell><cell r="F2501" t="e"><v>#VALUE!</v></cell><cell r="G2501" t="str"><v>-</v></cell></row><row r="2502"><cell r="C2502"><v>88281</v></cell><cell r="D2502"><v>1002498</v></cell><cell r="E2502" t="str"><v>MOTORISTA DE BASCULANTE COM ENCARGOS COMPLEMENTARES</v></cell><cell r="F2502" t="str"><v>H</v></cell><cell r="G2502"><v>22.65</v></cell></row><row r="2503"><cell r="C2503"><v>88282</v></cell><cell r="D2503"><v>1002499</v></cell><cell r="E2503" t="str"><v>MOTORISTA DE CAMINHÃO COM ENCARGOS COMPLEMENTARES</v></cell><cell r="F2503" t="str"><v>H</v></cell><cell r="G2503"><v>22.65</v></cell></row><row r="2504"><cell r="C2504"><v>88283</v></cell><cell r="D2504"><v>1002500</v></cell><cell r="E2504" t="str"><v>MOTORISTA DE CAMINHÃO E CARRETA COM ENCARGOS COMPLEMENTARES</v></cell><cell r="F2504" t="str"><v>H</v></cell><cell r="G2504"><v>22.67</v></cell></row><row r="2505"><cell r="C2505"><v>88284</v></cell><cell r="D2505"><v>1002501</v></cell><cell r="E2505" t="str"><v>MOTORISTA DE VEIÍCULO LEVE COM ENCARGOS COMPLEMENTARES</v></cell><cell r="F2505" t="str"><v>H</v></cell><cell r="G2505"><v>21.31</v></cell></row><row r="2506"><cell r="C2506"><v>88285</v></cell><cell r="D2506"><v>1002502</v></cell><cell r="E2506" t="str"><v>MOTORISTA DE VEÍCULO PESADO COM ENCARGOS COMPLEMENTARES</v></cell><cell r="F2506" t="str"><v>H</v></cell><cell r="G2506"><v>22.67</v></cell></row><row r="2507"><cell r="C2507"><v>88286</v></cell><cell r="D2507"><v>1002503</v></cell><cell r="E2507" t="str"><v>MOTORISTA OPERADOR DE MUNCK COM ENCARGOS COMPLEMENTARES</v></cell><cell r="F2507" t="str"><v>H</v></cell><cell r="G2507"><v>24.52</v></cell></row><row r="2508"><cell r="C2508"><v>88288</v></cell><cell r="D2508"><v>1002504</v></cell><cell r="E2508" t="str"><v>NIVELADOR COM ENCARGOS COMPLEMENTARES</v></cell><cell r="F2508" t="str"><v>H</v></cell><cell r="G2508"><v>21.2</v></cell></row><row r="2509"><cell r="C2509"><v>88290</v></cell><cell r="D2509"><v>1002505</v></cell><cell r="E2509" t="str"><v>OPERADOR DE ACABADORA COM ENCARGOS COMPLEMENTARES</v></cell><cell r="F2509" t="str"><v>H</v></cell><cell r="G2509"><v>23.74</v></cell></row><row r="2510"><cell r="C2510"><v>88291</v></cell><cell r="D2510"><v>1002506</v></cell><cell r="E2510" t="str"><v>OPERADOR DE BETONEIRA (CAMINHÃO) COM ENCARGOS COMPLEMENTARES</v></cell><cell r="F2510" t="str"><v>H</v></cell><cell r="G2510"><v>24.76</v></cell></row><row r="2511"><cell r="C2511"><v>88292</v></cell><cell r="D2511"><v>1002507</v></cell><cell r="E2511" t="str"><v>OPERADOR DE COMPRESSOR OU COMPRESSORISTA COM ENCARGOS COMPLEMENTARES</v></cell><cell r="F2511" t="str"><v>H</v></cell><cell r="G2511"><v>17.38</v></cell></row><row r="2512"><cell r="C2512"><v>88293</v></cell><cell r="D2512"><v>1002508</v></cell><cell r="E2512" t="str"><v>OPERADOR DE DEMARCADORA DE FAIXAS COM ENCARGOS COMPLEMENTARES</v></cell><cell r="F2512" t="str"><v>H</v></cell><cell r="G2512"><v>25.46</v></cell></row><row r="2513"><cell r="C2513"><v>88294</v></cell><cell r="D2513"><v>1002509</v></cell><cell r="E2513" t="str"><v>OPERADOR DE ESCAVADEIRA COM ENCARGOS COMPLEMENTARES</v></cell><cell r="F2513" t="str"><v>H</v></cell><cell r="G2513"><v>27.01</v></cell></row><row r="2514"><cell r="C2514"><v>88295</v></cell><cell r="D2514"><v>1002510</v></cell><cell r="E2514" t="str"><v>OPERADOR DE GUINCHO COM ENCARGOS COMPLEMENTARES</v></cell><cell r="F2514" t="str"><v>H</v></cell><cell r="G2514"><v>16.57</v></cell></row><row r="2515"><cell r="C2515"><v>88296</v></cell><cell r="D2515"><v>1002511</v></cell><cell r="E2515" t="str"><v>OPERADOR DE GUINDASTE COM ENCARGOS COMPLEMENTARES</v></cell><cell r="F2515" t="str"><v>H</v></cell><cell r="G2515"><v>30.45</v></cell></row><row r="2516"><cell r="C2516"><v>88297</v></cell><cell r="D2516"><v>1002512</v></cell><cell r="E2516" t="str"><v>OPERADOR DE MÁQUINAS E EQUIPAMENTOS COM ENCARGOS COMPLEMENTARES</v></cell><cell r="F2516" t="str"><v>H</v></cell><cell r="G2516"><v>23.61</v></cell></row><row r="2517"><cell r="C2517"><v>88298</v></cell><cell r="D2517"><v>1002513</v></cell><cell r="E2517" t="str"><v>OPERADOR DE MARTELETE OU MARTELETEIRO COM ENCARGOS COMPLEMENTARES</v></cell><cell r="F2517" t="str"><v>H</v></cell><cell r="G2517"><v>16.56</v></cell></row><row r="2518"><cell r="C2518"><v>88299</v></cell><cell r="D2518"><v>1002514</v></cell><cell r="E2518" t="str"><v>OPERADOR DE MOTO-ESCREIPER COM ENCARGOS COMPLEMENTARES</v></cell><cell r="F2518" t="str"><v>H</v></cell><cell r="G2518"><v>33.54</v></cell></row><row r="2519"><cell r="C2519"><v>88300</v></cell><cell r="D2519"><v>1002515</v></cell><cell r="E2519" t="str"><v>OPERADOR DE MOTONIVELADORA COM ENCARGOS COMPLEMENTARES</v></cell><cell r="F2519" t="str"><v>H</v></cell><cell r="G2519"><v>33.54</v></cell></row><row r="2520"><cell r="C2520"><v>88301</v></cell><cell r="D2520"><v>1002516</v></cell><cell r="E2520" t="str"><v>OPERADOR DE PÁ CARREGADEIRA COM ENCARGOS COMPLEMENTARES</v></cell><cell r="F2520" t="str"><v>H</v></cell><cell r="G2520"><v>25.69</v></cell></row><row r="2521"><cell r="C2521"><v>88302</v></cell><cell r="D2521"><v>1002517</v></cell><cell r="E2521" t="str"><v>OPERADOR DE PAVIMENTADORA COM ENCARGOS COMPLEMENTARES</v></cell><cell r="F2521" t="str"><v>H</v></cell><cell r="G2521"><v>25.46</v></cell></row><row r="2522"><cell r="C2522"><v>88303</v></cell><cell r="D2522"><v>1002518</v></cell><cell r="E2522" t="str"><v>OPERADOR DE ROLO COMPACTADOR COM ENCARGOS COMPLEMENTARES</v></cell><cell r="F2522" t="str"><v>H</v></cell><cell r="G2522"><v>22.95</v></cell></row><row r="2523"><cell r="C2523"><v>88304</v></cell><cell r="D2523"><v>1002519</v></cell><cell r="E2523" t="str"><v>OPERADOR DE USINA DE ASFALTO, DE SOLOS OU DE CONCRETO COM ENCARGOS COMPLEMENTARES</v></cell><cell r="F2523" t="str"><v>H</v></cell><cell r="G2523"><v>23.74</v></cell></row><row r="2524"><cell r="C2524"><v>88306</v></cell><cell r="D2524"><v>1002520</v></cell><cell r="E2524" t="str"><v>OPERADOR JATO DE AREIA OU JATISTA COM ENCARGOS COMPLEMENTARES</v></cell><cell r="F2524" t="str"><v>H</v></cell><cell r="G2524"><v>17.31</v></cell></row><row r="2525"><cell r="C2525"><v>88307</v></cell><cell r="D2525"><v>1002521</v></cell><cell r="E2525" t="str"><v>OPERADOR PARA BATE ESTACAS COM ENCARGOS COMPLEMENTARES</v></cell><cell r="F2525" t="str"><v>H</v></cell><cell r="G2525"><v>19.34</v></cell></row><row r="2526"><cell r="C2526"><v>88308</v></cell><cell r="D2526"><v>1002522</v></cell><cell r="E2526" t="str"><v>PASTILHEIRO COM ENCARGOS COMPLEMENTARES</v></cell><cell r="F2526" t="str"><v>H</v></cell><cell r="G2526"><v>29.16</v></cell></row><row r="2527"><cell r="C2527"><v>88309</v></cell><cell r="D2527"><v>1002523</v></cell><cell r="E2527" t="str"><v>PEDREIRO COM ENCARGOS COMPLEMENTARES</v></cell><cell r="F2527" t="str"><v>H</v></cell><cell r="G2527"><v>25.36</v></cell></row><row r="2528"><cell r="C2528"><v>88310</v></cell><cell r="D2528"><v>1002524</v></cell><cell r="E2528" t="str"><v>PINTOR COM ENCARGOS COMPLEMENTARES</v></cell><cell r="F2528" t="str"><v>H</v></cell><cell r="G2528"><v>25.26</v></cell></row><row r="2529"><cell r="C2529"><v>88311</v></cell><cell r="D2529"><v>1002525</v></cell><cell r="E2529" t="str"><v>PINTOR DE LETREIROS COM ENCARGOS COMPLEMENTARES</v></cell><cell r="F2529" t="str"><v>H</v></cell><cell r="G2529"><v>26.33</v></cell></row><row r="2530"><cell r="C2530"><v>88312</v></cell><cell r="D2530"><v>1002526</v></cell><cell r="E2530" t="str"><v>PINTOR PARA TINTA EPÓXI COM ENCARGOS COMPLEMENTARES</v></cell><cell r="F2530" t="str"><v>H</v></cell><cell r="G2530"><v>28.85</v></cell></row><row r="2531"><cell r="C2531"><v>88313</v></cell><cell r="D2531"><v>1002527</v></cell><cell r="E2531" t="str"><v>POCEIRO COM ENCARGOS COMPLEMENTARES</v></cell><cell r="F2531" t="str"><v>H</v></cell><cell r="G2531"><v>26.01</v></cell></row><row r="2532"><cell r="C2532"><v>88314</v></cell><cell r="D2532"><v>1002528</v></cell><cell r="E2532" t="str"><v>RASTELEIRO COM ENCARGOS COMPLEMENTARES</v></cell><cell r="F2532" t="str"><v>H</v></cell><cell r="G2532"><v>14.03</v></cell></row><row r="2533"><cell r="C2533"><v>88315</v></cell><cell r="D2533"><v>1002529</v></cell><cell r="E2533" t="str"><v>SERRALHEIRO COM ENCARGOS COMPLEMENTARES</v></cell><cell r="F2533" t="str"><v>H</v></cell><cell r="G2533"><v>24.18</v></cell></row><row r="2534"><cell r="C2534"><v>88316</v></cell><cell r="D2534"><v>1002530</v></cell><cell r="E2534" t="str"><v>SERVENTE COM ENCARGOS COMPLEMENTARES</v></cell><cell r="F2534" t="str"><v>H</v></cell><cell r="G2534"><v>20.13</v></cell></row><row r="2535"><cell r="C2535"><v>88317</v></cell><cell r="D2535"><v>1002531</v></cell><cell r="E2535" t="str"><v>SOLDADOR COM ENCARGOS COMPLEMENTARES</v></cell><cell r="F2535" t="str"><v>H</v></cell><cell r="G2535"><v>34.51</v></cell></row><row r="2536"><cell r="C2536"><v>88318</v></cell><cell r="D2536"><v>1002532</v></cell><cell r="E2536" t="str"><v>SOLDADOR A (PARA SOLDA A SER TESTADA COM RAIOS "X") COM ENCARGOS COMPLEMENTARES</v></cell><cell r="F2536" t="str"><v>H</v></cell><cell r="G2536"><v>37.1</v></cell></row><row r="2537"><cell r="C2537"><v>88319</v></cell><cell r="D2537"><v>1002533</v></cell><cell r="E2537" t="str"><v>TECNICO EM SONDAGEM COM ENCARGOS COMPLEMENTARES</v></cell><cell r="F2537" t="str"><v>H</v></cell><cell r="G2537"><v>42.41</v></cell></row><row r="2538"><cell r="C2538"><v>88320</v></cell><cell r="D2538"><v>1002534</v></cell><cell r="E2538" t="str"><v>TAQUEADOR OU TAQUEIRO COM ENCARGOS COMPLEMENTARES</v></cell><cell r="F2538" t="str"><v>H</v></cell><cell r="G2538"><v>21.85</v></cell></row><row r="2539"><cell r="C2539"><v>88321</v></cell><cell r="D2539"><v>1002535</v></cell><cell r="E2539" t="str"><v>TÉCNICO DE LABORATÓRIO COM ENCARGOS COMPLEMENTARES</v></cell><cell r="F2539" t="str"><v>H</v></cell><cell r="G2539"><v>36.31</v></cell></row><row r="2540"><cell r="C2540"><v>88322</v></cell><cell r="D2540"><v>1002536</v></cell><cell r="E2540" t="str"><v>TÉCNICO DE SONDAGEM COM ENCARGOS COMPLEMENTARES</v></cell><cell r="F2540" t="str"><v>H</v></cell><cell r="G2540"><v>42.41</v></cell></row><row r="2541"><cell r="C2541"><v>88323</v></cell><cell r="D2541"><v>1002537</v></cell><cell r="E2541" t="str"><v>TELHADISTA COM ENCARGOS COMPLEMENTARES</v></cell><cell r="F2541" t="str"><v>H</v></cell><cell r="G2541"><v>22.67</v></cell></row><row r="2542"><cell r="C2542"><v>88324</v></cell><cell r="D2542"><v>1002538</v></cell><cell r="E2542" t="str"><v>TRATORISTA COM ENCARGOS COMPLEMENTARES</v></cell><cell r="F2542" t="str"><v>H</v></cell><cell r="G2542"><v>25.09</v></cell></row><row r="2543"><cell r="C2543"><v>88325</v></cell><cell r="D2543"><v>1002539</v></cell><cell r="E2543" t="str"><v>VIDRACEIRO COM ENCARGOS COMPLEMENTARES</v></cell><cell r="F2543" t="str"><v>H</v></cell><cell r="G2543"><v>22.67</v></cell></row><row r="2544"><cell r="C2544"><v>88326</v></cell><cell r="D2544"><v>1002540</v></cell><cell r="E2544" t="str"><v>VIGIA NOTURNO COM ENCARGOS COMPLEMENTARES</v></cell><cell r="F2544" t="str"><v>H</v></cell><cell r="G2544"><v>27.11</v></cell></row><row r="2545"><cell r="C2545"><v>88377</v></cell><cell r="D2545"><v>1002541</v></cell><cell r="E2545" t="str"><v>OPERADOR DE BETONEIRA ESTACIONÁRIA/MISTURADOR COM ENCARGOS COMPLEMENTARES</v></cell><cell r="F2545" t="str"><v>H</v></cell><cell r="G2545"><v>20.83</v></cell></row><row r="2546"><cell r="C2546"><v>88386</v></cell><cell r="D2546"><v>1002542</v></cell><cell r="E2546" t="str"><v>MISTURADOR DE ARGAMASSA, EIXO HORIZONTAL, CAPACIDADE DE MISTURA 300 KG, MOTOR ELÉTRICO POTÊNCIA 5 CV - CHP DIURNO. AF_06/2014</v></cell><cell r="F2546" t="str"><v>CHP</v></cell><cell r="G2546"><v>2.43</v></cell></row><row r="2547"><cell r="C2547"><v>88387</v></cell><cell r="D2547"><v>1002543</v></cell><cell r="E2547" t="str"><v>MISTURADOR DE ARGAMASSA, EIXO HORIZONTAL, CAPACIDADE DE MISTURA 300 KG, MOTOR ELÉTRICO POTÊNCIA 5 CV - DEPRECIAÇÃO. AF_06/2014</v></cell><cell r="F2547" t="str"><v>H</v></cell><cell r="G2547"><v>0.72</v></cell></row><row r="2548"><cell r="C2548"><v>88389</v></cell><cell r="D2548"><v>1002544</v></cell><cell r="E2548" t="str"><v>MISTURADOR DE ARGAMASSA, EIXO HORIZONTAL, CAPACIDADE DE MISTURA 300 KG, MOTOR ELÉTRICO POTÊNCIA 5 CV - JUROS. AF_06/2014</v></cell><cell r="F2548" t="str"><v>H</v></cell><cell r="G2548"><v>0.16</v></cell></row><row r="2549"><cell r="C2549"><v>88390</v></cell><cell r="D2549"><v>1002545</v></cell><cell r="E2549" t="str"><v>MISTURADOR DE ARGAMASSA, EIXO HORIZONTAL, CAPACIDADE DE MISTURA 300 KG, MOTOR ELÉTRICO POTÊNCIA 5 CV - MANUTENÇÃO. AF_06/2014</v></cell><cell r="F2549" t="str"><v>H</v></cell><cell r="G2549"><v>0.6</v></cell></row><row r="2550"><cell r="C2550"><v>88391</v></cell><cell r="D2550"><v>1002546</v></cell><cell r="E2550" t="str"><v>MISTURADOR DE ARGAMASSA, EIXO HORIZONTAL, CAPACIDADE DE MISTURA 300 KG, MOTOR ELÉTRICO POTÊNCIA 5 CV - MATERIAIS NA OPERAÇÃO. AF_06/2014</v></cell><cell r="F2550" t="str"><v>H</v></cell><cell r="G2550"><v>0.94</v></cell></row><row r="2551"><cell r="C2551"><v>88392</v></cell><cell r="D2551"><v>1002547</v></cell><cell r="E2551" t="str"><v>MISTURADOR DE ARGAMASSA, EIXO HORIZONTAL, CAPACIDADE DE MISTURA 300 KG, MOTOR ELÉTRICO POTÊNCIA 5 CV - CHI DIURNO. AF_06/2014</v></cell><cell r="F2551" t="str"><v>CHI</v></cell><cell r="G2551"><v>0.89</v></cell></row><row r="2552"><cell r="C2552"><v>88393</v></cell><cell r="D2552"><v>1002548</v></cell><cell r="E2552" t="str"><v>MISTURADOR DE ARGAMASSA, EIXO HORIZONTAL, CAPACIDADE DE MISTURA 600 KG, MOTOR ELÉTRICO POTÊNCIA 7,5 CV - CHP DIURNO. AF_06/2014</v></cell><cell r="F2552" t="str"><v>CHP</v></cell><cell r="G2552"><v>3.19</v></cell></row><row r="2553"><cell r="C2553"><v>88394</v></cell><cell r="D2553"><v>1002549</v></cell><cell r="E2553" t="str"><v>MISTURADOR DE ARGAMASSA, EIXO HORIZONTAL, CAPACIDADE DE MISTURA 600 KG, MOTOR ELÉTRICO POTÊNCIA 7,5 CV - DEPRECIAÇÃO. AF_06/2014</v></cell><cell r="F2553" t="str"><v>H</v></cell><cell r="G2553"><v>0.86</v></cell></row><row r="2554"><cell r="C2554"><v>88395</v></cell><cell r="D2554"><v>1002550</v></cell><cell r="E2554" t="str"><v>MISTURADOR DE ARGAMASSA, EIXO HORIZONTAL, CAPACIDADE DE MISTURA 600 KG, MOTOR ELÉTRICO POTÊNCIA 7,5 CV - JUROS. AF_06/2014</v></cell><cell r="F2554" t="str"><v>H</v></cell><cell r="G2554"><v>0.2</v></cell></row><row r="2555"><cell r="C2555"><v>88396</v></cell><cell r="D2555"><v>1002551</v></cell><cell r="E2555" t="str"><v>MISTURADOR DE ARGAMASSA, EIXO HORIZONTAL, CAPACIDADE DE MISTURA 600 KG, MOTOR ELÉTRICO POTÊNCIA 7,5 CV - MANUTENÇÃO. AF_06/2014</v></cell><cell r="F2555" t="str"><v>H</v></cell><cell r="G2555"><v>0.71</v></cell></row><row r="2556"><cell r="C2556"><v>88397</v></cell><cell r="D2556"><v>1002552</v></cell><cell r="E2556" t="str"><v>MISTURADOR DE ARGAMASSA, EIXO HORIZONTAL, CAPACIDADE DE MISTURA 600 KG, MOTOR ELÉTRICO POTÊNCIA 7,5 CV - MATERIAIS NA OPERAÇÃO. AF_06/2014</v></cell><cell r="F2556" t="str"><v>H</v></cell><cell r="G2556"><v>1.4</v></cell></row><row r="2557"><cell r="C2557"><v>88398</v></cell><cell r="D2557"><v>1002553</v></cell><cell r="E2557" t="str"><v>MISTURADOR DE ARGAMASSA, EIXO HORIZONTAL, CAPACIDADE DE MISTURA 600 KG, MOTOR ELÉTRICO POTÊNCIA 7,5 CV - CHI DIURNO. AF_06/2014</v></cell><cell r="F2557" t="str"><v>CHI</v></cell><cell r="G2557"><v>1.06</v></cell></row><row r="2558"><cell r="C2558"><v>88399</v></cell><cell r="D2558"><v>1002554</v></cell><cell r="E2558" t="str"><v>MISTURADOR DE ARGAMASSA, EIXO HORIZONTAL, CAPACIDADE DE MISTURA 160 KG, MOTOR ELÉTRICO POTÊNCIA 3 CV - CHP DIURNO. AF_06/2014</v></cell><cell r="F2558" t="str"><v>CHP</v></cell><cell r="G2558"><v>1.98</v></cell></row><row r="2559"><cell r="C2559"><v>88400</v></cell><cell r="D2559"><v>1002555</v></cell><cell r="E2559" t="str"><v>MISTURADOR DE ARGAMASSA, EIXO HORIZONTAL, CAPACIDADE DE MISTURA 160 KG, MOTOR ELÉTRICO POTÊNCIA 3 CV - DEPRECIAÇÃO. AF_06/2014</v></cell><cell r="F2559" t="str"><v>H</v></cell><cell r="G2559"><v>0.68</v></cell></row><row r="2560"><cell r="C2560"><v>88401</v></cell><cell r="D2560"><v>1002556</v></cell><cell r="E2560" t="str"><v>MISTURADOR DE ARGAMASSA, EIXO HORIZONTAL, CAPACIDADE DE MISTURA 160 KG, MOTOR ELÉTRICO POTÊNCIA 3 CV - JUROS. AF_06/2014</v></cell><cell r="F2560" t="str"><v>H</v></cell><cell r="G2560"><v>0.15</v></cell></row><row r="2561"><cell r="C2561"><v>88402</v></cell><cell r="D2561"><v>1002557</v></cell><cell r="E2561" t="str"><v>MISTURADOR DE ARGAMASSA, EIXO HORIZONTAL, CAPACIDADE DE MISTURA 160 KG, MOTOR ELÉTRICO POTÊNCIA 3 CV - MANUTENÇÃO. AF_06/2014</v></cell><cell r="F2561" t="str"><v>H</v></cell><cell r="G2561"><v>0.57</v></cell></row><row r="2562"><cell r="C2562"><v>88403</v></cell><cell r="D2562"><v>1002558</v></cell><cell r="E2562" t="str"><v>MISTURADOR DE ARGAMASSA, EIXO HORIZONTAL, CAPACIDADE DE MISTURA 160 KG, MOTOR ELÉTRICO POTÊNCIA 3 CV - MATERIAIS NA OPERAÇÃO. AF_06/2014</v></cell><cell r="F2562" t="str"><v>H</v></cell><cell r="G2562"><v>0.56</v></cell></row><row r="2563"><cell r="C2563"><v>88404</v></cell><cell r="D2563"><v>1002559</v></cell><cell r="E2563" t="str"><v>MISTURADOR DE ARGAMASSA, EIXO HORIZONTAL, CAPACIDADE DE MISTURA 160 KG, MOTOR ELÉTRICO POTÊNCIA 3 CV - CHI DIURNO. AF_06/2014</v></cell><cell r="F2563" t="str"><v>CHI</v></cell><cell r="G2563"><v>0.84</v></cell></row><row r="2564"><cell r="C2564"><v>88411</v></cell><cell r="D2564"><v>1002560</v></cell><cell r="E2564" t="str"><v>APLICAÇÃO MANUAL DE FUNDO SELADOR ACRÍLICO EM PANOS COM PRESENÇA DE VÃOS DE EDIFÍCIOS DE MÚLTIPLOS PAVIMENTOS. AF_06/2014</v></cell><cell r="F2564" t="str"><v>M2</v></cell><cell r="G2564"><v>2.56</v></cell></row><row r="2565"><cell r="C2565"><v>88412</v></cell><cell r="D2565"><v>1002561</v></cell><cell r="E2565" t="str"><v>APLICAÇÃO MANUAL DE FUNDO SELADOR ACRÍLICO EM PANOS CEGOS DE FACHADA (SEM PRESENÇA DE VÃOS) DE EDIFÍCIOS DE MÚLTIPLOS PAVIMENTOS. AF_06/2014</v></cell><cell r="F2565" t="str"><v>M2</v></cell><cell r="G2565"><v>1.89</v></cell></row><row r="2566"><cell r="C2566"><v>88413</v></cell><cell r="D2566"><v>1002562</v></cell><cell r="E2566" t="str"><v>APLICAÇÃO MANUAL DE FUNDO SELADOR ACRÍLICO EM SUPERFÍCIES EXTERNAS DE SACADA DE EDIFÍCIOS DE MÚLTIPLOS PAVIMENTOS. AF_06/2014</v></cell><cell r="F2566" t="str"><v>M2</v></cell><cell r="G2566"><v>3.92</v></cell></row><row r="2567"><cell r="C2567"><v>88414</v></cell><cell r="D2567"><v>1002563</v></cell><cell r="E2567" t="str"><v>APLICAÇÃO MANUAL DE FUNDO SELADOR ACRÍLICO EM SUPERFÍCIES INTERNAS DA SACADA DE EDIFÍCIOS DE MÚLTIPLOS PAVIMENTOS. AF_06/2014</v></cell><cell r="F2567" t="str"><v>M2</v></cell><cell r="G2567"><v>4.35</v></cell></row><row r="2568"><cell r="C2568"><v>88415</v></cell><cell r="D2568"><v>1002564</v></cell><cell r="E2568" t="str"><v>APLICAÇÃO MANUAL DE FUNDO SELADOR ACRÍLICO EM PAREDES EXTERNAS DE CASAS. AF_06/2014</v></cell><cell r="F2568" t="str"><v>M2</v></cell><cell r="G2568"><v>2.78</v></cell></row><row r="2569"><cell r="C2569"><v>88416</v></cell><cell r="D2569"><v>1002565</v></cell><cell r="E2569" t="str"><v>APLICAÇÃO MANUAL DE PINTURA COM TINTA TEXTURIZADA ACRÍLICA EM PANOS COM PRESENÇA DE VÃOS DE EDIFÍCIOS DE MÚLTIPLOS PAVIMENTOS, UMA COR. AF_06/2014</v></cell><cell r="F2569" t="str"><v>M2</v></cell><cell r="G2569"><v>14.22</v></cell></row><row r="2570"><cell r="C2570"><v>88417</v></cell><cell r="D2570"><v>1002566</v></cell><cell r="E2570" t="str"><v>APLICAÇÃO MANUAL DE PINTURA COM TINTA TEXTURIZADA ACRÍLICA EM PANOS CEGOS DE FACHADA (SEM PRESENÇA DE VÃOS) DE EDIFÍCIOS DE MÚLTIPLOS PAVIMENTOS, UMA COR. AF_06/2014</v></cell><cell r="F2570" t="str"><v>M2</v></cell><cell r="G2570"><v>11.82</v></cell></row><row r="2571"><cell r="C2571"><v>88418</v></cell><cell r="D2571"><v>1002567</v></cell><cell r="E2571" t="str"><v>PROJETOR DE ARGAMASSA, CAPACIDADE DE PROJEÇÃO 1,5 M3/H, ALCANCE DE 30 ATÉ 60 M, MOTOR ELÉTRICO POTÊNCIA 7,5 HP - CHP DIURNO. AF_06/2014</v></cell><cell r="F2571" t="str"><v>CHP</v></cell><cell r="G2571"><v>10.64</v></cell></row><row r="2572"><cell r="C2572"><v>88419</v></cell><cell r="D2572"><v>1002568</v></cell><cell r="E2572" t="str"><v>PROJETOR DE ARGAMASSA, CAPACIDADE DE PROJEÇÃO 1,5 M3/H, ALCANCE DE 30 ATÉ 60 M, MOTOR ELÉTRICO POTÊNCIA 7,5 HP - DEPRECIAÇÃO. AF_06/2014</v></cell><cell r="F2572" t="str"><v>H</v></cell><cell r="G2572"><v>4.46</v></cell></row><row r="2573"><cell r="C2573"><v>88420</v></cell><cell r="D2573"><v>1002569</v></cell><cell r="E2573" t="str"><v>APLICAÇÃO MANUAL DE PINTURA COM TINTA TEXTURIZADA ACRÍLICA EM SUPERFÍCIES EXTERNAS DE SACADA DE EDIFÍCIOS DE MÚLTIPLOS PAVIMENTOS, UMA COR. AF_06/2014</v></cell><cell r="F2573" t="str"><v>M2</v></cell><cell r="G2573"><v>19.06</v></cell></row><row r="2574"><cell r="C2574"><v>88421</v></cell><cell r="D2574"><v>1002570</v></cell><cell r="E2574" t="str"><v>APLICAÇÃO MANUAL DE PINTURA COM TINTA TEXTURIZADA ACRÍLICA EM SUPERFÍCIES INTERNAS DA SACADA DE EDIFÍCIOS DE MÚLTIPLOS PAVIMENTOS, UMA COR. AF_06/2014</v></cell><cell r="F2574" t="str"><v>M2</v></cell><cell r="G2574"><v>20.59</v></cell></row><row r="2575"><cell r="C2575"><v>88422</v></cell><cell r="D2575"><v>1002571</v></cell><cell r="E2575" t="str"><v>PROJETOR DE ARGAMASSA, CAPACIDADE DE PROJEÇÃO 1,5 M3/H, ALCANCE DE 30 ATÉ 60 M, MOTOR ELÉTRICO POTÊNCIA 7,5 HP - JUROS. AF_06/2014</v></cell><cell r="F2575" t="str"><v>H</v></cell><cell r="G2575"><v>1.04</v></cell></row><row r="2576"><cell r="C2576"><v>88423</v></cell><cell r="D2576"><v>1002572</v></cell><cell r="E2576" t="str"><v>APLICAÇÃO MANUAL DE PINTURA COM TINTA TEXTURIZADA ACRÍLICA EM PAREDES EXTERNAS DE CASAS, UMA COR. AF_06/2014</v></cell><cell r="F2576" t="str"><v>M2</v></cell><cell r="G2576"><v>14.97</v></cell></row><row r="2577"><cell r="C2577"><v>88424</v></cell><cell r="D2577"><v>1002573</v></cell><cell r="E2577" t="str"><v>APLICAÇÃO MANUAL DE PINTURA COM TINTA TEXTURIZADA ACRÍLICA EM PANOS COM PRESENÇA DE VÃOS DE EDIFÍCIOS DE MÚLTIPLOS PAVIMENTOS, DUAS CORES. AF_06/2014</v></cell><cell r="F2577" t="str"><v>M2</v></cell><cell r="G2577"><v>17.51</v></cell></row><row r="2578"><cell r="C2578"><v>88425</v></cell><cell r="D2578"><v>1002574</v></cell><cell r="E2578" t="str"><v>PROJETOR DE ARGAMASSA, CAPACIDADE DE PROJEÇÃO 1,5 M3/H, ALCANCE DE 30 ATÉ 60 M, MOTOR ELÉTRICO POTÊNCIA 7,5 HP - MANUTENÇÃO. AF_06/2014</v></cell><cell r="F2578" t="str"><v>H</v></cell><cell r="G2578"><v>3.71</v></cell></row><row r="2579"><cell r="C2579"><v>88426</v></cell><cell r="D2579"><v>1002575</v></cell><cell r="E2579" t="str"><v>APLICAÇÃO MANUAL DE PINTURA COM TINTA TEXTURIZADA ACRÍLICA EM PANOS CEGOS DE FACHADA (SEM PRESENÇA DE VÃOS) DE EDIFÍCIOS DE MÚLTIPLOS PAVIMENTOS, DUAS CORES. AF_06/2014</v></cell><cell r="F2579" t="str"><v>M2</v></cell><cell r="G2579"><v>13.37</v></cell></row><row r="2580"><cell r="C2580"><v>88427</v></cell><cell r="D2580"><v>1002576</v></cell><cell r="E2580" t="str"><v>PROJETOR DE ARGAMASSA, CAPACIDADE DE PROJEÇÃO 1,5 M3/H, ALCANCE DE 30 ATÉ 60 M, MOTOR ELÉTRICO POTÊNCIA 7,5 HP - MATERIAIS NA OPERAÇÃO. AF_06/2014</v></cell><cell r="F2580" t="str"><v>H</v></cell><cell r="G2580"><v>1.43</v></cell></row><row r="2581"><cell r="C2581"><v>88428</v></cell><cell r="D2581"><v>1002577</v></cell><cell r="E2581" t="str"><v>APLICAÇÃO MANUAL DE PINTURA COM TINTA TEXTURIZADA ACRÍLICA EM SUPERFÍCIES EXTERNAS DE SACADA DE EDIFÍCIOS DE MÚLTIPLOS PAVIMENTOS, DUAS CORES. AF_06/2014</v></cell><cell r="F2581" t="str"><v>M2</v></cell><cell r="G2581"><v>25.85</v></cell></row><row r="2582"><cell r="C2582"><v>88429</v></cell><cell r="D2582"><v>1002578</v></cell><cell r="E2582" t="str"><v>APLICAÇÃO MANUAL DE PINTURA COM TINTA TEXTURIZADA ACRÍLICA EM SUPERFÍCIES INTERNAS DA SACADA DE EDIFÍCIOS DE MÚLTIPLOS PAVIMENTOS, DUAS CORES. AF_06/2014</v></cell><cell r="F2582" t="str"><v>M2</v></cell><cell r="G2582"><v>28.52</v></cell></row><row r="2583"><cell r="C2583"><v>88430</v></cell><cell r="D2583"><v>1002579</v></cell><cell r="E2583" t="str"><v>PROJETOR DE ARGAMASSA, CAPACIDADE DE PROJEÇÃO 1,5 M3/H, ALCANCE DE 30 ATÉ 60 M, MOTOR ELÉTRICO POTÊNCIA 7,5 HP - CHI DIURNO. AF_06/2014</v></cell><cell r="F2583" t="str"><v>CHI</v></cell><cell r="G2583"><v>5.5</v></cell></row><row r="2584"><cell r="C2584"><v>88431</v></cell><cell r="D2584"><v>1002580</v></cell><cell r="E2584" t="str"><v>APLICAÇÃO MANUAL DE PINTURA COM TINTA TEXTURIZADA ACRÍLICA EM PAREDES EXTERNAS DE CASAS, DUAS CORES. AF_06/2014</v></cell><cell r="F2584" t="str"><v>M2</v></cell><cell r="G2584"><v>18.82</v></cell></row><row r="2585"><cell r="C2585"><v>88432</v></cell><cell r="D2585"><v>1002581</v></cell><cell r="E2585" t="str"><v>APLICAÇÃO MANUAL DE PINTURA COM TINTA TEXTURIZADA ACRÍLICA EM MOLDURAS DE EPS, PRÉ-FABRICADOS, OU OUTROS. AF_06/2014</v></cell><cell r="F2585" t="str"><v>M2</v></cell><cell r="G2585"><v>15.21</v></cell></row><row r="2586"><cell r="C2586"><v>88433</v></cell><cell r="D2586"><v>1002582</v></cell><cell r="E2586" t="str"><v>PROJETOR DE ARGAMASSA, CAPACIDADE DE PROJEÇÃO 2 M3/H, ALCANCE ATÉ 50 M, MOTOR ELÉTRICO POTÊNCIA 7,5 HP - CHP DIURNO. AF_06/2014</v></cell><cell r="F2586" t="str"><v>CHP</v></cell><cell r="G2586"><v>13.65</v></cell></row><row r="2587"><cell r="C2587"><v>88434</v></cell><cell r="D2587"><v>1002583</v></cell><cell r="E2587" t="str"><v>PROJETOR DE ARGAMASSA, CAPACIDADE DE PROJEÇÃO 2 M3/H, ALCANCE ATÉ 50 M, MOTOR ELÉTRICO POTÊNCIA 7,5 HP - DEPRECIAÇÃO. AF_06/2014</v></cell><cell r="F2587" t="str"><v>H</v></cell><cell r="G2587"><v>5.91</v></cell></row><row r="2588"><cell r="C2588"><v>88435</v></cell><cell r="D2588"><v>1002584</v></cell><cell r="E2588" t="str"><v>PROJETOR DE ARGAMASSA, CAPACIDADE DE PROJEÇÃO 2 M3/H, ALCANCE ATÉ 50 M, MOTOR ELÉTRICO POTÊNCIA 7,5 HP - JUROS. AF_06/2014</v></cell><cell r="F2588" t="str"><v>H</v></cell><cell r="G2588"><v>1.37</v></cell></row><row r="2589"><cell r="C2589"><v>88436</v></cell><cell r="D2589"><v>1002585</v></cell><cell r="E2589" t="str"><v>PROJETOR DE ARGAMASSA, CAPACIDADE DE PROJEÇÃO 2 M3/H, ALCANCE ATÉ 50 M, MOTOR ELÉTRICO POTÊNCIA 7,5 HP - MANUTENÇÃO. AF_06/2014</v></cell><cell r="F2589" t="str"><v>H</v></cell><cell r="G2589"><v>4.92</v></cell></row><row r="2590"><cell r="C2590"><v>88437</v></cell><cell r="D2590"><v>1002586</v></cell><cell r="E2590" t="str"><v>PROJETOR DE ARGAMASSA, CAPACIDADE DE PROJEÇÃO 2 M3/H, ALCANCE ATÉ 50 M, MOTOR ELÉTRICO POTÊNCIA 7,5 HP - MATERIAIS NA OPERAÇÃO. AF_06/2014</v></cell><cell r="F2590" t="str"><v>H</v></cell><cell r="G2590"><v>1.43</v></cell></row><row r="2591"><cell r="C2591"><v>88438</v></cell><cell r="D2591"><v>1002587</v></cell><cell r="E2591" t="str"><v>PROJETOR DE ARGAMASSA, CAPACIDADE DE PROJEÇÃO 2 M3/H, ALCANCE ATÉ 50 M, MOTOR ELÉTRICO POTÊNCIA 7,5 HP - CHI DIURNO. AF_06/2014</v></cell><cell r="F2591" t="str"><v>CHI</v></cell><cell r="G2591"><v>7.29</v></cell></row><row r="2592"><cell r="C2592"><v>88441</v></cell><cell r="D2592"><v>1002588</v></cell><cell r="E2592" t="str"><v>JARDINEIRO COM ENCARGOS COMPLEMENTARES</v></cell><cell r="F2592" t="str"><v>H</v></cell><cell r="G2592"><v>20.6</v></cell></row><row r="2593"><cell r="C2593"><v>88469</v></cell><cell r="D2593"><v>1002589</v></cell><cell r="E2593" t="e"><v>#VALUE!</v></cell><cell r="F2593" t="e"><v>#VALUE!</v></cell><cell r="G2593" t="str"><v>-</v></cell></row><row r="2594"><cell r="C2594"><v>88470</v></cell><cell r="D2594"><v>1002590</v></cell><cell r="E2594" t="str"><v>CONTRAPISO AUTONIVELANTE, APLICADO SOBRE LAJE, NÃO ADERIDO, ESPESSURA 3CM. AF_06/2014</v></cell><cell r="F2594" t="str"><v>M2</v></cell><cell r="G2594"><v>21.47</v></cell></row><row r="2595"><cell r="C2595"><v>88471</v></cell><cell r="D2595"><v>1002591</v></cell><cell r="E2595" t="str"><v>CONTRAPISO AUTONIVELANTE, APLICADO SOBRE LAJE, NÃO ADERIDO, ESPESSURA 4CM. AF_06/2014</v></cell><cell r="F2595" t="str"><v>M2</v></cell><cell r="G2595"><v>26.58</v></cell></row><row r="2596"><cell r="C2596"><v>88472</v></cell><cell r="D2596"><v>1002592</v></cell><cell r="E2596" t="str"><v>CONTRAPISO AUTONIVELANTE, APLICADO SOBRE LAJE, NÃO ADERIDO, ESPESSURA 5CM. AF_06/2014</v></cell><cell r="F2596" t="str"><v>M2</v></cell><cell r="G2596"><v>30.58</v></cell></row><row r="2597"><cell r="C2597"><v>88473</v></cell><cell r="D2597"><v>1002593</v></cell><cell r="E2597" t="e"><v>#VALUE!</v></cell><cell r="F2597" t="e"><v>#VALUE!</v></cell><cell r="G2597" t="str"><v>-</v></cell></row><row r="2598"><cell r="C2598"><v>88474</v></cell><cell r="D2598"><v>1002594</v></cell><cell r="E2598" t="e"><v>#VALUE!</v></cell><cell r="F2598" t="e"><v>#VALUE!</v></cell><cell r="G2598" t="str"><v>-</v></cell></row><row r="2599"><cell r="C2599"><v>88475</v></cell><cell r="D2599"><v>1002595</v></cell><cell r="E2599" t="e"><v>#VALUE!</v></cell><cell r="F2599" t="e"><v>#VALUE!</v></cell><cell r="G2599" t="str"><v>-</v></cell></row><row r="2600"><cell r="C2600"><v>88476</v></cell><cell r="D2600"><v>1002596</v></cell><cell r="E2600" t="str"><v>CONTRAPISO AUTONIVELANTE, APLICADO SOBRE LAJE, ADERIDO, ESPESSURA 2CM. AF_06/2014</v></cell><cell r="F2600" t="str"><v>M2</v></cell><cell r="G2600"><v>17.14</v></cell></row><row r="2601"><cell r="C2601"><v>88477</v></cell><cell r="D2601"><v>1002597</v></cell><cell r="E2601" t="str"><v>CONTRAPISO AUTONIVELANTE, APLICADO SOBRE LAJE, ADERIDO, ESPESSURA 3CM. AF_06/2014</v></cell><cell r="F2601" t="str"><v>M2</v></cell><cell r="G2601"><v>23.76</v></cell></row><row r="2602"><cell r="C2602"><v>88478</v></cell><cell r="D2602"><v>1002598</v></cell><cell r="E2602" t="str"><v>CONTRAPISO AUTONIVELANTE, APLICADO SOBRE LAJE, ADERIDO, ESPESSURA 4CM. AF_06/2014</v></cell><cell r="F2602" t="str"><v>M2</v></cell><cell r="G2602"><v>29.14</v></cell></row><row r="2603"><cell r="C2603"><v>88479</v></cell><cell r="D2603"><v>1002599</v></cell><cell r="E2603" t="e"><v>#VALUE!</v></cell><cell r="F2603" t="e"><v>#VALUE!</v></cell><cell r="G2603" t="str"><v>-</v></cell></row><row r="2604"><cell r="C2604"><v>88480</v></cell><cell r="D2604"><v>1002600</v></cell><cell r="E2604" t="e"><v>#VALUE!</v></cell><cell r="F2604" t="e"><v>#VALUE!</v></cell><cell r="G2604" t="str"><v>-</v></cell></row><row r="2605"><cell r="C2605"><v>88481</v></cell><cell r="D2605"><v>1002601</v></cell><cell r="E2605" t="e"><v>#VALUE!</v></cell><cell r="F2605" t="e"><v>#VALUE!</v></cell><cell r="G2605" t="str"><v>-</v></cell></row><row r="2606"><cell r="C2606"><v>88482</v></cell><cell r="D2606"><v>1002602</v></cell><cell r="E2606" t="str"><v>APLICAÇÃO DE FUNDO SELADOR LÁTEX PVA EM TETO, UMA DEMÃO. AF_06/2014</v></cell><cell r="F2606" t="str"><v>M2</v></cell><cell r="G2606"><v>3.33</v></cell></row><row r="2607"><cell r="C2607"><v>88483</v></cell><cell r="D2607"><v>1002603</v></cell><cell r="E2607" t="str"><v>APLICAÇÃO DE FUNDO SELADOR LÁTEX PVA EM PAREDES, UMA DEMÃO. AF_06/2014</v></cell><cell r="F2607" t="str"><v>M2</v></cell><cell r="G2607"><v>3.04</v></cell></row><row r="2608"><cell r="C2608"><v>88484</v></cell><cell r="D2608"><v>1002604</v></cell><cell r="E2608" t="str"><v>APLICAÇÃO DE FUNDO SELADOR ACRÍLICO EM TETO, UMA DEMÃO. AF_06/2014</v></cell><cell r="F2608" t="str"><v>M2</v></cell><cell r="G2608"><v>2.8</v></cell></row><row r="2609"><cell r="C2609"><v>88485</v></cell><cell r="D2609"><v>1002605</v></cell><cell r="E2609" t="str"><v>APLICAÇÃO DE FUNDO SELADOR ACRÍLICO EM PAREDES, UMA DEMÃO. AF_06/2014</v></cell><cell r="F2609" t="str"><v>M2</v></cell><cell r="G2609"><v>2.4</v></cell></row><row r="2610"><cell r="C2610"><v>88486</v></cell><cell r="D2610"><v>1002606</v></cell><cell r="E2610" t="str"><v>APLICAÇÃO MANUAL DE PINTURA COM TINTA LÁTEX PVA EM TETO, DUAS DEMÃOS. AF_06/2014</v></cell><cell r="F2610" t="str"><v>M2</v></cell><cell r="G2610"><v>10.14</v></cell></row><row r="2611"><cell r="C2611"><v>88487</v></cell><cell r="D2611"><v>1002607</v></cell><cell r="E2611" t="str"><v>APLICAÇÃO MANUAL DE PINTURA COM TINTA LÁTEX PVA EM PAREDES, DUAS DEMÃOS. AF_06/2014</v></cell><cell r="F2611" t="str"><v>M2</v></cell><cell r="G2611"><v>8.85</v></cell></row><row r="2612"><cell r="C2612"><v>88488</v></cell><cell r="D2612"><v>1002608</v></cell><cell r="E2612" t="str"><v>APLICAÇÃO MANUAL DE PINTURA COM TINTA LÁTEX ACRÍLICA EM TETO, DUAS DEMÃOS. AF_06/2014</v></cell><cell r="F2612" t="str"><v>M2</v></cell><cell r="G2612"><v>13.28</v></cell></row><row r="2613"><cell r="C2613"><v>88489</v></cell><cell r="D2613"><v>1002609</v></cell><cell r="E2613" t="str"><v>APLICAÇÃO MANUAL DE PINTURA COM TINTA LÁTEX ACRÍLICA EM PAREDES, DUAS DEMÃOS. AF_06/2014</v></cell><cell r="F2613" t="str"><v>M2</v></cell><cell r="G2613"><v>11.44</v></cell></row><row r="2614"><cell r="C2614"><v>88494</v></cell><cell r="D2614"><v>1002610</v></cell><cell r="E2614" t="str"><v>APLICAÇÃO E LIXAMENTO DE MASSA LÁTEX EM TETO, UMA DEMÃO. AF_06/2014</v></cell><cell r="F2614" t="str"><v>M2</v></cell><cell r="G2614"><v>19</v></cell></row><row r="2615"><cell r="C2615"><v>88495</v></cell><cell r="D2615"><v>1002611</v></cell><cell r="E2615" t="str"><v>APLICAÇÃO E LIXAMENTO DE MASSA LÁTEX EM PAREDES, UMA DEMÃO. AF_06/2014</v></cell><cell r="F2615" t="str"><v>M2</v></cell><cell r="G2615"><v>10.19</v></cell></row><row r="2616"><cell r="C2616"><v>88496</v></cell><cell r="D2616"><v>1002612</v></cell><cell r="E2616" t="str"><v>APLICAÇÃO E LIXAMENTO DE MASSA LÁTEX EM TETO, DUAS DEMÃOS. AF_06/2014</v></cell><cell r="F2616" t="str"><v>M2</v></cell><cell r="G2616"><v>25.73</v></cell></row><row r="2617"><cell r="C2617"><v>88497</v></cell><cell r="D2617"><v>1002613</v></cell><cell r="E2617" t="str"><v>APLICAÇÃO E LIXAMENTO DE MASSA LÁTEX EM PAREDES, DUAS DEMÃOS. AF_06/2014</v></cell><cell r="F2617" t="str"><v>M2</v></cell><cell r="G2617"><v>13.95</v></cell></row><row r="2618"><cell r="C2618"><v>88503</v></cell><cell r="D2618"><v>1002614</v></cell><cell r="E2618" t="str"><v>CAIXA D´ÁGUA EM POLIETILENO, 1000 LITROS, COM ACESSÓRIOS</v></cell><cell r="F2618" t="str"><v>UN</v></cell><cell r="G2618"><v>774.72</v></cell></row><row r="2619"><cell r="C2619"><v>88504</v></cell><cell r="D2619"><v>1002615</v></cell><cell r="E2619" t="str"><v>CAIXA D´AGUA EM POLIETILENO, 500 LITROS, COM ACESSÓRIOS</v></cell><cell r="F2619" t="str"><v>UN</v></cell><cell r="G2619"><v>647.65</v></cell></row><row r="2620"><cell r="C2620"><v>88543</v></cell><cell r="D2620"><v>1002616</v></cell><cell r="E2620" t="str"><v>ARMACAO SECUNDARIA OU REX COMPLETA PARA TRESLINHAS-FORNECIMENTO E INSTALACAO.</v></cell><cell r="F2620" t="str"><v>UN</v></cell><cell r="G2620"><v>159.79</v></cell></row><row r="2621"><cell r="C2621"><v>88544</v></cell><cell r="D2621"><v>1002617</v></cell><cell r="E2621" t="str"><v>ARMACAO SECUNDARIA OU REX COMPLETA PARA DUAS LINHAS-FORNECIMENTO E INSTALACAO.</v></cell><cell r="F2621" t="str"><v>UN</v></cell><cell r="G2621"><v>102.91</v></cell></row><row r="2622"><cell r="C2622"><v>88545</v></cell><cell r="D2622"><v>1002618</v></cell><cell r="E2622" t="str"><v>ARMACAO SECUNDARIA OU REX COMPLETA PARA QUATRO LINHAS-FORNECIMENTO E INSTALACAO.</v></cell><cell r="F2622" t="str"><v>UN</v></cell><cell r="G2622"><v>186.74</v></cell></row><row r="2623"><cell r="C2623"><v>88547</v></cell><cell r="D2623"><v>1002619</v></cell><cell r="E2623" t="str"><v>CHAVE DE BOIA AUTOMÁTICA SUPERIOR 10A/250V - FORNECIMENTO E INSTALACAO</v></cell><cell r="F2623" t="str"><v>UN</v></cell><cell r="G2623"><v>89.18</v></cell></row><row r="2624"><cell r="C2624"><v>88548</v></cell><cell r="D2624"><v>1002620</v></cell><cell r="E2624" t="str"><v>DRAGAGEM (C/ ESCAVADEIRA DRAG LINE DE ARRASTE 140HP)</v></cell><cell r="F2624" t="str"><v>M3</v></cell><cell r="G2624"><v>22.14</v></cell></row><row r="2625"><cell r="C2625"><v>88549</v></cell><cell r="D2625"><v>1002621</v></cell><cell r="E2625" t="str"><v>FORNECIMENTO E ASSENTAMENTO DE BRITA 2-DRENOS E FILTROS   MM</v></cell><cell r="F2625" t="str"><v>M3</v></cell><cell r="G2625"><v>88.38</v></cell></row><row r="2626"><cell r="C2626"><v>88569</v></cell><cell r="D2626"><v>1002622</v></cell><cell r="E2626" t="str"><v>ESPARGIDOR DE ASFALTO PRESSURIZADO COM TANQUE DE 2500 L, REBOCÁVEL COM MOTOR A GASOLINA POTÊNCIA 3,4 HP - DEPRECIAÇÃO. AF_07/2014</v></cell><cell r="F2626" t="str"><v>H</v></cell><cell r="G2626"><v>3.32</v></cell></row><row r="2627"><cell r="C2627"><v>88570</v></cell><cell r="D2627"><v>1002623</v></cell><cell r="E2627" t="str"><v>ESPARGIDOR DE ASFALTO PRESSURIZADO COM TANQUE DE 2500 L, REBOCÁVEL COM MOTOR A GASOLINA POTÊNCIA 3,4 HP - JUROS. AF_07/2014</v></cell><cell r="F2627" t="str"><v>H</v></cell><cell r="G2627"><v>1.37</v></cell></row><row r="2628"><cell r="C2628"><v>88571</v></cell><cell r="D2628"><v>1002624</v></cell><cell r="E2628" t="str"><v>SABONETEIRA DE SOBREPOR (FIXADA NA PAREDE), TIPO CONCHA, EM ACO INOXIDAVEL - FORNECIMENTO E INSTALACAO</v></cell><cell r="F2628" t="str"><v>UN</v></cell><cell r="G2628"><v>52.86</v></cell></row><row r="2629"><cell r="C2629"><v>88597</v></cell><cell r="D2629"><v>1002625</v></cell><cell r="E2629" t="str"><v>DESENHISTA DETALHISTA COM ENCARGOS COMPLEMENTARES</v></cell><cell r="F2629" t="str"><v>H</v></cell><cell r="G2629"><v>30.96</v></cell></row><row r="2630"><cell r="C2630"><v>88626</v></cell><cell r="D2630"><v>1002626</v></cell><cell r="E2630" t="str"><v>ARGAMASSA TRAÇO 1:0,5:4,5 (CIMENTO, CAL E AREIA MÉDIA), PREPARO MECÂNICO COM BETONEIRA 400 L. AF_08/2014</v></cell><cell r="F2630" t="str"><v>M3</v></cell><cell r="G2630"><v>347.72</v></cell></row><row r="2631"><cell r="C2631"><v>88627</v></cell><cell r="D2631"><v>1002627</v></cell><cell r="E2631" t="str"><v>ARGAMASSA TRAÇO 1:0,5:4,5 (CIMENTO, CAL E AREIA MÉDIA) PARA ASSENTAMENTO DE ALVENARIA, PREPARO MANUAL. AF_08/2014</v></cell><cell r="F2631" t="str"><v>M3</v></cell><cell r="G2631"><v>440.64</v></cell></row><row r="2632"><cell r="C2632"><v>88628</v></cell><cell r="D2632"><v>1002628</v></cell><cell r="E2632" t="str"><v>ARGAMASSA TRAÇO 1:3 (CIMENTO E AREIA MÉDIA), PREPARO MECÂNICO COM BETONEIRA 400 L. AF_08/2014</v></cell><cell r="F2632" t="str"><v>M3</v></cell><cell r="G2632"><v>347.27</v></cell></row><row r="2633"><cell r="C2633"><v>88629</v></cell><cell r="D2633"><v>1002629</v></cell><cell r="E2633" t="str"><v>ARGAMASSA TRAÇO 1:3 (CIMENTO E AREIA MÉDIA), PREPARO MANUAL. AF_08/2014</v></cell><cell r="F2633" t="str"><v>M3</v></cell><cell r="G2633"><v>445.33</v></cell></row><row r="2634"><cell r="C2634"><v>88630</v></cell><cell r="D2634"><v>1002630</v></cell><cell r="E2634" t="str"><v>ARGAMASSA TRAÇO 1:4 (CIMENTO E AREIA MÉDIA), PREPARO MECÂNICO COM BETONEIRA 400 L. AF_08/2014</v></cell><cell r="F2634" t="str"><v>M3</v></cell><cell r="G2634"><v>309.76</v></cell></row><row r="2635"><cell r="C2635"><v>88631</v></cell><cell r="D2635"><v>1002631</v></cell><cell r="E2635" t="str"><v>ARGAMASSA TRAÇO 1:4 (CIMENTO E AREIA MÉDIA), PREPARO MANUAL. AF_08/2014</v></cell><cell r="F2635" t="str"><v>M3</v></cell><cell r="G2635"><v>411.1</v></cell></row><row r="2636"><cell r="C2636"><v>88648</v></cell><cell r="D2636"><v>1002632</v></cell><cell r="E2636" t="str"><v>RODAPÉ CERÂMICO DE 7CM DE ALTURA COM PLACAS TIPO GRÊS DE DIMENSÕES 35X35CM. AF_06/2014</v></cell><cell r="F2636" t="str"><v>M</v></cell><cell r="G2636"><v>6.18</v></cell></row><row r="2637"><cell r="C2637"><v>88649</v></cell><cell r="D2637"><v>1002633</v></cell><cell r="E2637" t="str"><v>RODAPÉ CERÂMICO DE 7CM DE ALTURA COM PLACAS TIPO GRÊS DE DIMENSÕES 45X45CM. AF_06/2014</v></cell><cell r="F2637" t="str"><v>M</v></cell><cell r="G2637"><v>6.92</v></cell></row><row r="2638"><cell r="C2638"><v>88650</v></cell><cell r="D2638"><v>1002634</v></cell><cell r="E2638" t="str"><v>RODAPÉ CERÂMICO DE 7CM DE ALTURA COM PLACAS TIPO GRÊS DE DIMENSÕES 60X60CM. AF_06/2014</v></cell><cell r="F2638" t="str"><v>M</v></cell><cell r="G2638"><v>12.76</v></cell></row><row r="2639"><cell r="C2639"><v>88715</v></cell><cell r="D2639"><v>1002635</v></cell><cell r="E2639" t="str"><v>ARGAMASSA TRAÇO 1:2:9 (CIMENTO, CAL E AREIA MÉDIA) PARA EMBOÇO/MASSA ÚNICA/ASSENTAMENTO DE ALVENARIA DE VEDAÇÃO, PREPARO MECÂNICO COM BETONEIRA 400 L. AF_09/2014</v></cell><cell r="F2639" t="str"><v>M3</v></cell><cell r="G2639"><v>367.91</v></cell></row><row r="2640"><cell r="C2640"><v>88786</v></cell><cell r="D2640"><v>1002636</v></cell><cell r="E2640" t="str"><v>REVESTIMENTO CERÂMICO PARA PAREDES EXTERNAS EM PASTILHAS DE PORCELANA 2,5 X 2,5 CM (PLACAS DE 30 X 30 CM), ALINHADAS A PRUMO, APLICADO EM PANOS COM VÃOS. AF_10/2014</v></cell><cell r="F2640" t="str"><v>M2</v></cell><cell r="G2640"><v>201.01</v></cell></row><row r="2641"><cell r="C2641"><v>88787</v></cell><cell r="D2641"><v>1002637</v></cell><cell r="E2641" t="str"><v>REVESTIMENTO CERÂMICO PARA PAREDES EXTERNAS EM PASTILHAS DE PORCELANA 2,5 X 2,5 CM (PLACAS DE 30 X 30 CM), ALINHADAS A PRUMO, APLICADO EM PANOS SEM VÃOS. AF_10/2014</v></cell><cell r="F2641" t="str"><v>M2</v></cell><cell r="G2641"><v>184.81</v></cell></row><row r="2642"><cell r="C2642"><v>88788</v></cell><cell r="D2642"><v>1002638</v></cell><cell r="E2642" t="str"><v>REVESTIMENTO CERÂMICO PARA PAREDES EXTERNAS EM PASTILHAS DE PORCELANA 2,5 X 2,5 CM (PLACAS DE 30 X 30 CM), ALINHADAS A PRUMO, APLICADO EM SUPERFÍCIES EXTERNAS DA SACADA. AF_10/2014</v></cell><cell r="F2642" t="str"><v>M2</v></cell><cell r="G2642"><v>196.68</v></cell></row><row r="2643"><cell r="C2643"><v>88789</v></cell><cell r="D2643"><v>1002639</v></cell><cell r="E2643" t="str"><v>REVESTIMENTO CERÂMICO PARA PAREDES EXTERNAS EM PASTILHAS DE PORCELANA 2,5 X 2,5 CM (PLACAS DE 30 X 30 CM), ALINHADAS A PRUMO, APLICADO EM SUPERFÍCIES INTERNAS DA SACADA. AF_10/2014</v></cell><cell r="F2643" t="str"><v>M2</v></cell><cell r="G2643"><v>232.31</v></cell></row><row r="2644"><cell r="C2644"><v>88826</v></cell><cell r="D2644"><v>1002640</v></cell><cell r="E2644" t="str"><v>BETONEIRA CAPACIDADE NOMINAL DE 400 L, CAPACIDADE DE MISTURA 310 L, MOTOR ELÉTRICO TRIFÁSICO POTÊNCIA DE 2 HP, SEM CARREGADOR - DEPRECIAÇÃO. AF_10/2014</v></cell><cell r="F2644" t="str"><v>H</v></cell><cell r="G2644"><v>0.27</v></cell></row><row r="2645"><cell r="C2645"><v>88827</v></cell><cell r="D2645"><v>1002641</v></cell><cell r="E2645" t="str"><v>BETONEIRA CAPACIDADE NOMINAL DE 400 L, CAPACIDADE DE MISTURA 310 L, MOTOR ELÉTRICO TRIFÁSICO POTÊNCIA DE 2 HP, SEM CARREGADOR - JUROS. AF_10/2014</v></cell><cell r="F2645" t="str"><v>H</v></cell><cell r="G2645"><v>0.06</v></cell></row><row r="2646"><cell r="C2646"><v>88828</v></cell><cell r="D2646"><v>1002642</v></cell><cell r="E2646" t="str"><v>BETONEIRA CAPACIDADE NOMINAL DE 400 L, CAPACIDADE DE MISTURA 310 L, MOTOR ELÉTRICO TRIFÁSICO POTÊNCIA DE 2 HP, SEM CARREGADOR - MANUTENÇÃO. AF_10/2014</v></cell><cell r="F2646" t="str"><v>H</v></cell><cell r="G2646"><v>0.22</v></cell></row><row r="2647"><cell r="C2647"><v>88829</v></cell><cell r="D2647"><v>1002643</v></cell><cell r="E2647" t="str"><v>BETONEIRA CAPACIDADE NOMINAL DE 400 L, CAPACIDADE DE MISTURA 310 L, MOTOR ELÉTRICO TRIFÁSICO POTÊNCIA DE 2 HP, SEM CARREGADOR - MATERIAIS NA OPERAÇÃO. AF_10/2014</v></cell><cell r="F2647" t="str"><v>H</v></cell><cell r="G2647"><v>0.38</v></cell></row><row r="2648"><cell r="C2648"><v>88830</v></cell><cell r="D2648"><v>1002644</v></cell><cell r="E2648" t="str"><v>BETONEIRA CAPACIDADE NOMINAL DE 400 L, CAPACIDADE DE MISTURA 310 L, MOTOR ELÉTRICO TRIFÁSICO POTÊNCIA DE 2 HP, SEM CARREGADOR - CHP DIURNO. AF_10/2014</v></cell><cell r="F2648" t="str"><v>CHP</v></cell><cell r="G2648"><v>0.94</v></cell></row><row r="2649"><cell r="C2649"><v>88831</v></cell><cell r="D2649"><v>1002645</v></cell><cell r="E2649" t="str"><v>BETONEIRA CAPACIDADE NOMINAL DE 400 L, CAPACIDADE DE MISTURA 310 L, MOTOR ELÉTRICO TRIFÁSICO POTÊNCIA DE 2 HP, SEM CARREGADOR - CHI DIURNO. AF_10/2014</v></cell><cell r="F2649" t="str"><v>CHI</v></cell><cell r="G2649"><v>0.33</v></cell></row><row r="2650"><cell r="C2650"><v>88832</v></cell><cell r="D2650"><v>1002646</v></cell><cell r="E2650" t="str"><v>ESCAVADEIRA HIDRÁULICA SOBRE ESTEIRAS, CAÇAMBA 0,80 M3, PESO OPERACIONAL 17,8 T, POTÊNCIA LÍQUIDA 110 HP - DEPRECIAÇÃO. AF_10/2014</v></cell><cell r="F2650" t="str"><v>H</v></cell><cell r="G2650"><v>23.2</v></cell></row><row r="2651"><cell r="C2651"><v>88834</v></cell><cell r="D2651"><v>1002647</v></cell><cell r="E2651" t="str"><v>ESCAVADEIRA HIDRÁULICA SOBRE ESTEIRAS, CAÇAMBA 0,80 M3, PESO OPERACIONAL 17,8 T, POTÊNCIA LÍQUIDA 110 HP - JUROS. AF_10/2014</v></cell><cell r="F2651" t="str"><v>H</v></cell><cell r="G2651"><v>5.22</v></cell></row><row r="2652"><cell r="C2652"><v>88835</v></cell><cell r="D2652"><v>1002648</v></cell><cell r="E2652" t="str"><v>ESCAVADEIRA HIDRÁULICA SOBRE ESTEIRAS, CAÇAMBA 0,80 M3, PESO OPERACIONAL 17,8 T, POTÊNCIA LÍQUIDA 110 HP - MANUTENÇÃO. AF_10/2014</v></cell><cell r="F2652" t="str"><v>H</v></cell><cell r="G2652"><v>32.63</v></cell></row><row r="2653"><cell r="C2653"><v>88836</v></cell><cell r="D2653"><v>1002649</v></cell><cell r="E2653" t="str"><v>ESCAVADEIRA HIDRÁULICA SOBRE ESTEIRAS, CAÇAMBA 0,80 M3, PESO OPERACIONAL 17,8 T, POTÊNCIA LÍQUIDA 110 HP - MATERIAIS NA OPERAÇÃO. AF_10/2014</v></cell><cell r="F2653" t="str"><v>H</v></cell><cell r="G2653"><v>50.87</v></cell></row><row r="2654"><cell r="C2654"><v>88839</v></cell><cell r="D2654"><v>1002650</v></cell><cell r="E2654" t="str"><v>TRATOR DE ESTEIRAS, POTÊNCIA 125 HP, PESO OPERACIONAL 12,9 T, COM LÂMINA 2,7 M3 - DEPRECIAÇÃO. AF_10/2014</v></cell><cell r="F2654" t="str"><v>H</v></cell><cell r="G2654"><v>28.41</v></cell></row><row r="2655"><cell r="C2655"><v>88840</v></cell><cell r="D2655"><v>1002651</v></cell><cell r="E2655" t="str"><v>TRATOR DE ESTEIRAS, POTÊNCIA 125 HP, PESO OPERACIONAL 12,9 T, COM LÂMINA 2,7 M3 - JUROS. AF_10/2014</v></cell><cell r="F2655" t="str"><v>H</v></cell><cell r="G2655"><v>6.39</v></cell></row><row r="2656"><cell r="C2656"><v>88841</v></cell><cell r="D2656"><v>1002652</v></cell><cell r="E2656" t="str"><v>TRATOR DE ESTEIRAS, POTÊNCIA 125 HP, PESO OPERACIONAL 12,9 T, COM LÂMINA 2,7 M3 - MANUTENÇÃO. AF_10/2014</v></cell><cell r="F2656" t="str"><v>H</v></cell><cell r="G2656"><v>35.52</v></cell></row><row r="2657"><cell r="C2657"><v>88842</v></cell><cell r="D2657"><v>1002653</v></cell><cell r="E2657" t="str"><v>TRATOR DE ESTEIRAS, POTÊNCIA 125 HP, PESO OPERACIONAL 12,9 T, COM LÂMINA 2,7 M3 - MATERIAIS NA OPERAÇÃO. AF_10/2014</v></cell><cell r="F2657" t="str"><v>H</v></cell><cell r="G2657"><v>69.37</v></cell></row><row r="2658"><cell r="C2658"><v>88843</v></cell><cell r="D2658"><v>1002654</v></cell><cell r="E2658" t="str"><v>TRATOR DE ESTEIRAS, POTÊNCIA 125 HP, PESO OPERACIONAL 12,9 T, COM LÂMINA 2,7 M3 - CHP DIURNO. AF_10/2014</v></cell><cell r="F2658" t="str"><v>CHP</v></cell><cell r="G2658"><v>164.81</v></cell></row><row r="2659"><cell r="C2659"><v>88844</v></cell><cell r="D2659"><v>1002655</v></cell><cell r="E2659" t="str"><v>TRATOR DE ESTEIRAS, POTÊNCIA 125 HP, PESO OPERACIONAL 12,9 T, COM LÂMINA 2,7 M3 - CHI DIURNO. AF_10/2014</v></cell><cell r="F2659" t="str"><v>CHI</v></cell><cell r="G2659"><v>59.91</v></cell></row><row r="2660"><cell r="C2660"><v>88845</v></cell><cell r="D2660"><v>1002656</v></cell><cell r="E2660" t="e"><v>#VALUE!</v></cell><cell r="F2660" t="e"><v>#VALUE!</v></cell><cell r="G2660" t="str"><v>-</v></cell></row><row r="2661"><cell r="C2661"><v>88846</v></cell><cell r="D2661"><v>1002657</v></cell><cell r="E2661" t="e"><v>#VALUE!</v></cell><cell r="F2661" t="e"><v>#VALUE!</v></cell><cell r="G2661" t="str"><v>-</v></cell></row><row r="2662"><cell r="C2662"><v>88847</v></cell><cell r="D2662"><v>1002658</v></cell><cell r="E2662" t="str"><v>USINA DE LAMA ASFÁLTICA, PROD 30 A 50 T/H, SILO DE AGREGADO 7 M3, RESERVATÓRIOS PARA EMULSÃO E ÁGUA DE 2,3 M3 CADA, MISTURADOR TIPO PUG MILL A SER MONTADO SOBRE CAMINHÃO - DEPRECIAÇÃO. AF_10/2014</v></cell><cell r="F2662" t="str"><v>H</v></cell><cell r="G2662"><v>19.16</v></cell></row><row r="2663"><cell r="C2663"><v>88848</v></cell><cell r="D2663"><v>1002659</v></cell><cell r="E2663" t="str"><v>USINA DE LAMA ASFÁLTICA, PROD 30 A 50 T/H, SILO DE AGREGADO 7 M3, RESERVATÓRIOS PARA EMULSÃO E ÁGUA DE 2,3 M3 CADA, MISTURADOR TIPO PUG MILL A SER MONTADO SOBRE CAMINHÃO - JUROS. AF_10/2014</v></cell><cell r="F2663" t="str"><v>H</v></cell><cell r="G2663"><v>5.74</v></cell></row><row r="2664"><cell r="C2664"><v>88853</v></cell><cell r="D2664"><v>1002660</v></cell><cell r="E2664" t="str"><v>MOTOBOMBA CENTRÍFUGA, MOTOR A GASOLINA, POTÊNCIA 5,42 HP, BOCAIS 1 1/2" X 1", DIÂMETRO ROTOR 143 MM HM/Q = 6 MCA / 16,8 M3/H A 38 MCA / 6,6 M3/H - DEPRECIAÇÃO. AF_06/2014</v></cell><cell r="F2664" t="str"><v>H</v></cell><cell r="G2664"><v>0.13</v></cell></row><row r="2665"><cell r="C2665"><v>88854</v></cell><cell r="D2665"><v>1002661</v></cell><cell r="E2665" t="str"><v>MOTOBOMBA CENTRÍFUGA, MOTOR A GASOLINA, POTÊNCIA 5,42 HP, BOCAIS 1 1/2" X 1", DIÂMETRO ROTOR 143 MM HM/Q = 6 MCA / 16,8 M3/H A 38 MCA / 6,6 M3/H - JUROS. AF_06/2014</v></cell><cell r="F2665" t="str"><v>H</v></cell><cell r="G2665"><v>0.03</v></cell></row><row r="2666"><cell r="C2666"><v>88855</v></cell><cell r="D2666"><v>1002662</v></cell><cell r="E2666" t="str"><v>GRADE DE DISCO CONTROLE REMOTO REBOCÁVEL, COM 24 DISCOS 24 X 6 MM COM PNEUS PARA TRANSPORTE - DEPRECIAÇÃO. AF_06/2014</v></cell><cell r="F2666" t="str"><v>H</v></cell><cell r="G2666"><v>2.81</v></cell></row><row r="2667"><cell r="C2667"><v>88856</v></cell><cell r="D2667"><v>1002663</v></cell><cell r="E2667" t="str"><v>GRADE DE DISCO CONTROLE REMOTO REBOCÁVEL, COM 24 DISCOS 24 X 6 MM COM PNEUS PARA TRANSPORTE - JUROS. AF_06/2014</v></cell><cell r="F2667" t="str"><v>H</v></cell><cell r="G2667"><v>0.97</v></cell></row><row r="2668"><cell r="C2668"><v>88857</v></cell><cell r="D2668"><v>1002664</v></cell><cell r="E2668" t="str"><v>RETROESCAVADEIRA SOBRE RODAS COM CARREGADEIRA, TRAÇÃO 4X4, POTÊNCIA LÍQ. 88 HP, CAÇAMBA CARREG. CAP. MÍN. 1 M3, CAÇAMBA RETRO CAP. 0,26 M3, PESO OPERACIONAL MÍN. 6.674 KG, PROFUNDIDADE ESCAVAÇÃO MÁX. 4,37 M - DEPRECIAÇÃO. AF_06/2014</v></cell><cell r="F2668" t="str"><v>H</v></cell><cell r="G2668"><v>13.53</v></cell></row><row r="2669"><cell r="C2669"><v>88858</v></cell><cell r="D2669"><v>1002665</v></cell><cell r="E2669" t="str"><v>RETROESCAVADEIRA SOBRE RODAS COM CARREGADEIRA, TRAÇÃO 4X4, POTÊNCIA LÍQ. 88 HP, CAÇAMBA CARREG. CAP. MÍN. 1 M3, CAÇAMBA RETRO CAP. 0,26 M3, PESO OPERACIONAL MÍN. 6.674 KG, PROFUNDIDADE ESCAVAÇÃO MÁX. 4,37 M - JUROS. AF_06/2014</v></cell><cell r="F2669" t="str"><v>H</v></cell><cell r="G2669"><v>3.04</v></cell></row><row r="2670"><cell r="C2670"><v>88859</v></cell><cell r="D2670"><v>1002666</v></cell><cell r="E2670" t="str"><v>RETROESCAVADEIRA SOBRE RODAS COM CARREGADEIRA, TRAÇÃO 4X2, POTÊNCIA LÍQ. 79 HP, CAÇAMBA CARREG. CAP. MÍN. 1 M3, CAÇAMBA RETRO CAP. 0,20 M3, PESO OPERACIONAL MÍN. 6.570 KG, PROFUNDIDADE ESCAVAÇÃO MÁX. 4,37 M - DEPRECIAÇÃO. AF_06/2014</v></cell><cell r="F2670" t="str"><v>H</v></cell><cell r="G2670"><v>12.03</v></cell></row><row r="2671"><cell r="C2671"><v>88860</v></cell><cell r="D2671"><v>1002667</v></cell><cell r="E2671" t="str"><v>RETROESCAVADEIRA SOBRE RODAS COM CARREGADEIRA, TRAÇÃO 4X2, POTÊNCIA LÍQ. 79 HP, CAÇAMBA CARREG. CAP. MÍN. 1 M3, CAÇAMBA RETRO CAP. 0,20 M3, PESO OPERACIONAL MÍN. 6.570 KG, PROFUNDIDADE ESCAVAÇÃO MÁX. 4,37 M - JUROS. AF_06/2014</v></cell><cell r="F2671" t="str"><v>H</v></cell><cell r="G2671"><v>2.7</v></cell></row><row r="2672"><cell r="C2672"><v>88900</v></cell><cell r="D2672"><v>1002668</v></cell><cell r="E2672" t="str"><v>ESCAVADEIRA HIDRÁULICA SOBRE ESTEIRAS, CAÇAMBA 1,20 M3, PESO OPERACIONAL 21 T, POTÊNCIA BRUTA 155 HP - DEPRECIAÇÃO. AF_06/2014</v></cell><cell r="F2672" t="str"><v>H</v></cell><cell r="G2672"><v>27.05</v></cell></row><row r="2673"><cell r="C2673"><v>88902</v></cell><cell r="D2673"><v>1002669</v></cell><cell r="E2673" t="str"><v>ESCAVADEIRA HIDRÁULICA SOBRE ESTEIRAS, CAÇAMBA 1,20 M3, PESO OPERACIONAL 21 T, POTÊNCIA BRUTA 155 HP - JUROS. AF_06/2014</v></cell><cell r="F2673" t="str"><v>H</v></cell><cell r="G2673"><v>6.08</v></cell></row><row r="2674"><cell r="C2674"><v>88903</v></cell><cell r="D2674"><v>1002670</v></cell><cell r="E2674" t="str"><v>ESCAVADEIRA HIDRÁULICA SOBRE ESTEIRAS, CAÇAMBA 1,20 M3, PESO OPERACIONAL 21 T, POTÊNCIA BRUTA 155 HP - MANUTENÇÃO. AF_06/2014</v></cell><cell r="F2674" t="str"><v>H</v></cell><cell r="G2674"><v>38.04</v></cell></row><row r="2675"><cell r="C2675"><v>88904</v></cell><cell r="D2675"><v>1002671</v></cell><cell r="E2675" t="str"><v>ESCAVADEIRA HIDRÁULICA SOBRE ESTEIRAS, CAÇAMBA 1,20 M3, PESO OPERACIONAL 21 T, POTÊNCIA BRUTA 155 HP - MATERIAIS NA OPERAÇÃO. AF_06/2014</v></cell><cell r="F2675" t="str"><v>H</v></cell><cell r="G2675"><v>71.7</v></cell></row><row r="2676"><cell r="C2676"><v>88907</v></cell><cell r="D2676"><v>1002672</v></cell><cell r="E2676" t="str"><v>ESCAVADEIRA HIDRÁULICA SOBRE ESTEIRAS, CAÇAMBA 1,20 M3, PESO OPERACIONAL 21 T, POTÊNCIA BRUTA 155 HP - CHP DIURNO. AF_06/2014</v></cell><cell r="F2676" t="str"><v>CHP</v></cell><cell r="G2676"><v>169.9</v></cell></row><row r="2677"><cell r="C2677"><v>88908</v></cell><cell r="D2677"><v>1002673</v></cell><cell r="E2677" t="str"><v>ESCAVADEIRA HIDRÁULICA SOBRE ESTEIRAS, CAÇAMBA 1,20 M3, PESO OPERACIONAL 21 T, POTÊNCIA BRUTA 155 HP - CHI DIURNO. AF_06/2014</v></cell><cell r="F2677" t="str"><v>CHI</v></cell><cell r="G2677"><v>60.15</v></cell></row><row r="2678"><cell r="C2678"><v>89009</v></cell><cell r="D2678"><v>1002674</v></cell><cell r="E2678" t="str"><v>TRATOR DE ESTEIRAS, POTÊNCIA 150 HP, PESO OPERACIONAL 16,7 T, COM RODA MOTRIZ ELEVADA E LÂMINA 3,18 M3 - DEPRECIAÇÃO. AF_06/2014</v></cell><cell r="F2678" t="str"><v>H</v></cell><cell r="G2678"><v>35.2</v></cell></row><row r="2679"><cell r="C2679"><v>89010</v></cell><cell r="D2679"><v>1002675</v></cell><cell r="E2679" t="str"><v>TRATOR DE ESTEIRAS, POTÊNCIA 150 HP, PESO OPERACIONAL 16,7 T, COM RODA MOTRIZ ELEVADA E LÂMINA 3,18 M3 - JUROS. AF_06/2014</v></cell><cell r="F2679" t="str"><v>H</v></cell><cell r="G2679"><v>7.92</v></cell></row><row r="2680"><cell r="C2680"><v>89011</v></cell><cell r="D2680"><v>1002676</v></cell><cell r="E2680" t="str"><v>RETROESCAVADEIRA SOBRE RODAS COM CARREGADEIRA, TRAÇÃO 4X4, POTÊNCIA LÍQ. 72 HP, CAÇAMBA CARREG. CAP. MÍN. 0,79 M3, CAÇAMBA RETRO CAP. 0,18 M3, PESO OPERACIONAL MÍN. 7.140 KG, PROFUNDIDADE ESCAVAÇÃO MÁX. 4,50 M - DEPRECIAÇÃO. AF_06/2014</v></cell><cell r="F2680" t="str"><v>H</v></cell><cell r="G2680"><v>13.05</v></cell></row><row r="2681"><cell r="C2681"><v>89012</v></cell><cell r="D2681"><v>1002677</v></cell><cell r="E2681" t="str"><v>RETROESCAVADEIRA SOBRE RODAS COM CARREGADEIRA, TRAÇÃO 4X4, POTÊNCIA LÍQ. 72 HP, CAÇAMBA CARREG. CAP. MÍN. 0,79 M3, CAÇAMBA RETRO CAP. 0,18 M3, PESO OPERACIONAL MÍN. 7.140 KG, PROFUNDIDADE ESCAVAÇÃO MÁX. 4,50 M - JUROS. AF_06/2014</v></cell><cell r="F2681" t="str"><v>H</v></cell><cell r="G2681"><v>2.93</v></cell></row><row r="2682"><cell r="C2682"><v>89013</v></cell><cell r="D2682"><v>1002678</v></cell><cell r="E2682" t="str"><v>TRATOR DE ESTEIRAS, POTÊNCIA 347 HP, PESO OPERACIONAL 38,5 T, COM LÂMINA 8,70 M3 - DEPRECIAÇÃO. AF_06/2014</v></cell><cell r="F2682" t="str"><v>H</v></cell><cell r="G2682"><v>115.29</v></cell></row><row r="2683"><cell r="C2683"><v>89014</v></cell><cell r="D2683"><v>1002679</v></cell><cell r="E2683" t="str"><v>TRATOR DE ESTEIRAS, POTÊNCIA 347 HP, PESO OPERACIONAL 38,5 T, COM LÂMINA 8,70 M3 - JUROS. AF_06/2014</v></cell><cell r="F2683" t="str"><v>H</v></cell><cell r="G2683"><v>25.94</v></cell></row><row r="2684"><cell r="C2684"><v>89015</v></cell><cell r="D2684"><v>1002680</v></cell><cell r="E2684" t="str"><v>VASSOURA MECÂNICA REBOCÁVEL COM ESCOVA CILÍNDRICA, LARGURA ÚTIL DE VARRIMENTO DE 2,44 M - DEPRECIAÇÃO. AF_06/2014</v></cell><cell r="F2684" t="str"><v>H</v></cell><cell r="G2684"><v>2.82</v></cell></row><row r="2685"><cell r="C2685"><v>89016</v></cell><cell r="D2685"><v>1002681</v></cell><cell r="E2685" t="str"><v>VASSOURA MECÂNICA REBOCÁVEL COM ESCOVA CILÍNDRICA, LARGURA ÚTIL DE VARRIMENTO DE 2,44 M - JUROS. AF_06/2014</v></cell><cell r="F2685" t="str"><v>H</v></cell><cell r="G2685"><v>1.03</v></cell></row><row r="2686"><cell r="C2686"><v>89017</v></cell><cell r="D2686"><v>1002682</v></cell><cell r="E2686" t="str"><v>TRATOR DE ESTEIRAS, POTÊNCIA 170 HP, PESO OPERACIONAL 19 T, CAÇAMBA 5,2 M3 - DEPRECIAÇÃO. AF_06/2014</v></cell><cell r="F2686" t="str"><v>H</v></cell><cell r="G2686"><v>34.98</v></cell></row><row r="2687"><cell r="C2687"><v>89018</v></cell><cell r="D2687"><v>1002683</v></cell><cell r="E2687" t="str"><v>TRATOR DE ESTEIRAS, POTÊNCIA 170 HP, PESO OPERACIONAL 19 T, CAÇAMBA 5,2 M3 - JUROS. AF_06/2014</v></cell><cell r="F2687" t="str"><v>H</v></cell><cell r="G2687"><v>7.87</v></cell></row><row r="2688"><cell r="C2688"><v>89019</v></cell><cell r="D2688"><v>1002684</v></cell><cell r="E2688" t="str"><v>BOMBA SUBMERSÍVEL ELÉTRICA TRIFÁSICA, POTÊNCIA 2,96 HP, Ø ROTOR 144 MM SEMI-ABERTO, BOCAL DE SAÍDA Ø 2, HM/Q = 2 MCA / 38,8 M3/H A 28 MCA / 5 M3/H - DEPRECIAÇÃO. AF_06/2014</v></cell><cell r="F2688" t="str"><v>H</v></cell><cell r="G2688"><v>0.18</v></cell></row><row r="2689"><cell r="C2689"><v>89020</v></cell><cell r="D2689"><v>1002685</v></cell><cell r="E2689" t="str"><v>BOMBA SUBMERSÍVEL ELÉTRICA TRIFÁSICA, POTÊNCIA 2,96 HP, Ø ROTOR 144 MM SEMI-ABERTO, BOCAL DE SAÍDA Ø 2, HM/Q = 2 MCA / 38,8 M3/H A 28 MCA / 5 M3/H - JUROS. AF_06/2014</v></cell><cell r="F2689" t="str"><v>H</v></cell><cell r="G2689"><v>0.05</v></cell></row><row r="2690"><cell r="C2690"><v>89021</v></cell><cell r="D2690"><v>1002686</v></cell><cell r="E2690" t="str"><v>BOMBA SUBMERSÍVEL ELÉTRICA TRIFÁSICA, POTÊNCIA 2,96 HP, Ø ROTOR 144 MM SEMI-ABERTO, BOCAL DE SAÍDA Ø 2, HM/Q = 2 MCA / 38,8 M3/H A 28 MCA / 5 M3/H - CHP DIURNO. AF_06/2014</v></cell><cell r="F2690" t="str"><v>CHP</v></cell><cell r="G2690"><v>1.05</v></cell></row><row r="2691"><cell r="C2691"><v>89022</v></cell><cell r="D2691"><v>1002687</v></cell><cell r="E2691" t="str"><v>BOMBA SUBMERSÍVEL ELÉTRICA TRIFÁSICA, POTÊNCIA 2,96 HP, Ø ROTOR 144 MM SEMI-ABERTO, BOCAL DE SAÍDA Ø 2, HM/Q = 2 MCA / 38,8 M3/H A 28 MCA / 5 M3/H - CHI DIURNO. AF_06/2014</v></cell><cell r="F2691" t="str"><v>CHI</v></cell><cell r="G2691"><v>0.23</v></cell></row><row r="2692"><cell r="C2692"><v>89023</v></cell><cell r="D2692"><v>1002688</v></cell><cell r="E2692" t="str"><v>TANQUE DE ASFALTO ESTACIONÁRIO COM MAÇARICO, CAPACIDADE 20.000 L - DEPRECIAÇÃO. AF_06/2014</v></cell><cell r="F2692" t="str"><v>H</v></cell><cell r="G2692"><v>1.27</v></cell></row><row r="2693"><cell r="C2693"><v>89024</v></cell><cell r="D2693"><v>1002689</v></cell><cell r="E2693" t="str"><v>TANQUE DE ASFALTO ESTACIONÁRIO COM MAÇARICO, CAPACIDADE 20.000 L - JUROS. AF_06/2014</v></cell><cell r="F2693" t="str"><v>H</v></cell><cell r="G2693"><v>0.38</v></cell></row><row r="2694"><cell r="C2694"><v>89025</v></cell><cell r="D2694"><v>1002690</v></cell><cell r="E2694" t="str"><v>TANQUE DE ASFALTO ESTACIONÁRIO COM MAÇARICO, CAPACIDADE 20.000 L - MANUTENÇÃO. AF_06/2014</v></cell><cell r="F2694" t="str"><v>H</v></cell><cell r="G2694"><v>0.88</v></cell></row><row r="2695"><cell r="C2695"><v>89026</v></cell><cell r="D2695"><v>1002691</v></cell><cell r="E2695" t="str"><v>TANQUE DE ASFALTO ESTACIONÁRIO COM MAÇARICO, CAPACIDADE 20.000 L - MATERIAIS NA OPERAÇÃO. AF_06/2014</v></cell><cell r="F2695" t="str"><v>H</v></cell><cell r="G2695"><v>123.81</v></cell></row><row r="2696"><cell r="C2696"><v>89027</v></cell><cell r="D2696"><v>1002692</v></cell><cell r="E2696" t="str"><v>TANQUE DE ASFALTO ESTACIONÁRIO COM MAÇARICO, CAPACIDADE 20.000 L - CHI DIURNO. AF_06/2014</v></cell><cell r="F2696" t="str"><v>CHI</v></cell><cell r="G2696"><v>1.65</v></cell></row><row r="2697"><cell r="C2697"><v>89028</v></cell><cell r="D2697"><v>1002693</v></cell><cell r="E2697" t="str"><v>TANQUE DE ASFALTO ESTACIONÁRIO COM MAÇARICO, CAPACIDADE 20.000 L - CHP DIURNO. AF_06/2014</v></cell><cell r="F2697" t="str"><v>CHP</v></cell><cell r="G2697"><v>126.35</v></cell></row><row r="2698"><cell r="C2698"><v>89029</v></cell><cell r="D2698"><v>1002694</v></cell><cell r="E2698" t="str"><v>TRATOR DE ESTEIRAS, POTÊNCIA 100 HP, PESO OPERACIONAL 9,4 T, COM LÂMINA 2,19 M3 - DEPRECIAÇÃO. AF_06/2014</v></cell><cell r="F2698" t="str"><v>H</v></cell><cell r="G2698"><v>27.15</v></cell></row><row r="2699"><cell r="C2699"><v>89030</v></cell><cell r="D2699"><v>1002695</v></cell><cell r="E2699" t="str"><v>TRATOR DE ESTEIRAS, POTÊNCIA 100 HP, PESO OPERACIONAL 9,4 T, COM LÂMINA 2,19 M3 - JUROS. AF_06/2014</v></cell><cell r="F2699" t="str"><v>H</v></cell><cell r="G2699"><v>6.1</v></cell></row><row r="2700"><cell r="C2700"><v>89031</v></cell><cell r="D2700"><v>1002696</v></cell><cell r="E2700" t="str"><v>TRATOR DE ESTEIRAS, POTÊNCIA 100 HP, PESO OPERACIONAL 9,4 T, COM LÂMINA 2,19 M3 - CHI DIURNO. AF_06/2014</v></cell><cell r="F2700" t="str"><v>CHI</v></cell><cell r="G2700"><v>58.35</v></cell></row><row r="2701"><cell r="C2701"><v>89032</v></cell><cell r="D2701"><v>1002697</v></cell><cell r="E2701" t="str"><v>TRATOR DE ESTEIRAS, POTÊNCIA 100 HP, PESO OPERACIONAL 9,4 T, COM LÂMINA 2,19 M3 - CHP DIURNO. AF_06/2014</v></cell><cell r="F2701" t="str"><v>CHP</v></cell><cell r="G2701"><v>147.78</v></cell></row><row r="2702"><cell r="C2702"><v>89033</v></cell><cell r="D2702"><v>1002698</v></cell><cell r="E2702" t="str"><v>TRATOR DE PNEUS, POTÊNCIA 85 CV, TRAÇÃO 4X4, PESO COM LASTRO DE 4.675 KG - DEPRECIAÇÃO. AF_06/2014</v></cell><cell r="F2702" t="str"><v>H</v></cell><cell r="G2702"><v>4.72</v></cell></row><row r="2703"><cell r="C2703"><v>89034</v></cell><cell r="D2703"><v>1002699</v></cell><cell r="E2703" t="str"><v>TRATOR DE PNEUS, POTÊNCIA 85 CV, TRAÇÃO 4X4, PESO COM LASTRO DE 4.675 KG - JUROS. AF_06/2014</v></cell><cell r="F2703" t="str"><v>H</v></cell><cell r="G2703"><v>1.59</v></cell></row><row r="2704"><cell r="C2704"><v>89035</v></cell><cell r="D2704"><v>1002700</v></cell><cell r="E2704" t="str"><v>TRATOR DE PNEUS, POTÊNCIA 85 CV, TRAÇÃO 4X4, PESO COM LASTRO DE 4.675 KG - CHP DIURNO. AF_06/2014</v></cell><cell r="F2704" t="str"><v>CHP</v></cell><cell r="G2704"><v>75.36</v></cell></row><row r="2705"><cell r="C2705"><v>89036</v></cell><cell r="D2705"><v>1002701</v></cell><cell r="E2705" t="str"><v>TRATOR DE PNEUS, POTÊNCIA 85 CV, TRAÇÃO 4X4, PESO COM LASTRO DE 4.675 KG - CHI DIURNO. AF_06/2014</v></cell><cell r="F2705" t="str"><v>CHI</v></cell><cell r="G2705"><v>31.41</v></cell></row><row r="2706"><cell r="C2706"><v>89043</v></cell><cell r="D2706"><v>1002702</v></cell><cell r="E2706" t="str"><v>(COMPOSIÇÃO REPRESENTATIVA) DO SERVIÇO DE ALVENARIA DE VEDAÇÃO DE BLOCOS VAZADOS DE CERÂMICA DE 9X19X19CM (ESPESSURA 9CM), PARA EDIFICAÇÃO HABITACIONAL MULTIFAMILIAR (PRÉDIO). AF_11/2014</v></cell><cell r="F2706" t="str"><v>M2</v></cell><cell r="G2706"><v>72.24</v></cell></row><row r="2707"><cell r="C2707"><v>89044</v></cell><cell r="D2707"><v>1002703</v></cell><cell r="E2707" t="str"><v>(COMPOSIÇÃO REPRESENTATIVA) DO SERVIÇO DE ALVENARIA DE VEDAÇÃO DE BLOCOS VAZADOS DE CONCRETO DE 9X19X39CM (ESPESSURA 9CM), PARA EDIFICAÇÃO HABITACIONAL MULTIFAMILIAR (PRÉDIO). AF_11/2014</v></cell><cell r="F2707" t="str"><v>M2</v></cell><cell r="G2707"><v>50.46</v></cell></row><row r="2708"><cell r="C2708"><v>89045</v></cell><cell r="D2708"><v>1002704</v></cell><cell r="E2708" t="str"><v>(COMPOSIÇÃO REPRESENTATIVA) DO SERVIÇO DE REVESTIMENTO CERÂMICO PARA AMBIENTES DE ÁREAS MOLHADAS, MEIA PAREDE OU PAREDE INTEIRA, COM PLACAS TIPO GRÊS OU SEMI-GRÊS, DIMENSÕES 20X20 CM, PARA EDIFICAÇÃO HABITACIONAL MULTIFAMILIAR (PRÉDIO). AF_11/2014</v></cell><cell r="F2708" t="str"><v>M2</v></cell><cell r="G2708"><v>55.18</v></cell></row><row r="2709"><cell r="C2709"><v>89046</v></cell><cell r="D2709"><v>1002705</v></cell><cell r="E2709" t="str"><v>(COMPOSIÇÃO REPRESENTATIVA) DO SERVIÇO DE REVESTIMENTO CERÂMICO PARA PISO COM PLACAS TIPO GRÉS DE DIMENSÕES 35X35 CM, PARA EDIFICAÇÃO HABITACIONAL MULTIFAMILIAR (PRÉDIO). AF_11/2014</v></cell><cell r="F2709" t="str"><v>M2</v></cell><cell r="G2709"><v>44.63</v></cell></row><row r="2710"><cell r="C2710"><v>89047</v></cell><cell r="D2710"><v>1002706</v></cell><cell r="E2710" t="str"><v>(COMPOSIÇÃO REPRESENTATIVA) DO SERVIÇO DE CONTRAPISO EM ARGAMASSA TRAÇO 1:4 (CIMENTO E AREIA), PREPARO COM BETONEIRA 400 L, ESPESSURA 4 CM PARA ÁREAS SECAS E 3 CM PARA ÁREAS MOLHADAS, PARA EDIFICAÇÃO HABITACIONAL MULTIFAMILIAR (PRÉDIO). AF_11/2014</v></cell><cell r="F2710" t="str"><v>M2</v></cell><cell r="G2710"><v>38.48</v></cell></row><row r="2711"><cell r="C2711"><v>89048</v></cell><cell r="D2711"><v>1002707</v></cell><cell r="E2711" t="str"><v>(COMPOSIÇÃO REPRESENTATIVA) DO SERVIÇO DE EMBOÇO/MASSA ÚNICA, TRAÇO 1:2:8, PREPARO MECÂNICO, COM BETONEIRA DE 400L, EM PAREDES DE AMBIENTES INTERNOS, COM EXECUÇÃO DE TALISCAS, PARA EDIFICAÇÃO HABITACIONAL MULTIFAMILIAR (PRÉDIO). AF_11/2014</v></cell><cell r="F2711" t="str"><v>M2</v></cell><cell r="G2711"><v>30.74</v></cell></row><row r="2712"><cell r="C2712"><v>89049</v></cell><cell r="D2712"><v>1002708</v></cell><cell r="E2712" t="str"><v>(COMPOSIÇÃO REPRESENTATIVA) DO SERVIÇO DE APLICAÇÃO MANUAL DE GESSO DESEMPENADO (SEM TALISCAS) EM TETO, ESPESSURA 0,5 CM, PARA EDIFICAÇÃO HABITACIONAL MULTIFAMILIAR (PRÉDIO). AF_11/2014</v></cell><cell r="F2712" t="str"><v>M2</v></cell><cell r="G2712"><v>18.6</v></cell></row><row r="2713"><cell r="C2713"><v>89128</v></cell><cell r="D2713"><v>1002709</v></cell><cell r="E2713" t="str"><v>PÁ CARREGADEIRA SOBRE RODAS, POTÊNCIA LÍQUIDA 128 HP, CAPACIDADE DA CAÇAMBA 1,7 A 2,8 M3, PESO OPERACIONAL 11632 KG - DEPRECIAÇÃO. AF_06/2014</v></cell><cell r="F2713" t="str"><v>H</v></cell><cell r="G2713"><v>22.4</v></cell></row><row r="2714"><cell r="C2714"><v>89129</v></cell><cell r="D2714"><v>1002710</v></cell><cell r="E2714" t="str"><v>PÁ CARREGADEIRA SOBRE RODAS, POTÊNCIA LÍQUIDA 128 HP, CAPACIDADE DA CAÇAMBA 1,7 A 2,8 M3, PESO OPERACIONAL 11632 KG - JUROS. AF_06/2014</v></cell><cell r="F2714" t="str"><v>H</v></cell><cell r="G2714"><v>5.04</v></cell></row><row r="2715"><cell r="C2715"><v>89130</v></cell><cell r="D2715"><v>1002711</v></cell><cell r="E2715" t="str"><v>PÁ CARREGADEIRA SOBRE RODAS, POTÊNCIA 197 HP, CAPACIDADE DA CAÇAMBA 2,5 A 3,5 M3, PESO OPERACIONAL 18338 KG - DEPRECIAÇÃO. AF_06/2014</v></cell><cell r="F2715" t="str"><v>H</v></cell><cell r="G2715"><v>31.06</v></cell></row><row r="2716"><cell r="C2716"><v>89131</v></cell><cell r="D2716"><v>1002712</v></cell><cell r="E2716" t="str"><v>PÁ CARREGADEIRA SOBRE RODAS, POTÊNCIA 197 HP, CAPACIDADE DA CAÇAMBA 2,5 A 3,5 M3, PESO OPERACIONAL 18338 KG - JUROS. AF_06/2014</v></cell><cell r="F2716" t="str"><v>H</v></cell><cell r="G2716"><v>6.98</v></cell></row><row r="2717"><cell r="C2717"><v>89168</v></cell><cell r="D2717"><v>1002713</v></cell><cell r="E2717" t="str"><v>(COMPOSIÇÃO REPRESENTATIVA) DO SERVIÇO DE ALVENARIA DE VEDAÇÃO DE BLOCOS VAZADOS DE CERÂMICA DE 9X19X19CM (ESPESSURA 9CM), PARA EDIFICAÇÃO HABITACIONAL UNIFAMILIAR (CASA) E EDIFICAÇÃO PÚBLICA PADRÃO. AF_11/2014</v></cell><cell r="F2717" t="str"><v>M2</v></cell><cell r="G2717"><v>74.58</v></cell></row><row r="2718"><cell r="C2718"><v>89169</v></cell><cell r="D2718"><v>1002714</v></cell><cell r="E2718" t="str"><v>(COMPOSIÇÃO REPRESENTATIVA) DO SERVIÇO DE ALVENARIA DE VEDAÇÃO DE BLOCOS VAZADOS DE CONCRETO DE 9X19X39CM (ESPESSURA 9CM), PARA EDIFICAÇÃO HABITACIONAL UNIFAMILIAR (CASA) E EDIFICAÇÃO PÚBLICA PADRÃO. AF_11/2014</v></cell><cell r="F2718" t="str"><v>M2</v></cell><cell r="G2718"><v>51.37</v></cell></row><row r="2719"><cell r="C2719"><v>89170</v></cell><cell r="D2719"><v>1002715</v></cell><cell r="E2719" t="str"><v>(COMPOSIÇÃO REPRESENTATIVA) DO SERVIÇO DE REVESTIMENTO CERÂMICO PARA PAREDES INTERNAS, MEIA PAREDE, OU PAREDE INTEIRA, PLACAS GRÊS OU SEMI-GRÊS DE 20X20 CM, PARA EDIFICAÇÕES HABITACIONAIS UNIFAMILIAR (CASAS) E EDIFICAÇÕES PÚBLICAS PADRÃO. AF_11/2014</v></cell><cell r="F2719" t="str"><v>M2</v></cell><cell r="G2719"><v>53.3</v></cell></row><row r="2720"><cell r="C2720"><v>89171</v></cell><cell r="D2720"><v>1002716</v></cell><cell r="E2720" t="str"><v>(COMPOSIÇÃO REPRESENTATIVA) DO SERVIÇO DE REVESTIMENTO CERÂMICO PARA PISO COM PLACAS TIPO GRÉS DE DIMENSÕES 35X35 CM, PARA EDIFICAÇÃO HABITACIONAL UNIFAMILIAR (CASA) E EDIFICAÇÃO PÚBLICA PADRÃO. AF_11/2014</v></cell><cell r="F2720" t="str"><v>M2</v></cell><cell r="G2720"><v>41.96</v></cell></row><row r="2721"><cell r="C2721"><v>89172</v></cell><cell r="D2721"><v>1002717</v></cell><cell r="E2721" t="str"><v>(COMPOSIÇÃO REPRESENTATIVA) DO SERVIÇO DE CONTRAPISO EM ARGAMASSA TRAÇO 1:4 (CIM E AREIA), EM BETONEIRA 400 L, ESPESSURA 4 CM ÁREAS SECAS E 3 CM ÁREAS MOLHADAS, PARA EDIFICAÇÃO HABITACIONAL UNIFAMILIAR (CASA) E EDIFICAÇÃO PÚBLICA PADRÃO. AF_11/2014</v></cell><cell r="F2721" t="e"><v>#VALUE!</v></cell><cell r="G2721" t="str"><v>-</v></cell></row><row r="2722"><cell r="C2722"><v>89173</v></cell><cell r="D2722"><v>1002718</v></cell><cell r="E2722" t="str"><v>(COMPOSIÇÃO REPRESENTATIVA) DO SERVIÇO DE EMBOÇO/MASSA ÚNICA, APLICADO MANUALMENTE, TRAÇO 1:2:8, EM BETONEIRA DE 400L, PAREDES INTERNAS, COM EXECUÇÃO DE TALISCAS, EDIFICAÇÃO HABITACIONAL UNIFAMILIAR (CASAS) E EDIFICAÇÃO PÚBLICA PADRÃO. AF_12/2014</v></cell><cell r="F2722" t="str"><v>M2</v></cell><cell r="G2722"><v>30.17</v></cell></row><row r="2723"><cell r="C2723"><v>89176</v></cell><cell r="D2723"><v>1002719</v></cell><cell r="E2723" t="str"><v>TRANSPORTE HORIZONTAL, SACOS 50 KG, CARRINHO PLATAFORMA, 30M. AF_06/2014</v></cell><cell r="F2723" t="str"><v>T</v></cell><cell r="G2723"><v>10.06</v></cell></row><row r="2724"><cell r="C2724"><v>89177</v></cell><cell r="D2724"><v>1002720</v></cell><cell r="E2724" t="str"><v>TRANSPORTE HORIZONTAL, SACOS 30 KG, CARRINHO PLATAFORMA, 30M. AF_06/2014</v></cell><cell r="F2724" t="str"><v>T</v></cell><cell r="G2724"><v>14.09</v></cell></row><row r="2725"><cell r="C2725"><v>89178</v></cell><cell r="D2725"><v>1002721</v></cell><cell r="E2725" t="str"><v>TRANSPORTE HORIZONTAL, SACOS 20 KG, CARRINHO PLATAFORMA, 30M. AF_06/2014</v></cell><cell r="F2725" t="str"><v>T</v></cell><cell r="G2725"><v>16.1</v></cell></row><row r="2726"><cell r="C2726"><v>89179</v></cell><cell r="D2726"><v>1002722</v></cell><cell r="E2726" t="str"><v>TRANSPORTE HORIZONTAL, SACOS 50 KG, CARRINHO PLATAFORMA, 50M. AF_06/2014</v></cell><cell r="F2726" t="str"><v>T</v></cell><cell r="G2726"><v>16.1</v></cell></row><row r="2727"><cell r="C2727"><v>89180</v></cell><cell r="D2727"><v>1002723</v></cell><cell r="E2727" t="str"><v>TRANSPORTE HORIZONTAL, SACOS 30 KG, CARRINHO PLATAFORMA, 50M. AF_06/2014</v></cell><cell r="F2727" t="str"><v>T</v></cell><cell r="G2727"><v>18.12</v></cell></row><row r="2728"><cell r="C2728"><v>89181</v></cell><cell r="D2728"><v>1002724</v></cell><cell r="E2728" t="str"><v>TRANSPORTE HORIZONTAL, SACOS 20 KG, CARRINHO PLATAFORMA, 50M. AF_06/2014</v></cell><cell r="F2728" t="str"><v>T</v></cell><cell r="G2728"><v>22.14</v></cell></row><row r="2729"><cell r="C2729"><v>89182</v></cell><cell r="D2729"><v>1002725</v></cell><cell r="E2729" t="str"><v>TRANSPORTE HORIZONTAL, SACOS 50 KG, CARRINHO PLATAFORMA, 75M. AF_06/2014</v></cell><cell r="F2729" t="str"><v>T</v></cell><cell r="G2729"><v>22.14</v></cell></row><row r="2730"><cell r="C2730"><v>89183</v></cell><cell r="D2730"><v>1002726</v></cell><cell r="E2730" t="str"><v>TRANSPORTE HORIZONTAL, SACOS 30 KG, CARRINHO PLATAFORMA, 75M. AF_06/2014</v></cell><cell r="F2730" t="str"><v>T</v></cell><cell r="G2730"><v>24.16</v></cell></row><row r="2731"><cell r="C2731"><v>89184</v></cell><cell r="D2731"><v>1002727</v></cell><cell r="E2731" t="str"><v>TRANSPORTE HORIZONTAL, SACOS 20 KG, CARRINHO PLATAFORMA, 75M. AF_06/2014</v></cell><cell r="F2731" t="str"><v>T</v></cell><cell r="G2731"><v>28.19</v></cell></row><row r="2732"><cell r="C2732"><v>89185</v></cell><cell r="D2732"><v>1002728</v></cell><cell r="E2732" t="str"><v>TRANSPORTE HORIZONTAL, SACOS 50 KG, CARRINHO PLATAFORMA, 100M. AF_06/2014</v></cell><cell r="F2732" t="str"><v>T</v></cell><cell r="G2732"><v>28.19</v></cell></row><row r="2733"><cell r="C2733"><v>89186</v></cell><cell r="D2733"><v>1002729</v></cell><cell r="E2733" t="str"><v>TRANSPORTE HORIZONTAL, SACOS 30 KG, CARRINHO PLATAFORMA, 100M. AF_06/2014</v></cell><cell r="F2733" t="str"><v>T</v></cell><cell r="G2733"><v>30.2</v></cell></row><row r="2734"><cell r="C2734"><v>89187</v></cell><cell r="D2734"><v>1002730</v></cell><cell r="E2734" t="str"><v>TRANSPORTE HORIZONTAL, SACOS 20 KG, CARRINHO PLATAFORMA, 100M. AF_06/2014</v></cell><cell r="F2734" t="str"><v>T</v></cell><cell r="G2734"><v>34.23</v></cell></row><row r="2735"><cell r="C2735"><v>89188</v></cell><cell r="D2735"><v>1002731</v></cell><cell r="E2735" t="str"><v>TRANSPORTE HORIZONTAL, LATA DE 18 L, CARRINHO PLATAFORMA, 30M. AF_06/2014</v></cell><cell r="F2735" t="str"><v>18L</v></cell><cell r="G2735"><v>0.5</v></cell></row><row r="2736"><cell r="C2736"><v>89189</v></cell><cell r="D2736"><v>1002732</v></cell><cell r="E2736" t="str"><v>TRANSPORTE HORIZONTAL, LATA DE 18 L, CARRINHO PLATAFORMA, 50M. AF_06/2014</v></cell><cell r="F2736" t="str"><v>18L</v></cell><cell r="G2736"><v>0.65</v></cell></row><row r="2737"><cell r="C2737"><v>89190</v></cell><cell r="D2737"><v>1002733</v></cell><cell r="E2737" t="str"><v>TRANSPORTE HORIZONTAL, LATA DE 18 L, CARRINHO PLATAFORMA, 75M. AF_06/2014</v></cell><cell r="F2737" t="str"><v>18L</v></cell><cell r="G2737"><v>0.86</v></cell></row><row r="2738"><cell r="C2738"><v>89191</v></cell><cell r="D2738"><v>1002734</v></cell><cell r="E2738" t="str"><v>TRANSPORTE HORIZONTAL, LATA DE 18 L, CARRINHO PLATAFORMA, 100M. AF_06/2014</v></cell><cell r="F2738" t="str"><v>18L</v></cell><cell r="G2738"><v>1.05</v></cell></row><row r="2739"><cell r="C2739"><v>89192</v></cell><cell r="D2739"><v>1002735</v></cell><cell r="E2739" t="str"><v>TRANSPORTE HORIZONTAL, SACOS 50 KG, MANUAL, 30M. AF_06/2014</v></cell><cell r="F2739" t="str"><v>T</v></cell><cell r="G2739"><v>30.2</v></cell></row><row r="2740"><cell r="C2740"><v>89193</v></cell><cell r="D2740"><v>1002736</v></cell><cell r="E2740" t="str"><v>TRANSPORTE HORIZONTAL, SACOS 30 KG, MANUAL, 30M. AF_06/2014</v></cell><cell r="F2740" t="str"><v>T</v></cell><cell r="G2740"><v>50.33</v></cell></row><row r="2741"><cell r="C2741"><v>89194</v></cell><cell r="D2741"><v>1002737</v></cell><cell r="E2741" t="str"><v>TRANSPORTE HORIZONTAL, SACOS 20 KG, MANUAL, 30M. AF_06/2014</v></cell><cell r="F2741" t="str"><v>T</v></cell><cell r="G2741"><v>74.5</v></cell></row><row r="2742"><cell r="C2742"><v>89195</v></cell><cell r="D2742"><v>1002738</v></cell><cell r="E2742" t="str"><v>TRANSPORTE VERTICAL, SACOS 50 KG, MANUAL, 1 PAVIMENTO. AF_06/2014</v></cell><cell r="F2742" t="str"><v>T</v></cell><cell r="G2742"><v>12.08</v></cell></row><row r="2743"><cell r="C2743"><v>89196</v></cell><cell r="D2743"><v>1002739</v></cell><cell r="E2743" t="str"><v>TRANSPORTE VERTICAL, SACOS 30 KG, MANUAL, 1 PAVIMENTO. AF_06/2014</v></cell><cell r="F2743" t="str"><v>T</v></cell><cell r="G2743"><v>20.13</v></cell></row><row r="2744"><cell r="C2744"><v>89197</v></cell><cell r="D2744"><v>1002740</v></cell><cell r="E2744" t="str"><v>TRANSPORTE VERTICAL, SACOS 20 KG, MANUAL, 1 PAVIMENTO. AF_06/2014</v></cell><cell r="F2744" t="str"><v>T</v></cell><cell r="G2744"><v>30.2</v></cell></row><row r="2745"><cell r="C2745"><v>89198</v></cell><cell r="D2745"><v>1002741</v></cell><cell r="E2745" t="str"><v>ESTACA PRÉ-MOLDADA DE CONCRETO, SEÇÃO QUADRADA, CAPACIDADE DE 25 TONELADAS, COMPRIMENTO TOTAL CRAVADO ATÉ 5M, BATE-ESTACAS POR GRAVIDADE SOBRE ROLOS. AF_03/2016</v></cell><cell r="F2745" t="str"><v>M</v></cell><cell r="G2745"><v>65.08</v></cell></row><row r="2746"><cell r="C2746"><v>89199</v></cell><cell r="D2746"><v>1002742</v></cell><cell r="E2746" t="str"><v>ESTACA PRÉ-MOLDADA DE CONCRETO, SEÇÃO QUADRADA, CAPACIDADE DE 50 TONELADAS, COMPRIMENTO TOTAL CRAVADO ATÉ 5M, BATE-ESTACAS POR GRAVIDADE SOBRE ROLOS. AF_03/2016</v></cell><cell r="F2746" t="str"><v>M</v></cell><cell r="G2746"><v>84.84</v></cell></row><row r="2747"><cell r="C2747"><v>89200</v></cell><cell r="D2747"><v>1002743</v></cell><cell r="E2747" t="str"><v>ESTACA PRÉ-MOLDADA DE CONCRETO CENTRIFUGADO, SEÇÃO CIRCULAR, CAPACIDADE DE 100 TONELADAS, COMPRIMENTO TOTAL CRAVADO ATÉ 5M, BATE-ESTACAS POR GRAVIDADE SOBRE ROLOS. AF_03/2016</v></cell><cell r="F2747" t="str"><v>M</v></cell><cell r="G2747"><v>196.16</v></cell></row><row r="2748"><cell r="C2748"><v>89201</v></cell><cell r="D2748"><v>1002744</v></cell><cell r="E2748" t="str"><v>ESTACA PRÉ-MOLDADA DE CONCRETO, SEÇÃO QUADRADA, CAPACIDADE DE 25 TONELADAS, COMPRIMENTO TOTAL CRAVADO ACIMA DE 5M ATÉ 12M, BATE-ESTACAS POR GRAVIDADE SOBRE ROLOS. AF_03/2016</v></cell><cell r="F2748" t="str"><v>M</v></cell><cell r="G2748"><v>50.2</v></cell></row><row r="2749"><cell r="C2749"><v>89202</v></cell><cell r="D2749"><v>1002745</v></cell><cell r="E2749" t="str"><v>ESTACA PRÉ-MOLDADA DE CONCRETO, SEÇÃO QUADRADA, CAPACIDADE DE 50 TONELADAS, COMPRIMENTO TOTAL CRAVADO ACIMA DE 5M ATÉ 12M, BATE-ESTACAS POR GRAVIDADE SOBRE ROLOS. AF_03/2016</v></cell><cell r="F2749" t="str"><v>M</v></cell><cell r="G2749"><v>63.84</v></cell></row><row r="2750"><cell r="C2750"><v>89203</v></cell><cell r="D2750"><v>1002746</v></cell><cell r="E2750" t="str"><v>ESTACA PRÉ-MOLDADA DE CONCRETO CENTRIFUGADO, SEÇÃO CIRCULAR, CAPACIDADE DE 100 TONELADAS, COMPRIMENTO TOTAL CRAVADO ACIMA DE 5M ATÉ 12M, BATE-ESTACAS POR GRAVIDADE SOBRE ROLOS. AF_03/2016</v></cell><cell r="F2750" t="str"><v>M</v></cell><cell r="G2750"><v>143.49</v></cell></row><row r="2751"><cell r="C2751"><v>89204</v></cell><cell r="D2751"><v>1002747</v></cell><cell r="E2751" t="str"><v>ESTACA PRÉ-MOLDADA DE CONCRETO, SEÇÃO QUADRADA, CAPACIDADE DE 25 TONELADAS COMPRIMENTO TOTAL CRAVADO ACIMA DE 12M, BATE-ESTACAS POR GRAVIDADE SOBRE ROLOS. AF_03/2016</v></cell><cell r="F2751" t="str"><v>M</v></cell><cell r="G2751"><v>44.26</v></cell></row><row r="2752"><cell r="C2752"><v>89205</v></cell><cell r="D2752"><v>1002748</v></cell><cell r="E2752" t="str"><v>ESTACA PRÉ-MOLDADA DE CONCRETO, SEÇÃO QUADRADA, CAPACIDADE DE 50 TONELADAS, COMPRIMENTO TOTAL CRAVADO ACIMA DE 12M, BATE-ESTACAS POR GRAVIDADE SOBRE ROLOS. AF_03/2016</v></cell><cell r="F2752" t="str"><v>M</v></cell><cell r="G2752"><v>56.91</v></cell></row><row r="2753"><cell r="C2753"><v>89206</v></cell><cell r="D2753"><v>1002749</v></cell><cell r="E2753" t="str"><v>ESTACA PRÉ-MOLDADA DE CONCRETO CENTRIFUGADO, SEÇÃO CIRCULAR, CAPACIDADE DE 100 TONELADAS, COMPRIMENTO TOTAL CRAVADO ACIMA DE 12M, BATE-ESTACAS POR GRAVIDADE SOBRE ROLOS. AF_03/2016</v></cell><cell r="F2753" t="str"><v>M</v></cell><cell r="G2753"><v>130.33</v></cell></row><row r="2754"><cell r="C2754"><v>89210</v></cell><cell r="D2754"><v>1002750</v></cell><cell r="E2754" t="str"><v>ROLO COMPACTADOR VIBRATÓRIO DE UM CILINDRO AÇO LISO, POTÊNCIA 80 HP, PESO OPERACIONAL MÁXIMO 8,1 T, IMPACTO DINÂMICO 16,15 / 9,5 T, LARGURA DE TRABALHO 1,68 M - DEPRECIAÇÃO. AF_06/2014</v></cell><cell r="F2754" t="str"><v>H</v></cell><cell r="G2754"><v>14.92</v></cell></row><row r="2755"><cell r="C2755"><v>89211</v></cell><cell r="D2755"><v>1002751</v></cell><cell r="E2755" t="str"><v>ROLO COMPACTADOR VIBRATÓRIO DE UM CILINDRO AÇO LISO, POTÊNCIA 80 HP, PESO OPERACIONAL MÁXIMO 8,1 T, IMPACTO DINÂMICO 16,15 / 9,5 T, LARGURA DE TRABALHO 1,68 M - JUROS. AF_06/2014</v></cell><cell r="F2755" t="str"><v>H</v></cell><cell r="G2755"><v>3.48</v></cell></row><row r="2756"><cell r="C2756"><v>89212</v></cell><cell r="D2756"><v>1002752</v></cell><cell r="E2756" t="str"><v>BATE-ESTACAS POR GRAVIDADE, POTÊNCIA DE 160 HP, PESO DO MARTELO ATÉ 3 TONELADAS - DEPRECIAÇÃO. AF_11/2014</v></cell><cell r="F2756" t="str"><v>H</v></cell><cell r="G2756"><v>12.31</v></cell></row><row r="2757"><cell r="C2757"><v>89213</v></cell><cell r="D2757"><v>1002753</v></cell><cell r="E2757" t="str"><v>BATE-ESTACAS POR GRAVIDADE, POTÊNCIA DE 160 HP, PESO DO MARTELO ATÉ 3 TONELADAS - JUROS. AF_11/2014</v></cell><cell r="F2757" t="str"><v>H</v></cell><cell r="G2757"><v>4.78</v></cell></row><row r="2758"><cell r="C2758"><v>89214</v></cell><cell r="D2758"><v>1002754</v></cell><cell r="E2758" t="str"><v>BATE-ESTACAS POR GRAVIDADE, POTÊNCIA DE 160 HP, PESO DO MARTELO ATÉ 3 TONELADAS - MANUTENÇÃO. AF_11/2014</v></cell><cell r="F2758" t="str"><v>H</v></cell><cell r="G2758"><v>14.49</v></cell></row><row r="2759"><cell r="C2759"><v>89215</v></cell><cell r="D2759"><v>1002755</v></cell><cell r="E2759" t="str"><v>BATE-ESTACAS POR GRAVIDADE, POTÊNCIA DE 160 HP, PESO DO MARTELO ATÉ 3 TONELADAS - MATERIAIS NA OPERAÇÃO. AF_11/2014</v></cell><cell r="F2759" t="str"><v>H</v></cell><cell r="G2759"><v>81.4</v></cell></row><row r="2760"><cell r="C2760"><v>89218</v></cell><cell r="D2760"><v>1002756</v></cell><cell r="E2760" t="str"><v>BATE-ESTACAS POR GRAVIDADE, POTÊNCIA DE 160 HP, PESO DO MARTELO ATÉ 3 TONELADAS - CHI DIURNO. AF_11/2014</v></cell><cell r="F2760" t="str"><v>CHI</v></cell><cell r="G2760"><v>55.79</v></cell></row><row r="2761"><cell r="C2761"><v>89219</v></cell><cell r="D2761"><v>1002757</v></cell><cell r="E2761" t="str"><v>ROLO COMPACTADOR VIBRATORIO DE UM CILINDRO LISO DE ACO, POTENCIA 80 HP, PESO OPERACIONAL MAXIMO 8,5 T, LARGURA TRABALHO 1,676 M - DEPRECIAÇÃO. AF_06/2014</v></cell><cell r="F2761" t="str"><v>H</v></cell><cell r="G2761"><v>15.58</v></cell></row><row r="2762"><cell r="C2762"><v>89220</v></cell><cell r="D2762"><v>1002758</v></cell><cell r="E2762" t="str"><v>ROLO COMPACTADOR VIBRATORIO DE UM CILINDRO LISO DE ACO, POTENCIA 80 HP, PESO OPERACIONAL MAXIMO 8,5 T, LARGURA TRABALHO 1,676 M - JUROS. AF_06/2014</v></cell><cell r="F2762" t="str"><v>H</v></cell><cell r="G2762"><v>3.63</v></cell></row><row r="2763"><cell r="C2763"><v>89221</v></cell><cell r="D2763"><v>1002759</v></cell><cell r="E2763" t="str"><v>BETONEIRA CAPACIDADE NOMINAL DE 600 L, CAPACIDADE DE MISTURA 360 L, MOTOR ELÉTRICO TRIFÁSICO POTÊNCIA DE 4 CV, SEM CARREGADOR - DEPRECIAÇÃO. AF_11/2014</v></cell><cell r="F2763" t="str"><v>H</v></cell><cell r="G2763"><v>1.11</v></cell></row><row r="2764"><cell r="C2764"><v>89222</v></cell><cell r="D2764"><v>1002760</v></cell><cell r="E2764" t="str"><v>BETONEIRA CAPACIDADE NOMINAL DE 600 L, CAPACIDADE DE MISTURA 360 L, MOTOR ELÉTRICO TRIFÁSICO POTÊNCIA DE 4 CV, SEM CARREGADOR - JUROS. AF_11/2014</v></cell><cell r="F2764" t="str"><v>H</v></cell><cell r="G2764"><v>0.25</v></cell></row><row r="2765"><cell r="C2765"><v>89223</v></cell><cell r="D2765"><v>1002761</v></cell><cell r="E2765" t="str"><v>BETONEIRA CAPACIDADE NOMINAL DE 600 L, CAPACIDADE DE MISTURA 360 L, MOTOR ELÉTRICO TRIFÁSICO POTÊNCIA DE 4 CV, SEM CARREGADOR - MANUTENÇÃO. AF_11/2014</v></cell><cell r="F2765" t="str"><v>H</v></cell><cell r="G2765"><v>0.92</v></cell></row><row r="2766"><cell r="C2766"><v>89224</v></cell><cell r="D2766"><v>1002762</v></cell><cell r="E2766" t="str"><v>BETONEIRA CAPACIDADE NOMINAL DE 600 L, CAPACIDADE DE MISTURA 360 L, MOTOR ELÉTRICO TRIFÁSICO POTÊNCIA DE 4 CV, SEM CARREGADOR - MATERIAIS NA OPERAÇÃO. AF_11/2014</v></cell><cell r="F2766" t="str"><v>H</v></cell><cell r="G2766"><v>0.75</v></cell></row><row r="2767"><cell r="C2767"><v>89225</v></cell><cell r="D2767"><v>1002763</v></cell><cell r="E2767" t="str"><v>BETONEIRA CAPACIDADE NOMINAL DE 600 L, CAPACIDADE DE MISTURA 360 L, MOTOR ELÉTRICO TRIFÁSICO POTÊNCIA DE 4 CV, SEM CARREGADOR - CHP DIURNO. AF_11/2014</v></cell><cell r="F2767" t="str"><v>CHP</v></cell><cell r="G2767"><v>3.05</v></cell></row><row r="2768"><cell r="C2768"><v>89226</v></cell><cell r="D2768"><v>1002764</v></cell><cell r="E2768" t="str"><v>BETONEIRA CAPACIDADE NOMINAL DE 600 L, CAPACIDADE DE MISTURA 360 L, MOTOR ELÉTRICO TRIFÁSICO POTÊNCIA DE 4 CV, SEM CARREGADOR - CHI DIURNO. AF_11/2014</v></cell><cell r="F2768" t="str"><v>CHI</v></cell><cell r="G2768"><v>1.37</v></cell></row><row r="2769"><cell r="C2769"><v>89227</v></cell><cell r="D2769"><v>1002765</v></cell><cell r="E2769" t="str"><v>ROLO COMPACTADOR VIBRATORIO DE UM CILINDRO LISO DE ACO, POTENCIA 80 HP, PESO OPERACIONAL MAXIMO 8,5 T, LARGURA TRABALHO 1,676 M - CHI DIURNO. AF_06/2014</v></cell><cell r="F2769" t="str"><v>CHI</v></cell><cell r="G2769"><v>42.17</v></cell></row><row r="2770"><cell r="C2770"><v>89228</v></cell><cell r="D2770"><v>1002766</v></cell><cell r="E2770" t="str"><v>MOTONIVELADORA POTÊNCIA BÁSICA LÍQUIDA (PRIMEIRA MARCHA) 125 HP, PESO BRUTO 13032 KG, LARGURA DA LÂMINA DE 3,7 M - DEPRECIAÇÃO. AF_06/2014</v></cell><cell r="F2770" t="str"><v>H</v></cell><cell r="G2770"><v>21.77</v></cell></row><row r="2771"><cell r="C2771"><v>89229</v></cell><cell r="D2771"><v>1002767</v></cell><cell r="E2771" t="str"><v>MOTONIVELADORA POTÊNCIA BÁSICA LÍQUIDA (PRIMEIRA MARCHA) 125 HP, PESO BRUTO 13032 KG, LARGURA DA LÂMINA DE 3,7 M - JUROS. AF_06/2014</v></cell><cell r="F2771" t="str"><v>H</v></cell><cell r="G2771"><v>6.93</v></cell></row><row r="2772"><cell r="C2772"><v>89230</v></cell><cell r="D2772"><v>1002768</v></cell><cell r="E2772" t="str"><v>FRESADORA DE ASFALTO A FRIO SOBRE RODAS, LARGURA FRESAGEM DE 1,0 M, POTÊNCIA 208 HP - DEPRECIAÇÃO. AF_11/2014</v></cell><cell r="F2772" t="str"><v>H</v></cell><cell r="G2772"><v>67.35</v></cell></row><row r="2773"><cell r="C2773"><v>89231</v></cell><cell r="D2773"><v>1002769</v></cell><cell r="E2773" t="str"><v>FRESADORA DE ASFALTO A FRIO SOBRE RODAS, LARGURA FRESAGEM DE 1,0 M, POTÊNCIA 208 HP - JUROS. AF_11/2014</v></cell><cell r="F2773" t="str"><v>H</v></cell><cell r="G2773"><v>15.15</v></cell></row><row r="2774"><cell r="C2774"><v>89232</v></cell><cell r="D2774"><v>1002770</v></cell><cell r="E2774" t="str"><v>FRESADORA DE ASFALTO A FRIO SOBRE RODAS, LARGURA FRESAGEM DE 1,0 M, POTÊNCIA 208 HP - MANUTENÇÃO. AF_11/2014</v></cell><cell r="F2774" t="str"><v>H</v></cell><cell r="G2774"><v>105.23</v></cell></row><row r="2775"><cell r="C2775"><v>89233</v></cell><cell r="D2775"><v>1002771</v></cell><cell r="E2775" t="str"><v>FRESADORA DE ASFALTO A FRIO SOBRE RODAS, LARGURA FRESAGEM DE 1,0 M, POTÊNCIA 208 HP - MATERIAIS NA OPERAÇÃO. AF_11/2014</v></cell><cell r="F2775" t="str"><v>H</v></cell><cell r="G2775"><v>96.19</v></cell></row><row r="2776"><cell r="C2776"><v>89234</v></cell><cell r="D2776"><v>1002772</v></cell><cell r="E2776" t="str"><v>FRESADORA DE ASFALTO A FRIO SOBRE RODAS, LARGURA FRESAGEM DE 1,0 M, POTÊNCIA 208 HP - CHP DIURNO. AF_11/2014</v></cell><cell r="F2776" t="str"><v>CHP</v></cell><cell r="G2776"><v>309.39</v></cell></row><row r="2777"><cell r="C2777"><v>89235</v></cell><cell r="D2777"><v>1002773</v></cell><cell r="E2777" t="str"><v>FRESADORA DE ASFALTO A FRIO SOBRE RODAS, LARGURA FRESAGEM DE 1,0 M, POTÊNCIA 208 HP - CHI DIURNO. AF_11/2014</v></cell><cell r="F2777" t="str"><v>CHI</v></cell><cell r="G2777"><v>107.96</v></cell></row><row r="2778"><cell r="C2778"><v>89236</v></cell><cell r="D2778"><v>1002774</v></cell><cell r="E2778" t="str"><v>FRESADORA DE ASFALTO A FRIO SOBRE RODAS, LARGURA FRESAGEM DE 2,0 M, POTÊNCIA 550 HP - DEPRECIAÇÃO. AF_11/2014</v></cell><cell r="F2778" t="str"><v>H</v></cell><cell r="G2778"><v>157.33</v></cell></row><row r="2779"><cell r="C2779"><v>89237</v></cell><cell r="D2779"><v>1002775</v></cell><cell r="E2779" t="str"><v>FRESADORA DE ASFALTO A FRIO SOBRE RODAS, LARGURA FRESAGEM DE 2,0 M, POTÊNCIA 550 HP - JUROS. AF_11/2014</v></cell><cell r="F2779" t="str"><v>H</v></cell><cell r="G2779"><v>35.39</v></cell></row><row r="2780"><cell r="C2780"><v>89238</v></cell><cell r="D2780"><v>1002776</v></cell><cell r="E2780" t="str"><v>FRESADORA DE ASFALTO A FRIO SOBRE RODAS, LARGURA FRESAGEM DE 2,0 M, POTÊNCIA 550 HP - MANUTENÇÃO. AF_11/2014</v></cell><cell r="F2780" t="str"><v>H</v></cell><cell r="G2780"><v>245.82</v></cell></row><row r="2781"><cell r="C2781"><v>89239</v></cell><cell r="D2781"><v>1002777</v></cell><cell r="E2781" t="str"><v>FRESADORA DE ASFALTO A FRIO SOBRE RODAS, LARGURA FRESAGEM DE 2,0 M, POTÊNCIA 550 HP - MATERIAIS NA OPERAÇÃO. AF_11/2014</v></cell><cell r="F2781" t="str"><v>H</v></cell><cell r="G2781"><v>254.38</v></cell></row><row r="2782"><cell r="C2782"><v>89240</v></cell><cell r="D2782"><v>1002778</v></cell><cell r="E2782" t="str"><v>VIBROACABADORA DE ASFALTO SOBRE ESTEIRAS, LARGURA DE PAVIMENTAÇÃO 1,90 M A 5,30 M, POTÊNCIA 105 HP CAPACIDADE 450 T/H - DEPRECIAÇÃO. AF_11/2014</v></cell><cell r="F2782" t="str"><v>H</v></cell><cell r="G2782"><v>45.27</v></cell></row><row r="2783"><cell r="C2783"><v>89241</v></cell><cell r="D2783"><v>1002779</v></cell><cell r="E2783" t="str"><v>VIBROACABADORA DE ASFALTO SOBRE ESTEIRAS, LARGURA DE PAVIMENTAÇÃO 1,90 M A 5,30 M, POTÊNCIA 105 HP CAPACIDADE 450 T/H - JUROS. AF_11/2014</v></cell><cell r="F2783" t="str"><v>H</v></cell><cell r="G2783"><v>13.56</v></cell></row><row r="2784"><cell r="C2784"><v>89242</v></cell><cell r="D2784"><v>1002780</v></cell><cell r="E2784" t="str"><v>FRESADORA DE ASFALTO A FRIO SOBRE RODAS, LARGURA FRESAGEM DE 2,0 M, POTÊNCIA 550 HP - CHP DIURNO. AF_11/2014</v></cell><cell r="F2784" t="str"><v>CHP</v></cell><cell r="G2784"><v>718.4</v></cell></row><row r="2785"><cell r="C2785"><v>89243</v></cell><cell r="D2785"><v>1002781</v></cell><cell r="E2785" t="str"><v>FRESADORA DE ASFALTO A FRIO SOBRE RODAS, LARGURA FRESAGEM DE 2,0 M, POTÊNCIA 550 HP - CHI DIURNO. AF_11/2014</v></cell><cell r="F2785" t="str"><v>CHI</v></cell><cell r="G2785"><v>218.19</v></cell></row><row r="2786"><cell r="C2786"><v>89246</v></cell><cell r="D2786"><v>1002782</v></cell><cell r="E2786" t="str"><v>RECICLADORA DE ASFALTO A FRIO SOBRE RODAS, LARGURA FRESAGEM DE 2,0 M, POTÊNCIA 422 HP - DEPRECIAÇÃO. AF_11/2014</v></cell><cell r="F2786" t="str"><v>H</v></cell><cell r="G2786"><v>136.71</v></cell></row><row r="2787"><cell r="C2787"><v>89247</v></cell><cell r="D2787"><v>1002783</v></cell><cell r="E2787" t="str"><v>RECICLADORA DE ASFALTO A FRIO SOBRE RODAS, LARGURA FRESAGEM DE 2,0 M, POTÊNCIA 422 HP - JUROS. AF_11/2014</v></cell><cell r="F2787" t="str"><v>H</v></cell><cell r="G2787"><v>30.75</v></cell></row><row r="2788"><cell r="C2788"><v>89248</v></cell><cell r="D2788"><v>1002784</v></cell><cell r="E2788" t="str"><v>RECICLADORA DE ASFALTO A FRIO SOBRE RODAS, LARGURA FRESAGEM DE 2,0 M, POTÊNCIA 422 HP - MANUTENÇÃO. AF_11/2014</v></cell><cell r="F2788" t="str"><v>H</v></cell><cell r="G2788"><v>213.6</v></cell></row><row r="2789"><cell r="C2789"><v>89249</v></cell><cell r="D2789"><v>1002785</v></cell><cell r="E2789" t="str"><v>RECICLADORA DE ASFALTO A FRIO SOBRE RODAS, LARGURA FRESAGEM DE 2,0 M, POTÊNCIA 422 HP - MATERIAIS NA OPERAÇÃO. AF_11/2014</v></cell><cell r="F2789" t="str"><v>H</v></cell><cell r="G2789"><v>195.11</v></cell></row><row r="2790"><cell r="C2790"><v>89250</v></cell><cell r="D2790"><v>1002786</v></cell><cell r="E2790" t="str"><v>RECICLADORA DE ASFALTO A FRIO SOBRE RODAS, LARGURA FRESAGEM DE 2,0 M, POTÊNCIA 422 HP - CHP DIURNO. AF_11/2014</v></cell><cell r="F2790" t="str"><v>CHP</v></cell><cell r="G2790"><v>601.65</v></cell></row><row r="2791"><cell r="C2791"><v>89251</v></cell><cell r="D2791"><v>1002787</v></cell><cell r="E2791" t="str"><v>RECICLADORA DE ASFALTO A FRIO SOBRE RODAS, LARGURA FRESAGEM DE 2,0 M, POTÊNCIA 422 HP - CHI DIURNO. AF_11/2014</v></cell><cell r="F2791" t="str"><v>CHI</v></cell><cell r="G2791"><v>192.93</v></cell></row><row r="2792"><cell r="C2792"><v>89253</v></cell><cell r="D2792"><v>1002788</v></cell><cell r="E2792" t="str"><v>VIBROACABADORA DE ASFALTO SOBRE ESTEIRAS, LARGURA DE PAVIMENTAÇÃO 2,13 M A 4,55 M, POTÊNCIA 100 HP, CAPACIDADE 400 T/H - DEPRECIAÇÃO. AF_11/2014</v></cell><cell r="F2792" t="str"><v>H</v></cell><cell r="G2792"><v>37.1</v></cell></row><row r="2793"><cell r="C2793"><v>89254</v></cell><cell r="D2793"><v>1002789</v></cell><cell r="E2793" t="str"><v>VIBROACABADORA DE ASFALTO SOBRE ESTEIRAS, LARGURA DE PAVIMENTAÇÃO 2,13 M A 4,55 M, POTÊNCIA 100 HP, CAPACIDADE 400 T/H - JUROS. AF_11/2014</v></cell><cell r="F2793" t="str"><v>H</v></cell><cell r="G2793"><v>11.11</v></cell></row><row r="2794"><cell r="C2794"><v>89255</v></cell><cell r="D2794"><v>1002790</v></cell><cell r="E2794" t="str"><v>VIBROACABADORA DE ASFALTO SOBRE ESTEIRAS, LARGURA DE PAVIMENTAÇÃO 2,13 M A 4,55 M, POTÊNCIA 100 HP, CAPACIDADE 400 T/H - MANUTENÇÃO. AF_11/2014</v></cell><cell r="F2794" t="str"><v>H</v></cell><cell r="G2794"><v>46.19</v></cell></row><row r="2795"><cell r="C2795"><v>89256</v></cell><cell r="D2795"><v>1002791</v></cell><cell r="E2795" t="str"><v>VIBROACABADORA DE ASFALTO SOBRE ESTEIRAS, LARGURA DE PAVIMENTAÇÃO 2,13 M A 4,55 M, POTÊNCIA 100 HP, CAPACIDADE 400 T/H - MATERIAIS NA OPERAÇÃO. AF_11/2014</v></cell><cell r="F2795" t="str"><v>H</v></cell><cell r="G2795"><v>46.25</v></cell></row><row r="2796"><cell r="C2796"><v>89257</v></cell><cell r="D2796"><v>1002792</v></cell><cell r="E2796" t="str"><v>VIBROACABADORA DE ASFALTO SOBRE ESTEIRAS, LARGURA DE PAVIMENTAÇÃO 2,13 M A 4,55 M, POTÊNCIA 100 HP CAPACIDADE 400 T/H - CHP DIURNO. AF_11/2014</v></cell><cell r="F2796" t="str"><v>CHP</v></cell><cell r="G2796"><v>166.12</v></cell></row><row r="2797"><cell r="C2797"><v>89258</v></cell><cell r="D2797"><v>1002793</v></cell><cell r="E2797" t="str"><v>VIBROACABADORA DE ASFALTO SOBRE ESTEIRAS, LARGURA DE PAVIMENTAÇÃO 2,13 M A 4,55 M, POTÊNCIA 100 HP, CAPACIDADE 400 T/H - CHI DIURNO. AF_11/2014</v></cell><cell r="F2797" t="str"><v>CHI</v></cell><cell r="G2797"><v>73.67</v></cell></row><row r="2798"><cell r="C2798"><v>89259</v></cell><cell r="D2798"><v>1002794</v></cell><cell r="E2798" t="str"><v>GUINDAUTO HIDRÁULICO, CAPACIDADE MÁXIMA DE CARGA 6200 KG, MOMENTO MÁXIMO DE CARGA 11,7 TM, ALCANCE MÁXIMO HORIZONTAL 9,70 M, INCLUSIVE CAMINHÃO TOCO PBT 16.000 KG, POTÊNCIA DE 189 CV - DEPRECIAÇÃO. AF_06/2014</v></cell><cell r="F2798" t="str"><v>H</v></cell><cell r="G2798"><v>11.66</v></cell></row><row r="2799"><cell r="C2799"><v>89260</v></cell><cell r="D2799"><v>1002795</v></cell><cell r="E2799" t="str"><v>GUINDAUTO HIDRÁULICO, CAPACIDADE MÁXIMA DE CARGA 6200 KG, MOMENTO MÁXIMO DE CARGA 11,7 TM, ALCANCE MÁXIMO HORIZONTAL 9,70 M, INCLUSIVE CAMINHÃO TOCO PBT 16.000 KG, POTÊNCIA DE 189 CV - JUROS. AF_06/2014</v></cell><cell r="F2799" t="str"><v>H</v></cell><cell r="G2799"><v>2.98</v></cell></row><row r="2800"><cell r="C2800"><v>89262</v></cell><cell r="D2800"><v>1002796</v></cell><cell r="E2800" t="str"><v>GUINDAUTO HIDRÁULICO, CAPACIDADE MÁXIMA DE CARGA 6200 KG, MOMENTO MÁXIMO DE CARGA 11,7 TM, ALCANCE MÁXIMO HORIZONTAL 9,70 M, INCLUSIVE CAMINHÃO TOCO PBT 16.000 KG, POTÊNCIA DE 189 CV - MANUTENÇÃO. AF_06/2014</v></cell><cell r="F2800" t="str"><v>H</v></cell><cell r="G2800"><v>14.58</v></cell></row><row r="2801"><cell r="C2801"><v>89263</v></cell><cell r="D2801"><v>1002797</v></cell><cell r="E2801" t="str"><v>DEMOLICAO DE ESTRUTURA METALICA SEM REMOCAO</v></cell><cell r="F2801" t="str"><v>M2</v></cell><cell r="G2801"><v>40.55</v></cell></row><row r="2802"><cell r="C2802"><v>89264</v></cell><cell r="D2802"><v>1002798</v></cell><cell r="E2802" t="str"><v>CAMINHÃO TOCO, PBT 16.000 KG, CARGA ÚTIL MÁX. 10.685 KG, DIST. ENTRE EIXOS 4,8 M, POTÊNCIA 189 CV, INCLUSIVE CARROCERIA FIXA ABERTA DE MADEIRA P/ TRANSPORTE GERAL DE CARGA SECA, DIMEN. APROX. 2,5 X 7,00 X 0,50 M - DEPRECIAÇÃO. AF_06/2014</v></cell><cell r="F2802" t="str"><v>H</v></cell><cell r="G2802"><v>9.38</v></cell></row><row r="2803"><cell r="C2803"><v>89265</v></cell><cell r="D2803"><v>1002799</v></cell><cell r="E2803" t="str"><v>CAMINHÃO TOCO, PBT 16.000 KG, CARGA ÚTIL MÁX. 10.685 KG, DIST. ENTRE EIXOS 4,8 M, POTÊNCIA 189 CV, INCLUSIVE CARROCERIA FIXA ABERTA DE MADEIRA P/ TRANSPORTE GERAL DE CARGA SECA, DIMEN. APROX. 2,5 X 7,00 X 0,50 M - JUROS. AF_06/2014</v></cell><cell r="F2803" t="str"><v>H</v></cell><cell r="G2803"><v>2.39</v></cell></row><row r="2804"><cell r="C2804"><v>89266</v></cell><cell r="D2804"><v>1002800</v></cell><cell r="E2804" t="str"><v>CAMINHÃO TOCO, PBT 16.000 KG, CARGA ÚTIL MÁX. 10.685 KG, DIST. ENTRE EIXOS 4,8 M, POTÊNCIA 189 CV, INCLUSIVE CARROCERIA FIXA ABERTA DE MADEIRA P/ TRANSPORTE GERAL DE CARGA SECA, DIMEN. APROX. 2,5 X 7,00 X 0,50 M - IMPOSTOS E SEGUROS. AF_06/2014</v></cell><cell r="F2804" t="str"><v>H</v></cell><cell r="G2804"><v>0.49</v></cell></row><row r="2805"><cell r="C2805"><v>89267</v></cell><cell r="D2805"><v>1002801</v></cell><cell r="E2805" t="str"><v>GUINDASTE HIDRÁULICO AUTOPROPELIDO, COM LANÇA TELESCÓPICA 28,80 M, CAPACIDADE MÁXIMA 30 T, POTÊNCIA 97 KW, TRAÇÃO 4 X 4 - DEPRECIAÇÃO. AF_11/2014</v></cell><cell r="F2805" t="str"><v>H</v></cell><cell r="G2805"><v>29.73</v></cell></row><row r="2806"><cell r="C2806"><v>89268</v></cell><cell r="D2806"><v>1002802</v></cell><cell r="E2806" t="str"><v>GUINDASTE HIDRÁULICO AUTOPROPELIDO, COM LANÇA TELESCÓPICA 28,80 M, CAPACIDADE MÁXIMA 30 T, POTÊNCIA 97 KW, TRAÇÃO 4 X 4 - JUROS. AF_11/2014</v></cell><cell r="F2806" t="str"><v>H</v></cell><cell r="G2806"><v>7.62</v></cell></row><row r="2807"><cell r="C2807"><v>89269</v></cell><cell r="D2807"><v>1002803</v></cell><cell r="E2807" t="str"><v>GUINDASTE HIDRÁULICO AUTOPROPELIDO, COM LANÇA TELESCÓPICA 28,80 M, CAPACIDADE MÁXIMA 30 T, POTÊNCIA 97 KW, TRAÇÃO 4 X 4 - IMPOSTOS E SEGUROS. AF_11/2014</v></cell><cell r="F2807" t="str"><v>H</v></cell><cell r="G2807"><v>1.56</v></cell></row><row r="2808"><cell r="C2808"><v>89270</v></cell><cell r="D2808"><v>1002804</v></cell><cell r="E2808" t="str"><v>GUINDASTE HIDRÁULICO AUTOPROPELIDO, COM LANÇA TELESCÓPICA 28,80 M, CAPACIDADE MÁXIMA 30 T, POTÊNCIA 97 KW, TRAÇÃO 4 X 4 - MANUTENÇÃO. AF_11/2014</v></cell><cell r="F2808" t="str"><v>H</v></cell><cell r="G2808"><v>37.3</v></cell></row><row r="2809"><cell r="C2809"><v>89271</v></cell><cell r="D2809"><v>1002805</v></cell><cell r="E2809" t="str"><v>GUINDASTE HIDRÁULICO AUTOPROPELIDO, COM LANÇA TELESCÓPICA 28,80 M, CAPACIDADE MÁXIMA 30 T, POTÊNCIA 97 KW, TRAÇÃO 4 X 4 - MATERIAIS NA OPERAÇÃO. AF_11/2014</v></cell><cell r="F2809" t="str"><v>H</v></cell><cell r="G2809"><v>45.1</v></cell></row><row r="2810"><cell r="C2810"><v>89272</v></cell><cell r="D2810"><v>1002806</v></cell><cell r="E2810" t="str"><v>GUINDASTE HIDRÁULICO AUTOPROPELIDO, COM LANÇA TELESCÓPICA 28,80 M, CAPACIDADE MÁXIMA 30 T, POTÊNCIA 97 KW, TRAÇÃO 4 X 4 - CHP DIURNO. AF_11/2014</v></cell><cell r="F2810" t="str"><v>CHP</v></cell><cell r="G2810"><v>151.79</v></cell></row><row r="2811"><cell r="C2811"><v>89273</v></cell><cell r="D2811"><v>1002807</v></cell><cell r="E2811" t="str"><v>GUINDASTE HIDRÁULICO AUTOPROPELIDO, COM LANÇA TELESCÓPICA 28,80 M, CAPACIDADE MÁXIMA 30 T, POTÊNCIA 97 KW, TRAÇÃO 4 X 4 - CHI DIURNO. AF_11/2014</v></cell><cell r="F2811" t="str"><v>CHI</v></cell><cell r="G2811"><v>69.38</v></cell></row><row r="2812"><cell r="C2812"><v>89274</v></cell><cell r="D2812"><v>1002808</v></cell><cell r="E2812" t="str"><v>BETONEIRA CAPACIDADE NOMINAL DE 600 L, CAPACIDADE DE MISTURA 440 L, MOTOR A DIESEL POTÊNCIA 10 HP, COM CARREGADOR - DEPRECIAÇÃO. AF_11/2014</v></cell><cell r="F2812" t="str"><v>H</v></cell><cell r="G2812"><v>1.35</v></cell></row><row r="2813"><cell r="C2813"><v>89275</v></cell><cell r="D2813"><v>1002809</v></cell><cell r="E2813" t="str"><v>BETONEIRA CAPACIDADE NOMINAL DE 600 L, CAPACIDADE DE MISTURA 440 L, MOTOR A DIESEL POTÊNCIA 10 HP, COM CARREGADOR - JUROS. AF_11/2014</v></cell><cell r="F2813" t="str"><v>H</v></cell><cell r="G2813"><v>0.31</v></cell></row><row r="2814"><cell r="C2814"><v>89276</v></cell><cell r="D2814"><v>1002810</v></cell><cell r="E2814" t="str"><v>BETONEIRA CAPACIDADE NOMINAL DE 600 L, CAPACIDADE DE MISTURA 440 L, MOTOR A DIESEL POTÊNCIA 10 HP, COM CARREGADOR - MANUTENÇÃO. AF_11/2014</v></cell><cell r="F2814" t="str"><v>H</v></cell><cell r="G2814"><v>1.12</v></cell></row><row r="2815"><cell r="C2815"><v>89277</v></cell><cell r="D2815"><v>1002811</v></cell><cell r="E2815" t="str"><v>BETONEIRA CAPACIDADE NOMINAL DE 600 L, CAPACIDADE DE MISTURA 440 L, MOTOR A DIESEL POTÊNCIA 10 HP, COM CARREGADOR - MATERIAIS NA OPERAÇÃO. AF_11/2014</v></cell><cell r="F2815" t="str"><v>H</v></cell><cell r="G2815"><v>4.61</v></cell></row><row r="2816"><cell r="C2816"><v>89278</v></cell><cell r="D2816"><v>1002812</v></cell><cell r="E2816" t="str"><v>BETONEIRA CAPACIDADE NOMINAL DE 600 L, CAPACIDADE DE MISTURA 440 L, MOTOR A DIESEL POTÊNCIA 10 HP, COM CARREGADOR - CHP DIURNO. AF_11/2014</v></cell><cell r="F2816" t="str"><v>CHP</v></cell><cell r="G2816"><v>7.41</v></cell></row><row r="2817"><cell r="C2817"><v>89279</v></cell><cell r="D2817"><v>1002813</v></cell><cell r="E2817" t="str"><v>BETONEIRA CAPACIDADE NOMINAL DE 600 L, CAPACIDADE DE MISTURA 440 L, MOTOR A DIESEL POTÊNCIA 10 HP, COM CARREGADOR - CHI DIURNO. AF_11/2014</v></cell><cell r="F2817" t="str"><v>CHI</v></cell><cell r="G2817"><v>1.66</v></cell></row><row r="2818"><cell r="C2818"><v>89280</v></cell><cell r="D2818"><v>1002814</v></cell><cell r="E2818" t="str"><v>ROLO COMPACTADOR VIBRATÓRIO TANDEM AÇO LISO, POTÊNCIA 58 HP, PESO SEM/COM LASTRO 6,5 / 9,4 T, LARGURA DE TRABALHO 1,2 M - DEPRECIAÇÃO. AF_06/2014</v></cell><cell r="F2818" t="str"><v>H</v></cell><cell r="G2818"><v>18.32</v></cell></row><row r="2819"><cell r="C2819"><v>89281</v></cell><cell r="D2819"><v>1002815</v></cell><cell r="E2819" t="str"><v>ROLO COMPACTADOR VIBRATÓRIO TANDEM AÇO LISO, POTÊNCIA 58 HP, PESO SEM/COM LASTRO 6,5 / 9,4 T, LARGURA DE TRABALHO 1,2 M - JUROS. AF_06/2014</v></cell><cell r="F2819" t="str"><v>H</v></cell><cell r="G2819"><v>4.27</v></cell></row><row r="2820"><cell r="C2820"><v>89282</v></cell><cell r="D2820"><v>1002816</v></cell><cell r="E2820" t="str"><v>ALVENARIA ESTRUTURAL DE BLOCOS CERÂMICOS 14X19X39, (ESPESSURA DE 14 CM), PARA PAREDES COM ÁREA LÍQUIDA MENOR QUE 6M², SEM VÃOS, UTILIZANDO PALHETA E ARGAMASSA DE ASSENTAMENTO COM PREPARO EM BETONEIRA. AF_12/2014</v></cell><cell r="F2820" t="str"><v>M2</v></cell><cell r="G2820"><v>48.22</v></cell></row><row r="2821"><cell r="C2821"><v>89283</v></cell><cell r="D2821"><v>1002817</v></cell><cell r="E2821" t="str"><v>ALVENARIA ESTRUTURAL DE BLOCOS CERÂMICOS 14X19X39, (ESPESSURA DE 14 CM), PARA PAREDES COM ÁREA LÍQUIDA MENOR QUE 6M², SEM VÃOS, UTILIZANDO PALHETA E ARGAMASSA DE ASSENTAMENTO COM PREPARO MANUAL. AF_12/2014</v></cell><cell r="F2821" t="str"><v>M2</v></cell><cell r="G2821"><v>50.73</v></cell></row><row r="2822"><cell r="C2822"><v>89284</v></cell><cell r="D2822"><v>1002818</v></cell><cell r="E2822" t="str"><v>ALVENARIA ESTRUTURAL DE BLOCOS CERÂMICOS 14X19X39, (ESPESSURA DE 14 CM), PARA PAREDES COM ÁREA LÍQUIDA MAIOR OU IGUAL QUE 6M², SEM VÃOS, UTILIZANDO PALHETA E ARGAMASSA DE ASSENTAMENTO COM PREPARO EM BETONEIRA. AF_12/2014</v></cell><cell r="F2822" t="str"><v>M2</v></cell><cell r="G2822"><v>43.32</v></cell></row><row r="2823"><cell r="C2823"><v>89285</v></cell><cell r="D2823"><v>1002819</v></cell><cell r="E2823" t="str"><v>ALVENARIA ESTRUTURAL DE BLOCOS CERÂMICOS 14X19X39, (ESPESSURA DE 14 CM), PARA PAREDES COM ÁREA LÍQUIDA MAIOR OU IGUAL QUE 6M², SEM VÃOS, UTILIZANDO PALHETA E ARGAMASSA DE ASSENTAMENTO COM PREPARO MANUAL. AF_12/2014</v></cell><cell r="F2823" t="str"><v>M2</v></cell><cell r="G2823"><v>45.82</v></cell></row><row r="2824"><cell r="C2824"><v>89286</v></cell><cell r="D2824"><v>1002820</v></cell><cell r="E2824" t="str"><v>ALVENARIA ESTRUTURAL DE BLOCOS CERÂMICOS 14X19X39, (ESPESSURA DE 14 CM), PARA PAREDES COM ÁREA LÍQUIDA MENOR QUE 6M², COM VÃOS, UTILIZANDO PALHETA E ARGAMASSA DE ASSENTAMENTO COM PREPARO EM BETONEIRA. AF_12/2014</v></cell><cell r="F2824" t="str"><v>M2</v></cell><cell r="G2824"><v>52.98</v></cell></row><row r="2825"><cell r="C2825"><v>89287</v></cell><cell r="D2825"><v>1002821</v></cell><cell r="E2825" t="str"><v>ALVENARIA ESTRUTURAL DE BLOCOS CERÂMICOS 14X19X39, (ESPESSURA DE 14 CM), PARA PAREDES COM ÁREA LÍQUIDA MENOR QUE 6M², COM VÃOS, UTILIZANDO PALHETA E ARGAMASSA DE ASSENTAMENTO COM PREPARO MANUAL. AF_12/2014</v></cell><cell r="F2825" t="str"><v>M2</v></cell><cell r="G2825"><v>55.49</v></cell></row><row r="2826"><cell r="C2826"><v>89288</v></cell><cell r="D2826"><v>1002822</v></cell><cell r="E2826" t="str"><v>ALVENARIA ESTRUTURAL DE BLOCOS CERÂMICOS 14X19X39, (ESPESSURA DE 14 CM), PARA PAREDES COM ÁREA LÍQUIDA MAIOR OU IGUAL A 6M², COM VÃOS, UTILIZANDO PALHETA E ARGAMASSA DE ASSENTAMENTO COM PREPARO EM BETONEIRA. AF_12/2014</v></cell><cell r="F2826" t="str"><v>M2</v></cell><cell r="G2826"><v>46.02</v></cell></row><row r="2827"><cell r="C2827"><v>89289</v></cell><cell r="D2827"><v>1002823</v></cell><cell r="E2827" t="str"><v>ALVENARIA ESTRUTURAL DE BLOCOS CERÂMICOS 14X19X39, (ESPESSURA DE 14 CM), PARA PAREDES COM ÁREA LÍQUIDA MAIOR OU IGUAL A 6M², COM VÃOS, UTILIZANDO PALHETA E ARGAMASSA DE ASSENTAMENTO COM PREPARO MANUAL. AF_12/2014</v></cell><cell r="F2827" t="str"><v>M2</v></cell><cell r="G2827"><v>48.52</v></cell></row><row r="2828"><cell r="C2828"><v>89290</v></cell><cell r="D2828"><v>1002824</v></cell><cell r="E2828" t="str"><v>ALVENARIA ESTRUTURAL DE BLOCOS CERÂMICOS 14X19X29, (ESPESSURA DE 14 CM), PARA PAREDES COM ÁREA LÍQUIDA MENOR QUE 6M², SEM VÃOS, UTILIZANDO PALHETA E ARGAMASSA DE ASSENTAMENTO COM PREPARO EM BETONEIRA. AF_12/2014</v></cell><cell r="F2828" t="str"><v>M2</v></cell><cell r="G2828"><v>58.44</v></cell></row><row r="2829"><cell r="C2829"><v>89291</v></cell><cell r="D2829"><v>1002825</v></cell><cell r="E2829" t="str"><v>ALVENARIA ESTRUTURAL DE BLOCOS CERÂMICOS 14X19X29, (ESPESSURA DE 14 CM), PARA PAREDES COM ÁREA LÍQUIDA MENOR QUE 6M², SEM VÃOS, UTILIZANDO PALHETA E ARGAMASSA DE ASSENTAMENTO COM PREPARO MANUAL. AF_12/2014</v></cell><cell r="F2829" t="str"><v>M2</v></cell><cell r="G2829"><v>61.22</v></cell></row><row r="2830"><cell r="C2830"><v>89292</v></cell><cell r="D2830"><v>1002826</v></cell><cell r="E2830" t="str"><v>ALVENARIA ESTRUTURAL DE BLOCOS CERÂMICOS 14X19X29, (ESPESSURA DE 14 CM), PARA PAREDES COM ÁREA LÍQUIDA MAIOR OU IGUAL A 6M², SEM VÃOS, UTILIZANDO PALHETA E ARGAMASSA DE ASSENTAMENTO COM PREPARO EM BETONEIRA. AF_12/2014</v></cell><cell r="F2830" t="str"><v>M2</v></cell><cell r="G2830"><v>53.58</v></cell></row><row r="2831"><cell r="C2831"><v>89293</v></cell><cell r="D2831"><v>1002827</v></cell><cell r="E2831" t="str"><v>ALVENARIA ESTRUTURAL DE BLOCOS CERÂMICOS 14X19X29, (ESPESSURA DE 14 CM), PARA PAREDES COM ÁREA LÍQUIDA MAIOR OU IGUAL A 6M2, SEM VÃOS, UTILIZANDO PALHETA E ARGAMASSA DE ASSENTAMENTO COM PREPARO MANUAL. AF_12/2014</v></cell><cell r="F2831" t="str"><v>M2</v></cell><cell r="G2831"><v>56.36</v></cell></row><row r="2832"><cell r="C2832"><v>89294</v></cell><cell r="D2832"><v>1002828</v></cell><cell r="E2832" t="str"><v>ALVENARIA ESTRUTURAL DE BLOCOS CERÂMICOS 14X19X29, (ESPESSURA DE 14 CM), PARA PAREDES COM ÁREA LÍQUIDA MENOR QUE 6M², COM VÃOS, UTILIZANDO PALHETA E ARGAMASSA DE ASSENTAMENTO COM PREPARO EM BETONEIRA. AF_12/2014</v></cell><cell r="F2832" t="str"><v>M2</v></cell><cell r="G2832"><v>65.1</v></cell></row><row r="2833"><cell r="C2833"><v>89295</v></cell><cell r="D2833"><v>1002829</v></cell><cell r="E2833" t="str"><v>ALVENARIA ESTRUTURAL DE BLOCOS CERÂMICOS 14X19X29, (ESPESSURA DE 14 CM), PARA PAREDES COM ÁREA LÍQUIDA MENOR QUE 6M², COM VÃOS, UTILIZANDO PALHETA E ARGAMASSA DE ASSENTAMENTO COM PREPARO MANUAL. AF_12/2014</v></cell><cell r="F2833" t="str"><v>M2</v></cell><cell r="G2833"><v>67.88</v></cell></row><row r="2834"><cell r="C2834"><v>89296</v></cell><cell r="D2834"><v>1002830</v></cell><cell r="E2834" t="str"><v>ALVENARIA ESTRUTURAL DE BLOCOS CERÂMICOS 14X19X29, (ESPESSURA DE 14 CM), PARA PAREDES COM ÁREA LÍQUIDA MAIOR OU IGUAL A 6M², COM VÃOS, UTILIZANDO PALHETA E ARGAMASSA DE ASSENTAMENTO COM PREPARO EM BETONEIRA. AF_12/2014</v></cell><cell r="F2834" t="str"><v>M2</v></cell><cell r="G2834"><v>57.34</v></cell></row><row r="2835"><cell r="C2835"><v>89297</v></cell><cell r="D2835"><v>1002831</v></cell><cell r="E2835" t="str"><v>ALVENARIA ESTRUTURAL DE BLOCOS CERÂMICOS 14X19X29, (ESPESSURA DE 14 CM), PARA PAREDES COM ÁREA LÍQUIDA MAIOR OU IGUAL A 6M², COM VÃOS, UTILIZANDO PALHETA E ARGAMASSA DE ASSENTAMENTO COM PREPARO MANUAL. AF_12/2014</v></cell><cell r="F2835" t="str"><v>M2</v></cell><cell r="G2835"><v>60.12</v></cell></row><row r="2836"><cell r="C2836"><v>89298</v></cell><cell r="D2836"><v>1002832</v></cell><cell r="E2836" t="str"><v>ALVENARIA ESTRUTURAL DE BLOCOS CERÂMICOS 14X19X39, (ESPESSURA DE 14 CM), PARA PAREDES COM ÁREA LÍQUIDA MENOR QUE 6M², SEM VÃOS, UTILIZANDO COLHER DE PEDREIRO E ARGAMASSA DE ASSENTAMENTO COM PREPARO EM BETONEIRA. AF_12/2014</v></cell><cell r="F2836" t="str"><v>M2</v></cell><cell r="G2836"><v>59.99</v></cell></row><row r="2837"><cell r="C2837"><v>89299</v></cell><cell r="D2837"><v>1002833</v></cell><cell r="E2837" t="str"><v>ALVENARIA ESTRUTURAL DE BLOCOS CERÂMICOS 14X19X39, (ESPESSURA DE 14 CM), PARA PAREDES COM ÁREA LÍQUIDA MENOR QUE 6M², SEM VÃOS, UTILIZANDO COLHER DE PEDREIRO E ARGAMASSA DE ASSENTAMENTO COM PREPARO MANUAL. AF_12/2014</v></cell><cell r="F2837" t="str"><v>M2</v></cell><cell r="G2837"><v>63.54</v></cell></row><row r="2838"><cell r="C2838"><v>89300</v></cell><cell r="D2838"><v>1002834</v></cell><cell r="E2838" t="str"><v>ALVENARIA ESTRUTURAL DE BLOCOS CERÂMICOS 14X19X39, (ESPESSURA DE 14 CM), PARA PAREDES COM ÁREA LÍQUIDA MAIOR OU IGUAL A 6M², SEM VÃOS, UTILIZANDO COLHER DE PEDREIRO E ARGAMASSA DE ASSENTAMENTO COM PREPARO EM BETONEIRA. AF_12/2014</v></cell><cell r="F2838" t="str"><v>M2</v></cell><cell r="G2838"><v>55.09</v></cell></row><row r="2839"><cell r="C2839"><v>89301</v></cell><cell r="D2839"><v>1002835</v></cell><cell r="E2839" t="str"><v>ALVENARIA ESTRUTURAL DE BLOCOS CERÂMICOS 14X19X39, (ESPESSURA DE 14 CM), PARA PAREDES COM ÁREA LÍQUIDA MAIOR OU IGUAL A 6M², SEM VÃOS, UTILIZANDO COLHER DE PEDREIRO E ARGAMASSA DE ASSENTAMENTO COM PREPARO MANUAL. AF_12/2014</v></cell><cell r="F2839" t="str"><v>M2</v></cell><cell r="G2839"><v>58.64</v></cell></row><row r="2840"><cell r="C2840"><v>89302</v></cell><cell r="D2840"><v>1002836</v></cell><cell r="E2840" t="str"><v>ALVENARIA ESTRUTURAL DE BLOCOS CERÂMICOS 14X19X39, (ESPESSURA DE 14 CM), PARA PAREDES COM ÁREA LÍQUIDA MENOR QUE 6M², COM VÃOS, UTILIZANDO COLHER DE PEDREIRO E ARGAMASSA DE ASSENTAMENTO COM PREPARO EM BETONEIRA. AF_12/2014</v></cell><cell r="F2840" t="str"><v>M2</v></cell><cell r="G2840"><v>68.49</v></cell></row><row r="2841"><cell r="C2841"><v>89303</v></cell><cell r="D2841"><v>1002837</v></cell><cell r="E2841" t="str"><v>ALVENARIA ESTRUTURAL DE BLOCOS CERÂMICOS 14X19X39, (ESPESSURA DE 14 CM), PARA PAREDES COM ÁREA LÍQUIDA MENOR QUE 6M², COM VÃOS, UTILIZANDO COLHER DE PEDREIRO E ARGAMASSA DE ASSENTAMENTO COM PREPARO MANUAL. AF_12/2014</v></cell><cell r="F2841" t="str"><v>M2</v></cell><cell r="G2841"><v>72.04</v></cell></row><row r="2842"><cell r="C2842"><v>89304</v></cell><cell r="D2842"><v>1002838</v></cell><cell r="E2842" t="str"><v>ALVENARIA ESTRUTURAL DE BLOCOS CERÂMICOS 14X19X39, (ESPESSURA DE 14 CM), PARA PAREDES COM ÁREA LÍQUIDA MAIOR OU IGUAL A 6M², COM VÃOS, UTILIZANDO COLHER DE PEDREIRO E ARGAMASSA DE ASSENTAMENTO COM PREPARO EM BETONEIRA. AF_12/2014</v></cell><cell r="F2842" t="str"><v>M2</v></cell><cell r="G2842"><v>60.11</v></cell></row><row r="2843"><cell r="C2843"><v>89305</v></cell><cell r="D2843"><v>1002839</v></cell><cell r="E2843" t="str"><v>ALVENARIA ESTRUTURAL DE BLOCOS CERÂMICOS 14X19X39, (ESPESSURA DE 14 CM), PARA PAREDES COM ÁREA LÍQUIDA MAIOR OU IGUAL A 6M², COM VÃOS, UTILIZANDO COLHER DE PEDREIRO E ARGAMASSA DE ASSENTAMENTO COM PREPARO MANUAL. AF_12/2014</v></cell><cell r="F2843" t="str"><v>M2</v></cell><cell r="G2843"><v>63.66</v></cell></row><row r="2844"><cell r="C2844"><v>89306</v></cell><cell r="D2844"><v>1002840</v></cell><cell r="E2844" t="str"><v>ALVENARIA ESTRUTURAL DE BLOCOS CERÂMICOS 14X19X29, (ESPESSURA DE 14 CM), PARA PAREDES COM ÁREA LÍQUIDA MENOR QUE 6M², SEM VÃOS, UTILIZANDO COLHER DE PEDREIRO E ARGAMASSA DE ASSENTAMENTO COM PREPARO EM BETONEIRA. AF_12/2014</v></cell><cell r="F2844" t="str"><v>M2</v></cell><cell r="G2844"><v>70.39</v></cell></row><row r="2845"><cell r="C2845"><v>89307</v></cell><cell r="D2845"><v>1002841</v></cell><cell r="E2845" t="str"><v>ALVENARIA ESTRUTURAL DE BLOCOS CERÂMICOS 14X19X29, (ESPESSURA DE 14 CM), PARA PAREDES COM ÁREA LÍQUIDA MENOR QUE 6M², SEM VÃOS, UTILIZANDO COLHER DE PEDREIRO E ARGAMASSA DE ASSENTAMENTO COM PREPARO MANUAL. AF_12/2014</v></cell><cell r="F2845" t="str"><v>M2</v></cell><cell r="G2845"><v>74.33</v></cell></row><row r="2846"><cell r="C2846"><v>89308</v></cell><cell r="D2846"><v>1002842</v></cell><cell r="E2846" t="str"><v>ALVENARIA ESTRUTURAL DE BLOCOS CERÂMICOS 14X19X29, (ESPESSURA DE 14 CM), PARA PAREDES COM ÁREA LÍQUIDA MAIOR OU IGUAL A 6M², SEM VÃOS, UTILIZANDO COLHER DE PEDREIRO E ARGAMASSA DE ASSENTAMENTO COM PREPARO EM BETONEIRA. AF_12/2014</v></cell><cell r="F2846" t="str"><v>M2</v></cell><cell r="G2846"><v>65.53</v></cell></row><row r="2847"><cell r="C2847"><v>89309</v></cell><cell r="D2847"><v>1002843</v></cell><cell r="E2847" t="str"><v>ALVENARIA ESTRUTURAL DE BLOCOS CERÂMICOS 14X19X29, (ESPESSURA DE 14 CM), PARA PAREDES COM ÁREA LÍQUIDA MAIOR OU IGUAL A 6M², SEM VÃOS, UTILIZANDO COLHER DE PEDREIRO E ARGAMASSA DE ASSENTAMENTO COM PREPARO MANUAL. AF_12/2014</v></cell><cell r="F2847" t="str"><v>M2</v></cell><cell r="G2847"><v>69.47</v></cell></row><row r="2848"><cell r="C2848"><v>89310</v></cell><cell r="D2848"><v>1002844</v></cell><cell r="E2848" t="str"><v>ALVENARIA ESTRUTURAL DE BLOCOS CERÂMICOS 14X19X29, (ESPESSURA DE 14 CM), PARA PAREDES COM ÁREA LÍQUIDA MENOR QUE 6M², COM VÃOS, UTILIZANDO COLHER DE PEDREIRO E ARGAMASSA DE ASSENTAMENTO COM PREPARO EM BETONEIRA. AF_12/2014</v></cell><cell r="F2848" t="str"><v>M2</v></cell><cell r="G2848"><v>80.75</v></cell></row><row r="2849"><cell r="C2849"><v>89311</v></cell><cell r="D2849"><v>1002845</v></cell><cell r="E2849" t="str"><v>ALVENARIA ESTRUTURAL DE BLOCOS CERÂMICOS 14X19X29, (ESPESSURA DE 14 CM), PARA PAREDES COM ÁREA LÍQUIDA MENOR QUE 6M², COM VÃOS, UTILIZANDO COLHER DE PEDREIRO E ARGAMASSA DE ASSENTAMENTO COM PREPARO MANUAL. AF_12/2014</v></cell><cell r="F2849" t="str"><v>M2</v></cell><cell r="G2849"><v>84.69</v></cell></row><row r="2850"><cell r="C2850"><v>89312</v></cell><cell r="D2850"><v>1002846</v></cell><cell r="E2850" t="str"><v>ALVENARIA ESTRUTURAL DE BLOCOS CERÂMICOS 14X19X29, (ESPESSURA DE 14 CM), PARA PAREDES COM ÁREA LÍQUIDA MAIOR OU IGUAL A 6M², COM VÃOS, UTILIZANDO COLHER DE PEDREIRO E ARGAMASSA DE ASSENTAMENTO COM PREPARO EM BETONEIRA. AF_12/2014</v></cell><cell r="F2850" t="str"><v>M2</v></cell><cell r="G2850"><v>71.62</v></cell></row><row r="2851"><cell r="C2851"><v>89313</v></cell><cell r="D2851"><v>1002847</v></cell><cell r="E2851" t="str"><v>ALVENARIA ESTRUTURAL DE BLOCOS CERÂMICOS 14X19X29, (ESPESSURA DE 14 CM), PARA PAREDES COM ÁREA LÍQUIDA MAIOR OU IGUAL A 6M², COM VÃOS, UTILIZANDO COLHER DE PEDREIRO E ARGAMASSA DE ASSENTAMENTO COM PREPARO MANUAL. AF_12/2014</v></cell><cell r="F2851" t="str"><v>M2</v></cell><cell r="G2851"><v>75.56</v></cell></row><row r="2852"><cell r="C2852"><v>89349</v></cell><cell r="D2852"><v>1002848</v></cell><cell r="E2852" t="str"><v>REGISTRO DE PRESSÃO BRUTO, LATÃO, ROSCÁVEL, 1/2", FORNECIDO E INSTALADO EM RAMAL DE ÁGUA. AF_12/2014</v></cell><cell r="F2852" t="str"><v>UN</v></cell><cell r="G2852"><v>18.99</v></cell></row><row r="2853"><cell r="C2853"><v>89351</v></cell><cell r="D2853"><v>1002849</v></cell><cell r="E2853" t="str"><v>REGISTRO DE PRESSÃO BRUTO, ROSCÁVEL, 3/4", FORNECIDO E INSTALADO EM RAMAL DE ÁGUA. AF_12/2014</v></cell><cell r="F2853" t="str"><v>UN</v></cell><cell r="G2853"><v>20.86</v></cell></row><row r="2854"><cell r="C2854"><v>89352</v></cell><cell r="D2854"><v>1002850</v></cell><cell r="E2854" t="str"><v>REGISTRO DE GAVETA BRUTO, LATÃO, ROSCÁVEL, 1/2", FORNECIDO E INSTALADO EM RAMAL DE ÁGUA. AF_12/2014</v></cell><cell r="F2854" t="str"><v>UN</v></cell><cell r="G2854"><v>22.94</v></cell></row><row r="2855"><cell r="C2855"><v>89353</v></cell><cell r="D2855"><v>1002851</v></cell><cell r="E2855" t="str"><v>REGISTRO DE GAVETA BRUTO, LATÃO, ROSCÁVEL, 3/4", FORNECIDO E INSTALADO EM RAMAL DE ÁGUA. AF_12/2014</v></cell><cell r="F2855" t="str"><v>UN</v></cell><cell r="G2855"><v>23.69</v></cell></row><row r="2856"><cell r="C2856"><v>89354</v></cell><cell r="D2856"><v>1002852</v></cell><cell r="E2856" t="str"><v>MISTURADOR MONOCOMANDO PARA CHUVEIRO, BASE BRUTA E ACABAMENTO CROMOADO, FORNECIDO E INSTALADO EM RAMAL DE ÁGUA. AF_12/2014</v></cell><cell r="F2856" t="str"><v>UN</v></cell><cell r="G2856"><v>189.27</v></cell></row><row r="2857"><cell r="C2857"><v>89355</v></cell><cell r="D2857"><v>1002853</v></cell><cell r="E2857" t="str"><v>TUBO, PVC, SOLDÁVEL, DN 20MM, INSTALADO EM RAMAL OU SUB-RAMAL DE ÁGUA - FORNECIMENTO E INSTALAÇÃO. AF_12/2014_P</v></cell><cell r="F2857" t="str"><v>M</v></cell><cell r="G2857"><v>16.75</v></cell></row><row r="2858"><cell r="C2858"><v>89356</v></cell><cell r="D2858"><v>1002854</v></cell><cell r="E2858" t="str"><v>TUBO, PVC, SOLDÁVEL, DN 25MM, INSTALADO EM RAMAL OU SUB-RAMAL DE ÁGUA - FORNECIMENTO E INSTALAÇÃO. AF_12/2014_P</v></cell><cell r="F2858" t="str"><v>M</v></cell><cell r="G2858"><v>19.71</v></cell></row><row r="2859"><cell r="C2859"><v>89357</v></cell><cell r="D2859"><v>1002855</v></cell><cell r="E2859" t="str"><v>TUBO, PVC, SOLDÁVEL, DN 32MM, INSTALADO EM RAMAL OU SUB-RAMAL DE ÁGUA - FORNECIMENTO E INSTALAÇÃO. AF_12/2014_P</v></cell><cell r="F2859" t="str"><v>M</v></cell><cell r="G2859"><v>25.96</v></cell></row><row r="2860"><cell r="C2860"><v>89358</v></cell><cell r="D2860"><v>1002856</v></cell><cell r="E2860" t="str"><v>JOELHO 90 GRAUS, PVC, SOLDÁVEL, DN 20MM, INSTALADO EM RAMAL OU SUB-RAMAL DE ÁGUA - FORNECIMENTO E INSTALAÇÃO. AF_12/2014_P</v></cell><cell r="F2860" t="str"><v>UN</v></cell><cell r="G2860"><v>7</v></cell></row><row r="2861"><cell r="C2861"><v>89359</v></cell><cell r="D2861"><v>1002857</v></cell><cell r="E2861" t="str"><v>JOELHO 45 GRAUS, PVC, SOLDÁVEL, DN 20MM, INSTALADO EM RAMAL OU SUB-RAMAL DE ÁGUA - FORNECIMENTO E INSTALAÇÃO. AF_12/2014_P</v></cell><cell r="F2861" t="str"><v>UN</v></cell><cell r="G2861"><v>7.27</v></cell></row><row r="2862"><cell r="C2862"><v>89360</v></cell><cell r="D2862"><v>1002858</v></cell><cell r="E2862" t="str"><v>CURVA 90 GRAUS, PVC, SOLDÁVEL, DN 20MM, INSTALADO EM RAMAL OU SUB-RAMAL DE ÁGUA - FORNECIMENTO E INSTALAÇÃO. AF_12/2014_P</v></cell><cell r="F2862" t="str"><v>UN</v></cell><cell r="G2862"><v>8.32</v></cell></row><row r="2863"><cell r="C2863"><v>89361</v></cell><cell r="D2863"><v>1002859</v></cell><cell r="E2863" t="str"><v>CURVA 45 GRAUS, PVC, SOLDÁVEL, DN 20MM, INSTALADO EM RAMAL OU SUB-RAMAL DE ÁGUA - FORNECIMENTO E INSTALAÇÃO. AF_12/2014_P</v></cell><cell r="F2863" t="str"><v>UN</v></cell><cell r="G2863"><v>8.23</v></cell></row><row r="2864"><cell r="C2864"><v>89362</v></cell><cell r="D2864"><v>1002860</v></cell><cell r="E2864" t="str"><v>JOELHO 90 GRAUS, PVC, SOLDÁVEL, DN 25MM, INSTALADO EM RAMAL OU SUB-RAMAL DE ÁGUA - FORNECIMENTO E INSTALAÇÃO. AF_12/2014_P</v></cell><cell r="F2864" t="str"><v>UN</v></cell><cell r="G2864"><v>8.35</v></cell></row><row r="2865"><cell r="C2865"><v>89363</v></cell><cell r="D2865"><v>1002861</v></cell><cell r="E2865" t="str"><v>JOELHO 45 GRAUS, PVC, SOLDÁVEL, DN 25MM, INSTALADO EM RAMAL OU SUB-RAMAL DE ÁGUA - FORNECIMENTO E INSTALAÇÃO. AF_12/2014_P</v></cell><cell r="F2865" t="str"><v>UN</v></cell><cell r="G2865"><v>8.95</v></cell></row><row r="2866"><cell r="C2866"><v>89364</v></cell><cell r="D2866"><v>1002862</v></cell><cell r="E2866" t="str"><v>CURVA 90 GRAUS, PVC, SOLDÁVEL, DN 25MM, INSTALADO EM RAMAL OU SUB-RAMAL DE ÁGUA - FORNECIMENTO E INSTALAÇÃO. AF_12/2014_P</v></cell><cell r="F2866" t="str"><v>UN</v></cell><cell r="G2866"><v>10.23</v></cell></row><row r="2867"><cell r="C2867"><v>89365</v></cell><cell r="D2867"><v>1002863</v></cell><cell r="E2867" t="str"><v>CURVA 45 GRAUS, PVC, SOLDÁVEL, DN 25MM, INSTALADO EM RAMAL OU SUB-RAMAL DE ÁGUA - FORNECIMENTO E INSTALAÇÃO. AF_12/2014_P</v></cell><cell r="F2867" t="str"><v>UN</v></cell><cell r="G2867"><v>9.7</v></cell></row><row r="2868"><cell r="C2868"><v>89366</v></cell><cell r="D2868"><v>1002864</v></cell><cell r="E2868" t="str"><v>JOELHO 90 GRAUS COM BUCHA DE LATÃO, PVC, SOLDÁVEL, DN 25MM, X 3/4" INSTALADO EM RAMAL OU SUB-RAMAL DE ÁGUA - FORNECIMENTO E INSTALAÇÃO. AF_12/2014_P</v></cell><cell r="F2868" t="str"><v>UN</v></cell><cell r="G2868"><v>14.61</v></cell></row><row r="2869"><cell r="C2869"><v>89367</v></cell><cell r="D2869"><v>1002865</v></cell><cell r="E2869" t="str"><v>JOELHO 90 GRAUS, PVC, SOLDÁVEL, DN 32MM, INSTALADO EM RAMAL OU SUB-RAMAL DE ÁGUA - FORNECIMENTO E INSTALAÇÃO. AF_12/2014_P</v></cell><cell r="F2869" t="str"><v>UN</v></cell><cell r="G2869"><v>11.13</v></cell></row><row r="2870"><cell r="C2870"><v>89368</v></cell><cell r="D2870"><v>1002866</v></cell><cell r="E2870" t="str"><v>JOELHO 45 GRAUS, PVC, SOLDÁVEL, DN 32MM, INSTALADO EM RAMAL OU SUB-RAMAL DE ÁGUA - FORNECIMENTO E INSTALAÇÃO. AF_12/2014_P</v></cell><cell r="F2870" t="str"><v>UN</v></cell><cell r="G2870"><v>12.8</v></cell></row><row r="2871"><cell r="C2871"><v>89369</v></cell><cell r="D2871"><v>1002867</v></cell><cell r="E2871" t="str"><v>CURVA 90 GRAUS, PVC, SOLDÁVEL, DN 32MM, INSTALADO EM RAMAL OU SUB-RAMAL DE ÁGUA - FORNECIMENTO E INSTALAÇÃO. AF_12/2014_P</v></cell><cell r="F2871" t="str"><v>UN</v></cell><cell r="G2871"><v>14.5</v></cell></row><row r="2872"><cell r="C2872"><v>89370</v></cell><cell r="D2872"><v>1002868</v></cell><cell r="E2872" t="str"><v>CURVA 45 GRAUS, PVC, SOLDÁVEL, DN 32MM, INSTALADO EM RAMAL OU SUB-RAMAL DE ÁGUA - FORNECIMENTO E INSTALAÇÃO. AF_12/2014_P</v></cell><cell r="F2872" t="str"><v>UN</v></cell><cell r="G2872"><v>12.58</v></cell></row><row r="2873"><cell r="C2873"><v>89371</v></cell><cell r="D2873"><v>1002869</v></cell><cell r="E2873" t="str"><v>LUVA, PVC, SOLDÁVEL, DN 20MM, INSTALADO EM RAMAL OU SUB-RAMAL DE ÁGUA - FORNECIMENTO E INSTALAÇÃO. AF_12/2014_P</v></cell><cell r="F2873" t="str"><v>UN</v></cell><cell r="G2873"><v>5.01</v></cell></row><row r="2874"><cell r="C2874"><v>89372</v></cell><cell r="D2874"><v>1002870</v></cell><cell r="E2874" t="str"><v>LUVA DE CORRER, PVC, SOLDÁVEL, DN 20MM, INSTALADO EM RAMAL OU SUB-RAMAL DE ÁGUA - FORNECIMENTO E INSTALAÇÃO. AF_12/2014_P</v></cell><cell r="F2874" t="str"><v>UN</v></cell><cell r="G2874"><v>10.5</v></cell></row><row r="2875"><cell r="C2875"><v>89373</v></cell><cell r="D2875"><v>1002871</v></cell><cell r="E2875" t="str"><v>LUVA DE REDUÇÃO, PVC, SOLDÁVEL, DN 25MM X 20MM, INSTALADO EM RAMAL OU SUB-RAMAL DE ÁGUA - FORNECIMENTO E INSTALAÇÃO. AF_12/2014_P</v></cell><cell r="F2875" t="str"><v>UN</v></cell><cell r="G2875"><v>5.39</v></cell></row><row r="2876"><cell r="C2876"><v>89374</v></cell><cell r="D2876"><v>1002872</v></cell><cell r="E2876" t="str"><v>LUVA COM BUCHA DE LATÃO, PVC, SOLDÁVEL, DN 20MM X 1/2", INSTALADO EM RAMAL OU SUB-RAMAL DE ÁGUA - FORNECIMENTO E INSTALAÇÃO. AF_12/2014_P</v></cell><cell r="F2876" t="str"><v>UN</v></cell><cell r="G2876"><v>8.16</v></cell></row><row r="2877"><cell r="C2877"><v>89375</v></cell><cell r="D2877"><v>1002873</v></cell><cell r="E2877" t="str"><v>UNIÃO, PVC, SOLDÁVEL, DN 20MM, INSTALADO EM RAMAL OU SUB-RAMAL DE ÁGUA - FORNECIMENTO E INSTALAÇÃO. AF_12/2014_P</v></cell><cell r="F2877" t="str"><v>UN</v></cell><cell r="G2877"><v>10.33</v></cell></row><row r="2878"><cell r="C2878"><v>89376</v></cell><cell r="D2878"><v>1002874</v></cell><cell r="E2878" t="str"><v>ADAPTADOR CURTO COM BOLSA E ROSCA PARA REGISTRO, PVC, SOLDÁVEL, DN 20MM X 1/2", INSTALADO EM RAMAL OU SUB-RAMAL DE ÁGUA - FORNECIMENTO E INSTALAÇÃO. AF_12/2014_P</v></cell><cell r="F2878" t="str"><v>UN</v></cell><cell r="G2878"><v>5.07</v></cell></row><row r="2879"><cell r="C2879"><v>89378</v></cell><cell r="D2879"><v>1002875</v></cell><cell r="E2879" t="str"><v>LUVA, PVC, SOLDÁVEL, DN 25MM, INSTALADO EM RAMAL OU SUB-RAMAL DE ÁGUA - FORNECIMENTO E INSTALAÇÃO. AF_12/2014_P</v></cell><cell r="F2879" t="str"><v>UN</v></cell><cell r="G2879"><v>5.85</v></cell></row><row r="2880"><cell r="C2880"><v>89379</v></cell><cell r="D2880"><v>1002876</v></cell><cell r="E2880" t="str"><v>LUVA DE CORRER, PVC, SOLDÁVEL, DN 25MM, INSTALADO EM RAMAL OU SUB-RAMAL DE ÁGUA - FORNECIMENTO E INSTALAÇÃO. AF_12/2014_P</v></cell><cell r="F2880" t="str"><v>UN</v></cell><cell r="G2880"><v>13.73</v></cell></row><row r="2881"><cell r="C2881"><v>89380</v></cell><cell r="D2881"><v>1002877</v></cell><cell r="E2881" t="str"><v>LUVA DE REDUÇÃO, PVC, SOLDÁVEL, DN 32MM X 25MM, INSTALADO EM RAMAL OU SUB-RAMAL DE ÁGUA - FORNECIMENTO E INSTALAÇÃO. AF_12/2014_P</v></cell><cell r="F2881" t="str"><v>UN</v></cell><cell r="G2881"><v>7.43</v></cell></row><row r="2882"><cell r="C2882"><v>89381</v></cell><cell r="D2882"><v>1002878</v></cell><cell r="E2882" t="str"><v>LUVA COM BUCHA DE LATÃO, PVC, SOLDÁVEL, DN 25MM X 3/4", INSTALADO EM RAMAL OU SUB-RAMAL DE ÁGUA - FORNECIMENTO E INSTALAÇÃO. AF_12/2014_P</v></cell><cell r="F2882" t="str"><v>UN</v></cell><cell r="G2882"><v>10.17</v></cell></row><row r="2883"><cell r="C2883"><v>89382</v></cell><cell r="D2883"><v>1002879</v></cell><cell r="E2883" t="str"><v>UNIÃO, PVC, SOLDÁVEL, DN 25MM, INSTALADO EM RAMAL OU SUB-RAMAL DE ÁGUA - FORNECIMENTO E INSTALAÇÃO. AF_12/2014_P</v></cell><cell r="F2883" t="str"><v>UN</v></cell><cell r="G2883"><v>12.15</v></cell></row><row r="2884"><cell r="C2884"><v>89383</v></cell><cell r="D2884"><v>1002880</v></cell><cell r="E2884" t="str"><v>ADAPTADOR CURTO COM BOLSA E ROSCA PARA REGISTRO, PVC, SOLDÁVEL, DN 25MM X 3/4", INSTALADO EM RAMAL OU SUB-RAMAL DE ÁGUA - FORNECIMENTO E INSTALAÇÃO. AF_12/2014_P</v></cell><cell r="F2884" t="str"><v>UN</v></cell><cell r="G2884"><v>5.92</v></cell></row><row r="2885"><cell r="C2885"><v>89385</v></cell><cell r="D2885"><v>1002881</v></cell><cell r="E2885" t="str"><v>LUVA SOLDÁVEL E COM ROSCA, PVC, SOLDÁVEL, DN 25MM X 3/4", INSTALADO EM RAMAL OU SUB-RAMAL DE ÁGUA - FORNECIMENTO E INSTALAÇÃO. AF_12/2014_P</v></cell><cell r="F2885" t="str"><v>UN</v></cell><cell r="G2885"><v>6.31</v></cell></row><row r="2886"><cell r="C2886"><v>89386</v></cell><cell r="D2886"><v>1002882</v></cell><cell r="E2886" t="str"><v>LUVA, PVC, SOLDÁVEL, DN 32MM, INSTALADO EM RAMAL OU SUB-RAMAL DE ÁGUA - FORNECIMENTO E INSTALAÇÃO. AF_12/2014_P</v></cell><cell r="F2886" t="str"><v>UN</v></cell><cell r="G2886"><v>7.57</v></cell></row><row r="2887"><cell r="C2887"><v>89388</v></cell><cell r="D2887"><v>1002883</v></cell><cell r="E2887" t="str"><v>LUVA DE REDUÇÃO, PVC, SOLDÁVEL, DN 40MM X 32MM, INSTALADO EM RAMAL OU SUB-RAMAL DE ÁGUA - FORNECIMENTO E INSTALAÇÃO. AF_12/2014_P</v></cell><cell r="F2887" t="str"><v>UN</v></cell><cell r="G2887"><v>9.01</v></cell></row><row r="2888"><cell r="C2888"><v>89389</v></cell><cell r="D2888"><v>1002884</v></cell><cell r="E2888" t="str"><v>LUVA SOLDÁVEL E COM ROSCA, PVC, SOLDÁVEL, DN 32MM X 1", INSTALADO EM RAMAL OU SUB-RAMAL DE ÁGUA - FORNECIMENTO E INSTALAÇÃO. AF_12/2014_P</v></cell><cell r="F2888" t="str"><v>UN</v></cell><cell r="G2888"><v>9.64</v></cell></row><row r="2889"><cell r="C2889"><v>89390</v></cell><cell r="D2889"><v>1002885</v></cell><cell r="E2889" t="str"><v>UNIÃO, PVC, SOLDÁVEL, DN 32MM, INSTALADO EM RAMAL OU SUB-RAMAL DE ÁGUA - FORNECIMENTO E INSTALAÇÃO. AF_12/2014_P</v></cell><cell r="F2889" t="str"><v>UN</v></cell><cell r="G2889"><v>17.98</v></cell></row><row r="2890"><cell r="C2890"><v>89391</v></cell><cell r="D2890"><v>1002886</v></cell><cell r="E2890" t="str"><v>ADAPTADOR CURTO COM BOLSA E ROSCA PARA REGISTRO, PVC, SOLDÁVEL, DN 32MM X 1", INSTALADO EM RAMAL OU SUB-RAMAL DE ÁGUA - FORNECIMENTO E INSTALAÇÃO. AF_12/2014_P</v></cell><cell r="F2890" t="str"><v>UN</v></cell><cell r="G2890"><v>7.63</v></cell></row><row r="2891"><cell r="C2891"><v>89393</v></cell><cell r="D2891"><v>1002887</v></cell><cell r="E2891" t="str"><v>TE, PVC, SOLDÁVEL, DN 20MM, INSTALADO EM RAMAL OU SUB-RAMAL DE ÁGUA - FORNECIMENTO E INSTALAÇÃO. AF_12/2014_P</v></cell><cell r="F2891" t="str"><v>UN</v></cell><cell r="G2891"><v>9.67</v></cell></row><row r="2892"><cell r="C2892"><v>89394</v></cell><cell r="D2892"><v>1002888</v></cell><cell r="E2892" t="str"><v>TÊ COM BUCHA DE LATÃO NA BOLSA CENTRAL, PVC, SOLDÁVEL, DN 20MM X 1/2", INSTALADO EM RAMAL OU SUB-RAMAL DE ÁGUA - FORNECIMENTO E INSTALAÇÃO. AF_12/2014_P</v></cell><cell r="F2892" t="str"><v>UN</v></cell><cell r="G2892"><v>17.63</v></cell></row><row r="2893"><cell r="C2893"><v>89395</v></cell><cell r="D2893"><v>1002889</v></cell><cell r="E2893" t="str"><v>TE, PVC, SOLDÁVEL, DN 25MM, INSTALADO EM RAMAL OU SUB-RAMAL DE ÁGUA - FORNECIMENTO E INSTALAÇÃO. AF_12/2014_P</v></cell><cell r="F2893" t="str"><v>UN</v></cell><cell r="G2893"><v>11.53</v></cell></row><row r="2894"><cell r="C2894"><v>89396</v></cell><cell r="D2894"><v>1002890</v></cell><cell r="E2894" t="str"><v>TÊ COM BUCHA DE LATÃO NA BOLSA CENTRAL, PVC, SOLDÁVEL, DN 25MM X 1/2", INSTALADO EM RAMAL OU SUB-RAMAL DE ÁGUA - FORNECIMENTO E INSTALAÇÃO. AF_12/2014_P</v></cell><cell r="F2894" t="str"><v>UN</v></cell><cell r="G2894"><v>19.97</v></cell></row><row r="2895"><cell r="C2895"><v>89397</v></cell><cell r="D2895"><v>1002891</v></cell><cell r="E2895" t="str"><v>TÊ DE REDUÇÃO, PVC, SOLDÁVEL, DN 25MM X 20MM, INSTALADO EM RAMAL OU SUB-RAMAL DE ÁGUA - FORNECIMENTO E INSTALAÇÃO. AF_12/2014_P</v></cell><cell r="F2895" t="str"><v>UN</v></cell><cell r="G2895"><v>13.31</v></cell></row><row r="2896"><cell r="C2896"><v>89398</v></cell><cell r="D2896"><v>1002892</v></cell><cell r="E2896" t="str"><v>TE, PVC, SOLDÁVEL, DN 32MM, INSTALADO EM RAMAL OU SUB-RAMAL DE ÁGUA - FORNECIMENTO E INSTALAÇÃO. AF_12/2014_P</v></cell><cell r="F2896" t="str"><v>UN</v></cell><cell r="G2896"><v>15.54</v></cell></row><row r="2897"><cell r="C2897"><v>89399</v></cell><cell r="D2897"><v>1002893</v></cell><cell r="E2897" t="str"><v>TÊ COM BUCHA DE LATÃO NA BOLSA CENTRAL, PVC, SOLDÁVEL, DN 32MM X 3/4", INSTALADO EM RAMAL OU SUB-RAMAL DE ÁGUA - FORNECIMENTO E INSTALAÇÃO. AF_12/2014_P</v></cell><cell r="F2897" t="str"><v>UN</v></cell><cell r="G2897"><v>29.06</v></cell></row><row r="2898"><cell r="C2898"><v>89400</v></cell><cell r="D2898"><v>1002894</v></cell><cell r="E2898" t="str"><v>TÊ DE REDUÇÃO, PVC, SOLDÁVEL, DN 32MM X 25MM, INSTALADO EM RAMAL OU SUB-RAMAL DE ÁGUA - FORNECIMENTO E INSTALAÇÃO. AF_12/2014_P</v></cell><cell r="F2898" t="str"><v>UN</v></cell><cell r="G2898"><v>18.3</v></cell></row><row r="2899"><cell r="C2899"><v>89401</v></cell><cell r="D2899"><v>1002895</v></cell><cell r="E2899" t="str"><v>TUBO, PVC, SOLDÁVEL, DN 20MM, INSTALADO EM RAMAL DE DISTRIBUIÇÃO DE ÁGUA - FORNECIMENTO E INSTALAÇÃO. AF_12/2014_P</v></cell><cell r="F2899" t="str"><v>M</v></cell><cell r="G2899"><v>6.44</v></cell></row><row r="2900"><cell r="C2900"><v>89402</v></cell><cell r="D2900"><v>1002896</v></cell><cell r="E2900" t="str"><v>TUBO, PVC, SOLDÁVEL, DN 25MM, INSTALADO EM RAMAL DE DISTRIBUIÇÃO DE ÁGUA - FORNECIMENTO E INSTALAÇÃO. AF_12/2014_P</v></cell><cell r="F2900" t="str"><v>M</v></cell><cell r="G2900"><v>7.83</v></cell></row><row r="2901"><cell r="C2901"><v>89403</v></cell><cell r="D2901"><v>1002897</v></cell><cell r="E2901" t="str"><v>TUBO, PVC, SOLDÁVEL, DN 32MM, INSTALADO EM RAMAL DE DISTRIBUIÇÃO DE ÁGUA - FORNECIMENTO E INSTALAÇÃO. AF_12/2014_P</v></cell><cell r="F2901" t="str"><v>M</v></cell><cell r="G2901"><v>11.75</v></cell></row><row r="2902"><cell r="C2902"><v>89404</v></cell><cell r="D2902"><v>1002898</v></cell><cell r="E2902" t="str"><v>JOELHO 90 GRAUS, PVC, SOLDÁVEL, DN 20MM, INSTALADO EM RAMAL DE DISTRIBUIÇÃO DE ÁGUA - FORNECIMENTO E INSTALAÇÃO. AF_12/2014_P</v></cell><cell r="F2902" t="str"><v>UN</v></cell><cell r="G2902"><v>4.59</v></cell></row><row r="2903"><cell r="C2903"><v>89405</v></cell><cell r="D2903"><v>1002899</v></cell><cell r="E2903" t="str"><v>JOELHO 45 GRAUS, PVC, SOLDÁVEL, DN 20MM, INSTALADO EM RAMAL DE DISTRIBUIÇÃO DE ÁGUA - FORNECIMENTO E INSTALAÇÃO. AF_12/2014_P</v></cell><cell r="F2903" t="str"><v>UN</v></cell><cell r="G2903"><v>4.86</v></cell></row><row r="2904"><cell r="C2904"><v>89406</v></cell><cell r="D2904"><v>1002900</v></cell><cell r="E2904" t="str"><v>CURVA 90 GRAUS, PVC, SOLDÁVEL, DN 20MM, INSTALADO EM RAMAL DE DISTRIBUIÇÃO DE ÁGUA - FORNECIMENTO E INSTALAÇÃO. AF_12/2014_P</v></cell><cell r="F2904" t="str"><v>UN</v></cell><cell r="G2904"><v>5.91</v></cell></row><row r="2905"><cell r="C2905"><v>89407</v></cell><cell r="D2905"><v>1002901</v></cell><cell r="E2905" t="str"><v>CURVA 45 GRAUS, PVC, SOLDÁVEL, DN 20MM, INSTALADO EM RAMAL DE DISTRIBUIÇÃO DE ÁGUA - FORNECIMENTO E INSTALAÇÃO. AF_12/2014_P</v></cell><cell r="F2905" t="str"><v>UN</v></cell><cell r="G2905"><v>5.81</v></cell></row><row r="2906"><cell r="C2906"><v>89408</v></cell><cell r="D2906"><v>1002902</v></cell><cell r="E2906" t="str"><v>JOELHO 90 GRAUS, PVC, SOLDÁVEL, DN 25MM, INSTALADO EM RAMAL DE DISTRIBUIÇÃO DE ÁGUA - FORNECIMENTO E INSTALAÇÃO. AF_12/2014_P</v></cell><cell r="F2906" t="str"><v>UN</v></cell><cell r="G2906"><v>5.56</v></cell></row><row r="2907"><cell r="C2907"><v>89409</v></cell><cell r="D2907"><v>1002903</v></cell><cell r="E2907" t="str"><v>JOELHO 45 GRAUS, PVC, SOLDÁVEL, DN 25MM, INSTALADO EM RAMAL DE DISTRIBUIÇÃO DE ÁGUA - FORNECIMENTO E INSTALAÇÃO. AF_12/2014_P</v></cell><cell r="F2907" t="str"><v>UN</v></cell><cell r="G2907"><v>6.17</v></cell></row><row r="2908"><cell r="C2908"><v>89410</v></cell><cell r="D2908"><v>1002904</v></cell><cell r="E2908" t="str"><v>CURVA 90 GRAUS, PVC, SOLDÁVEL, DN 25MM, INSTALADO EM RAMAL DE DISTRIBUIÇÃO DE ÁGUA - FORNECIMENTO E INSTALAÇÃO. AF_12/2014_P</v></cell><cell r="F2908" t="str"><v>UN</v></cell><cell r="G2908"><v>7.45</v></cell></row><row r="2909"><cell r="C2909"><v>89411</v></cell><cell r="D2909"><v>1002905</v></cell><cell r="E2909" t="str"><v>CURVA 45 GRAUS, PVC, SOLDÁVEL, DN 25MM, INSTALADO EM RAMAL DE DISTRIBUIÇÃO DE ÁGUA - FORNECIMENTO E INSTALAÇÃO. AF_12/2014_P</v></cell><cell r="F2909" t="str"><v>UN</v></cell><cell r="G2909"><v>6.92</v></cell></row><row r="2910"><cell r="C2910"><v>89412</v></cell><cell r="D2910"><v>1002906</v></cell><cell r="E2910" t="str"><v>JOELHO 90 GRAUS, PVC, SOLDÁVEL, DN 25MM, X 3/4" INSTALADO EM RAMAL DE DISTRIBUIÇÃO DE ÁGUA - FORNECIMENTO E INSTALAÇÃO. AF_12/2014_P</v></cell><cell r="F2910" t="str"><v>UN</v></cell><cell r="G2910"><v>7.77</v></cell></row><row r="2911"><cell r="C2911"><v>89413</v></cell><cell r="D2911"><v>1002907</v></cell><cell r="E2911" t="str"><v>JOELHO 90 GRAUS, PVC, SOLDÁVEL, DN 32MM, INSTALADO EM RAMAL DE DISTRIBUIÇÃO DE ÁGUA - FORNECIMENTO E INSTALAÇÃO. AF_12/2014_P</v></cell><cell r="F2911" t="str"><v>UN</v></cell><cell r="G2911"><v>7.79</v></cell></row><row r="2912"><cell r="C2912"><v>89414</v></cell><cell r="D2912"><v>1002908</v></cell><cell r="E2912" t="str"><v>JOELHO 45 GRAUS, PVC, SOLDÁVEL, DN 32MM, INSTALADO EM RAMAL DE DISTRIBUIÇÃO DE ÁGUA - FORNECIMENTO E INSTALAÇÃO. AF_12/2014_P</v></cell><cell r="F2912" t="str"><v>UN</v></cell><cell r="G2912"><v>9.46</v></cell></row><row r="2913"><cell r="C2913"><v>89415</v></cell><cell r="D2913"><v>1002909</v></cell><cell r="E2913" t="str"><v>CURVA 90 GRAUS, PVC, SOLDÁVEL, DN 32MM, INSTALADO EM RAMAL DE DISTRIBUIÇÃO DE ÁGUA - FORNECIMENTO E INSTALAÇÃO. AF_12/2014_P</v></cell><cell r="F2913" t="str"><v>UN</v></cell><cell r="G2913"><v>11.15</v></cell></row><row r="2914"><cell r="C2914"><v>89416</v></cell><cell r="D2914"><v>1002910</v></cell><cell r="E2914" t="str"><v>CURVA 45 GRAUS, PVC, SOLDÁVEL, DN 32MM, INSTALADO EM RAMAL DE DISTRIBUIÇÃO DE ÁGUA - FORNECIMENTO E INSTALAÇÃO. AF_12/2014_P</v></cell><cell r="F2914" t="str"><v>UN</v></cell><cell r="G2914"><v>9.23</v></cell></row><row r="2915"><cell r="C2915"><v>89417</v></cell><cell r="D2915"><v>1002911</v></cell><cell r="E2915" t="str"><v>LUVA, PVC, SOLDÁVEL, DN 20MM, INSTALADO EM RAMAL DE DISTRIBUIÇÃO DE ÁGUA - FORNECIMENTO E INSTALAÇÃO. AF_12/2014_P</v></cell><cell r="F2915" t="str"><v>UN</v></cell><cell r="G2915"><v>3.42</v></cell></row><row r="2916"><cell r="C2916"><v>89418</v></cell><cell r="D2916"><v>1002912</v></cell><cell r="E2916" t="str"><v>LUVA DE CORRER, PVC, SOLDÁVEL, DN 20MM, INSTALADO EM RAMAL DE DISTRIBUIÇÃO DE ÁGUA - FORNECIMENTO E INSTALAÇÃO. AF_12/2014_P</v></cell><cell r="F2916" t="str"><v>UN</v></cell><cell r="G2916"><v>8.91</v></cell></row><row r="2917"><cell r="C2917"><v>89419</v></cell><cell r="D2917"><v>1002913</v></cell><cell r="E2917" t="str"><v>LUVA DE REDUÇÃO, PVC, SOLDÁVEL, DN 25MM X 20MM, INSTALADO EM RAMAL DE DISTRIBUIÇÃO DE ÁGUA - FORNECIMENTO E INSTALAÇÃO. AF_12/2014_P</v></cell><cell r="F2917" t="str"><v>UN</v></cell><cell r="G2917"><v>3.81</v></cell></row><row r="2918"><cell r="C2918"><v>89420</v></cell><cell r="D2918"><v>1002914</v></cell><cell r="E2918" t="str"><v>LUVA COM BUCHA DE LATÃO, PVC, SOLDÁVEL, DN 20MM X 1/2", INSTALADO EM RAMAL DE DISTRIBUIÇÃO DE ÁGUA - FORNECIMENTO E INSTALAÇÃO. AF_12/2014_P</v></cell><cell r="F2918" t="str"><v>UN</v></cell><cell r="G2918"><v>6.58</v></cell></row><row r="2919"><cell r="C2919"><v>89421</v></cell><cell r="D2919"><v>1002915</v></cell><cell r="E2919" t="str"><v>UNIÃO, PVC, SOLDÁVEL, DN 20MM, INSTALADO EM RAMAL DE DISTRIBUIÇÃO DE ÁGUA - FORNECIMENTO E INSTALAÇÃO. AF_12/2014_P</v></cell><cell r="F2919" t="str"><v>UN</v></cell><cell r="G2919"><v>8.74</v></cell></row><row r="2920"><cell r="C2920"><v>89422</v></cell><cell r="D2920"><v>1002916</v></cell><cell r="E2920" t="str"><v>ADAPTADOR CURTO COM BOLSA E ROSCA PARA REGISTRO, PVC, SOLDÁVEL, DN 20MM X 1/2", INSTALADO EM RAMAL DE DISTRIBUIÇÃO DE ÁGUA - FORNECIMENTO E INSTALAÇÃO. AF_12/2014_P</v></cell><cell r="F2920" t="str"><v>UN</v></cell><cell r="G2920"><v>3.49</v></cell></row><row r="2921"><cell r="C2921"><v>89424</v></cell><cell r="D2921"><v>1002917</v></cell><cell r="E2921" t="str"><v>LUVA, PVC, SOLDÁVEL, DN 25MM, INSTALADO EM RAMAL DE DISTRIBUIÇÃO DE ÁGUA - FORNECIMENTO E INSTALAÇÃO. AF_12/2014_P</v></cell><cell r="F2921" t="str"><v>UN</v></cell><cell r="G2921"><v>3.98</v></cell></row><row r="2922"><cell r="C2922"><v>89425</v></cell><cell r="D2922"><v>1002918</v></cell><cell r="E2922" t="str"><v>LUVA DE CORRER, PVC, SOLDÁVEL, DN 25MM, INSTALADO EM RAMAL DE DISTRIBUIÇÃO DE ÁGUA - FORNECIMENTO E INSTALAÇÃO. AF_12/2014_P</v></cell><cell r="F2922" t="str"><v>UN</v></cell><cell r="G2922"><v>11.87</v></cell></row><row r="2923"><cell r="C2923"><v>89426</v></cell><cell r="D2923"><v>1002919</v></cell><cell r="E2923" t="str"><v>LUVA DE REDUÇÃO, PVC, SOLDÁVEL, DN 32MM X 25MM, INSTALADO EM RAMAL DE DISTRIBUIÇÃO DE ÁGUA - FORNECIMENTO E INSTALAÇÃO. AF_12/2014_P</v></cell><cell r="F2923" t="str"><v>UN</v></cell><cell r="G2923"><v>5.56</v></cell></row><row r="2924"><cell r="C2924"><v>89427</v></cell><cell r="D2924"><v>1002920</v></cell><cell r="E2924" t="str"><v>LUVA COM BUCHA DE LATÃO, PVC, SOLDÁVEL, DN 25MM X 3/4", INSTALADO EM RAMAL DE DISTRIBUIÇÃO DE ÁGUA - FORNECIMENTO E INSTALAÇÃO. AF_12/2014_P</v></cell><cell r="F2924" t="str"><v>UN</v></cell><cell r="G2924"><v>8.3</v></cell></row><row r="2925"><cell r="C2925"><v>89428</v></cell><cell r="D2925"><v>1002921</v></cell><cell r="E2925" t="str"><v>UNIÃO, PVC, SOLDÁVEL, DN 25MM, INSTALADO EM RAMAL DE DISTRIBUIÇÃO DE ÁGUA - FORNECIMENTO E INSTALAÇÃO. AF_12/2014_P</v></cell><cell r="F2925" t="str"><v>UN</v></cell><cell r="G2925"><v>10.29</v></cell></row><row r="2926"><cell r="C2926"><v>89429</v></cell><cell r="D2926"><v>1002922</v></cell><cell r="E2926" t="str"><v>ADAPTADOR CURTO COM BOLSA E ROSCA PARA REGISTRO, PVC, SOLDÁVEL, DN 25MM X 3/4", INSTALADO EM RAMAL DE DISTRIBUIÇÃO DE ÁGUA - FORNECIMENTO E INSTALAÇÃO. AF_12/2014_P</v></cell><cell r="F2926" t="str"><v>UN</v></cell><cell r="G2926"><v>4.05</v></cell></row><row r="2927"><cell r="C2927"><v>89431</v></cell><cell r="D2927"><v>1002923</v></cell><cell r="E2927" t="str"><v>LUVA, PVC, SOLDÁVEL, DN 32MM, INSTALADO EM RAMAL DE DISTRIBUIÇÃO DE ÁGUA - FORNECIMENTO E INSTALAÇÃO. AF_12/2014_P</v></cell><cell r="F2927" t="str"><v>UN</v></cell><cell r="G2927"><v>5.33</v></cell></row><row r="2928"><cell r="C2928"><v>89433</v></cell><cell r="D2928"><v>1002924</v></cell><cell r="E2928" t="str"><v>LUVA DE REDUÇÃO, PVC, SOLDÁVEL, DN 40MM X 32MM, INSTALADO EM RAMAL DE DISTRIBUIÇÃO DE ÁGUA - FORNECIMENTO E INSTALAÇÃO. AF_12/2014_P</v></cell><cell r="F2928" t="str"><v>UN</v></cell><cell r="G2928"><v>6.77</v></cell></row><row r="2929"><cell r="C2929"><v>89434</v></cell><cell r="D2929"><v>1002925</v></cell><cell r="E2929" t="str"><v>LUVA SOLDÁVEL E COM ROSCA, PVC, SOLDÁVEL, DN 32MM X 1", INSTALADO EM RAMAL DE DISTRIBUIÇÃO DE ÁGUA - FORNECIMENTO E INSTALAÇÃO. AF_12/2014_P</v></cell><cell r="F2929" t="str"><v>UN</v></cell><cell r="G2929"><v>7.4</v></cell></row><row r="2930"><cell r="C2930"><v>89435</v></cell><cell r="D2930"><v>1002926</v></cell><cell r="E2930" t="str"><v>UNIÃO, PVC, SOLDÁVEL, DN 32MM, INSTALADO EM RAMAL DE DISTRIBUIÇÃO DE ÁGUA - FORNECIMENTO E INSTALAÇÃO. AF_12/2014_P</v></cell><cell r="F2930" t="str"><v>UN</v></cell><cell r="G2930"><v>15.74</v></cell></row><row r="2931"><cell r="C2931"><v>89436</v></cell><cell r="D2931"><v>1002927</v></cell><cell r="E2931" t="str"><v>ADAPTADOR CURTO COM BOLSA E ROSCA PARA REGISTRO, PVC, SOLDÁVEL, DN 32MM X 1", INSTALADO EM RAMAL DE DISTRIBUIÇÃO DE ÁGUA - FORNECIMENTO E INSTALAÇÃO. AF_12/2014_P</v></cell><cell r="F2931" t="str"><v>UN</v></cell><cell r="G2931"><v>5.39</v></cell></row><row r="2932"><cell r="C2932"><v>89438</v></cell><cell r="D2932"><v>1002928</v></cell><cell r="E2932" t="str"><v>TE, PVC, SOLDÁVEL, DN 20MM, INSTALADO EM RAMAL DE DISTRIBUIÇÃO DE ÁGUA - FORNECIMENTO E INSTALAÇÃO. AF_12/2014_P</v></cell><cell r="F2932" t="str"><v>UN</v></cell><cell r="G2932"><v>6.46</v></cell></row><row r="2933"><cell r="C2933"><v>89439</v></cell><cell r="D2933"><v>1002929</v></cell><cell r="E2933" t="str"><v>TÊ SOLDÁVEL E COM ROSCA NA BOLSA CENTRAL, PVC, SOLDÁVEL, DN 20MM X 1/2", INSTALADO EM RAMAL DE DISTRIBUIÇÃO DE ÁGUA - FORNECIMENTO E INSTALAÇÃO. AF_12/2014_P</v></cell><cell r="F2933" t="str"><v>UN</v></cell><cell r="G2933"><v>7.91</v></cell></row><row r="2934"><cell r="C2934"><v>89440</v></cell><cell r="D2934"><v>1002930</v></cell><cell r="E2934" t="str"><v>TE, PVC, SOLDÁVEL, DN 25MM, INSTALADO EM RAMAL DE DISTRIBUIÇÃO DE ÁGUA - FORNECIMENTO E INSTALAÇÃO. AF_12/2014_P</v></cell><cell r="F2934" t="str"><v>UN</v></cell><cell r="G2934"><v>7.81</v></cell></row><row r="2935"><cell r="C2935"><v>89441</v></cell><cell r="D2935"><v>1002931</v></cell><cell r="E2935" t="str"><v>TÊ COM BUCHA DE LATÃO NA BOLSA CENTRAL, PVC, SOLDÁVEL, DN 25MM X 1/2", INSTALADO EM RAMAL DE DISTRIBUIÇÃO DE ÁGUA - FORNECIMENTO E INSTALAÇÃO. AF_12/2014_P</v></cell><cell r="F2935" t="str"><v>UN</v></cell><cell r="G2935"><v>16.25</v></cell></row><row r="2936"><cell r="C2936"><v>89442</v></cell><cell r="D2936"><v>1002932</v></cell><cell r="E2936" t="str"><v>TÊ DE REDUÇÃO, PVC, SOLDÁVEL, DN 25MM X 20MM, INSTALADO EM RAMAL DE DISTRIBUIÇÃO DE ÁGUA - FORNECIMENTO E INSTALAÇÃO. AF_12/2014_P</v></cell><cell r="F2936" t="str"><v>UN</v></cell><cell r="G2936"><v>9.59</v></cell></row><row r="2937"><cell r="C2937"><v>89443</v></cell><cell r="D2937"><v>1002933</v></cell><cell r="E2937" t="str"><v>TE, PVC, SOLDÁVEL, DN 32MM, INSTALADO EM RAMAL DE DISTRIBUIÇÃO DE ÁGUA - FORNECIMENTO E INSTALAÇÃO. AF_12/2014_P</v></cell><cell r="F2937" t="str"><v>UN</v></cell><cell r="G2937"><v>11.13</v></cell></row><row r="2938"><cell r="C2938"><v>89444</v></cell><cell r="D2938"><v>1002934</v></cell><cell r="E2938" t="str"><v>TÊ COM BUCHA DE LATÃO NA BOLSA CENTRAL, PVC, SOLDÁVEL, DN 32MM X 3/4", INSTALADO EM RAMAL DE DISTRIBUIÇÃO DE ÁGUA - FORNECIMENTO E INSTALAÇÃO. AF_12/2014_P</v></cell><cell r="F2938" t="str"><v>UN</v></cell><cell r="G2938"><v>24.64</v></cell></row><row r="2939"><cell r="C2939"><v>89445</v></cell><cell r="D2939"><v>1002935</v></cell><cell r="E2939" t="str"><v>TÊ DE REDUÇÃO, PVC, SOLDÁVEL, DN 32MM X 25MM, INSTALADO EM RAMAL DE DISTRIBUIÇÃO DE ÁGUA - FORNECIMENTO E INSTALAÇÃO. AF_12/2014_P</v></cell><cell r="F2939" t="str"><v>UN</v></cell><cell r="G2939"><v>13.88</v></cell></row><row r="2940"><cell r="C2940"><v>89446</v></cell><cell r="D2940"><v>1002936</v></cell><cell r="E2940" t="str"><v>TUBO, PVC, SOLDÁVEL, DN 25MM, INSTALADO EM PRUMADA DE ÁGUA - FORNECIMENTO E INSTALAÇÃO. AF_12/2014_P</v></cell><cell r="F2940" t="str"><v>M</v></cell><cell r="G2940"><v>3.32</v></cell></row><row r="2941"><cell r="C2941"><v>89447</v></cell><cell r="D2941"><v>1002937</v></cell><cell r="E2941" t="str"><v>TUBO, PVC, SOLDÁVEL, DN 32MM, INSTALADO EM PRUMADA DE ÁGUA - FORNECIMENTO E INSTALAÇÃO. AF_12/2014_P</v></cell><cell r="F2941" t="str"><v>M</v></cell><cell r="G2941"><v>6.46</v></cell></row><row r="2942"><cell r="C2942"><v>89448</v></cell><cell r="D2942"><v>1002938</v></cell><cell r="E2942" t="str"><v>TUBO, PVC, SOLDÁVEL, DN 40MM, INSTALADO EM PRUMADA DE ÁGUA - FORNECIMENTO E INSTALAÇÃO. AF_12/2014_P</v></cell><cell r="F2942" t="str"><v>M</v></cell><cell r="G2942"><v>9.18</v></cell></row><row r="2943"><cell r="C2943"><v>89449</v></cell><cell r="D2943"><v>1002939</v></cell><cell r="E2943" t="str"><v>TUBO, PVC, SOLDÁVEL, DN 50MM, INSTALADO EM PRUMADA DE ÁGUA - FORNECIMENTO E INSTALAÇÃO. AF_12/2014_P</v></cell><cell r="F2943" t="str"><v>M</v></cell><cell r="G2943"><v>11.35</v></cell></row><row r="2944"><cell r="C2944"><v>89450</v></cell><cell r="D2944"><v>1002940</v></cell><cell r="E2944" t="str"><v>TUBO, PVC, SOLDÁVEL, DN 60MM, INSTALADO EM PRUMADA DE ÁGUA - FORNECIMENTO E INSTALAÇÃO. AF_12/2014_P</v></cell><cell r="F2944" t="str"><v>M</v></cell><cell r="G2944"><v>17.16</v></cell></row><row r="2945"><cell r="C2945"><v>89451</v></cell><cell r="D2945"><v>1002941</v></cell><cell r="E2945" t="str"><v>TUBO, PVC, SOLDÁVEL, DN 75MM, INSTALADO EM PRUMADA DE ÁGUA - FORNECIMENTO E INSTALAÇÃO. AF_12/2014_P</v></cell><cell r="F2945" t="str"><v>M</v></cell><cell r="G2945"><v>23.82</v></cell></row><row r="2946"><cell r="C2946"><v>89452</v></cell><cell r="D2946"><v>1002942</v></cell><cell r="E2946" t="str"><v>TUBO, PVC, SOLDÁVEL, DN 85MM, INSTALADO EM PRUMADA DE ÁGUA - FORNECIMENTO E INSTALAÇÃO. AF_12/2014_P</v></cell><cell r="F2946" t="str"><v>M</v></cell><cell r="G2946"><v>29.75</v></cell></row><row r="2947"><cell r="C2947"><v>89453</v></cell><cell r="D2947"><v>1002943</v></cell><cell r="E2947" t="str"><v>ALVENARIA DE BLOCOS DE CONCRETO ESTRUTURAL 14X19X39 CM, (ESPESSURA 14 CM), FBK = 4,5 MPA, PARA PAREDES COM ÁREA LÍQUIDA MENOR QUE 6M², SEM VÃOS, UTILIZANDO PALHETA. AF_12/2014</v></cell><cell r="F2947" t="str"><v>M2</v></cell><cell r="G2947"><v>54.36</v></cell></row><row r="2948"><cell r="C2948"><v>89454</v></cell><cell r="D2948"><v>1002944</v></cell><cell r="E2948" t="str"><v>ALVENARIA DE BLOCOS DE CONCRETO ESTRUTURAL 14X19X39 CM, (ESPESSURA 14 CM), FBK = 4,5 MPA, PARA PAREDES COM ÁREA LÍQUIDA MAIOR OU IGUAL A 6M², SEM VÃOS, UTILIZANDO PALHETA. AF_12/2014</v></cell><cell r="F2948" t="str"><v>M2</v></cell><cell r="G2948"><v>51.88</v></cell></row><row r="2949"><cell r="C2949"><v>89455</v></cell><cell r="D2949"><v>1002945</v></cell><cell r="E2949" t="str"><v>ALVENARIA DE BLOCOS DE CONCRETO ESTRUTURAL 14X19X39 CM, (ESPESSURA 14 CM) FBK = 14,0 MPA, PARA PAREDES COM ÁREA LÍQUIDA MENOR QUE 6M², SEM VÃOS, UTILIZANDO PALHETA. AF_12/2014</v></cell><cell r="F2949" t="str"><v>M2</v></cell><cell r="G2949"><v>66.74</v></cell></row><row r="2950"><cell r="C2950"><v>89456</v></cell><cell r="D2950"><v>1002946</v></cell><cell r="E2950" t="str"><v>ALVENARIA DE BLOCOS DE CONCRETO ESTRUTURAL 14X19X39 CM, (ESPESSURA 14 CM) FBK = 14,0 MPA, PARA PAREDES COM ÁREA LÍQUIDA MAIOR OU IGUAL A 6M², SEM VÃOS, UTILIZANDO PALHETA. AF_12/2014</v></cell><cell r="F2950" t="str"><v>M2</v></cell><cell r="G2950"><v>63.63</v></cell></row><row r="2951"><cell r="C2951"><v>89457</v></cell><cell r="D2951"><v>1002947</v></cell><cell r="E2951" t="str"><v>ALVENARIA DE BLOCOS DE CONCRETO ESTRUTURAL 14X19X39 CM, (ESPESSURA 14 CM), FBK = 4,5 MPA, PARA PAREDES COM ÁREA LÍQUIDA MENOR QUE 6M², COM VÃOS, UTILIZANDO PALHETA. AF_12/2014</v></cell><cell r="F2951" t="str"><v>M2</v></cell><cell r="G2951"><v>58.57</v></cell></row><row r="2952"><cell r="C2952"><v>89458</v></cell><cell r="D2952"><v>1002948</v></cell><cell r="E2952" t="str"><v>ALVENARIA DE BLOCOS DE CONCRETO ESTRUTURAL 14X19X39 CM, (ESPESSURA 14 CM), FBK = 4,5 MPA, PARA PAREDES COM ÁREA LÍQUIDA MAIOR OU IGUAL A 6M², COM VÃOS, UTILIZANDO PALHETA. AF_12/2014</v></cell><cell r="F2952" t="str"><v>M2</v></cell><cell r="G2952"><v>54.25</v></cell></row><row r="2953"><cell r="C2953"><v>89459</v></cell><cell r="D2953"><v>1002949</v></cell><cell r="E2953" t="str"><v>ALVENARIA DE BLOCOS DE CONCRETO ESTRUTURAL 14X19X39 CM, (ESPESSURA 14 CM) FBK = 14,0 MPA, PARA PAREDES COM ÁREA LÍQUIDA MENOR QUE 6M², COM VÃOS, UTILIZANDO PALHETA. AF_12/2014</v></cell><cell r="F2953" t="str"><v>M2</v></cell><cell r="G2953"><v>72.27</v></cell></row><row r="2954"><cell r="C2954"><v>89460</v></cell><cell r="D2954"><v>1002950</v></cell><cell r="E2954" t="str"><v>ALVENARIA DE BLOCOS DE CONCRETO ESTRUTURAL 14X19X39 CM, (ESPESSURA 14 CM) FBK = 14,0 MPA, PARA PAREDES COM ÁREA LÍQUIDA MAIOR OU IGUAL A 6M², COM VÃOS, UTILIZANDO PALHETA. AF_12/2014</v></cell><cell r="F2954" t="str"><v>M2</v></cell><cell r="G2954"><v>67</v></cell></row><row r="2955"><cell r="C2955"><v>89462</v></cell><cell r="D2955"><v>1002951</v></cell><cell r="E2955" t="str"><v>ALVENARIA DE BLOCOS DE CONCRETO ESTRUTURAL 14X19X29 CM, (ESPESSURA 14 CM), FBK = 4,5 MPA, PARA PAREDES COM ÁREA LÍQUIDA MENOR QUE 6M², SEM VÃOS, UTILIZANDO PALHETA. AF_12/2014</v></cell><cell r="F2955" t="str"><v>M2</v></cell><cell r="G2955"><v>63.2</v></cell></row><row r="2956"><cell r="C2956"><v>89463</v></cell><cell r="D2956"><v>1002952</v></cell><cell r="E2956" t="str"><v>ALVENARIA DE BLOCOS DE CONCRETO ESTRUTURAL 14X19X29 CM, (ESPESSURA 14 CM), FBK = 4,5 MPA, PARA PAREDES COM ÁREA LÍQUIDA MAIOR OU IGUAL A 6M², SEM VÃOS, UTILIZANDO PALHETA. AF_12/2014</v></cell><cell r="F2956" t="str"><v>M2</v></cell><cell r="G2956"><v>60.92</v></cell></row><row r="2957"><cell r="C2957"><v>89464</v></cell><cell r="D2957"><v>1002953</v></cell><cell r="E2957" t="str"><v>ALVENARIA DE BLOCOS DE CONCRETO ESTRUTURAL 14X19X29 CM, (ESPESSURA 14 CM) FBK = 14,0 MPA, PARA PAREDES COM ÁREA LÍQUIDA MENOR QUE 6M², SEM VÃOS, UTILIZANDO PALHETA. AF_12/2014</v></cell><cell r="F2957" t="str"><v>M2</v></cell><cell r="G2957"><v>82.37</v></cell></row><row r="2958"><cell r="C2958"><v>89465</v></cell><cell r="D2958"><v>1002954</v></cell><cell r="E2958" t="str"><v>ALVENARIA DE BLOCOS DE CONCRETO ESTRUTURAL 14X19X29 CM, (ESPESSURA 14 CM) FBK = 14,0 MPA, PARA PAREDES COM ÁREA LÍQUIDA MAIOR OU IGUAL A 6M², SEM VÃOS, UTILIZANDO PALHETA. AF_12/2014</v></cell><cell r="F2958" t="str"><v>M2</v></cell><cell r="G2958"><v>79.63</v></cell></row><row r="2959"><cell r="C2959"><v>89466</v></cell><cell r="D2959"><v>1002955</v></cell><cell r="E2959" t="str"><v>ALVENARIA DE BLOCOS DE CONCRETO ESTRUTURAL 14X19X29 CM, (ESPESSURA 14 CM), FBK = 4,5 MPA, PARA PAREDES COM ÁREA LÍQUIDA MENOR QUE 6M², COM VÃOS, UTILIZANDO PALHETA. AF_12/2014</v></cell><cell r="F2959" t="str"><v>M2</v></cell><cell r="G2959"><v>67.9</v></cell></row><row r="2960"><cell r="C2960"><v>89467</v></cell><cell r="D2960"><v>1002956</v></cell><cell r="E2960" t="str"><v>ALVENARIA DE BLOCOS DE CONCRETO ESTRUTURAL 14X19X29 CM, (ESPESSURA 14 CM), FBK = 4,5 MPA, PARA PAREDES COM ÁREA LÍQUIDA MAIOR OU IGUAL A 6M², COM VÃOS, UTILIZANDO PALHETA. AF_12/2014</v></cell><cell r="F2960" t="str"><v>M2</v></cell><cell r="G2960"><v>63.48</v></cell></row><row r="2961"><cell r="C2961"><v>89468</v></cell><cell r="D2961"><v>1002957</v></cell><cell r="E2961" t="str"><v>ALVENARIA DE BLOCOS DE CONCRETO ESTRUTURAL 14X19X29 CM, (ESPESSURA 14 CM) FBK = 14,0 MPA, PARA PAREDES COM ÁREA LÍQUIDA MENOR QUE 6M², COM VÃOS, UTILIZANDO PALHETA. AF_12/2014</v></cell><cell r="F2961" t="str"><v>M2</v></cell><cell r="G2961"><v>87.94</v></cell></row><row r="2962"><cell r="C2962"><v>89469</v></cell><cell r="D2962"><v>1002958</v></cell><cell r="E2962" t="str"><v>ALVENARIA DE BLOCOS DE CONCRETO ESTRUTURAL 14X19X29 CM, (ESPESSURA 14 CM) FBK = 14,0 MPA, PARA PAREDES COM ÁREA LÍQUIDA MAIOR OU IGUAL A 6M², COM VÃOS, UTILIZANDO PALHETA. AF_12/2014</v></cell><cell r="F2962" t="str"><v>M2</v></cell><cell r="G2962"><v>82.73</v></cell></row><row r="2963"><cell r="C2963"><v>89470</v></cell><cell r="D2963"><v>1002959</v></cell><cell r="E2963" t="str"><v>ALVENARIA DE BLOCOS DE CONCRETO ESTRUTURAL 14X19X39 CM, (ESPESSURA 14 CM), FBK = 4,5 MPA, PARA PAREDES COM ÁREA LÍQUIDA MENOR QUE 6M², SEM VÃOS, UTILIZANDO COLHER DE PEDREIRO. AF_12/2014</v></cell><cell r="F2963" t="str"><v>M2</v></cell><cell r="G2963"><v>68.61</v></cell></row><row r="2964"><cell r="C2964"><v>89471</v></cell><cell r="D2964"><v>1002960</v></cell><cell r="E2964" t="str"><v>ALVENARIA DE BLOCOS DE CONCRETO ESTRUTURAL 14X19X39 CM, (ESPESSURA 14 CM), FBK = 4,5 MPA, PARA PAREDES COM ÁREA LÍQUIDA MAIOR OU IGUAL A 6M², SEM VÃOS, UTILIZANDO COLHER DE PEDREIRO. AF_12/2014</v></cell><cell r="F2964" t="str"><v>M2</v></cell><cell r="G2964"><v>66.12</v></cell></row><row r="2965"><cell r="C2965"><v>89472</v></cell><cell r="D2965"><v>1002961</v></cell><cell r="E2965" t="str"><v>ALVENARIA DE BLOCOS DE CONCRETO ESTRUTURAL 14X19X39 CM, (ESPESSURA 14 CM) FBK = 14,0 MPA, PARA PAREDES COM ÁREA LÍQUIDA MENOR QUE 6M², SEM VÃOS, UTILIZANDO COLHER DE PEDREIRO. AF_12/2014</v></cell><cell r="F2965" t="str"><v>M2</v></cell><cell r="G2965"><v>80.61</v></cell></row><row r="2966"><cell r="C2966"><v>89473</v></cell><cell r="D2966"><v>1002962</v></cell><cell r="E2966" t="str"><v>ALVENARIA DE BLOCOS DE CONCRETO ESTRUTURAL 14X19X39 CM, (ESPESSURA 14 CM) FBK = 14,0 MPA, PARA PAREDES COM ÁREA LÍQUIDA MAIOR OU IGUAL A 6M², SEM VÃOS, UTILIZANDO COLHER DE PEDREIRO. AF_12/2014</v></cell><cell r="F2966" t="str"><v>M2</v></cell><cell r="G2966"><v>77.75</v></cell></row><row r="2967"><cell r="C2967"><v>89474</v></cell><cell r="D2967"><v>1002963</v></cell><cell r="E2967" t="str"><v>ALVENARIA DE BLOCOS DE CONCRETO ESTRUTURAL 14X19X39 CM, (ESPESSURA 14 CM), FBK = 4,5 MPA, PARA PAREDES COM ÁREA LÍQUIDA MENOR QUE 6M², COM VÃOS, UTILIZANDO COLHER DE PEDREIRO. AF_12/2014</v></cell><cell r="F2967" t="str"><v>M2</v></cell><cell r="G2967"><v>76.96</v></cell></row><row r="2968"><cell r="C2968"><v>89475</v></cell><cell r="D2968"><v>1002964</v></cell><cell r="E2968" t="str"><v>ALVENARIA DE BLOCOS DE CONCRETO ESTRUTURAL 14X19X39 CM, (ESPESSURA 14 CM), FBK = 4,5 MPA, PARA PAREDES COM ÁREA LÍQUIDA MAIOR OU IGUAL A 6M², COM VÃOS, UTILIZANDO COLHER DE PEDREIRO. AF_12/2014</v></cell><cell r="F2968" t="str"><v>M2</v></cell><cell r="G2968"><v>70.78</v></cell></row><row r="2969"><cell r="C2969"><v>89476</v></cell><cell r="D2969"><v>1002965</v></cell><cell r="E2969" t="str"><v>ALVENARIA DE BLOCOS DE CONCRETO ESTRUTURAL 14X19X39 CM, (ESPESSURA 14 CM) FBK = 14,0 MPA, PARA PAREDES COM ÁREA LÍQUIDA MENOR QUE 6M², COM VÃOS, UTILIZANDO COLHER DE PEDREIRO. AF_12/2014</v></cell><cell r="F2969" t="str"><v>M2</v></cell><cell r="G2969"><v>90.54</v></cell></row><row r="2970"><cell r="C2970"><v>89477</v></cell><cell r="D2970"><v>1002966</v></cell><cell r="E2970" t="str"><v>ALVENARIA DE BLOCOS DE CONCRETO ESTRUTURAL 14X19X39 CM, (ESPESSURA 14 CM) FBK = 14,0 MPA, PARA PAREDES COM ÁREA LÍQUIDA MAIOR OU IGUAL A 6M², COM VÃOS, UTILIZANDO COLHER DE PEDREIRO. AF_12/2014</v></cell><cell r="F2970" t="str"><v>M2</v></cell><cell r="G2970"><v>83.66</v></cell></row><row r="2971"><cell r="C2971"><v>89478</v></cell><cell r="D2971"><v>1002967</v></cell><cell r="E2971" t="str"><v>ALVENARIA DE BLOCOS DE CONCRETO ESTRUTURAL 14X19X29 CM, (ESPESSURA 14 CM), FBK = 4,5 MPA, PARA PAREDES COM ÁREA LÍQUIDA MENOR QUE 6M², SEM VÃOS, UTILIZANDO COLHER DE PEDREIRO. AF_12/2014</v></cell><cell r="F2971" t="str"><v>M2</v></cell><cell r="G2971"><v>77.67</v></cell></row><row r="2972"><cell r="C2972"><v>89479</v></cell><cell r="D2972"><v>1002968</v></cell><cell r="E2972" t="str"><v>ALVENARIA DE BLOCOS DE CONCRETO ESTRUTURAL 14X19X29 CM, (ESPESSURA 14 CM), FBK = 4,5 MPA, PARA PAREDES COM ÁREA LÍQUIDA MAIOR OU IGUAL A 6M², SEM VÃOS, UTILIZANDO COLHER DE PEDREIRO. AF_12/2014</v></cell><cell r="F2972" t="str"><v>M2</v></cell><cell r="G2972"><v>75.39</v></cell></row><row r="2973"><cell r="C2973"><v>89480</v></cell><cell r="D2973"><v>1002969</v></cell><cell r="E2973" t="str"><v>ALVENARIA DE BLOCOS DE CONCRETO ESTRUTURAL 14X19X29 CM, (ESPESSURA 14 CM) FBK = 14,0 MPA, PARA PAREDES COM ÁREA LÍQUIDA MENOR QUE 6M², SEM VÃOS, UTILIZANDO COLHER DE PEDREIRO. AF_12/2014</v></cell><cell r="F2973" t="str"><v>M2</v></cell><cell r="G2973"><v>96.45</v></cell></row><row r="2974"><cell r="C2974"><v>89481</v></cell><cell r="D2974"><v>1002970</v></cell><cell r="E2974" t="str"><v>JOELHO 90 GRAUS, PVC, SOLDÁVEL, DN 25MM, INSTALADO EM PRUMADA DE ÁGUA - FORNECIMENTO E INSTALAÇÃO. AF_12/2014_P</v></cell><cell r="F2974" t="str"><v>UN</v></cell><cell r="G2974"><v>4.16</v></cell></row><row r="2975"><cell r="C2975"><v>89482</v></cell><cell r="D2975"><v>1002971</v></cell><cell r="E2975" t="str"><v>CAIXA SIFONADA, PVC, DN 100 X 100 X 50 MM, FORNECIDA E INSTALADA EM RAMAIS DE ENCAMINHAMENTO DE ÁGUA PLUVIAL. AF_12/2014_P</v></cell><cell r="F2975" t="str"><v>UN</v></cell><cell r="G2975"><v>21.72</v></cell></row><row r="2976"><cell r="C2976"><v>89483</v></cell><cell r="D2976"><v>1002972</v></cell><cell r="E2976" t="str"><v>ALVENARIA DE BLOCOS DE CONCRETO ESTRUTURAL 14X19X29 CM, (ESPESSURA 14 CM) FBK = 14,0 MPA, PARA PAREDES COM ÁREA LÍQUIDA MAIOR OU IGUAL A 6M², SEM VÃOS, UTILIZANDO COLHER DE PEDREIRO. AF_12/2014</v></cell><cell r="F2976" t="str"><v>M2</v></cell><cell r="G2976"><v>93.96</v></cell></row><row r="2977"><cell r="C2977"><v>89484</v></cell><cell r="D2977"><v>1002973</v></cell><cell r="E2977" t="str"><v>ALVENARIA DE BLOCOS DE CONCRETO ESTRUTURAL 14X19X29 CM, (ESPESSURA 14 CM), FBK = 4,5 MPA, PARA PAREDES COM ÁREA LÍQUIDA MENOR QUE 6M², COM VÃOS, UTILIZANDO COLHER DE PEDREIRO. AF_12/2014</v></cell><cell r="F2977" t="str"><v>M2</v></cell><cell r="G2977"><v>86.51</v></cell></row><row r="2978"><cell r="C2978"><v>89485</v></cell><cell r="D2978"><v>1002974</v></cell><cell r="E2978" t="str"><v>JOELHO 45 GRAUS, PVC, SOLDÁVEL, DN 25MM, INSTALADO EM PRUMADA DE ÁGUA - FORNECIMENTO E INSTALAÇÃO. AF_12/2014_P</v></cell><cell r="F2978" t="str"><v>UN</v></cell><cell r="G2978"><v>4.76</v></cell></row><row r="2979"><cell r="C2979"><v>89486</v></cell><cell r="D2979"><v>1002975</v></cell><cell r="E2979" t="str"><v>ALVENARIA DE BLOCOS DE CONCRETO ESTRUTURAL 14X19X29 CM, (ESPESSURA 14 CM), FBK = 4,5 MPA, PARA PAREDES COM ÁREA LÍQUIDA MAIOR OU IGUAL A 6M², COM VÃOS, UTILIZANDO COLHER DE PEDREIRO. AF_12/2014</v></cell><cell r="F2979" t="str"><v>M2</v></cell><cell r="G2979"><v>80.48</v></cell></row><row r="2980"><cell r="C2980"><v>89487</v></cell><cell r="D2980"><v>1002976</v></cell><cell r="E2980" t="str"><v>ALVENARIA DE BLOCOS DE CONCRETO ESTRUTURAL 14X19X29 CM, (ESPESSURA 14 CM) FBK = 14,0 MPA, PARA PAREDES COM ÁREA LÍQUIDA MENOR QUE 6M², COM VÃOS, UTILIZANDO COLHER DE PEDREIRO. AF_12/2014</v></cell><cell r="F2980" t="str"><v>M2</v></cell><cell r="G2980"><v>106.43</v></cell></row><row r="2981"><cell r="C2981"><v>89488</v></cell><cell r="D2981"><v>1002977</v></cell><cell r="E2981" t="str"><v>ALVENARIA DE BLOCOS DE CONCRETO ESTRUTURAL 14X19X29 CM, (ESPESSURA 14 CM) FBK = 14,0 MPA, PARA PAREDES COM ÁREA LÍQUIDA MAIOR OU IGUAL A 6M², COM VÃOS, UTILIZANDO COLHER DE PEDREIRO. AF_12/2014</v></cell><cell r="F2981" t="str"><v>M2</v></cell><cell r="G2981"><v>99.59</v></cell></row><row r="2982"><cell r="C2982"><v>89489</v></cell><cell r="D2982"><v>1002978</v></cell><cell r="E2982" t="str"><v>CURVA 90 GRAUS, PVC, SOLDÁVEL, DN 25MM, INSTALADO EM PRUMADA DE ÁGUA - FORNECIMENTO E INSTALAÇÃO. AF_12/2014_P</v></cell><cell r="F2982" t="str"><v>UN</v></cell><cell r="G2982"><v>6.04</v></cell></row><row r="2983"><cell r="C2983"><v>89490</v></cell><cell r="D2983"><v>1002979</v></cell><cell r="E2983" t="str"><v>CURVA 45 GRAUS, PVC, SOLDÁVEL, DN 25MM, INSTALADO EM PRUMADA DE ÁGUA - FORNECIMENTO E INSTALAÇÃO. AF_12/2014_P</v></cell><cell r="F2983" t="str"><v>UN</v></cell><cell r="G2983"><v>5.51</v></cell></row><row r="2984"><cell r="C2984"><v>89491</v></cell><cell r="D2984"><v>1002980</v></cell><cell r="E2984" t="str"><v>CAIXA SIFONADA, PVC, DN 150 X 185 X 75 MM, FORNECIDA E INSTALADA EM RAMAIS DE ENCAMINHAMENTO DE ÁGUA PLUVIAL. AF_12/2014_P</v></cell><cell r="F2984" t="str"><v>UN</v></cell><cell r="G2984"><v>53.55</v></cell></row><row r="2985"><cell r="C2985"><v>89492</v></cell><cell r="D2985"><v>1002981</v></cell><cell r="E2985" t="str"><v>JOELHO 90 GRAUS, PVC, SOLDÁVEL, DN 32MM, INSTALADO EM PRUMADA DE ÁGUA - FORNECIMENTO E INSTALAÇÃO. AF_12/2014_P</v></cell><cell r="F2985" t="str"><v>UN</v></cell><cell r="G2985"><v>6.2</v></cell></row><row r="2986"><cell r="C2986"><v>89493</v></cell><cell r="D2986"><v>1002982</v></cell><cell r="E2986" t="str"><v>JOELHO 45 GRAUS, PVC, SOLDÁVEL, DN 32MM, INSTALADO EM PRUMADA DE ÁGUA - FORNECIMENTO E INSTALAÇÃO. AF_12/2014_P</v></cell><cell r="F2986" t="str"><v>UN</v></cell><cell r="G2986"><v>7.87</v></cell></row><row r="2987"><cell r="C2987"><v>89494</v></cell><cell r="D2987"><v>1002983</v></cell><cell r="E2987" t="str"><v>CURVA 90 GRAUS, PVC, SOLDÁVEL, DN 32MM, INSTALADO EM PRUMADA DE ÁGUA - FORNECIMENTO E INSTALAÇÃO. AF_12/2014_P</v></cell><cell r="F2987" t="str"><v>UN</v></cell><cell r="G2987"><v>9.56</v></cell></row><row r="2988"><cell r="C2988"><v>89495</v></cell><cell r="D2988"><v>1002984</v></cell><cell r="E2988" t="str"><v>RALO SIFONADO, PVC, DN 100 X 40 MM, JUNTA SOLDÁVEL, FORNECIDO E INSTALADO EM RAMAIS DE ENCAMINHAMENTO DE ÁGUA PLUVIAL. AF_12/2014_P</v></cell><cell r="F2988" t="str"><v>UN</v></cell><cell r="G2988"><v>8.74</v></cell></row><row r="2989"><cell r="C2989"><v>89496</v></cell><cell r="D2989"><v>1002985</v></cell><cell r="E2989" t="str"><v>CURVA 45 GRAUS, PVC, SOLDÁVEL, DN 32MM, INSTALADO EM PRUMADA DE ÁGUA - FORNECIMENTO E INSTALAÇÃO. AF_12/2014_P</v></cell><cell r="F2989" t="str"><v>UN</v></cell><cell r="G2989"><v>7.64</v></cell></row><row r="2990"><cell r="C2990"><v>89497</v></cell><cell r="D2990"><v>1002986</v></cell><cell r="E2990" t="str"><v>JOELHO 90 GRAUS, PVC, SOLDÁVEL, DN 40MM, INSTALADO EM PRUMADA DE ÁGUA - FORNECIMENTO E INSTALAÇÃO. AF_12/2014_P</v></cell><cell r="F2990" t="str"><v>UN</v></cell><cell r="G2990"><v>10.06</v></cell></row><row r="2991"><cell r="C2991"><v>89498</v></cell><cell r="D2991"><v>1002987</v></cell><cell r="E2991" t="str"><v>JOELHO 45 GRAUS, PVC, SOLDÁVEL, DN 40MM, INSTALADO EM PRUMADA DE ÁGUA - FORNECIMENTO E INSTALAÇÃO. AF_12/2014_P</v></cell><cell r="F2991" t="str"><v>UN</v></cell><cell r="G2991"><v>10.52</v></cell></row><row r="2992"><cell r="C2992"><v>89499</v></cell><cell r="D2992"><v>1002988</v></cell><cell r="E2992" t="str"><v>CURVA 90 GRAUS, PVC, SOLDÁVEL, DN 40MM, INSTALADO EM PRUMADA DE ÁGUA - FORNECIMENTO E INSTALAÇÃO. AF_12/2014_P</v></cell><cell r="F2992" t="str"><v>UN</v></cell><cell r="G2992"><v>14.92</v></cell></row><row r="2993"><cell r="C2993"><v>89500</v></cell><cell r="D2993"><v>1002989</v></cell><cell r="E2993" t="str"><v>CURVA 45 GRAUS, PVC, SOLDÁVEL, DN 40MM, INSTALADO EM PRUMADA DE ÁGUA - FORNECIMENTO E INSTALAÇÃO. AF_12/2014_P</v></cell><cell r="F2993" t="str"><v>UN</v></cell><cell r="G2993"><v>9.55</v></cell></row><row r="2994"><cell r="C2994"><v>89501</v></cell><cell r="D2994"><v>1002990</v></cell><cell r="E2994" t="str"><v>JOELHO 90 GRAUS, PVC, SOLDÁVEL, DN 50MM, INSTALADO EM PRUMADA DE ÁGUA - FORNECIMENTO E INSTALAÇÃO. AF_12/2014_P</v></cell><cell r="F2994" t="str"><v>UN</v></cell><cell r="G2994"><v>12.06</v></cell></row><row r="2995"><cell r="C2995"><v>89502</v></cell><cell r="D2995"><v>1002991</v></cell><cell r="E2995" t="str"><v>JOELHO 45 GRAUS, PVC, SOLDÁVEL, DN 50MM, INSTALADO EM PRUMADA DE ÁGUA - FORNECIMENTO E INSTALAÇÃO. AF_12/2014_P</v></cell><cell r="F2995" t="str"><v>UN</v></cell><cell r="G2995"><v>13.29</v></cell></row><row r="2996"><cell r="C2996"><v>89503</v></cell><cell r="D2996"><v>1002992</v></cell><cell r="E2996" t="str"><v>CURVA 90 GRAUS, PVC, SOLDÁVEL, DN 50MM, INSTALADO EM PRUMADA DE ÁGUA - FORNECIMENTO E INSTALAÇÃO. AF_12/2014_P</v></cell><cell r="F2996" t="str"><v>UN</v></cell><cell r="G2996"><v>17.37</v></cell></row><row r="2997"><cell r="C2997"><v>89504</v></cell><cell r="D2997"><v>1002993</v></cell><cell r="E2997" t="str"><v>CURVA 45 GRAUS, PVC, SOLDÁVEL, DN 50MM, INSTALADO EM PRUMADA DE ÁGUA - FORNECIMENTO E INSTALAÇÃO. AF_12/2014_P</v></cell><cell r="F2997" t="str"><v>UN</v></cell><cell r="G2997"><v>15.7</v></cell></row><row r="2998"><cell r="C2998"><v>89505</v></cell><cell r="D2998"><v>1002994</v></cell><cell r="E2998" t="str"><v>JOELHO 90 GRAUS, PVC, SOLDÁVEL, DN 60MM, INSTALADO EM PRUMADA DE ÁGUA - FORNECIMENTO E INSTALAÇÃO. AF_12/2014_P</v></cell><cell r="F2998" t="str"><v>UN</v></cell><cell r="G2998"><v>32.93</v></cell></row><row r="2999"><cell r="C2999"><v>89506</v></cell><cell r="D2999"><v>1002995</v></cell><cell r="E2999" t="str"><v>JOELHO 45 GRAUS, PVC, SOLDÁVEL, DN 60MM, INSTALADO EM PRUMADA DE ÁGUA - FORNECIMENTO E INSTALAÇÃO. AF_12/2014_P</v></cell><cell r="F2999" t="str"><v>UN</v></cell><cell r="G2999"><v>32.06</v></cell></row><row r="3000"><cell r="C3000"><v>89507</v></cell><cell r="D3000"><v>1002996</v></cell><cell r="E3000" t="str"><v>CURVA 90 GRAUS, PVC, SOLDÁVEL, DN 60MM, INSTALADO EM PRUMADA DE ÁGUA - FORNECIMENTO E INSTALAÇÃO. AF_12/2014_P</v></cell><cell r="F3000" t="str"><v>UN</v></cell><cell r="G3000"><v>32.94</v></cell></row><row r="3001"><cell r="C3001"><v>89508</v></cell><cell r="D3001"><v>1002997</v></cell><cell r="E3001" t="str"><v>TUBO PVC, SÉRIE R, ÁGUA PLUVIAL, DN 40 MM, FORNECIDO E INSTALADO EM RAMAL DE ENCAMINHAMENTO. AF_12/2014_P</v></cell><cell r="F3001" t="str"><v>M</v></cell><cell r="G3001"><v>16.7</v></cell></row><row r="3002"><cell r="C3002"><v>89509</v></cell><cell r="D3002"><v>1002998</v></cell><cell r="E3002" t="str"><v>TUBO PVC, SÉRIE R, ÁGUA PLUVIAL, DN 50 MM, FORNECIDO E INSTALADO EM RAMAL DE ENCAMINHAMENTO. AF_12/2014_P</v></cell><cell r="F3002" t="str"><v>M</v></cell><cell r="G3002"><v>22.28</v></cell></row><row r="3003"><cell r="C3003"><v>89510</v></cell><cell r="D3003"><v>1002999</v></cell><cell r="E3003" t="str"><v>CURVA 45 GRAUS, PVC, SOLDÁVEL, DN 60MM, INSTALADO EM PRUMADA DE ÁGUA - FORNECIMENTO E INSTALAÇÃO. AF_12/2014_P</v></cell><cell r="F3003" t="str"><v>UN</v></cell><cell r="G3003"><v>23.49</v></cell></row><row r="3004"><cell r="C3004"><v>89511</v></cell><cell r="D3004"><v>1003000</v></cell><cell r="E3004" t="str"><v>TUBO PVC, SÉRIE R, ÁGUA PLUVIAL, DN 75 MM, FORNECIDO E INSTALADO EM RAMAL DE ENCAMINHAMENTO. AF_12/2014_P</v></cell><cell r="F3004" t="str"><v>M</v></cell><cell r="G3004"><v>32.47</v></cell></row><row r="3005"><cell r="C3005"><v>89512</v></cell><cell r="D3005"><v>1003001</v></cell><cell r="E3005" t="str"><v>TUBO PVC, SÉRIE R, ÁGUA PLUVIAL, DN 100 MM, FORNECIDO E INSTALADO EM RAMAL DE ENCAMINHAMENTO. AF_12/2014_P</v></cell><cell r="F3005" t="str"><v>M</v></cell><cell r="G3005"><v>49.86</v></cell></row><row r="3006"><cell r="C3006"><v>89513</v></cell><cell r="D3006"><v>1003002</v></cell><cell r="E3006" t="str"><v>JOELHO 90 GRAUS, PVC, SOLDÁVEL, DN 75MM, INSTALADO EM PRUMADA DE ÁGUA - FORNECIMENTO E INSTALAÇÃO. AF_12/2014_P</v></cell><cell r="F3006" t="str"><v>UN</v></cell><cell r="G3006"><v>89.58</v></cell></row><row r="3007"><cell r="C3007"><v>89514</v></cell><cell r="D3007"><v>1003003</v></cell><cell r="E3007" t="str"><v>JOELHO 90 GRAUS, PVC, SERIE R, ÁGUA PLUVIAL, DN 40 MM, JUNTA SOLDÁVEL, FORNECIDO E INSTALADO EM RAMAL DE ENCAMINHAMENTO. AF_12/2014_P</v></cell><cell r="F3007" t="str"><v>UN</v></cell><cell r="G3007"><v>7.32</v></cell></row><row r="3008"><cell r="C3008"><v>89515</v></cell><cell r="D3008"><v>1003004</v></cell><cell r="E3008" t="str"><v>JOELHO 45 GRAUS, PVC, SOLDÁVEL, DN 75MM, INSTALADO EM PRUMADA DE ÁGUA - FORNECIMENTO E INSTALAÇÃO. AF_12/2014_P</v></cell><cell r="F3008" t="str"><v>UN</v></cell><cell r="G3008"><v>69.01</v></cell></row><row r="3009"><cell r="C3009"><v>89516</v></cell><cell r="D3009"><v>1003005</v></cell><cell r="E3009" t="str"><v>JOELHO 45 GRAUS, PVC, SERIE R, ÁGUA PLUVIAL, DN 40 MM, JUNTA SOLDÁVEL, FORNECIDO E INSTALADO EM RAMAL DE ENCAMINHAMENTO. AF_12/2014_P</v></cell><cell r="F3009" t="str"><v>UN</v></cell><cell r="G3009"><v>6.96</v></cell></row><row r="3010"><cell r="C3010"><v>89517</v></cell><cell r="D3010"><v>1003006</v></cell><cell r="E3010" t="str"><v>CURVA 90 GRAUS, PVC, SOLDÁVEL, DN 75MM, INSTALADO EM PRUMADA DE ÁGUA - FORNECIMENTO E INSTALAÇÃO. AF_12/2014_P</v></cell><cell r="F3010" t="str"><v>UN</v></cell><cell r="G3010"><v>53.86</v></cell></row><row r="3011"><cell r="C3011"><v>89518</v></cell><cell r="D3011"><v>1003007</v></cell><cell r="E3011" t="str"><v>JOELHO 90 GRAUS, PVC, SERIE R, ÁGUA PLUVIAL, DN 50 MM, JUNTA ELÁSTICA, FORNECIDO E INSTALADO EM RAMAL DE ENCAMINHAMENTO. AF_12/2014</v></cell><cell r="F3011" t="str"><v>UN</v></cell><cell r="G3011"><v>10.33</v></cell></row><row r="3012"><cell r="C3012"><v>89519</v></cell><cell r="D3012"><v>1003008</v></cell><cell r="E3012" t="str"><v>CURVA 45 GRAUS, PVC, SOLDÁVEL, DN 75MM, INSTALADO EM PRUMADA DE ÁGUA - FORNECIMENTO E INSTALAÇÃO. AF_12/2014_P</v></cell><cell r="F3012" t="str"><v>UN</v></cell><cell r="G3012"><v>42.19</v></cell></row><row r="3013"><cell r="C3013"><v>89520</v></cell><cell r="D3013"><v>1003009</v></cell><cell r="E3013" t="str"><v>JOELHO 45 GRAUS, PVC, SERIE R, ÁGUA PLUVIAL, DN 50 MM, JUNTA ELÁSTICA, FORNECIDO E INSTALADO EM RAMAL DE ENCAMINHAMENTO. AF_12/2014</v></cell><cell r="F3013" t="str"><v>UN</v></cell><cell r="G3013"><v>9.53</v></cell></row><row r="3014"><cell r="C3014"><v>89521</v></cell><cell r="D3014"><v>1003010</v></cell><cell r="E3014" t="str"><v>JOELHO 90 GRAUS, PVC, SOLDÁVEL, DN 85MM, INSTALADO EM PRUMADA DE ÁGUA - FORNECIMENTO E INSTALAÇÃO. AF_12/2014_P</v></cell><cell r="F3014" t="str"><v>UN</v></cell><cell r="G3014"><v>101.08</v></cell></row><row r="3015"><cell r="C3015"><v>89522</v></cell><cell r="D3015"><v>1003011</v></cell><cell r="E3015" t="str"><v>JOELHO 90 GRAUS, PVC, SERIE R, ÁGUA PLUVIAL, DN 75 MM, JUNTA ELÁSTICA, FORNECIDO E INSTALADO EM RAMAL DE ENCAMINHAMENTO. AF_12/2014</v></cell><cell r="F3015" t="str"><v>UN</v></cell><cell r="G3015"><v>21.32</v></cell></row><row r="3016"><cell r="C3016"><v>89523</v></cell><cell r="D3016"><v>1003012</v></cell><cell r="E3016" t="str"><v>JOELHO 45 GRAUS, PVC, SOLDÁVEL, DN 85MM, INSTALADO EM PRUMADA DE ÁGUA - FORNECIMENTO E INSTALAÇÃO. AF_12/2014_P</v></cell><cell r="F3016" t="str"><v>UN</v></cell><cell r="G3016"><v>78.19</v></cell></row><row r="3017"><cell r="C3017"><v>89524</v></cell><cell r="D3017"><v>1003013</v></cell><cell r="E3017" t="str"><v>JOELHO 45 GRAUS, PVC, SERIE R, ÁGUA PLUVIAL, DN 75 MM, JUNTA ELÁSTICA, FORNECIDO E INSTALADO EM RAMAL DE ENCAMINHAMENTO. AF_12/2014</v></cell><cell r="F3017" t="str"><v>UN</v></cell><cell r="G3017"><v>20.81</v></cell></row><row r="3018"><cell r="C3018"><v>89525</v></cell><cell r="D3018"><v>1003014</v></cell><cell r="E3018" t="str"><v>CURVA 90 GRAUS, PVC, SOLDÁVEL, DN 85MM, INSTALADO EM PRUMADA DE ÁGUA - FORNECIMENTO E INSTALAÇÃO. AF_12/2014_P</v></cell><cell r="F3018" t="str"><v>UN</v></cell><cell r="G3018"><v>63.95</v></cell></row><row r="3019"><cell r="C3019"><v>89527</v></cell><cell r="D3019"><v>1003015</v></cell><cell r="E3019" t="str"><v>CURVA 45 GRAUS, PVC, SOLDÁVEL, DN 85MM, INSTALADO EM PRUMADA DE ÁGUA - FORNECIMENTO E INSTALAÇÃO. AF_12/2014_P</v></cell><cell r="F3019" t="str"><v>UN</v></cell><cell r="G3019"><v>49.75</v></cell></row><row r="3020"><cell r="C3020"><v>89528</v></cell><cell r="D3020"><v>1003016</v></cell><cell r="E3020" t="str"><v>LUVA, PVC, SOLDÁVEL, DN 25MM, INSTALADO EM PRUMADA DE ÁGUA - FORNECIMENTO E INSTALAÇÃO. AF_12/2014_P</v></cell><cell r="F3020" t="str"><v>UN</v></cell><cell r="G3020"><v>3.04</v></cell></row><row r="3021"><cell r="C3021"><v>89529</v></cell><cell r="D3021"><v>1003017</v></cell><cell r="E3021" t="str"><v>JOELHO 90 GRAUS, PVC, SERIE R, ÁGUA PLUVIAL, DN 100 MM, JUNTA ELÁSTICA, FORNECIDO E INSTALADO EM RAMAL DE ENCAMINHAMENTO. AF_12/2014</v></cell><cell r="F3021" t="str"><v>UN</v></cell><cell r="G3021"><v>33.17</v></cell></row><row r="3022"><cell r="C3022"><v>89530</v></cell><cell r="D3022"><v>1003018</v></cell><cell r="E3022" t="str"><v>LUVA DE CORRER, PVC, SOLDÁVEL, DN 25MM, INSTALADO EM PRUMADA DE ÁGUA - FORNECIMENTO E INSTALAÇÃO. AF_12/2014_P</v></cell><cell r="F3022" t="str"><v>UN</v></cell><cell r="G3022"><v>10.92</v></cell></row><row r="3023"><cell r="C3023"><v>89531</v></cell><cell r="D3023"><v>1003019</v></cell><cell r="E3023" t="str"><v>JOELHO 45 GRAUS, PVC, SERIE R, ÁGUA PLUVIAL, DN 100 MM, JUNTA ELÁSTICA, FORNECIDO E INSTALADO EM RAMAL DE ENCAMINHAMENTO. AF_12/2014</v></cell><cell r="F3023" t="str"><v>UN</v></cell><cell r="G3023"><v>28.39</v></cell></row><row r="3024"><cell r="C3024"><v>89532</v></cell><cell r="D3024"><v>1003020</v></cell><cell r="E3024" t="str"><v>LUVA DE REDUÇÃO, PVC, SOLDÁVEL, DN 32MM X 25MM, INSTALADO EM PRUMADA DE ÁGUA - FORNECIMENTO E INSTALAÇÃO. AF_12/2014_P</v></cell><cell r="F3024" t="str"><v>UN</v></cell><cell r="G3024"><v>4.62</v></cell></row><row r="3025"><cell r="C3025"><v>89534</v></cell><cell r="D3025"><v>1003021</v></cell><cell r="E3025" t="str"><v>LUVA SOLDÁVEL E COM ROSCA, PVC, SOLDÁVEL, DN 25MM X 3/4", INSTALADO EM PRUMADA DE ÁGUA - FORNECIMENTO E INSTALAÇÃO. AF_12/2014_P</v></cell><cell r="F3025" t="str"><v>UN</v></cell><cell r="G3025"><v>3.5</v></cell></row><row r="3026"><cell r="C3026"><v>89536</v></cell><cell r="D3026"><v>1003022</v></cell><cell r="E3026" t="str"><v>UNIÃO, PVC, SOLDÁVEL, DN 25MM, INSTALADO EM PRUMADA DE ÁGUA - FORNECIMENTO E INSTALAÇÃO. AF_12/2014_P</v></cell><cell r="F3026" t="str"><v>UN</v></cell><cell r="G3026"><v>9.34</v></cell></row><row r="3027"><cell r="C3027"><v>89538</v></cell><cell r="D3027"><v>1003023</v></cell><cell r="E3027" t="str"><v>ADAPTADOR CURTO COM BOLSA E ROSCA PARA REGISTRO, PVC, SOLDÁVEL, DN 25MM X 3/4", INSTALADO EM PRUMADA DE ÁGUA - FORNECIMENTO E INSTALAÇÃO. AF_12/2014_P</v></cell><cell r="F3027" t="str"><v>UN</v></cell><cell r="G3027"><v>3.11</v></cell></row><row r="3028"><cell r="C3028"><v>89541</v></cell><cell r="D3028"><v>1003024</v></cell><cell r="E3028" t="str"><v>LUVA, PVC, SOLDÁVEL, DN 32MM, INSTALADO EM PRUMADA DE ÁGUA - FORNECIMENTO E INSTALAÇÃO. AF_12/2014_P</v></cell><cell r="F3028" t="str"><v>UN</v></cell><cell r="G3028"><v>4.29</v></cell></row><row r="3029"><cell r="C3029"><v>89544</v></cell><cell r="D3029"><v>1003025</v></cell><cell r="E3029" t="str"><v>LUVA SIMPLES, PVC, SERIE R, ÁGUA PLUVIAL, DN 40 MM, JUNTA SOLDÁVEL, FORNECIDO E INSTALADO EM RAMAL DE ENCAMINHAMENTO. AF_12/2014_P</v></cell><cell r="F3029" t="str"><v>UN</v></cell><cell r="G3029"><v>6.85</v></cell></row><row r="3030"><cell r="C3030"><v>89545</v></cell><cell r="D3030"><v>1003026</v></cell><cell r="E3030" t="str"><v>LUVA SIMPLES, PVC, SERIE R, ÁGUA PLUVIAL, DN 50 MM, JUNTA ELÁSTICA, FORNECIDO E INSTALADO EM RAMAL DE ENCAMINHAMENTO. AF_12/2014</v></cell><cell r="F3030" t="str"><v>UN</v></cell><cell r="G3030"><v>9.44</v></cell></row><row r="3031"><cell r="C3031"><v>89547</v></cell><cell r="D3031"><v>1003027</v></cell><cell r="E3031" t="str"><v>LUVA SIMPLES, PVC, SERIE R, ÁGUA PLUVIAL, DN 75 MM, JUNTA ELÁSTICA, FORNECIDO E INSTALADO EM RAMAL DE ENCAMINHAMENTO. AF_12/2014</v></cell><cell r="F3031" t="str"><v>UN</v></cell><cell r="G3031"><v>13.92</v></cell></row><row r="3032"><cell r="C3032"><v>89548</v></cell><cell r="D3032"><v>1003028</v></cell><cell r="E3032" t="str"><v>LUVA DE CORRER, PVC, SERIE R, ÁGUA PLUVIAL, DN 75 MM, JUNTA ELÁSTICA, FORNECIDO E INSTALADO EM RAMAL DE ENCAMINHAMENTO. AF_12/2014</v></cell><cell r="F3032" t="str"><v>UN</v></cell><cell r="G3032"><v>15.51</v></cell></row><row r="3033"><cell r="C3033"><v>89549</v></cell><cell r="D3033"><v>1003029</v></cell><cell r="E3033" t="str"><v>REDUÇÃO EXCÊNTRICA, PVC, SERIE R, ÁGUA PLUVIAL, DN 75 X 50 MM, JUNTA ELÁSTICA, FORNECIDO E INSTALADO EM RAMAL DE ENCAMINHAMENTO. AF_12/2014</v></cell><cell r="F3033" t="str"><v>UN</v></cell><cell r="G3033"><v>11.47</v></cell></row><row r="3034"><cell r="C3034"><v>89550</v></cell><cell r="D3034"><v>1003030</v></cell><cell r="E3034" t="str"><v>TÊ DE INSPEÇÃO, PVC, SERIE R, ÁGUA PLUVIAL, DN 75 MM, JUNTA ELÁSTICA, FORNECIDO E INSTALADO EM RAMAL DE ENCAMINHAMENTO. AF_12/2014</v></cell><cell r="F3034" t="str"><v>UN</v></cell><cell r="G3034"><v>32.06</v></cell></row><row r="3035"><cell r="C3035"><v>89551</v></cell><cell r="D3035"><v>1003031</v></cell><cell r="E3035" t="str"><v>LUVA SOLDÁVEL E COM ROSCA, PVC, SOLDÁVEL, DN 32MM X 1", INSTALADO EM PRUMADA DE ÁGUA - FORNECIMENTO E INSTALAÇÃO. AF_12/2014_P</v></cell><cell r="F3035" t="str"><v>UN</v></cell><cell r="G3035"><v>6.36</v></cell></row><row r="3036"><cell r="C3036"><v>89552</v></cell><cell r="D3036"><v>1003032</v></cell><cell r="E3036" t="str"><v>UNIÃO, PVC, SOLDÁVEL, DN 32MM, INSTALADO EM PRUMADA DE ÁGUA - FORNECIMENTO E INSTALAÇÃO. AF_12/2014_P</v></cell><cell r="F3036" t="str"><v>UN</v></cell><cell r="G3036"><v>14.7</v></cell></row><row r="3037"><cell r="C3037"><v>89553</v></cell><cell r="D3037"><v>1003033</v></cell><cell r="E3037" t="str"><v>ADAPTADOR CURTO COM BOLSA E ROSCA PARA REGISTRO, PVC, SOLDÁVEL, DN 32MM X 1", INSTALADO EM PRUMADA DE ÁGUA - FORNECIMENTO E INSTALAÇÃO. AF_12/2014_P</v></cell><cell r="F3037" t="str"><v>UN</v></cell><cell r="G3037"><v>4.35</v></cell></row><row r="3038"><cell r="C3038"><v>89554</v></cell><cell r="D3038"><v>1003034</v></cell><cell r="E3038" t="str"><v>LUVA SIMPLES, PVC, SERIE R, ÁGUA PLUVIAL, DN 100 MM, JUNTA ELÁSTICA, FORNECIDO E INSTALADO EM RAMAL DE ENCAMINHAMENTO. AF_12/2014</v></cell><cell r="F3038" t="str"><v>UN</v></cell><cell r="G3038"><v>17.33</v></cell></row><row r="3039"><cell r="C3039"><v>89556</v></cell><cell r="D3039"><v>1003035</v></cell><cell r="E3039" t="str"><v>LUVA DE CORRER, PVC, SERIE R, ÁGUA PLUVIAL, DN 100 MM, JUNTA ELÁSTICA, FORNECIDO E INSTALADO EM RAMAL DE ENCAMINHAMENTO. AF_12/2014</v></cell><cell r="F3039" t="str"><v>UN</v></cell><cell r="G3039"><v>25.05</v></cell></row><row r="3040"><cell r="C3040"><v>89557</v></cell><cell r="D3040"><v>1003036</v></cell><cell r="E3040" t="str"><v>REDUÇÃO EXCÊNTRICA, PVC, SERIE R, ÁGUA PLUVIAL, DN 100 X 75 MM, JUNTA ELÁSTICA, FORNECIDO E INSTALADO EM RAMAL DE ENCAMINHAMENTO. AF_12/2014</v></cell><cell r="F3040" t="str"><v>UN</v></cell><cell r="G3040"><v>20.06</v></cell></row><row r="3041"><cell r="C3041"><v>89558</v></cell><cell r="D3041"><v>1003037</v></cell><cell r="E3041" t="str"><v>LUVA, PVC, SOLDÁVEL, DN 40MM, INSTALADO EM PRUMADA DE ÁGUA - FORNECIMENTO E INSTALAÇÃO. AF_12/2014_P</v></cell><cell r="F3041" t="str"><v>UN</v></cell><cell r="G3041"><v>6.46</v></cell></row><row r="3042"><cell r="C3042"><v>89559</v></cell><cell r="D3042"><v>1003038</v></cell><cell r="E3042" t="str"><v>TÊ DE INSPEÇÃO, PVC, SERIE R, ÁGUA PLUVIAL, DN 100 MM, JUNTA ELÁSTICA, FORNECIDO E INSTALADO EM RAMAL DE ENCAMINHAMENTO. AF_12/2014</v></cell><cell r="F3042" t="str"><v>UN</v></cell><cell r="G3042"><v>43.2</v></cell></row><row r="3043"><cell r="C3043"><v>89561</v></cell><cell r="D3043"><v>1003039</v></cell><cell r="E3043" t="str"><v>JUNÇÃO SIMPLES, PVC, SERIE R, ÁGUA PLUVIAL, DN 40 MM, JUNTA SOLDÁVEL, FORNECIDO E INSTALADO EM RAMAL DE ENCAMINHAMENTO. AF_12/2014_P</v></cell><cell r="F3043" t="str"><v>UN</v></cell><cell r="G3043"><v>12.24</v></cell></row><row r="3044"><cell r="C3044"><v>89562</v></cell><cell r="D3044"><v>1003040</v></cell><cell r="E3044" t="str"><v>LUVA DE REDUÇÃO, PVC, SOLDÁVEL, DN 40MM X 32MM, INSTALADO EM PRUMADA DE ÁGUA - FORNECIMENTO E INSTALAÇÃO. AF_12/2014_P</v></cell><cell r="F3044" t="str"><v>UN</v></cell><cell r="G3044"><v>6.44</v></cell></row><row r="3045"><cell r="C3045"><v>89563</v></cell><cell r="D3045"><v>1003041</v></cell><cell r="E3045" t="str"><v>JUNÇÃO SIMPLES, PVC, SERIE R, ÁGUA PLUVIAL, DN 50 MM, JUNTA ELÁSTICA, FORNECIDO E INSTALADO EM RAMAL DE ENCAMINHAMENTO. AF_12/2014</v></cell><cell r="F3045" t="str"><v>UN</v></cell><cell r="G3045"><v>17.56</v></cell></row><row r="3046"><cell r="C3046"><v>89564</v></cell><cell r="D3046"><v>1003042</v></cell><cell r="E3046" t="str"><v>LUVA COM ROSCA, PVC, SOLDÁVEL, DN 40MM X 1.1/4", INSTALADO EM PRUMADA DE ÁGUA - FORNECIMENTO E INSTALAÇÃO. AF_12/2014_P</v></cell><cell r="F3046" t="str"><v>UN</v></cell><cell r="G3046"><v>10.84</v></cell></row><row r="3047"><cell r="C3047"><v>89565</v></cell><cell r="D3047"><v>1003043</v></cell><cell r="E3047" t="str"><v>JUNÇÃO SIMPLES, PVC, SERIE R, ÁGUA PLUVIAL, DN 75 X 75 MM, JUNTA ELÁSTICA, FORNECIDO E INSTALADO EM RAMAL DE ENCAMINHAMENTO. AF_12/2014</v></cell><cell r="F3047" t="str"><v>UN</v></cell><cell r="G3047"><v>38.5</v></cell></row><row r="3048"><cell r="C3048"><v>89566</v></cell><cell r="D3048"><v>1003044</v></cell><cell r="E3048" t="str"><v>TÊ, PVC, SERIE R, ÁGUA PLUVIAL, DN 75 MM, JUNTA ELÁSTICA, FORNECIDO E INSTALADO EM RAMAL DE ENCAMINHAMENTO. AF_12/2014</v></cell><cell r="F3048" t="str"><v>UN</v></cell><cell r="G3048"><v>32.16</v></cell></row><row r="3049"><cell r="C3049"><v>89567</v></cell><cell r="D3049"><v>1003045</v></cell><cell r="E3049" t="str"><v>JUNÇÃO SIMPLES, PVC, SERIE R, ÁGUA PLUVIAL, DN 100 X 100 MM, JUNTA ELÁSTICA, FORNECIDO E INSTALADO EM RAMAL DE ENCAMINHAMENTO. AF_12/2014</v></cell><cell r="F3049" t="str"><v>UN</v></cell><cell r="G3049"><v>58</v></cell></row><row r="3050"><cell r="C3050"><v>89568</v></cell><cell r="D3050"><v>1003046</v></cell><cell r="E3050" t="str"><v>UNIÃO, PVC, SOLDÁVEL, DN 40MM, INSTALADO EM PRUMADA DE ÁGUA - FORNECIMENTO E INSTALAÇÃO. AF_12/2014_P</v></cell><cell r="F3050" t="str"><v>UN</v></cell><cell r="G3050"><v>26.48</v></cell></row><row r="3051"><cell r="C3051"><v>89569</v></cell><cell r="D3051"><v>1003047</v></cell><cell r="E3051" t="str"><v>JUNÇÃO SIMPLES, PVC, SERIE R, ÁGUA PLUVIAL, DN 100 X 75 MM, JUNTA ELÁSTICA, FORNECIDO E INSTALADO EM RAMAL DE ENCAMINHAMENTO. AF_12/2014</v></cell><cell r="F3051" t="str"><v>UN</v></cell><cell r="G3051"><v>56.18</v></cell></row><row r="3052"><cell r="C3052"><v>89570</v></cell><cell r="D3052"><v>1003048</v></cell><cell r="E3052" t="str"><v>ADAPTADOR CURTO COM BOLSA E ROSCA PARA REGISTRO, PVC, SOLDÁVEL, DN 40MM X 1.1/2", INSTALADO EM PRUMADA DE ÁGUA - FORNECIMENTO E INSTALAÇÃO. AF_12/2014_P</v></cell><cell r="F3052" t="str"><v>UN</v></cell><cell r="G3052"><v>6.79</v></cell></row><row r="3053"><cell r="C3053"><v>89571</v></cell><cell r="D3053"><v>1003049</v></cell><cell r="E3053" t="str"><v>TÊ, PVC, SERIE R, ÁGUA PLUVIAL, DN 100 X 100 MM, JUNTA ELÁSTICA, FORNECIDO E INSTALADO EM RAMAL DE ENCAMINHAMENTO. AF_12/2014</v></cell><cell r="F3053" t="str"><v>UN</v></cell><cell r="G3053"><v>51.62</v></cell></row><row r="3054"><cell r="C3054"><v>89572</v></cell><cell r="D3054"><v>1003050</v></cell><cell r="E3054" t="str"><v>ADAPTADOR CURTO COM BOLSA E ROSCA PARA REGISTRO, PVC, SOLDÁVEL, DN 40MM X 1.1/4", INSTALADO EM PRUMADA DE ÁGUA - FORNECIMENTO E INSTALAÇÃO. AF_12/2014_P</v></cell><cell r="F3054" t="str"><v>UN</v></cell><cell r="G3054"><v>6.09</v></cell></row><row r="3055"><cell r="C3055"><v>89573</v></cell><cell r="D3055"><v>1003051</v></cell><cell r="E3055" t="str"><v>TÊ, PVC, SERIE R, ÁGUA PLUVIAL, DN 100 X 75 MM, JUNTA ELÁSTICA, FORNECIDO E INSTALADO EM RAMAL DE ENCAMINHAMENTO. AF_12/2014</v></cell><cell r="F3055" t="str"><v>UN</v></cell><cell r="G3055"><v>40.95</v></cell></row><row r="3056"><cell r="C3056"><v>89574</v></cell><cell r="D3056"><v>1003052</v></cell><cell r="E3056" t="str"><v>JUNÇÃO DUPLA, PVC, SERIE R, ÁGUA PLUVIAL, DN 100 X 100 X 100 MM, JUNTA ELÁSTICA, FORNECIDO E INSTALADO EM RAMAL DE ENCAMINHAMENTO. AF_12/2014</v></cell><cell r="F3056" t="str"><v>UN</v></cell><cell r="G3056"><v>74.97</v></cell></row><row r="3057"><cell r="C3057"><v>89575</v></cell><cell r="D3057"><v>1003053</v></cell><cell r="E3057" t="str"><v>LUVA, PVC, SOLDÁVEL, DN 50MM, INSTALADO EM PRUMADA DE ÁGUA - FORNECIMENTO E INSTALAÇÃO. AF_12/2014_P</v></cell><cell r="F3057" t="str"><v>UN</v></cell><cell r="G3057"><v>8.09</v></cell></row><row r="3058"><cell r="C3058"><v>89576</v></cell><cell r="D3058"><v>1003054</v></cell><cell r="E3058" t="str"><v>TUBO PVC, SÉRIE R, ÁGUA PLUVIAL, DN 75 MM, FORNECIDO E INSTALADO EM CONDUTORES VERTICAIS DE ÁGUAS PLUVIAIS. AF_12/2014_P</v></cell><cell r="F3058" t="str"><v>M</v></cell><cell r="G3058"><v>17.94</v></cell></row><row r="3059"><cell r="C3059"><v>89577</v></cell><cell r="D3059"><v>1003055</v></cell><cell r="E3059" t="str"><v>LUVA DE CORRER, PVC, SOLDÁVEL, DN 50MM, INSTALADO EM PRUMADA DE ÁGUA - FORNECIMENTO E INSTALAÇÃO. AF_12/2014_P</v></cell><cell r="F3059" t="str"><v>UN</v></cell><cell r="G3059"><v>24.25</v></cell></row><row r="3060"><cell r="C3060"><v>89578</v></cell><cell r="D3060"><v>1003056</v></cell><cell r="E3060" t="str"><v>TUBO PVC, SÉRIE R, ÁGUA PLUVIAL, DN 100 MM, FORNECIDO E INSTALADO EM CONDUTORES VERTICAIS DE ÁGUAS PLUVIAIS. AF_12/2014_P</v></cell><cell r="F3060" t="str"><v>M</v></cell><cell r="G3060"><v>30.25</v></cell></row><row r="3061"><cell r="C3061"><v>89580</v></cell><cell r="D3061"><v>1003057</v></cell><cell r="E3061" t="str"><v>TUBO PVC, SÉRIE R, ÁGUA PLUVIAL, DN 150 MM, FORNECIDO E INSTALADO EM CONDUTORES VERTICAIS DE ÁGUAS PLUVIAIS. AF_12/2014_P</v></cell><cell r="F3061" t="str"><v>M</v></cell><cell r="G3061"><v>59.94</v></cell></row><row r="3062"><cell r="C3062"><v>89581</v></cell><cell r="D3062"><v>1003058</v></cell><cell r="E3062" t="str"><v>JOELHO 90 GRAUS, PVC, SERIE R, ÁGUA PLUVIAL, DN 75 MM, JUNTA ELÁSTICA, FORNECIDO E INSTALADO EM CONDUTORES VERTICAIS DE ÁGUAS PLUVIAIS. AF_12/2014</v></cell><cell r="F3062" t="str"><v>UN</v></cell><cell r="G3062"><v>19.48</v></cell></row><row r="3063"><cell r="C3063"><v>89582</v></cell><cell r="D3063"><v>1003059</v></cell><cell r="E3063" t="str"><v>JOELHO 45 GRAUS, PVC, SERIE R, ÁGUA PLUVIAL, DN 75 MM, JUNTA ELÁSTICA, FORNECIDO E INSTALADO EM CONDUTORES VERTICAIS DE ÁGUAS PLUVIAIS. AF_12/2014</v></cell><cell r="F3063" t="str"><v>UN</v></cell><cell r="G3063"><v>18.97</v></cell></row><row r="3064"><cell r="C3064"><v>89584</v></cell><cell r="D3064"><v>1003060</v></cell><cell r="E3064" t="str"><v>JOELHO 90 GRAUS, PVC, SERIE R, ÁGUA PLUVIAL, DN 100 MM, JUNTA ELÁSTICA, FORNECIDO E INSTALADO EM CONDUTORES VERTICAIS DE ÁGUAS PLUVIAIS. AF_12/2014</v></cell><cell r="F3064" t="str"><v>UN</v></cell><cell r="G3064"><v>31.34</v></cell></row><row r="3065"><cell r="C3065"><v>89585</v></cell><cell r="D3065"><v>1003061</v></cell><cell r="E3065" t="str"><v>JOELHO 45 GRAUS, PVC, SERIE R, ÁGUA PLUVIAL, DN 100 MM, JUNTA ELÁSTICA, FORNECIDO E INSTALADO EM CONDUTORES VERTICAIS DE ÁGUAS PLUVIAIS. AF_12/2014</v></cell><cell r="F3065" t="str"><v>UN</v></cell><cell r="G3065"><v>26.56</v></cell></row><row r="3066"><cell r="C3066"><v>89590</v></cell><cell r="D3066"><v>1003062</v></cell><cell r="E3066" t="str"><v>JOELHO 90 GRAUS, PVC, SERIE R, ÁGUA PLUVIAL, DN 150 MM, JUNTA ELÁSTICA, FORNECIDO E INSTALADO EM CONDUTORES VERTICAIS DE ÁGUAS PLUVIAIS. AF_12/2014</v></cell><cell r="F3066" t="str"><v>UN</v></cell><cell r="G3066"><v>95.67</v></cell></row><row r="3067"><cell r="C3067"><v>89591</v></cell><cell r="D3067"><v>1003063</v></cell><cell r="E3067" t="str"><v>JOELHO 45 GRAUS, PVC, SERIE R, ÁGUA PLUVIAL, DN 150 MM, JUNTA ELÁSTICA, FORNECIDO E INSTALADO EM CONDUTORES VERTICAIS DE ÁGUAS PLUVIAIS. AF_12/2014</v></cell><cell r="F3067" t="str"><v>UN</v></cell><cell r="G3067"><v>77.83</v></cell></row><row r="3068"><cell r="C3068"><v>89593</v></cell><cell r="D3068"><v>1003064</v></cell><cell r="E3068" t="str"><v>LUVA COM ROSCA, PVC, SOLDÁVEL, DN 50MM X 1.1/2", INSTALADO EM PRUMADA DE ÁGUA - FORNECIMENTO E INSTALAÇÃO. AF_12/2014_P</v></cell><cell r="F3068" t="str"><v>UN</v></cell><cell r="G3068"><v>17.38</v></cell></row><row r="3069"><cell r="C3069"><v>89594</v></cell><cell r="D3069"><v>1003065</v></cell><cell r="E3069" t="str"><v>UNIÃO, PVC, SOLDÁVEL, DN 50MM, INSTALADO EM PRUMADA DE ÁGUA - FORNECIMENTO E INSTALAÇÃO. AF_12/2014_P</v></cell><cell r="F3069" t="str"><v>UN</v></cell><cell r="G3069"><v>31.65</v></cell></row><row r="3070"><cell r="C3070"><v>89595</v></cell><cell r="D3070"><v>1003066</v></cell><cell r="E3070" t="str"><v>ADAPTADOR CURTO COM BOLSA E ROSCA PARA REGISTRO, PVC, SOLDÁVEL, DN 50MM X 1.1/4", INSTALADO EM PRUMADA DE ÁGUA - FORNECIMENTO E INSTALAÇÃO. AF_12/2014_P</v></cell><cell r="F3070" t="str"><v>UN</v></cell><cell r="G3070"><v>10.17</v></cell></row><row r="3071"><cell r="C3071"><v>89596</v></cell><cell r="D3071"><v>1003067</v></cell><cell r="E3071" t="str"><v>ADAPTADOR CURTO COM BOLSA E ROSCA PARA REGISTRO, PVC, SOLDÁVEL, DN 50MM X 1.1/2", INSTALADO EM PRUMADA DE ÁGUA - FORNECIMENTO E INSTALAÇÃO. AF_12/2014_P</v></cell><cell r="F3071" t="str"><v>UN</v></cell><cell r="G3071"><v>7.78</v></cell></row><row r="3072"><cell r="C3072"><v>89597</v></cell><cell r="D3072"><v>1003068</v></cell><cell r="E3072" t="str"><v>LUVA, PVC, SOLDÁVEL, DN 60MM, INSTALADO EM PRUMADA DE ÁGUA - FORNECIMENTO E INSTALAÇÃO. AF_12/2014_P</v></cell><cell r="F3072" t="str"><v>UN</v></cell><cell r="G3072"><v>14.68</v></cell></row><row r="3073"><cell r="C3073"><v>89599</v></cell><cell r="D3073"><v>1003069</v></cell><cell r="E3073" t="str"><v>LUVA SIMPLES, PVC, SERIE R, ÁGUA PLUVIAL, DN 75 MM, JUNTA ELÁSTICA, FORNECIDO E INSTALADO EM CONDUTORES VERTICAIS DE ÁGUAS PLUVIAIS. AF_12/2014</v></cell><cell r="F3073" t="str"><v>UN</v></cell><cell r="G3073"><v>12.54</v></cell></row><row r="3074"><cell r="C3074"><v>89600</v></cell><cell r="D3074"><v>1003070</v></cell><cell r="E3074" t="str"><v>LUVA DE CORRER, PVC, SERIE R, ÁGUA PLUVIAL, DN 75 MM, JUNTA ELÁSTICA, FORNECIDO E INSTALADO EM CONDUTORES VERTICAIS DE ÁGUAS PLUVIAIS. AF_12/2014</v></cell><cell r="F3074" t="str"><v>UN</v></cell><cell r="G3074"><v>14.13</v></cell></row><row r="3075"><cell r="C3075"><v>89605</v></cell><cell r="D3075"><v>1003071</v></cell><cell r="E3075" t="str"><v>LUVA DE REDUÇÃO, PVC, SOLDÁVEL, DN 60MM X 50MM, INSTALADO EM PRUMADA DE ÁGUA - FORNECIMENTO E INSTALAÇÃO. AF_12/2014_P</v></cell><cell r="F3075" t="str"><v>UN</v></cell><cell r="G3075"><v>13.36</v></cell></row><row r="3076"><cell r="C3076"><v>89609</v></cell><cell r="D3076"><v>1003072</v></cell><cell r="E3076" t="str"><v>UNIÃO, PVC, SOLDÁVEL, DN 60MM, INSTALADO EM PRUMADA DE ÁGUA - FORNECIMENTO E INSTALAÇÃO. AF_12/2014_P</v></cell><cell r="F3076" t="str"><v>UN</v></cell><cell r="G3076"><v>67.86</v></cell></row><row r="3077"><cell r="C3077"><v>89610</v></cell><cell r="D3077"><v>1003073</v></cell><cell r="E3077" t="str"><v>ADAPTADOR CURTO COM BOLSA E ROSCA PARA REGISTRO, PVC, SOLDÁVEL, DN 60MM X 2", INSTALADO EM PRUMADA DE ÁGUA - FORNECIMENTO E INSTALAÇÃO. AF_12/2014_P</v></cell><cell r="F3077" t="str"><v>UN</v></cell><cell r="G3077"><v>13.3</v></cell></row><row r="3078"><cell r="C3078"><v>89611</v></cell><cell r="D3078"><v>1003074</v></cell><cell r="E3078" t="str"><v>LUVA, PVC, SOLDÁVEL, DN 75MM, INSTALADO EM PRUMADA DE ÁGUA - FORNECIMENTO E INSTALAÇÃO. AF_12/2014_P</v></cell><cell r="F3078" t="str"><v>UN</v></cell><cell r="G3078"><v>21.34</v></cell></row><row r="3079"><cell r="C3079"><v>89612</v></cell><cell r="D3079"><v>1003075</v></cell><cell r="E3079" t="str"><v>UNIÃO, PVC, SOLDÁVEL, DN 75MM, INSTALADO EM PRUMADA DE ÁGUA - FORNECIMENTO E INSTALAÇÃO. AF_12/2014_P</v></cell><cell r="F3079" t="str"><v>UN</v></cell><cell r="G3079"><v>136.82</v></cell></row><row r="3080"><cell r="C3080"><v>89613</v></cell><cell r="D3080"><v>1003076</v></cell><cell r="E3080" t="str"><v>ADAPTADOR CURTO COM BOLSA E ROSCA PARA REGISTRO, PVC, SOLDÁVEL, DN 75MM X 2.1/2", INSTALADO EM PRUMADA DE ÁGUA - FORNECIMENTO E INSTALAÇÃO. AF_12/2014_P</v></cell><cell r="F3080" t="str"><v>UN</v></cell><cell r="G3080"><v>20.92</v></cell></row><row r="3081"><cell r="C3081"><v>89614</v></cell><cell r="D3081"><v>1003077</v></cell><cell r="E3081" t="str"><v>LUVA, PVC, SOLDÁVEL, DN 85MM, INSTALADO EM PRUMADA DE ÁGUA - FORNECIMENTO E INSTALAÇÃO. AF_12/2014_P</v></cell><cell r="F3081" t="str"><v>UN</v></cell><cell r="G3081"><v>38.87</v></cell></row><row r="3082"><cell r="C3082"><v>89615</v></cell><cell r="D3082"><v>1003078</v></cell><cell r="E3082" t="str"><v>UNIÃO, PVC, SOLDÁVEL, DN 85MM, INSTALADO EM PRUMADA DE ÁGUA - FORNECIMENTO E INSTALAÇÃO. AF_12/2014_P</v></cell><cell r="F3082" t="str"><v>UN</v></cell><cell r="G3082"><v>200.16</v></cell></row><row r="3083"><cell r="C3083"><v>89616</v></cell><cell r="D3083"><v>1003079</v></cell><cell r="E3083" t="str"><v>ADAPTADOR CURTO COM BOLSA E ROSCA PARA REGISTRO, PVC, SOLDÁVEL, DN 85MM X 3", INSTALADO EM PRUMADA DE ÁGUA - FORNECIMENTO E INSTALAÇÃO. AF_12/2014_P</v></cell><cell r="F3083" t="str"><v>UN</v></cell><cell r="G3083"><v>28.34</v></cell></row><row r="3084"><cell r="C3084"><v>89617</v></cell><cell r="D3084"><v>1003080</v></cell><cell r="E3084" t="str"><v>TE, PVC, SOLDÁVEL, DN 25MM, INSTALADO EM PRUMADA DE ÁGUA - FORNECIMENTO E INSTALAÇÃO. AF_12/2014_P</v></cell><cell r="F3084" t="str"><v>UN</v></cell><cell r="G3084"><v>5.94</v></cell></row><row r="3085"><cell r="C3085"><v>89618</v></cell><cell r="D3085"><v>1003081</v></cell><cell r="E3085" t="str"><v>TÊ COM BUCHA DE LATÃO NA BOLSA CENTRAL, PVC, SOLDÁVEL, DN 25MM X 1/2", INSTALADO EM PRUMADA DE ÁGUA - FORNECIMENTO E INSTALAÇÃO. AF_12/2014_P</v></cell><cell r="F3085" t="str"><v>UN</v></cell><cell r="G3085"><v>14.38</v></cell></row><row r="3086"><cell r="C3086"><v>89619</v></cell><cell r="D3086"><v>1003082</v></cell><cell r="E3086" t="str"><v>TÊ DE REDUÇÃO, PVC, SOLDÁVEL, DN 25MM X 20MM, INSTALADO EM PRUMADA DE ÁGUA - FORNECIMENTO E INSTALAÇÃO. AF_12/2014_P</v></cell><cell r="F3086" t="str"><v>UN</v></cell><cell r="G3086"><v>7.71</v></cell></row><row r="3087"><cell r="C3087"><v>89620</v></cell><cell r="D3087"><v>1003083</v></cell><cell r="E3087" t="str"><v>TE, PVC, SOLDÁVEL, DN 32MM, INSTALADO EM PRUMADA DE ÁGUA - FORNECIMENTO E INSTALAÇÃO. AF_12/2014_P</v></cell><cell r="F3087" t="str"><v>UN</v></cell><cell r="G3087"><v>9.02</v></cell></row><row r="3088"><cell r="C3088"><v>89621</v></cell><cell r="D3088"><v>1003084</v></cell><cell r="E3088" t="str"><v>TÊ COM BUCHA DE LATÃO NA BOLSA CENTRAL, PVC, SOLDÁVEL, DN 32MM X 3/4", INSTALADO EM PRUMADA DE ÁGUA - FORNECIMENTO E INSTALAÇÃO. AF_12/2014_P</v></cell><cell r="F3088" t="str"><v>UN</v></cell><cell r="G3088"><v>22.53</v></cell></row><row r="3089"><cell r="C3089"><v>89622</v></cell><cell r="D3089"><v>1003085</v></cell><cell r="E3089" t="str"><v>TÊ DE REDUÇÃO, PVC, SOLDÁVEL, DN 32MM X 25MM, INSTALADO EM PRUMADA DE ÁGUA - FORNECIMENTO E INSTALAÇÃO. AF_12/2014_P</v></cell><cell r="F3089" t="str"><v>UN</v></cell><cell r="G3089"><v>11.77</v></cell></row><row r="3090"><cell r="C3090"><v>89623</v></cell><cell r="D3090"><v>1003086</v></cell><cell r="E3090" t="str"><v>TE, PVC, SOLDÁVEL, DN 40MM, INSTALADO EM PRUMADA DE ÁGUA - FORNECIMENTO E INSTALAÇÃO. AF_12/2014_P</v></cell><cell r="F3090" t="str"><v>UN</v></cell><cell r="G3090"><v>15.39</v></cell></row><row r="3091"><cell r="C3091"><v>89624</v></cell><cell r="D3091"><v>1003087</v></cell><cell r="E3091" t="str"><v>TÊ DE REDUÇÃO, PVC, SOLDÁVEL, DN 40MM X 32MM, INSTALADO EM PRUMADA DE ÁGUA - FORNECIMENTO E INSTALAÇÃO. AF_12/2014_P</v></cell><cell r="F3091" t="str"><v>UN</v></cell><cell r="G3091"><v>15.25</v></cell></row><row r="3092"><cell r="C3092"><v>89625</v></cell><cell r="D3092"><v>1003088</v></cell><cell r="E3092" t="str"><v>TE, PVC, SOLDÁVEL, DN 50MM, INSTALADO EM PRUMADA DE ÁGUA - FORNECIMENTO E INSTALAÇÃO. AF_12/2014_P</v></cell><cell r="F3092" t="str"><v>UN</v></cell><cell r="G3092"><v>18.45</v></cell></row><row r="3093"><cell r="C3093"><v>89626</v></cell><cell r="D3093"><v>1003089</v></cell><cell r="E3093" t="str"><v>TÊ DE REDUÇÃO, PVC, SOLDÁVEL, DN 50MM X 40MM, INSTALADO EM PRUMADA DE ÁGUA - FORNECIMENTO E INSTALAÇÃO. AF_12/2014_P</v></cell><cell r="F3093" t="str"><v>UN</v></cell><cell r="G3093"><v>23.19</v></cell></row><row r="3094"><cell r="C3094"><v>89627</v></cell><cell r="D3094"><v>1003090</v></cell><cell r="E3094" t="str"><v>TÊ DE REDUÇÃO, PVC, SOLDÁVEL, DN 50MM X 25MM, INSTALADO EM PRUMADA DE ÁGUA - FORNECIMENTO E INSTALAÇÃO. AF_12/2014_P</v></cell><cell r="F3094" t="str"><v>UN</v></cell><cell r="G3094"><v>18.14</v></cell></row><row r="3095"><cell r="C3095"><v>89628</v></cell><cell r="D3095"><v>1003091</v></cell><cell r="E3095" t="str"><v>TE, PVC, SOLDÁVEL, DN 60MM, INSTALADO EM PRUMADA DE ÁGUA - FORNECIMENTO E INSTALAÇÃO. AF_12/2014_P</v></cell><cell r="F3095" t="str"><v>UN</v></cell><cell r="G3095"><v>38.01</v></cell></row><row r="3096"><cell r="C3096"><v>89629</v></cell><cell r="D3096"><v>1003092</v></cell><cell r="E3096" t="str"><v>TE, PVC, SOLDÁVEL, DN 75MM, INSTALADO EM PRUMADA DE ÁGUA - FORNECIMENTO E INSTALAÇÃO. AF_12/2014_P</v></cell><cell r="F3096" t="str"><v>UN</v></cell><cell r="G3096"><v>66.83</v></cell></row><row r="3097"><cell r="C3097"><v>89630</v></cell><cell r="D3097"><v>1003093</v></cell><cell r="E3097" t="str"><v>TE DE REDUÇÃO, PVC, SOLDÁVEL, DN 75MM X 50MM, INSTALADO EM PRUMADA DE ÁGUA - FORNECIMENTO E INSTALAÇÃO. AF_12/2014_P</v></cell><cell r="F3097" t="str"><v>UN</v></cell><cell r="G3097"><v>57.37</v></cell></row><row r="3098"><cell r="C3098"><v>89631</v></cell><cell r="D3098"><v>1003094</v></cell><cell r="E3098" t="str"><v>TE, PVC, SOLDÁVEL, DN 85MM, INSTALADO EM PRUMADA DE ÁGUA - FORNECIMENTO E INSTALAÇÃO. AF_12/2014_P</v></cell><cell r="F3098" t="str"><v>UN</v></cell><cell r="G3098"><v>98.26</v></cell></row><row r="3099"><cell r="C3099"><v>89632</v></cell><cell r="D3099"><v>1003095</v></cell><cell r="E3099" t="str"><v>TE DE REDUÇÃO, PVC, SOLDÁVEL, DN 85MM X 60MM, INSTALADO EM PRUMADA DE ÁGUA - FORNECIMENTO E INSTALAÇÃO. AF_12/2014_P</v></cell><cell r="F3099" t="str"><v>UN</v></cell><cell r="G3099"><v>84.2</v></cell></row><row r="3100"><cell r="C3100"><v>89633</v></cell><cell r="D3100"><v>1003096</v></cell><cell r="E3100" t="str"><v>TUBO, CPVC, SOLDÁVEL, DN 15MM, INSTALADO EM RAMAL OU SUB-RAMAL DE ÁGUA - FORNECIMENTO E INSTALAÇÃO. AF_12/2014</v></cell><cell r="F3100" t="str"><v>M</v></cell><cell r="G3100"><v>22.11</v></cell></row><row r="3101"><cell r="C3101"><v>89634</v></cell><cell r="D3101"><v>1003097</v></cell><cell r="E3101" t="str"><v>TUBO, CPVC, SOLDÁVEL, DN 22MM, INSTALADO EM RAMAL OU SUB-RAMAL DE ÁGUA - FORNECIMENTO E INSTALAÇÃO. AF_12/2014</v></cell><cell r="F3101" t="str"><v>M</v></cell><cell r="G3101"><v>32.95</v></cell></row><row r="3102"><cell r="C3102"><v>89635</v></cell><cell r="D3102"><v>1003098</v></cell><cell r="E3102" t="str"><v>TUBO, CPVC, SOLDÁVEL, DN 28MM, INSTALADO EM RAMAL OU SUB-RAMAL DE ÁGUA - FORNECIMENTO E INSTALAÇÃO. AF_12/2014</v></cell><cell r="F3102" t="str"><v>M</v></cell><cell r="G3102"><v>46.27</v></cell></row><row r="3103"><cell r="C3103"><v>89637</v></cell><cell r="D3103"><v>1003099</v></cell><cell r="E3103" t="str"><v>JOELHO 90 GRAUS, CPVC, SOLDÁVEL, DN 15MM, INSTALADO EM RAMAL OU SUB-RAMAL DE ÁGUA - FORNECIMENTO E INSTALAÇÃO. AF_12/2014</v></cell><cell r="F3103" t="str"><v>UN</v></cell><cell r="G3103"><v>7.97</v></cell></row><row r="3104"><cell r="C3104"><v>89641</v></cell><cell r="D3104"><v>1003100</v></cell><cell r="E3104" t="str"><v>JOELHO 90 GRAUS, CPVC, SOLDÁVEL, DN 22MM, INSTALADO EM RAMAL OU SUB-RAMAL DE ÁGUA - FORNECIMENTO E INSTALAÇÃO. AF_12/2014</v></cell><cell r="F3104" t="str"><v>UN</v></cell><cell r="G3104"><v>10.99</v></cell></row><row r="3105"><cell r="C3105"><v>89645</v></cell><cell r="D3105"><v>1003101</v></cell><cell r="E3105" t="str"><v>JOELHO DE TRANSIÇÃO, 90 GRAUS, CPVC, SOLDÁVEL, DN 22MM X 3/4", INSTALADO EM RAMAL OU SUB-RAMAL DE ÁGUA - FORNECIMENTO E INSTALAÇÃO. AF_12/2014</v></cell><cell r="F3105" t="str"><v>UN</v></cell><cell r="G3105"><v>21.45</v></cell></row><row r="3106"><cell r="C3106"><v>89651</v></cell><cell r="D3106"><v>1003102</v></cell><cell r="E3106" t="str"><v>LUVA, CPVC, SOLDÁVEL, DN 15MM, INSTALADO EM RAMAL OU SUB-RAMAL DE ÁGUA - FORNECIMENTO E INSTALAÇÃO. AF_12/2014</v></cell><cell r="F3106" t="str"><v>UN</v></cell><cell r="G3106"><v>5.38</v></cell></row><row r="3107"><cell r="C3107"><v>89653</v></cell><cell r="D3107"><v>1003103</v></cell><cell r="E3107" t="str"><v>LUVA DE TRANSIÇÃO, CPVC, SOLDÁVEL, DN15MM X 1/2", INSTALADO EM RAMAL OU SUB-RAMAL DE ÁGUA - FORNECIMENTO E INSTALAÇÃO. AF_12/2014</v></cell><cell r="F3107" t="str"><v>UN</v></cell><cell r="G3107"><v>13.72</v></cell></row><row r="3108"><cell r="C3108"><v>89660</v></cell><cell r="D3108"><v>1003104</v></cell><cell r="E3108" t="str"><v>LUVA DE TRANSIÇÃO, CPVC, SOLDÁVEL, DN22MM X 25MM, INSTALADO EM RAMAL OU SUB-RAMAL DE ÁGUA - FORNECIMENTO E INSTALAÇÃO. AF_12/2014</v></cell><cell r="F3108" t="str"><v>UN</v></cell><cell r="G3108"><v>6.81</v></cell></row><row r="3109"><cell r="C3109"><v>89665</v></cell><cell r="D3109"><v>1003105</v></cell><cell r="E3109" t="str"><v>REDUÇÃO EXCÊNTRICA, PVC, SERIE R, ÁGUA PLUVIAL, DN 75 X 50 MM, JUNTA ELÁSTICA, FORNECIDO E INSTALADO EM CONDUTORES VERTICAIS DE ÁGUAS PLUVIAIS. AF_12/2014</v></cell><cell r="F3109" t="str"><v>UN</v></cell><cell r="G3109"><v>10.09</v></cell></row><row r="3110"><cell r="C3110"><v>89667</v></cell><cell r="D3110"><v>1003106</v></cell><cell r="E3110" t="str"><v>TÊ DE INSPEÇÃO, PVC, SERIE R, ÁGUA PLUVIAL, DN 75 MM, JUNTA ELÁSTICA, FORNECIDO E INSTALADO EM CONDUTORES VERTICAIS DE ÁGUAS PLUVIAIS. AF_12/2014</v></cell><cell r="F3110" t="str"><v>UN</v></cell><cell r="G3110"><v>30.69</v></cell></row><row r="3111"><cell r="C3111"><v>89668</v></cell><cell r="D3111"><v>1003107</v></cell><cell r="E3111" t="str"><v>CONECTOR, CPVC, SOLDÁVEL, DN22MM X 3/4", INSTALADO EM RAMAL OU SUB-RAMAL DE ÁGUA - FORNECIMENTO E INSTALAÇÃO. AF_12/2014</v></cell><cell r="F3111" t="str"><v>UN</v></cell><cell r="G3111"><v>23.11</v></cell></row><row r="3112"><cell r="C3112"><v>89669</v></cell><cell r="D3112"><v>1003108</v></cell><cell r="E3112" t="str"><v>LUVA SIMPLES, PVC, SERIE R, ÁGUA PLUVIAL, DN 100 MM, JUNTA ELÁSTICA, FORNECIDO E INSTALADO EM CONDUTORES VERTICAIS DE ÁGUAS PLUVIAIS. AF_12/2014</v></cell><cell r="F3112" t="str"><v>UN</v></cell><cell r="G3112"><v>16.18</v></cell></row><row r="3113"><cell r="C3113"><v>89671</v></cell><cell r="D3113"><v>1003109</v></cell><cell r="E3113" t="str"><v>LUVA DE CORRER, PVC, SERIE R, ÁGUA PLUVIAL, DN 100 MM, JUNTA ELÁSTICA, FORNECIDO E INSTALADO EM CONDUTORES VERTICAIS DE ÁGUAS PLUVIAIS. AF_12/2014</v></cell><cell r="F3113" t="str"><v>UN</v></cell><cell r="G3113"><v>23.9</v></cell></row><row r="3114"><cell r="C3114"><v>89673</v></cell><cell r="D3114"><v>1003110</v></cell><cell r="E3114" t="str"><v>REDUÇÃO EXCÊNTRICA, PVC, SERIE R, ÁGUA PLUVIAL, DN 100 X 75 MM, JUNTA ELÁSTICA, FORNECIDO E INSTALADO EM CONDUTORES VERTICAIS DE ÁGUAS PLUVIAIS. AF_12/2014</v></cell><cell r="F3114" t="str"><v>UN</v></cell><cell r="G3114"><v>18.91</v></cell></row><row r="3115"><cell r="C3115"><v>89675</v></cell><cell r="D3115"><v>1003111</v></cell><cell r="E3115" t="str"><v>TÊ DE INSPEÇÃO, PVC, SERIE R, ÁGUA PLUVIAL, DN 100 MM, JUNTA ELÁSTICA, FORNECIDO E INSTALADO EM CONDUTORES VERTICAIS DE ÁGUAS PLUVIAIS. AF_12/2014</v></cell><cell r="F3115" t="str"><v>UN</v></cell><cell r="G3115"><v>42.05</v></cell></row><row r="3116"><cell r="C3116"><v>89677</v></cell><cell r="D3116"><v>1003112</v></cell><cell r="E3116" t="str"><v>LUVA SIMPLES, PVC, SERIE R, ÁGUA PLUVIAL, DN 150 MM, JUNTA ELÁSTICA, FORNECIDO E INSTALADO EM CONDUTORES VERTICAIS DE ÁGUAS PLUVIAIS. AF_12/2014</v></cell><cell r="F3116" t="str"><v>UN</v></cell><cell r="G3116"><v>46.16</v></cell></row><row r="3117"><cell r="C3117"><v>89679</v></cell><cell r="D3117"><v>1003113</v></cell><cell r="E3117" t="str"><v>LUVA DE CORRER, PVC, SERIE R, ÁGUA PLUVIAL, DN 150 MM, JUNTA ELÁSTICA, FORNECIDO E INSTALADO EM CONDUTORES VERTICAIS DE ÁGUAS PLUVIAIS. AF_12/2014</v></cell><cell r="F3117" t="str"><v>UN</v></cell><cell r="G3117"><v>76.89</v></cell></row><row r="3118"><cell r="C3118"><v>89681</v></cell><cell r="D3118"><v>1003114</v></cell><cell r="E3118" t="str"><v>REDUÇÃO EXCÊNTRICA, PVC, SERIE R, ÁGUA PLUVIAL, DN 150 X 100 MM, JUNTA ELÁSTICA, FORNECIDO E INSTALADO EM CONDUTORES VERTICAIS DE ÁGUAS PLUVIAIS. AF_12/2014</v></cell><cell r="F3118" t="str"><v>UN</v></cell><cell r="G3118"><v>51.52</v></cell></row><row r="3119"><cell r="C3119"><v>89685</v></cell><cell r="D3119"><v>1003115</v></cell><cell r="E3119" t="str"><v>JUNÇÃO SIMPLES, PVC, SERIE R, ÁGUA PLUVIAL, DN 75 X 75 MM, JUNTA ELÁSTICA, FORNECIDO E INSTALADO EM CONDUTORES VERTICAIS DE ÁGUAS PLUVIAIS. AF_12/2014</v></cell><cell r="F3119" t="str"><v>UN</v></cell><cell r="G3119"><v>35.97</v></cell></row><row r="3120"><cell r="C3120"><v>89687</v></cell><cell r="D3120"><v>1003116</v></cell><cell r="E3120" t="str"><v>TÊ, PVC, SERIE R, ÁGUA PLUVIAL, DN 75 X 75 MM, JUNTA ELÁSTICA, FORNECIDO E INSTALADO EM CONDUTORES VERTICAIS DE ÁGUAS PLUVIAIS. AF_12/2014</v></cell><cell r="F3120" t="str"><v>UN</v></cell><cell r="G3120"><v>29.64</v></cell></row><row r="3121"><cell r="C3121"><v>89690</v></cell><cell r="D3121"><v>1003117</v></cell><cell r="E3121" t="str"><v>JUNÇÃO SIMPLES, PVC, SERIE R, ÁGUA PLUVIAL, DN 100 X 100 MM, JUNTA ELÁSTICA, FORNECIDO E INSTALADO EM CONDUTORES VERTICAIS DE ÁGUAS PLUVIAIS. AF_12/2014</v></cell><cell r="F3121" t="str"><v>UN</v></cell><cell r="G3121"><v>55.48</v></cell></row><row r="3122"><cell r="C3122"><v>89691</v></cell><cell r="D3122"><v>1003118</v></cell><cell r="E3122" t="str"><v>TE, CPVC, SOLDÁVEL, DN 15MM, INSTALADO EM RAMAL OU SUB-RAMAL DE ÁGUA - FORNECIMENTO E INSTALAÇÃO. AF_12/2014</v></cell><cell r="F3122" t="str"><v>UN</v></cell><cell r="G3122"><v>10.27</v></cell></row><row r="3123"><cell r="C3123"><v>89692</v></cell><cell r="D3123"><v>1003119</v></cell><cell r="E3123" t="str"><v>JUNÇÃO SIMPLES, PVC, SERIE R, ÁGUA PLUVIAL, DN 100 X 75 MM, JUNTA ELÁSTICA, FORNECIDO E INSTALADO EM CONDUTORES VERTICAIS DE ÁGUAS PLUVIAIS. AF_12/2014</v></cell><cell r="F3123" t="str"><v>UN</v></cell><cell r="G3123"><v>53.66</v></cell></row><row r="3124"><cell r="C3124"><v>89693</v></cell><cell r="D3124"><v>1003120</v></cell><cell r="E3124" t="str"><v>TÊ, PVC, SERIE R, ÁGUA PLUVIAL, DN 100 X 100 MM, JUNTA ELÁSTICA, FORNECIDO E INSTALADO EM CONDUTORES VERTICAIS DE ÁGUAS PLUVIAIS. AF_12/2014</v></cell><cell r="F3124" t="str"><v>UN</v></cell><cell r="G3124"><v>49.09</v></cell></row><row r="3125"><cell r="C3125"><v>89696</v></cell><cell r="D3125"><v>1003121</v></cell><cell r="E3125" t="str"><v>TÊ, PVC, SERIE R, ÁGUA PLUVIAL, DN 100 X 75 MM, JUNTA ELÁSTICA, FORNECIDO E INSTALADO EM CONDUTORES VERTICAIS DE ÁGUAS PLUVIAIS. AF_12/2014</v></cell><cell r="F3125" t="str"><v>UN</v></cell><cell r="G3125"><v>38.42</v></cell></row><row r="3126"><cell r="C3126"><v>89697</v></cell><cell r="D3126"><v>1003122</v></cell><cell r="E3126" t="str"><v>TE, CPVC, SOLDÁVEL, DN 22MM, INSTALADO EM RAMAL OU SUB-RAMAL DE ÁGUA - FORNECIMENTO E INSTALAÇÃO. AF_12/2014</v></cell><cell r="F3126" t="str"><v>UN</v></cell><cell r="G3126"><v>12.84</v></cell></row><row r="3127"><cell r="C3127"><v>89698</v></cell><cell r="D3127"><v>1003123</v></cell><cell r="E3127" t="str"><v>JUNÇÃO SIMPLES, PVC, SERIE R, ÁGUA PLUVIAL, DN 150 X 150 MM, JUNTA ELÁSTICA, FORNECIDO E INSTALADO EM CONDUTORES VERTICAIS DE ÁGUAS PLUVIAIS. AF_12/2014</v></cell><cell r="F3127" t="str"><v>UN</v></cell><cell r="G3127"><v>151.86</v></cell></row><row r="3128"><cell r="C3128"><v>89699</v></cell><cell r="D3128"><v>1003124</v></cell><cell r="E3128" t="str"><v>JUNÇÃO SIMPLES, PVC, SERIE R, ÁGUA PLUVIAL, DN 150 X 100 MM, JUNTA ELÁSTICA, FORNECIDO E INSTALADO EM CONDUTORES VERTICAIS DE ÁGUAS PLUVIAIS. AF_12/2014</v></cell><cell r="F3128" t="str"><v>UN</v></cell><cell r="G3128"><v>124.49</v></cell></row><row r="3129"><cell r="C3129"><v>89701</v></cell><cell r="D3129"><v>1003125</v></cell><cell r="E3129" t="str"><v>TÊ, PVC, SERIE R, ÁGUA PLUVIAL, DN 150 X 150 MM, JUNTA ELÁSTICA, FORNECIDO E INSTALADO EM CONDUTORES VERTICAIS DE ÁGUAS PLUVIAIS. AF_12/2014</v></cell><cell r="F3129" t="str"><v>UN</v></cell><cell r="G3129"><v>112.88</v></cell></row><row r="3130"><cell r="C3130"><v>89703</v></cell><cell r="D3130"><v>1003126</v></cell><cell r="E3130" t="str"><v>TE MISTURADOR DE TRANSIÇÃO, CPVC, SOLDÁVEL, DN 22MM X 3/4", INSTALADO EM RAMAL OU SUB-RAMAL DE ÁGUA - FORNECIMENTO E INSTALAÇÃO. AF_12/2014</v></cell><cell r="F3130" t="str"><v>UN</v></cell><cell r="G3130"><v>37.27</v></cell></row><row r="3131"><cell r="C3131"><v>89704</v></cell><cell r="D3131"><v>1003127</v></cell><cell r="E3131" t="str"><v>TÊ, PVC, SERIE R, ÁGUA PLUVIAL, DN 150 X 100 MM, JUNTA ELÁSTICA, FORNECIDO E INSTALADO EM CONDUTORES VERTICAIS DE ÁGUAS PLUVIAIS. AF_12/2014</v></cell><cell r="F3131" t="str"><v>UN</v></cell><cell r="G3131"><v>86.71</v></cell></row><row r="3132"><cell r="C3132"><v>89707</v></cell><cell r="D3132"><v>1003128</v></cell><cell r="E3132" t="str"><v>CAIXA SIFONADA, PVC, DN 100 X 100 X 50 MM, JUNTA ELÁSTICA, FORNECIDA E INSTALADA EM RAMAL DE DESCARGA OU EM RAMAL DE ESGOTO SANITÁRIO. AF_12/2014_P</v></cell><cell r="F3132" t="str"><v>UN</v></cell><cell r="G3132"><v>27.13</v></cell></row><row r="3133"><cell r="C3133"><v>89708</v></cell><cell r="D3133"><v>1003129</v></cell><cell r="E3133" t="str"><v>CAIXA SIFONADA, PVC, DN 150 X 185 X 75 MM, JUNTA ELÁSTICA, FORNECIDA E INSTALADA EM RAMAL DE DESCARGA OU EM RAMAL DE ESGOTO SANITÁRIO. AF_12/2014_P</v></cell><cell r="F3133" t="str"><v>UN</v></cell><cell r="G3133"><v>61.2</v></cell></row><row r="3134"><cell r="C3134"><v>89709</v></cell><cell r="D3134"><v>1003130</v></cell><cell r="E3134" t="str"><v>RALO SIFONADO, PVC, DN 100 X 40 MM, JUNTA SOLDÁVEL, FORNECIDO E INSTALADO EM RAMAL DE DESCARGA OU EM RAMAL DE ESGOTO SANITÁRIO. AF_12/2014_P</v></cell><cell r="F3134" t="str"><v>UN</v></cell><cell r="G3134"><v>10.36</v></cell></row><row r="3135"><cell r="C3135"><v>89710</v></cell><cell r="D3135"><v>1003131</v></cell><cell r="E3135" t="str"><v>RALO SECO, PVC, DN 100 X 40 MM, JUNTA SOLDÁVEL, FORNECIDO E INSTALADO EM RAMAL DE DESCARGA OU EM RAMAL DE ESGOTO SANITÁRIO. AF_12/2014_P</v></cell><cell r="F3135" t="str"><v>UN</v></cell><cell r="G3135"><v>10.16</v></cell></row><row r="3136"><cell r="C3136"><v>89711</v></cell><cell r="D3136"><v>1003132</v></cell><cell r="E3136" t="str"><v>TUBO PVC, SERIE NORMAL, ESGOTO PREDIAL, DN 40 MM, FORNECIDO E INSTALADO EM RAMAL DE DESCARGA OU RAMAL DE ESGOTO SANITÁRIO. AF_12/2014_P</v></cell><cell r="F3136" t="str"><v>M</v></cell><cell r="G3136"><v>18.64</v></cell></row><row r="3137"><cell r="C3137"><v>89712</v></cell><cell r="D3137"><v>1003133</v></cell><cell r="E3137" t="str"><v>TUBO PVC, SERIE NORMAL, ESGOTO PREDIAL, DN 50 MM, FORNECIDO E INSTALADO EM RAMAL DE DESCARGA OU RAMAL DE ESGOTO SANITÁRIO. AF_12/2014_P</v></cell><cell r="F3137" t="str"><v>M</v></cell><cell r="G3137"><v>26.83</v></cell></row><row r="3138"><cell r="C3138"><v>89713</v></cell><cell r="D3138"><v>1003134</v></cell><cell r="E3138" t="str"><v>TUBO PVC, SERIE NORMAL, ESGOTO PREDIAL, DN 75 MM, FORNECIDO E INSTALADO EM RAMAL DE DESCARGA OU RAMAL DE ESGOTO SANITÁRIO. AF_12/2014_P</v></cell><cell r="F3138" t="str"><v>M</v></cell><cell r="G3138"><v>39.51</v></cell></row><row r="3139"><cell r="C3139"><v>89714</v></cell><cell r="D3139"><v>1003135</v></cell><cell r="E3139" t="str"><v>TUBO PVC, SERIE NORMAL, ESGOTO PREDIAL, DN 100 MM, FORNECIDO E INSTALADO EM RAMAL DE DESCARGA OU RAMAL DE ESGOTO SANITÁRIO. AF_12/2014_P</v></cell><cell r="F3139" t="str"><v>M</v></cell><cell r="G3139"><v>50.65</v></cell></row><row r="3140"><cell r="C3140"><v>89716</v></cell><cell r="D3140"><v>1003136</v></cell><cell r="E3140" t="str"><v>TUBO, CPVC, SOLDÁVEL, DN 22MM, INSTALADO EM RAMAL DE DISTRIBUIÇÃO DE ÁGUA - FORNECIMENTO E INSTALAÇÃO. AF_12/2014</v></cell><cell r="F3140" t="str"><v>M</v></cell><cell r="G3140"><v>22.11</v></cell></row><row r="3141"><cell r="C3141"><v>89717</v></cell><cell r="D3141"><v>1003137</v></cell><cell r="E3141" t="str"><v>TUBO, CPVC, SOLDÁVEL, DN 28MM, INSTALADO EM RAMAL DE DISTRIBUIÇÃO DE ÁGUA - FORNECIMENTO E INSTALAÇÃO. AF_12/2014</v></cell><cell r="F3141" t="str"><v>M</v></cell><cell r="G3141"><v>33.5</v></cell></row><row r="3142"><cell r="C3142"><v>89724</v></cell><cell r="D3142"><v>1003138</v></cell><cell r="E3142" t="str"><v>JOELHO 90 GRAUS, PVC, SERIE NORMAL, ESGOTO PREDIAL, DN 40 MM, JUNTA SOLDÁVEL, FORNECIDO E INSTALADO EM RAMAL DE DESCARGA OU RAMAL DE ESGOTO SANITÁRIO. AF_12/2014_P</v></cell><cell r="F3142" t="str"><v>UN</v></cell><cell r="G3142"><v>7.18</v></cell></row><row r="3143"><cell r="C3143"><v>89726</v></cell><cell r="D3143"><v>1003139</v></cell><cell r="E3143" t="str"><v>JOELHO 45 GRAUS, PVC, SERIE NORMAL, ESGOTO PREDIAL, DN 40 MM, JUNTA SOLDÁVEL, FORNECIDO E INSTALADO EM RAMAL DE DESCARGA OU RAMAL DE ESGOTO SANITÁRIO. AF_12/2014_P</v></cell><cell r="F3143" t="str"><v>UN</v></cell><cell r="G3143"><v>8.18</v></cell></row><row r="3144"><cell r="C3144"><v>89728</v></cell><cell r="D3144"><v>1003140</v></cell><cell r="E3144" t="str"><v>CURVA CURTA 90 GRAUS, PVC, SERIE NORMAL, ESGOTO PREDIAL, DN 40 MM, JUNTA SOLDÁVEL, FORNECIDO E INSTALADO EM RAMAL DE DESCARGA OU RAMAL DE ESGOTO SANITÁRIO. AF_12/2014_P</v></cell><cell r="F3144" t="str"><v>UN</v></cell><cell r="G3144"><v>9.37</v></cell></row><row r="3145"><cell r="C3145"><v>89730</v></cell><cell r="D3145"><v>1003141</v></cell><cell r="E3145" t="str"><v>CURVA LONGA 90 GRAUS, PVC, SERIE NORMAL, ESGOTO PREDIAL, DN 40 MM, JUNTA SOLDÁVEL, FORNECIDO E INSTALADO EM RAMAL DE DESCARGA OU RAMAL DE ESGOTO SANITÁRIO. AF_12/2014_P</v></cell><cell r="F3145" t="str"><v>UN</v></cell><cell r="G3145"><v>9.49</v></cell></row><row r="3146"><cell r="C3146"><v>89731</v></cell><cell r="D3146"><v>1003142</v></cell><cell r="E3146" t="str"><v>JOELHO 90 GRAUS, PVC, SERIE NORMAL, ESGOTO PREDIAL, DN 50 MM, JUNTA ELÁSTICA, FORNECIDO E INSTALADO EM RAMAL DE DESCARGA OU RAMAL DE ESGOTO SANITÁRIO. AF_12/2014</v></cell><cell r="F3146" t="str"><v>UN</v></cell><cell r="G3146"><v>9.55</v></cell></row><row r="3147"><cell r="C3147"><v>89732</v></cell><cell r="D3147"><v>1003143</v></cell><cell r="E3147" t="str"><v>JOELHO 45 GRAUS, PVC, SERIE NORMAL, ESGOTO PREDIAL, DN 50 MM, JUNTA ELÁSTICA, FORNECIDO E INSTALADO EM RAMAL DE DESCARGA OU RAMAL DE ESGOTO SANITÁRIO. AF_12/2014</v></cell><cell r="F3147" t="str"><v>UN</v></cell><cell r="G3147"><v>10.26</v></cell></row><row r="3148"><cell r="C3148"><v>89733</v></cell><cell r="D3148"><v>1003144</v></cell><cell r="E3148" t="str"><v>CURVA CURTA 90 GRAUS, PVC, SERIE NORMAL, ESGOTO PREDIAL, DN 50 MM, JUNTA ELÁSTICA, FORNECIDO E INSTALADO EM RAMAL DE DESCARGA OU RAMAL DE ESGOTO SANITÁRIO. AF_12/2014</v></cell><cell r="F3148" t="str"><v>UN</v></cell><cell r="G3148"><v>15.66</v></cell></row><row r="3149"><cell r="C3149"><v>89735</v></cell><cell r="D3149"><v>1003145</v></cell><cell r="E3149" t="str"><v>CURVA LONGA 90 GRAUS, PVC, SERIE NORMAL, ESGOTO PREDIAL, DN 50 MM, JUNTA ELÁSTICA, FORNECIDO E INSTALADO EM RAMAL DE DESCARGA OU RAMAL DE ESGOTO SANITÁRIO. AF_12/2014</v></cell><cell r="F3149" t="str"><v>UN</v></cell><cell r="G3149"><v>15.53</v></cell></row><row r="3150"><cell r="C3150"><v>89737</v></cell><cell r="D3150"><v>1003146</v></cell><cell r="E3150" t="str"><v>JOELHO 90 GRAUS, PVC, SERIE NORMAL, ESGOTO PREDIAL, DN 75 MM, JUNTA ELÁSTICA, FORNECIDO E INSTALADO EM RAMAL DE DESCARGA OU RAMAL DE ESGOTO SANITÁRIO. AF_12/2014</v></cell><cell r="F3150" t="str"><v>UN</v></cell><cell r="G3150"><v>16.51</v></cell></row><row r="3151"><cell r="C3151"><v>89739</v></cell><cell r="D3151"><v>1003147</v></cell><cell r="E3151" t="str"><v>JOELHO 45 GRAUS, PVC, SERIE NORMAL, ESGOTO PREDIAL, DN 75 MM, JUNTA ELÁSTICA, FORNECIDO E INSTALADO EM RAMAL DE DESCARGA OU RAMAL DE ESGOTO SANITÁRIO. AF_12/2014</v></cell><cell r="F3151" t="str"><v>UN</v></cell><cell r="G3151"><v>17.55</v></cell></row><row r="3152"><cell r="C3152"><v>89742</v></cell><cell r="D3152"><v>1003148</v></cell><cell r="E3152" t="str"><v>CURVA CURTA 90 GRAUS, PVC, SERIE NORMAL, ESGOTO PREDIAL, DN 75 MM, JUNTA ELÁSTICA, FORNECIDO E INSTALADO EM RAMAL DE DESCARGA OU RAMAL DE ESGOTO SANITÁRIO. AF_12/2014</v></cell><cell r="F3152" t="str"><v>UN</v></cell><cell r="G3152"><v>27.57</v></cell></row><row r="3153"><cell r="C3153"><v>89743</v></cell><cell r="D3153"><v>1003149</v></cell><cell r="E3153" t="str"><v>CURVA LONGA 90 GRAUS, PVC, SERIE NORMAL, ESGOTO PREDIAL, DN 75 MM, JUNTA ELÁSTICA, FORNECIDO E INSTALADO EM RAMAL DE DESCARGA OU RAMAL DE ESGOTO SANITÁRIO. AF_12/2014</v></cell><cell r="F3153" t="str"><v>UN</v></cell><cell r="G3153"><v>36.56</v></cell></row><row r="3154"><cell r="C3154"><v>89744</v></cell><cell r="D3154"><v>1003150</v></cell><cell r="E3154" t="str"><v>JOELHO 90 GRAUS, PVC, SERIE NORMAL, ESGOTO PREDIAL, DN 100 MM, JUNTA ELÁSTICA, FORNECIDO E INSTALADO EM RAMAL DE DESCARGA OU RAMAL DE ESGOTO SANITÁRIO. AF_12/2014</v></cell><cell r="F3154" t="str"><v>UN</v></cell><cell r="G3154"><v>21.74</v></cell></row><row r="3155"><cell r="C3155"><v>89746</v></cell><cell r="D3155"><v>1003151</v></cell><cell r="E3155" t="str"><v>JOELHO 45 GRAUS, PVC, SERIE NORMAL, ESGOTO PREDIAL, DN 100 MM, JUNTA ELÁSTICA, FORNECIDO E INSTALADO EM RAMAL DE DESCARGA OU RAMAL DE ESGOTO SANITÁRIO. AF_12/2014</v></cell><cell r="F3155" t="str"><v>UN</v></cell><cell r="G3155"><v>21.82</v></cell></row><row r="3156"><cell r="C3156"><v>89748</v></cell><cell r="D3156"><v>1003152</v></cell><cell r="E3156" t="str"><v>CURVA CURTA 90 GRAUS, PVC, SERIE NORMAL, ESGOTO PREDIAL, DN 100 MM, JUNTA ELÁSTICA, FORNECIDO E INSTALADO EM RAMAL DE DESCARGA OU RAMAL DE ESGOTO SANITÁRIO. AF_12/2014</v></cell><cell r="F3156" t="str"><v>UN</v></cell><cell r="G3156"><v>31.94</v></cell></row><row r="3157"><cell r="C3157"><v>89750</v></cell><cell r="D3157"><v>1003153</v></cell><cell r="E3157" t="str"><v>CURVA LONGA 90 GRAUS, PVC, SERIE NORMAL, ESGOTO PREDIAL, DN 100 MM, JUNTA ELÁSTICA, FORNECIDO E INSTALADO EM RAMAL DE DESCARGA OU RAMAL DE ESGOTO SANITÁRIO. AF_12/2014</v></cell><cell r="F3157" t="str"><v>UN</v></cell><cell r="G3157"><v>55.52</v></cell></row><row r="3158"><cell r="C3158"><v>89752</v></cell><cell r="D3158"><v>1003154</v></cell><cell r="E3158" t="str"><v>LUVA SIMPLES, PVC, SERIE NORMAL, ESGOTO PREDIAL, DN 40 MM, JUNTA SOLDÁVEL, FORNECIDO E INSTALADO EM RAMAL DE DESCARGA OU RAMAL DE ESGOTO SANITÁRIO. AF_12/2014_P</v></cell><cell r="F3158" t="str"><v>UN</v></cell><cell r="G3158"><v>5.15</v></cell></row><row r="3159"><cell r="C3159"><v>89753</v></cell><cell r="D3159"><v>1003155</v></cell><cell r="E3159" t="str"><v>LUVA SIMPLES, PVC, SERIE NORMAL, ESGOTO PREDIAL, DN 50 MM, JUNTA ELÁSTICA, FORNECIDO E INSTALADO EM RAMAL DE DESCARGA OU RAMAL DE ESGOTO SANITÁRIO. AF_12/2014</v></cell><cell r="F3159" t="str"><v>UN</v></cell><cell r="G3159"><v>6.97</v></cell></row><row r="3160"><cell r="C3160"><v>89754</v></cell><cell r="D3160"><v>1003156</v></cell><cell r="E3160" t="str"><v>LUVA DE CORRER, PVC, SERIE NORMAL, ESGOTO PREDIAL, DN 50 MM, JUNTA ELÁSTICA, FORNECIDO E INSTALADO EM RAMAL DE DESCARGA OU RAMAL DE ESGOTO SANITÁRIO. AF_12/2014</v></cell><cell r="F3160" t="str"><v>UN</v></cell><cell r="G3160"><v>11.42</v></cell></row><row r="3161"><cell r="C3161"><v>89774</v></cell><cell r="D3161"><v>1003157</v></cell><cell r="E3161" t="str"><v>LUVA SIMPLES, PVC, SERIE NORMAL, ESGOTO PREDIAL, DN 75 MM, JUNTA ELÁSTICA, FORNECIDO E INSTALADO EM RAMAL DE DESCARGA OU RAMAL DE ESGOTO SANITÁRIO. AF_12/2014</v></cell><cell r="F3161" t="str"><v>UN</v></cell><cell r="G3161"><v>11.57</v></cell></row><row r="3162"><cell r="C3162"><v>89776</v></cell><cell r="D3162"><v>1003158</v></cell><cell r="E3162" t="str"><v>LUVA DE CORRER, PVC, SERIE NORMAL, ESGOTO PREDIAL, DN 75 MM, JUNTA ELÁSTICA, FORNECIDO E INSTALADO EM RAMAL DE DESCARGA OU RAMAL DE ESGOTO SANITÁRIO. AF_12/2014</v></cell><cell r="F3162" t="str"><v>UN</v></cell><cell r="G3162"><v>14.71</v></cell></row><row r="3163"><cell r="C3163"><v>89778</v></cell><cell r="D3163"><v>1003159</v></cell><cell r="E3163" t="str"><v>LUVA SIMPLES, PVC, SERIE NORMAL, ESGOTO PREDIAL, DN 100 MM, JUNTA ELÁSTICA, FORNECIDO E INSTALADO EM RAMAL DE DESCARGA OU RAMAL DE ESGOTO SANITÁRIO. AF_12/2014</v></cell><cell r="F3163" t="str"><v>UN</v></cell><cell r="G3163"><v>14.61</v></cell></row><row r="3164"><cell r="C3164"><v>89779</v></cell><cell r="D3164"><v>1003160</v></cell><cell r="E3164" t="str"><v>LUVA DE CORRER, PVC, SERIE NORMAL, ESGOTO PREDIAL, DN 100 MM, JUNTA ELÁSTICA, FORNECIDO E INSTALADO EM RAMAL DE DESCARGA OU RAMAL DE ESGOTO SANITÁRIO. AF_12/2014</v></cell><cell r="F3164" t="str"><v>UN</v></cell><cell r="G3164"><v>20.88</v></cell></row><row r="3165"><cell r="C3165"><v>89782</v></cell><cell r="D3165"><v>1003161</v></cell><cell r="E3165" t="str"><v>TE, PVC, SERIE NORMAL, ESGOTO PREDIAL, DN 40 X 40 MM, JUNTA SOLDÁVEL, FORNECIDO E INSTALADO EM RAMAL DE DESCARGA OU RAMAL DE ESGOTO SANITÁRIO. AF_12/2014_P</v></cell><cell r="F3165" t="str"><v>UN</v></cell><cell r="G3165"><v>10.51</v></cell></row><row r="3166"><cell r="C3166"><v>89783</v></cell><cell r="D3166"><v>1003162</v></cell><cell r="E3166" t="str"><v>JUNÇÃO SIMPLES, PVC, SERIE NORMAL, ESGOTO PREDIAL, DN 40 MM, JUNTA SOLDÁVEL, FORNECIDO E INSTALADO EM RAMAL DE DESCARGA OU RAMAL DE ESGOTO SANITÁRIO. AF_12/2014_P</v></cell><cell r="F3166" t="str"><v>UN</v></cell><cell r="G3166"><v>11.01</v></cell></row><row r="3167"><cell r="C3167"><v>89784</v></cell><cell r="D3167"><v>1003163</v></cell><cell r="E3167" t="str"><v>TE, PVC, SERIE NORMAL, ESGOTO PREDIAL, DN 50 X 50 MM, JUNTA ELÁSTICA, FORNECIDO E INSTALADO EM RAMAL DE DESCARGA OU RAMAL DE ESGOTO SANITÁRIO. AF_12/2014</v></cell><cell r="F3167" t="str"><v>UN</v></cell><cell r="G3167"><v>16.92</v></cell></row><row r="3168"><cell r="C3168"><v>89785</v></cell><cell r="D3168"><v>1003164</v></cell><cell r="E3168" t="str"><v>JUNÇÃO SIMPLES, PVC, SERIE NORMAL, ESGOTO PREDIAL, DN 50 X 50 MM, JUNTA ELÁSTICA, FORNECIDO E INSTALADO EM RAMAL DE DESCARGA OU RAMAL DE ESGOTO SANITÁRIO. AF_12/2014</v></cell><cell r="F3168" t="str"><v>UN</v></cell><cell r="G3168"><v>18.03</v></cell></row><row r="3169"><cell r="C3169"><v>89786</v></cell><cell r="D3169"><v>1003165</v></cell><cell r="E3169" t="str"><v>TE, PVC, SERIE NORMAL, ESGOTO PREDIAL, DN 75 X 75 MM, JUNTA ELÁSTICA, FORNECIDO E INSTALADO EM RAMAL DE DESCARGA OU RAMAL DE ESGOTO SANITÁRIO. AF_12/2014</v></cell><cell r="F3169" t="str"><v>UN</v></cell><cell r="G3169"><v>28.18</v></cell></row><row r="3170"><cell r="C3170"><v>89795</v></cell><cell r="D3170"><v>1003166</v></cell><cell r="E3170" t="str"><v>JUNÇÃO SIMPLES, PVC, SERIE NORMAL, ESGOTO PREDIAL, DN 75 X 75 MM, JUNTA ELÁSTICA, FORNECIDO E INSTALADO EM RAMAL DE DESCARGA OU RAMAL DE ESGOTO SANITÁRIO. AF_12/2014</v></cell><cell r="F3170" t="str"><v>UN</v></cell><cell r="G3170"><v>29.72</v></cell></row><row r="3171"><cell r="C3171"><v>89796</v></cell><cell r="D3171"><v>1003167</v></cell><cell r="E3171" t="str"><v>TE, PVC, SERIE NORMAL, ESGOTO PREDIAL, DN 100 X 100 MM, JUNTA ELÁSTICA, FORNECIDO E INSTALADO EM RAMAL DE DESCARGA OU RAMAL DE ESGOTO SANITÁRIO. AF_12/2014</v></cell><cell r="F3171" t="str"><v>UN</v></cell><cell r="G3171"><v>34.84</v></cell></row><row r="3172"><cell r="C3172"><v>89797</v></cell><cell r="D3172"><v>1003168</v></cell><cell r="E3172" t="str"><v>JUNÇÃO SIMPLES, PVC, SERIE NORMAL, ESGOTO PREDIAL, DN 100 X 100 MM, JUNTA ELÁSTICA, FORNECIDO E INSTALADO EM RAMAL DE DESCARGA OU RAMAL DE ESGOTO SANITÁRIO. AF_12/2014</v></cell><cell r="F3172" t="str"><v>UN</v></cell><cell r="G3172"><v>40.67</v></cell></row><row r="3173"><cell r="C3173"><v>89798</v></cell><cell r="D3173"><v>1003169</v></cell><cell r="E3173" t="str"><v>TUBO PVC, SERIE NORMAL, ESGOTO PREDIAL, DN 50 MM, FORNECIDO E INSTALADO EM PRUMADA DE ESGOTO SANITÁRIO OU VENTILAÇÃO. AF_12/2014_P</v></cell><cell r="F3173" t="str"><v>M</v></cell><cell r="G3173"><v>10.75</v></cell></row><row r="3174"><cell r="C3174"><v>89799</v></cell><cell r="D3174"><v>1003170</v></cell><cell r="E3174" t="str"><v>TUBO PVC, SERIE NORMAL, ESGOTO PREDIAL, DN 75 MM, FORNECIDO E INSTALADO EM PRUMADA DE ESGOTO SANITÁRIO OU VENTILAÇÃO. AF_12/2014_P</v></cell><cell r="F3174" t="str"><v>M</v></cell><cell r="G3174"><v>16.88</v></cell></row><row r="3175"><cell r="C3175"><v>89800</v></cell><cell r="D3175"><v>1003171</v></cell><cell r="E3175" t="str"><v>TUBO PVC, SERIE NORMAL, ESGOTO PREDIAL, DN 100 MM, FORNECIDO E INSTALADO EM PRUMADA DE ESGOTO SANITÁRIO OU VENTILAÇÃO. AF_12/2014_P</v></cell><cell r="F3175" t="str"><v>M</v></cell><cell r="G3175"><v>21.1</v></cell></row><row r="3176"><cell r="C3176"><v>89801</v></cell><cell r="D3176"><v>1003172</v></cell><cell r="E3176" t="str"><v>JOELHO 90 GRAUS, PVC, SERIE NORMAL, ESGOTO PREDIAL, DN 50 MM, JUNTA ELÁSTICA, FORNECIDO E INSTALADO EM PRUMADA DE ESGOTO SANITÁRIO OU VENTILAÇÃO. AF_12/2014</v></cell><cell r="F3176" t="str"><v>UN</v></cell><cell r="G3176"><v>5.42</v></cell></row><row r="3177"><cell r="C3177"><v>89802</v></cell><cell r="D3177"><v>1003173</v></cell><cell r="E3177" t="str"><v>JOELHO 45 GRAUS, PVC, SERIE NORMAL, ESGOTO PREDIAL, DN 50 MM, JUNTA ELÁSTICA, FORNECIDO E INSTALADO EM PRUMADA DE ESGOTO SANITÁRIO OU VENTILAÇÃO. AF_12/2014</v></cell><cell r="F3177" t="str"><v>UN</v></cell><cell r="G3177"><v>6.13</v></cell></row><row r="3178"><cell r="C3178"><v>89803</v></cell><cell r="D3178"><v>1003174</v></cell><cell r="E3178" t="str"><v>CURVA CURTA 90 GRAUS, PVC, SERIE NORMAL, ESGOTO PREDIAL, DN 50 MM, JUNTA ELÁSTICA, FORNECIDO E INSTALADO EM PRUMADA DE ESGOTO SANITÁRIO OU VENTILAÇÃO. AF_12/2014</v></cell><cell r="F3178" t="str"><v>UN</v></cell><cell r="G3178"><v>11.52</v></cell></row><row r="3179"><cell r="C3179"><v>89804</v></cell><cell r="D3179"><v>1003175</v></cell><cell r="E3179" t="str"><v>CURVA LONGA 90 GRAUS, PVC, SERIE NORMAL, ESGOTO PREDIAL, DN 50 MM, JUNTA ELÁSTICA, FORNECIDO E INSTALADO EM PRUMADA DE ESGOTO SANITÁRIO OU VENTILAÇÃO. AF_12/2014</v></cell><cell r="F3179" t="str"><v>UN</v></cell><cell r="G3179"><v>11.4</v></cell></row><row r="3180"><cell r="C3180"><v>89805</v></cell><cell r="D3180"><v>1003176</v></cell><cell r="E3180" t="str"><v>JOELHO 90 GRAUS, PVC, SERIE NORMAL, ESGOTO PREDIAL, DN 75 MM, JUNTA ELÁSTICA, FORNECIDO E INSTALADO EM PRUMADA DE ESGOTO SANITÁRIO OU VENTILAÇÃO. AF_12/2014</v></cell><cell r="F3180" t="str"><v>UN</v></cell><cell r="G3180"><v>11.46</v></cell></row><row r="3181"><cell r="C3181"><v>89806</v></cell><cell r="D3181"><v>1003177</v></cell><cell r="E3181" t="str"><v>JOELHO 45 GRAUS, PVC, SERIE NORMAL, ESGOTO PREDIAL, DN 75 MM, JUNTA ELÁSTICA, FORNECIDO E INSTALADO EM PRUMADA DE ESGOTO SANITÁRIO OU VENTILAÇÃO. AF_12/2014</v></cell><cell r="F3181" t="str"><v>UN</v></cell><cell r="G3181"><v>12.5</v></cell></row><row r="3182"><cell r="C3182"><v>89807</v></cell><cell r="D3182"><v>1003178</v></cell><cell r="E3182" t="str"><v>CURVA CURTA 90 GRAUS, PVC, SERIE NORMAL, ESGOTO PREDIAL, DN 75 MM, JUNTA ELÁSTICA, FORNECIDO E INSTALADO EM PRUMADA DE ESGOTO SANITÁRIO OU VENTILAÇÃO. AF_12/2014</v></cell><cell r="F3182" t="str"><v>UN</v></cell><cell r="G3182"><v>22.52</v></cell></row><row r="3183"><cell r="C3183"><v>89808</v></cell><cell r="D3183"><v>1003179</v></cell><cell r="E3183" t="str"><v>CURVA LONGA 90 GRAUS, PVC, SERIE NORMAL, ESGOTO PREDIAL, DN 75 MM, JUNTA ELÁSTICA, FORNECIDO E INSTALADO EM PRUMADA DE ESGOTO SANITÁRIO OU VENTILAÇÃO. AF_12/2014</v></cell><cell r="F3183" t="str"><v>UN</v></cell><cell r="G3183"><v>31.51</v></cell></row><row r="3184"><cell r="C3184"><v>89809</v></cell><cell r="D3184"><v>1003180</v></cell><cell r="E3184" t="str"><v>JOELHO 90 GRAUS, PVC, SERIE NORMAL, ESGOTO PREDIAL, DN 100 MM, JUNTA ELÁSTICA, FORNECIDO E INSTALADO EM PRUMADA DE ESGOTO SANITÁRIO OU VENTILAÇÃO. AF_12/2014</v></cell><cell r="F3184" t="str"><v>UN</v></cell><cell r="G3184"><v>15.77</v></cell></row><row r="3185"><cell r="C3185"><v>89810</v></cell><cell r="D3185"><v>1003181</v></cell><cell r="E3185" t="str"><v>JOELHO 45 GRAUS, PVC, SERIE NORMAL, ESGOTO PREDIAL, DN 100 MM, JUNTA ELÁSTICA, FORNECIDO E INSTALADO EM PRUMADA DE ESGOTO SANITÁRIO OU VENTILAÇÃO. AF_12/2014</v></cell><cell r="F3185" t="str"><v>UN</v></cell><cell r="G3185"><v>15.85</v></cell></row><row r="3186"><cell r="C3186"><v>89811</v></cell><cell r="D3186"><v>1003182</v></cell><cell r="E3186" t="str"><v>CURVA CURTA 90 GRAUS, PVC, SERIE NORMAL, ESGOTO PREDIAL, DN 100 MM, JUNTA ELÁSTICA, FORNECIDO E INSTALADO EM PRUMADA DE ESGOTO SANITÁRIO OU VENTILAÇÃO. AF_12/2014</v></cell><cell r="F3186" t="str"><v>UN</v></cell><cell r="G3186"><v>25.97</v></cell></row><row r="3187"><cell r="C3187"><v>89812</v></cell><cell r="D3187"><v>1003183</v></cell><cell r="E3187" t="str"><v>CURVA LONGA 90 GRAUS, PVC, SERIE NORMAL, ESGOTO PREDIAL, DN 100 MM, JUNTA ELÁSTICA, FORNECIDO E INSTALADO EM PRUMADA DE ESGOTO SANITÁRIO OU VENTILAÇÃO. AF_12/2014</v></cell><cell r="F3187" t="str"><v>UN</v></cell><cell r="G3187"><v>49.55</v></cell></row><row r="3188"><cell r="C3188"><v>89813</v></cell><cell r="D3188"><v>1003184</v></cell><cell r="E3188" t="str"><v>LUVA SIMPLES, PVC, SERIE NORMAL, ESGOTO PREDIAL, DN 50 MM, JUNTA ELÁSTICA, FORNECIDO E INSTALADO EM PRUMADA DE ESGOTO SANITÁRIO OU VENTILAÇÃO. AF_12/2014</v></cell><cell r="F3188" t="str"><v>UN</v></cell><cell r="G3188"><v>4.67</v></cell></row><row r="3189"><cell r="C3189"><v>89814</v></cell><cell r="D3189"><v>1003185</v></cell><cell r="E3189" t="str"><v>LUVA DE CORRER, PVC, SERIE NORMAL, ESGOTO PREDIAL, DN 50 MM, JUNTA ELÁSTICA, FORNECIDO E INSTALADO EM PRUMADA DE ESGOTO SANITÁRIO OU VENTILAÇÃO. AF_12/2014</v></cell><cell r="F3189" t="str"><v>UN</v></cell><cell r="G3189"><v>9.13</v></cell></row><row r="3190"><cell r="C3190"><v>89817</v></cell><cell r="D3190"><v>1003186</v></cell><cell r="E3190" t="str"><v>LUVA SIMPLES, PVC, SERIE NORMAL, ESGOTO PREDIAL, DN 75 MM, JUNTA ELÁSTICA, FORNECIDO E INSTALADO EM PRUMADA DE ESGOTO SANITÁRIO OU VENTILAÇÃO. AF_12/2014</v></cell><cell r="F3190" t="str"><v>UN</v></cell><cell r="G3190"><v>8.35</v></cell></row><row r="3191"><cell r="C3191"><v>89819</v></cell><cell r="D3191"><v>1003187</v></cell><cell r="E3191" t="str"><v>LUVA DE CORRER, PVC, SERIE NORMAL, ESGOTO PREDIAL, DN 75 MM, JUNTA ELÁSTICA, FORNECIDO E INSTALADO EM PRUMADA DE ESGOTO SANITÁRIO OU VENTILAÇÃO. AF_12/2014</v></cell><cell r="F3191" t="str"><v>UN</v></cell><cell r="G3191"><v>11.49</v></cell></row><row r="3192"><cell r="C3192"><v>89821</v></cell><cell r="D3192"><v>1003188</v></cell><cell r="E3192" t="str"><v>LUVA SIMPLES, PVC, SERIE NORMAL, ESGOTO PREDIAL, DN 100 MM, JUNTA ELÁSTICA, FORNECIDO E INSTALADO EM PRUMADA DE ESGOTO SANITÁRIO OU VENTILAÇÃO. AF_12/2014</v></cell><cell r="F3192" t="str"><v>UN</v></cell><cell r="G3192"><v>10.48</v></cell></row><row r="3193"><cell r="C3193"><v>89823</v></cell><cell r="D3193"><v>1003189</v></cell><cell r="E3193" t="str"><v>LUVA DE CORRER, PVC, SERIE NORMAL, ESGOTO PREDIAL, DN 100 MM, JUNTA ELÁSTICA, FORNECIDO E INSTALADO EM PRUMADA DE ESGOTO SANITÁRIO OU VENTILAÇÃO. AF_12/2014</v></cell><cell r="F3193" t="str"><v>UN</v></cell><cell r="G3193"><v>16.75</v></cell></row><row r="3194"><cell r="C3194"><v>89825</v></cell><cell r="D3194"><v>1003190</v></cell><cell r="E3194" t="str"><v>TE, PVC, SERIE NORMAL, ESGOTO PREDIAL, DN 50 X 50 MM, JUNTA ELÁSTICA, FORNECIDO E INSTALADO EM PRUMADA DE ESGOTO SANITÁRIO OU VENTILAÇÃO. AF_12/2014</v></cell><cell r="F3194" t="str"><v>UN</v></cell><cell r="G3194"><v>11.87</v></cell></row><row r="3195"><cell r="C3195"><v>89827</v></cell><cell r="D3195"><v>1003191</v></cell><cell r="E3195" t="str"><v>JUNÇÃO SIMPLES, PVC, SERIE NORMAL, ESGOTO PREDIAL, DN 50 X 50 MM, JUNTA ELÁSTICA, FORNECIDO E INSTALADO EM PRUMADA DE ESGOTO SANITÁRIO OU VENTILAÇÃO. AF_12/2014</v></cell><cell r="F3195" t="str"><v>UN</v></cell><cell r="G3195"><v>12.97</v></cell></row><row r="3196"><cell r="C3196"><v>89829</v></cell><cell r="D3196"><v>1003192</v></cell><cell r="E3196" t="str"><v>TE, PVC, SERIE NORMAL, ESGOTO PREDIAL, DN 75 X 75 MM, JUNTA ELÁSTICA, FORNECIDO E INSTALADO EM PRUMADA DE ESGOTO SANITÁRIO OU VENTILAÇÃO. AF_12/2014</v></cell><cell r="F3196" t="str"><v>UN</v></cell><cell r="G3196"><v>21.75</v></cell></row><row r="3197"><cell r="C3197"><v>89830</v></cell><cell r="D3197"><v>1003193</v></cell><cell r="E3197" t="str"><v>JUNÇÃO SIMPLES, PVC, SERIE NORMAL, ESGOTO PREDIAL, DN 75 X 75 MM, JUNTA ELÁSTICA, FORNECIDO E INSTALADO EM PRUMADA DE ESGOTO SANITÁRIO OU VENTILAÇÃO. AF_12/2014</v></cell><cell r="F3197" t="str"><v>UN</v></cell><cell r="G3197"><v>23.29</v></cell></row><row r="3198"><cell r="C3198"><v>89833</v></cell><cell r="D3198"><v>1003194</v></cell><cell r="E3198" t="str"><v>TE, PVC, SERIE NORMAL, ESGOTO PREDIAL, DN 100 X 100 MM, JUNTA ELÁSTICA, FORNECIDO E INSTALADO EM PRUMADA DE ESGOTO SANITÁRIO OU VENTILAÇÃO. AF_12/2014</v></cell><cell r="F3198" t="str"><v>UN</v></cell><cell r="G3198"><v>27.03</v></cell></row><row r="3199"><cell r="C3199"><v>89834</v></cell><cell r="D3199"><v>1003195</v></cell><cell r="E3199" t="str"><v>JUNÇÃO SIMPLES, PVC, SERIE NORMAL, ESGOTO PREDIAL, DN 100 X 100 MM, JUNTA ELÁSTICA, FORNECIDO E INSTALADO EM PRUMADA DE ESGOTO SANITÁRIO OU VENTILAÇÃO. AF_12/2014</v></cell><cell r="F3199" t="str"><v>UN</v></cell><cell r="G3199"><v>32.86</v></cell></row><row r="3200"><cell r="C3200"><v>89843</v></cell><cell r="D3200"><v>1003196</v></cell><cell r="E3200" t="str"><v>BATE-ESTACAS POR GRAVIDADE, POTÊNCIA DE 160 HP, PESO DO MARTELO ATÉ 3 TONELADAS - CHP DIURNO. AF_11/2014</v></cell><cell r="F3200" t="str"><v>CHP</v></cell><cell r="G3200"><v>151.69</v></cell></row><row r="3201"><cell r="C3201"><v>89848</v></cell><cell r="D3201"><v>1003197</v></cell><cell r="E3201" t="str"><v>TUBO PVC, SERIE NORMAL, ESGOTO PREDIAL, DN 100 MM, FORNECIDO E INSTALADO EM SUBCOLETOR AÉREO DE ESGOTO SANITÁRIO. AF_12/2014_P</v></cell><cell r="F3201" t="str"><v>M</v></cell><cell r="G3201"><v>26.43</v></cell></row><row r="3202"><cell r="C3202"><v>89849</v></cell><cell r="D3202"><v>1003198</v></cell><cell r="E3202" t="str"><v>TUBO PVC, SERIE NORMAL, ESGOTO PREDIAL, DN 150 MM, FORNECIDO E INSTALADO EM SUBCOLETOR AÉREO DE ESGOTO SANITÁRIO. AF_12/2014_P</v></cell><cell r="F3202" t="str"><v>M</v></cell><cell r="G3202"><v>48.5</v></cell></row><row r="3203"><cell r="C3203"><v>89850</v></cell><cell r="D3203"><v>1003199</v></cell><cell r="E3203" t="str"><v>JOELHO 90 GRAUS, PVC, SERIE NORMAL, ESGOTO PREDIAL, DN 100 MM, JUNTA ELÁSTICA, FORNECIDO E INSTALADO EM SUBCOLETOR AÉREO DE ESGOTO SANITÁRIO. AF_12/2014</v></cell><cell r="F3203" t="str"><v>UN</v></cell><cell r="G3203"><v>21.28</v></cell></row><row r="3204"><cell r="C3204"><v>89851</v></cell><cell r="D3204"><v>1003200</v></cell><cell r="E3204" t="str"><v>JOELHO 45 GRAUS, PVC, SERIE NORMAL, ESGOTO PREDIAL, DN 100 MM, JUNTA ELÁSTICA, FORNECIDO E INSTALADO EM SUBCOLETOR AÉREO DE ESGOTO SANITÁRIO. AF_12/2014</v></cell><cell r="F3204" t="str"><v>UN</v></cell><cell r="G3204"><v>21.36</v></cell></row><row r="3205"><cell r="C3205"><v>89852</v></cell><cell r="D3205"><v>1003201</v></cell><cell r="E3205" t="str"><v>CURVA CURTA 90 GRAUS, PVC, SERIE NORMAL, ESGOTO PREDIAL, DN 100 MM, JUNTA ELÁSTICA, FORNECIDO E INSTALADO EM SUBCOLETOR AÉREO DE ESGOTO SANITÁRIO. AF_12/2014</v></cell><cell r="F3205" t="str"><v>UN</v></cell><cell r="G3205"><v>31.48</v></cell></row><row r="3206"><cell r="C3206"><v>89853</v></cell><cell r="D3206"><v>1003202</v></cell><cell r="E3206" t="str"><v>CURVA LONGA 90 GRAUS, PVC, SERIE NORMAL, ESGOTO PREDIAL, DN 100 MM, JUNTA ELÁSTICA, FORNECIDO E INSTALADO EM SUBCOLETOR AÉREO DE ESGOTO SANITÁRIO. AF_12/2014</v></cell><cell r="F3206" t="str"><v>UN</v></cell><cell r="G3206"><v>55.06</v></cell></row><row r="3207"><cell r="C3207"><v>89854</v></cell><cell r="D3207"><v>1003203</v></cell><cell r="E3207" t="str"><v>JOELHO 90 GRAUS, PVC, SERIE NORMAL, ESGOTO PREDIAL, DN 150 MM, JUNTA ELÁSTICA, FORNECIDO E INSTALADO EM SUBCOLETOR AÉREO DE ESGOTO SANITÁRIO. AF_12/2014</v></cell><cell r="F3207" t="str"><v>UN</v></cell><cell r="G3207"><v>61.68</v></cell></row><row r="3208"><cell r="C3208"><v>89855</v></cell><cell r="D3208"><v>1003204</v></cell><cell r="E3208" t="str"><v>JOELHO 45 GRAUS, PVC, SERIE NORMAL, ESGOTO PREDIAL, DN 150 MM, JUNTA ELÁSTICA, FORNECIDO E INSTALADO EM SUBCOLETOR AÉREO DE ESGOTO SANITÁRIO. AF_12/2014</v></cell><cell r="F3208" t="str"><v>UN</v></cell><cell r="G3208"><v>66.07</v></cell></row><row r="3209"><cell r="C3209"><v>89856</v></cell><cell r="D3209"><v>1003205</v></cell><cell r="E3209" t="str"><v>LUVA SIMPLES, PVC, SERIE NORMAL, ESGOTO PREDIAL, DN 100 MM, JUNTA ELÁSTICA, FORNECIDO E INSTALADO EM SUBCOLETOR AÉREO DE ESGOTO SANITÁRIO. AF_12/2014</v></cell><cell r="F3209" t="str"><v>UN</v></cell><cell r="G3209"><v>14.15</v></cell></row><row r="3210"><cell r="C3210"><v>89857</v></cell><cell r="D3210"><v>1003206</v></cell><cell r="E3210" t="str"><v>LUVA DE CORRER, PVC, SERIE NORMAL, ESGOTO PREDIAL, DN 100 MM, JUNTA ELÁSTICA, FORNECIDO E INSTALADO EM SUBCOLETOR AÉREO DE ESGOTO SANITÁRIO. AF_12/2014</v></cell><cell r="F3210" t="str"><v>UN</v></cell><cell r="G3210"><v>20.43</v></cell></row><row r="3211"><cell r="C3211"><v>89859</v></cell><cell r="D3211"><v>1003207</v></cell><cell r="E3211" t="str"><v>LUVA DE CORRER, PVC, SERIE NORMAL, ESGOTO PREDIAL, DN 150 MM, JUNTA ELÁSTICA, FORNECIDO E INSTALADO EM SUBCOLETOR AÉREO DE ESGOTO SANITÁRIO. AF_12/2014</v></cell><cell r="F3211" t="str"><v>UN</v></cell><cell r="G3211"><v>33.74</v></cell></row><row r="3212"><cell r="C3212"><v>89860</v></cell><cell r="D3212"><v>1003208</v></cell><cell r="E3212" t="str"><v>TE, PVC, SERIE NORMAL, ESGOTO PREDIAL, DN 100 X 100 MM, JUNTA ELÁSTICA, FORNECIDO E INSTALADO EM SUBCOLETOR AÉREO DE ESGOTO SANITÁRIO. AF_12/2014</v></cell><cell r="F3212" t="str"><v>UN</v></cell><cell r="G3212"><v>34.38</v></cell></row><row r="3213"><cell r="C3213"><v>89861</v></cell><cell r="D3213"><v>1003209</v></cell><cell r="E3213" t="str"><v>JUNÇÃO SIMPLES, PVC, SERIE NORMAL, ESGOTO PREDIAL, DN 100 X 100 MM, JUNTA ELÁSTICA, FORNECIDO E INSTALADO EM SUBCOLETOR AÉREO DE ESGOTO SANITÁRIO. AF_12/2014</v></cell><cell r="F3213" t="str"><v>UN</v></cell><cell r="G3213"><v>40.21</v></cell></row><row r="3214"><cell r="C3214"><v>89862</v></cell><cell r="D3214"><v>1003210</v></cell><cell r="E3214" t="str"><v>TE, PVC, SERIE NORMAL, ESGOTO PREDIAL, DN 150 X 150 MM, JUNTA ELÁSTICA, FORNECIDO E INSTALADO EM SUBCOLETOR AÉREO DE ESGOTO SANITÁRIO. AF_12/2014</v></cell><cell r="F3214" t="str"><v>UN</v></cell><cell r="G3214"><v>98.58</v></cell></row><row r="3215"><cell r="C3215"><v>89863</v></cell><cell r="D3215"><v>1003211</v></cell><cell r="E3215" t="str"><v>JUNÇÃO SIMPLES, PVC, SERIE NORMAL, ESGOTO PREDIAL, DN 150 X 150 MM, JUNTA ELÁSTICA, FORNECIDO E INSTALADO EM SUBCOLETOR AÉREO DE ESGOTO SANITÁRIO. AF_12/2014</v></cell><cell r="F3215" t="str"><v>UN</v></cell><cell r="G3215"><v>165.75</v></cell></row><row r="3216"><cell r="C3216"><v>89865</v></cell><cell r="D3216"><v>1003212</v></cell><cell r="E3216" t="str"><v>TUBO, PVC, SOLDÁVEL, DN 25MM, INSTALADO EM DRENO DE AR-CONDICIONADO - FORNECIMENTO E INSTALAÇÃO. AF_12/2014_P</v></cell><cell r="F3216" t="str"><v>M</v></cell><cell r="G3216"><v>11.37</v></cell></row><row r="3217"><cell r="C3217"><v>89866</v></cell><cell r="D3217"><v>1003213</v></cell><cell r="E3217" t="str"><v>JOELHO 90 GRAUS, PVC, SOLDÁVEL, DN 25MM, INSTALADO EM DRENO DE AR-CONDICIONADO - FORNECIMENTO E INSTALAÇÃO. AF_12/2014_P</v></cell><cell r="F3217" t="str"><v>UN</v></cell><cell r="G3217"><v>4.63</v></cell></row><row r="3218"><cell r="C3218"><v>89867</v></cell><cell r="D3218"><v>1003214</v></cell><cell r="E3218" t="str"><v>JOELHO 45 GRAUS, PVC, SOLDÁVEL, DN 25MM, INSTALADO EM DRENO DE AR-CONDICIONADO - FORNECIMENTO E INSTALAÇÃO. AF_12/2014_P</v></cell><cell r="F3218" t="str"><v>UN</v></cell><cell r="G3218"><v>5.24</v></cell></row><row r="3219"><cell r="C3219"><v>89868</v></cell><cell r="D3219"><v>1003215</v></cell><cell r="E3219" t="str"><v>LUVA, PVC, SOLDÁVEL, DN 25MM, INSTALADO EM DRENO DE AR-CONDICIONADO - FORNECIMENTO E INSTALAÇÃO. AF_12/2014_P</v></cell><cell r="F3219" t="str"><v>UN</v></cell><cell r="G3219"><v>3.05</v></cell></row><row r="3220"><cell r="C3220"><v>89869</v></cell><cell r="D3220"><v>1003216</v></cell><cell r="E3220" t="str"><v>TE, PVC, SOLDÁVEL, DN 25MM, INSTALADO EM DRENO DE AR-CONDICIONADO - FORNECIMENTO E INSTALAÇÃO. AF_12/2014_P</v></cell><cell r="F3220" t="str"><v>UN</v></cell><cell r="G3220"><v>6.98</v></cell></row><row r="3221"><cell r="C3221"><v>89870</v></cell><cell r="D3221"><v>1003217</v></cell><cell r="E3221" t="str"><v>CAMINHÃO BASCULANTE 14 M3, COM CAVALO MECÂNICO DE CAPACIDADE MÁXIMA DE TRAÇÃO COMBINADO DE 36000 KG, POTÊNCIA 286 CV, INCLUSIVE SEMIREBOQUE COM CAÇAMBA METÁLICA - DEPRECIAÇÃO. AF_12/2014</v></cell><cell r="F3221" t="str"><v>H</v></cell><cell r="G3221"><v>23.2</v></cell></row><row r="3222"><cell r="C3222"><v>89871</v></cell><cell r="D3222"><v>1003218</v></cell><cell r="E3222" t="str"><v>CAMINHÃO BASCULANTE 14 M3, COM CAVALO MECÂNICO DE CAPACIDADE MÁXIMA DE TRAÇÃO COMBINADO DE 36000 KG, POTÊNCIA 286 CV, INCLUSIVE SEMIREBOQUE COM CAÇAMBA METÁLICA - JUROS. AF_12/2014</v></cell><cell r="F3222" t="str"><v>H</v></cell><cell r="G3222"><v>5.49</v></cell></row><row r="3223"><cell r="C3223"><v>89872</v></cell><cell r="D3223"><v>1003219</v></cell><cell r="E3223" t="str"><v>CAMINHÃO BASCULANTE 14 M3, COM CAVALO MECÂNICO DE CAPACIDADE MÁXIMA DE TRAÇÃO COMBINADO DE 36000 KG, POTÊNCIA 286 CV, INCLUSIVE SEMIREBOQUE COM CAÇAMBA METÁLICA - IMPOSTOS E SEGUROS. AF_12/2014</v></cell><cell r="F3223" t="str"><v>H</v></cell><cell r="G3223"><v>1.11</v></cell></row><row r="3224"><cell r="C3224"><v>89873</v></cell><cell r="D3224"><v>1003220</v></cell><cell r="E3224" t="str"><v>CAMINHÃO BASCULANTE 14 M3, COM CAVALO MECÂNICO DE CAPACIDADE MÁXIMA DE TRAÇÃO COMBINADO DE 36000 KG, POTÊNCIA 286 CV, INCLUSIVE SEMIREBOQUE COM CAÇAMBA METÁLICA - MANUTENÇÃO. AF_12/2014</v></cell><cell r="F3224" t="str"><v>H</v></cell><cell r="G3224"><v>32.61</v></cell></row><row r="3225"><cell r="C3225"><v>89874</v></cell><cell r="D3225"><v>1003221</v></cell><cell r="E3225" t="str"><v>CAMINHÃO BASCULANTE 14 M3, COM CAVALO MECÂNICO DE CAPACIDADE MÁXIMA DE TRAÇÃO COMBINADO DE 36000 KG, POTÊNCIA 286 CV, INCLUSIVE SEMIREBOQUE COM CAÇAMBA METÁLICA - MATERIAIS NA OPERAÇÃO. AF_12/2014</v></cell><cell r="F3225" t="str"><v>H</v></cell><cell r="G3225"><v>97.86</v></cell></row><row r="3226"><cell r="C3226"><v>89876</v></cell><cell r="D3226"><v>1003222</v></cell><cell r="E3226" t="str"><v>CAMINHÃO BASCULANTE 14 M3, COM CAVALO MECÂNICO DE CAPACIDADE MÁXIMA DE TRAÇÃO COMBINADO DE 36000 KG, POTÊNCIA 286 CV, INCLUSIVE SEMIREBOQUE COM CAÇAMBA METÁLICA - CHP DIURNO. AF_12/2014</v></cell><cell r="F3226" t="str"><v>CHP</v></cell><cell r="G3226"><v>182.96</v></cell></row><row r="3227"><cell r="C3227"><v>89877</v></cell><cell r="D3227"><v>1003223</v></cell><cell r="E3227" t="str"><v>CAMINHÃO BASCULANTE 14 M3, COM CAVALO MECÂNICO DE CAPACIDADE MÁXIMA DE TRAÇÃO COMBINADO DE 36000 KG, POTÊNCIA 286 CV, INCLUSIVE SEMIREBOQUE COM CAÇAMBA METÁLICA - CHI DIURNO. AF_12/2014</v></cell><cell r="F3227" t="str"><v>CHI</v></cell><cell r="G3227"><v>52.47</v></cell></row><row r="3228"><cell r="C3228"><v>89878</v></cell><cell r="D3228"><v>1003224</v></cell><cell r="E3228" t="str"><v>CAMINHÃO BASCULANTE 18 M3, COM CAVALO MECÂNICO DE CAPACIDADE MÁXIMA DE TRAÇÃO COMBINADO DE 45000 KG, POTÊNCIA 330 CV, INCLUSIVE SEMIREBOQUE COM CAÇAMBA METÁLICA - DEPRECIAÇÃO. AF_12/2014</v></cell><cell r="F3228" t="str"><v>H</v></cell><cell r="G3228"><v>24.84</v></cell></row><row r="3229"><cell r="C3229"><v>89879</v></cell><cell r="D3229"><v>1003225</v></cell><cell r="E3229" t="str"><v>CAMINHÃO BASCULANTE 18 M3, COM CAVALO MECÂNICO DE CAPACIDADE MÁXIMA DE TRAÇÃO COMBINADO DE 45000 KG, POTÊNCIA 330 CV, INCLUSIVE SEMIREBOQUE COM CAÇAMBA METÁLICA - JUROS. AF_12/2014</v></cell><cell r="F3229" t="str"><v>H</v></cell><cell r="G3229"><v>5.88</v></cell></row><row r="3230"><cell r="C3230"><v>89880</v></cell><cell r="D3230"><v>1003226</v></cell><cell r="E3230" t="str"><v>CAMINHÃO BASCULANTE 18 M3, COM CAVALO MECÂNICO DE CAPACIDADE MÁXIMA DE TRAÇÃO COMBINADO DE 45000 KG, POTÊNCIA 330 CV, INCLUSIVE SEMIREBOQUE COM CAÇAMBA METÁLICA - IMPOSTOS E SEGUROS. AF_12/2014</v></cell><cell r="F3230" t="str"><v>H</v></cell><cell r="G3230"><v>1.19</v></cell></row><row r="3231"><cell r="C3231"><v>89881</v></cell><cell r="D3231"><v>1003227</v></cell><cell r="E3231" t="str"><v>CAMINHÃO BASCULANTE 18 M3, COM CAVALO MECÂNICO DE CAPACIDADE MÁXIMA DE TRAÇÃO COMBINADO DE 45000 KG, POTÊNCIA 330 CV, INCLUSIVE SEMIREBOQUE COM CAÇAMBA METÁLICA - MANUTENÇÃO. AF_12/2014</v></cell><cell r="F3231" t="str"><v>H</v></cell><cell r="G3231"><v>34.92</v></cell></row><row r="3232"><cell r="C3232"><v>89882</v></cell><cell r="D3232"><v>1003228</v></cell><cell r="E3232" t="str"><v>CAMINHÃO BASCULANTE 18 M3, COM CAVALO MECÂNICO DE CAPACIDADE MÁXIMA DE TRAÇÃO COMBINADO DE 45000 KG, POTÊNCIA 330 CV, INCLUSIVE SEMIREBOQUE COM CAÇAMBA METÁLICA - MATERIAIS NA OPERAÇÃO. AF_12/2014</v></cell><cell r="F3232" t="str"><v>H</v></cell><cell r="G3232"><v>112.93</v></cell></row><row r="3233"><cell r="C3233"><v>89883</v></cell><cell r="D3233"><v>1003229</v></cell><cell r="E3233" t="str"><v>CAMINHÃO BASCULANTE 18 M3, COM CAVALO MECÂNICO DE CAPACIDADE MÁXIMA DE TRAÇÃO COMBINADO DE 45000 KG, POTÊNCIA 330 CV, INCLUSIVE SEMIREBOQUE COM CAÇAMBA METÁLICA - CHP DIURNO. AF_12/2014</v></cell><cell r="F3233" t="str"><v>CHP</v></cell><cell r="G3233"><v>202.43</v></cell></row><row r="3234"><cell r="C3234"><v>89884</v></cell><cell r="D3234"><v>1003230</v></cell><cell r="E3234" t="str"><v>CAMINHÃO BASCULANTE 18 M3, COM CAVALO MECÂNICO DE CAPACIDADE MÁXIMA DE TRAÇÃO COMBINADO DE 45000 KG, POTÊNCIA 330 CV, INCLUSIVE SEMIREBOQUE COM CAÇAMBA METÁLICA - CHI DIURNO. AF_12/2014</v></cell><cell r="F3234" t="str"><v>CHI</v></cell><cell r="G3234"><v>54.58</v></cell></row><row r="3235"><cell r="C3235"><v>89885</v></cell><cell r="D3235"><v>1003231</v></cell><cell r="E3235" t="str"><v>ESCAVAÇÃO VERTICAL A CÉU ABERTO, INCLUINDO CARGA, DESCARGA E TRANSPORTE, EM SOLO DE 1ª CATEGORIA COM ESCAVADEIRA HIDRÁULICA (CAÇAMBA: 0,8 M³ / 111 HP), FROTA DE 3 CAMINHÕES BASCULANTES DE 14 M³, DMT DE 0,2 KM E VELOCIDADE MÉDIA 4 KM/H. AF_12/2013</v></cell><cell r="F3235" t="str"><v>M3</v></cell><cell r="G3235"><v>7.36</v></cell></row><row r="3236"><cell r="C3236"><v>89886</v></cell><cell r="D3236"><v>1003232</v></cell><cell r="E3236" t="str"><v>ESCAVAÇÃO VERTICAL A CÉU ABERTO, INCLUINDO CARGA, DESCARGA E TRANSPORTE, EM SOLO DE 1ª CATEGORIA COM ESCAVADEIRA HIDRÁULICA (CAÇAMBA: 0,8 M³ / 111 HP), FROTA DE 3 CAMINHÕES BASCULANTES DE 14 M³, DMT DE 0,3 KM E VELOCIDADE MÉDIA 5,9 KM/H. AF_12/2013</v></cell><cell r="F3236" t="str"><v>M3</v></cell><cell r="G3236"><v>7.38</v></cell></row><row r="3237"><cell r="C3237"><v>89887</v></cell><cell r="D3237"><v>1003233</v></cell><cell r="E3237" t="str"><v>ESCAVAÇÃO VERTICAL A CÉU ABERTO, INCLUINDO CARGA, DESCARGA E TRANSPORTE, EM SOLO DE 1ª CATEGORIA COM ESCAVADEIRA HIDRÁULICA (CAÇAMBA: 0,8 M³ / 111 HP), FROTA DE 3 CAMINHÕES BASCULANTES DE 14 M³, DMT DE 0,6 KM E VELOCIDADE MÉDIA 10 KM/H. AF_12/2013</v></cell><cell r="F3237" t="str"><v>M3</v></cell><cell r="G3237"><v>7.59</v></cell></row><row r="3238"><cell r="C3238"><v>89888</v></cell><cell r="D3238"><v>1003234</v></cell><cell r="E3238" t="str"><v>ESCAVAÇÃO VERTICAL A CÉU ABERTO, INCLUINDO CARGA, DESCARGA E TRANSPORTE, EM SOLO DE 1ª CATEGORIA COM ESCAVADEIRA HIDRÁULICA (CAÇAMBA: 0,8 M³ / 111 HP), FROTA DE 3 CAMINHÕES BASCULANTES DE 14 M³, DMT DE 0,8 KM E VELOCIDADE MÉDIA 14 KM/H. AF_12/2013</v></cell><cell r="F3238" t="str"><v>M3</v></cell><cell r="G3238"><v>7.53</v></cell></row><row r="3239"><cell r="C3239"><v>89889</v></cell><cell r="D3239"><v>1003235</v></cell><cell r="E3239" t="str"><v>ESCAVAÇÃO VERTICAL A CÉU ABERTO, INCLUINDO CARGA, DESCARGA E TRANSPORTE, EM SOLO DE 1ª CATEGORIA COM ESCAVADEIRA HIDRÁULICA (CAÇAMBA: 0,8 M³ / 111 HP), FROTA DE 3 CAMINHÕES BASCULANTES DE 14 M³, DMT DE 1 KM E VELOCIDADE MÉDIA 15 KM/H. AF_12/2013</v></cell><cell r="F3239" t="str"><v>M3</v></cell><cell r="G3239"><v>7.75</v></cell></row><row r="3240"><cell r="C3240"><v>89890</v></cell><cell r="D3240"><v>1003236</v></cell><cell r="E3240" t="str"><v>ESCAVAÇÃO VERTICAL A CÉU ABERTO, INCLUINDO CARGA, DESCARGA E TRANSPORTE, EM SOLO DE 1ª CATEGORIA COM ESCAVADEIRA HIDRÁULICA (CAÇAMBA: 0,8 M³ / 111 HP), FROTA DE 4 CAMINHÕES BASCULANTES DE 14 M³, DMT DE 1,5 KM E VELOCIDADE MÉDIA 18 KM/H. AF_12/2013</v></cell><cell r="F3240" t="str"><v>M3</v></cell><cell r="G3240"><v>10.49</v></cell></row><row r="3241"><cell r="C3241"><v>89891</v></cell><cell r="D3241"><v>1003237</v></cell><cell r="E3241" t="str"><v>ESCAVAÇÃO VERTICAL A CÉU ABERTO, INCLUINDO CARGA, DESCARGA E TRANSPORTE, EM SOLO DE 1ª CATEGORIA COM ESCAVADEIRA HIDRÁULICA (CAÇAMBA: 0,8 M³ / 111 HP), FROTA DE 4 CAMINHÕES BASCULANTES DE 14 M³, DMT DE 2 KM E VELOCIDADE MÉDIA 22 KM/H. AF_12/2013</v></cell><cell r="F3241" t="str"><v>M3</v></cell><cell r="G3241"><v>10.68</v></cell></row><row r="3242"><cell r="C3242"><v>89892</v></cell><cell r="D3242"><v>1003238</v></cell><cell r="E3242" t="str"><v>ESCAVAÇÃO VERTICAL A CÉU ABERTO, INCLUINDO CARGA, DESCARGA E TRANSPORTE, EM SOLO DE 1ª CATEGORIA COM ESCAVADEIRA HIDRÁULICA (CAÇAMBA: 0,8 M³ / 111 HP), FROTA DE 4 CAMINHÕES BASCULANTES DE 14 M³, DMT DE 2 KM E VELOCIDADE MÉDIA 35 KM/H. AF_12/2013</v></cell><cell r="F3242" t="str"><v>M3</v></cell><cell r="G3242"><v>9.88</v></cell></row><row r="3243"><cell r="C3243"><v>89893</v></cell><cell r="D3243"><v>1003239</v></cell><cell r="E3243" t="str"><v>ESCAVAÇÃO VERTICAL A CÉU ABERTO, INCLUINDO CARGA, DESCARGA E TRANSPORTE, EM SOLO DE 1ª CATEGORIA COM ESCAVADEIRA HIDRÁULICA (CAÇAMBA: 0,8 M³ / 111 HP), FROTA DE 5 CAMINHÕES BASCULANTES DE 14 M³, DMT DE 3 KM E VELOCIDADE MÉDIA 20 KM/H. AF_12/2013</v></cell><cell r="F3243" t="str"><v>M3</v></cell><cell r="G3243"><v>12.79</v></cell></row><row r="3244"><cell r="C3244"><v>89894</v></cell><cell r="D3244"><v>1003240</v></cell><cell r="E3244" t="str"><v>ESCAVAÇÃO VERTICAL A CÉU ABERTO, INCLUINDO CARGA, DESCARGA E TRANSPORTE, EM SOLO DE 1ª CATEGORIA COM ESCAVADEIRA HIDRÁULICA (CAÇAMBA: 0,8 M³ / 111 HP), FROTA DE 6 CAMINHÕES BASCULANTES DE 14 M³, DMT DE 4 KM E VELOCIDADE MÉDIA 22 KM/H. AF_12/2013</v></cell><cell r="F3244" t="str"><v>M3</v></cell><cell r="G3244"><v>14.29</v></cell></row><row r="3245"><cell r="C3245"><v>89895</v></cell><cell r="D3245"><v>1003241</v></cell><cell r="E3245" t="str"><v>ESCAVAÇÃO VERTICAL A CÉU ABERTO, INCLUINDO CARGA, DESCARGA E TRANSPORTE, EM SOLO DE 1ª CATEGORIA COM ESCAVADEIRA HIDRÁULICA (CAÇAMBA: 0,8 M³ / 111 HP), FROTA DE 7 CAMINHÕES BASCULANTES DE 14 M³, DMT DE 6 KM E VELOCIDADE MÉDIA 22 KM/H. AF_12/2013</v></cell><cell r="F3245" t="str"><v>M3</v></cell><cell r="G3245"><v>17.15</v></cell></row><row r="3246"><cell r="C3246"><v>89896</v></cell><cell r="D3246"><v>1003242</v></cell><cell r="E3246" t="str"><v>ESCAVAÇÃO VERTICAL A CÉU ABERTO, INCLUINDO CARGA, DESCARGA E TRANSPORTE, EM SOLO DE 1ª CATEGORIA COM ESCAVADEIRA HIDRÁULICA (CAÇAMBA: 0,8 M³ / 111 HP), FROTA DE 6 CAMINHÕES BASCULANTES DE 14 M³, DMT DE 6 KM E VELOCIDADE MÉDIA 35 KM/H. AF_12/2013</v></cell><cell r="F3246" t="str"><v>M3</v></cell><cell r="G3246" t="str"><v>-</v></cell></row><row r="3247"><cell r="C3247"><v>89897</v></cell><cell r="D3247"><v>1003243</v></cell><cell r="E3247" t="str"><v>ESCAVAÇÃO VERTICAL A CÉU ABERTO, INCLUINDO CARGA, DESCARGA E TRANSPORTE, EM SOLO DE 1ª CATEGORIA COM ESCAVADEIRA HIDRÁULICA (CAÇAMBA: 0,8 M³ / 111 HP), FROTA DE 9 CAMINHÕES BASCULANTES DE 14 M³, DMT DE 8 KM E VELOCIDADE MÉDIA 22 KM/H. AF_12/2013</v></cell><cell r="F3247" t="str"><v>M3</v></cell><cell r="G3247" t="str"><v>-</v></cell></row><row r="3248"><cell r="C3248"><v>89898</v></cell><cell r="D3248"><v>1003244</v></cell><cell r="E3248" t="str"><v>ESCAVAÇÃO VERTICAL A CÉU ABERTO, INCLUINDO CARGA, DESCARGA E TRANSPORTE, EM SOLO DE 1ª CATEGORIA COM ESCAVADEIRA HIDRÁULICA (CAÇAMBA: 0,8 M³ / 111 HP), FROTA DE 10 CAMINHÕES BASCULANTES DE 14 M³, DMT DE 10 KM E VELOCIDADE MÉDIA 22 KM/H. AF_12/2013</v></cell><cell r="F3248" t="str"><v>M3</v></cell><cell r="G3248" t="str"><v>-</v></cell></row><row r="3249"><cell r="C3249"><v>89899</v></cell><cell r="D3249"><v>1003245</v></cell><cell r="E3249" t="str"><v>ESCAVAÇÃO VERTICAL A CÉU ABERTO, INCLUINDO CARGA, DESCARGA E TRANSPORTE, EM SOLO DE 1ª CATEGORIA COM ESCAVADEIRA HIDRÁULICA (CAÇAMBA: 0,8 M³ / 111 HP), FROTA DE 7 CAMINHÕES BASCULANTES DE 14 M³, DMT DE 10 KM E VELOCIDADE MÉDIA 35 KM/H. AF_12/2013</v></cell><cell r="F3249" t="str"><v>M3</v></cell><cell r="G3249" t="str"><v>-</v></cell></row><row r="3250"><cell r="C3250"><v>89900</v></cell><cell r="D3250"><v>1003246</v></cell><cell r="E3250" t="str"><v>ESCAVAÇÃO VERTICAL A CÉU ABERTO, INCLUINDO CARGA, DESCARGA E TRANSPORTE, EM SOLO DE 1ª CATEGORIA COM ESCAVADEIRA HIDRÁULICA (CAÇAMBA: 0,8 M³ / 111 HP), FROTA DE 13 CAMINHÕES BASCULANTES DE 14 M³, DMT DE 15 KM E VELOCIDADE MÉDIA 24 KM/H. AF_12/2013</v></cell><cell r="F3250" t="str"><v>M3</v></cell><cell r="G3250" t="str"><v>-</v></cell></row><row r="3251"><cell r="C3251"><v>89901</v></cell><cell r="D3251"><v>1003247</v></cell><cell r="E3251" t="str"><v>ESCAVAÇÃO VERTICAL A CÉU ABERTO, INCLUINDO CARGA, DESCARGA E TRANSPORTE, EM SOLO DE 1ª CATEGORIA COM ESCAVADEIRA HIDRÁULICA (CAÇAMBA: 0,8 M³ / 111 HP), FROTA DE 8 CAMINHÕES BASCULANTES DE 14 M³, DMT DE 15 KM E VELOCIDADE MÉDIA 45 KM/H. AF_12/2013</v></cell><cell r="F3251" t="str"><v>M3</v></cell><cell r="G3251" t="str"><v>-</v></cell></row><row r="3252"><cell r="C3252"><v>89902</v></cell><cell r="D3252"><v>1003248</v></cell><cell r="E3252" t="str"><v>ESCAVAÇÃO VERTICAL A CÉU ABERTO, INCLUINDO CARGA, DESCARGA E TRANSPORTE, EM SOLO DE 1ª CATEGORIA COM ESCAVADEIRA HIDRÁULICA (CAÇAMBA: 0,8 M³ / 111 HP), FROTA DE 16 CAMINHÕES BASCULANTES DE 14 M³, DMT DE 20 KM E VELOCIDADE MÉDIA 24 KM/H. AF_12/2013</v></cell><cell r="F3252" t="str"><v>M3</v></cell><cell r="G3252" t="str"><v>-</v></cell></row><row r="3253"><cell r="C3253"><v>89903</v></cell><cell r="D3253"><v>1003249</v></cell><cell r="E3253" t="str"><v>ESCAVAÇÃO VERTICAL A CÉU ABERTO, INCLUINDO CARGA, DESCARGA E TRANSPORTE, EM SOLO DE 1ª CATEGORIA COM ESCAVADEIRA HIDRÁULICA (CAÇAMBA: 0,8 M³ / 111 HP), FROTA DE 2 CAMINHÕES BASCULANTES DE 18 M³, DMT DE 0,2 KM E VELOCIDADE MÉDIA 4 KM/H. AF_12/2013</v></cell><cell r="F3253" t="str"><v>M3</v></cell><cell r="G3253"><v>6.34</v></cell></row><row r="3254"><cell r="C3254"><v>89904</v></cell><cell r="D3254"><v>1003250</v></cell><cell r="E3254" t="str"><v>ESCAVAÇÃO VERTICAL A CÉU ABERTO, INCLUINDO CARGA, DESCARGA E TRANSPORTE, EM SOLO DE 1ª CATEGORIA COM ESCAVADEIRA HIDRÁULICA (CAÇAMBA: 0,8 M³ / 111 HP), FROTA DE 2 CAMINHÕES BASCULANTES DE 18 M³, DMT DE 0,3 KM E VELOCIDADE MÉDIA 5,9KM/H. AF_12/2013</v></cell><cell r="F3254" t="str"><v>M3</v></cell><cell r="G3254"><v>6.37</v></cell></row><row r="3255"><cell r="C3255"><v>89905</v></cell><cell r="D3255"><v>1003251</v></cell><cell r="E3255" t="str"><v>ESCAVAÇÃO VERTICAL A CÉU ABERTO, INCLUINDO CARGA, DESCARGA E TRANSPORTE, EM SOLO DE 1ª CATEGORIA COM ESCAVADEIRA HIDRÁULICA (CAÇAMBA: 0,8 M³ / 111 HP), FROTA DE 2 CAMINHÕES BASCULANTES DE 18 M³, DMT DE 0,6 KM E VELOCIDADE MÉDIA 10 KM/H. AF_12/2013</v></cell><cell r="F3255" t="str"><v>M3</v></cell><cell r="G3255"><v>6.55</v></cell></row><row r="3256"><cell r="C3256"><v>89906</v></cell><cell r="D3256"><v>1003252</v></cell><cell r="E3256" t="str"><v>ESCAVAÇÃO VERTICAL A CÉU ABERTO, INCLUINDO CARGA, DESCARGA E TRANSPORTE, EM SOLO DE 1ª CATEGORIA COM ESCAVADEIRA HIDRÁULICA (CAÇAMBA: 0,8 M³ / 111 HP), FROTA DE 2 CAMINHÕES BASCULANTES DE 18 M³, DMT DE 0,8 KM E VELOCIDADE MÉDIA 14 KM/H. AF_12/2013</v></cell><cell r="F3256" t="str"><v>M3</v></cell><cell r="G3256"><v>6.49</v></cell></row><row r="3257"><cell r="C3257"><v>89907</v></cell><cell r="D3257"><v>1003253</v></cell><cell r="E3257" t="str"><v>ESCAVAÇÃO VERTICAL A CÉU ABERTO, INCLUINDO CARGA, DESCARGA E TRANSPORTE, EM SOLO DE 1ª CATEGORIA COM ESCAVADEIRA HIDRÁULICA (CAÇAMBA: 0,8 M³ / 111 HP), FROTA DE 3 CAMINHÕES BASCULANTES DE 18 M³, DMT DE 1 KM E VELOCIDADE MÉDIA 15 KM/H. AF_12/2013</v></cell><cell r="F3257" t="str"><v>M3</v></cell><cell r="G3257"><v>7.43</v></cell></row><row r="3258"><cell r="C3258"><v>89908</v></cell><cell r="D3258"><v>1003254</v></cell><cell r="E3258" t="str"><v>ESCAVAÇÃO VERTICAL A CÉU ABERTO, INCLUINDO CARGA, DESCARGA E TRANSPORTE, EM SOLO DE 1ª CATEGORIA COM ESCAVADEIRA HIDRÁULICA (CAÇAMBA: 0,8 M³ / 111 HP), FROTA DE 4 CAMINHÕES BASCULANTES DE 18 M³, DMT DE 1,5 KM E VELOCIDADE MÉDIA 18 KM/H. AF_12/2013</v></cell><cell r="F3258" t="str"><v>M3</v></cell><cell r="G3258"><v>9.91</v></cell></row><row r="3259"><cell r="C3259"><v>89909</v></cell><cell r="D3259"><v>1003255</v></cell><cell r="E3259" t="str"><v>ESCAVAÇÃO VERTICAL A CÉU ABERTO, INCLUINDO CARGA, DESCARGA E TRANSPORTE, EM SOLO DE 1ª CATEGORIA COM ESCAVADEIRA HIDRÁULICA (CAÇAMBA: 0,8 M³ / 111 HP), FROTA DE 4 CAMINHÕES BASCULANTES DE 18 M³, DMT DE 2 KM E VELOCIDADE MÉDIA 22 KM/H. AF_12/2013</v></cell><cell r="F3259" t="str"><v>M3</v></cell><cell r="G3259"><v>10.07</v></cell></row><row r="3260"><cell r="C3260"><v>89910</v></cell><cell r="D3260"><v>1003256</v></cell><cell r="E3260" t="str"><v>ESCAVAÇÃO VERTICAL A CÉU ABERTO, INCLUINDO CARGA, DESCARGA E TRANSPORTE, EM SOLO DE 1ª CATEGORIA COM ESCAVADEIRA HIDRÁULICA (CAÇAMBA: 0,8 M³ / 111 HP), FROTA DE 3 CAMINHÕES BASCULANTES DE 18 M³, DMT DE 2 KM E VELOCIDADE MÉDIA 35 KM/H. AF_12/2013</v></cell><cell r="F3260" t="str"><v>M3</v></cell><cell r="G3260"><v>8.66</v></cell></row><row r="3261"><cell r="C3261"><v>89911</v></cell><cell r="D3261"><v>1003257</v></cell><cell r="E3261" t="str"><v>ESCAVAÇÃO VERTICAL A CÉU ABERTO, INCLUINDO CARGA, DESCARGA E TRANSPORTE, EM SOLO DE 1ª CATEGORIA COM ESCAVADEIRA HIDRÁULICA (CAÇAMBA: 0,8 M³ / 111 HP), FROTA DE 5 CAMINHÕES BASCULANTES DE 18 M³, DMT DE 3 KM E VELOCIDADE MÉDIA 20 KM/H. AF_12/2013</v></cell><cell r="F3261" t="str"><v>M3</v></cell><cell r="G3261"><v>12</v></cell></row><row r="3262"><cell r="C3262"><v>89912</v></cell><cell r="D3262"><v>1003258</v></cell><cell r="E3262" t="str"><v>ESCAVAÇÃO VERTICAL A CÉU ABERTO, INCLUINDO CARGA, DESCARGA E TRANSPORTE, EM SOLO DE 1ª CATEGORIA COM ESCAVADEIRA HIDRÁULICA (CAÇAMBA: 0,8 M³ / 111 HP), FROTA DE 5 CAMINHÕES BASCULANTES DE 18 M³, DMT DE 4 KM E VELOCIDADE MÉDIA 22 KM/H. AF_12/2013</v></cell><cell r="F3262" t="str"><v>M3</v></cell><cell r="G3262"><v>12.68</v></cell></row><row r="3263"><cell r="C3263"><v>89913</v></cell><cell r="D3263"><v>1003259</v></cell><cell r="E3263" t="str"><v>ESCAVAÇÃO VERTICAL A CÉU ABERTO, INCLUINDO CARGA, DESCARGA E TRANSPORTE, EM SOLO DE 1ª CATEGORIA COM ESCAVADEIRA HIDRÁULICA (CAÇAMBA: 0,8 M³ / 111 HP), FROTA DE 6 CAMINHÕES BASCULANTES DE 18 M³, DMT DE 6 KM E VELOCIDADE MÉDIA 22 KM/H. AF_12/2013</v></cell><cell r="F3263" t="str"><v>M3</v></cell><cell r="G3263"><v>15.27</v></cell></row><row r="3264"><cell r="C3264"><v>89914</v></cell><cell r="D3264"><v>1003260</v></cell><cell r="E3264" t="str"><v>ESCAVAÇÃO VERTICAL A CÉU ABERTO, INCLUINDO CARGA, DESCARGA E TRANSPORTE, EM SOLO DE 1ª CATEGORIA COM ESCAVADEIRA HIDRÁULICA (CAÇAMBA: 0,8 M³ / 111 HP), FROTA DE 5 CAMINHÕES BASCULANTES DE 18 M³, DMT DE 6 KM E VELOCIDADE MÉDIA 35 KM/H. AF_12/2013</v></cell><cell r="F3264" t="str"><v>M3</v></cell><cell r="G3264" t="str"><v>-</v></cell></row><row r="3265"><cell r="C3265"><v>89915</v></cell><cell r="D3265"><v>1003261</v></cell><cell r="E3265" t="str"><v>ESCAVAÇÃO VERTICAL A CÉU ABERTO, INCLUINDO CARGA, DESCARGA E TRANSPORTE, EM SOLO DE 1ª CATEGORIA COM ESCAVADEIRA HIDRÁULICA (CAÇAMBA: 0,8 M³ / 111 HP), FROTA DE 7 CAMINHÕES BASCULANTES DE 18 M³, DMT DE 8 KM E VELOCIDADE MÉDIA 22 KM/H. AF_12/2013</v></cell><cell r="F3265" t="str"><v>M3</v></cell><cell r="G3265" t="str"><v>-</v></cell></row><row r="3266"><cell r="C3266"><v>89916</v></cell><cell r="D3266"><v>1003262</v></cell><cell r="E3266" t="str"><v>ESCAVAÇÃO VERTICAL A CÉU ABERTO, INCLUINDO CARGA, DESCARGA E TRANSPORTE, EM SOLO DE 1ª CATEGORIA COM ESCAVADEIRA HIDRÁULICA (CAÇAMBA: 0,8 M³ / 111 HP), FROTA DE 9 CAMINHÕES BASCULANTES DE 18 M³, DMT DE 10 KM E VELOCIDADE MÉDIA 22 KM/H. AF_12/2013</v></cell><cell r="F3266" t="str"><v>M3</v></cell><cell r="G3266" t="str"><v>-</v></cell></row><row r="3267"><cell r="C3267"><v>89917</v></cell><cell r="D3267"><v>1003263</v></cell><cell r="E3267" t="str"><v>ESCAVAÇÃO VERTICAL A CÉU ABERTO, INCLUINDO CARGA, DESCARGA E TRANSPORTE, EM SOLO DE 1ª CATEGORIA COM ESCAVADEIRA HIDRÁULICA (CAÇAMBA: 0,8 M³ / 111 HP), FROTA DE 6 CAMINHÕES BASCULANTES DE 18 M³, DMT DE 10 KM E VELOCIDADE MÉDIA 35 KM/H. AF_12/2013</v></cell><cell r="F3267" t="str"><v>M3</v></cell><cell r="G3267" t="str"><v>-</v></cell></row><row r="3268"><cell r="C3268"><v>89918</v></cell><cell r="D3268"><v>1003264</v></cell><cell r="E3268" t="str"><v>ESCAVAÇÃO VERTICAL A CÉU ABERTO, INCLUINDO CARGA, DESCARGA E TRANSPORTE, EM SOLO DE 1ª CATEGORIA COM ESCAVADEIRA HIDRÁULICA (CAÇAMBA: 0,8 M³ / 111 HP), FROTA DE 11 CAMINHÕES BASCULANTES DE 18 M³, DMT DE 15 KM E VELOCIDADE MÉDIA 24 KM/H. AF_12/2013</v></cell><cell r="F3268" t="str"><v>M3</v></cell><cell r="G3268" t="str"><v>-</v></cell></row><row r="3269"><cell r="C3269"><v>89919</v></cell><cell r="D3269"><v>1003265</v></cell><cell r="E3269" t="str"><v>ESCAVAÇÃO VERTICAL A CÉU ABERTO, INCLUINDO CARGA, DESCARGA E TRANSPORTE, EM SOLO DE 1ª CATEGORIA COM ESCAVADEIRA HIDRÁULICA (CAÇAMBA: 0,8 M³ / 111 HP), FROTA DE 7 CAMINHÕES BASCULANTES DE 18 M³, DMT DE 15 KM E VELOCIDADE MÉDIA 45 KM/H. AF_12/2013</v></cell><cell r="F3269" t="str"><v>M3</v></cell><cell r="G3269" t="str"><v>-</v></cell></row><row r="3270"><cell r="C3270"><v>89920</v></cell><cell r="D3270"><v>1003266</v></cell><cell r="E3270" t="str"><v>ESCAVAÇÃO VERTICAL A CÉU ABERTO, INCLUINDO CARGA, DESCARGA E TRANSPORTE, EM SOLO DE 1ª CATEGORIA COM ESCAVADEIRA HIDRÁULICA (CAÇAMBA: 0,8 M³ / 111 HP), FROTA DE 13 CAMINHÕES BASCULANTES DE 18 M³, DMT DE 20 KM E VELOCIDADE MÉDIA 24 KM/H. AF_12/2013</v></cell><cell r="F3270" t="str"><v>M3</v></cell><cell r="G3270" t="str"><v>-</v></cell></row><row r="3271"><cell r="C3271"><v>89921</v></cell><cell r="D3271"><v>1003267</v></cell><cell r="E3271" t="str"><v>ESCAVAÇÃO VERTICAL A CÉU ABERTO, INCLUINDO CARGA, DESCARGA E TRANSPORTE, EM SOLO DE 1ª CATEGORIA COM ESCAVADEIRA HIDRÁULICA (CAÇAMBA: 1,2 M³ / 155 HP), FROTA DE 3 CAMINHÕES BASCULANTES DE 14 M³, DMT DE 0,2 KM E VELOCIDADE MÉDIA 4 KM/H. AF_12/2013</v></cell><cell r="F3271" t="str"><v>M3</v></cell><cell r="G3271"><v>5.91</v></cell></row><row r="3272"><cell r="C3272"><v>89922</v></cell><cell r="D3272"><v>1003268</v></cell><cell r="E3272" t="str"><v>ESCAVAÇÃO VERTICAL A CÉU ABERTO, INCLUINDO CARGA, DESCARGA E TRANSPORTE, EM SOLO DE 1ª CATEGORIA COM ESCAVADEIRA HIDRÁULICA (CAÇAMBA: 1,2 M³ / 155 HP), FROTA DE 3 CAMINHÕES BASCULANTES DE 14 M³, DMT DE 0,3 KM E VELOCIDADE MÉDIA 5,9 KM/H. AF_12/2013</v></cell><cell r="F3272" t="str"><v>M3</v></cell><cell r="G3272"><v>5.93</v></cell></row><row r="3273"><cell r="C3273"><v>89923</v></cell><cell r="D3273"><v>1003269</v></cell><cell r="E3273" t="str"><v>ESCAVAÇÃO VERTICAL A CÉU ABERTO, INCLUINDO CARGA, DESCARGA E TRANSPORTE, EM SOLO DE 1ª CATEGORIA COM ESCAVADEIRA HIDRÁULICA (CAÇAMBA: 1,2 M³ / 155 HP), FROTA DE 3 CAMINHÕES BASCULANTES DE 14 M³, DMT DE 0,6 KM E VELOCIDADE MÉDIA 10 KM/H. AF_12/2013</v></cell><cell r="F3273" t="str"><v>M3</v></cell><cell r="G3273"><v>6.14</v></cell></row><row r="3274"><cell r="C3274"><v>89924</v></cell><cell r="D3274"><v>1003270</v></cell><cell r="E3274" t="str"><v>ESCAVAÇÃO VERTICAL A CÉU ABERTO, INCLUINDO CARGA, DESCARGA E TRANSPORTE, EM SOLO DE 1ª CATEGORIA COM ESCAVADEIRA HIDRÁULICA (CAÇAMBA: 1,2 M³ / 155 HP), FROTA DE 3 CAMINHÕES BASCULANTES DE 14 M³, DMT DE 0,8 KM E VELOCIDADE MÉDIA 14 KM/H. AF_12/2013</v></cell><cell r="F3274" t="str"><v>M3</v></cell><cell r="G3274"><v>6.08</v></cell></row><row r="3275"><cell r="C3275"><v>89925</v></cell><cell r="D3275"><v>1003271</v></cell><cell r="E3275" t="str"><v>ESCAVAÇÃO VERTICAL A CÉU ABERTO, INCLUINDO CARGA, DESCARGA E TRANSPORTE, EM SOLO DE 1ª CATEGORIA COM ESCAVADEIRA HIDRÁULICA (CAÇAMBA: 1,2 M³ / 155 HP), FROTA DE 3 CAMINHÕES BASCULANTES DE 14 M³, DMT DE 1 KM E VELOCIDADE MÉDIA 15 KM/H. AF_12/2013</v></cell><cell r="F3275" t="str"><v>M3</v></cell><cell r="G3275"><v>6.3</v></cell></row><row r="3276"><cell r="C3276"><v>89926</v></cell><cell r="D3276"><v>1003272</v></cell><cell r="E3276" t="str"><v>ESCAVAÇÃO VERTICAL A CÉU ABERTO, INCLUINDO CARGA, DESCARGA E TRANSPORTE, EM SOLO DE 1ª CATEGORIA COM ESCAVADEIRA HIDRÁULICA (CAÇAMBA: 1,2 M³ / 155 HP), FROTA DE 5 CAMINHÕES BASCULANTES DE 14 M³, DMT DE 1,5 KM E VELOCIDADE MÉDIA 18 KM/H. AF_12/2013</v></cell><cell r="F3276" t="str"><v>M3</v></cell><cell r="G3276"><v>9.36</v></cell></row><row r="3277"><cell r="C3277"><v>89927</v></cell><cell r="D3277"><v>1003273</v></cell><cell r="E3277" t="str"><v>ESCAVAÇÃO VERTICAL A CÉU ABERTO, INCLUINDO CARGA, DESCARGA E TRANSPORTE, EM SOLO DE 1ª CATEGORIA COM ESCAVADEIRA HIDRÁULICA (CAÇAMBA: 1,2 M³ / 155 HP), FROTA DE 5 CAMINHÕES BASCULANTES DE 14 M³, DMT DE 2 KM E VELOCIDADE MÉDIA 22 KM/H. AF_12/2013</v></cell><cell r="F3277" t="str"><v>M3</v></cell><cell r="G3277"><v>9.54</v></cell></row><row r="3278"><cell r="C3278"><v>89928</v></cell><cell r="D3278"><v>1003274</v></cell><cell r="E3278" t="str"><v>ESCAVAÇÃO VERTICAL A CÉU ABERTO, INCLUINDO CARGA, DESCARGA E TRANSPORTE, EM SOLO DE 1ª CATEGORIA COM ESCAVADEIRA HIDRÁULICA (CAÇAMBA: 1,2 M³ / 155 HP), FROTA DE 5 CAMINHÕES BASCULANTES DE 14 M³, DMT DE 2 KM E VELOCIDADE MÉDIA 35 KM/H. AF_12/2013</v></cell><cell r="F3278" t="str"><v>M3</v></cell><cell r="G3278"><v>8.77</v></cell></row><row r="3279"><cell r="C3279"><v>89929</v></cell><cell r="D3279"><v>1003275</v></cell><cell r="E3279" t="str"><v>ESCAVAÇÃO VERTICAL A CÉU ABERTO, INCLUINDO CARGA, DESCARGA E TRANSPORTE, EM SOLO DE 1ª CATEGORIA COM ESCAVADEIRA HIDRÁULICA (CAÇAMBA: 1,2 M³ / 155 HP), FROTA DE 7 CAMINHÕES BASCULANTES DE 14 M³, DMT DE 3 KM E VELOCIDADE MÉDIA 20 KM/H. AF_12/2013</v></cell><cell r="F3279" t="str"><v>M3</v></cell><cell r="G3279"><v>12</v></cell></row><row r="3280"><cell r="C3280"><v>89930</v></cell><cell r="D3280"><v>1003276</v></cell><cell r="E3280" t="str"><v>ESCAVAÇÃO VERTICAL A CÉU ABERTO, INCLUINDO CARGA, DESCARGA E TRANSPORTE, EM SOLO DE 1ª CATEGORIA COM ESCAVADEIRA HIDRÁULICA (CAÇAMBA: 1,2 M³ / 155 HP), FROTA DE 7 CAMINHÕES BASCULANTES DE 14 M³, DMT DE 4 KM E VELOCIDADE MÉDIA 22 KM/H. AF_12/2013</v></cell><cell r="F3280" t="str"><v>M3</v></cell><cell r="G3280"><v>12.72</v></cell></row><row r="3281"><cell r="C3281"><v>89931</v></cell><cell r="D3281"><v>1003277</v></cell><cell r="E3281" t="str"><v>ESCAVAÇÃO VERTICAL A CÉU ABERTO, INCLUINDO CARGA, DESCARGA E TRANSPORTE, EM SOLO DE 1ª CATEGORIA COM ESCAVADEIRA HIDRÁULICA (CAÇAMBA: 1,2 M³ / 155 HP), FROTA DE 9 CAMINHÕES BASCULANTES DE 14 M³, DMT DE 6 KM E VELOCIDADE MÉDIA 22 KM/H. AF_12/2013</v></cell><cell r="F3281" t="str"><v>M3</v></cell><cell r="G3281"><v>15.92</v></cell></row><row r="3282"><cell r="C3282"><v>89932</v></cell><cell r="D3282"><v>1003278</v></cell><cell r="E3282" t="str"><v>ESCAVAÇÃO VERTICAL A CÉU ABERTO, INCLUINDO CARGA, DESCARGA E TRANSPORTE, EM SOLO DE 1ª CATEGORIA COM ESCAVADEIRA HIDRÁULICA (CAÇAMBA: 1,2 M³ / 155 HP), FROTA DE 7 CAMINHÕES BASCULANTES DE 14 M³, DMT DE 6 KM E VELOCIDADE MÉDIA 35 KM/H. AF_12/2013</v></cell><cell r="F3282" t="str"><v>M3</v></cell><cell r="G3282" t="str"><v>-</v></cell></row><row r="3283"><cell r="C3283"><v>89933</v></cell><cell r="D3283"><v>1003279</v></cell><cell r="E3283" t="str"><v>ESCAVAÇÃO VERTICAL A CÉU ABERTO, INCLUINDO CARGA, DESCARGA E TRANSPORTE, EM SOLO DE 1ª CATEGORIA COM ESCAVADEIRA HIDRÁULICA (CAÇAMBA: 1,2 M³ / 155 HP), FROTA DE 11 CAMINHÕES BASCULANTES DE 14 M³, DMT DE 8 KM E VELOCIDADE MÉDIA 22 KM/H. AF_12/2013</v></cell><cell r="F3283" t="str"><v>M3</v></cell><cell r="G3283" t="str"><v>-</v></cell></row><row r="3284"><cell r="C3284"><v>89934</v></cell><cell r="D3284"><v>1003280</v></cell><cell r="E3284" t="str"><v>ESCAVAÇÃO VERTICAL A CÉU ABERTO, INCLUINDO CARGA, DESCARGA E TRANSPORTE, EM SOLO DE 1ª CATEGORIA COM ESCAVADEIRA HIDRÁULICA (CAÇAMBA: 1,2 M³ / 155 HP), FROTA DE 13 CAMINHÕES BASCULANTES DE 14 M³, DMT DE 10 KM E VELOCIDADE MÉDIA 22 KM/H. AF_12/2013</v></cell><cell r="F3284" t="str"><v>M3</v></cell><cell r="G3284" t="str"><v>-</v></cell></row><row r="3285"><cell r="C3285"><v>89935</v></cell><cell r="D3285"><v>1003281</v></cell><cell r="E3285" t="str"><v>ESCAVAÇÃO VERTICAL A CÉU ABERTO, INCLUINDO CARGA, DESCARGA E TRANSPORTE, EM SOLO DE 1ª CATEGORIA COM ESCAVADEIRA HIDRÁULICA (CAÇAMBA: 1,2 M³ / 155 HP), FROTA DE 10 CAMINHÕES BASCULANTES DE 14 M³, DMT DE 10 KM E VELOCIDADE MÉDIA 35 KM/H. AF_12/2013</v></cell><cell r="F3285" t="str"><v>M3</v></cell><cell r="G3285" t="str"><v>-</v></cell></row><row r="3286"><cell r="C3286"><v>89936</v></cell><cell r="D3286"><v>1003282</v></cell><cell r="E3286" t="str"><v>ESCAVAÇÃO VERTICAL A CÉU ABERTO, INCLUINDO CARGA, DESCARGA E TRANSPORTE, EM SOLO DE 1ª CATEGORIA COM ESCAVADEIRA HIDRÁULICA (CAÇAMBA: 1,2 M³ / 155 HP), FROTA DE 17 CAMINHÕES BASCULANTES DE 14 M³, DMT DE 15 KM E VELOCIDADE MÉDIA 24 KM/H. AF_12/2013</v></cell><cell r="F3286" t="str"><v>M3</v></cell><cell r="G3286" t="str"><v>-</v></cell></row><row r="3287"><cell r="C3287"><v>89937</v></cell><cell r="D3287"><v>1003283</v></cell><cell r="E3287" t="str"><v>ESCAVAÇÃO VERTICAL A CÉU ABERTO, INCLUINDO CARGA, DESCARGA E TRANSPORTE, EM SOLO DE 1ª CATEGORIA COM ESCAVADEIRA HIDRÁULICA (CAÇAMBA: 1,2 M³ / 155 HP), FROTA DE 11 CAMINHÕES BASCULANTES DE 14 M³, DMT DE 15 KM E VELOCIDADE MÉDIA 45 KM/H. AF_12/2013</v></cell><cell r="F3287" t="str"><v>M3</v></cell><cell r="G3287" t="str"><v>-</v></cell></row><row r="3288"><cell r="C3288"><v>89938</v></cell><cell r="D3288"><v>1003284</v></cell><cell r="E3288" t="str"><v>ESCAVAÇÃO VERTICAL A CÉU ABERTO, INCLUINDO CARGA, DESCARGA E TRANSPORTE, EM SOLO DE 1ª CATEGORIA COM ESCAVADEIRA HIDRÁULICA (CAÇAMBA: 1,2 M³ / 155 HP), FROTA DE 22 CAMINHÕES BASCULANTES DE 14 M³, DMT DE 20 KM E VELOCIDADE MÉDIA 24 KM/H. AF_12/2013</v></cell><cell r="F3288" t="str"><v>M3</v></cell><cell r="G3288" t="str"><v>-</v></cell></row><row r="3289"><cell r="C3289"><v>89939</v></cell><cell r="D3289"><v>1003285</v></cell><cell r="E3289" t="str"><v>ESCAVAÇÃO VERTICAL A CÉU ABERTO, INCLUINDO CARGA, DESCARGA E TRANSPORTE, EM SOLO DE 1ª CATEGORIA COM ESCAVADEIRA HIDRÁULICA (CAÇAMBA: 1,2 M³ / 155 HP), FROTA DE 3 CAMINHÕES BASCULANTES DE 18 M³, DMT DE 0,2 KM E VELOCIDADE MÉDIA 4 KM/H. AF_12/2013</v></cell><cell r="F3289" t="str"><v>M3</v></cell><cell r="G3289"><v>5.54</v></cell></row><row r="3290"><cell r="C3290"><v>89940</v></cell><cell r="D3290"><v>1003286</v></cell><cell r="E3290" t="str"><v>ESCAVAÇÃO VERTICAL A CÉU ABERTO, INCLUINDO CARGA, DESCARGA E TRANSPORTE, EM SOLO DE 1ª CATEGORIA COM ESCAVADEIRA HIDRÁULICA (CAÇAMBA: 1,2 M³ / 155 HP), FROTA DE 3 CAMINHÕES BASCULANTES DE 18 M³, DMT DE 0,3 KM E VELOCIDADE MÉDIA 5,9 KM/H. AF_12/2013</v></cell><cell r="F3290" t="str"><v>M3</v></cell><cell r="G3290"><v>5.56</v></cell></row><row r="3291"><cell r="C3291"><v>89941</v></cell><cell r="D3291"><v>1003287</v></cell><cell r="E3291" t="str"><v>ESCAVAÇÃO VERTICAL A CÉU ABERTO, INCLUINDO CARGA, DESCARGA E TRANSPORTE, EM SOLO DE 1ª CATEGORIA COM ESCAVADEIRA HIDRÁULICA (CAÇAMBA: 1,2 M³ / 155 HP), FROTA DE 3 CAMINHÕES BASCULANTES DE 18 M³, DMT DE 0,6 KM E VELOCIDADE MÉDIA 10 KM/H. AF_12/2013</v></cell><cell r="F3291" t="str"><v>M3</v></cell><cell r="G3291"><v>5.75</v></cell></row><row r="3292"><cell r="C3292"><v>89942</v></cell><cell r="D3292"><v>1003288</v></cell><cell r="E3292" t="str"><v>ESCAVAÇÃO VERTICAL A CÉU ABERTO, INCLUINDO CARGA, DESCARGA E TRANSPORTE, EM SOLO DE 1ª CATEGORIA COM ESCAVADEIRA HIDRÁULICA (CAÇAMBA: 1,2 M³ / 155 HP), FROTA DE 3 CAMINHÕES BASCULANTES DE 18 M³, DMT DE 0,8 KM E VELOCIDADE MÉDIA 14 KM/H. AF_12/2013</v></cell><cell r="F3292" t="str"><v>M3</v></cell><cell r="G3292"><v>5.69</v></cell></row><row r="3293"><cell r="C3293"><v>89943</v></cell><cell r="D3293"><v>1003289</v></cell><cell r="E3293" t="str"><v>ESCAVAÇÃO VERTICAL A CÉU ABERTO, INCLUINDO CARGA, DESCARGA E TRANSPORTE, EM SOLO DE 1ª CATEGORIA COM ESCAVADEIRA HIDRÁULICA (CAÇAMBA: 1,2 M³ / 155 HP), FROTA DE 3 CAMINHÕES BASCULANTES DE 18 M³, DMT DE 1 KM E VELOCIDADE MÉDIA 15 KM/H. AF_12/2013</v></cell><cell r="F3293" t="str"><v>M3</v></cell><cell r="G3293"><v>5.88</v></cell></row><row r="3294"><cell r="C3294"><v>89944</v></cell><cell r="D3294"><v>1003290</v></cell><cell r="E3294" t="str"><v>ESCAVAÇÃO VERTICAL A CÉU ABERTO, INCLUINDO CARGA, DESCARGA E TRANSPORTE, EM SOLO DE 1ª CATEGORIA COM ESCAVADEIRA HIDRÁULICA (CAÇAMBA: 1,2 M³ / 155 HP), FROTA DE 5 CAMINHÕES BASCULANTES DE 18 M³, DMT DE 1,5 KM E VELOCIDADE MÉDIA 18 KM/H. AF_12/2013</v></cell><cell r="F3294" t="str"><v>M3</v></cell><cell r="G3294"><v>8.65</v></cell></row><row r="3295"><cell r="C3295"><v>89945</v></cell><cell r="D3295"><v>1003291</v></cell><cell r="E3295" t="str"><v>ESCAVAÇÃO VERTICAL A CÉU ABERTO, INCLUINDO CARGA, DESCARGA E TRANSPORTE, EM SOLO DE 1ª CATEGORIA COM ESCAVADEIRA HIDRÁULICA (CAÇAMBA: 1,2 M³ / 155 HP), FROTA DE 5 CAMINHÕES BASCULANTES DE 18 M³, DMT DE 2 KM E VELOCIDADE MÉDIA 22 KM/H. AF_12/2013</v></cell><cell r="F3295" t="str"><v>M3</v></cell><cell r="G3295"><v>8.82</v></cell></row><row r="3296"><cell r="C3296"><v>89946</v></cell><cell r="D3296"><v>1003292</v></cell><cell r="E3296" t="str"><v>ESCAVAÇÃO VERTICAL A CÉU ABERTO, INCLUINDO CARGA, DESCARGA E TRANSPORTE, EM SOLO DE 1ª CATEGORIA COM ESCAVADEIRA HIDRÁULICA (CAÇAMBA: 1,2 M³ / 155 HP), FROTA DE 4 CAMINHÕES BASCULANTES DE 18 M³, DMT DE 2 KM E VELOCIDADE MÉDIA 35 KM/H. AF_12/2013</v></cell><cell r="F3296" t="str"><v>M3</v></cell><cell r="G3296"><v>7.62</v></cell></row><row r="3297"><cell r="C3297"><v>89947</v></cell><cell r="D3297"><v>1003293</v></cell><cell r="E3297" t="str"><v>ESCAVAÇÃO VERTICAL A CÉU ABERTO, INCLUINDO CARGA, DESCARGA E TRANSPORTE, EM SOLO DE 1ª CATEGORIA COM ESCAVADEIRA HIDRÁULICA (CAÇAMBA: 1,2 M³ / 155 HP), FROTA DE 6 CAMINHÕES BASCULANTES DE 18 M³, DMT DE 3 KM E VELOCIDADE MÉDIA 20 KM/H. AF_12/2013</v></cell><cell r="F3297" t="str"><v>M3</v></cell><cell r="G3297"><v>10.53</v></cell></row><row r="3298"><cell r="C3298"><v>89948</v></cell><cell r="D3298"><v>1003294</v></cell><cell r="E3298" t="str"><v>ESCAVAÇÃO VERTICAL A CÉU ABERTO, INCLUINDO CARGA, DESCARGA E TRANSPORTE, EM SOLO DE 1ª CATEGORIA COM ESCAVADEIRA HIDRÁULICA (CAÇAMBA: 1,2 M³ / 155 HP), FROTA DE 7 CAMINHÕES BASCULANTES DE 18 M³, DMT DE 4 KM E VELOCIDADE MÉDIA 22 KM/H. AF_12/2013</v></cell><cell r="F3298" t="str"><v>M3</v></cell><cell r="G3298"><v>11.69</v></cell></row><row r="3299"><cell r="C3299"><v>89949</v></cell><cell r="D3299"><v>1003295</v></cell><cell r="E3299" t="str"><v>ESCAVAÇÃO VERTICAL A CÉU ABERTO, INCLUINDO CARGA, DESCARGA E TRANSPORTE, EM SOLO DE 1ª CATEGORIA COM ESCAVADEIRA HIDRÁULICA (CAÇAMBA: 1,2 M³ / 155 HP), FROTA DE 8 CAMINHÕES BASCULANTES DE 18 M³, DMT DE 6 KM E VELOCIDADE MÉDIA 22 KM/H. AF_12/2013</v></cell><cell r="F3299" t="str"><v>M3</v></cell><cell r="G3299"><v>14.06</v></cell></row><row r="3300"><cell r="C3300"><v>89950</v></cell><cell r="D3300"><v>1003296</v></cell><cell r="E3300" t="str"><v>ESCAVAÇÃO VERTICAL A CÉU ABERTO, INCLUINDO CARGA, DESCARGA E TRANSPORTE, EM SOLO DE 1ª CATEGORIA COM ESCAVADEIRA HIDRÁULICA (CAÇAMBA: 1,2 M³ / 155 HP), FROTA DE 6 CAMINHÕES BASCULANTES DE 18 M³, DMT DE 6 KM E VELOCIDADE MÉDIA 35 KM/H. AF_12/2013</v></cell><cell r="F3300" t="str"><v>M3</v></cell><cell r="G3300" t="str"><v>-</v></cell></row><row r="3301"><cell r="C3301"><v>89951</v></cell><cell r="D3301"><v>1003297</v></cell><cell r="E3301" t="str"><v>ESCAVAÇÃO VERTICAL A CÉU ABERTO, INCLUINDO CARGA, DESCARGA E TRANSPORTE, EM SOLO DE 1ª CATEGORIA COM ESCAVADEIRA HIDRÁULICA (CAÇAMBA: 1,2 M³ / 155 HP), FROTA DE 10 CAMINHÕES BASCULANTES DE 18 M³, DMT DE 8 KM E VELOCIDADE MÉDIA 22 KM/H. AF_12/2013</v></cell><cell r="F3301" t="str"><v>M3</v></cell><cell r="G3301" t="str"><v>-</v></cell></row><row r="3302"><cell r="C3302"><v>89952</v></cell><cell r="D3302"><v>1003298</v></cell><cell r="E3302" t="str"><v>ESCAVAÇÃO VERTICAL A CÉU ABERTO, INCLUINDO CARGA, DESCARGA E TRANSPORTE, EM SOLO DE 1ª CATEGORIA COM ESCAVADEIRA HIDRÁULICA (CAÇAMBA: 1,2 M³ / 155 HP), FROTA DE 7 CAMINHÕES BASCULANTES DE 18 M³, DMT DE 8 KM E VELOCIDADE MÉDIA 35 KM/H. AF_12/2013</v></cell><cell r="F3302" t="str"><v>M3</v></cell><cell r="G3302" t="str"><v>-</v></cell></row><row r="3303"><cell r="C3303"><v>89953</v></cell><cell r="D3303"><v>1003299</v></cell><cell r="E3303" t="str"><v>ESCAVAÇÃO VERTICAL A CÉU ABERTO, INCLUINDO CARGA, DESCARGA E TRANSPORTE, EM SOLO DE 1ª CATEGORIA COM ESCAVADEIRA HIDRÁULICA (CAÇAMBA: 1,2 M³ / 155 HP), FROTA DE 12 CAMINHÕES BASCULANTES DE 18 M³, DMT DE 10 KM E VELOCIDADE MÉDIA 22 KM/H. AF_12/2013</v></cell><cell r="F3303" t="str"><v>M3</v></cell><cell r="G3303" t="str"><v>-</v></cell></row><row r="3304"><cell r="C3304"><v>89954</v></cell><cell r="D3304"><v>1003300</v></cell><cell r="E3304" t="str"><v>ESCAVAÇÃO VERTICAL A CÉU ABERTO, INCLUINDO CARGA, DESCARGA E TRANSPORTE, EM SOLO DE 1ª CATEGORIA COM ESCAVADEIRA HIDRÁULICA (CAÇAMBA: 1,2 M³ / 155 HP), FROTA DE 8 CAMINHÕES BASCULANTES DE 18 M³, DMT DE 10 KM E VELOCIDADE MÉDIA 35 KM/H. AF_12/2013</v></cell><cell r="F3304" t="str"><v>M3</v></cell><cell r="G3304" t="str"><v>-</v></cell></row><row r="3305"><cell r="C3305"><v>89955</v></cell><cell r="D3305"><v>1003301</v></cell><cell r="E3305" t="str"><v>ESCAVAÇÃO VERTICAL A CÉU ABERTO, INCLUINDO CARGA, DESCARGA E TRANSPORTE, EM SOLO DE 1ª CATEGORIA COM ESCAVADEIRA HIDRÁULICA (CAÇAMBA: 1,2 M³ / 155 HP), FROTA DE 15 CAMINHÕES BASCULANTES DE 18 M³, DMT DE 15 KM E VELOCIDADE MÉDIA 24 KM/H. AF_12/2013</v></cell><cell r="F3305" t="str"><v>M3</v></cell><cell r="G3305" t="str"><v>-</v></cell></row><row r="3306"><cell r="C3306"><v>89956</v></cell><cell r="D3306"><v>1003302</v></cell><cell r="E3306" t="str"><v>ESCAVAÇÃO VERTICAL A CÉU ABERTO, INCLUINDO CARGA, DESCARGA E TRANSPORTE, EM SOLO DE 1ª CATEGORIA COM ESCAVADEIRA HIDRÁULICA (CAÇAMBA: 1,2 M³ / 155 HP), FROTA DE 9 CAMINHÕES BASCULANTES DE 18 M³, DMT DE 15 KM E VELOCIDADE MÉDIA 45 KM/H. AF_12/2013</v></cell><cell r="F3306" t="str"><v>M3</v></cell><cell r="G3306" t="str"><v>-</v></cell></row><row r="3307"><cell r="C3307"><v>89957</v></cell><cell r="D3307"><v>1003303</v></cell><cell r="E3307" t="str"><v>PONTO DE CONSUMO TERMINAL DE ÁGUA FRIA (SUBRAMAL) COM TUBULAÇÃO DE PVC, DN 25 MM, INSTALADO EM RAMAL DE ÁGUA, INCLUSOS RASGO E CHUMBAMENTO EM ALVENARIA. AF_12/2014</v></cell><cell r="F3307" t="str"><v>UN</v></cell><cell r="G3307"><v>130.81</v></cell></row><row r="3308"><cell r="C3308"><v>89958</v></cell><cell r="D3308"><v>1003304</v></cell><cell r="E3308" t="str"><v>ESCAVAÇÃO VERTICAL A CÉU ABERTO, INCLUINDO CARGA, DESCARGA E TRANSPORTE, EM SOLO DE 1ª CATEGORIA COM ESCAVADEIRA HIDRÁULICA (CAÇAMBA: 1,2 M³ / 155 HP), FROTA DE 19 CAMINHÕES BASCULANTES DE 18 M³, DMT DE 20 KM E VELOCIDADE MÉDIA 24 KM/H. AF_12/2013</v></cell><cell r="F3308" t="str"><v>M3</v></cell><cell r="G3308" t="str"><v>-</v></cell></row><row r="3309"><cell r="C3309"><v>89959</v></cell><cell r="D3309"><v>1003305</v></cell><cell r="E3309" t="str"><v>PONTO DE CONSUMO TERMINAL DE ÁGUA QUENTE (SUBRAMAL) COM TUBULAÇÃO DE CPVC, DN 22 MM, INSTALADO EM RAMAL DE ÁGUA, INCLUSOS RASGO E CHUMBAMENTO EM ALVENARIA. AF_12/2014</v></cell><cell r="F3309" t="str"><v>UN</v></cell><cell r="G3309"><v>209.56</v></cell></row><row r="3310"><cell r="C3310"><v>89960</v></cell><cell r="D3310"><v>1003306</v></cell><cell r="E3310" t="str"><v>ESCAVAÇÃO VERTICAL A CÉU ABERTO, INCLUINDO CARGA, DESCARGA E TRANSPORTE, EM SOLO DE 1ª CATEGORIA COM ESCAVADEIRA HIDRÁULICA (CAÇAMBA: 1,2 M³ / 155 HP), FROTA DE 10 CAMINHÕES BASCULANTES DE 18 M³, DMT DE 25 KM E VELOCIDADE MÉDIA 45 KM/H. AF_11/2014</v></cell><cell r="F3310" t="str"><v>M3</v></cell><cell r="G3310" t="str"><v>-</v></cell></row><row r="3311"><cell r="C3311"><v>89961</v></cell><cell r="D3311"><v>1003307</v></cell><cell r="E3311" t="str"><v>ESCAVAÇÃO VERTICAL A CÉU ABERTO, INCLUINDO CARGA, DESCARGA E TRANSPORTE, EM SOLO DE 1ª CATEGORIA COM ESCAVADEIRA HIDRÁULICA (CAÇAMBA: 1,2 M³ / 155 HP), FROTA DE 10 CAMINHÕES BASCULANTES DE 18 M³, DMT DE 30 KM E VELOCIDADE MÉDIA 45 KM/H. AF_12/2013</v></cell><cell r="F3311" t="str"><v>M3</v></cell><cell r="G3311" t="str"><v>-</v></cell></row><row r="3312"><cell r="C3312"><v>89962</v></cell><cell r="D3312"><v>1003308</v></cell><cell r="E3312" t="str"><v>ESCAVAÇÃO VERTICAL A CÉU ABERTO, INCLUINDO CARGA, DESCARGA E TRANSPORTE, EM SOLO DE 1ª CATEGORIA COM ESCAVADEIRA HIDRÁULICA (CAÇAMBA: 1,2 M³ / 155 HP), FROTA DE 15 CAMINHÕES BASCULANTES DE 18 M³, DMT DE 30 KM E VELOCIDADE MÉDIA 45 KM/H. AF_12/2013</v></cell><cell r="F3312" t="str"><v>M3</v></cell><cell r="G3312" t="str"><v>-</v></cell></row><row r="3313"><cell r="C3313"><v>89963</v></cell><cell r="D3313"><v>1003309</v></cell><cell r="E3313" t="str"><v>ESCAVAÇÃO VERTICAL A CÉU ABERTO, INCLUINDO CARGA, DESCARGA E TRANSPORTE, EM SOLO DE 1ª CATEGORIA COM ESCAVADEIRA HIDRÁULICA (CAÇAMBA: 1,2 M³ / 155 HP), FROTA DE 10 CAMINHÕES BASCULANTES DE 18 M³, DMT DE 35 KM E VELOCIDADE MÉDIA 45 KM/H. AF_11/2014</v></cell><cell r="F3313" t="str"><v>M3</v></cell><cell r="G3313" t="str"><v>-</v></cell></row><row r="3314"><cell r="C3314"><v>89964</v></cell><cell r="D3314"><v>1003310</v></cell><cell r="E3314" t="str"><v>ESCAVAÇÃO VERTICAL A CÉU ABERTO, INCLUINDO CARGA, DESCARGA E TRANSPORTE, EM SOLO DE 1ª CATEGORIA COM ESCAVADEIRA HIDRÁULICA (CAÇAMBA: 1,2 M³ / 155 HP), FROTA DE 10 CAMINHÕES BASCULANTES DE 18 M³, DMT DE 40 KM E VELOCIDADE MÉDIA 45 KM/H. AF_12/2013</v></cell><cell r="F3314" t="str"><v>M3</v></cell><cell r="G3314" t="str"><v>-</v></cell></row><row r="3315"><cell r="C3315"><v>89965</v></cell><cell r="D3315"><v>1003311</v></cell><cell r="E3315" t="str"><v>ESCAVAÇÃO VERTICAL A CÉU ABERTO, INCLUINDO CARGA, DESCARGA E TRANSPORTE, EM SOLO DE 1ª CATEGORIA COM ESCAVADEIRA HIDRÁULICA (CAÇAMBA: 1,2 M³ / 155 HP), FROTA DE 15 CAMINHÕES BASCULANTES DE 18 M³, DMT DE 40 KM E VELOCIDADE MÉDIA 45 KM/H. AF_12/2013</v></cell><cell r="F3315" t="str"><v>M3</v></cell><cell r="G3315" t="str"><v>-</v></cell></row><row r="3316"><cell r="C3316"><v>89966</v></cell><cell r="D3316"><v>1003312</v></cell><cell r="E3316" t="str"><v>ESCAVAÇÃO VERTICAL A CÉU ABERTO, INCLUINDO CARGA, DESCARGA E TRANSPORTE, EM SOLO DE 1ª CATEGORIA COM ESCAVADEIRA HIDRÁULICA (CAÇAMBA: 1,2 M³ / 155 HP), FROTA DE 10 CAMINHÕES BASCULANTES DE 18 M³, DMT DE 45 KM E VELOCIDADE MÉDIA 45 KM/H. AF_11/2014</v></cell><cell r="F3316" t="str"><v>M3</v></cell><cell r="G3316" t="str"><v>-</v></cell></row><row r="3317"><cell r="C3317"><v>89967</v></cell><cell r="D3317"><v>1003313</v></cell><cell r="E3317" t="str"><v>ESCAVAÇÃO VERTICAL A CÉU ABERTO, INCLUINDO CARGA, DESCARGA E TRANSPORTE, EM SOLO DE 1ª CATEGORIA COM ESCAVADEIRA HIDRÁULICA (CAÇAMBA: 1,2 M³ / 155 HP), FROTA DE 10 CAMINHÕES BASCULANTES DE 18 M³, DMT DE 50 KM E VELOCIDADE MÉDIA 45 KM/H. AF_12/2013</v></cell><cell r="F3317" t="str"><v>M3</v></cell><cell r="G3317" t="str"><v>-</v></cell></row><row r="3318"><cell r="C3318"><v>89968</v></cell><cell r="D3318"><v>1003314</v></cell><cell r="E3318" t="str"><v>ESCAVAÇÃO VERTICAL A CÉU ABERTO, INCLUINDO CARGA, DESCARGA E TRANSPORTE, EM SOLO DE 1ª CATEGORIA COM ESCAVADEIRA HIDRÁULICA (CAÇAMBA: 1,2 M³ / 155 HP), FROTA DE 15 CAMINHÕES BASCULANTES DE 18 M³, DMT DE 50 KM E VELOCIDADE MÉDIA 45 KM/H. AF_12/2013</v></cell><cell r="F3318" t="str"><v>M3</v></cell><cell r="G3318" t="str"><v>-</v></cell></row><row r="3319"><cell r="C3319"><v>89969</v></cell><cell r="D3319"><v>1003315</v></cell><cell r="E3319" t="str"><v>KIT DE REGISTRO DE PRESSÃO BRUTO DE LATÃO ½", INCLUSIVE CONEXÕES,  ROSCÁVEL, INSTALADO EM RAMAL DE ÁGUA FRIA - FORNECIMENTO E INSTALAÇÃO. AF_12/2014</v></cell><cell r="F3319" t="str"><v>UN</v></cell><cell r="G3319"><v>30.65</v></cell></row><row r="3320"><cell r="C3320"><v>89970</v></cell><cell r="D3320"><v>1003316</v></cell><cell r="E3320" t="str"><v>KIT DE REGISTRO DE PRESSÃO BRUTO DE LATÃO ¾", INCLUSIVE CONEXÕES, ROSCÁVEL, INSTALADO EM RAMAL DE ÁGUA FRIA - FORNECIMENTO E INSTALAÇÃO. AF_12/2014</v></cell><cell r="F3320" t="str"><v>UN</v></cell><cell r="G3320"><v>33.09</v></cell></row><row r="3321"><cell r="C3321"><v>89971</v></cell><cell r="D3321"><v>1003317</v></cell><cell r="E3321" t="str"><v>KIT DE REGISTRO DE GAVETA BRUTO DE LATÃO ½", INCLUSIVE CONEXÕES, ROSCÁVEL, INSTALADO EM RAMAL DE ÁGUA FRIA - FORNECIMENTO E INSTALAÇÃO. AF_12/2014</v></cell><cell r="F3321" t="str"><v>UN</v></cell><cell r="G3321"><v>33.1</v></cell></row><row r="3322"><cell r="C3322"><v>89972</v></cell><cell r="D3322"><v>1003318</v></cell><cell r="E3322" t="str"><v>KIT DE REGISTRO DE GAVETA BRUTO DE LATÃO ¾", INCLUSIVE CONEXÕES, ROSCÁVEL, INSTALADO EM RAMAL DE ÁGUA FRIA - FORNECIMENTO E INSTALAÇÃO. AF_12/2014</v></cell><cell r="F3322" t="str"><v>UN</v></cell><cell r="G3322"><v>35.53</v></cell></row><row r="3323"><cell r="C3323"><v>89973</v></cell><cell r="D3323"><v>1003319</v></cell><cell r="E3323" t="str"><v>KIT DE MISTURADOR BASE BRUTA DE LATÃO ¾" MONOCOMANDO PARA CHUVEIRO, INCLUSIVE CONEXÕES, INSTALADO EM RAMAL DE ÁGUA - FORNECIMENTO E INSTALAÇÃO. AF_12/2014</v></cell><cell r="F3323" t="str"><v>UN</v></cell><cell r="G3323"><v>363.79</v></cell></row><row r="3324"><cell r="C3324"><v>89974</v></cell><cell r="D3324"><v>1003320</v></cell><cell r="E3324" t="str"><v>KIT DE TÊ MISTURADOR EM CPVC ¾" COM DUPLO COMANDO PARA CHUVEIRO, INCLUSIVE CONEXÕES, INSTALADO EM RAMAL DE ÁGUA - FORNECIMENTO E INSTALAÇÃO. AF_12/2014</v></cell><cell r="F3324" t="str"><v>UN</v></cell><cell r="G3324"><v>230.4</v></cell></row><row r="3325"><cell r="C3325"><v>89977</v></cell><cell r="D3325"><v>1003321</v></cell><cell r="E3325" t="str"><v>(COMPOSIÇÃO REPRESENTATIVA) DO SERVIÇO DE ALVENARIA DE VEDAÇÃO DE BLOCOS VAZADOS DE CERÂMICA DE 14X9X19CM (ESPESSURA 14CM), PARA EDIFICAÇÃO HABITACIONAL UNIFAMILIAR (CASA) E EDIFICAÇÃO PÚBLICA PADRÃO. AF_12/2014</v></cell><cell r="F3325" t="str"><v>M2</v></cell><cell r="G3325"><v>143.9</v></cell></row><row r="3326"><cell r="C3326"><v>89978</v></cell><cell r="D3326"><v>1003322</v></cell><cell r="E3326" t="str"><v>(COMPOSIÇÃO REPRESENTATIVA) DO SERVIÇO DE ALVENARIA DE VEDAÇÃO DE BLOCOS VAZADOS DE CONCRETO DE 14X19X39CM (ESPESSURA 14CM), PARA EDIFICAÇÃO HABITACIONAL UNIFAMILIAR (CASA) E EDIFICAÇÃO PÚBLICA PADRÃO. AF_12/2014</v></cell><cell r="F3326" t="str"><v>M2</v></cell><cell r="G3326"><v>65.79</v></cell></row><row r="3327"><cell r="C3327"><v>89980</v></cell><cell r="D3327"><v>1003323</v></cell><cell r="E3327" t="str"><v>LUVA COM BUCHA DE LATÃO, PVC, SOLDÁVEL, DN 25MM X 3/4", INSTALADO EM PRUMADA DE ÁGUA - FORNECIMENTO E INSTALAÇÃO. AF_12/2014_P</v></cell><cell r="F3327" t="str"><v>UN</v></cell><cell r="G3327"><v>7.36</v></cell></row><row r="3328"><cell r="C3328"><v>89984</v></cell><cell r="D3328"><v>1003324</v></cell><cell r="E3328" t="str"><v>REGISTRO DE PRESSÃO BRUTO, LATÃO, ROSCÁVEL, 1/2", COM ACABAMENTO E CANOPLA CROMADOS. FORNECIDO E INSTALADO EM RAMAL DE ÁGUA. AF_12/2014</v></cell><cell r="F3328" t="str"><v>UN</v></cell><cell r="G3328"><v>44.37</v></cell></row><row r="3329"><cell r="C3329"><v>89985</v></cell><cell r="D3329"><v>1003325</v></cell><cell r="E3329" t="str"><v>REGISTRO DE PRESSÃO BRUTO, LATÃO, ROSCÁVEL, 3/4", COM ACABAMENTO E CANOPLA CROMADOS. FORNECIDO E INSTALADO EM RAMAL DE ÁGUA. AF_12/2014</v></cell><cell r="F3329" t="str"><v>UN</v></cell><cell r="G3329"><v>45.45</v></cell></row><row r="3330"><cell r="C3330"><v>89986</v></cell><cell r="D3330"><v>1003326</v></cell><cell r="E3330" t="str"><v>REGISTRO DE GAVETA BRUTO, LATÃO, ROSCÁVEL, 1/2", COM ACABAMENTO E CANOPLA CROMADOS. FORNECIDO E INSTALADO EM RAMAL DE ÁGUA. AF_12/2014</v></cell><cell r="F3330" t="str"><v>UN</v></cell><cell r="G3330"><v>43.47</v></cell></row><row r="3331"><cell r="C3331"><v>89987</v></cell><cell r="D3331"><v>1003327</v></cell><cell r="E3331" t="str"><v>REGISTRO DE GAVETA BRUTO, LATÃO, ROSCÁVEL, 3/4", COM ACABAMENTO E CANOPLA CROMADOS. FORNECIDO E INSTALADO EM RAMAL DE ÁGUA. AF_12/2014</v></cell><cell r="F3331" t="str"><v>UN</v></cell><cell r="G3331"><v>47.43</v></cell></row><row r="3332"><cell r="C3332"><v>89993</v></cell><cell r="D3332"><v>1003328</v></cell><cell r="E3332" t="str"><v>GRAUTEAMENTO VERTICAL EM ALVENARIA ESTRUTURAL. AF_01/2015</v></cell><cell r="F3332" t="str"><v>M3</v></cell><cell r="G3332"><v>706.95</v></cell></row><row r="3333"><cell r="C3333"><v>89994</v></cell><cell r="D3333"><v>1003329</v></cell><cell r="E3333" t="str"><v>GRAUTEAMENTO DE CINTA INTERMEDIÁRIA OU DE CONTRAVERGA EM ALVENARIA ESTRUTURAL. AF_01/2015</v></cell><cell r="F3333" t="str"><v>M3</v></cell><cell r="G3333"><v>573.54</v></cell></row><row r="3334"><cell r="C3334"><v>89995</v></cell><cell r="D3334"><v>1003330</v></cell><cell r="E3334" t="str"><v>GRAUTEAMENTO DE CINTA SUPERIOR OU DE VERGA EM ALVENARIA ESTRUTURAL. AF_01/2015</v></cell><cell r="F3334" t="str"><v>M3</v></cell><cell r="G3334"><v>672.83</v></cell></row><row r="3335"><cell r="C3335"><v>89996</v></cell><cell r="D3335"><v>1003331</v></cell><cell r="E3335" t="str"><v>ARMAÇÃO VERTICAL DE ALVENARIA ESTRUTURAL; DIÂMETRO DE 10,0 MM. AF_01/2015</v></cell><cell r="F3335" t="str"><v>KG</v></cell><cell r="G3335"><v>6.32</v></cell></row><row r="3336"><cell r="C3336"><v>89997</v></cell><cell r="D3336"><v>1003332</v></cell><cell r="E3336" t="str"><v>ARMAÇÃO VERTICAL DE ALVENARIA ESTRUTURAL; DIÂMETRO DE 12,5 MM. AF_01/2015</v></cell><cell r="F3336" t="str"><v>KG</v></cell><cell r="G3336"><v>5.25</v></cell></row><row r="3337"><cell r="C3337"><v>89998</v></cell><cell r="D3337"><v>1003333</v></cell><cell r="E3337" t="str"><v>ARMAÇÃO DE CINTA DE ALVENARIA ESTRUTURAL; DIÂMETRO DE 10,0 MM. AF_01/2015</v></cell><cell r="F3337" t="str"><v>KG</v></cell><cell r="G3337"><v>5.78</v></cell></row><row r="3338"><cell r="C3338"><v>89999</v></cell><cell r="D3338"><v>1003334</v></cell><cell r="E3338" t="str"><v>ARMAÇÃO DE VERGA E CONTRAVERGA DE ALVENARIA ESTRUTURAL; DIÂMETRO DE 8,0 MM. AF_01/2015</v></cell><cell r="F3338" t="str"><v>KG</v></cell><cell r="G3338"><v>10.52</v></cell></row><row r="3339"><cell r="C3339"><v>90000</v></cell><cell r="D3339"><v>1003335</v></cell><cell r="E3339" t="str"><v>ARMAÇÃO DE VERGA E CONTRAVERGA DE ALVENARIA ESTRUTURAL; DIÂMETRO DE 10,0 MM. AF_01/2015</v></cell><cell r="F3339" t="str"><v>KG</v></cell><cell r="G3339"><v>7.69</v></cell></row><row r="3340"><cell r="C3340"><v>90082</v></cell><cell r="D3340"><v>1003336</v></cell><cell r="E3340" t="str"><v>ESCAVAÇÃO MECANIZADA DE VALA COM PROF. ATÉ 1,5 M (MÉDIA ENTRE MONTANTE E JUSANTE/UMA COMPOSIÇÃO POR TRECHO), COM ESCAVADEIRA HIDRÁULICA (0,8 M3/111 HP), LARG. DE 1,5 M A 2,5 M, EM SOLO DE 1A CATEGORIA, EM LOCAIS COM ALTO NÍVEL DE INTERFERÊNCIA. AF_01/2015</v></cell><cell r="F3340" t="str"><v>M3</v></cell><cell r="G3340"><v>13.61</v></cell></row><row r="3341"><cell r="C3341"><v>90084</v></cell><cell r="D3341"><v>1003337</v></cell><cell r="E3341" t="str"><v>ESCAVAÇÃO MECANIZADA DE VALA COM PROF. MAIOR QUE 1,5 M ATÉ 3,0 M (MÉDIA ENTRE MONTANTE E JUSANTE/UMA COMPOSIÇÃO POR TRECHO), COM ESCAVADEIRA HIDRÁULICA (0,8 M3/111 HP), LARGURA ATÉ 1,5 M, EM SOLO DE 1A CATEGORIA, EM LOCAIS COM ALTO NÍVEL DE INTERFERÊNCIA.</v></cell><cell r="F3341" t="str"><v>M3</v></cell><cell r="G3341"><v>11.97</v></cell></row><row r="3342"><cell r="C3342"><v>90085</v></cell><cell r="D3342"><v>1003338</v></cell><cell r="E3342" t="str"><v>ESCAVAÇÃO MECANIZADA DE VALA COM PROF. MAIOR QUE 1,5 M ATÉ 3,0 M (MÉDIA ENTRE MONTANTE E JUSANTE/UMA COMPOSIÇÃO POR TRECHO), COM ESCAVADEIRA HIDRÁULICA (0,8 M3/111 HP), LARG. DE 1,5 M A 2,5 M, EM SOLO DE 1A CATEGORIA, EM LOCAIS COM ALTO NÍVEL DE INTERFERÊ</v></cell><cell r="F3342" t="str"><v>M3</v></cell><cell r="G3342"><v>8.61</v></cell></row><row r="3343"><cell r="C3343"><v>90086</v></cell><cell r="D3343"><v>1003339</v></cell><cell r="E3343" t="str"><v>ESCAVAÇÃO MECANIZADA DE VALA COM PROF. MAIOR QUE 3,0 M ATÉ 4,5 M(MÉDIA ENTRE MONTANTE E JUSANTE/UMA COMPOSIÇÃO POR TRECHO), COM ESCAVADEIRA HIDRÁULICA (0,8 M3/111 HP), LARG. MENOR QUE 1,5 M, EM SOLO DE 1A CATEGORIA, EM LOCAIS COM ALTO NÍVEL DE INTERFERÊNC</v></cell><cell r="F3343" t="str"><v>M3</v></cell><cell r="G3343"><v>9.25</v></cell></row><row r="3344"><cell r="C3344"><v>90087</v></cell><cell r="D3344"><v>1003340</v></cell><cell r="E3344" t="str"><v>ESCAVAÇÃO MECANIZADA DE VALA COM PROF. DE 3,0 M ATÉ 4,5 M(MÉDIA ENTRE MONTANTE E JUSANTE/UMA COMPOSIÇÃO POR TRECHO), COM ESCAVADEIRA HIDRÁULICA (1,2 M3/155 HP), LARG. DE 1,5 M A 2,5 M, EM SOLO DE 1A CATEGORIA, EM LOCAIS COM ALTO NÍVEL DE INTERFERÊNCIA. AF</v></cell><cell r="F3344" t="str"><v>M3</v></cell><cell r="G3344"><v>5.33</v></cell></row><row r="3345"><cell r="C3345"><v>90088</v></cell><cell r="D3345"><v>1003341</v></cell><cell r="E3345" t="str"><v>ESCAVAÇÃO MECANIZADA DE VALA COM PROF. MAIOR QUE 4,5 M ATÉ 6,0 M(MÉDIA ENTRE MONTANTE E JUSANTE/UMA COMPOSIÇÃO POR TRECHO), COM ESCAVADEIRA HIDRÁULICA (1,2 M3/155 HP), LARG. MENOR QUE 1,5 M, EM SOLO DE 1A CATEGORIA, EM LOCAIS COM ALTO NÍVEL DE INTERFERÊNC</v></cell><cell r="F3345" t="str"><v>M3</v></cell><cell r="G3345"><v>6.18</v></cell></row><row r="3346"><cell r="C3346"><v>90090</v></cell><cell r="D3346"><v>1003342</v></cell><cell r="E3346" t="str"><v>ESCAVAÇÃO MECANIZADA DE VALA COM PROF. MAIOR QUE 4,5 M ATÉ 6,0 M(MÉDIA ENTRE MONTANTE E JUSANTE/UMA COMPOSIÇÃO POR TRECHO), COM ESCAVADEIRA HIDRÁULICA (1,2 M3/155 HP), LARG. DE 1,5 M A 2,5 M, EM SOLO DE 1A CATEGORIA, EM LOCAIS COM ALTO NÍVEL DE INTERFERÊN</v></cell><cell r="F3346" t="str"><v>M3</v></cell><cell r="G3346"><v>4.37</v></cell></row><row r="3347"><cell r="C3347"><v>90091</v></cell><cell r="D3347"><v>1003343</v></cell><cell r="E3347" t="str"><v>ESCAVAÇÃO MECANIZADA DE VALA COM PROF. ATÉ 1,5 M(MÉDIA ENTRE MONTANTE E JUSANTE/UMA COMPOSIÇÃO POR TRECHO), COM ESCAVADEIRA HIDRÁULICA (0,8 M3/111 HP), LARG. DE 1,5M A 2,5 M, EM SOLO DE 1A CATEGORIA, LOCAIS COM BAIXO NÍVEL DE INTERFERÊNCIA. AF_01/2015</v></cell><cell r="F3347" t="str"><v>M3</v></cell><cell r="G3347"><v>5.84</v></cell></row><row r="3348"><cell r="C3348"><v>90092</v></cell><cell r="D3348"><v>1003344</v></cell><cell r="E3348" t="str"><v>ESCAVAÇÃO MECANIZADA DE VALA COM PROF. MAIOR QUE 1,5 M E ATÉ 3,0 M(MÉDIA ENTRE MONTANTE E JUSANTE/UMA COMPOSIÇÃO POR TRECHO), COM ESCAVADEIRA HIDRÁULICA (0,8 M3/111 HP), LARG. MENOR QUE 1,5 M, EM SOLO DE 1A CATEGORIA, LOCAIS COM BAIXO NÍVEL DE INTERFERÊNC</v></cell><cell r="F3348" t="str"><v>M3</v></cell><cell r="G3348"><v>5.18</v></cell></row><row r="3349"><cell r="C3349"><v>90093</v></cell><cell r="D3349"><v>1003345</v></cell><cell r="E3349" t="str"><v>ESCAVAÇÃO MECANIZADA DE VALA COM PROF. MAIOR QUE 1,5 M ATÉ 3,0 M (MÉDIA ENTRE MONTANTE E JUSANTE/UMA COMPOSIÇÃO POR TRECHO), COM ESCAVADEIRA HIDRÁULICA (0,8 M3/111 HP), LARG. DE 1,5 M A 2,5 M, EM SOLO DE 1A CATEGORIA, LOCAIS COM BAIXO NÍVEL DE INTERFERÊNC</v></cell><cell r="F3349" t="str"><v>M3</v></cell><cell r="G3349"><v>3.64</v></cell></row><row r="3350"><cell r="C3350"><v>90094</v></cell><cell r="D3350"><v>1003346</v></cell><cell r="E3350" t="str"><v>ESCAVAÇÃO MECANIZADA DE VALA COM PROF. MAIOR QUE 3,0 M ATÉ 4,5 M (MÉDIA ENTRE MONTANTE E JUSANTE/UMA COMPOSIÇÃO POR TRECHO), COM ESCAVADEIRA HIDRÁULICA (0,8 M3/111 HP), LARG. MENOR QUE 1,5 M, EM SOLO DE 1A CATEGORIA, LOCAIS COM BAIXO NÍVEL DE INTERFERÊNCI</v></cell><cell r="F3350" t="str"><v>M3</v></cell><cell r="G3350"><v>3.88</v></cell></row><row r="3351"><cell r="C3351"><v>90095</v></cell><cell r="D3351"><v>1003347</v></cell><cell r="E3351" t="str"><v>ESCAVAÇÃO MECANIZADA DE VALA COM PROF. MAIOR QUE 3,0 M ATÉ 4,5 M (MÉDIA ENTRE MONTANTE E JUSANTE/UMA COMPOSIÇÃO POR TRECHO), COM ESCAVADEIRA HIDRÁULICA (1,2 M3/155 HP), LARG. DE 1,5 M A 2,5 M, EM SOLO DE 1A CATEGORIA, LOCAIS COM BAIXO NÍVEL DE INTERFERÊNC</v></cell><cell r="F3351" t="str"><v>M3</v></cell><cell r="G3351"><v>2.31</v></cell></row><row r="3352"><cell r="C3352"><v>90096</v></cell><cell r="D3352"><v>1003348</v></cell><cell r="E3352" t="str"><v>ESCAVAÇÃO MECANIZADA DE VALA COM PROF. MAIOR QUE 4,5 M ATÉ 6,0 M (MÉDIA ENTRE MONTANTE E JUSANTE/UMA COMPOSIÇÃO POR TRECHO), COM ESCAVADEIRA HIDRÁULICA (1,2 M3/155 HP), LARG. MENOR QUE 1,5 M, EM SOLO DE 1A CATEGORIA, LOCAIS COM BAIXO NÍVEL DE INTERFERÊNCI</v></cell><cell r="F3352" t="str"><v>M3</v></cell><cell r="G3352"><v>2.62</v></cell></row><row r="3353"><cell r="C3353"><v>90098</v></cell><cell r="D3353"><v>1003349</v></cell><cell r="E3353" t="str"><v>ESCAVAÇÃO MECANIZADA DE VALA COM PROF. MAIOR QUE 4,5 M ATÉ 6,0 M (MÉDIA ENTRE MONTANTE E JUSANTE/UMA COMPOSIÇÃO POR TRECHO), COM ESCAVADEIRA HIDRÁULICA (1,2 M3/155 HP), LARG. DE 1,5 M A 2,5 M, EM SOLO DE 1A CATEGORIA, LOCAIS COM BAIXO NÍVEL DE INTERFERÊNC</v></cell><cell r="F3353" t="str"><v>M3</v></cell><cell r="G3353"><v>1.79</v></cell></row><row r="3354"><cell r="C3354"><v>90099</v></cell><cell r="D3354"><v>1003350</v></cell><cell r="E3354" t="str"><v>ESCAVAÇÃO MECANIZADA DE VALA COM PROF. ATÉ 1,5 M (MÉDIA ENTRE MONTANTE E JUSANTE/UMA COMPOSIÇÃO POR TRECHO), COM RETROESCAVADEIRA (0,26 M3/88 HP), LARG. MENOR QUE 0,8 M, EM SOLO DE 1A CATEGORIA, EM LOCAIS COM ALTO NÍVEL DE INTERFERÊNCIA. AF_01/2015</v></cell><cell r="F3354" t="str"><v>M3</v></cell><cell r="G3354"><v>17.67</v></cell></row><row r="3355"><cell r="C3355"><v>90100</v></cell><cell r="D3355"><v>1003351</v></cell><cell r="E3355" t="str"><v>ESCAVAÇÃO MECANIZADA DE VALA COM PROF. ATÉ 1,5 M (MÉDIA ENTRE MONTANTE E JUSANTE/UMA COMPOSIÇÃO POR TRECHO), COM RETROESCAVADEIRA (0,26 M3/88 HP), LARG. DE 0,8 M A 1,5 M, EM SOLO DE 1A CATEGORIA, EM LOCAIS COM ALTO NÍVEL DE INTERFERÊNCIA. AF_01/2015</v></cell><cell r="F3355" t="str"><v>M3</v></cell><cell r="G3355"><v>15.07</v></cell></row><row r="3356"><cell r="C3356"><v>90101</v></cell><cell r="D3356"><v>1003352</v></cell><cell r="E3356" t="str"><v>ESCAVAÇÃO MECANIZADA DE VALA COM PROF. MAIOR QUE 1,5 M ATÉ 3,0 M (MÉDIA ENTRE MONTANTE E JUSANTE/UMA COMPOSIÇÃO POR TRECHO), COM RETROESCAVADEIRA (0,26 M3/88 HP), LARG. MENOR QUE 0,8 M, EM SOLO DE 1A CATEGORIA, EM LOCAIS COM ALTO NÍVEL DE INTERFERÊNCIA. A</v></cell><cell r="F3356" t="str"><v>M3</v></cell><cell r="G3356"><v>14.89</v></cell></row><row r="3357"><cell r="C3357"><v>90102</v></cell><cell r="D3357"><v>1003353</v></cell><cell r="E3357" t="str"><v>ESCAVAÇÃO MECANIZADA DE VALA COM PROF. MAIOR QUE 1,5 M ATÉ 3,0 M (MÉDIA ENTRE MONTANTE E JUSANTE/UMA COMPOSIÇÃO POR TRECHO), COM RETROESCAVADEIRA (0,26 M3/ POTÊNCIA:88 HP), LARGURA DE 0,8 M A 1,5 M, EM SOLO DE 1A CATEGORIA, EM LOCAIS COM ALTO NÍVEL DE INT</v></cell><cell r="F3357" t="str"><v>M3</v></cell><cell r="G3357"><v>13.66</v></cell></row><row r="3358"><cell r="C3358"><v>90105</v></cell><cell r="D3358"><v>1003354</v></cell><cell r="E3358" t="str"><v>ESCAVAÇÃO MECANIZADA DE VALA COM PROFUNDIDADE ATÉ 1,5 M (MÉDIA ENTRE MONTANTE E JUSANTE/UMA COMPOSIÇÃO POR TRECHO) COM RETROESCAVADEIRA (CAPACIDADE DA CAÇAMBA DA RETRO: 0,26 M3 / POTÊNCIA: 88 HP), LARGURA MENOR QUE 0,8 M, EM SOLO DE 1A CATEGORIA, LOCAIS C</v></cell><cell r="F3358" t="str"><v>M3</v></cell><cell r="G3358"><v>13.48</v></cell></row><row r="3359"><cell r="C3359"><v>90106</v></cell><cell r="D3359"><v>1003355</v></cell><cell r="E3359" t="str"><v>ESCAVAÇÃO MECANIZADA DE VALA COM PROFUNDIDADE ATÉ 1,5 M (MÉDIA ENTRE MONTANTE E JUSANTE/UMA COMPOSIÇÃO POR TRECHO) COM RETROESCAVADEIRA (CAPACIDADE DA CAÇAMBA DA RETRO: 0,26 M3 / POTÊNCIA: 88 HP), LARGURA DE 0,8 M A 1,5 M, EM SOLO DE 1A CATEGORIA, LOCAIS </v></cell><cell r="F3359" t="str"><v>M3</v></cell><cell r="G3359"><v>11.53</v></cell></row><row r="3360"><cell r="C3360"><v>90107</v></cell><cell r="D3360"><v>1003356</v></cell><cell r="E3360" t="str"><v>ESCAVAÇÃO MECANIZADA DE VALA COM PROFUNDIDADE MAIOR QUE 1,5 M ATÉ 3,0 M, COM (MÉDIA ENTRE MONTANTE E JUSANTE/UMA COMPOSIÇÃO POR TRECHO) COM RETROESCAVADEIRA (CAPACIDADE DA CAÇAMBA DA RETRO: 0,26 M3 / POTÊNCIA: 88 HP), LARGURA MENOR QUE 0,8 M, EM SOLO DE 1</v></cell><cell r="F3360" t="str"><v>M3</v></cell><cell r="G3360"><v>11.37</v></cell></row><row r="3361"><cell r="C3361"><v>90108</v></cell><cell r="D3361"><v>1003357</v></cell><cell r="E3361" t="str"><v>ESCAVAÇÃO MECANIZADA DE VALA COM PROFUNDIDADE MAIOR QUE 1,5 M ATÉ 3,0 M (MÉDIA ENTRE MONTANTE E JUSANTE/UMA COMPOSIÇÃO POR TRECHO) COM RETROESCAVADEIRA (CAPACIDADE DA CAÇAMBA DA RETRO: 0,26 M3 / POTÊNCIA: 88 HP), LARGURA DE 0,8 M A 1,5 M, EM SOLO DE 1A CA</v></cell><cell r="F3361" t="str"><v>M3</v></cell><cell r="G3361"><v>10.35</v></cell></row><row r="3362"><cell r="C3362"><v>90112</v></cell><cell r="D3362"><v>1003358</v></cell><cell r="E3362" t="str"><v>ALVENARIA DE VEDAÇÃO DE BLOCOS CERÂMICOS FURADOS NA VERTICAL DE 14X19X39CM (ESPESSURA 14CM) DE PAREDES COM ÁREA LÍQUIDA MENOR QUE 6M2 COM VÃOS E ARGAMASSA DE ASSENTAMENTO COM PREPARO MANUAL. AF_06/2014</v></cell><cell r="F3362" t="str"><v>M2</v></cell><cell r="G3362"><v>63.58</v></cell></row><row r="3363"><cell r="C3363"><v>90278</v></cell><cell r="D3363"><v>1003359</v></cell><cell r="E3363" t="str"><v>GRAUTE FGK=15 MPA; TRAÇO 1:0,04:2,0:2,4 (CIMENTO/ CAL/ AREIA GROSSA/ BRITA 0) - PREPARO MECÂNICO COM BETONEIRA 400 L. AF_02/2015</v></cell><cell r="F3363" t="str"><v>M3</v></cell><cell r="G3363"><v>305.83</v></cell></row><row r="3364"><cell r="C3364"><v>90279</v></cell><cell r="D3364"><v>1003360</v></cell><cell r="E3364" t="str"><v>GRAUTE FGK=20 MPA; TRAÇO 1:0,04:1,6:1,9 (CIMENTO/ CAL/ AREIA GROSSA/ BRITA 0) - PREPARO MECÂNICO COM BETONEIRA 400 L. AF_02/2015</v></cell><cell r="F3364" t="str"><v>M3</v></cell><cell r="G3364"><v>320.99</v></cell></row><row r="3365"><cell r="C3365"><v>90280</v></cell><cell r="D3365"><v>1003361</v></cell><cell r="E3365" t="str"><v>GRAUTE FGK=25 MPA; TRAÇO 1:0,02:1,2:1,5 (CIMENTO/ CAL/ AREIA GROSSA/ BRITA 0) - PREPARO MECÂNICO COM BETONEIRA 400 L. AF_02/2015</v></cell><cell r="F3365" t="str"><v>M3</v></cell><cell r="G3365"><v>355.78</v></cell></row><row r="3366"><cell r="C3366"><v>90281</v></cell><cell r="D3366"><v>1003362</v></cell><cell r="E3366" t="str"><v>GRAUTE FGK=30 MPA; TRAÇO 1:0,02:0,8:1,1 (CIMENTO/ CAL/ AREIA GROSSA/ BRITA 0) - PREPARO MECÂNICO COM BETONEIRA 400 L. AF_02/2015</v></cell><cell r="F3366" t="str"><v>M3</v></cell><cell r="G3366"><v>400.98</v></cell></row><row r="3367"><cell r="C3367"><v>90282</v></cell><cell r="D3367"><v>1003363</v></cell><cell r="E3367" t="str"><v>GRAUTE FGK=15 MPA; TRAÇO 1:2,0:2,4 (CIMENTO/ AREIA GROSSA/ BRITA 0/ ADITIVO) - PREPARO MECÂNICO COM BETONEIRA 400 L. AF_02/2015</v></cell><cell r="F3367" t="str"><v>M3</v></cell><cell r="G3367"><v>309.89</v></cell></row><row r="3368"><cell r="C3368"><v>90283</v></cell><cell r="D3368"><v>1003364</v></cell><cell r="E3368" t="str"><v>GRAUTE FGK=20 MPA; TRAÇO 1:1,6:1,9 (CIMENTO/ AREIA GROSSA/ BRITA 0/ ADITIVO) - PREPARO MECÂNICO COM BETONEIRA 400 L. AF_02/2015</v></cell><cell r="F3368" t="str"><v>M3</v></cell><cell r="G3368"><v>326.04</v></cell></row><row r="3369"><cell r="C3369"><v>90284</v></cell><cell r="D3369"><v>1003365</v></cell><cell r="E3369" t="str"><v>GRAUTE FGK=25 MPA; TRAÇO 1:1,2:1,5 (CIMENTO/ AREIA GROSSA/ BRITA 0/ ADITIVO) - PREPARO MECÂNICO COM BETONEIRA 400 L. AF_02/2015</v></cell><cell r="F3369" t="str"><v>M3</v></cell><cell r="G3369"><v>361.72</v></cell></row><row r="3370"><cell r="C3370"><v>90285</v></cell><cell r="D3370"><v>1003366</v></cell><cell r="E3370" t="str"><v>GRAUTE FGK=30 MPA; TRAÇO 1:0,8:1,1 (CIMENTO/ AREIA GROSSA/ BRITA 0/ ADITIVO) - PREPARO MECÂNICO COM BETONEIRA 400 L. AF_02/2015</v></cell><cell r="F3370" t="str"><v>M3</v></cell><cell r="G3370"><v>409.32</v></cell></row><row r="3371"><cell r="C3371"><v>90371</v></cell><cell r="D3371"><v>1003367</v></cell><cell r="E3371" t="str"><v>REGISTRO DE ESFERA, PVC, ROSCÁVEL, 3/4", FORNECIDO E INSTALADO EM RAMAL DE ÁGUA. AF_03/2015</v></cell><cell r="F3371" t="str"><v>UN</v></cell><cell r="G3371"><v>24.32</v></cell></row><row r="3372"><cell r="C3372"><v>90373</v></cell><cell r="D3372"><v>1003368</v></cell><cell r="E3372" t="str"><v>JOELHO 90 GRAUS COM BUCHA DE LATÃO, PVC, SOLDÁVEL, DN 25MM, X 1/2" INSTALADO EM RAMAL OU SUB-RAMAL DE ÁGUA - FORNECIMENTO E INSTALAÇÃO. AF_12/2014_P</v></cell><cell r="F3372" t="str"><v>UN</v></cell><cell r="G3372"><v>13.48</v></cell></row><row r="3373"><cell r="C3373"><v>90374</v></cell><cell r="D3373"><v>1003369</v></cell><cell r="E3373" t="str"><v>TÊ COM BUCHA DE LATÃO NA BOLSA CENTRAL, PVC, SOLDÁVEL, DN 25MM X 3/4", INSTALADO EM RAMAL OU SUB-RAMAL DE ÁGUA - FORNECIMENTO E INSTALAÇÃO. AF_03/2015_P</v></cell><cell r="F3373" t="str"><v>UN</v></cell><cell r="G3373"><v>20.26</v></cell></row><row r="3374"><cell r="C3374"><v>90375</v></cell><cell r="D3374"><v>1003370</v></cell><cell r="E3374" t="str"><v>BUCHA DE REDUÇÃO, PVC, SOLDÁVEL, DN 40MM X 32MM, INSTALADO EM RAMAL OU SUB-RAMAL DE ÁGUA - FORNECIMENTO E INSTALAÇÃO. AF_03/2015_P</v></cell><cell r="F3374" t="str"><v>UN</v></cell><cell r="G3374"><v>7.91</v></cell></row><row r="3375"><cell r="C3375"><v>90406</v></cell><cell r="D3375"><v>1003371</v></cell><cell r="E3375" t="str"><v>MASSA ÚNICA, PARA RECEBIMENTO DE PINTURA, EM ARGAMASSA TRAÇO 1:2:8, PREPARO MECÂNICO COM BETONEIRA 400L, APLICADA MANUALMENTE EM TETO, ESPESSURA DE 20MM, COM EXECUÇÃO DE TALISCAS. AF_03/2015</v></cell><cell r="F3375" t="str"><v>M2</v></cell><cell r="G3375"><v>40.46</v></cell></row><row r="3376"><cell r="C3376"><v>90407</v></cell><cell r="D3376"><v>1003372</v></cell><cell r="E3376" t="str"><v>MASSA ÚNICA, PARA RECEBIMENTO DE PINTURA, EM ARGAMASSA TRAÇO 1:2:8, PREPARO MANUAL, APLICADA MANUALMENTE EM TETO, ESPESSURA DE 20MM, COM EXECUÇÃO DE TALISCAS. AF_03/2015</v></cell><cell r="F3376" t="str"><v>M2</v></cell><cell r="G3376"><v>44.99</v></cell></row><row r="3377"><cell r="C3377"><v>90408</v></cell><cell r="D3377"><v>1003373</v></cell><cell r="E3377" t="str"><v>MASSA ÚNICA, PARA RECEBIMENTO DE PINTURA, EM ARGAMASSA TRAÇO 1:2:8, PREPARO MECÂNICO COM BETONEIRA 400L, APLICADA MANUALMENTE EM TETO, ESPESSURA DE 10MM, COM EXECUÇÃO DE TALISCAS. AF_03/2015</v></cell><cell r="F3377" t="str"><v>M2</v></cell><cell r="G3377"><v>29.9</v></cell></row><row r="3378"><cell r="C3378"><v>90409</v></cell><cell r="D3378"><v>1003374</v></cell><cell r="E3378" t="str"><v>MASSA ÚNICA, PARA RECEBIMENTO DE PINTURA, EM ARGAMASSA TRAÇO 1:2:8, PREPARO MANUAL, APLICADA MANUALMENTE EM TETO, ESPESSURA DE 10MM, COM EXECUÇÃO DE TALISCAS. AF_03/2015</v></cell><cell r="F3378" t="str"><v>M2</v></cell><cell r="G3378"><v>32.47</v></cell></row><row r="3379"><cell r="C3379"><v>90436</v></cell><cell r="D3379"><v>1003375</v></cell><cell r="E3379" t="str"><v>FURO EM ALVENARIA PARA DIÂMETROS MENORES OU IGUAIS A 40 MM. AF_05/2015</v></cell><cell r="F3379" t="str"><v>UN</v></cell><cell r="G3379"><v>14.09</v></cell></row><row r="3380"><cell r="C3380"><v>90437</v></cell><cell r="D3380"><v>1003376</v></cell><cell r="E3380" t="str"><v>FURO EM ALVENARIA PARA DIÂMETROS MAIORES QUE 40 MM E MENORES OU IGUAIS A 75 MM. AF_05/2015</v></cell><cell r="F3380" t="str"><v>UN</v></cell><cell r="G3380"><v>34.23</v></cell></row><row r="3381"><cell r="C3381"><v>90438</v></cell><cell r="D3381"><v>1003377</v></cell><cell r="E3381" t="str"><v>FURO EM ALVENARIA PARA DIÂMETROS MAIORES QUE 75 MM. AF_05/2015</v></cell><cell r="F3381" t="str"><v>UN</v></cell><cell r="G3381"><v>49.06</v></cell></row><row r="3382"><cell r="C3382"><v>90439</v></cell><cell r="D3382"><v>1003378</v></cell><cell r="E3382" t="str"><v>FURO EM CONCRETO PARA DIÂMETROS MENORES OU IGUAIS A 40 MM. AF_05/2015</v></cell><cell r="F3382" t="str"><v>UN</v></cell><cell r="G3382"><v>55.11</v></cell></row><row r="3383"><cell r="C3383"><v>90440</v></cell><cell r="D3383"><v>1003379</v></cell><cell r="E3383" t="str"><v>FURO EM CONCRETO PARA DIÂMETROS MAIORES QUE 40 MM E MENORES OU IGUAIS A 75 MM. AF_05/2015</v></cell><cell r="F3383" t="str"><v>UN</v></cell><cell r="G3383"><v>88.26</v></cell></row><row r="3384"><cell r="C3384"><v>90441</v></cell><cell r="D3384"><v>1003380</v></cell><cell r="E3384" t="str"><v>FURO EM CONCRETO PARA DIÂMETROS MAIORES QUE 75 MM. AF_05/2015</v></cell><cell r="F3384" t="str"><v>UN</v></cell><cell r="G3384"><v>112.73</v></cell></row><row r="3385"><cell r="C3385"><v>90443</v></cell><cell r="D3385"><v>1003381</v></cell><cell r="E3385" t="str"><v>RASGO EM ALVENARIA PARA RAMAIS/ DISTRIBUIÇÃO COM DIAMETROS MENORES OU IGUAIS A 40 MM. AF_05/2015</v></cell><cell r="F3385" t="str"><v>M</v></cell><cell r="G3385"><v>12.81</v></cell></row><row r="3386"><cell r="C3386"><v>90444</v></cell><cell r="D3386"><v>1003382</v></cell><cell r="E3386" t="str"><v>RASGO EM CONTRAPISO PARA RAMAIS/ DISTRIBUIÇÃO COM DIÂMETROS MENORES OU IGUAIS A 40 MM. AF_05/2015</v></cell><cell r="F3386" t="str"><v>M</v></cell><cell r="G3386"><v>23.66</v></cell></row><row r="3387"><cell r="C3387"><v>90445</v></cell><cell r="D3387"><v>1003383</v></cell><cell r="E3387" t="str"><v>RASGO EM CONTRAPISO PARA RAMAIS/ DISTRIBUIÇÃO COM DIÂMETROS MAIORES QUE 40 MM E MENORES OU IGUAIS A 75 MM. AF_05/2015</v></cell><cell r="F3387" t="str"><v>M</v></cell><cell r="G3387"><v>25.25</v></cell></row><row r="3388"><cell r="C3388"><v>90446</v></cell><cell r="D3388"><v>1003384</v></cell><cell r="E3388" t="str"><v>RASGO EM CONTRAPISO PARA RAMAIS/ DISTRIBUIÇÃO COM DIÂMETROS MAIORES QUE 75 MM. AF_05/2015</v></cell><cell r="F3388" t="str"><v>M</v></cell><cell r="G3388"><v>27.43</v></cell></row><row r="3389"><cell r="C3389"><v>90447</v></cell><cell r="D3389"><v>1003385</v></cell><cell r="E3389" t="str"><v>RASGO EM ALVENARIA PARA ELETRODUTOS COM DIAMETROS MENORES OU IGUAIS A 40 MM. AF_05/2015</v></cell><cell r="F3389" t="str"><v>M</v></cell><cell r="G3389"><v>6.4</v></cell></row><row r="3390"><cell r="C3390"><v>90453</v></cell><cell r="D3390"><v>1003386</v></cell><cell r="E3390" t="str"><v>PASSANTE TIPO TUBO DE DIÂMETRO MENOR OU IGUAL A 40 MM, FIXADO EM LAJE. AF_05/2015</v></cell><cell r="F3390" t="str"><v>UN</v></cell><cell r="G3390"><v>2.59</v></cell></row><row r="3391"><cell r="C3391"><v>90454</v></cell><cell r="D3391"><v>1003387</v></cell><cell r="E3391" t="str"><v>PASSANTE TIPO TUBO DE DIÂMETRO MAIORES QUE 40 MM E MENORES OU IGUAIS A 75 MM, FIXADO EM LAJE. AF_05/2015</v></cell><cell r="F3391" t="str"><v>UN</v></cell><cell r="G3391"><v>4.5</v></cell></row><row r="3392"><cell r="C3392"><v>90455</v></cell><cell r="D3392"><v>1003388</v></cell><cell r="E3392" t="str"><v>PASSANTE TIPO TUBO DE DIÂMETRO MAIOR QUE 75 MM, FIXADO EM LAJE. AF_05/2015</v></cell><cell r="F3392" t="str"><v>UN</v></cell><cell r="G3392"><v>6.03</v></cell></row><row r="3393"><cell r="C3393"><v>90456</v></cell><cell r="D3393"><v>1003389</v></cell><cell r="E3393" t="str"><v>QUEBRA EM ALVENARIA PARA INSTALAÇÃO DE CAIXA DE TOMADA (4X4 OU 4X2). AF_05/2015</v></cell><cell r="F3393" t="str"><v>UN</v></cell><cell r="G3393"><v>4.11</v></cell></row><row r="3394"><cell r="C3394"><v>90457</v></cell><cell r="D3394"><v>1003390</v></cell><cell r="E3394" t="str"><v>QUEBRA EM ALVENARIA PARA INSTALAÇÃO DE QUADRO DISTRIBUIÇÃO PEQUENO (19X25 CM). AF_05/2015</v></cell><cell r="F3394" t="str"><v>UN</v></cell><cell r="G3394"><v>9.38</v></cell></row><row r="3395"><cell r="C3395"><v>90458</v></cell><cell r="D3395"><v>1003391</v></cell><cell r="E3395" t="str"><v>QUEBRA EM ALVENARIA PARA INSTALAÇÃO DE QUADRO DISTRIBUIÇÃO GRANDE (76X40 CM). AF_05/2015</v></cell><cell r="F3395" t="str"><v>UN</v></cell><cell r="G3395"><v>26.6</v></cell></row><row r="3396"><cell r="C3396"><v>90459</v></cell><cell r="D3396"><v>1003392</v></cell><cell r="E3396" t="str"><v>QUEBRA EM ALVENARIA PARA INSTALAÇÃO DE ABRIGO PARA MANGUEIRAS (90X60 CM). AF_05/2015</v></cell><cell r="F3396" t="str"><v>UN</v></cell><cell r="G3396"><v>37.51</v></cell></row><row r="3397"><cell r="C3397"><v>90466</v></cell><cell r="D3397"><v>1003393</v></cell><cell r="E3397" t="str"><v>CHUMBAMENTO LINEAR EM ALVENARIA PARA RAMAIS/DISTRIBUIÇÃO COM DIÂMETROS MENORES OU IGUAIS A 40 MM. AF_05/2015</v></cell><cell r="F3397" t="str"><v>M</v></cell><cell r="G3397"><v>12.36</v></cell></row><row r="3398"><cell r="C3398"><v>90467</v></cell><cell r="D3398"><v>1003394</v></cell><cell r="E3398" t="str"><v>CHUMBAMENTO LINEAR EM ALVENARIA PARA RAMAIS/DISTRIBUIÇÃO COM DIÂMETROS MAIORES QUE 40 MM E MENORES OU IGUAIS A 75 MM. AF_05/2015</v></cell><cell r="F3398" t="str"><v>M</v></cell><cell r="G3398"><v>19.51</v></cell></row><row r="3399"><cell r="C3399"><v>90468</v></cell><cell r="D3399"><v>1003395</v></cell><cell r="E3399" t="str"><v>CHUMBAMENTO LINEAR EM CONTRAPISO PARA RAMAIS/DISTRIBUIÇÃO COM DIÂMETROS MENORES OU IGUAIS A 40 MM. AF_05/2015</v></cell><cell r="F3399" t="str"><v>M</v></cell><cell r="G3399"><v>5.19</v></cell></row><row r="3400"><cell r="C3400"><v>90469</v></cell><cell r="D3400"><v>1003396</v></cell><cell r="E3400" t="str"><v>CHUMBAMENTO LINEAR EM CONTRAPISO PARA RAMAIS/DISTRIBUIÇÃO COM DIÂMETROS MAIORES QUE 40 MM E MENORES OU IGUAIS A 75 MM. AF_05/2015</v></cell><cell r="F3400" t="str"><v>M</v></cell><cell r="G3400"><v>8.28</v></cell></row><row r="3401"><cell r="C3401"><v>90470</v></cell><cell r="D3401"><v>1003397</v></cell><cell r="E3401" t="str"><v>CHUMBAMENTO LINEAR EM CONTRAPISO PARA RAMAIS/DISTRIBUIÇÃO COM DIÂMETROS MAIORES QUE 75 MM. AF_05/2015</v></cell><cell r="F3401" t="str"><v>M</v></cell><cell r="G3401"><v>11.23</v></cell></row><row r="3402"><cell r="C3402"><v>90582</v></cell><cell r="D3402"><v>1003398</v></cell><cell r="E3402" t="str"><v>VIBRADOR DE IMERSÃO, DIÂMETRO DE PONTEIRA 45MM, MOTOR ELÉTRICO TRIFÁSICO POTÊNCIA DE 2 CV - DEPRECIAÇÃO. AF_06/2015</v></cell><cell r="F3402" t="str"><v>H</v></cell><cell r="G3402"><v>1.57</v></cell></row><row r="3403"><cell r="C3403"><v>90583</v></cell><cell r="D3403"><v>1003399</v></cell><cell r="E3403" t="str"><v>VIBRADOR DE IMERSÃO, DIÂMETRO DE PONTEIRA 45MM, MOTOR ELÉTRICO TRIFÁSICO POTÊNCIA DE 2 CV - JUROS. AF_06/2015</v></cell><cell r="F3403" t="str"><v>H</v></cell><cell r="G3403"><v>0.05</v></cell></row><row r="3404"><cell r="C3404"><v>90584</v></cell><cell r="D3404"><v>1003400</v></cell><cell r="E3404" t="str"><v>VIBRADOR DE IMERSÃO, DIÂMETRO DE PONTEIRA 45MM, MOTOR ELÉTRICO TRIFÁSICO POTÊNCIA DE 2 CV - MANUTENÇÃO. AF_06/2015</v></cell><cell r="F3404" t="str"><v>H</v></cell><cell r="G3404"><v>0.14</v></cell></row><row r="3405"><cell r="C3405"><v>90585</v></cell><cell r="D3405"><v>1003401</v></cell><cell r="E3405" t="str"><v>VIBRADOR DE IMERSÃO, DIÂMETRO DE PONTEIRA 45MM, MOTOR ELÉTRICO TRIFÁSICO POTÊNCIA DE 2 CV - MATERIAIS NA OPERAÇÃO. AF_06/2015</v></cell><cell r="F3405" t="str"><v>H</v></cell><cell r="G3405"><v>0.37</v></cell></row><row r="3406"><cell r="C3406"><v>90586</v></cell><cell r="D3406"><v>1003402</v></cell><cell r="E3406" t="str"><v>VIBRADOR DE IMERSÃO, DIÂMETRO DE PONTEIRA 45MM, MOTOR ELÉTRICO TRIFÁSICO POTÊNCIA DE 2 CV - CHP DIURNO. AF_06/2015</v></cell><cell r="F3406" t="str"><v>CHP</v></cell><cell r="G3406"><v>2.16</v></cell></row><row r="3407"><cell r="C3407"><v>90587</v></cell><cell r="D3407"><v>1003403</v></cell><cell r="E3407" t="str"><v>VIBRADOR DE IMERSÃO, DIÂMETRO DE PONTEIRA 45MM, MOTOR ELÉTRICO TRIFÁSICO POTÊNCIA DE 2 CV - CHI DIURNO. AF_06/2015</v></cell><cell r="F3407" t="str"><v>CHI</v></cell><cell r="G3407"><v>1.63</v></cell></row><row r="3408"><cell r="C3408"><v>90621</v></cell><cell r="D3408"><v>1003404</v></cell><cell r="E3408" t="str"><v>PERFURATRIZ MANUAL, TORQUE MÁXIMO 83 N.M, POTÊNCIA 5 CV, COM DIÂMETRO MÁXIMO 4" - DEPRECIAÇÃO. AF_06/2015</v></cell><cell r="F3408" t="str"><v>H</v></cell><cell r="G3408"><v>1.64</v></cell></row><row r="3409"><cell r="C3409"><v>90622</v></cell><cell r="D3409"><v>1003405</v></cell><cell r="E3409" t="str"><v>PERFURATRIZ MANUAL, TORQUE MÁXIMO 83 N.M, POTÊNCIA 5 CV, COM DIÂMETRO MÁXIMO 4" - JUROS. AF_06/2015</v></cell><cell r="F3409" t="str"><v>H</v></cell><cell r="G3409"><v>0.36</v></cell></row><row r="3410"><cell r="C3410"><v>90623</v></cell><cell r="D3410"><v>1003406</v></cell><cell r="E3410" t="str"><v>PERFURATRIZ MANUAL, TORQUE MÁXIMO 83 N.M, POTÊNCIA 5 CV, COM DIÂMETRO MÁXIMO 4" - MANUTENÇÃO. AF_06/2015</v></cell><cell r="F3410" t="str"><v>H</v></cell><cell r="G3410"><v>1.72</v></cell></row><row r="3411"><cell r="C3411"><v>90624</v></cell><cell r="D3411"><v>1003407</v></cell><cell r="E3411" t="str"><v>PERFURATRIZ MANUAL, TORQUE MÁXIMO 83 N.M, POTÊNCIA 5 CV, COM DIÂMETRO MÁXIMO 4" - MATERIAIS NA OPERAÇÃO. AF_06/2015</v></cell><cell r="F3411" t="str"><v>H</v></cell><cell r="G3411"><v>0.94</v></cell></row><row r="3412"><cell r="C3412"><v>90625</v></cell><cell r="D3412"><v>1003408</v></cell><cell r="E3412" t="str"><v>PERFURATRIZ MANUAL, TORQUE MÁXIMO 83 N.M, POTÊNCIA 5 CV, COM DIÂMETRO MÁXIMO 4" - CHP DIURNO. AF_06/2015</v></cell><cell r="F3412" t="str"><v>CHP</v></cell><cell r="G3412"><v>4.67</v></cell></row><row r="3413"><cell r="C3413"><v>90626</v></cell><cell r="D3413"><v>1003409</v></cell><cell r="E3413" t="str"><v>PERFURATRIZ MANUAL, TORQUE MÁXIMO 83 N.M, POTÊNCIA 5 CV, COM DIÂMETRO MÁXIMO 4" - CHI DIURNO. AF_06/2015</v></cell><cell r="F3413" t="str"><v>CHI</v></cell><cell r="G3413"><v>2</v></cell></row><row r="3414"><cell r="C3414"><v>90627</v></cell><cell r="D3414"><v>1003410</v></cell><cell r="E3414" t="str"><v>PERFURATRIZ SOBRE ESTEIRA, TORQUE MÁXIMO 600 KGF, PESO MÉDIO 1000 KG, POTÊNCIA 20 HP, DIÂMETRO MÁXIMO 10" - DEPRECIAÇÃO. AF_06/2015</v></cell><cell r="F3414" t="str"><v>H</v></cell><cell r="G3414"><v>29.42</v></cell></row><row r="3415"><cell r="C3415"><v>90628</v></cell><cell r="D3415"><v>1003411</v></cell><cell r="E3415" t="str"><v>PERFURATRIZ SOBRE ESTEIRA, TORQUE MÁXIMO 600 KGF, PESO MÉDIO 1000 KG, POTÊNCIA 20 HP, DIÂMETRO MÁXIMO 10" - JUROS. AF_06/2015</v></cell><cell r="F3415" t="str"><v>H</v></cell><cell r="G3415"><v>6.5</v></cell></row><row r="3416"><cell r="C3416"><v>90629</v></cell><cell r="D3416"><v>1003412</v></cell><cell r="E3416" t="str"><v>PERFURATRIZ SOBRE ESTEIRA, TORQUE MÁXIMO 600 KGF, PESO MÉDIO 1000 KG, POTÊNCIA 20 HP, DIÂMETRO MÁXIMO 10" - MANUTENÇÃO. AF_06/2015</v></cell><cell r="F3416" t="str"><v>H</v></cell><cell r="G3416"><v>30.96</v></cell></row><row r="3417"><cell r="C3417"><v>90630</v></cell><cell r="D3417"><v>1003413</v></cell><cell r="E3417" t="str"><v>PERFURATRIZ SOBRE ESTEIRA, TORQUE MÁXIMO 600 KGF, PESO MÉDIO 1000 KG, POTÊNCIA 20 HP, DIÂMETRO MÁXIMO 10" - MATERIAIS NA OPERAÇÃO. AF_06/2015</v></cell><cell r="F3417" t="str"><v>H</v></cell><cell r="G3417"><v>3.81</v></cell></row><row r="3418"><cell r="C3418"><v>90631</v></cell><cell r="D3418"><v>1003414</v></cell><cell r="E3418" t="str"><v>PERFURATRIZ SOBRE ESTEIRA, TORQUE MÁXIMO 600 KGF, PESO MÉDIO 1000 KG, POTÊNCIA 20 HP, DIÂMETRO MÁXIMO 10" - CHP DIURNO. AF_06/2015</v></cell><cell r="F3418" t="str"><v>CHP</v></cell><cell r="G3418"><v>94.31</v></cell></row><row r="3419"><cell r="C3419"><v>90632</v></cell><cell r="D3419"><v>1003415</v></cell><cell r="E3419" t="str"><v>PERFURATRIZ SOBRE ESTEIRA, TORQUE MÁXIMO 600 KGF, PESO MÉDIO 1000 KG, POTÊNCIA 20 HP, DIÂMETRO MÁXIMO 10" - CHI DIURNO. AF_06/2015</v></cell><cell r="F3419" t="str"><v>CHI</v></cell><cell r="G3419"><v>59.53</v></cell></row><row r="3420"><cell r="C3420"><v>90633</v></cell><cell r="D3420"><v>1003416</v></cell><cell r="E3420" t="str"><v>MISTURADOR DUPLO HORIZONTAL DE ALTA TURBULÊNCIA, CAPACIDADE / VOLUME 2 X 500 LITROS, MOTORES ELÉTRICOS MÍNIMO 5 CV CADA, PARA NATA CIMENTO, ARGAMASSA E OUTROS - DEPRECIAÇÃO. AF_06/2015</v></cell><cell r="F3420" t="str"><v>H</v></cell><cell r="G3420"><v>3.43</v></cell></row><row r="3421"><cell r="C3421"><v>90634</v></cell><cell r="D3421"><v>1003417</v></cell><cell r="E3421" t="str"><v>MISTURADOR DUPLO HORIZONTAL DE ALTA TURBULÊNCIA, CAPACIDADE / VOLUME 2 X 500 LITROS, MOTORES ELÉTRICOS MÍNIMO 5 CV CADA, PARA NATA CIMENTO, ARGAMASSA E OUTROS - JUROS. AF_06/2015</v></cell><cell r="F3421" t="str"><v>H</v></cell><cell r="G3421"><v>0.8</v></cell></row><row r="3422"><cell r="C3422"><v>90635</v></cell><cell r="D3422"><v>1003418</v></cell><cell r="E3422" t="str"><v>MISTURADOR DUPLO HORIZONTAL DE ALTA TURBULÊNCIA, CAPACIDADE / VOLUME 2 X 500 LITROS, MOTORES ELÉTRICOS MÍNIMO 5 CV CADA, PARA NATA CIMENTO, ARGAMASSA E OUTROS - MANUTENÇÃO. AF_06/2015</v></cell><cell r="F3422" t="str"><v>H</v></cell><cell r="G3422"><v>2.85</v></cell></row><row r="3423"><cell r="C3423"><v>90636</v></cell><cell r="D3423"><v>1003419</v></cell><cell r="E3423" t="str"><v>MISTURADOR DUPLO HORIZONTAL DE ALTA TURBULÊNCIA, CAPACIDADE / VOLUME 2 X 500 LITROS, MOTORES ELÉTRICOS MÍNIMO 5 CV CADA, PARA NATA CIMENTO, ARGAMASSA E OUTROS - MATERIAIS NA OPERAÇÃO. AF_06/2015</v></cell><cell r="F3423" t="str"><v>H</v></cell><cell r="G3423"><v>1.88</v></cell></row><row r="3424"><cell r="C3424"><v>90637</v></cell><cell r="D3424"><v>1003420</v></cell><cell r="E3424" t="str"><v>MISTURADOR DUPLO HORIZONTAL DE ALTA TURBULÊNCIA, CAPACIDADE / VOLUME 2 X 500 LITROS, MOTORES ELÉTRICOS MÍNIMO 5 CV CADA, PARA NATA CIMENTO, ARGAMASSA E OUTROS - CHP DIURNO. AF_06/2015</v></cell><cell r="F3424" t="str"><v>CHP</v></cell><cell r="G3424"><v>8.97</v></cell></row><row r="3425"><cell r="C3425"><v>90638</v></cell><cell r="D3425"><v>1003421</v></cell><cell r="E3425" t="str"><v>MISTURADOR DUPLO HORIZONTAL DE ALTA TURBULÊNCIA, CAPACIDADE / VOLUME 2 X 500 LITROS, MOTORES ELÉTRICOS MÍNIMO 5 CV CADA, PARA NATA CIMENTO, ARGAMASSA E OUTROS - CHI DIURNO. AF_06/2015</v></cell><cell r="F3425" t="str"><v>CHI</v></cell><cell r="G3425"><v>4.23</v></cell></row><row r="3426"><cell r="C3426"><v>90639</v></cell><cell r="D3426"><v>1003422</v></cell><cell r="E3426" t="str"><v>BOMBA TRIPLEX, PARA INJEÇÃO DE NATA DE CIMENTO, VAZÃO MÁXIMA DE 100 LITROS/MINUTO, PRESSÃO MÁXIMA DE 70 BAR - DEPRECIAÇÃO. AF_06/2015</v></cell><cell r="F3426" t="str"><v>H</v></cell><cell r="G3426"><v>5.67</v></cell></row><row r="3427"><cell r="C3427"><v>90640</v></cell><cell r="D3427"><v>1003423</v></cell><cell r="E3427" t="str"><v>BOMBA TRIPLEX, PARA INJEÇÃO DE NATA DE CIMENTO, VAZÃO MÁXIMA DE 100 LITROS/MINUTO, PRESSÃO MÁXIMA DE 70 BAR - JUROS. AF_06/2015</v></cell><cell r="F3427" t="str"><v>H</v></cell><cell r="G3427"><v>1.61</v></cell></row><row r="3428"><cell r="C3428"><v>90641</v></cell><cell r="D3428"><v>1003424</v></cell><cell r="E3428" t="str"><v>BOMBA TRIPLEX, PARA INJEÇÃO DE NATA DE CIMENTO, VAZÃO MÁXIMA DE 100 LITROS/MINUTO, PRESSÃO MÁXIMA DE 70 BAR - MANUTENÇÃO. AF_06/2015</v></cell><cell r="F3428" t="str"><v>H</v></cell><cell r="G3428"><v>3.73</v></cell></row><row r="3429"><cell r="C3429"><v>90642</v></cell><cell r="D3429"><v>1003425</v></cell><cell r="E3429" t="str"><v>BOMBA TRIPLEX, PARA INJEÇÃO DE NATA DE CIMENTO, VAZÃO MÁXIMA DE 100 LITROS/MINUTO, PRESSÃO MÁXIMA DE 70 BAR - MATERIAIS NA OPERAÇÃO. AF_06/2015</v></cell><cell r="F3429" t="str"><v>H</v></cell><cell r="G3429"><v>5.02</v></cell></row><row r="3430"><cell r="C3430"><v>90643</v></cell><cell r="D3430"><v>1003426</v></cell><cell r="E3430" t="str"><v>BOMBA TRIPLEX, PARA INJEÇÃO DE NATA DE CIMENTO, VAZÃO MÁXIMA DE 100 LITROS/MINUTO, PRESSÃO MÁXIMA DE 70 BAR - CHP DIURNO. AF_06/2015</v></cell><cell r="F3430" t="str"><v>CHP</v></cell><cell r="G3430"><v>16.04</v></cell></row><row r="3431"><cell r="C3431"><v>90644</v></cell><cell r="D3431"><v>1003427</v></cell><cell r="E3431" t="str"><v>BOMBA TRIPLEX, PARA INJEÇÃO DE NATA DE CIMENTO, VAZÃO MÁXIMA DE 100 LITROS/MINUTO, PRESSÃO MÁXIMA DE 70 BAR - CHI DIURNO. AF_06/2015</v></cell><cell r="F3431" t="str"><v>CHI</v></cell><cell r="G3431"><v>7.29</v></cell></row><row r="3432"><cell r="C3432"><v>90646</v></cell><cell r="D3432"><v>1003428</v></cell><cell r="E3432" t="str"><v>BOMBA CENTRÍFUGA MONOESTÁGIO COM MOTOR ELÉTRICO MONOFÁSICO, POTÊNCIA 15 HP, DIÂMETRO DO ROTOR 173 MM, HM/Q = 30 MCA / 90 M3/H A 45 MCA / 55 M3/H - DEPRECIAÇÃO. AF_06/2015</v></cell><cell r="F3432" t="str"><v>H</v></cell><cell r="G3432"><v>0.46</v></cell></row><row r="3433"><cell r="C3433"><v>90647</v></cell><cell r="D3433"><v>1003429</v></cell><cell r="E3433" t="str"><v>BOMBA CENTRÍFUGA MONOESTÁGIO COM MOTOR ELÉTRICO MONOFÁSICO, POTÊNCIA 15 HP, DIÂMETRO DO ROTOR 173 MM, HM/Q = 30 MCA / 90 M3/H A 45 MCA / 55 M3/H - JUROS. AF_06/2015</v></cell><cell r="F3433" t="str"><v>H</v></cell><cell r="G3433"><v>0.13</v></cell></row><row r="3434"><cell r="C3434"><v>90648</v></cell><cell r="D3434"><v>1003430</v></cell><cell r="E3434" t="str"><v>BOMBA CENTRÍFUGA MONOESTÁGIO COM MOTOR ELÉTRICO MONOFÁSICO, POTÊNCIA 15 HP, DIÂMETRO DO ROTOR 173 MM, HM/Q = 30 MCA / 90 M3/H A 45 MCA / 55 M3/H - MANUTENÇÃO. AF_06/2015</v></cell><cell r="F3434" t="str"><v>H</v></cell><cell r="G3434"><v>0.3</v></cell></row><row r="3435"><cell r="C3435"><v>90649</v></cell><cell r="D3435"><v>1003431</v></cell><cell r="E3435" t="str"><v>BOMBA CENTRÍFUGA MONOESTÁGIO COM MOTOR ELÉTRICO MONOFÁSICO, POTÊNCIA 15 HP, DIÂMETRO DO ROTOR 173 MM, HM/Q = 30 MCA / 90 M3/H A 45 MCA / 55 M3/H - MATERIAIS NA OPERAÇÃO. AF_06/2015</v></cell><cell r="F3435" t="str"><v>H</v></cell><cell r="G3435"><v>3.51</v></cell></row><row r="3436"><cell r="C3436"><v>90650</v></cell><cell r="D3436"><v>1003432</v></cell><cell r="E3436" t="str"><v>BOMBA CENTRÍFUGA MONOESTÁGIO COM MOTOR ELÉTRICO MONOFÁSICO, POTÊNCIA 15 HP, DIÂMETRO DO ROTOR 173 MM, HM/Q = 30 MCA / 90 M3/H A 45 MCA / 55 M3/H - CHP DIURNO. AF_06/2015</v></cell><cell r="F3436" t="str"><v>CHP</v></cell><cell r="G3436"><v>4.41</v></cell></row><row r="3437"><cell r="C3437"><v>90651</v></cell><cell r="D3437"><v>1003433</v></cell><cell r="E3437" t="str"><v>BOMBA CENTRÍFUGA MONOESTÁGIO COM MOTOR ELÉTRICO MONOFÁSICO, POTÊNCIA 15 HP, DIÂMETRO DO ROTOR 173 MM, HM/Q = 30 MCA / 90 M3/H A 45 MCA / 55 M3/H - CHI DIURNO. AF_06/2015</v></cell><cell r="F3437" t="str"><v>CHI</v></cell><cell r="G3437"><v>0.59</v></cell></row><row r="3438"><cell r="C3438"><v>90652</v></cell><cell r="D3438"><v>1003434</v></cell><cell r="E3438" t="str"><v>BOMBA DE PROJEÇÃO DE CONCRETO SECO, POTÊNCIA 10 CV, VAZÃO 3 M3/H - DEPRECIAÇÃO. AF_06/2015</v></cell><cell r="F3438" t="str"><v>H</v></cell><cell r="G3438"><v>3.69</v></cell></row><row r="3439"><cell r="C3439"><v>90653</v></cell><cell r="D3439"><v>1003435</v></cell><cell r="E3439" t="str"><v>BOMBA DE PROJEÇÃO DE CONCRETO SECO, POTÊNCIA 10 CV, VAZÃO 3 M3/H - JUROS. AF_06/2015</v></cell><cell r="F3439" t="str"><v>H</v></cell><cell r="G3439"><v>1.05</v></cell></row><row r="3440"><cell r="C3440"><v>90654</v></cell><cell r="D3440"><v>1003436</v></cell><cell r="E3440" t="str"><v>BOMBA DE PROJEÇÃO DE CONCRETO SECO, POTÊNCIA 10 CV, VAZÃO 3 M3/H - MANUTENÇÃO. AF_06/2015</v></cell><cell r="F3440" t="str"><v>H</v></cell><cell r="G3440"><v>2.43</v></cell></row><row r="3441"><cell r="C3441"><v>90655</v></cell><cell r="D3441"><v>1003437</v></cell><cell r="E3441" t="str"><v>BOMBA DE PROJEÇÃO DE CONCRETO SECO, POTÊNCIA 10 CV, VAZÃO 3 M3/H - MATERIAIS NA OPERAÇÃO. AF_06/2015</v></cell><cell r="F3441" t="str"><v>H</v></cell><cell r="G3441"><v>2.31</v></cell></row><row r="3442"><cell r="C3442"><v>90656</v></cell><cell r="D3442"><v>1003438</v></cell><cell r="E3442" t="str"><v>BOMBA DE PROJEÇÃO DE CONCRETO SECO, POTÊNCIA 10 CV, VAZÃO 3 M3/H - CHP DIURNO. AF_06/2015</v></cell><cell r="F3442" t="str"><v>CHP</v></cell><cell r="G3442"><v>9.49</v></cell></row><row r="3443"><cell r="C3443"><v>90657</v></cell><cell r="D3443"><v>1003439</v></cell><cell r="E3443" t="str"><v>BOMBA DE PROJEÇÃO DE CONCRETO SECO, POTÊNCIA 10 CV, VAZÃO 3 M3/H - CHI DIURNO. AF_06/2015</v></cell><cell r="F3443" t="str"><v>CHI</v></cell><cell r="G3443"><v>4.74</v></cell></row><row r="3444"><cell r="C3444"><v>90658</v></cell><cell r="D3444"><v>1003440</v></cell><cell r="E3444" t="str"><v>BOMBA DE PROJEÇÃO DE CONCRETO SECO, POTÊNCIA 10 CV, VAZÃO 6 M3/H - DEPRECIAÇÃO. AF_06/2015</v></cell><cell r="F3444" t="str"><v>H</v></cell><cell r="G3444"><v>3.96</v></cell></row><row r="3445"><cell r="C3445"><v>90659</v></cell><cell r="D3445"><v>1003441</v></cell><cell r="E3445" t="str"><v>BOMBA DE PROJEÇÃO DE CONCRETO SECO, POTÊNCIA 10 CV, VAZÃO 6 M3/H - JUROS. AF_06/2015</v></cell><cell r="F3445" t="str"><v>H</v></cell><cell r="G3445"><v>1.12</v></cell></row><row r="3446"><cell r="C3446"><v>90660</v></cell><cell r="D3446"><v>1003442</v></cell><cell r="E3446" t="str"><v>BOMBA DE PROJEÇÃO DE CONCRETO SECO, POTÊNCIA 10 CV, VAZÃO 6 M3/H - MANUTENÇÃO. AF_06/2015</v></cell><cell r="F3446" t="str"><v>H</v></cell><cell r="G3446"><v>2.6</v></cell></row><row r="3447"><cell r="C3447"><v>90661</v></cell><cell r="D3447"><v>1003443</v></cell><cell r="E3447" t="str"><v>BOMBA DE PROJEÇÃO DE CONCRETO SECO, POTÊNCIA 10 CV, VAZÃO 6 M3/H - MATERIAIS NA OPERAÇÃO. AF_06/2015</v></cell><cell r="F3447" t="str"><v>H</v></cell><cell r="G3447"><v>2.31</v></cell></row><row r="3448"><cell r="C3448"><v>90662</v></cell><cell r="D3448"><v>1003444</v></cell><cell r="E3448" t="str"><v>BOMBA DE PROJEÇÃO DE CONCRETO SECO, POTÊNCIA 10 CV, VAZÃO 6 M3/H - CHP DIURNO. AF_06/2015</v></cell><cell r="F3448" t="str"><v>CHP</v></cell><cell r="G3448"><v>10</v></cell></row><row r="3449"><cell r="C3449"><v>90663</v></cell><cell r="D3449"><v>1003445</v></cell><cell r="E3449" t="str"><v>BOMBA DE PROJEÇÃO DE CONCRETO SECO, POTÊNCIA 10 CV, VAZÃO 6 M3/H - CHI DIURNO. AF_06/2015</v></cell><cell r="F3449" t="str"><v>CHI</v></cell><cell r="G3449"><v>5.08</v></cell></row><row r="3450"><cell r="C3450"><v>90664</v></cell><cell r="D3450"><v>1003446</v></cell><cell r="E3450" t="str"><v>PROJETOR PNEUMÁTICO DE ARGAMASSA PARA CHAPISCO E REBOCO COM RECIPIENTE ACOPLADO, TIPO CANEQUINHA, COM COMPRESSOR DE AR REBOCÁVEL VAZÃO 89 PCM E MOTOR DIESEL DE 20 CV - DEPRECIAÇÃO. AF_06/2015</v></cell><cell r="F3450" t="str"><v>H</v></cell><cell r="G3450"><v>3.26</v></cell></row><row r="3451"><cell r="C3451"><v>90665</v></cell><cell r="D3451"><v>1003447</v></cell><cell r="E3451" t="str"><v>PROJETOR PNEUMÁTICO DE ARGAMASSA PARA CHAPISCO E REBOCO COM RECIPIENTE ACOPLADO, TIPO CANEQUINHA, COM COMPRESSOR DE AR REBOCÁVEL VAZÃO 89 PCM E MOTOR DIESEL DE 20 CV - JUROS. AF_06/2015</v></cell><cell r="F3451" t="str"><v>H</v></cell><cell r="G3451"><v>0.76</v></cell></row><row r="3452"><cell r="C3452"><v>90666</v></cell><cell r="D3452"><v>1003448</v></cell><cell r="E3452" t="str"><v>PROJETOR PNEUMÁTICO DE ARGAMASSA PARA CHAPISCO E REBOCO COM RECIPIENTE ACOPLADO, TIPO CANEQUINHA, COM COMPRESSOR DE AR REBOCÁVEL VAZÃO 89 PCM E MOTOR DIESEL DE 20 CV - MANUTENÇÃO. AF_06/2015</v></cell><cell r="F3452" t="str"><v>H</v></cell><cell r="G3452"><v>2.71</v></cell></row><row r="3453"><cell r="C3453"><v>90667</v></cell><cell r="D3453"><v>1003449</v></cell><cell r="E3453" t="str"><v>PROJETOR PNEUMÁTICO DE ARGAMASSA PARA CHAPISCO E REBOCO COM RECIPIENTE ACOPLADO, TIPO CANEQUINHA, COM COMPRESSOR DE AR REBOCÁVEL VAZÃO 89 PCM E MOTOR DIESEL DE 20 CV - MATERIAIS NA OPERAÇÃO. AF_06/2015</v></cell><cell r="F3453" t="str"><v>H</v></cell><cell r="G3453"><v>38.78</v></cell></row><row r="3454"><cell r="C3454"><v>90668</v></cell><cell r="D3454"><v>1003450</v></cell><cell r="E3454" t="str"><v>PROJETOR PNEUMÁTICO DE ARGAMASSA PARA CHAPISCO E REBOCO COM RECIPIENTE ACOPLADO, TIPO CANEQUINHA, COM COMPRESSOR DE AR REBOCÁVEL VAZÃO 89 PCM E MOTOR DIESEL DE 20 CV - CHP DIURNO. AF_06/2015</v></cell><cell r="F3454" t="str"><v>CHP</v></cell><cell r="G3454"><v>45.52</v></cell></row><row r="3455"><cell r="C3455"><v>90669</v></cell><cell r="D3455"><v>1003451</v></cell><cell r="E3455" t="str"><v>PROJETOR PNEUMÁTICO DE ARGAMASSA PARA CHAPISCO E REBOCO COM RECIPIENTE ACOPLADO, TIPO CANEQUINHA, COM COMPRESSOR DE AR REBOCÁVEL VAZÃO 89 PCM E MOTOR DIESEL DE 20 CV - CHI DIURNO. AF_06/2015</v></cell><cell r="F3455" t="str"><v>CHI</v></cell><cell r="G3455"><v>4.02</v></cell></row><row r="3456"><cell r="C3456"><v>90670</v></cell><cell r="D3456"><v>1003452</v></cell><cell r="E3456" t="str"><v>PERFURATRIZ COM TORRE METÁLICA PARA EXECUÇÃO DE ESTACA HÉLICE CONTÍNUA, PROFUNDIDADE MÁXIMA DE 30 M, DIÂMETRO MÁXIMO DE 800 MM, POTÊNCIA INSTALADA DE 268 HP, MESA ROTATIVA COM TORQUE MÁXIMO DE 170 KNM - DEPRECIAÇÃO. AF_06/2015</v></cell><cell r="F3456" t="str"><v>H</v></cell><cell r="G3456"><v>135.02</v></cell></row><row r="3457"><cell r="C3457"><v>90671</v></cell><cell r="D3457"><v>1003453</v></cell><cell r="E3457" t="str"><v>PERFURATRIZ COM TORRE METÁLICA PARA EXECUÇÃO DE ESTACA HÉLICE CONTÍNUA, PROFUNDIDADE MÁXIMA DE 30 M, DIÂMETRO MÁXIMO DE 800 MM, POTÊNCIA INSTALADA DE 268 HP, MESA ROTATIVA COM TORQUE MÁXIMO DE 170 KNM - JUROS. AF_06/2015</v></cell><cell r="F3457" t="str"><v>H</v></cell><cell r="G3457"><v>29.83</v></cell></row><row r="3458"><cell r="C3458"><v>90672</v></cell><cell r="D3458"><v>1003454</v></cell><cell r="E3458" t="str"><v>PERFURATRIZ COM TORRE METÁLICA PARA EXECUÇÃO DE ESTACA HÉLICE CONTÍNUA, PROFUNDIDADE MÁXIMA DE 30 M, DIÂMETRO MÁXIMO DE 800 MM, POTÊNCIA INSTALADA DE 268 HP, MESA ROTATIVA COM TORQUE MÁXIMO DE 170 KNM - MANUTENÇÃO. AF_06/2015</v></cell><cell r="F3458" t="str"><v>H</v></cell><cell r="G3458"><v>142.11</v></cell></row><row r="3459"><cell r="C3459"><v>90673</v></cell><cell r="D3459"><v>1003455</v></cell><cell r="E3459" t="str"><v>PERFURATRIZ COM TORRE METÁLICA PARA EXECUÇÃO DE ESTACA HÉLICE CONTÍNUA, PROFUNDIDADE MÁXIMA DE 30 M, DIÂMETRO MÁXIMO DE 800 MM, POTÊNCIA INSTALADA DE 268 HP, MESA ROTATIVA COM TORQUE MÁXIMO DE 170 KNM - MATERIAIS NA OPERAÇÃO. AF_06/2015</v></cell><cell r="F3459" t="str"><v>H</v></cell><cell r="G3459"><v>123.96</v></cell></row><row r="3460"><cell r="C3460"><v>90674</v></cell><cell r="D3460"><v>1003456</v></cell><cell r="E3460" t="str"><v>PERFURATRIZ COM TORRE METÁLICA PARA EXECUÇÃO DE ESTACA HÉLICE CONTÍNUA, PROFUNDIDADE MÁXIMA DE 30 M, DIÂMETRO MÁXIMO DE 800 MM, POTÊNCIA INSTALADA DE 268 HP, MESA ROTATIVA COM TORQUE MÁXIMO DE 170 KNM - CHP DIURNO. AF_06/2015</v></cell><cell r="F3460" t="str"><v>CHP</v></cell><cell r="G3460"><v>454.55</v></cell></row><row r="3461"><cell r="C3461"><v>90675</v></cell><cell r="D3461"><v>1003457</v></cell><cell r="E3461" t="str"><v>PERFURATRIZ COM TORRE METÁLICA PARA EXECUÇÃO DE ESTACA HÉLICE CONTÍNUA, PROFUNDIDADE MÁXIMA DE 30 M, DIÂMETRO MÁXIMO DE 800 MM, POTÊNCIA INSTALADA DE 268 HP, MESA ROTATIVA COM TORQUE MÁXIMO DE 170 KNM - CHI DIURNO. AF_06/2015</v></cell><cell r="F3461" t="str"><v>CHI</v></cell><cell r="G3461"><v>188.47</v></cell></row><row r="3462"><cell r="C3462"><v>90676</v></cell><cell r="D3462"><v>1003458</v></cell><cell r="E3462" t="str"><v>PERFURATRIZ HIDRÁULICA SOBRE CAMINHÃO COM TRADO CURTO ACOPLADO, PROFUNDIDADE MÁXIMA DE 20 M, DIÂMETRO MÁXIMO DE 1500 MM, POTÊNCIA INSTALADA DE 137 HP, MESA ROTATIVA COM TORQUE MÁXIMO DE 30 KNM - DEPRECIAÇÃO. AF_06/2015</v></cell><cell r="F3462" t="str"><v>H</v></cell><cell r="G3462"><v>67.32</v></cell></row><row r="3463"><cell r="C3463"><v>90677</v></cell><cell r="D3463"><v>1003459</v></cell><cell r="E3463" t="str"><v>PERFURATRIZ HIDRÁULICA SOBRE CAMINHÃO COM TRADO CURTO ACOPLADO, PROFUNDIDADE MÁXIMA DE 20 M, DIÂMETRO MÁXIMO DE 1500 MM, POTÊNCIA INSTALADA DE 137 HP, MESA ROTATIVA COM TORQUE MÁXIMO DE 30 KNM - JUROS. AF_06/2015</v></cell><cell r="F3463" t="str"><v>H</v></cell><cell r="G3463"><v>14.87</v></cell></row><row r="3464"><cell r="C3464"><v>90678</v></cell><cell r="D3464"><v>1003460</v></cell><cell r="E3464" t="str"><v>PERFURATRIZ HIDRÁULICA SOBRE CAMINHÃO COM TRADO CURTO ACOPLADO, PROFUNDIDADE MÁXIMA DE 20 M, DIÂMETRO MÁXIMO DE 1500 MM, POTÊNCIA INSTALADA DE 137 HP, MESA ROTATIVA COM TORQUE MÁXIMO DE 30 KNM - MANUTENÇÃO. AF_06/2015</v></cell><cell r="F3464" t="str"><v>H</v></cell><cell r="G3464"><v>70.86</v></cell></row><row r="3465"><cell r="C3465"><v>90679</v></cell><cell r="D3465"><v>1003461</v></cell><cell r="E3465" t="str"><v>PERFURATRIZ HIDRÁULICA SOBRE CAMINHÃO COM TRADO CURTO ACOPLADO, PROFUNDIDADE MÁXIMA DE 20 M, DIÂMETRO MÁXIMO DE 1500 MM, POTÊNCIA INSTALADA DE 137 HP, MESA ROTATIVA COM TORQUE MÁXIMO DE 30 KNM - MATERIAIS NA OPERAÇÃO. AF_06/2015</v></cell><cell r="F3465" t="str"><v>H</v></cell><cell r="G3465"><v>63.36</v></cell></row><row r="3466"><cell r="C3466"><v>90680</v></cell><cell r="D3466"><v>1003462</v></cell><cell r="E3466" t="str"><v>PERFURATRIZ HIDRÁULICA SOBRE CAMINHÃO COM TRADO CURTO ACOPLADO, PROFUNDIDADE MÁXIMA DE 20 M, DIÂMETRO MÁXIMO DE 1500 MM, POTÊNCIA INSTALADA DE 137 HP, MESA ROTATIVA COM TORQUE MÁXIMO DE 30 KNM - CHP DIURNO. AF_06/2015</v></cell><cell r="F3466" t="str"><v>CHP</v></cell><cell r="G3466"><v>243.11</v></cell></row><row r="3467"><cell r="C3467"><v>90681</v></cell><cell r="D3467"><v>1003463</v></cell><cell r="E3467" t="str"><v>PERFURATRIZ HIDRÁULICA SOBRE CAMINHÃO COM TRADO CURTO ACOPLADO, PROFUNDIDADE MÁXIMA DE 20 M, DIÂMETRO MÁXIMO DE 1500 MM, POTÊNCIA INSTALADA DE 137 HP, MESA ROTATIVA COM TORQUE MÁXIMO DE 30 KNM - CHI DIURNO. AF_06/2015</v></cell><cell r="F3467" t="str"><v>CHI</v></cell><cell r="G3467"><v>108.88</v></cell></row><row r="3468"><cell r="C3468"><v>90682</v></cell><cell r="D3468"><v>1003464</v></cell><cell r="E3468" t="str"><v>MANIPULADOR TELESCÓPICO, POTÊNCIA DE 85 HP, CAPACIDADE DE CARGA DE 3.500 KG, ALTURA MÁXIMA DE ELEVAÇÃO DE 12,3 M - DEPRECIAÇÃO. AF_06/2015</v></cell><cell r="F3468" t="str"><v>H</v></cell><cell r="G3468"><v>23.68</v></cell></row><row r="3469"><cell r="C3469"><v>90683</v></cell><cell r="D3469"><v>1003465</v></cell><cell r="E3469" t="str"><v>MANIPULADOR TELESCÓPICO, POTÊNCIA DE 85 HP, CAPACIDADE DE CARGA DE 3.500 KG, ALTURA MÁXIMA DE ELEVAÇÃO DE 12,3 M - JUROS. AF_06/2015</v></cell><cell r="F3469" t="str"><v>H</v></cell><cell r="G3469"><v>5.32</v></cell></row><row r="3470"><cell r="C3470"><v>90684</v></cell><cell r="D3470"><v>1003466</v></cell><cell r="E3470" t="str"><v>MANIPULADOR TELESCÓPICO, POTÊNCIA DE 85 HP, CAPACIDADE DE CARGA DE 3.500 KG, ALTURA MÁXIMA DE ELEVAÇÃO DE 12,3 M - MANUTENÇÃO. AF_06/2015</v></cell><cell r="F3470" t="str"><v>H</v></cell><cell r="G3470"><v>25.9</v></cell></row><row r="3471"><cell r="C3471"><v>90685</v></cell><cell r="D3471"><v>1003467</v></cell><cell r="E3471" t="str"><v>MANIPULADOR TELESCÓPICO, POTÊNCIA DE 85 HP, CAPACIDADE DE CARGA DE 3.500 KG, ALTURA MÁXIMA DE ELEVAÇÃO DE 12,3 M - MATERIAIS NA OPERAÇÃO. AF_06/2015</v></cell><cell r="F3471" t="str"><v>H</v></cell><cell r="G3471"><v>39.3</v></cell></row><row r="3472"><cell r="C3472"><v>90686</v></cell><cell r="D3472"><v>1003468</v></cell><cell r="E3472" t="str"><v>MANIPULADOR TELESCÓPICO, POTÊNCIA DE 85 HP, CAPACIDADE DE CARGA DE 3.500 KG, ALTURA MÁXIMA DE ELEVAÇÃO DE 12,3 M - CHP DIURNO. AF_06/2015</v></cell><cell r="F3472" t="str"><v>CHP</v></cell><cell r="G3472"><v>119.9</v></cell></row><row r="3473"><cell r="C3473"><v>90687</v></cell><cell r="D3473"><v>1003469</v></cell><cell r="E3473" t="str"><v>MANIPULADOR TELESCÓPICO, POTÊNCIA DE 85 HP, CAPACIDADE DE CARGA DE 3.500 KG, ALTURA MÁXIMA DE ELEVAÇÃO DE 12,3 M - CHI DIURNO. AF_06/2015</v></cell><cell r="F3473" t="str"><v>CHI</v></cell><cell r="G3473"><v>54.69</v></cell></row><row r="3474"><cell r="C3474"><v>90688</v></cell><cell r="D3474"><v>1003470</v></cell><cell r="E3474" t="str"><v>MINICARREGADEIRA SOBRE RODAS, POTÊNCIA LÍQUIDA DE 47 HP, CAPACIDADE NOMINAL DE OPERAÇÃO DE 646 KG - DEPRECIAÇÃO. AF_06/2015</v></cell><cell r="F3474" t="str"><v>H</v></cell><cell r="G3474"><v>6.08</v></cell></row><row r="3475"><cell r="C3475"><v>90689</v></cell><cell r="D3475"><v>1003471</v></cell><cell r="E3475" t="str"><v>MINICARREGADEIRA SOBRE RODAS, POTÊNCIA LÍQUIDA DE 47 HP, CAPACIDADE NOMINAL DE OPERAÇÃO DE 646 KG - JUROS. AF_06/2015</v></cell><cell r="F3475" t="str"><v>H</v></cell><cell r="G3475"><v>1.36</v></cell></row><row r="3476"><cell r="C3476"><v>90690</v></cell><cell r="D3476"><v>1003472</v></cell><cell r="E3476" t="str"><v>MINICARREGADEIRA SOBRE RODAS, POTÊNCIA LÍQUIDA DE 47 HP, CAPACIDADE NOMINAL DE OPERAÇÃO DE 646 KG - MANUTENÇÃO. AF_06/2015</v></cell><cell r="F3476" t="str"><v>H</v></cell><cell r="G3476"><v>6.65</v></cell></row><row r="3477"><cell r="C3477"><v>90691</v></cell><cell r="D3477"><v>1003473</v></cell><cell r="E3477" t="str"><v>MINICARREGADEIRA SOBRE RODAS, POTÊNCIA LÍQUIDA DE 47 HP, CAPACIDADE NOMINAL DE OPERAÇÃO DE 646 KG - MATERIAIS NA OPERAÇÃO. AF_06/2015</v></cell><cell r="F3477" t="str"><v>H</v></cell><cell r="G3477"><v>21.73</v></cell></row><row r="3478"><cell r="C3478"><v>90692</v></cell><cell r="D3478"><v>1003474</v></cell><cell r="E3478" t="str"><v>MINICARREGADEIRA SOBRE RODAS, POTÊNCIA LÍQUIDA DE 47 HP, CAPACIDADE NOMINAL DE OPERAÇÃO DE 646 KG - CHP DIURNO. AF_06/2015</v></cell><cell r="F3478" t="str"><v>CHP</v></cell><cell r="G3478"><v>61.51</v></cell></row><row r="3479"><cell r="C3479"><v>90693</v></cell><cell r="D3479"><v>1003475</v></cell><cell r="E3479" t="str"><v>MINICARREGADEIRA SOBRE RODAS, POTÊNCIA LÍQUIDA DE 47 HP, CAPACIDADE NOMINAL DE OPERAÇÃO DE 646 KG - CHI DIURNO. AF_06/2015</v></cell><cell r="F3479" t="str"><v>CHI</v></cell><cell r="G3479"><v>33.13</v></cell></row><row r="3480"><cell r="C3480"><v>90694</v></cell><cell r="D3480"><v>1003476</v></cell><cell r="E3480" t="str"><v>TUBO DE PVC PARA REDE COLETORA DE ESGOTO DE PAREDE MACIÇA, DN 100 MM, JUNTA ELÁSTICA, INSTALADO EM LOCAL COM NÍVEL BAIXO DE INTERFERÊNCIAS - FORNECIMENTO E ASSENTAMENTO. AF_06/2015</v></cell><cell r="F3480" t="str"><v>M</v></cell><cell r="G3480"><v>17.26</v></cell></row><row r="3481"><cell r="C3481"><v>90695</v></cell><cell r="D3481"><v>1003477</v></cell><cell r="E3481" t="str"><v>TUBO DE PVC PARA REDE COLETORA DE ESGOTO DE PAREDE MACIÇA, DN 150 MM, JUNTA ELÁSTICA, INSTALADO EM LOCAL COM NÍVEL BAIXO DE INTERFERÊNCIAS - FORNECIMENTO E ASSENTAMENTO. AF_06/2015</v></cell><cell r="F3481" t="str"><v>M</v></cell><cell r="G3481"><v>32.71</v></cell></row><row r="3482"><cell r="C3482"><v>90696</v></cell><cell r="D3482"><v>1003478</v></cell><cell r="E3482" t="str"><v>TUBO DE PVC PARA REDE COLETORA DE ESGOTO DE PAREDE MACIÇA, DN 200 MM, JUNTA ELÁSTICA, INSTALADO EM LOCAL COM NÍVEL BAIXO DE INTERFERÊNCIAS - FORNECIMENTO E ASSENTAMENTO. AF_06/2015</v></cell><cell r="F3482" t="str"><v>M</v></cell><cell r="G3482"><v>52.25</v></cell></row><row r="3483"><cell r="C3483"><v>90697</v></cell><cell r="D3483"><v>1003479</v></cell><cell r="E3483" t="str"><v>TUBO DE PVC PARA REDE COLETORA DE ESGOTO DE PAREDE MACIÇA, DN 250 MM, JUNTA ELÁSTICA, INSTALADO EM LOCAL COM NÍVEL BAIXO DE INTERFERÊNCIAS - FORNECIMENTO E ASSENTAMENTO. AF_06/2015</v></cell><cell r="F3483" t="str"><v>M</v></cell><cell r="G3483"><v>82.2</v></cell></row><row r="3484"><cell r="C3484"><v>90698</v></cell><cell r="D3484"><v>1003480</v></cell><cell r="E3484" t="str"><v>TUBO DE PVC PARA REDE COLETORA DE ESGOTO DE PAREDE MACIÇA, DN 300 MM, JUNTA ELÁSTICA, INSTALADO EM LOCAL COM NÍVEL BAIXO DE INTERFERÊNCIAS - FORNECIMENTO E ASSENTAMENTO. AF_06/2015</v></cell><cell r="F3484" t="str"><v>M</v></cell><cell r="G3484"><v>130.86</v></cell></row><row r="3485"><cell r="C3485"><v>90699</v></cell><cell r="D3485"><v>1003481</v></cell><cell r="E3485" t="str"><v>TUBO DE PVC PARA REDE COLETORA DE ESGOTO DE PAREDE MACIÇA, DN 350 MM, JUNTA ELÁSTICA, INSTALADO EM LOCAL COM NÍVEL BAIXO DE INTERFERÊNCIAS - FORNECIMENTO E ASSENTAMENTO. AF_06/2015</v></cell><cell r="F3485" t="str"><v>M</v></cell><cell r="G3485"><v>163.25</v></cell></row><row r="3486"><cell r="C3486"><v>90700</v></cell><cell r="D3486"><v>1003482</v></cell><cell r="E3486" t="str"><v>TUBO DE PVC PARA REDE COLETORA DE ESGOTO DE PAREDE MACIÇA, DN 400 MM, JUNTA ELÁSTICA, INSTALADO EM LOCAL COM NÍVEL BAIXO DE INTERFERÊNCIAS - FORNECIMENTO E ASSENTAMENTO. AF_06/2015</v></cell><cell r="F3486" t="str"><v>M</v></cell><cell r="G3486"><v>217.65</v></cell></row><row r="3487"><cell r="C3487"><v>90709</v></cell><cell r="D3487"><v>1003483</v></cell><cell r="E3487" t="str"><v>TUBO DE PVC PARA REDE COLETORA DE ESGOTO DE PAREDE MACIÇA, DN 100 MM, JUNTA ELÁSTICA, INSTALADO EM LOCAL COM NÍVEL ALTO DE INTERFERÊNCIAS - FORNECIMENTO E ASSENTAMENTO. AF_06/2015</v></cell><cell r="F3487" t="str"><v>M</v></cell><cell r="G3487"><v>20.08</v></cell></row><row r="3488"><cell r="C3488"><v>90710</v></cell><cell r="D3488"><v>1003484</v></cell><cell r="E3488" t="str"><v>TUBO DE PVC PARA REDE COLETORA DE ESGOTO DE PAREDE MACIÇA, DN 150 MM, JUNTA ELÁSTICA, INSTALADO EM LOCAL COM NÍVEL ALTO DE INTERFERÊNCIAS - FORNECIMENTO E ASSENTAMENTO. AF_06/2015</v></cell><cell r="F3488" t="str"><v>M</v></cell><cell r="G3488"><v>35.55</v></cell></row><row r="3489"><cell r="C3489"><v>90711</v></cell><cell r="D3489"><v>1003485</v></cell><cell r="E3489" t="str"><v>TUBO DE PVC PARA REDE COLETORA DE ESGOTO DE PAREDE MACIÇA, DN 200 MM, JUNTA ELÁSTICA, INSTALADO EM LOCAL COM NÍVEL ALTO DE INTERFERÊNCIAS - FORNECIMENTO E ASSENTAMENTO. AF_06/2015</v></cell><cell r="F3489" t="str"><v>M</v></cell><cell r="G3489"><v>55.06</v></cell></row><row r="3490"><cell r="C3490"><v>90712</v></cell><cell r="D3490"><v>1003486</v></cell><cell r="E3490" t="str"><v>TUBO DE PVC PARA REDE COLETORA DE ESGOTO DE PAREDE MACIÇA, DN 250 MM, JUNTA ELÁSTICA, INSTALADO EM LOCAL COM NÍVEL ALTO DE INTERFERÊNCIAS - FORNECIMENTO E ASSENTAMENTO. AF_06/2015</v></cell><cell r="F3490" t="str"><v>M</v></cell><cell r="G3490"><v>85.02</v></cell></row><row r="3491"><cell r="C3491"><v>90713</v></cell><cell r="D3491"><v>1003487</v></cell><cell r="E3491" t="str"><v>TUBO DE PVC PARA REDE COLETORA DE ESGOTO DE PAREDE MACIÇA, DN 300 MM, JUNTA ELÁSTICA, INSTALADO EM LOCAL COM NÍVEL ALTO DE INTERFERÊNCIAS - FORNECIMENTO E ASSENTAMENTO. AF_06/2015</v></cell><cell r="F3491" t="str"><v>M</v></cell><cell r="G3491"><v>133.67</v></cell></row><row r="3492"><cell r="C3492"><v>90714</v></cell><cell r="D3492"><v>1003488</v></cell><cell r="E3492" t="str"><v>TUBO DE PVC PARA REDE COLETORA DE ESGOTO DE PAREDE MACIÇA, DN 350 MM, JUNTA ELÁSTICA, INSTALADO EM LOCAL COM NÍVEL ALTO DE INTERFERÊNCIAS - FORNECIMENTO E ASSENTAMENTO. AF_06/2015</v></cell><cell r="F3492" t="str"><v>M</v></cell><cell r="G3492"><v>166.07</v></cell></row><row r="3493"><cell r="C3493"><v>90715</v></cell><cell r="D3493"><v>1003489</v></cell><cell r="E3493" t="str"><v>TUBO DE PVC PARA REDE COLETORA DE ESGOTO DE PAREDE MACIÇA, DN 400 MM, JUNTA ELÁSTICA, INSTALADO EM LOCAL COM NÍVEL ALTO DE INTERFERÊNCIAS - FORNECIMENTO E ASSENTAMENTO. AF_06/2015</v></cell><cell r="F3493" t="str"><v>M</v></cell><cell r="G3493"><v>222.44</v></cell></row><row r="3494"><cell r="C3494"><v>90724</v></cell><cell r="D3494"><v>1003490</v></cell><cell r="E3494" t="str"><v>JUNTA ARGAMASSADA ENTRE TUBO DN 100 MM E O POÇO DE VISITA/ CAIXA DE CONCRETO OU ALVENARIA EM REDES DE ESGOTO. AF_06/2015</v></cell><cell r="F3494" t="str"><v>UN</v></cell><cell r="G3494"><v>31.9</v></cell></row><row r="3495"><cell r="C3495"><v>90725</v></cell><cell r="D3495"><v>1003491</v></cell><cell r="E3495" t="str"><v>JUNTA ARGAMASSADA ENTRE TUBO DN 150 MM E O POÇO DE VISITA/ CAIXA DE CONCRETO OU ALVENARIA EM REDES DE ESGOTO. AF_06/2015</v></cell><cell r="F3495" t="str"><v>UN</v></cell><cell r="G3495"><v>39.25</v></cell></row><row r="3496"><cell r="C3496"><v>90726</v></cell><cell r="D3496"><v>1003492</v></cell><cell r="E3496" t="str"><v>JUNTA ARGAMASSADA ENTRE TUBO DN 200 MM E O POÇO/ CAIXA DE CONCRETO OU ALVENARIA EM REDES DE ESGOTO. AF_06/2015</v></cell><cell r="F3496" t="str"><v>UN</v></cell><cell r="G3496"><v>46.6</v></cell></row><row r="3497"><cell r="C3497"><v>90727</v></cell><cell r="D3497"><v>1003493</v></cell><cell r="E3497" t="str"><v>JUNTA ARGAMASSADA ENTRE TUBO DN 250 MM E O POÇO DE VISITA/ CAIXA DE CONCRETO OU ALVENARIA EM REDES DE ESGOTO. AF_06/2015</v></cell><cell r="F3497" t="str"><v>UN</v></cell><cell r="G3497"><v>53.95</v></cell></row><row r="3498"><cell r="C3498"><v>90728</v></cell><cell r="D3498"><v>1003494</v></cell><cell r="E3498" t="str"><v>JUNTA ARGAMASSADA ENTRE TUBO DN 300 MM E O POÇO DE VISITA/ CAIXA DE CONCRETO OU ALVENARIA EM REDES DE ESGOTO. AF_06/2015</v></cell><cell r="F3498" t="str"><v>UN</v></cell><cell r="G3498"><v>61.3</v></cell></row><row r="3499"><cell r="C3499"><v>90729</v></cell><cell r="D3499"><v>1003495</v></cell><cell r="E3499" t="str"><v>JUNTA ARGAMASSADA ENTRE TUBO DN 350 MM E O POÇO DE VISITA/ CAIXA DE CONCRETO OU ALVENARIA EM REDES DE ESGOTO. AF_06/2015</v></cell><cell r="F3499" t="str"><v>UN</v></cell><cell r="G3499"><v>68.65</v></cell></row><row r="3500"><cell r="C3500"><v>90730</v></cell><cell r="D3500"><v>1003496</v></cell><cell r="E3500" t="str"><v>JUNTA ARGAMASSADA ENTRE TUBO DN 400 MM E O POÇO DE VISITA/ CAIXA DE CONCRETO OU ALVENARIA EM REDES DE ESGOTO. AF_06/2015</v></cell><cell r="F3500" t="str"><v>UN</v></cell><cell r="G3500"><v>76.05</v></cell></row><row r="3501"><cell r="C3501"><v>90731</v></cell><cell r="D3501"><v>1003497</v></cell><cell r="E3501" t="str"><v>JUNTA ARGAMASSADA ENTRE TUBO DN 450 MM E O POÇO DE VISITA/ CAIXA DE CONCRETO OU ALVENARIA EM REDES DE ESGOTO. AF_06/2015</v></cell><cell r="F3501" t="str"><v>UN</v></cell><cell r="G3501"><v>83.4</v></cell></row><row r="3502"><cell r="C3502"><v>90732</v></cell><cell r="D3502"><v>1003498</v></cell><cell r="E3502" t="str"><v>JUNTA ARGAMASSADA ENTRE TUBO DN 600 MM E O POÇO DE VISITA/ CAIXA DE CONCRETO OU ALVENARIA EM REDES DE ESGOTO. AF_06/2015</v></cell><cell r="F3502" t="str"><v>UN</v></cell><cell r="G3502"><v>105.45</v></cell></row><row r="3503"><cell r="C3503"><v>90733</v></cell><cell r="D3503"><v>1003499</v></cell><cell r="E3503" t="str"><v>ASSENTAMENTO DE TUBO DE PVC PARA REDE COLETORA DE ESGOTO DE PAREDE MACIÇA, DN 100 MM, JUNTA ELÁSTICA, INSTALADO EM LOCAL COM NÍVEL BAIXO DE INTERFERÊNCIAS (NÃO INCLUI FORNECIMENTO). AF_06/2015</v></cell><cell r="F3503" t="str"><v>M</v></cell><cell r="G3503"><v>3.56</v></cell></row><row r="3504"><cell r="C3504"><v>90734</v></cell><cell r="D3504"><v>1003500</v></cell><cell r="E3504" t="str"><v>ASSENTAMENTO DE TUBO DE PVC PARA REDE COLETORA DE ESGOTO DE PAREDE MACIÇA, DN 150 MM, JUNTA ELÁSTICA, INSTALADO EM LOCAL COM NÍVEL BAIXO DE INTERFERÊNCIAS (NÃO INCLUI FORNECIMENTO). AF_06/2015</v></cell><cell r="F3504" t="str"><v>M</v></cell><cell r="G3504"><v>4.34</v></cell></row><row r="3505"><cell r="C3505"><v>90735</v></cell><cell r="D3505"><v>1003501</v></cell><cell r="E3505" t="str"><v>ASSENTAMENTO DE TUBO DE PVC PARA REDE COLETORA DE ESGOTO DE PAREDE MACIÇA, DN 200 MM, JUNTA ELÁSTICA, INSTALADO EM LOCAL COM NÍVEL BAIXO DE INTERFERÊNCIAS (NÃO INCLUI FORNECIMENTO). AF_06/2015</v></cell><cell r="F3505" t="str"><v>M</v></cell><cell r="G3505"><v>5.15</v></cell></row><row r="3506"><cell r="C3506"><v>90736</v></cell><cell r="D3506"><v>1003502</v></cell><cell r="E3506" t="str"><v>ASSENTAMENTO DE TUBO DE PVC PARA REDE COLETORA DE ESGOTO DE PAREDE MACIÇA, DN 250 MM, JUNTA ELÁSTICA, INSTALADO EM LOCAL COM NÍVEL BAIXO DE INTERFERÊNCIAS (NÃO INCLUI FORNECIMENTO). AF_06/2015</v></cell><cell r="F3506" t="str"><v>M</v></cell><cell r="G3506"><v>5.94</v></cell></row><row r="3507"><cell r="C3507"><v>90737</v></cell><cell r="D3507"><v>1003503</v></cell><cell r="E3507" t="str"><v>ASSENTAMENTO DE TUBO DE PVC PARA REDE COLETORA DE ESGOTO DE PAREDE MACIÇA, DN 300 MM, JUNTA ELÁSTICA, INSTALADO EM LOCAL COM NÍVEL BAIXO DE INTERFERÊNCIAS (NÃO INCLUI FORNECIMENTO). AF_06/2015</v></cell><cell r="F3507" t="str"><v>M</v></cell><cell r="G3507"><v>6.74</v></cell></row><row r="3508"><cell r="C3508"><v>90738</v></cell><cell r="D3508"><v>1003504</v></cell><cell r="E3508" t="str"><v>ASSENTAMENTO DE TUBO DE PVC PARA REDE COLETORA DE ESGOTO DE PAREDE MACIÇA, DN 350 MM, JUNTA ELÁSTICA, INSTALADO EM LOCAL COM NÍVEL BAIXO DE INTERFERÊNCIAS (NÃO INCLUI FORNECIMENTO). AF_06/2015</v></cell><cell r="F3508" t="str"><v>M</v></cell><cell r="G3508"><v>7.53</v></cell></row><row r="3509"><cell r="C3509"><v>90739</v></cell><cell r="D3509"><v>1003505</v></cell><cell r="E3509" t="str"><v>ASSENTAMENTO DE TUBO DE PVC PARA REDE COLETORA DE ESGOTO DE PAREDE MACIÇA, DN 400 MM, JUNTA ELÁSTICA, INSTALADO EM LOCAL COM NÍVEL BAIXO DE INTERFERÊNCIAS (NÃO INCLUI FORNECIMENTO). AF_06/2015</v></cell><cell r="F3509" t="str"><v>M</v></cell><cell r="G3509"><v>14.14</v></cell></row><row r="3510"><cell r="C3510"><v>90740</v></cell><cell r="D3510"><v>1003506</v></cell><cell r="E3510" t="str"><v>ASSENTAMENTO DE TUBO DE PVC CORRUGADO DE DUPLA PAREDE PARA REDE COLETORA DE ESGOTO, DN 150 MM, JUNTA ELÁSTICA, INSTALADO EM LOCAL COM NÍVEL BAIXO DE INTERFERÊNCIAS (NÃO INCLUI FORNECIMENTO). AF_06/2015</v></cell><cell r="F3510" t="str"><v>M</v></cell><cell r="G3510"><v>7.94</v></cell></row><row r="3511"><cell r="C3511"><v>90741</v></cell><cell r="D3511"><v>1003507</v></cell><cell r="E3511" t="str"><v>ASSENTAMENTO DE TUBO DE PVC CORRUGADO DE DUPLA PAREDE PARA REDE COLETORA DE ESGOTO, DN 200 MM, JUNTA ELÁSTICA, INSTALADO EM LOCAL COM NÍVEL BAIXO DE INTERFERÊNCIAS (NÃO INCLUI FORNECIMENTO). AF_06/2015</v></cell><cell r="F3511" t="str"><v>M</v></cell><cell r="G3511"><v>8.73</v></cell></row><row r="3512"><cell r="C3512"><v>90742</v></cell><cell r="D3512"><v>1003508</v></cell><cell r="E3512" t="str"><v>ASSENTAMENTO DE TUBO DE PVC CORRUGADO DE DUPLA PAREDE PARA REDE COLETORA DE ESGOTO, DN 250 MM, JUNTA ELÁSTICA, INSTALADO EM LOCAL COM NÍVEL BAIXO DE INTERFERÊNCIAS (NÃO INCLUI FORNECIMENTO). AF_06/2015</v></cell><cell r="F3512" t="str"><v>M</v></cell><cell r="G3512"><v>9.52</v></cell></row><row r="3513"><cell r="C3513"><v>90743</v></cell><cell r="D3513"><v>1003509</v></cell><cell r="E3513" t="str"><v>ASSENTAMENTO DE TUBO DE PVC CORRUGADO DE DUPLA PAREDE PARA REDE COLETORA DE ESGOTO, DN 300 MM, JUNTA ELÁSTICA, INSTALADO EM LOCAL COM NÍVEL BAIXO DE INTERFERÊNCIAS (NÃO INCLUI FORNECIMENTO). AF_06/2015</v></cell><cell r="F3513" t="str"><v>M</v></cell><cell r="G3513"><v>10.32</v></cell></row><row r="3514"><cell r="C3514"><v>90744</v></cell><cell r="D3514"><v>1003510</v></cell><cell r="E3514" t="str"><v>ASSENTAMENTO DE TUBO DE PVC CORRUGADO DE DUPLA PAREDE PARA REDE COLETORA DE ESGOTO, DN 350 MM, JUNTA ELÁSTICA, INSTALADO EM LOCAL COM NÍVEL BAIXO DE INTERFERÊNCIAS (NÃO INCLUI FORNECIMENTO). AF_06/2015</v></cell><cell r="F3514" t="str"><v>M</v></cell><cell r="G3514"><v>11.11</v></cell></row><row r="3515"><cell r="C3515"><v>90745</v></cell><cell r="D3515"><v>1003511</v></cell><cell r="E3515" t="str"><v>ASSENTAMENTO DE TUBO DE PVC CORRUGADO DE DUPLA PAREDE PARA REDE COLETORA DE ESGOTO, DN 400 MM, JUNTA ELÁSTICA, INSTALADO EM LOCAL COM NÍVEL BAIXO DE INTERFERÊNCIAS (NÃO INCLUI FORNECIMENTO). AF_06/2015</v></cell><cell r="F3515" t="str"><v>M</v></cell><cell r="G3515"><v>20.21</v></cell></row><row r="3516"><cell r="C3516"><v>90746</v></cell><cell r="D3516"><v>1003512</v></cell><cell r="E3516" t="str"><v>ASSENTAMENTO DE TUBO DE PEAD CORRUGADO DE DUPLA PAREDE PARA REDE COLETORA DE ESGOTO, DN 450 MM, JUNTA ELÁSTICA INTEGRADA, INSTALADO EM LOCAL COM NÍVEL BAIXO DE INTERFERÊNCIAS (NÃO INCLUI FORNECIMENTO). AF_06/2015</v></cell><cell r="F3516" t="str"><v>M</v></cell><cell r="G3516"><v>4.84</v></cell></row><row r="3517"><cell r="C3517"><v>90747</v></cell><cell r="D3517"><v>1003513</v></cell><cell r="E3517" t="str"><v>ASSENTAMENTO DE TUBO DE PEAD CORRUGADO DE DUPLA PAREDE PARA REDE COLETORA DE ESGOTO, DN 600 MM, JUNTA ELÁSTICA INTEGRADA, INSTALADO EM LOCAL COM NÍVEL BAIXO DE INTERFERÊNCIAS (NÃO INCLUI FORNECIMENTO). AF_06/2015</v></cell><cell r="F3517" t="str"><v>M</v></cell><cell r="G3517"><v>15.23</v></cell></row><row r="3518"><cell r="C3518"><v>90748</v></cell><cell r="D3518"><v>1003514</v></cell><cell r="E3518" t="str"><v>ASSENTAMENTO DE TUBO DE PVC PARA REDE COLETORA DE ESGOTO DE PAREDE MACIÇA, DN 100 MM, JUNTA ELÁSTICA, INSTALADO EM LOCAL COM NÍVEL ALTO DE INTERFERÊNCIAS (NÃO INCLUI FORNECIMENTO). AF_06/2015</v></cell><cell r="F3518" t="str"><v>M</v></cell><cell r="G3518"><v>6.38</v></cell></row><row r="3519"><cell r="C3519"><v>90749</v></cell><cell r="D3519"><v>1003515</v></cell><cell r="E3519" t="str"><v>ASSENTAMENTO DE TUBO DE PVC PARA REDE COLETORA DE ESGOTO DE PAREDE MACIÇA, DN 150 MM, JUNTA ELÁSTICA, INSTALADO EM LOCAL COM NÍVEL ALTO DE INTERFERÊNCIAS (NÃO INCLUI FORNECIMENTO). AF_06/2015</v></cell><cell r="F3519" t="str"><v>M</v></cell><cell r="G3519"><v>7.17</v></cell></row><row r="3520"><cell r="C3520"><v>90750</v></cell><cell r="D3520"><v>1003516</v></cell><cell r="E3520" t="str"><v>ASSENTAMENTO DE TUBO DE PVC PARA REDE COLETORA DE ESGOTO DE PAREDE MACIÇA, DN 200 MM, JUNTA ELÁSTICA, INSTALADO EM LOCAL COM NÍVEL ALTO DE INTERFERÊNCIAS (NÃO INCLUI FORNECIMENTO). AF_06/2015</v></cell><cell r="F3520" t="str"><v>M</v></cell><cell r="G3520"><v>7.97</v></cell></row><row r="3521"><cell r="C3521"><v>90751</v></cell><cell r="D3521"><v>1003517</v></cell><cell r="E3521" t="str"><v>ASSENTAMENTO DE TUBO DE PVC PARA REDE COLETORA DE ESGOTO DE PAREDE MACIÇA, DN 250 MM, JUNTA ELÁSTICA, INSTALADO EM LOCAL COM NÍVEL ALTO DE INTERFERÊNCIAS (NÃO INCLUI FORNECIMENTO). AF_06/2015</v></cell><cell r="F3521" t="str"><v>M</v></cell><cell r="G3521"><v>8.76</v></cell></row><row r="3522"><cell r="C3522"><v>90752</v></cell><cell r="D3522"><v>1003518</v></cell><cell r="E3522" t="str"><v>ASSENTAMENTO DE TUBO DE PVC PARA REDE COLETORA DE ESGOTO DE PAREDE MACIÇA, DN 300 MM, JUNTA ELÁSTICA, INSTALADO EM LOCAL COM NÍVEL ALTO DE INTERFERÊNCIAS (NÃO INCLUI FORNECIMENTO). AF_06/2015</v></cell><cell r="F3522" t="str"><v>M</v></cell><cell r="G3522"><v>9.55</v></cell></row><row r="3523"><cell r="C3523"><v>90753</v></cell><cell r="D3523"><v>1003519</v></cell><cell r="E3523" t="str"><v>ASSENTAMENTO DE TUBO DE PVC PARA REDE COLETORA DE ESGOTO DE PAREDE MACIÇA, DN 350 MM, JUNTA ELÁSTICA, INSTALADO EM LOCAL COM NÍVEL ALTO DE INTERFERÊNCIAS (NÃO INCLUI FORNECIMENTO). AF_06/2015</v></cell><cell r="F3523" t="str"><v>M</v></cell><cell r="G3523"><v>10.35</v></cell></row><row r="3524"><cell r="C3524"><v>90754</v></cell><cell r="D3524"><v>1003520</v></cell><cell r="E3524" t="str"><v>ASSENTAMENTO DE TUBO DE PVC PARA REDE COLETORA DE ESGOTO DE PAREDE MACIÇA, DN 400 MM, JUNTA ELÁSTICA, INSTALADO EM LOCAL COM NÍVEL ALTO DE INTERFERÊNCIAS (NÃO INCLUI FORNECIMENTO). AF_06/2015</v></cell><cell r="F3524" t="str"><v>M</v></cell><cell r="G3524"><v>18.93</v></cell></row><row r="3525"><cell r="C3525"><v>90755</v></cell><cell r="D3525"><v>1003521</v></cell><cell r="E3525" t="str"><v>ASSENTAMENTO DE TUBO DE PVC CORRUGADO DE DUPLA PAREDE PARA REDE COLETORA DE ESGOTO, DN 150 MM, JUNTA ELÁSTICA, INSTALADO EM LOCAL COM NÍVEL ALTO DE INTERFERÊNCIAS (NÃO INCLUI FORNECIMENTO). AF_06/2015</v></cell><cell r="F3525" t="str"><v>M</v></cell><cell r="G3525"><v>10.76</v></cell></row><row r="3526"><cell r="C3526"><v>90756</v></cell><cell r="D3526"><v>1003522</v></cell><cell r="E3526" t="str"><v>ASSENTAMENTO DE TUBO DE PVC CORRUGADO DE DUPLA PAREDE PARA REDE COLETORA DE ESGOTO, DN 200 MM, JUNTA ELÁSTICA, INSTALADO EM LOCAL COM NÍVEL ALTO DE INTERFERÊNCIAS (NÃO INCLUI FORNECIMENTO). AF_06/2015</v></cell><cell r="F3526" t="str"><v>M</v></cell><cell r="G3526"><v>11.55</v></cell></row><row r="3527"><cell r="C3527"><v>90757</v></cell><cell r="D3527"><v>1003523</v></cell><cell r="E3527" t="str"><v>ASSENTAMENTO DE TUBO DE PVC CORRUGADO DE DUPLA PAREDE PARA REDE COLETORA DE ESGOTO, DN 250 MM, JUNTA ELÁSTICA, INSTALADO EM LOCAL COM NÍVEL ALTO DE INTERFERÊNCIAS (NÃO INCLUI FORNECIMENTO). AF_06/2015</v></cell><cell r="F3527" t="str"><v>M</v></cell><cell r="G3527"><v>12.34</v></cell></row><row r="3528"><cell r="C3528"><v>90758</v></cell><cell r="D3528"><v>1003524</v></cell><cell r="E3528" t="str"><v>ASSENTAMENTO DE TUBO DE PVC CORRUGADO DE DUPLA PAREDE PARA REDE COLETORA DE ESGOTO, DN 300 MM, JUNTA ELÁSTICA, INSTALADO EM LOCAL COM NÍVEL ALTO DE INTERFERÊNCIAS (NÃO INCLUI FORNECIMENTO). AF_06/2015</v></cell><cell r="F3528" t="str"><v>M</v></cell><cell r="G3528"><v>13.14</v></cell></row><row r="3529"><cell r="C3529"><v>90759</v></cell><cell r="D3529"><v>1003525</v></cell><cell r="E3529" t="str"><v>ASSENTAMENTO DE TUBO DE PVC CORRUGADO DE DUPLA PAREDE PARA REDE COLETORA DE ESGOTO, DN 350 MM, JUNTA ELÁSTICA, INSTALADO EM LOCAL COM NÍVEL ALTO DE INTERFERÊNCIAS (NÃO INCLUI FORNECIMENTO). AF_06/2015</v></cell><cell r="F3529" t="str"><v>M</v></cell><cell r="G3529"><v>13.93</v></cell></row><row r="3530"><cell r="C3530"><v>90760</v></cell><cell r="D3530"><v>1003526</v></cell><cell r="E3530" t="str"><v>ASSENTAMENTO DE TUBO DE PVC CORRUGADO DE DUPLA PAREDE PARA REDE COLETORA DE ESGOTO, DN 400 MM, EM JUNTA ELÁSTICA, INSTALADO EM LOCAL COM NÍVEL ALTO DE INTERFERÊNCIAS (NÃO INCLUI FORNECIMENTO). AF_06/2015</v></cell><cell r="F3530" t="str"><v>M</v></cell><cell r="G3530"><v>25.01</v></cell></row><row r="3531"><cell r="C3531"><v>90761</v></cell><cell r="D3531"><v>1003527</v></cell><cell r="E3531" t="str"><v>ASSENTAMENTO DE TUBO DE PEAD CORRUGADO DE DUPLA PAREDE PARA REDE COLETORA DE ESGOTO, DN 450 MM, JUNTA ELÁSTICA INTEGRADA, INSTALADO EM LOCAL COM NÍVEL ALTO DE INTERFERÊNCIAS (NÃO INCLUI FORNECIMENTO). AF_06/2015</v></cell><cell r="F3531" t="str"><v>M</v></cell><cell r="G3531"><v>5.92</v></cell></row><row r="3532"><cell r="C3532"><v>90762</v></cell><cell r="D3532"><v>1003528</v></cell><cell r="E3532" t="str"><v>ASSENTAMENTO DE TUBO DE PEAD CORRUGADO DE DUPLA PAREDE PARA REDE COLETORA DE ESGOTO, DN 600 MM, JUNTA ELÁSTICA INTEGRADA, INSTALADO EM LOCAL COM NÍVEL ALTO DE INTERFERÊNCIAS (NÃO INCLUI FORNECIMENTO). AF_06/2015</v></cell><cell r="F3532" t="str"><v>M</v></cell><cell r="G3532"><v>18.13</v></cell></row><row r="3533"><cell r="C3533"><v>90766</v></cell><cell r="D3533"><v>1003529</v></cell><cell r="E3533" t="str"><v>ALMOXARIFE COM ENCARGOS COMPLEMENTARES</v></cell><cell r="F3533" t="str"><v>H</v></cell><cell r="G3533"><v>27.03</v></cell></row><row r="3534"><cell r="C3534"><v>90767</v></cell><cell r="D3534"><v>1003530</v></cell><cell r="E3534" t="str"><v>APONTADOR OU APROPRIADOR COM ENCARGOS COMPLEMENTARES</v></cell><cell r="F3534" t="str"><v>H</v></cell><cell r="G3534"><v>26.08</v></cell></row><row r="3535"><cell r="C3535"><v>90768</v></cell><cell r="D3535"><v>1003531</v></cell><cell r="E3535" t="str"><v>ARQUITETO DE OBRA JUNIOR COM ENCARGOS COMPLEMENTARES</v></cell><cell r="F3535" t="str"><v>H</v></cell><cell r="G3535"><v>75.05</v></cell></row><row r="3536"><cell r="C3536"><v>90769</v></cell><cell r="D3536"><v>1003532</v></cell><cell r="E3536" t="str"><v>ARQUITETO DE OBRA PLENO COM ENCARGOS COMPLEMENTARES</v></cell><cell r="F3536" t="str"><v>H</v></cell><cell r="G3536"><v>86.06</v></cell></row><row r="3537"><cell r="C3537"><v>90770</v></cell><cell r="D3537"><v>1003533</v></cell><cell r="E3537" t="str"><v>ARQUITETO DE OBRA SENIOR COM ENCARGOS COMPLEMENTARES</v></cell><cell r="F3537" t="str"><v>H</v></cell><cell r="G3537"><v>101.87</v></cell></row><row r="3538"><cell r="C3538"><v>90771</v></cell><cell r="D3538"><v>1003534</v></cell><cell r="E3538" t="str"><v>AUXILIAR DE DESENHISTA COM ENCARGOS COMPLEMENTARES</v></cell><cell r="F3538" t="str"><v>H</v></cell><cell r="G3538"><v>26.06</v></cell></row><row r="3539"><cell r="C3539"><v>90772</v></cell><cell r="D3539"><v>1003535</v></cell><cell r="E3539" t="str"><v>AUXILIAR DE ESCRITORIO COM ENCARGOS COMPLEMENTARES</v></cell><cell r="F3539" t="str"><v>H</v></cell><cell r="G3539"><v>18.87</v></cell></row><row r="3540"><cell r="C3540"><v>90773</v></cell><cell r="D3540"><v>1003536</v></cell><cell r="E3540" t="str"><v>DESENHISTA COPISTA COM ENCARGOS COMPLEMENTARES</v></cell><cell r="F3540" t="str"><v>H</v></cell><cell r="G3540"><v>26.33</v></cell></row><row r="3541"><cell r="C3541"><v>90774</v></cell><cell r="D3541"><v>1003537</v></cell><cell r="E3541" t="e"><v>#VALUE!</v></cell><cell r="F3541" t="e"><v>#VALUE!</v></cell><cell r="G3541" t="str"><v>-</v></cell></row><row r="3542"><cell r="C3542"><v>90775</v></cell><cell r="D3542"><v>1003538</v></cell><cell r="E3542" t="str"><v>DESENHISTA PROJETISTA COM ENCARGOS COMPLEMENTARES</v></cell><cell r="F3542" t="str"><v>H</v></cell><cell r="G3542"><v>39.37</v></cell></row><row r="3543"><cell r="C3543"><v>90776</v></cell><cell r="D3543"><v>1003539</v></cell><cell r="E3543" t="str"><v>ENCARREGADO GERAL COM ENCARGOS COMPLEMENTARES</v></cell><cell r="F3543" t="str"><v>H</v></cell><cell r="G3543"><v>36.4</v></cell></row><row r="3544"><cell r="C3544"><v>90777</v></cell><cell r="D3544"><v>1003540</v></cell><cell r="E3544" t="str"><v>ENGENHEIRO CIVIL DE OBRA JUNIOR COM ENCARGOS COMPLEMENTARES</v></cell><cell r="F3544" t="str"><v>H</v></cell><cell r="G3544"><v>79.79</v></cell></row><row r="3545"><cell r="C3545"><v>90778</v></cell><cell r="D3545"><v>1003541</v></cell><cell r="E3545" t="str"><v>ENGENHEIRO CIVIL DE OBRA PLENO COM ENCARGOS COMPLEMENTARES</v></cell><cell r="F3545" t="str"><v>H</v></cell><cell r="G3545"><v>100.37</v></cell></row><row r="3546"><cell r="C3546"><v>90779</v></cell><cell r="D3546"><v>1003542</v></cell><cell r="E3546" t="str"><v>ENGENHEIRO CIVIL DE OBRA SENIOR COM ENCARGOS COMPLEMENTARES</v></cell><cell r="F3546" t="str"><v>H</v></cell><cell r="G3546"><v>131.71</v></cell></row><row r="3547"><cell r="C3547"><v>90780</v></cell><cell r="D3547"><v>1003543</v></cell><cell r="E3547" t="str"><v>MESTRE DE OBRAS COM ENCARGOS COMPLEMENTARES</v></cell><cell r="F3547" t="str"><v>H</v></cell><cell r="G3547"><v>52.88</v></cell></row><row r="3548"><cell r="C3548"><v>90781</v></cell><cell r="D3548"><v>1003544</v></cell><cell r="E3548" t="str"><v>TOPOGRAFO COM ENCARGOS COMPLEMENTARES</v></cell><cell r="F3548" t="str"><v>H</v></cell><cell r="G3548"><v>23.12</v></cell></row><row r="3549"><cell r="C3549"><v>90800</v></cell><cell r="D3549"><v>1003545</v></cell><cell r="E3549" t="str"><v>ADUELA / MARCO / BATENTE PARA PORTA DE 60X210CM, PADRÃO MÉDIO - FORNECIMENTO E MONTAGEM. AF_08/2015</v></cell><cell r="F3549" t="str"><v>UN</v></cell><cell r="G3549"><v>180.18</v></cell></row><row r="3550"><cell r="C3550"><v>90801</v></cell><cell r="D3550"><v>1003546</v></cell><cell r="E3550" t="str"><v>ADUELA / MARCO / BATENTE PARA PORTA DE 70X210CM, PADRÃO MÉDIO - FORNECIMENTO E MONTAGEM. AF_08/2015</v></cell><cell r="F3550" t="str"><v>UN</v></cell><cell r="G3550"><v>189.06</v></cell></row><row r="3551"><cell r="C3551"><v>90802</v></cell><cell r="D3551"><v>1003547</v></cell><cell r="E3551" t="str"><v>ADUELA / MARCO / BATENTE PARA PORTA DE 80X210CM, PADRÃO MÉDIO - FORNECIMENTO E MONTAGEM. AF_08/2015</v></cell><cell r="F3551" t="str"><v>UN</v></cell><cell r="G3551"><v>197.97</v></cell></row><row r="3552"><cell r="C3552"><v>90803</v></cell><cell r="D3552"><v>1003548</v></cell><cell r="E3552" t="str"><v>ADUELA / MARCO / BATENTE PARA PORTA DE 90X210CM, PADRÃO MÉDIO - FORNECIMENTO E MONTAGEM. AF_08/2015</v></cell><cell r="F3552" t="str"><v>UN</v></cell><cell r="G3552"><v>206.85</v></cell></row><row r="3553"><cell r="C3553"><v>90804</v></cell><cell r="D3553"><v>1003549</v></cell><cell r="E3553" t="str"><v>ADUELA / MARCO / BATENTE PARA PORTA DE 60X210CM, FIXAÇÃO COM ARGAMASSA, PADRÃO MÉDIO - FORNECIMENTO E INSTALAÇÃO. AF_08/2015_P</v></cell><cell r="F3553" t="str"><v>UN</v></cell><cell r="G3553"><v>253.86</v></cell></row><row r="3554"><cell r="C3554"><v>90805</v></cell><cell r="D3554"><v>1003550</v></cell><cell r="E3554" t="str"><v>ADUELA / MARCO / BATENTE PARA PORTA DE 60X210CM, FIXAÇÃO COM ARGAMASSA - SOMENTE INSTALAÇÃO. AF_08/2015_P</v></cell><cell r="F3554" t="str"><v>UN</v></cell><cell r="G3554"><v>73.67</v></cell></row><row r="3555"><cell r="C3555"><v>90806</v></cell><cell r="D3555"><v>1003551</v></cell><cell r="E3555" t="str"><v>ADUELA / MARCO / BATENTE PARA PORTA DE 70X210CM, FIXAÇÃO COM ARGAMASSA, PADRÃO MÉDIO - FORNECIMENTO E INSTALAÇÃO. AF_08/2015_P</v></cell><cell r="F3555" t="str"><v>UN</v></cell><cell r="G3555"><v>269.2</v></cell></row><row r="3556"><cell r="C3556"><v>90807</v></cell><cell r="D3556"><v>1003552</v></cell><cell r="E3556" t="str"><v>ADUELA / MARCO / BATENTE PARA PORTA DE 70X210CM, FIXAÇÃO COM ARGAMASSA - SOMENTE INSTALAÇÃO. AF_08/2015_P</v></cell><cell r="F3556" t="str"><v>UN</v></cell><cell r="G3556"><v>80.13</v></cell></row><row r="3557"><cell r="C3557"><v>90808</v></cell><cell r="D3557"><v>1003553</v></cell><cell r="E3557" t="str"><v>ESTACA HÉLICE CONTÍNUA, DIÂMETRO DE 30 CM, COMPRIMENTO TOTAL ATÉ 15 M, PERFURATRIZ COM TORQUE DE 170 KN.M. AF_02/2015</v></cell><cell r="F3557" t="str"><v>M</v></cell><cell r="G3557"><v>63.3</v></cell></row><row r="3558"><cell r="C3558"><v>90809</v></cell><cell r="D3558"><v>1003554</v></cell><cell r="E3558" t="str"><v>ESTACA HÉLICE CONTÍNUA, DIÂMETRO DE 30 CM, COMPRIMENTO TOTAL ACIMA DE 15 M ATÉ 20 M, PERFURATRIZ COM TORQUE DE 170 KN.M. AF_02/2015</v></cell><cell r="F3558" t="str"><v>M</v></cell><cell r="G3558"><v>61.25</v></cell></row><row r="3559"><cell r="C3559"><v>90810</v></cell><cell r="D3559"><v>1003555</v></cell><cell r="E3559" t="str"><v>ESTACA HÉLICE CONTÍNUA, DIÂMETRO DE 50 CM, COMPRIMENTO TOTAL ATÉ 15 M, PERFURATRIZ COM TORQUE DE 170 KN.M. AF_02/2015</v></cell><cell r="F3559" t="str"><v>M</v></cell><cell r="G3559"><v>137.21</v></cell></row><row r="3560"><cell r="C3560"><v>90811</v></cell><cell r="D3560"><v>1003556</v></cell><cell r="E3560" t="str"><v>ESTACA HÉLICE CONTÍNUA, DIÂMETRO DE 50 CM, COMPRIMENTO TOTAL ACIMA DE 15 M ATÉ 30 M, PERFURATRIZ COM TORQUE DE 170 KN.M. AF_02/2015</v></cell><cell r="F3560" t="str"><v>M</v></cell><cell r="G3560"><v>131.02</v></cell></row><row r="3561"><cell r="C3561"><v>90812</v></cell><cell r="D3561"><v>1003557</v></cell><cell r="E3561" t="str"><v>ESTACA HÉLICE CONTÍNUA, DIÂMETRO DE 70 CM, COMPRIMENTO TOTAL ATÉ 15 M, PERFURATRIZ COM TORQUE DE 170 KN.M. AF_02/2015</v></cell><cell r="F3561" t="str"><v>M</v></cell><cell r="G3561"><v>237.23</v></cell></row><row r="3562"><cell r="C3562"><v>90813</v></cell><cell r="D3562"><v>1003558</v></cell><cell r="E3562" t="str"><v>ESTACA HÉLICE CONTÍNUA, DIÂMETRO DE 70 CM, COMPRIMENTO TOTAL ACIMA DE 15 M ATÉ 30 M, PERFURATRIZ COM TORQUE DE 170 KN.M. AF_02/2015</v></cell><cell r="F3562" t="str"><v>M</v></cell><cell r="G3562"><v>228.73</v></cell></row><row r="3563"><cell r="C3563"><v>90814</v></cell><cell r="D3563"><v>1003559</v></cell><cell r="E3563" t="str"><v>ESTACA HÉLICE CONTÍNUA, DIÂMETRO DE 80 CM, COMPRIMENTO TOTAL ATÉ 30 M, PERFURATRIZ COM TORQUE DE 170 KN.M. AF_02/2015</v></cell><cell r="F3563" t="str"><v>M</v></cell><cell r="G3563"><v>288.61</v></cell></row><row r="3564"><cell r="C3564"><v>90815</v></cell><cell r="D3564"><v>1003560</v></cell><cell r="E3564" t="str"><v>ESTACA HÉLICE CONTÍNUA, DIÂMETRO DE 90 CM, COMPRIMENTO TOTAL ATÉ 30 M, PERFURATRIZ COM TORQUE DE 263 KN.M. AF_02/2015</v></cell><cell r="F3564" t="str"><v>M</v></cell><cell r="G3564"><v>351.98</v></cell></row><row r="3565"><cell r="C3565"><v>90816</v></cell><cell r="D3565"><v>1003561</v></cell><cell r="E3565" t="str"><v>ADUELA / MARCO / BATENTE PARA PORTA DE 80X210CM, FIXAÇÃO COM ARGAMASSA, PADRÃO MÉDIO - FORNECIMENTO E INSTALAÇÃO. AF_08/2015_P</v></cell><cell r="F3565" t="str"><v>UN</v></cell><cell r="G3565"><v>284.55</v></cell></row><row r="3566"><cell r="C3566"><v>90817</v></cell><cell r="D3566"><v>1003562</v></cell><cell r="E3566" t="str"><v>ADUELA / MARCO / BATENTE PARA PORTA DE 80X210CM, FIXAÇÃO COM ARGAMASSA - SOMENTE INSTALAÇÃO. AF_08/2015_P</v></cell><cell r="F3566" t="str"><v>UN</v></cell><cell r="G3566"><v>86.57</v></cell></row><row r="3567"><cell r="C3567"><v>90818</v></cell><cell r="D3567"><v>1003563</v></cell><cell r="E3567" t="str"><v>ADUELA / MARCO / BATENTE PARA PORTA DE 90X210CM, FIXAÇÃO COM ARGAMASSA, PADRÃO MÉDIO - FORNECIMENTO E INSTALAÇÃO. AF_08/2015_P</v></cell><cell r="F3567" t="str"><v>UN</v></cell><cell r="G3567"><v>299.94</v></cell></row><row r="3568"><cell r="C3568"><v>90819</v></cell><cell r="D3568"><v>1003564</v></cell><cell r="E3568" t="str"><v>ADUELA / MARCO / BATENTE PARA PORTA DE 90X210CM, FIXAÇÃO COM ARGAMASSA - SOMENTE INSTALAÇÃO. AF_08/2015_P</v></cell><cell r="F3568" t="str"><v>UN</v></cell><cell r="G3568"><v>93.08</v></cell></row><row r="3569"><cell r="C3569"><v>90820</v></cell><cell r="D3569"><v>1003565</v></cell><cell r="E3569" t="str"><v>PORTA DE MADEIRA PARA PINTURA, SEMI-OCA (LEVE OU MÉDIA), 60X210CM, ESPESSURA DE 3,5CM, INCLUSO DOBRADIÇAS - FORNECIMENTO E INSTALAÇÃO. AF_08/2015</v></cell><cell r="F3569" t="str"><v>UN</v></cell><cell r="G3569"><v>261.08</v></cell></row><row r="3570"><cell r="C3570"><v>90821</v></cell><cell r="D3570"><v>1003566</v></cell><cell r="E3570" t="str"><v>PORTA DE MADEIRA PARA PINTURA, SEMI-OCA (LEVE OU MÉDIA), 70X210CM, ESPESSURA DE 3,5CM, INCLUSO DOBRADIÇAS - FORNECIMENTO E INSTALAÇÃO. AF_08/2015</v></cell><cell r="F3570" t="str"><v>UN</v></cell><cell r="G3570"><v>283.78</v></cell></row><row r="3571"><cell r="C3571"><v>90822</v></cell><cell r="D3571"><v>1003567</v></cell><cell r="E3571" t="str"><v>PORTA DE MADEIRA PARA PINTURA, SEMI-OCA (LEVE OU MÉDIA), 80X210CM, ESPESSURA DE 3,5CM, INCLUSO DOBRADIÇAS - FORNECIMENTO E INSTALAÇÃO. AF_08/2015</v></cell><cell r="F3571" t="str"><v>UN</v></cell><cell r="G3571"><v>282.42</v></cell></row><row r="3572"><cell r="C3572"><v>90823</v></cell><cell r="D3572"><v>1003568</v></cell><cell r="E3572" t="str"><v>PORTA DE MADEIRA PARA PINTURA, SEMI-OCA (LEVE OU MÉDIA), 90X210CM, ESPESSURA DE 3,5CM, INCLUSO DOBRADIÇAS - FORNECIMENTO E INSTALAÇÃO. AF_08/2015</v></cell><cell r="F3572" t="str"><v>UN</v></cell><cell r="G3572"><v>297.39</v></cell></row><row r="3573"><cell r="C3573"><v>90826</v></cell><cell r="D3573"><v>1003569</v></cell><cell r="E3573" t="str"><v>ALIZAR / GUARNIÇÃO DE 5X1,5CM PARA PORTA DE 60X210CM FIXADO COM PREGOS, PADRÃO MÉDIO - FORNECIMENTO E INSTALAÇÃO. AF_08/2015_P</v></cell><cell r="F3573" t="str"><v>UN</v></cell><cell r="G3573"><v>26.47</v></cell></row><row r="3574"><cell r="C3574"><v>90827</v></cell><cell r="D3574"><v>1003570</v></cell><cell r="E3574" t="str"><v>ALIZAR / GUARNIÇÃO DE 5X1,5CM PARA PORTA DE 70X210CM FIXADO COM PREGOS, PADRÃO MÉDIO - FORNECIMENTO E INSTALAÇÃO. AF_08/2015_P</v></cell><cell r="F3574" t="str"><v>UN</v></cell><cell r="G3574"><v>28.07</v></cell></row><row r="3575"><cell r="C3575"><v>90828</v></cell><cell r="D3575"><v>1003571</v></cell><cell r="E3575" t="str"><v>ALIZAR / GUARNIÇÃO DE 5X1,5CM PARA PORTA DE 80X210CM FIXADO COM PREGOS, PADRÃO MÉDIO - FORNECIMENTO E INSTALAÇÃO. AF_08/2015_P</v></cell><cell r="F3575" t="str"><v>UN</v></cell><cell r="G3575"><v>29.68</v></cell></row><row r="3576"><cell r="C3576"><v>90829</v></cell><cell r="D3576"><v>1003572</v></cell><cell r="E3576" t="str"><v>ALIZAR / GUARNIÇÃO DE 5X1,5CM PARA PORTA DE 90X210CM FIXADO COM PREGOS, PADRÃO MÉDIO - FORNECIMENTO E INSTALAÇÃO. AF_08/2015_P</v></cell><cell r="F3576" t="str"><v>UN</v></cell><cell r="G3576"><v>31.33</v></cell></row><row r="3577"><cell r="C3577"><v>90830</v></cell><cell r="D3577"><v>1003573</v></cell><cell r="E3577" t="str"><v>FECHADURA DE EMBUTIR COM CILINDRO, EXTERNA, COMPLETA, ACABAMENTO PADRÃO MÉDIO, INCLUSO EXECUÇÃO DE FURO - FORNECIMENTO E INSTALAÇÃO. AF_08/2015</v></cell><cell r="F3577" t="str"><v>UN</v></cell><cell r="G3577"><v>105.49</v></cell></row><row r="3578"><cell r="C3578"><v>90831</v></cell><cell r="D3578"><v>1003574</v></cell><cell r="E3578" t="str"><v>FECHADURA DE EMBUTIR PARA PORTA DE BANHEIRO, COMPLETA, ACABAMENTO PADRÃO MÉDIO, INCLUSO EXECUÇÃO DE FURO - FORNECIMENTO E INSTALAÇÃO. AF_08/2015</v></cell><cell r="F3578" t="str"><v>UN</v></cell><cell r="G3578"><v>82.54</v></cell></row><row r="3579"><cell r="C3579"><v>90838</v></cell><cell r="D3579"><v>1003575</v></cell><cell r="E3579" t="str"><v>PORTA CORTA-FOGO 90X210X4CM - FORNECIMENTO E INSTALAÇÃO. AF_08/2015</v></cell><cell r="F3579" t="str"><v>UN</v></cell><cell r="G3579"><v>1122.14</v></cell></row><row r="3580"><cell r="C3580"><v>90841</v></cell><cell r="D3580"><v>1003576</v></cell><cell r="E3580" t="str"><v>KIT DE PORTA DE MADEIRA PARA PINTURA, SEMI-OCA (LEVE OU MÉDIA), PADRÃO MÉDIO, 60X210CM, ESPESSURA DE 3,5CM, ITENS INCLUSOS: DOBRADIÇAS, MONTAGEM E INSTALAÇÃO DO BATENTE, FECHADURA COM EXECUÇÃO DO FURO - FORNECIMENTO E INSTALAÇÃO. AF_08/2015</v></cell><cell r="F3580" t="str"><v>UN</v></cell><cell r="G3580"><v>650.42</v></cell></row><row r="3581"><cell r="C3581"><v>90842</v></cell><cell r="D3581"><v>1003577</v></cell><cell r="E3581" t="str"><v>KIT DE PORTA DE MADEIRA PARA PINTURA, SEMI-OCA (LEVE OU MÉDIA), PADRÃO MÉDIO, 70X210CM, ESPESSURA DE 3,5CM, ITENS INCLUSOS: DOBRADIÇAS, MONTAGEM E INSTALAÇÃO DO BATENTE, FECHADURA COM EXECUÇÃO DO FURO - FORNECIMENTO E INSTALAÇÃO. AF_08/2015</v></cell><cell r="F3581" t="str"><v>UN</v></cell><cell r="G3581"><v>698.5</v></cell></row><row r="3582"><cell r="C3582"><v>90843</v></cell><cell r="D3582"><v>1003578</v></cell><cell r="E3582" t="str"><v>KIT DE PORTA DE MADEIRA PARA PINTURA, SEMI-OCA (LEVE OU MÉDIA), PADRÃO MÉDIO, 80X210CM, ESPESSURA DE 3,5CM, ITENS INCLUSOS: DOBRADIÇAS, MONTAGEM E INSTALAÇÃO DO BATENTE, FECHADURA COM EXECUÇÃO DO FURO - FORNECIMENTO E INSTALAÇÃO. AF_08/2015</v></cell><cell r="F3582" t="str"><v>UN</v></cell><cell r="G3582"><v>731.84</v></cell></row><row r="3583"><cell r="C3583"><v>90844</v></cell><cell r="D3583"><v>1003579</v></cell><cell r="E3583" t="str"><v>KIT DE PORTA DE MADEIRA PARA PINTURA, SEMI-OCA (LEVE OU MÉDIA), PADRÃO MÉDIO, 90X210CM, ESPESSURA DE 3,5CM, ITENS INCLUSOS: DOBRADIÇAS, MONTAGEM E INSTALAÇÃO DO BATENTE, FECHADURA COM EXECUÇÃO DO FURO - FORNECIMENTO E INSTALAÇÃO. AF_08/2015</v></cell><cell r="F3583" t="str"><v>UN</v></cell><cell r="G3583"><v>765.5</v></cell></row><row r="3584"><cell r="C3584"><v>90847</v></cell><cell r="D3584"><v>1003580</v></cell><cell r="E3584" t="str"><v>KIT DE PORTA DE MADEIRA PARA PINTURA, SEMI-OCA (LEVE OU MÉDIA), PADRÃO MÉDIO, 60X210CM, ESPESSURA DE 3,5CM, ITENS INCLUSOS: DOBRADIÇAS, MONTAGEM E INSTALAÇÃO DO BATENTE, SEM FECHADURA - FORNECIMENTO E INSTALAÇÃO. AF_08/2015</v></cell><cell r="F3584" t="str"><v>UN</v></cell><cell r="G3584"><v>567.88</v></cell></row><row r="3585"><cell r="C3585"><v>90848</v></cell><cell r="D3585"><v>1003581</v></cell><cell r="E3585" t="str"><v>KIT DE PORTA DE MADEIRA PARA PINTURA, SEMI-OCA (LEVE OU MÉDIA), PADRÃO MÉDIO, 70X210CM, ESPESSURA DE 3,5CM, ITENS INCLUSOS: DOBRADIÇAS, MONTAGEM E INSTALAÇÃO DO BATENTE, SEM FECHADURA - FORNECIMENTO E INSTALAÇÃO. AF_08/2015</v></cell><cell r="F3585" t="str"><v>UN</v></cell><cell r="G3585"><v>609.13</v></cell></row><row r="3586"><cell r="C3586"><v>90849</v></cell><cell r="D3586"><v>1003582</v></cell><cell r="E3586" t="str"><v>KIT DE PORTA DE MADEIRA PARA PINTURA, SEMI-OCA (LEVE OU MÉDIA), PADRÃO MÉDIO, 80X210CM, ESPESSURA DE 3,5CM, ITENS INCLUSOS: DOBRADIÇAS, MONTAGEM E INSTALAÇÃO DO BATENTE, SEM FECHADURA - FORNECIMENTO E INSTALAÇÃO. AF_08/2015</v></cell><cell r="F3586" t="str"><v>UN</v></cell><cell r="G3586"><v>626.34</v></cell></row><row r="3587"><cell r="C3587"><v>90850</v></cell><cell r="D3587"><v>1003583</v></cell><cell r="E3587" t="str"><v>KIT DE PORTA DE MADEIRA PARA PINTURA, SEMI-OCA (LEVE OU MÉDIA), PADRÃO MÉDIO, 90X210CM, ESPESSURA DE 3,5CM, ITENS INCLUSOS: DOBRADIÇAS, MONTAGEM E INSTALAÇÃO DO BATENTE, SEM FECHADURA - FORNECIMENTO E INSTALAÇÃO. AF_08/2015</v></cell><cell r="F3587" t="str"><v>UN</v></cell><cell r="G3587"><v>660.01</v></cell></row><row r="3588"><cell r="C3588"><v>90853</v></cell><cell r="D3588"><v>1003584</v></cell><cell r="E3588" t="str"><v>CONCRETAGEM DE LAJES EM EDIFICAÇÕES UNIFAMILIARES FEITAS COM SISTEMA DE FÔRMAS MANUSEÁVEIS COM CONCRETO USINADO BOMBEÁVEL, FCK 20 MPA, LANÇADO COM BOMBA LANÇA - LANÇAMENTO, ADENSAMENTO E ACABAMENTO. AF_06/2015</v></cell><cell r="F3588" t="str"><v>M3</v></cell><cell r="G3588"><v>413.52</v></cell></row><row r="3589"><cell r="C3589"><v>90854</v></cell><cell r="D3589"><v>1003585</v></cell><cell r="E3589" t="str"><v>CONCRETAGEM DE PAREDES EM EDIFICAÇÕES UNIFAMILIARES FEITAS COM SISTEMA DE FÔRMAS MANUSEÁVEIS COM CONCRETO USINADO BOMBEÁVEL, FCK 20 MPA, LANÇADO COM BOMBA LANÇA - LANÇAMENTO, ADENSAMENTO E ACABAMENTO. AF_06/2015</v></cell><cell r="F3589" t="str"><v>M3</v></cell><cell r="G3589"><v>400.39</v></cell></row><row r="3590"><cell r="C3590"><v>90855</v></cell><cell r="D3590"><v>1003586</v></cell><cell r="E3590" t="str"><v>CONCRETAGEM DE PLATIBANDA EM EDIFICAÇÕES UNIFAMILIARES FEITAS COM SISTEMA DE FÔRMAS MANUSEÁVEIS COM CONCRETO USINADO BOMBEÁVEL, FCK 20 MPA, LANÇADO COM BOMBA LANÇA - LANÇAMENTO, ADENSAMENTO E ACABAMENTO. AF_06/2015</v></cell><cell r="F3590" t="str"><v>M3</v></cell><cell r="G3590"><v>442.2</v></cell></row><row r="3591"><cell r="C3591"><v>90856</v></cell><cell r="D3591"><v>1003587</v></cell><cell r="E3591" t="str"><v>CONCRETAGEM DE LAJES EM EDIFICAÇÕES MULTIFAMILIARES FEITAS COM SISTEMA DE FÔRMAS MANUSEÁVEIS COM CONCRETO USINADO BOMBEÁVEL, FCK 20 MPA, LANÇADO COM BOMBA LANÇA - LANÇAMENTO, ADENSAMENTO E ACABAMENTO. AF_06/2015</v></cell><cell r="F3591" t="str"><v>M3</v></cell><cell r="G3591"><v>418.11</v></cell></row><row r="3592"><cell r="C3592"><v>90857</v></cell><cell r="D3592"><v>1003588</v></cell><cell r="E3592" t="str"><v>CONCRETAGEM DE PAREDES EM EDIFICAÇÕES MULTIFAMILIARES FEITAS COM SISTEMA DE FÔRMAS MANUSEÁVEIS COM CONCRETO USINADO BOMBEÁVEL, FCK 20 MPA, LANÇADO COM BOMBA LANÇA - LANÇAMENTO, ADENSAMENTO E ACABAMENTO. AF_06/2015</v></cell><cell r="F3592" t="str"><v>M3</v></cell><cell r="G3592"><v>403.44</v></cell></row><row r="3593"><cell r="C3593"><v>90858</v></cell><cell r="D3593"><v>1003589</v></cell><cell r="E3593" t="str"><v>CONCRETAGEM DE PLATIBANDA EM EDIFICAÇÕES MULTIFAMILIARES FEITAS COM SISTEMA DE FÔRMAS MANUSEÁVEIS COM CONCRETO USINADO BOMBEÁVEL, FCK 20 MPA, LANÇADO COM BOMBA LANÇA - LANÇAMENTO, ADENSAMENTO E ACABAMENTO. AF_06/2015</v></cell><cell r="F3593" t="str"><v>M3</v></cell><cell r="G3593"><v>463.25</v></cell></row><row r="3594"><cell r="C3594"><v>90859</v></cell><cell r="D3594"><v>1003590</v></cell><cell r="E3594" t="str"><v>CONCRETAGEM DE PLATIBANDA EM EDIFICAÇÕES UNIFAMILIARES FEITAS COM SISTEMA DE FÔRMAS MANUSEÁVEIS COM CONCRETO USINADO AUTOADENSÁVEL, FCK 20 MPA, LANÇADO COM BOMBA LANÇA - LANÇAMENTO E ACABAMENTO. AF_06/2015</v></cell><cell r="F3594" t="str"><v>M3</v></cell><cell r="G3594"><v>391.9</v></cell></row><row r="3595"><cell r="C3595"><v>90860</v></cell><cell r="D3595"><v>1003591</v></cell><cell r="E3595" t="str"><v>CONCRETAGEM DE PLATIBANDA EM EDIFICAÇÕES MULTIFAMILIARES FEITAS COM SISTEMA DE FÔRMAS MANUSEÁVEIS COM CONCRETO USINADO AUTOADENSÁVEL, FCK 20 MPA, LANÇADO COM BOMBA LANÇA - LANÇAMENTO E ACABAMENTO. AF_06/2015</v></cell><cell r="F3595" t="str"><v>M3</v></cell><cell r="G3595"><v>398.24</v></cell></row><row r="3596"><cell r="C3596"><v>90861</v></cell><cell r="D3596"><v>1003592</v></cell><cell r="E3596" t="str"><v>CONCRETAGEM DE EDIFICAÇÕES (PAREDES E LAJES) FEITAS COM SISTEMA DE FÔRMAS MANUSEÁVEIS COM CONCRETO USINADO BOMBEÁVEL, FCK 20 MPA, LANÇADO COM BOMBA LANÇA - LANÇAMENTO, ADENSAMENTO E ACABAMENTO. AF_06/2015</v></cell><cell r="F3596" t="str"><v>M3</v></cell><cell r="G3596"><v>407.33</v></cell></row><row r="3597"><cell r="C3597"><v>90862</v></cell><cell r="D3597"><v>1003593</v></cell><cell r="E3597" t="str"><v>CONCRETAGEM DE EDIFICAÇÕES (PAREDES E LAJES) FEITAS COM SISTEMA DE FÔRMAS MANUSEÁVEIS COM CONCRETO USINADO AUTOADENSÁVEL, FCK 20 MPA, LANÇADO COM BOMBA LANÇA - LANÇAMENTO E ACABAMENTO. AF_06/2015</v></cell><cell r="F3597" t="str"><v>M3</v></cell><cell r="G3597"><v>367.16</v></cell></row><row r="3598"><cell r="C3598"><v>90877</v></cell><cell r="D3598"><v>1003594</v></cell><cell r="E3598" t="str"><v>ESTACA ESCAVADA MECANICAMENTE, SEM FLUIDO ESTABILIZANTE, COM 25 CM DE DIÂMETRO, ATÉ 9 M DE COMPRIMENTO, CONCRETO LANÇADO POR CAMINHÃO BETONEIRA. AF_02/2015</v></cell><cell r="F3598" t="str"><v>M</v></cell><cell r="G3598"><v>34.12</v></cell></row><row r="3599"><cell r="C3599"><v>90878</v></cell><cell r="D3599"><v>1003595</v></cell><cell r="E3599" t="str"><v>ESTACA ESCAVADA MECANICAMENTE, SEM FLUIDO ESTABILIZANTE, COM 25 CM DE DIÂMETRO, ACIMA DE 9 M DE COMPRIMENTO, CONCRETO LANÇADO POR CAMINHÃO BETONEIRA. AF_02/2015</v></cell><cell r="F3599" t="str"><v>M</v></cell><cell r="G3599"><v>32.92</v></cell></row><row r="3600"><cell r="C3600"><v>90880</v></cell><cell r="D3600"><v>1003596</v></cell><cell r="E3600" t="str"><v>ESTACA ESCAVADA MECANICAMENTE, SEM FLUIDO ESTABILIZANTE, COM 25 CM DE DIÂMETRO, ATÉ 9 M DE COMPRIMENTO, CONCRETO LANÇADO MANUALMENTE. AF_02/2015</v></cell><cell r="F3600" t="str"><v>M</v></cell><cell r="G3600"><v>51.29</v></cell></row><row r="3601"><cell r="C3601"><v>90881</v></cell><cell r="D3601"><v>1003597</v></cell><cell r="E3601" t="str"><v>ESTACA ESCAVADA MECANICAMENTE, SEM FLUIDO ESTABILIZANTE, COM 25 CM DE DIÂMETRO, ACIMA DE 9 M DE COMPRIMENTO, CONCRETO LANÇADO MANUALMENTE. AF_02/2015</v></cell><cell r="F3601" t="str"><v>M</v></cell><cell r="G3601"><v>46.81</v></cell></row><row r="3602"><cell r="C3602"><v>90883</v></cell><cell r="D3602"><v>1003598</v></cell><cell r="E3602" t="str"><v>ESTACA ESCAVADA MECANICAMENTE, SEM FLUIDO ESTABILIZANTE, COM 40 CM DE DIÂMETRO, ATÉ 9 M DE COMPRIMENTO, CONCRETO LANÇADO POR CAMINHÃO BETONEIRA. AF_02/2015</v></cell><cell r="F3602" t="str"><v>M</v></cell><cell r="G3602"><v>63.93</v></cell></row><row r="3603"><cell r="C3603"><v>90884</v></cell><cell r="D3603"><v>1003599</v></cell><cell r="E3603" t="str"><v>ESTACA ESCAVADA MECANICAMENTE, SEM FLUIDO ESTABILIZANTE, COM 40 CM DE DIÂMETRO, ACIMA DE 9 M ATÉ 15 M DE COMPRIMENTO, CONCRETO LANÇADO POR CAMINHÃO BETONEIRA. AF_02/2015</v></cell><cell r="F3603" t="str"><v>M</v></cell><cell r="G3603"><v>62.44</v></cell></row><row r="3604"><cell r="C3604"><v>90885</v></cell><cell r="D3604"><v>1003600</v></cell><cell r="E3604" t="str"><v>ESTACA ESCAVADA MECANICAMENTE, SEM FLUIDO ESTABILIZANTE, COM 40 CM DE DIÂMETRO, ACIMA DE 15 M DE COMPRIMENTO, CONCRETO LANÇADO POR CAMINHÃO BETONEIRA. AF_02/2015</v></cell><cell r="F3604" t="str"><v>M</v></cell><cell r="G3604"><v>61.74</v></cell></row><row r="3605"><cell r="C3605"><v>90886</v></cell><cell r="D3605"><v>1003601</v></cell><cell r="E3605" t="str"><v>ESTACA ESCAVADA MECANICAMENTE, SEM FLUIDO ESTABILIZANTE, COM 60 CM DE DIÂMETRO, ATÉ 9 M DE COMPRIMENTO, CONCRETO LANÇADO POR CAMINHÃO BETONEIRA. AF_02/2015</v></cell><cell r="F3605" t="str"><v>M</v></cell><cell r="G3605"><v>129.15</v></cell></row><row r="3606"><cell r="C3606"><v>90887</v></cell><cell r="D3606"><v>1003602</v></cell><cell r="E3606" t="str"><v>ESTACA ESCAVADA MECANICAMENTE, SEM FLUIDO ESTABILIZANTE, COM 60 CM DE DIÂMETRO, ACIMA DE 9 M ATÉ 15 M DE COMPRIMENTO, CONCRETO LANÇADO POR CAMINHÃO BETONEIRA. AF_02/2015</v></cell><cell r="F3606" t="str"><v>M</v></cell><cell r="G3606"><v>127.27</v></cell></row><row r="3607"><cell r="C3607"><v>90888</v></cell><cell r="D3607"><v>1003603</v></cell><cell r="E3607" t="str"><v>ESTACA ESCAVADA MECANICAMENTE, SEM FLUIDO ESTABILIZANTE, COM 60 CM DE DIÂMETRO, ACIMA DE 15 M DE COMPRIMENTO, CONCRETO LANÇADO POR CAMINHÃO BETONEIRA. AF_02/2015</v></cell><cell r="F3607" t="str"><v>M</v></cell><cell r="G3607"><v>126.44</v></cell></row><row r="3608"><cell r="C3608"><v>90889</v></cell><cell r="D3608"><v>1003604</v></cell><cell r="E3608" t="str"><v>ESTACA ESCAVADA MECANICAMENTE, SEM FLUIDO ESTABILIZANTE, COM 60 CM DE DIÂMETRO, ATÉ 9 M DE COMPRIMENTO, CONCRETO LANÇADO POR BOMBA LANÇA. AF_02/2015</v></cell><cell r="F3608" t="str"><v>M</v></cell><cell r="G3608"><v>154.19</v></cell></row><row r="3609"><cell r="C3609"><v>90890</v></cell><cell r="D3609"><v>1003605</v></cell><cell r="E3609" t="str"><v>ESTACA ESCAVADA MECANICAMENTE, SEM FLUIDO ESTABILIZANTE, COM 60 CM DE DIÂMETRO, ACIMA DE 9 M ATÉ 15 M DE COMPRIMENTO, CONCRETO LANÇADO POR BOMBA LANÇA. AF_02/2015</v></cell><cell r="F3609" t="str"><v>M</v></cell><cell r="G3609"><v>150.9</v></cell></row><row r="3610"><cell r="C3610"><v>90891</v></cell><cell r="D3610"><v>1003606</v></cell><cell r="E3610" t="str"><v>ESTACA ESCAVADA MECANICAMENTE, SEM FLUIDO ESTABILIZANTE, COM 60 CM DE DIÂMETRO, ACIMA DE 15 M DE COMPRIMENTO, CONCRETO LANÇADO POR BOMBA LANÇA. AF_02/2015</v></cell><cell r="F3610" t="str"><v>M</v></cell><cell r="G3610"><v>149.4</v></cell></row><row r="3611"><cell r="C3611"><v>90900</v></cell><cell r="D3611"><v>1003607</v></cell><cell r="E3611" t="str"><v>CONTRAPISO ACÚSTICO EM ARGAMASSA TRAÇO 1:4 (CIMENTO E AREIA), PREPARO MECÂNICO COM BETONEIRA 400L, APLICADO EM ÁREAS SECAS MENORES QUE 15M2, ESPESSURA 5CM. AF_10/2014</v></cell><cell r="F3611" t="str"><v>M2</v></cell><cell r="G3611"><v>61.12</v></cell></row><row r="3612"><cell r="C3612"><v>90902</v></cell><cell r="D3612"><v>1003608</v></cell><cell r="E3612" t="str"><v>CONTRAPISO ACÚSTICO EM ARGAMASSA TRAÇO 1:4 (CIMENTO E AREIA), PREPARO MANUAL, APLICADO EM ÁREAS SECAS MENORES QUE 15M2, ESPESSURA 5CM. AF_10/2014</v></cell><cell r="F3612" t="str"><v>M2</v></cell><cell r="G3612"><v>68.36</v></cell></row><row r="3613"><cell r="C3613"><v>90903</v></cell><cell r="D3613"><v>1003609</v></cell><cell r="E3613" t="str"><v>CONTRAPISO ACÚSTICO EM ARGAMASSA PRONTA, PREPARO MECÂNICO COM MISTURADOR 300 KG, APLICADO EM ÁREAS SECAS MENORES QUE 15M2, ESPESSURA 5CM. AF_10/2014</v></cell><cell r="F3613" t="str"><v>M2</v></cell><cell r="G3613"><v>155.17</v></cell></row><row r="3614"><cell r="C3614"><v>90904</v></cell><cell r="D3614"><v>1003610</v></cell><cell r="E3614" t="str"><v>CONTRAPISO ACÚSTICO EM ARGAMASSA PRONTA, PREPARO MANUAL, APLICADO EM ÁREAS SECAS MENORES QUE 15M2, ESPESSURA 5CM. AF_10/2014</v></cell><cell r="F3614" t="str"><v>M2</v></cell><cell r="G3614"><v>168.86</v></cell></row><row r="3615"><cell r="C3615"><v>90910</v></cell><cell r="D3615"><v>1003611</v></cell><cell r="E3615" t="str"><v>CONTRAPISO ACÚSTICO EM ARGAMASSA TRAÇO 1:4 (CIMENTO E AREIA), PREPARO MECÂNICO COM BETONEIRA 400L, APLICADO EM ÁREAS SECAS MENORES QUE 15M2, ESPESSURA 6CM. AF_10/2014</v></cell><cell r="F3615" t="str"><v>M2</v></cell><cell r="G3615"><v>64.97</v></cell></row><row r="3616"><cell r="C3616"><v>90912</v></cell><cell r="D3616"><v>1003612</v></cell><cell r="E3616" t="str"><v>CONTRAPISO ACÚSTICO EM ARGAMASSA TRAÇO 1:4 (CIMENTO E AREIA), PREPARO MANUAL, APLICADO EM ÁREAS SECAS MENORES QUE 15M2, ESPESSURA 6CM. AF_10/2014</v></cell><cell r="F3616" t="str"><v>M2</v></cell><cell r="G3616"><v>72.85</v></cell></row><row r="3617"><cell r="C3617"><v>90913</v></cell><cell r="D3617"><v>1003613</v></cell><cell r="E3617" t="str"><v>CONTRAPISO ACÚSTICO EM ARGAMASSA PRONTA, PREPARO MECÂNICO COM MISTURADOR 300 KG, APLICADO EM ÁREAS SECAS MENORES QUE 15M2, ESPESSURA 6CM. AF_10/2014</v></cell><cell r="F3617" t="str"><v>M2</v></cell><cell r="G3617"><v>167.38</v></cell></row><row r="3618"><cell r="C3618"><v>90914</v></cell><cell r="D3618"><v>1003614</v></cell><cell r="E3618" t="str"><v>CONTRAPISO ACÚSTICO EM ARGAMASSA PRONTA, PREPARO MANUAL, APLICADO EM ÁREAS SECAS MENORES QUE 15M2, ESPESSURA 6CM. AF_10/2014</v></cell><cell r="F3618" t="str"><v>M2</v></cell><cell r="G3618"><v>182.29</v></cell></row><row r="3619"><cell r="C3619"><v>90920</v></cell><cell r="D3619"><v>1003615</v></cell><cell r="E3619" t="str"><v>CONTRAPISO ACÚSTICO EM ARGAMASSA TRAÇO 1:4 (CIMENTO E AREIA), PREPARO MECÂNICO COM BETONEIRA 400L, APLICADO EM ÁREAS SECAS MENORES QUE 15M2, ESPESSURA 7CM. AF_10/2014</v></cell><cell r="F3619" t="str"><v>M2</v></cell><cell r="G3619"><v>72.09</v></cell></row><row r="3620"><cell r="C3620"><v>90922</v></cell><cell r="D3620"><v>1003616</v></cell><cell r="E3620" t="str"><v>CONTRAPISO ACÚSTICO EM ARGAMASSA TRAÇO 1:4 (CIMENTO E AREIA), PREPARO MANUAL, APLICADO EM ÁREAS SECAS MENORES QUE 15M2, ESPESSURA 7CM. AF_10/2014</v></cell><cell r="F3620" t="str"><v>M2</v></cell><cell r="G3620"><v>81.15</v></cell></row><row r="3621"><cell r="C3621"><v>90923</v></cell><cell r="D3621"><v>1003617</v></cell><cell r="E3621" t="str"><v>CONTRAPISO ACÚSTICO EM ARGAMASSA PRONTA, PREPARO MECÂNICO COM MISTURADOR 300 KG, APLICADO EM ÁREAS SECAS MENORES QUE 15M2, ESPESSURA 7CM. AF_10/2014</v></cell><cell r="F3621" t="str"><v>M2</v></cell><cell r="G3621"><v>189.84</v></cell></row><row r="3622"><cell r="C3622"><v>90924</v></cell><cell r="D3622"><v>1003618</v></cell><cell r="E3622" t="str"><v>CONTRAPISO ACÚSTICO EM ARGAMASSA PRONTA, PREPARO MANUAL, APLICADO EM ÁREAS SECAS MENORES QUE 15M2, ESPESSURA 7CM. AF_10/2014</v></cell><cell r="F3622" t="str"><v>M2</v></cell><cell r="G3622"><v>206.98</v></cell></row><row r="3623"><cell r="C3623"><v>90930</v></cell><cell r="D3623"><v>1003619</v></cell><cell r="E3623" t="str"><v>CONTRAPISO ACÚSTICO EM ARGAMASSA TRAÇO 1:4 (CIMENTO E AREIA), PREPARO MECÂNICO COM BETONEIRA 400L, APLICADO EM ÁREAS SECAS MAIORES QUE 15M2, ESPESSURA 5CM. AF_10/2014</v></cell><cell r="F3623" t="str"><v>M2</v></cell><cell r="G3623"><v>54.58</v></cell></row><row r="3624"><cell r="C3624"><v>90932</v></cell><cell r="D3624"><v>1003620</v></cell><cell r="E3624" t="str"><v>CONTRAPISO ACÚSTICO EM ARGAMASSA TRAÇO 1:4 (CIMENTO E AREIA), PREPARO MANUAL, APLICADO EM ÁREAS SECAS MAIORES QUE 15M2, ESPESSURA 5CM. AF_10/2014</v></cell><cell r="F3624" t="str"><v>M2</v></cell><cell r="G3624"><v>61.81</v></cell></row><row r="3625"><cell r="C3625"><v>90933</v></cell><cell r="D3625"><v>1003621</v></cell><cell r="E3625" t="str"><v>CONTRAPISO ACÚSTICO EM ARGAMASSA PRONTA, PREPARO MECÂNICO COM MISTURADOR 300 KG, APLICADO EM ÁREAS SECAS MAIORES QUE 15M2, ESPESSURA 5CM. AF_10/2014</v></cell><cell r="F3625" t="str"><v>M2</v></cell><cell r="G3625"><v>148.62</v></cell></row><row r="3626"><cell r="C3626"><v>90934</v></cell><cell r="D3626"><v>1003622</v></cell><cell r="E3626" t="str"><v>CONTRAPISO ACÚSTICO EM ARGAMASSA PRONTA, PREPARO MANUAL, APLICADO EM ÁREAS SECAS MAIORES QUE 15M2, ESPESSURA 5CM. AF_10/2014</v></cell><cell r="F3626" t="str"><v>M2</v></cell><cell r="G3626"><v>162.31</v></cell></row><row r="3627"><cell r="C3627"><v>90940</v></cell><cell r="D3627"><v>1003623</v></cell><cell r="E3627" t="str"><v>CONTRAPISO ACÚSTICO EM ARGAMASSA TRAÇO 1:4 (CIMENTO E AREIA), PREPARO MECÂNICO COM BETONEIRA 400L, APLICADO EM ÁREAS SECAS MAIORES QUE 15M2, ESPESSURA 6CM. AF_10/2014</v></cell><cell r="F3627" t="str"><v>M2</v></cell><cell r="G3627"><v>58.46</v></cell></row><row r="3628"><cell r="C3628"><v>90942</v></cell><cell r="D3628"><v>1003624</v></cell><cell r="E3628" t="str"><v>CONTRAPISO ACÚSTICO EM ARGAMASSA TRAÇO 1:4 (CIMENTO E AREIA), PREPARO MANUAL, APLICADO EM ÁREAS SECAS MAIORES QUE 15M2, ESPESSURA 6CM. AF_10/2014</v></cell><cell r="F3628" t="str"><v>M2</v></cell><cell r="G3628"><v>66.34</v></cell></row><row r="3629"><cell r="C3629"><v>90943</v></cell><cell r="D3629"><v>1003625</v></cell><cell r="E3629" t="str"><v>CONTRAPISO ACÚSTICO EM ARGAMASSA PRONTA, PREPARO MECÂNICO COM MISTURADOR 300 KG, APLICADO EM ÁREAS SECAS MAIORES QUE 15M2, ESPESSURA 6CM. AF_10/2014</v></cell><cell r="F3629" t="str"><v>M2</v></cell><cell r="G3629"><v>160.87</v></cell></row><row r="3630"><cell r="C3630"><v>90944</v></cell><cell r="D3630"><v>1003626</v></cell><cell r="E3630" t="str"><v>CONTRAPISO ACÚSTICO EM ARGAMASSA PRONTA, PREPARO MANUAL, APLICADO EM ÁREAS SECAS MAIORES QUE 15M2, ESPESSURA 6CM. AF_10/2014</v></cell><cell r="F3630" t="str"><v>M2</v></cell><cell r="G3630"><v>175.78</v></cell></row><row r="3631"><cell r="C3631"><v>90950</v></cell><cell r="D3631"><v>1003627</v></cell><cell r="E3631" t="str"><v>CONTRAPISO ACÚSTICO EM ARGAMASSA TRAÇO 1:4 (CIMENTO E AREIA), PREPARO MECÂNICO COM BETONEIRA 400L, APLICADO EM ÁREAS SECAS MAIORES QUE 15M2, ESPESSURA 7CM. AF_10/2014</v></cell><cell r="F3631" t="str"><v>M2</v></cell><cell r="G3631"><v>65.54</v></cell></row><row r="3632"><cell r="C3632"><v>90952</v></cell><cell r="D3632"><v>1003628</v></cell><cell r="E3632" t="str"><v>CONTRAPISO ACÚSTICO EM ARGAMASSA TRAÇO 1:4 (CIMENTO E AREIA), PREPARO MANUAL, APLICADO EM ÁREAS SECAS MAIORES QUE 15M2, ESPESSURA 7CM. AF_10/2014</v></cell><cell r="F3632" t="str"><v>M2</v></cell><cell r="G3632"><v>74.6</v></cell></row><row r="3633"><cell r="C3633"><v>90953</v></cell><cell r="D3633"><v>1003629</v></cell><cell r="E3633" t="str"><v>CONTRAPISO ACÚSTICO EM ARGAMASSA PRONTA, PREPARO MECÂNICO COM MISTURADOR 300 KG, APLICADO EM ÁREAS SECAS MAIORES QUE 15M2, ESPESSURA 7CM. AF_10/2014</v></cell><cell r="F3633" t="str"><v>M2</v></cell><cell r="G3633"><v>183.29</v></cell></row><row r="3634"><cell r="C3634"><v>90954</v></cell><cell r="D3634"><v>1003630</v></cell><cell r="E3634" t="str"><v>CONTRAPISO ACÚSTICO EM ARGAMASSA PRONTA, PREPARO MANUAL, APLICADO EM ÁREAS SECAS MAIORES QUE 15M2, ESPESSURA 7CM. AF_10/2014</v></cell><cell r="F3634" t="str"><v>M2</v></cell><cell r="G3634"><v>200.43</v></cell></row><row r="3635"><cell r="C3635"><v>90957</v></cell><cell r="D3635"><v>1003631</v></cell><cell r="E3635" t="str"><v>COMPRESSOR DE AR REBOCÁVEL, VAZÃO 189 PCM, PRESSÃO EFETIVA DE TRABALHO 102 PSI, MOTOR DIESEL, POTÊNCIA 63 CV - DEPRECIAÇÃO. AF_06/2015</v></cell><cell r="F3635" t="str"><v>H</v></cell><cell r="G3635"><v>2.01</v></cell></row><row r="3636"><cell r="C3636"><v>90958</v></cell><cell r="D3636"><v>1003632</v></cell><cell r="E3636" t="str"><v>COMPRESSOR DE AR REBOCÁVEL, VAZÃO 189 PCM, PRESSÃO EFETIVA DE TRABALHO 102 PSI, MOTOR DIESEL, POTÊNCIA 63 CV - JUROS. AF_06/2015</v></cell><cell r="F3636" t="str"><v>H</v></cell><cell r="G3636"><v>0.55</v></cell></row><row r="3637"><cell r="C3637"><v>90960</v></cell><cell r="D3637"><v>1003633</v></cell><cell r="E3637" t="str"><v>COMPRESSOR DE AR REBOCÁVEL, VAZÃO 89 PCM, PRESSÃO EFETIVA DE TRABALHO 102 PSI, MOTOR DIESEL, POTÊNCIA 20 CV - DEPRECIAÇÃO. AF_06/2015</v></cell><cell r="F3637" t="str"><v>H</v></cell><cell r="G3637"><v>2.61</v></cell></row><row r="3638"><cell r="C3638"><v>90961</v></cell><cell r="D3638"><v>1003634</v></cell><cell r="E3638" t="str"><v>COMPRESSOR DE AR REBOCÁVEL, VAZÃO 89 PCM, PRESSÃO EFETIVA DE TRABALHO 102 PSI, MOTOR DIESEL, POTÊNCIA 20 CV - JUROS. AF_06/2015</v></cell><cell r="F3638" t="str"><v>H</v></cell><cell r="G3638"><v>0.73</v></cell></row><row r="3639"><cell r="C3639"><v>90962</v></cell><cell r="D3639"><v>1003635</v></cell><cell r="E3639" t="str"><v>COMPRESSOR DE AR REBOCÁVEL, VAZÃO 89 PCM, PRESSÃO EFETIVA DE TRABALHO 102 PSI, MOTOR DIESEL, POTÊNCIA 20 CV - MANUTENÇÃO. AF_06/2015</v></cell><cell r="F3639" t="str"><v>H</v></cell><cell r="G3639"><v>3.07</v></cell></row><row r="3640"><cell r="C3640"><v>90963</v></cell><cell r="D3640"><v>1003636</v></cell><cell r="E3640" t="str"><v>COMPRESSOR DE AR REBOCÁVEL, VAZÃO 89 PCM, PRESSÃO EFETIVA DE TRABALHO 102 PSI, MOTOR DIESEL, POTÊNCIA 20 CV - MATERIAIS NA OPERAÇÃO. AF_06/2015</v></cell><cell r="F3640" t="str"><v>H</v></cell><cell r="G3640"><v>10.04</v></cell></row><row r="3641"><cell r="C3641"><v>90964</v></cell><cell r="D3641"><v>1003637</v></cell><cell r="E3641" t="str"><v>COMPRESSOR DE AR REBOCÁVEL, VAZÃO 89 PCM, PRESSÃO EFETIVA DE TRABALHO 102 PSI, MOTOR DIESEL, POTÊNCIA 20 CV - CHP DIURNO. AF_06/2015</v></cell><cell r="F3641" t="str"><v>CHP</v></cell><cell r="G3641"><v>16.47</v></cell></row><row r="3642"><cell r="C3642"><v>90965</v></cell><cell r="D3642"><v>1003638</v></cell><cell r="E3642" t="str"><v>COMPRESSOR DE AR REBOCÁVEL, VAZÃO 89 PCM, PRESSÃO EFETIVA DE TRABALHO 102 PSI, MOTOR DIESEL, POTÊNCIA 20 CV - CHI DIURNO. AF_06/2015</v></cell><cell r="F3642" t="str"><v>CHI</v></cell><cell r="G3642"><v>3.35</v></cell></row><row r="3643"><cell r="C3643"><v>90968</v></cell><cell r="D3643"><v>1003639</v></cell><cell r="E3643" t="str"><v>COMPRESSOR DE AR REBOCAVEL, VAZÃO 250 PCM, PRESSAO DE TRABALHO 102 PSI, MOTOR A DIESEL POTÊNCIA 81 CV - DEPRECIAÇÃO. AF_06/2015</v></cell><cell r="F3643" t="str"><v>H</v></cell><cell r="G3643"><v>2.62</v></cell></row><row r="3644"><cell r="C3644"><v>90969</v></cell><cell r="D3644"><v>1003640</v></cell><cell r="E3644" t="str"><v>COMPRESSOR DE AR REBOCAVEL, VAZÃO 250 PCM, PRESSAO DE TRABALHO 102 PSI, MOTOR A DIESEL POTÊNCIA 81 CV - JUROS. AF_06/2015</v></cell><cell r="F3644" t="str"><v>H</v></cell><cell r="G3644"><v>0.74</v></cell></row><row r="3645"><cell r="C3645"><v>90970</v></cell><cell r="D3645"><v>1003641</v></cell><cell r="E3645" t="str"><v>COMPRESSOR DE AR REBOCAVEL, VAZÃO 250 PCM, PRESSAO DE TRABALHO 102 PSI, MOTOR A DIESEL POTÊNCIA 81 CV - MANUTENÇÃO. AF_06/2015</v></cell><cell r="F3645" t="str"><v>H</v></cell><cell r="G3645"><v>3.08</v></cell></row><row r="3646"><cell r="C3646"><v>90971</v></cell><cell r="D3646"><v>1003642</v></cell><cell r="E3646" t="str"><v>COMPRESSOR DE AR REBOCAVEL, VAZÃO 250 PCM, PRESSAO DE TRABALHO 102 PSI, MOTOR A DIESEL POTÊNCIA 81 CV - MATERIAIS NA OPERAÇÃO. AF_06/2015</v></cell><cell r="F3646" t="str"><v>H</v></cell><cell r="G3646"><v>40.67</v></cell></row><row r="3647"><cell r="C3647"><v>90972</v></cell><cell r="D3647"><v>1003643</v></cell><cell r="E3647" t="str"><v>COMPRESSOR DE AR REBOCAVEL, VAZÃO 250 PCM, PRESSAO DE TRABALHO 102 PSI, MOTOR A DIESEL POTÊNCIA 81 CV - CHP DIURNO. AF_06/2015</v></cell><cell r="F3647" t="str"><v>CHP</v></cell><cell r="G3647"><v>47.11</v></cell></row><row r="3648"><cell r="C3648"><v>90973</v></cell><cell r="D3648"><v>1003644</v></cell><cell r="E3648" t="str"><v>COMPRESSOR DE AR REBOCAVEL, VAZÃO 250 PCM, PRESSAO DE TRABALHO 102 PSI, MOTOR A DIESEL POTÊNCIA 81 CV - CHI DIURNO. AF_06/2015</v></cell><cell r="F3648" t="str"><v>CHI</v></cell><cell r="G3648"><v>3.36</v></cell></row><row r="3649"><cell r="C3649"><v>90975</v></cell><cell r="D3649"><v>1003645</v></cell><cell r="E3649" t="str"><v>COMPRESSOR DE AR REBOCÁVEL, VAZÃO 748 PCM, PRESSÃO EFETIVA DE TRABALHO 102 PSI, MOTOR DIESEL, POTÊNCIA 210 CV - DEPRECIAÇÃO. AF_06/2015</v></cell><cell r="F3649" t="str"><v>H</v></cell><cell r="G3649"><v>6.65</v></cell></row><row r="3650"><cell r="C3650"><v>90976</v></cell><cell r="D3650"><v>1003646</v></cell><cell r="E3650" t="str"><v>COMPRESSOR DE AR REBOCÁVEL, VAZÃO 748 PCM, PRESSÃO EFETIVA DE TRABALHO 102 PSI, MOTOR DIESEL, POTÊNCIA 210 CV - JUROS. AF_06/2015</v></cell><cell r="F3650" t="str"><v>H</v></cell><cell r="G3650"><v>1.88</v></cell></row><row r="3651"><cell r="C3651"><v>90977</v></cell><cell r="D3651"><v>1003647</v></cell><cell r="E3651" t="str"><v>COMPRESSOR DE AR REBOCÁVEL, VAZÃO 748 PCM, PRESSÃO EFETIVA DE TRABALHO 102 PSI, MOTOR DIESEL, POTÊNCIA 210 CV - MANUTENÇÃO. AF_06/2015</v></cell><cell r="F3651" t="str"><v>H</v></cell><cell r="G3651"><v>7.83</v></cell></row><row r="3652"><cell r="C3652"><v>90978</v></cell><cell r="D3652"><v>1003648</v></cell><cell r="E3652" t="str"><v>COMPRESSOR DE AR REBOCÁVEL, VAZÃO 748 PCM, PRESSÃO EFETIVA DE TRABALHO 102 PSI, MOTOR DIESEL, POTÊNCIA 210 CV - MATERIAIS NA OPERAÇÃO. AF_06/2015</v></cell><cell r="F3652" t="str"><v>H</v></cell><cell r="G3652"><v>105.4</v></cell></row><row r="3653"><cell r="C3653"><v>90979</v></cell><cell r="D3653"><v>1003649</v></cell><cell r="E3653" t="str"><v>COMPRESSOR DE AR REBOCÁVEL, VAZÃO 748 PCM, PRESSÃO EFETIVA DE TRABALHO 102 PSI, MOTOR DIESEL, POTÊNCIA 210 CV - CHP DIURNO. AF_06/2015</v></cell><cell r="F3653" t="str"><v>CHP</v></cell><cell r="G3653"><v>121.76</v></cell></row><row r="3654"><cell r="C3654"><v>90982</v></cell><cell r="D3654"><v>1003650</v></cell><cell r="E3654" t="str"><v>COMPRESSOR DE AR REBOCÁVEL, VAZÃO 748 PCM, PRESSÃO EFETIVA DE TRABALHO 102 PSI, MOTOR DIESEL, POTÊNCIA 210 CV - CHI DIURNO. AF_06/2015</v></cell><cell r="F3654" t="str"><v>CHI</v></cell><cell r="G3654"><v>8.53</v></cell></row><row r="3655"><cell r="C3655"><v>90991</v></cell><cell r="D3655"><v>1003651</v></cell><cell r="E3655" t="str"><v>ESCAVADEIRA HIDRÁULICA SOBRE ESTEIRAS, CAÇAMBA 0,80 M3, PESO OPERACIONAL 17,8 T, POTÊNCIA LÍQUIDA 110 HP - CHP DIURNO. AF_10/2014</v></cell><cell r="F3655" t="str"><v>CHP</v></cell><cell r="G3655"><v>138.94</v></cell></row><row r="3656"><cell r="C3656"><v>90992</v></cell><cell r="D3656"><v>1003652</v></cell><cell r="E3656" t="str"><v>COMPRESSOR DE AR REBOCAVEL, VAZÃO 400 PCM, PRESSAO DE TRABALHO 102 PSI, MOTOR A DIESEL POTÊNCIA 110 CV - DEPRECIAÇÃO. AF_06/2015</v></cell><cell r="F3656" t="str"><v>H</v></cell><cell r="G3656"><v>3.1</v></cell></row><row r="3657"><cell r="C3657"><v>90993</v></cell><cell r="D3657"><v>1003653</v></cell><cell r="E3657" t="str"><v>COMPRESSOR DE AR REBOCAVEL, VAZÃO 400 PCM, PRESSAO DE TRABALHO 102 PSI, MOTOR A DIESEL POTÊNCIA 110 CV - JUROS. AF_06/2015</v></cell><cell r="F3657" t="str"><v>H</v></cell><cell r="G3657"><v>0.87</v></cell></row><row r="3658"><cell r="C3658"><v>90994</v></cell><cell r="D3658"><v>1003654</v></cell><cell r="E3658" t="str"><v>COMPRESSOR DE AR REBOCAVEL, VAZÃO 400 PCM, PRESSAO DE TRABALHO 102 PSI, MOTOR A DIESEL POTÊNCIA 110 CV - MANUTENÇÃO. AF_06/2015</v></cell><cell r="F3658" t="str"><v>H</v></cell><cell r="G3658"><v>3.65</v></cell></row><row r="3659"><cell r="C3659"><v>90995</v></cell><cell r="D3659"><v>1003655</v></cell><cell r="E3659" t="str"><v>COMPRESSOR DE AR REBOCAVEL, VAZÃO 400 PCM, PRESSAO DE TRABALHO 102 PSI, MOTOR A DIESEL POTÊNCIA 110 CV - MATERIAIS NA OPERAÇÃO. AF_06/2015</v></cell><cell r="F3659" t="str"><v>H</v></cell><cell r="G3659"><v>55.21</v></cell></row><row r="3660"><cell r="C3660"><v>90996</v></cell><cell r="D3660"><v>1003656</v></cell><cell r="E3660" t="str"><v>FORMAS MANUSEÁVEIS PARA PAREDES DE CONCRETO MOLDADAS IN LOCO, DE EDIFICAÇÕES DE MULTIPLOS PAVIMENTO, EM PLATIBANDA. AF_06/2015</v></cell><cell r="F3660" t="str"><v>M2</v></cell><cell r="G3660"><v>13.78</v></cell></row><row r="3661"><cell r="C3661"><v>90997</v></cell><cell r="D3661"><v>1003657</v></cell><cell r="E3661" t="str"><v>FORMAS MANUSEÁVEIS PARA PAREDES DE CONCRETO MOLDADAS IN LOCO, DE EDIFICAÇÕES DE MULTIPLOS PAVIMENTOS, EM FACES INTERNAS DE PAREDES. AF_06/2015</v></cell><cell r="F3661" t="str"><v>M2</v></cell><cell r="G3661"><v>19.41</v></cell></row><row r="3662"><cell r="C3662"><v>90998</v></cell><cell r="D3662"><v>1003658</v></cell><cell r="E3662" t="str"><v>FORMAS MANUSEÁVEIS PARA PAREDES DE CONCRETO MOLDADAS IN LOCO, DE EDIFICAÇÕES DE MULTIPLOS PAVIMENTOS, EM LAJES. AF_06/2015</v></cell><cell r="F3662" t="str"><v>M2</v></cell><cell r="G3662"><v>23.83</v></cell></row><row r="3663"><cell r="C3663"><v>90999</v></cell><cell r="D3663"><v>1003659</v></cell><cell r="E3663" t="str"><v>COMPRESSOR DE AR REBOCAVEL, VAZÃO 400 PCM, PRESSAO DE TRABALHO 102 PSI, MOTOR A DIESEL POTÊNCIA 110 CV - CHP DIURNO. AF_06/2015</v></cell><cell r="F3663" t="str"><v>CHP</v></cell><cell r="G3663"><v>62.85</v></cell></row><row r="3664"><cell r="C3664"><v>91000</v></cell><cell r="D3664"><v>1003660</v></cell><cell r="E3664" t="str"><v>FORMAS MANUSEÁVEIS PARA PAREDES DE CONCRETO MOLDADAS IN LOCO, DE EDIFICAÇÕES DE MULTIPLOS PAVIMENTOS, EM PANOS DE FACHADA COM VÃOS. AF_06/2015</v></cell><cell r="F3664" t="str"><v>M2</v></cell><cell r="G3664"><v>17.74</v></cell></row><row r="3665"><cell r="C3665"><v>91001</v></cell><cell r="D3665"><v>1003661</v></cell><cell r="E3665" t="str"><v>COMPRESSOR DE AR REBOCAVEL, VAZÃO 400 PCM, PRESSAO DE TRABALHO 102 PSI, MOTOR A DIESEL POTÊNCIA 110 CV - CHI DIURNO. AF_06/2015</v></cell><cell r="F3665" t="str"><v>CHI</v></cell><cell r="G3665"><v>3.98</v></cell></row><row r="3666"><cell r="C3666"><v>91002</v></cell><cell r="D3666"><v>1003662</v></cell><cell r="E3666" t="str"><v>FORMAS MANUSEÁVEIS PARA PAREDES DE CONCRETO MOLDADAS IN LOCO, DE EDIFICAÇÕES DE MULTIPLOS PAVIMENTOS, EM PANOS DE FACHADA SEM VÃOS. AF_06/2015</v></cell><cell r="F3666" t="str"><v>M2</v></cell><cell r="G3666"><v>16.16</v></cell></row><row r="3667"><cell r="C3667"><v>91003</v></cell><cell r="D3667"><v>1003663</v></cell><cell r="E3667" t="str"><v>FORMAS MANUSEÁVEIS PARA PAREDES DE CONCRETO MOLDADAS IN LOCO, DE EDIFICAÇÕES DE MULTIPLOS PAVIMENTOS, EM PANOS DE FACHADA COM VARANDAS. AF_06/2015</v></cell><cell r="F3667" t="str"><v>M2</v></cell><cell r="G3667"><v>19.01</v></cell></row><row r="3668"><cell r="C3668"><v>91004</v></cell><cell r="D3668"><v>1003664</v></cell><cell r="E3668" t="str"><v>FORMAS MANUSEÁVEIS PARA PAREDES DE CONCRETO MOLDADAS IN LOCO, DE EDIFICAÇÕES DE PAVIMENTO ÚNICO, EM FACES INTERNAS DE PAREDES. AF_06/2015</v></cell><cell r="F3668" t="str"><v>M2</v></cell><cell r="G3668"><v>14.8</v></cell></row><row r="3669"><cell r="C3669"><v>91005</v></cell><cell r="D3669"><v>1003665</v></cell><cell r="E3669" t="str"><v>FORMAS MANUSEÁVEIS PARA PAREDES DE CONCRETO MOLDADAS IN LOCO, DE EDIFICAÇÕES DE PAVIMENTO ÚNICO, EM LAJES. AF_06/2015</v></cell><cell r="F3669" t="str"><v>M2</v></cell><cell r="G3669"><v>18.1</v></cell></row><row r="3670"><cell r="C3670"><v>91006</v></cell><cell r="D3670"><v>1003666</v></cell><cell r="E3670" t="str"><v>FORMAS MANUSEÁVEIS PARA PAREDES DE CONCRETO MOLDADAS IN LOCO, DE EDIFICAÇÕES DE PAVIMENTO ÚNICO, EM PANOS DE FACHADA COM VÃOS. AF_06/2015</v></cell><cell r="F3670" t="str"><v>M2</v></cell><cell r="G3670"><v>13.55</v></cell></row><row r="3671"><cell r="C3671"><v>91007</v></cell><cell r="D3671"><v>1003667</v></cell><cell r="E3671" t="str"><v>FORMAS MANUSEÁVEIS PARA PAREDES DE CONCRETO MOLDADAS IN LOCO, DE EDIFICAÇÕES DE PAVIMENTO ÚNICO, EM PANOS DE FACHADA SEM VÃOS. AF_06/2015</v></cell><cell r="F3671" t="str"><v>M2</v></cell><cell r="G3671"><v>11.98</v></cell></row><row r="3672"><cell r="C3672"><v>91008</v></cell><cell r="D3672"><v>1003668</v></cell><cell r="E3672" t="str"><v>FORMAS MANUSEÁVEIS PARA PAREDES DE CONCRETO MOLDADAS IN LOCO, DE EDIFICAÇÕES DE PAVIMENTO ÚNICO, EM PANOS DE FACHADA COM VARANDA. AF_06/2015</v></cell><cell r="F3672" t="str"><v>M2</v></cell><cell r="G3672"><v>14.82</v></cell></row><row r="3673"><cell r="C3673"><v>91009</v></cell><cell r="D3673"><v>1003669</v></cell><cell r="E3673" t="str"><v>PORTA DE MADEIRA PARA VERNIZ, SEMI-OCA (LEVE OU MÉDIA), 60X210CM, ESPESSURA DE 3,5CM, INCLUSO DOBRADIÇAS - FORNECIMENTO E INSTALAÇÃO. AF_08/2015</v></cell><cell r="F3673" t="str"><v>UN</v></cell><cell r="G3673"><v>266.73</v></cell></row><row r="3674"><cell r="C3674"><v>91010</v></cell><cell r="D3674"><v>1003670</v></cell><cell r="E3674" t="str"><v>PORTA DE MADEIRA PARA VERNIZ, SEMI-OCA (LEVE OU MÉDIA), 70X210CM, ESPESSURA DE 3,5CM, INCLUSO DOBRADIÇAS - FORNECIMENTO E INSTALAÇÃO. AF_08/2015</v></cell><cell r="F3674" t="str"><v>UN</v></cell><cell r="G3674"><v>221.78</v></cell></row><row r="3675"><cell r="C3675"><v>91011</v></cell><cell r="D3675"><v>1003671</v></cell><cell r="E3675" t="str"><v>PORTA DE MADEIRA PARA VERNIZ, SEMI-OCA (LEVE OU MÉDIA), 80X210CM, ESPESSURA DE 3,5CM, INCLUSO DOBRADIÇAS - FORNECIMENTO E INSTALAÇÃO. AF_08/2015</v></cell><cell r="F3675" t="str"><v>UN</v></cell><cell r="G3675"><v>303.6</v></cell></row><row r="3676"><cell r="C3676"><v>91012</v></cell><cell r="D3676"><v>1003672</v></cell><cell r="E3676" t="str"><v>PORTA DE MADEIRA PARA VERNIZ, SEMI-OCA (LEVE OU MÉDIA), 90X210CM, ESPESSURA DE 3,5CM, INCLUSO DOBRADIÇAS - FORNECIMENTO E INSTALAÇÃO. AF_08/2015</v></cell><cell r="F3676" t="str"><v>UN</v></cell><cell r="G3676"><v>293.04</v></cell></row><row r="3677"><cell r="C3677"><v>91013</v></cell><cell r="D3677"><v>1003673</v></cell><cell r="E3677" t="str"><v>KIT DE PORTA DE MADEIRA PARA VERNIZ, SEMI-OCA (LEVE OU MÉDIA), PADRÃO MÉDIO, 60X210CM, ESPESSURA DE 3,5CM, ITENS INCLUSOS: DOBRADIÇAS, MONTAGEM E INSTALAÇÃO DO BATENTE, SEM FECHADURA - FORNECIMENTO E INSTALAÇÃO. AF_08/2015</v></cell><cell r="F3677" t="str"><v>UN</v></cell><cell r="G3677"><v>573.54</v></cell></row><row r="3678"><cell r="C3678"><v>91014</v></cell><cell r="D3678"><v>1003674</v></cell><cell r="E3678" t="str"><v>KIT DE PORTA DE MADEIRA PARA VERNIZ, SEMI-OCA (LEVE OU MÉDIA), PADRÃO MÉDIO, 70X210CM, ESPESSURA DE 3,5CM, ITENS INCLUSOS: DOBRADIÇAS, MONTAGEM E INSTALAÇÃO DO BATENTE, SEM FECHADURA - FORNECIMENTO E INSTALAÇÃO. AF_08/2015</v></cell><cell r="F3678" t="str"><v>UN</v></cell><cell r="G3678"><v>547.13</v></cell></row><row r="3679"><cell r="C3679"><v>91015</v></cell><cell r="D3679"><v>1003675</v></cell><cell r="E3679" t="str"><v>KIT DE PORTA DE MADEIRA PARA VERNIZ, SEMI-OCA (LEVE OU MÉDIA), PADRÃO MÉDIO, 80X210CM, ESPESSURA DE 3,5CM, ITENS INCLUSOS: DOBRADIÇAS, MONTAGEM E INSTALAÇÃO DO BATENTE, SEM FECHADURA - FORNECIMENTO E INSTALAÇÃO. AF_08/2015</v></cell><cell r="F3679" t="str"><v>UN</v></cell><cell r="G3679"><v>647.53</v></cell></row><row r="3680"><cell r="C3680"><v>91016</v></cell><cell r="D3680"><v>1003676</v></cell><cell r="E3680" t="str"><v>KIT DE PORTA DE MADEIRA PARA VERNIZ, SEMI-OCA (LEVE OU MÉDIA), PADRÃO MÉDIO, 90X210CM, ESPESSURA DE 3,5CM, ITENS INCLUSOS: DOBRADIÇAS, MONTAGEM E INSTALAÇÃO DO BATENTE, SEM FECHADURA - FORNECIMENTO E INSTALAÇÃO. AF_08/2015</v></cell><cell r="F3680" t="str"><v>UN</v></cell><cell r="G3680"><v>655.65</v></cell></row><row r="3681"><cell r="C3681"><v>91021</v></cell><cell r="D3681"><v>1003677</v></cell><cell r="E3681" t="str"><v>PERFURATRIZ HIDRÁULICA SOBRE CAMINHÃO COM TRADO CURTO ACOPLADO, PROFUNDIDADE MÁXIMA DE 20 M, DIÂMETRO MÁXIMO DE 1500 MM, POTÊNCIA INSTALADA DE 137 HP, MESA ROTATIVA COM TORQUE MÁXIMO DE 30 KNM - IMPOSTOS E SEGUROS. AF_06/2015</v></cell><cell r="F3681" t="str"><v>H</v></cell><cell r="G3681"><v>3.06</v></cell></row><row r="3682"><cell r="C3682"><v>91026</v></cell><cell r="D3682"><v>1003678</v></cell><cell r="E3682" t="str"><v>CAMINHÃO TRUCADO (C/ TERCEIRO EIXO) ELETRÔNICO - POTÊNCIA 231CV - PBT = 22000KG - DIST. ENTRE EIXOS 5170 MM - INCLUI CARROCERIA FIXA ABERTA DE MADEIRA - DEPRECIAÇÃO. AF_06/2015</v></cell><cell r="F3682" t="str"><v>H</v></cell><cell r="G3682"><v>13.1</v></cell></row><row r="3683"><cell r="C3683"><v>91027</v></cell><cell r="D3683"><v>1003679</v></cell><cell r="E3683" t="str"><v>CAMINHÃO TRUCADO (C/ TERCEIRO EIXO) ELETRÔNICO - POTÊNCIA 231CV - PBT = 22000KG - DIST. ENTRE EIXOS 5170 MM - INCLUI CARROCERIA FIXA ABERTA DE MADEIRA - JUROS. AF_06/2015</v></cell><cell r="F3683" t="str"><v>H</v></cell><cell r="G3683"><v>3.34</v></cell></row><row r="3684"><cell r="C3684"><v>91028</v></cell><cell r="D3684"><v>1003680</v></cell><cell r="E3684" t="str"><v>CAMINHÃO TRUCADO (C/ TERCEIRO EIXO) ELETRÔNICO - POTÊNCIA 231CV - PBT = 22000KG - DIST. ENTRE EIXOS 5170 MM - INCLUI CARROCERIA FIXA ABERTA DE MADEIRA - IMPOSTOS E SEGUROS. AF_06/2015</v></cell><cell r="F3684" t="str"><v>H</v></cell><cell r="G3684"><v>0.68</v></cell></row><row r="3685"><cell r="C3685"><v>91029</v></cell><cell r="D3685"><v>1003681</v></cell><cell r="E3685" t="str"><v>CAMINHÃO TRUCADO (C/ TERCEIRO EIXO) ELETRÔNICO - POTÊNCIA 231CV - PBT = 22000KG - DIST. ENTRE EIXOS 5170 MM - INCLUI CARROCERIA FIXA ABERTA DE MADEIRA - MANUTENÇÃO. AF_06/2015</v></cell><cell r="F3685" t="str"><v>H</v></cell><cell r="G3685"><v>16.37</v></cell></row><row r="3686"><cell r="C3686"><v>91030</v></cell><cell r="D3686"><v>1003682</v></cell><cell r="E3686" t="str"><v>CAMINHÃO TRUCADO (C/ TERCEIRO EIXO) ELETRÔNICO - POTÊNCIA 231CV - PBT = 22000KG - DIST. ENTRE EIXOS 5170 MM - INCLUI CARROCERIA FIXA ABERTA DE MADEIRA - MATERIAIS NA OPERAÇÃO. AF_06/2015</v></cell><cell r="F3686" t="str"><v>H</v></cell><cell r="G3686"><v>79.05</v></cell></row><row r="3687"><cell r="C3687"><v>91031</v></cell><cell r="D3687"><v>1003683</v></cell><cell r="E3687" t="str"><v>CAMINHÃO TRUCADO (C/ TERCEIRO EIXO) ELETRÔNICO - POTÊNCIA 231CV - PBT = 22000KG - DIST. ENTRE EIXOS 5170 MM - INCLUI CARROCERIA FIXA ABERTA DE MADEIRA - CHP DIURNO. AF_06/2015</v></cell><cell r="F3687" t="str"><v>CHP</v></cell><cell r="G3687"><v>135.22</v></cell></row><row r="3688"><cell r="C3688"><v>91032</v></cell><cell r="D3688"><v>1003684</v></cell><cell r="E3688" t="str"><v>CAMINHÃO TRUCADO (C/ TERCEIRO EIXO) ELETRÔNICO - POTÊNCIA 231CV - PBT = 22000KG - DIST. ENTRE EIXOS 5170 MM - INCLUI CARROCERIA FIXA ABERTA DE MADEIRA - CHI DIURNO. AF_06/2015</v></cell><cell r="F3688" t="str"><v>CHI</v></cell><cell r="G3688"><v>39.79</v></cell></row><row r="3689"><cell r="C3689"><v>91069</v></cell><cell r="D3689"><v>1003685</v></cell><cell r="E3689" t="str"><v>EXECUÇÃO DE REVESTIMENTO DE CONCRETO PROJETADO COM ESPESSURA DE 7 CM, ARMADO COM TELA, INCLINAÇÃO MENOR QUE 90°, APLICAÇÃO CONTÍNUA, UTILIZANDO EQUIPAMENTO DE PROJEÇÃO COM 6 M³/H DE CAPACIDADE. AF_01/2016</v></cell><cell r="F3689" t="str"><v>M2</v></cell><cell r="G3689"><v>80.94</v></cell></row><row r="3690"><cell r="C3690"><v>91070</v></cell><cell r="D3690"><v>1003686</v></cell><cell r="E3690" t="str"><v>EXECUÇÃO DE REVESTIMENTO DE CONCRETO PROJETADO COM ESPESSURA DE 10 CM, ARMADO COM TELA, INCLINAÇÃO MENOR QUE 90°, APLICAÇÃO CONTÍNUA, UTILIZANDO EQUIPAMENTO DE PROJEÇÃO COM 6 M³/H DE CAPACIDADE. AF_01/2016</v></cell><cell r="F3690" t="str"><v>M2</v></cell><cell r="G3690"><v>89.8</v></cell></row><row r="3691"><cell r="C3691"><v>91071</v></cell><cell r="D3691"><v>1003687</v></cell><cell r="E3691" t="str"><v>EXECUÇÃO DE REVESTIMENTO DE CONCRETO PROJETADO COM ESPESSURA DE 7 CM, ARMADO COM TELA, INCLINAÇÃO DE 90°, APLICAÇÃO CONTÍNUA, UTILIZANDO EQUIPAMENTO DE PROJEÇÃO COM 6 M³/H DE CAPACIDADE. AF_01/2016</v></cell><cell r="F3691" t="str"><v>M2</v></cell><cell r="G3691"><v>121.13</v></cell></row><row r="3692"><cell r="C3692"><v>91072</v></cell><cell r="D3692"><v>1003688</v></cell><cell r="E3692" t="str"><v>EXECUÇÃO DE REVESTIMENTO DE CONCRETO PROJETADO COM ESPESSURA DE 10 CM, ARMADO COM TELA, INCLINAÇÃO DE 90°, APLICAÇÃO CONTÍNUA, UTILIZANDO EQUIPAMENTO DE PROJEÇÃO COM 6 M³/H DE CAPACIDADE. AF_01/2016</v></cell><cell r="F3692" t="str"><v>M2</v></cell><cell r="G3692"><v>129.98</v></cell></row><row r="3693"><cell r="C3693"><v>91073</v></cell><cell r="D3693"><v>1003689</v></cell><cell r="E3693" t="str"><v>EXECUÇÃO DE REVESTIMENTO DE CONCRETO PROJETADO COM ESPESSURA DE 7 CM, ARMADO COM TELA, INCLINAÇÃO MENOR QUE 90°, APLICAÇÃO CONTÍNUA, UTILIZANDO EQUIPAMENTO DE PROJEÇÃO COM 3 M³/H DE CAPACIDADE. AF_01/2016</v></cell><cell r="F3693" t="str"><v>M2</v></cell><cell r="G3693"><v>95.4</v></cell></row><row r="3694"><cell r="C3694"><v>91074</v></cell><cell r="D3694"><v>1003690</v></cell><cell r="E3694" t="str"><v>EXECUÇÃO DE REVESTIMENTO DE CONCRETO PROJETADO COM ESPESSURA DE 10 CM, ARMADO COM TELA, INCLINAÇÃO MENOR QUE 90°, APLICAÇÃO CONTÍNUA, UTILIZANDO EQUIPAMENTO DE PROJEÇÃO COM 3 M³/H DE CAPACIDADE. AF_01/2016</v></cell><cell r="F3694" t="str"><v>M2</v></cell><cell r="G3694"><v>105.73</v></cell></row><row r="3695"><cell r="C3695"><v>91075</v></cell><cell r="D3695"><v>1003691</v></cell><cell r="E3695" t="str"><v>EXECUÇÃO DE REVESTIMENTO DE CONCRETO PROJETADO COM ESPESSURA DE 7 CM, ARMADO COM TELA, INCLINAÇÃO DE 90°, APLICAÇÃO CONTÍNUA, UTILIZANDO EQUIPAMENTO DE PROJEÇÃO COM 3 M³/H DE CAPACIDADE. AF_01/2016</v></cell><cell r="F3695" t="str"><v>M2</v></cell><cell r="G3695"><v>138.7</v></cell></row><row r="3696"><cell r="C3696"><v>91076</v></cell><cell r="D3696"><v>1003692</v></cell><cell r="E3696" t="str"><v>EXECUÇÃO DE REVESTIMENTO DE CONCRETO PROJETADO COM ESPESSURA DE 10 CM, ARMADO COM TELA, INCLINAÇÃO DE 90°, APLICAÇÃO CONTÍNUA, UTILIZANDO EQUIPAMENTO DE PROJEÇÃO COM 3 M³/H DE CAPACIDADE. AF_01/2016</v></cell><cell r="F3696" t="str"><v>M2</v></cell><cell r="G3696"><v>149.1</v></cell></row><row r="3697"><cell r="C3697"><v>91077</v></cell><cell r="D3697"><v>1003693</v></cell><cell r="E3697" t="str"><v>EXECUÇÃO DE REVESTIMENTO DE CONCRETO PROJETADO COM ESPESSURA DE 7 CM, ARMADO COM FIBRAS DE AÇO, INCLINAÇÃO MENOR QUE 90°, APLICAÇÃO CONTÍNUA, UTILIZANDO EQUIPAMENTO DE PROJEÇÃO COM 6 M³/H DE CAPACIDADE. AF_01/2016</v></cell><cell r="F3697" t="str"><v>M2</v></cell><cell r="G3697"><v>106.47</v></cell></row><row r="3698"><cell r="C3698"><v>91078</v></cell><cell r="D3698"><v>1003694</v></cell><cell r="E3698" t="str"><v>EXECUÇÃO DE REVESTIMENTO DE CONCRETO PROJETADO COM ESPESSURA DE 10 CM, ARMADO COM FIBRAS DE AÇO, INCLINAÇÃO MENOR QUE 90°, APLICAÇÃO CONTÍNUA, UTILIZANDO EQUIPAMENTO DE PROJEÇÃO COM 6 M³/H DE CAPACIDADE. AF_01/2016</v></cell><cell r="F3698" t="str"><v>M2</v></cell><cell r="G3698"><v>124.85</v></cell></row><row r="3699"><cell r="C3699"><v>91079</v></cell><cell r="D3699"><v>1003695</v></cell><cell r="E3699" t="str"><v>EXECUÇÃO DE REVESTIMENTO DE CONCRETO PROJETADO COM ESPESSURA DE 7 CM, ARMADO COM FIBRAS DE AÇO, INCLINAÇÃO DE 90°, APLICAÇÃO CONTÍNUA, UTILIZANDO EQUIPAMENTO DE PROJEÇÃO COM 6 M³/H DE CAPACIDADE. AF_01/2016</v></cell><cell r="F3699" t="str"><v>M2</v></cell><cell r="G3699"><v>112.16</v></cell></row><row r="3700"><cell r="C3700"><v>91080</v></cell><cell r="D3700"><v>1003696</v></cell><cell r="E3700" t="str"><v>EXECUÇÃO DE REVESTIMENTO DE CONCRETO PROJETADO COM ESPESSURA DE 10 CM, ARMADO COM FIBRAS DE AÇO, INCLINAÇÃO DE 90°, APLICAÇÃO CONTÍNUA, UTILIZANDO EQUIPAMENTO DE PROJEÇÃO COM 6 M³/H DE CAPACIDADE. AF_01/2016</v></cell><cell r="F3700" t="str"><v>M2</v></cell><cell r="G3700"><v>130.38</v></cell></row><row r="3701"><cell r="C3701"><v>91081</v></cell><cell r="D3701"><v>1003697</v></cell><cell r="E3701" t="str"><v>EXECUÇÃO DE REVESTIMENTO DE CONCRETO PROJETADO COM ESPESSURA DE 7 CM, ARMADO COM FIBRAS DE AÇO, INCLINAÇÃO MENOR QUE 90°, APLICAÇÃO CONTÍNUA, UTILIZANDO EQUIPAMENTO DE PROJEÇÃO COM 3 M³/H DE CAPACIDADE. AF_01/2016</v></cell><cell r="F3701" t="str"><v>M2</v></cell><cell r="G3701"><v>122.39</v></cell></row><row r="3702"><cell r="C3702"><v>91082</v></cell><cell r="D3702"><v>1003698</v></cell><cell r="E3702" t="str"><v>EXECUÇÃO DE REVESTIMENTO DE CONCRETO PROJETADO COM ESPESSURA DE 10 CM, ARMADO COM FIBRAS DE AÇO, INCLINAÇÃO MENOR QUE 90°, APLICAÇÃO CONTÍNUA, UTILIZANDO EQUIPAMENTO DE PROJEÇÃO COM 3 M³/H DE CAPACIDADE. AF_01/2016</v></cell><cell r="F3702" t="str"><v>M2</v></cell><cell r="G3702"><v>142.06</v></cell></row><row r="3703"><cell r="C3703"><v>91083</v></cell><cell r="D3703"><v>1003699</v></cell><cell r="E3703" t="str"><v>EXECUÇÃO DE REVESTIMENTO DE CONCRETO PROJETADO COM ESPESSURA DE 7 CM, ARMADO COM FIBRAS DE AÇO, INCLINAÇÃO DE 90°, APLICAÇÃO CONTÍNUA, UTILIZANDO EQUIPAMENTO DE PROJEÇÃO COM 3 M³/H DE CAPACIDADE. AF_01/2016</v></cell><cell r="F3703" t="str"><v>M2</v></cell><cell r="G3703"><v>132.55</v></cell></row><row r="3704"><cell r="C3704"><v>91084</v></cell><cell r="D3704"><v>1003700</v></cell><cell r="E3704" t="str"><v>EXECUÇÃO DE REVESTIMENTO DE CONCRETO PROJETADO COM ESPESSURA DE 10 CM, ARMADO COM FIBRAS DE AÇO, INCLINAÇÃO DE 90°, APLICAÇÃO CONTÍNUA, UTILIZANDO EQUIPAMENTO DE PROJEÇÃO COM 3 M³/H DE CAPACIDADE. AF_01/2016</v></cell><cell r="F3704" t="str"><v>M2</v></cell><cell r="G3704"><v>152.02</v></cell></row><row r="3705"><cell r="C3705"><v>91086</v></cell><cell r="D3705"><v>1003701</v></cell><cell r="E3705" t="str"><v>EXECUÇÃO DE REVESTIMENTO DE CONCRETO PROJETADO COM ESPESSURA DE 7 CM, ARMADO COM TELA, INCLINAÇÃO MENOR QUE 90°, APLICAÇÃO DESCONTÍNUA, UTILIZANDO EQUIPAMENTO DE PROJEÇÃO COM 6 M³/H DE CAPACIDADE. AF_01/2016</v></cell><cell r="F3705" t="str"><v>M2</v></cell><cell r="G3705"><v>91.2</v></cell></row><row r="3706"><cell r="C3706"><v>91087</v></cell><cell r="D3706"><v>1003702</v></cell><cell r="E3706" t="str"><v>EXECUÇÃO DE REVESTIMENTO DE CONCRETO PROJETADO COM ESPESSURA DE 10 CM, ARMADO COM TELA, INCLINAÇÃO MENOR QUE 90°, APLICAÇÃO DESCONTÍNUA, UTILIZANDO EQUIPAMENTO DE PROJEÇÃO COM 6 M³/H DE CAPACIDADE. AF_01/2016</v></cell><cell r="F3706" t="str"><v>M2</v></cell><cell r="G3706"><v>100.35</v></cell></row><row r="3707"><cell r="C3707"><v>91088</v></cell><cell r="D3707"><v>1003703</v></cell><cell r="E3707" t="str"><v>EXECUÇÃO DE REVESTIMENTO DE CONCRETO PROJETADO COM ESPESSURA DE 7 CM, ARMADO COM TELA, INCLINAÇÃO DE 90°, APLICAÇÃO DESCONTÍNUA, UTILIZANDO EQUIPAMENTO DE PROJEÇÃO COM 6 M³/H DE CAPACIDADE. AF_01/2016</v></cell><cell r="F3707" t="str"><v>M2</v></cell><cell r="G3707"><v>132.89</v></cell></row><row r="3708"><cell r="C3708"><v>91089</v></cell><cell r="D3708"><v>1003704</v></cell><cell r="E3708" t="str"><v>EXECUÇÃO DE REVESTIMENTO DE CONCRETO PROJETADO COM ESPESSURA DE 10 CM, ARMADO COM TELA, INCLINAÇÃO DE 90°, APLICAÇÃO DESCONTÍNUA, UTILIZANDO EQUIPAMENTO DE PROJEÇÃO COM 6 M³/H DE CAPACIDADE. AF_01/2016</v></cell><cell r="F3708" t="str"><v>M2</v></cell><cell r="G3708"><v>142.21</v></cell></row><row r="3709"><cell r="C3709"><v>91090</v></cell><cell r="D3709"><v>1003705</v></cell><cell r="E3709" t="str"><v>EXECUÇÃO DE REVESTIMENTO DE CONCRETO PROJETADO COM ESPESSURA DE 7 CM, ARMADO COM TELA, INCLINAÇÃO MENOR QUE 90°, APLICAÇÃO DESCONTÍNUA, UTILIZANDO EQUIPAMENTO DE PROJEÇÃO COM 3 M³/H DE CAPACIDADE. AF_01/2016</v></cell><cell r="F3709" t="str"><v>M2</v></cell><cell r="G3709"><v>103.91</v></cell></row><row r="3710"><cell r="C3710"><v>91091</v></cell><cell r="D3710"><v>1003706</v></cell><cell r="E3710" t="str"><v>EXECUÇÃO DE REVESTIMENTO DE CONCRETO PROJETADO COM ESPESSURA DE 10 CM, ARMADO COM TELA, INCLINAÇÃO MENOR QUE 90°, APLICAÇÃO DESCONTÍNUA, UTILIZANDO EQUIPAMENTO DE PROJEÇÃO COM 3 M³/H DE CAPACIDADE. AF_01/2016</v></cell><cell r="F3710" t="str"><v>M2</v></cell><cell r="G3710"><v>114.72</v></cell></row><row r="3711"><cell r="C3711"><v>91092</v></cell><cell r="D3711"><v>1003707</v></cell><cell r="E3711" t="str"><v>EXECUÇÃO DE REVESTIMENTO DE CONCRETO PROJETADO COM ESPESSURA DE 7 CM, ARMADO COM TELA, INCLINAÇÃO DE 90°, APLICAÇÃO DESCONTÍNUA, UTILIZANDO EQUIPAMENTO DE PROJEÇÃO COM 3 M³/H DE CAPACIDADE. AF_01/2016</v></cell><cell r="F3711" t="str"><v>M2</v></cell><cell r="G3711"><v>148.22</v></cell></row><row r="3712"><cell r="C3712"><v>91093</v></cell><cell r="D3712"><v>1003708</v></cell><cell r="E3712" t="str"><v>EXECUÇÃO DE REVESTIMENTO DE CONCRETO PROJETADO COM ESPESSURA DE 10 CM, ARMADO COM TELA, INCLINAÇÃO DE 90°, APLICAÇÃO DESCONTÍNUA, UTILIZANDO EQUIPAMENTO DE PROJEÇÃO COM 3 M³/H DE CAPACIDADE. AF_01/2016</v></cell><cell r="F3712" t="str"><v>M2</v></cell><cell r="G3712"><v>159.39</v></cell></row><row r="3713"><cell r="C3713"><v>91094</v></cell><cell r="D3713"><v>1003709</v></cell><cell r="E3713" t="str"><v>EXECUÇÃO DE REVESTIMENTO DE CONCRETO PROJETADO COM ESPESSURA DE 7 CM, ARMADO COM FIBRAS DE AÇO, INCLINAÇÃO MENOR QUE 90°, APLICAÇÃO DESCONTÍNUA, UTILIZANDO EQUIPAMENTO DE PROJEÇÃO COM 6 M³/H DE CAPACIDADE. AF_01/2016</v></cell><cell r="F3713" t="str"><v>M2</v></cell><cell r="G3713"><v>112.93</v></cell></row><row r="3714"><cell r="C3714"><v>91095</v></cell><cell r="D3714"><v>1003710</v></cell><cell r="E3714" t="str"><v>EXECUÇÃO DE REVESTIMENTO DE CONCRETO PROJETADO COM ESPESSURA DE 10 CM, ARMADO COM FIBRAS DE AÇO, INCLINAÇÃO MENOR QUE 90°, APLICAÇÃO DESCONTÍNUA, UTILIZANDO EQUIPAMENTO DE PROJEÇÃO COM 6 M³/H DE CAPACIDADE. AF_01/2016</v></cell><cell r="F3714" t="str"><v>M2</v></cell><cell r="G3714"><v>131.67</v></cell></row><row r="3715"><cell r="C3715"><v>91096</v></cell><cell r="D3715"><v>1003711</v></cell><cell r="E3715" t="str"><v>EXECUÇÃO DE REVESTIMENTO DE CONCRETO PROJETADO COM ESPESSURA DE 7 CM, ARMADO COM FIBRAS DE AÇO, INCLINAÇÃO DE 90°, APLICAÇÃO DESCONTÍNUA, UTILIZANDO EQUIPAMENTO DE PROJEÇÃO COM 6 M³/H DE CAPACIDADE. AF_01/2016</v></cell><cell r="F3715" t="str"><v>M2</v></cell><cell r="G3715"><v>115.81</v></cell></row><row r="3716"><cell r="C3716"><v>91097</v></cell><cell r="D3716"><v>1003712</v></cell><cell r="E3716" t="str"><v>EXECUÇÃO DE REVESTIMENTO DE CONCRETO PROJETADO COM ESPESSURA DE 10 CM, ARMADO COM FIBRAS DE AÇO, INCLINAÇÃO DE 90°, APLICAÇÃO DESCONTÍNUA, UTILIZANDO EQUIPAMENTO DE PROJEÇÃO COM 6 M³/H DE CAPACIDADE. AF_01/2016</v></cell><cell r="F3716" t="str"><v>M2</v></cell><cell r="G3716"><v>134.42</v></cell></row><row r="3717"><cell r="C3717"><v>91098</v></cell><cell r="D3717"><v>1003713</v></cell><cell r="E3717" t="str"><v>EXECUÇÃO DE REVESTIMENTO DE CONCRETO PROJETADO COM ESPESSURA DE 7 CM, ARMADO COM FIBRAS DE AÇO, INCLINAÇÃO MENOR QUE 90°, APLICAÇÃO DESCONTÍNUA, UTILIZANDO EQUIPAMENTO DE PROJEÇÃO COM 3 M³/H DE CAPACIDADE. AF_01/2016</v></cell><cell r="F3717" t="str"><v>M2</v></cell><cell r="G3717"><v>128.85</v></cell></row><row r="3718"><cell r="C3718"><v>91099</v></cell><cell r="D3718"><v>1003714</v></cell><cell r="E3718" t="str"><v>EXECUÇÃO DE REVESTIMENTO DE CONCRETO PROJETADO COM ESPESSURA DE 10 CM, ARMADO COM FIBRAS DE AÇO, INCLINAÇÃO MENOR QUE 90°, APLICAÇÃO DESCONTÍNUA, UTILIZANDO EQUIPAMENTO DE PROJEÇÃO COM 3 M³/H DE CAPACIDADE. AF_01/2016</v></cell><cell r="F3718" t="str"><v>M2</v></cell><cell r="G3718"><v>149</v></cell></row><row r="3719"><cell r="C3719"><v>91100</v></cell><cell r="D3719"><v>1003715</v></cell><cell r="E3719" t="str"><v>EXECUÇÃO DE REVESTIMENTO DE CONCRETO PROJETADO COM ESPESSURA DE 7 CM, ARMADO COM FIBRAS DE AÇO, INCLINAÇÃO DE 90°, APLICAÇÃO DESCONTÍNUA, UTILIZANDO EQUIPAMENTO DE PROJEÇÃO COM 3 M³/H DE CAPACIDADE. AF_01/2016</v></cell><cell r="F3719" t="str"><v>M2</v></cell><cell r="G3719"><v>136.95</v></cell></row><row r="3720"><cell r="C3720"><v>91101</v></cell><cell r="D3720"><v>1003716</v></cell><cell r="E3720" t="str"><v>EXECUÇÃO DE REVESTIMENTO DE CONCRETO PROJETADO COM ESPESSURA DE 10 CM, ARMADO COM FIBRAS DE AÇO, INCLINAÇÃO DE 90°, APLICAÇÃO DESCONTÍNUA, UTILIZANDO EQUIPAMENTO DE PROJEÇÃO COM 3 M³/H DE CAPACIDADE. AF_01/2016</v></cell><cell r="F3720" t="str"><v>M2</v></cell><cell r="G3720"><v>157.01</v></cell></row><row r="3721"><cell r="C3721"><v>91104</v></cell><cell r="D3721"><v>1003717</v></cell><cell r="E3721" t="str"><v>TRANSPORTE HORIZONTAL, TUBOS DE PVC SOLDÁVEL COM DIÂMETRO MENOR OU IGUAL A 60 MM, MANUAL, 30M. AF_06/2015</v></cell><cell r="F3721" t="str"><v>M</v></cell><cell r="G3721"><v>0.07</v></cell></row><row r="3722"><cell r="C3722"><v>91105</v></cell><cell r="D3722"><v>1003718</v></cell><cell r="E3722" t="str"><v>TRANSPORTE HORIZONTAL, TUBOS DE PVC SOLDÁVEL COM DIÂMETRO MAIOR QUE 60 MM E MENOR OU IGUAL A 85 MM, MANUAL, 30M. AF_06/2015</v></cell><cell r="F3722" t="str"><v>M</v></cell><cell r="G3722"><v>0.19</v></cell></row><row r="3723"><cell r="C3723"><v>91106</v></cell><cell r="D3723"><v>1003719</v></cell><cell r="E3723" t="str"><v>TRANSPORTE HORIZONTAL, TUBOS DE PVC SÉRIE NORMAL - ESGOTO PREDIAL, OU REFORÇADO PARA ESGOTO OU ÁGUAS PLUVIAIS PREDIAL, COM DIÂMETRO MENOR OU IGUAL A 75 MM, MANUAL, 30M. AF_06/2015</v></cell><cell r="F3723" t="str"><v>M</v></cell><cell r="G3723"><v>0.07</v></cell></row><row r="3724"><cell r="C3724"><v>91107</v></cell><cell r="D3724"><v>1003720</v></cell><cell r="E3724" t="str"><v>TRANSPORTE HORIZONTAL, TUBOS DE PVC SÉRIE NORMAL - ESGOTO PREDIAL, OU REFORÇADO PARA ESGOTO OU ÁGUAS PLUVIAIS PREDIAL, COM DIÂMETRO MAIOR QUE 75 MM E MENOR OU IGUAL A 100 MM, MANUAL, 30M. AF_06/2015</v></cell><cell r="F3724" t="str"><v>M</v></cell><cell r="G3724"><v>0.09</v></cell></row><row r="3725"><cell r="C3725"><v>91108</v></cell><cell r="D3725"><v>1003721</v></cell><cell r="E3725" t="str"><v>TRANSPORTE HORIZONTAL, TUBOS DE PVC SÉRIE NORMAL - ESGOTO PREDIAL, OU REFORÇADO PARA ESGOTO OU ÁGUAS PLUVIAIS PREDIAL, COM DIÂMETRO MAIOR QUE 100 MM E MENOR OU IGUAL A 150 MM, MANUAL, 30M. AF_06/2015</v></cell><cell r="F3725" t="str"><v>M</v></cell><cell r="G3725"><v>0.19</v></cell></row><row r="3726"><cell r="C3726"><v>91109</v></cell><cell r="D3726"><v>1003722</v></cell><cell r="E3726" t="str"><v>TRANSPORTE HORIZONTAL, TUBOS DE CPVC COM DIÂMETRO MENOR OU IGUAL A 54 MM, MANUAL, 30M. AF_06/2015</v></cell><cell r="F3726" t="str"><v>M</v></cell><cell r="G3726"><v>0.15</v></cell></row><row r="3727"><cell r="C3727"><v>91110</v></cell><cell r="D3727"><v>1003723</v></cell><cell r="E3727" t="str"><v>TRANSPORTE HORIZONTAL, TUBOS DE CPVC COM DIÂMETRO MAIOR QUE 54 MM E MENOR OU IGUAL A 73 MM, MANUAL, 30M. AF_06/2015</v></cell><cell r="F3727" t="str"><v>M</v></cell><cell r="G3727"><v>0.19</v></cell></row><row r="3728"><cell r="C3728"><v>91111</v></cell><cell r="D3728"><v>1003724</v></cell><cell r="E3728" t="str"><v>TRANSPORTE HORIZONTAL, TUBOS DE CPVC COM DIÂMETRO MAIOR QUE 73 MM E MENOR OU IGUAL A 89 MM, MANUAL, 30M. AF_06/2015</v></cell><cell r="F3728" t="str"><v>M</v></cell><cell r="G3728"><v>0.26</v></cell></row><row r="3729"><cell r="C3729"><v>91112</v></cell><cell r="D3729"><v>1003725</v></cell><cell r="E3729" t="str"><v>TRANSPORTE HORIZONTAL, TUBOS DE PPR - PN 12 OU PN 25 COM DIÂMETRO MENOR OU IGUAL A 50 MM, MANUAL, 30M. AF_06/2015</v></cell><cell r="F3729" t="str"><v>M</v></cell><cell r="G3729"><v>0.14</v></cell></row><row r="3730"><cell r="C3730"><v>91113</v></cell><cell r="D3730"><v>1003726</v></cell><cell r="E3730" t="str"><v>TRANSPORTE HORIZONTAL, TUBOS DE PPR - PN 12 OU PN 25 COM DIÂMETRO MAIOR QUE 50 MM E MENOR OU IGUAL A 75 MM, MANUAL, 30M. AF_06/2015</v></cell><cell r="F3730" t="str"><v>M</v></cell><cell r="G3730"><v>0.29</v></cell></row><row r="3731"><cell r="C3731"><v>91114</v></cell><cell r="D3731"><v>1003727</v></cell><cell r="E3731" t="str"><v>TRANSPORTE HORIZONTAL, TUBOS DE PPR - PN 12 OU PN 25 COM DIÂMETRO MAIOR QUE 75 MM E MENOR OU IGUAL A 110 MM, MANUAL, 30M. AF_06/2015</v></cell><cell r="F3731" t="str"><v>M</v></cell><cell r="G3731"><v>0.55</v></cell></row><row r="3732"><cell r="C3732"><v>91115</v></cell><cell r="D3732"><v>1003728</v></cell><cell r="E3732" t="str"><v>TRANSPORTE HORIZONTAL, TUBOS DE COBRE - CLASSE E, COM DIÂMETRO MENOR OU IGUAL A 42 MM, MANUAL, 30M. AF_06/2015</v></cell><cell r="F3732" t="str"><v>M</v></cell><cell r="G3732"><v>0.09</v></cell></row><row r="3733"><cell r="C3733"><v>91116</v></cell><cell r="D3733"><v>1003729</v></cell><cell r="E3733" t="str"><v>TRANSPORTE HORIZONTAL, TUBOS DE COBRE - CLASSE E, COM DIÂMETRO MAIOR QUE 42 MM E MENOR OU IGUAL A 66 MM, MANUAL, 30M. AF_06/2015</v></cell><cell r="F3733" t="str"><v>M</v></cell><cell r="G3733"><v>0.15</v></cell></row><row r="3734"><cell r="C3734"><v>91117</v></cell><cell r="D3734"><v>1003730</v></cell><cell r="E3734" t="str"><v>TRANSPORTE HORIZONTAL, TUBOS DE COBRE - CLASSE E, COM DIÂMETRO MAIOR QUE 66 MM E MENOR OU IGUAL A 104 MM, MANUAL, 30M. AF_06/2015</v></cell><cell r="F3734" t="str"><v>M</v></cell><cell r="G3734"><v>0.23</v></cell></row><row r="3735"><cell r="C3735"><v>91118</v></cell><cell r="D3735"><v>1003731</v></cell><cell r="E3735" t="str"><v>TRANSPORTE HORIZONTAL, TUBOS DE AÇO CARBONO LEVE OU MÉDIO, PRETO OU GALVANIZADO, COM DIÂMETRO MENOR OU IGUAL A 25 MM, MANUAL, 30M. AF_06/2015</v></cell><cell r="F3735" t="str"><v>M</v></cell><cell r="G3735"><v>0.19</v></cell></row><row r="3736"><cell r="C3736"><v>91119</v></cell><cell r="D3736"><v>1003732</v></cell><cell r="E3736" t="str"><v>TRANSPORTE HORIZONTAL, TUBOS DE AÇO CARBONO LEVE OU MÉDIO, PRETO OU GALVANIZADO, COM DIÂMETRO MAIOR QUE 25 MM E MENOR OU IGUAL A 40 MM, MANUAL, 30M. AF_06/2015</v></cell><cell r="F3736" t="str"><v>M</v></cell><cell r="G3736"><v>0.37</v></cell></row><row r="3737"><cell r="C3737"><v>91120</v></cell><cell r="D3737"><v>1003733</v></cell><cell r="E3737" t="str"><v>TRANSPORTE HORIZONTAL, TUBOS DE AÇO CARBONO LEVE OU MÉDIO, PRETO OU GALVANIZADO, COM DIÂMETRO MAIOR QUE 40 MM E MENOR OU IGUAL A 65 MM, MANUAL, 30M. AF_06/2015</v></cell><cell r="F3737" t="str"><v>M</v></cell><cell r="G3737"><v>0.55</v></cell></row><row r="3738"><cell r="C3738"><v>91121</v></cell><cell r="D3738"><v>1003734</v></cell><cell r="E3738" t="str"><v>TRANSPORTE HORIZONTAL, TUBOS DE AÇO CARBONO LEVE OU MÉDIO, PRETO OU GALVANIZADO, COM DIÂMETRO MAIOR QUE 65 MM E MENOR OU IGUAL A 90 MM, MANUAL, 30M. AF_06/2015</v></cell><cell r="F3738" t="str"><v>M</v></cell><cell r="G3738"><v>0.92</v></cell></row><row r="3739"><cell r="C3739"><v>91122</v></cell><cell r="D3739"><v>1003735</v></cell><cell r="E3739" t="str"><v>TRANSPORTE HORIZONTAL, TUBOS DE AÇO CARBONO LEVE OU MÉDIO, PRETO OU GALVANIZADO, COM DIÂMETRO MAIOR QUE 90 MM E MENOR OU IGUAL A 125 MM, MANUAL, 30M. AF_06/2015</v></cell><cell r="F3739" t="str"><v>M</v></cell><cell r="G3739"><v>1.3</v></cell></row><row r="3740"><cell r="C3740"><v>91123</v></cell><cell r="D3740"><v>1003736</v></cell><cell r="E3740" t="str"><v>TRANSPORTE HORIZONTAL, TUBOS DE AÇO CARBONO LEVE OU MÉDIO, PRETO OU GALVANIZADO, COM DIÂMETRO MAIOR QUE 125 MM E MENOR OU IGUAL A 150 MM, MANUAL, 30M. AF_06/2015</v></cell><cell r="F3740" t="str"><v>M</v></cell><cell r="G3740"><v>1.67</v></cell></row><row r="3741"><cell r="C3741"><v>91124</v></cell><cell r="D3741"><v>1003737</v></cell><cell r="E3741" t="str"><v>TRANSPORTE HORIZONTAL, MADEIRA, MANUAL, 30M. AF_06/2015</v></cell><cell r="F3741" t="str"><v>M3</v></cell><cell r="G3741"><v>85.57</v></cell></row><row r="3742"><cell r="C3742"><v>91125</v></cell><cell r="D3742"><v>1003738</v></cell><cell r="E3742" t="str"><v>TRANSPORTE HORIZONTAL, VERGALHÕES DE AÇO, MANUAL, 30M. AF_06/2015</v></cell><cell r="F3742" t="str"><v>KG</v></cell><cell r="G3742"><v>0.1</v></cell></row><row r="3743"><cell r="C3743"><v>91128</v></cell><cell r="D3743"><v>1003739</v></cell><cell r="E3743" t="str"><v>TRANSPORTE HORIZONTAL, LATA DE 18 L, MANIPULADOR TELESCÓPICO, 30M. AF_06/2014</v></cell><cell r="F3743" t="str"><v>18L</v></cell><cell r="G3743"><v>0.15</v></cell></row><row r="3744"><cell r="C3744"><v>91129</v></cell><cell r="D3744"><v>1003740</v></cell><cell r="E3744" t="str"><v>TRANSPORTE HORIZONTAL, LATA DE 18 L, MANIPULADOR TELESCÓPICO, 50M. AF_06/2014</v></cell><cell r="F3744" t="str"><v>18L</v></cell><cell r="G3744"><v>0.23</v></cell></row><row r="3745"><cell r="C3745"><v>91130</v></cell><cell r="D3745"><v>1003741</v></cell><cell r="E3745" t="str"><v>TRANSPORTE HORIZONTAL, LATA DE 18 L, MANIPULADOR TELESCÓPICO, 75M. AF_06/2014</v></cell><cell r="F3745" t="str"><v>18L</v></cell><cell r="G3745"><v>0.3</v></cell></row><row r="3746"><cell r="C3746"><v>91132</v></cell><cell r="D3746"><v>1003742</v></cell><cell r="E3746" t="str"><v>TRANSPORTE HORIZONTAL, LATA DE 18 L, MANIPULADOR TELESCÓPICO, 100M. AF_06/2014</v></cell><cell r="F3746" t="str"><v>18L</v></cell><cell r="G3746"><v>0.42</v></cell></row><row r="3747"><cell r="C3747"><v>91134</v></cell><cell r="D3747"><v>1003743</v></cell><cell r="E3747" t="str"><v>TRANSPORTE HORIZONTAL, PÁLETE DE SACOS, MANIPULADOR TELESCÓPICO, 30M. AF_06/2014</v></cell><cell r="F3747" t="str"><v>T</v></cell><cell r="G3747"><v>2.49</v></cell></row><row r="3748"><cell r="C3748"><v>91135</v></cell><cell r="D3748"><v>1003744</v></cell><cell r="E3748" t="str"><v>TRANSPORTE HORIZONTAL, PÁLETE DE SACOS, MANIPULADOR TELESCÓPICO, 50M. AF_06/2014</v></cell><cell r="F3748" t="str"><v>T</v></cell><cell r="G3748"><v>4.44</v></cell></row><row r="3749"><cell r="C3749"><v>91136</v></cell><cell r="D3749"><v>1003745</v></cell><cell r="E3749" t="str"><v>TRANSPORTE HORIZONTAL, PÁLETE DE SACOS, MANIPULADOR TELESCÓPICO, 75M. AF_06/2014</v></cell><cell r="F3749" t="str"><v>T</v></cell><cell r="G3749"><v>6.38</v></cell></row><row r="3750"><cell r="C3750"><v>91137</v></cell><cell r="D3750"><v>1003746</v></cell><cell r="E3750" t="str"><v>TRANSPORTE HORIZONTAL, PÁLETE DE SACOS, MANIPULADOR TELESCÓPICO, 100M. AF_06/2014</v></cell><cell r="F3750" t="str"><v>T</v></cell><cell r="G3750"><v>8.33</v></cell></row><row r="3751"><cell r="C3751"><v>91138</v></cell><cell r="D3751"><v>1003747</v></cell><cell r="E3751" t="str"><v>TRANSPORTE HORIZONTAL, BLOCOS VAZADOS DE CONCRETO 19X19X39 CM, MANIPULADOR TELESCÓPICO, 30M. AF_06/2014</v></cell><cell r="F3751" t="str"><v>MIL</v></cell><cell r="G3751"><v>83.36</v></cell></row><row r="3752"><cell r="C3752"><v>91139</v></cell><cell r="D3752"><v>1003748</v></cell><cell r="E3752" t="str"><v>TRANSPORTE HORIZONTAL, BLOCOS CERÂMICOS FURADOS NA VERTICAL 19X19X39 CM, MANIPULADOR TELESCÓPICO, 30M. AF_06/2014</v></cell><cell r="F3752" t="str"><v>MIL</v></cell><cell r="G3752"><v>44.41</v></cell></row><row r="3753"><cell r="C3753"><v>91140</v></cell><cell r="D3753"><v>1003749</v></cell><cell r="E3753" t="str"><v>TRANSPORTE HORIZONTAL, BLOCOS CERÂMICOS FURADOS NA HORIZONTAL 9X19X19 CM, MANIPULADOR TELESCÓPICO, 30M. AF_06/2014</v></cell><cell r="F3753" t="str"><v>MIL</v></cell><cell r="G3753"><v>19.47</v></cell></row><row r="3754"><cell r="C3754"><v>91141</v></cell><cell r="D3754"><v>1003750</v></cell><cell r="E3754" t="str"><v>TRANSPORTE HORIZONTAL, BLOCOS VAZADOS DE CONCRETO 19X19X39 CM, MANIPULADOR TELESCÓPICO, 50M. AF_06/2014</v></cell><cell r="F3754" t="str"><v>MIL</v></cell><cell r="G3754"><v>127.78</v></cell></row><row r="3755"><cell r="C3755"><v>91142</v></cell><cell r="D3755"><v>1003751</v></cell><cell r="E3755" t="str"><v>TRANSPORTE HORIZONTAL, BLOCOS CERÂMICOS FURADOS NA VERTICAL 19X19X39 CM, MANIPULADOR TELESCÓPICO, 50M. AF_06/2014</v></cell><cell r="F3755" t="str"><v>MIL</v></cell><cell r="G3755"><v>83.36</v></cell></row><row r="3756"><cell r="C3756"><v>91143</v></cell><cell r="D3756"><v>1003752</v></cell><cell r="E3756" t="str"><v>TRANSPORTE HORIZONTAL, BLOCOS CERÂMICOS FURADOS NA HORIZONTAL 9X19X19 CM, MANIPULADOR TELESCÓPICO, 50M. AF_06/2014</v></cell><cell r="F3756" t="str"><v>MIL</v></cell><cell r="G3756"><v>19.47</v></cell></row><row r="3757"><cell r="C3757"><v>91144</v></cell><cell r="D3757"><v>1003753</v></cell><cell r="E3757" t="str"><v>TRANSPORTE HORIZONTAL, BLOCOS VAZADOS DE CONCRETO 19X19X39 CM, MANIPULADOR TELESCÓPICO, 75M. AF_06/2014</v></cell><cell r="F3757" t="str"><v>MIL</v></cell><cell r="G3757"><v>172.2</v></cell></row><row r="3758"><cell r="C3758"><v>91145</v></cell><cell r="D3758"><v>1003754</v></cell><cell r="E3758" t="str"><v>TRANSPORTE HORIZONTAL, BLOCOS CERÂMICOS FURADOS NA VERTICAL 19X19X39 CM, MANIPULADOR TELESCÓPICO, 75M. AF_06/2014</v></cell><cell r="F3758" t="str"><v>MIL</v></cell><cell r="G3758"><v>127.78</v></cell></row><row r="3759"><cell r="C3759"><v>91146</v></cell><cell r="D3759"><v>1003755</v></cell><cell r="E3759" t="str"><v>TRANSPORTE HORIZONTAL, BLOCOS CERÂMICOS FURADOS NA HORIZONTAL 9X19X19 CM, MANIPULADOR TELESCÓPICO, 75M. AF_06/2014</v></cell><cell r="F3759" t="str"><v>MIL</v></cell><cell r="G3759"><v>24.94</v></cell></row><row r="3760"><cell r="C3760"><v>91147</v></cell><cell r="D3760"><v>1003756</v></cell><cell r="E3760" t="str"><v>TRANSPORTE HORIZONTAL, BLOCOS VAZADOS DE CONCRETO 19X19X39 CM, MANIPULADOR TELESCÓPICO, 100M. AF_06/2014</v></cell><cell r="F3760" t="str"><v>MIL</v></cell><cell r="G3760"><v>236.09</v></cell></row><row r="3761"><cell r="C3761"><v>91148</v></cell><cell r="D3761"><v>1003757</v></cell><cell r="E3761" t="str"><v>TRANSPORTE HORIZONTAL, BLOCOS CERÂMICOS FURADOS NA VERTICAL 19X19X39 CM, MANIPULADOR TELESCÓPICO, 100M. AF_06/2014</v></cell><cell r="F3761" t="str"><v>MIL</v></cell><cell r="G3761"><v>152.72</v></cell></row><row r="3762"><cell r="C3762"><v>91149</v></cell><cell r="D3762"><v>1003758</v></cell><cell r="E3762" t="str"><v>TRANSPORTE HORIZONTAL, BLOCOS CERÂMICOS FURADOS NA HORIZONTAL 9X19X19 CM, MANIPULADOR TELESCÓPICO, 100M. AF_06/2014</v></cell><cell r="F3762" t="str"><v>MIL</v></cell><cell r="G3762"><v>38.94</v></cell></row><row r="3763"><cell r="C3763"><v>91166</v></cell><cell r="D3763"><v>1003759</v></cell><cell r="E3763" t="str"><v>FIXAÇÃO DE TUBOS HORIZONTAIS DE PEX DIAMETROS IGUAIS OU INFERIORES A 40 MM COM ABRAÇADEIRA PLÁSTICA 390 MM, FIXADA EM LAJE. AF_05/2015</v></cell><cell r="F3763" t="str"><v>M</v></cell><cell r="G3763"><v>2.99</v></cell></row><row r="3764"><cell r="C3764"><v>91167</v></cell><cell r="D3764"><v>1003760</v></cell><cell r="E3764" t="str"><v>FIXAÇÃO DE TUBOS HORIZONTAIS DE PPR DIÂMETROS MENORES OU IGUAIS A 40 MM COM ABRAÇADEIRA METÁLICA RÍGIDA TIPO D 1/2", FIXADA EM PERFILADO EM LAJE. AF_05/2015</v></cell><cell r="F3764" t="str"><v>M</v></cell><cell r="G3764"><v>9.31</v></cell></row><row r="3765"><cell r="C3765"><v>91168</v></cell><cell r="D3765"><v>1003761</v></cell><cell r="E3765" t="str"><v>FIXAÇÃO DE TUBOS HORIZONTAIS DE PPR DIÂMETROS MAIORES QUE 40 MM E MENORES OU IGUAIS A 75 MM COM ABRAÇADEIRA METÁLICA RÍGIDA TIPO D 1 1/2", FIXADA EM PERFILADO EM LAJE. AF_05/2015</v></cell><cell r="F3765" t="str"><v>M</v></cell><cell r="G3765"><v>6.96</v></cell></row><row r="3766"><cell r="C3766"><v>91169</v></cell><cell r="D3766"><v>1003762</v></cell><cell r="E3766" t="str"><v>FIXAÇÃO DE TUBOS HORIZONTAIS DE PPR DIÂMETROS MAIORES QUE 75 MM COM ABRAÇADEIRA METÁLICA RÍGIDA TIPO D 3", FIXADA EM PERFILADO EM LAJE. AF_05/2015</v></cell><cell r="F3766" t="str"><v>M</v></cell><cell r="G3766"><v>8.28</v></cell></row><row r="3767"><cell r="C3767"><v>91170</v></cell><cell r="D3767"><v>1003763</v></cell><cell r="E3767" t="str"><v>FIXAÇÃO DE TUBOS HORIZONTAIS DE PVC, CPVC OU COBRE DIÂMETROS MENORES OU IGUAIS A 40 MM OU ELETROCALHAS ATÉ 150MM DE LARGURA, COM ABRAÇADEIRA METÁLICA RÍGIDA TIPO D 1/2, FIXADA EM PERFILADO EM LAJE. AF_05/2015</v></cell><cell r="F3767" t="str"><v>M</v></cell><cell r="G3767"><v>2.4</v></cell></row><row r="3768"><cell r="C3768"><v>91171</v></cell><cell r="D3768"><v>1003764</v></cell><cell r="E3768" t="str"><v>FIXAÇÃO DE TUBOS HORIZONTAIS DE PVC, CPVC OU COBRE DIÂMETROS MAIORES QUE 40 MM E MENORES OU IGUAIS A 75 MM COM ABRAÇADEIRA METÁLICA RÍGIDA TIPO D 1 1/2", FIXADA EM PERFILADO EM LAJE. AF_05/2015</v></cell><cell r="F3768" t="str"><v>M</v></cell><cell r="G3768"><v>2.97</v></cell></row><row r="3769"><cell r="C3769"><v>91172</v></cell><cell r="D3769"><v>1003765</v></cell><cell r="E3769" t="str"><v>FIXAÇÃO DE TUBOS HORIZONTAIS DE PVC, CPVC OU COBRE DIÂMETROS MAIORES QUE 75 MM COM ABRAÇADEIRA METÁLICA RÍGIDA TIPO D 3", FIXADA EM PERFILADO EM LAJE. AF_05/2015</v></cell><cell r="F3769" t="str"><v>M</v></cell><cell r="G3769"><v>4.37</v></cell></row><row r="3770"><cell r="C3770"><v>91173</v></cell><cell r="D3770"><v>1003766</v></cell><cell r="E3770" t="str"><v>FIXAÇÃO DE TUBOS VERTICAIS DE PPR DIÂMETROS MENORES OU IGUAIS A 40 MM COM ABRAÇADEIRA METÁLICA RÍGIDA TIPO D 1/2", FIXADA EM PERFILADO EM ALVENARIA. AF_05/2015</v></cell><cell r="F3770" t="str"><v>M</v></cell><cell r="G3770"><v>1.22</v></cell></row><row r="3771"><cell r="C3771"><v>91174</v></cell><cell r="D3771"><v>1003767</v></cell><cell r="E3771" t="str"><v>FIXAÇÃO DE TUBOS VERTICAIS DE PPR DIÂMETROS MAIORES QUE 40 MM E MENORES OU IGUAIS A 75 MM COM ABRAÇADEIRA METÁLICA RÍGIDA TIPO D 1 1/2", FIXADA EM PERFILADO EM ALVENARIA. AF_05/2015</v></cell><cell r="F3771" t="str"><v>M</v></cell><cell r="G3771"><v>2.35</v></cell></row><row r="3772"><cell r="C3772"><v>91175</v></cell><cell r="D3772"><v>1003768</v></cell><cell r="E3772" t="str"><v>FIXAÇÃO DE TUBOS VERTICAIS DE PPR DIÂMETROS MAIORES QUE 75 MM COM ABRAÇADEIRA METÁLICA RÍGIDA TIPO D 3", FIXADA EM PERFILADO EM ALVENARIA. AF_05/2015</v></cell><cell r="F3772" t="str"><v>M</v></cell><cell r="G3772"><v>3.85</v></cell></row><row r="3773"><cell r="C3773"><v>91182</v></cell><cell r="D3773"><v>1003769</v></cell><cell r="E3773" t="str"><v>FIXAÇÃO DE TUBOS HORIZONTAIS DE PPR DIÂMETROS MENORES OU IGUAIS A 40 MM COM ABRAÇADEIRA METÁLICA FLEXÍVEL 18 MM, FIXADA DIRETAMENTE NA LAJE. AF_05/2015</v></cell><cell r="F3773" t="str"><v>M</v></cell><cell r="G3773"><v>25.7</v></cell></row><row r="3774"><cell r="C3774"><v>91183</v></cell><cell r="D3774"><v>1003770</v></cell><cell r="E3774" t="str"><v>FIXAÇÃO DE TUBOS HORIZONTAIS DE PPR DIÂMETROS MAIORES QUE 40 MM E MENORES OU IGUAIS A 75 MM COM ABRAÇADEIRA METÁLICA FLEXÍVEL 18 MM, FIXADA DIRETAMENTE NA LAJE. AF_05/2015</v></cell><cell r="F3774" t="str"><v>M</v></cell><cell r="G3774"><v>12.79</v></cell></row><row r="3775"><cell r="C3775"><v>91184</v></cell><cell r="D3775"><v>1003771</v></cell><cell r="E3775" t="str"><v>FIXAÇÃO DE TUBOS HORIZONTAIS DE PPR DIÂMETROS MAIORES QUE 75 MM COM ABRAÇADEIRA METÁLICA FLEXÍVEL 18 MM, FIXADA DIRETAMENTE NA LAJE. AF_05/2015</v></cell><cell r="F3775" t="str"><v>M</v></cell><cell r="G3775"><v>12.03</v></cell></row><row r="3776"><cell r="C3776"><v>91185</v></cell><cell r="D3776"><v>1003772</v></cell><cell r="E3776" t="str"><v>FIXAÇÃO DE TUBOS HORIZONTAIS DE PVC, CPVC OU COBRE DIÂMETROS MENORES OU IGUAIS A 40 MM COM ABRAÇADEIRA METÁLICA FLEXÍVEL 18 MM, FIXADA DIRETAMENTE NA LAJE. AF_05/2015</v></cell><cell r="F3776" t="str"><v>M</v></cell><cell r="G3776"><v>6.6</v></cell></row><row r="3777"><cell r="C3777"><v>91186</v></cell><cell r="D3777"><v>1003773</v></cell><cell r="E3777" t="str"><v>FIXAÇÃO DE TUBOS HORIZONTAIS DE PVC, CPVC OU COBRE DIÂMETROS MAIORES QUE 40 MM E MENORES OU IGUAIS A 75 MM COM ABRAÇADEIRA METÁLICA FLEXÍVEL 18 MM, FIXADA DIRETAMENTE NA LAJE. AF_05/2015</v></cell><cell r="F3777" t="str"><v>M</v></cell><cell r="G3777"><v>5.47</v></cell></row><row r="3778"><cell r="C3778"><v>91187</v></cell><cell r="D3778"><v>1003774</v></cell><cell r="E3778" t="str"><v>FIXAÇÃO DE TUBOS HORIZONTAIS DE PVC, CPVC OU COBRE DIÂMETROS MAIORES QUE 75 MM COM ABRAÇADEIRA METÁLICA FLEXÍVEL 18 MM, FIXADA DIRETAMENTE NA LAJE. AF_05/2015</v></cell><cell r="F3778" t="str"><v>M</v></cell><cell r="G3778"><v>6.36</v></cell></row><row r="3779"><cell r="C3779"><v>91188</v></cell><cell r="D3779"><v>1003775</v></cell><cell r="E3779" t="str"><v>CHUMBAMENTO PONTUAL DE ABERTURA EM LAJE COM PASSAGEM DE 1 TUBO DE DIAMETRO EQUIVALENTE IGUAL À  50 MM. AF_05/2015</v></cell><cell r="F3779" t="str"><v>UN</v></cell><cell r="G3779"><v>6.4</v></cell></row><row r="3780"><cell r="C3780"><v>91189</v></cell><cell r="D3780"><v>1003776</v></cell><cell r="E3780" t="str"><v>CHUMBAMENTO PONTUAL DE ABERTURA EM LAJE COM PASSAGEM DE MAIS DE 1 TUBO DE  DIAMETRO EQUIVALENTE IGUAL À  50 MM. AF_05/2015</v></cell><cell r="F3780" t="str"><v>UN</v></cell><cell r="G3780"><v>38.85</v></cell></row><row r="3781"><cell r="C3781"><v>91190</v></cell><cell r="D3781"><v>1003777</v></cell><cell r="E3781" t="str"><v>CHUMBAMENTO PONTUAL EM PASSAGEM DE TUBO COM DIÂMETRO MENOR OU IGUAL A 40 MM. AF_05/2015</v></cell><cell r="F3781" t="str"><v>UN</v></cell><cell r="G3781"><v>4.82</v></cell></row><row r="3782"><cell r="C3782"><v>91191</v></cell><cell r="D3782"><v>1003778</v></cell><cell r="E3782" t="str"><v>CHUMBAMENTO PONTUAL EM PASSAGEM DE TUBO COM DIÂMETROS ENTRE 40 MM E 75 MM. AF_05/2015</v></cell><cell r="F3782" t="str"><v>UN</v></cell><cell r="G3782"><v>5.12</v></cell></row><row r="3783"><cell r="C3783"><v>91192</v></cell><cell r="D3783"><v>1003779</v></cell><cell r="E3783" t="str"><v>CHUMBAMENTO PONTUAL EM PASSAGEM DE TUBO COM DIÂMETRO MAIOR QUE 75 MM. AF_05/2015</v></cell><cell r="F3783" t="str"><v>UN</v></cell><cell r="G3783"><v>5.69</v></cell></row><row r="3784"><cell r="C3784"><v>91222</v></cell><cell r="D3784"><v>1003780</v></cell><cell r="E3784" t="str"><v>RASGO EM ALVENARIA PARA RAMAIS/ DISTRIBUIÇÃO COM DIÂMETROS MAIORES QUE 40 MM E MENORES OU IGUAIS A 75 MM. AF_05/2015</v></cell><cell r="F3784" t="str"><v>M</v></cell><cell r="G3784"><v>13.79</v></cell></row><row r="3785"><cell r="C3785"><v>91273</v></cell><cell r="D3785"><v>1003781</v></cell><cell r="E3785" t="str"><v>PLACA VIBRATÓRIA REVERSÍVEL COM MOTOR 4 TEMPOS A GASOLINA, FORÇA CENTRÍFUGA DE 25 KN (2500 KGF), POTÊNCIA 5,5 CV - DEPRECIAÇÃO. AF_08/2015</v></cell><cell r="F3785" t="str"><v>H</v></cell><cell r="G3785"><v>1.17</v></cell></row><row r="3786"><cell r="C3786"><v>91274</v></cell><cell r="D3786"><v>1003782</v></cell><cell r="E3786" t="str"><v>PLACA VIBRATÓRIA REVERSÍVEL COM MOTOR 4 TEMPOS A GASOLINA, FORÇA CENTRÍFUGA DE 25 KN (2500 KGF), POTÊNCIA 5,5 CV - JUROS. AF_08/2015</v></cell><cell r="F3786" t="str"><v>H</v></cell><cell r="G3786"><v>0.4</v></cell></row><row r="3787"><cell r="C3787"><v>91275</v></cell><cell r="D3787"><v>1003783</v></cell><cell r="E3787" t="str"><v>PLACA VIBRATÓRIA REVERSÍVEL COM MOTOR 4 TEMPOS A GASOLINA, FORÇA CENTRÍFUGA DE 25 KN (2500 KGF), POTÊNCIA 5,5 CV - MANUTENÇÃO. AF_08/2015</v></cell><cell r="F3787" t="str"><v>H</v></cell><cell r="G3787"><v>0.76</v></cell></row><row r="3788"><cell r="C3788"><v>91276</v></cell><cell r="D3788"><v>1003784</v></cell><cell r="E3788" t="str"><v>PLACA VIBRATÓRIA REVERSÍVEL COM MOTOR 4 TEMPOS A GASOLINA, FORÇA CENTRÍFUGA DE 25 KN (2500 KGF), POTÊNCIA 5,5 CV - MATERIAIS NA OPERAÇÃO. AF_08/2015</v></cell><cell r="F3788" t="str"><v>H</v></cell><cell r="G3788"><v>4.84</v></cell></row><row r="3789"><cell r="C3789"><v>91277</v></cell><cell r="D3789"><v>1003785</v></cell><cell r="E3789" t="str"><v>PLACA VIBRATÓRIA REVERSÍVEL COM MOTOR 4 TEMPOS A GASOLINA, FORÇA CENTRÍFUGA DE 25 KN (2500 KGF), POTÊNCIA 5,5 CV - CHP DIURNO. AF_08/2015</v></cell><cell r="F3789" t="str"><v>CHP</v></cell><cell r="G3789"><v>7.18</v></cell></row><row r="3790"><cell r="C3790"><v>91278</v></cell><cell r="D3790"><v>1003786</v></cell><cell r="E3790" t="str"><v>PLACA VIBRATÓRIA REVERSÍVEL COM MOTOR 4 TEMPOS A GASOLINA, FORÇA CENTRÍFUGA DE 25 KN (2500 KGF), POTÊNCIA 5,5 CV - CHI DIURNO. AF_08/2015</v></cell><cell r="F3790" t="str"><v>CHI</v></cell><cell r="G3790"><v>1.57</v></cell></row><row r="3791"><cell r="C3791"><v>91279</v></cell><cell r="D3791"><v>1003787</v></cell><cell r="E3791" t="str"><v>CORTADORA DE PISO COM MOTOR 4 TEMPOS A GASOLINA, POTÊNCIA DE 13 HP, COM DISCO DE CORTE DIAMANTADO SEGMENTADO PARA CONCRETO, DIÂMETRO DE 350 MM, FURO DE 1" (14 X 1") - DEPRECIAÇÃO. AF_08/2015</v></cell><cell r="F3791" t="str"><v>H</v></cell><cell r="G3791"><v>0.53</v></cell></row><row r="3792"><cell r="C3792"><v>91280</v></cell><cell r="D3792"><v>1003788</v></cell><cell r="E3792" t="str"><v>CORTADORA DE PISO COM MOTOR 4 TEMPOS A GASOLINA, POTÊNCIA DE 13 HP, COM DISCO DE CORTE DIAMANTADO SEGMENTADO PARA CONCRETO, DIÂMETRO DE 350 MM, FURO DE 1" (14 X 1") - JUROS. AF_08/2015</v></cell><cell r="F3792" t="str"><v>H</v></cell><cell r="G3792"><v>0.16</v></cell></row><row r="3793"><cell r="C3793"><v>91281</v></cell><cell r="D3793"><v>1003789</v></cell><cell r="E3793" t="str"><v>CORTADORA DE PISO COM MOTOR 4 TEMPOS A GASOLINA, POTÊNCIA DE 13 HP, COM DISCO DE CORTE DIAMANTADO SEGMENTADO PARA CONCRETO, DIÂMETRO DE 350 MM, FURO DE 1" (14 X 1") - MANUTENÇÃO. AF_08/2015</v></cell><cell r="F3793" t="str"><v>H</v></cell><cell r="G3793"><v>0.52</v></cell></row><row r="3794"><cell r="C3794"><v>91282</v></cell><cell r="D3794"><v>1003790</v></cell><cell r="E3794" t="str"><v>CORTADORA DE PISO COM MOTOR 4 TEMPOS A GASOLINA, POTÊNCIA DE 13 HP, COM DISCO DE CORTE DIAMANTADO SEGMENTADO PARA CONCRETO, DIÂMETRO DE 350 MM, FURO DE 1" (14 X 1") - MATERIAIS NA OPERAÇÃO. AF_08/2015</v></cell><cell r="F3794" t="str"><v>H</v></cell><cell r="G3794"><v>11.64</v></cell></row><row r="3795"><cell r="C3795"><v>91283</v></cell><cell r="D3795"><v>1003791</v></cell><cell r="E3795" t="str"><v>CORTADORA DE PISO COM MOTOR 4 TEMPOS A GASOLINA, POTÊNCIA DE 13 HP, COM DISCO DE CORTE DIAMANTADO SEGMENTADO PARA CONCRETO, DIÂMETRO DE 350 MM, FURO DE 1" (14 X 1") - CHP DIURNO. AF_08/2015</v></cell><cell r="F3795" t="str"><v>CHP</v></cell><cell r="G3795"><v>12.85</v></cell></row><row r="3796"><cell r="C3796"><v>91285</v></cell><cell r="D3796"><v>1003792</v></cell><cell r="E3796" t="str"><v>CORTADORA DE PISO COM MOTOR 4 TEMPOS A GASOLINA, POTÊNCIA DE 13 HP, COM DISCO DE CORTE DIAMANTADO SEGMENTADO PARA CONCRETO, DIÂMETRO DE 350 MM, FURO DE 1" (14 X 1") - CHI DIURNO. AF_08/2015</v></cell><cell r="F3796" t="str"><v>CHI</v></cell><cell r="G3796"><v>0.69</v></cell></row><row r="3797"><cell r="C3797"><v>91286</v></cell><cell r="D3797"><v>1003793</v></cell><cell r="E3797" t="str"><v>ADUELA / MARCO / BATENTE PARA PORTA DE 60X210CM, PADRÃO POPULAR - FORNECIMENTO E MONTAGEM. AF_08/2015</v></cell><cell r="F3797" t="str"><v>UN</v></cell><cell r="G3797"><v>148.45</v></cell></row><row r="3798"><cell r="C3798"><v>91287</v></cell><cell r="D3798"><v>1003794</v></cell><cell r="E3798" t="str"><v>ADUELA / MARCO / BATENTE PARA PORTA DE 70X210CM, PADRÃO POPULAR - FORNECIMENTO E MONTAGEM. AF_08/2015</v></cell><cell r="F3798" t="str"><v>UN</v></cell><cell r="G3798"><v>157.33</v></cell></row><row r="3799"><cell r="C3799"><v>91288</v></cell><cell r="D3799"><v>1003795</v></cell><cell r="E3799" t="str"><v>ADUELA / MARCO / BATENTE PARA PORTA DE 80X210CM, PADRÃO POPULAR - FORNECIMENTO E MONTAGEM. AF_08/2015</v></cell><cell r="F3799" t="str"><v>UN</v></cell><cell r="G3799"><v>166.23</v></cell></row><row r="3800"><cell r="C3800"><v>91290</v></cell><cell r="D3800"><v>1003796</v></cell><cell r="E3800" t="str"><v>ADUELA / MARCO / BATENTE PARA PORTA DE 90X210CM, PADRÃO POPULAR - FORNECIMENTO E MONTAGEM. AF_08/2015</v></cell><cell r="F3800" t="str"><v>UN</v></cell><cell r="G3800"><v>175.11</v></cell></row><row r="3801"><cell r="C3801"><v>91291</v></cell><cell r="D3801"><v>1003797</v></cell><cell r="E3801" t="str"><v>ADUELA / MARCO / BATENTE PARA PORTA DE 60X210CM, FIXAÇÃO COM ARGAMASSA, PADRÃO POPULAR - FORNECIMENTO E INSTALAÇÃO. AF_08/2015_P</v></cell><cell r="F3801" t="str"><v>UN</v></cell><cell r="G3801"><v>222.12</v></cell></row><row r="3802"><cell r="C3802"><v>91292</v></cell><cell r="D3802"><v>1003798</v></cell><cell r="E3802" t="str"><v>ADUELA / MARCO / BATENTE PARA PORTA DE 70X210CM, FIXAÇÃO COM ARGAMASSA, PADRÃO POPULAR - FORNECIMENTO E INSTALAÇÃO. AF_08/2015_P</v></cell><cell r="F3802" t="str"><v>UN</v></cell><cell r="G3802"><v>237.47</v></cell></row><row r="3803"><cell r="C3803"><v>91293</v></cell><cell r="D3803"><v>1003799</v></cell><cell r="E3803" t="str"><v>ADUELA / MARCO / BATENTE PARA PORTA DE 80X210CM, FIXAÇÃO COM ARGAMASSA, PADRÃO POPULAR - FORNECIMENTO E INSTALAÇÃO. AF_08/2015_P</v></cell><cell r="F3803" t="str"><v>UN</v></cell><cell r="G3803"><v>252.81</v></cell></row><row r="3804"><cell r="C3804"><v>91294</v></cell><cell r="D3804"><v>1003800</v></cell><cell r="E3804" t="str"><v>ADUELA / MARCO / BATENTE PARA PORTA DE 90X210CM, FIXAÇÃO COM ARGAMASSA, PADRÃO POPULAR - FORNECIMENTO E INSTALAÇÃO. AF_08/2015_P</v></cell><cell r="F3804" t="str"><v>UN</v></cell><cell r="G3804"><v>268.2</v></cell></row><row r="3805"><cell r="C3805"><v>91295</v></cell><cell r="D3805"><v>1003801</v></cell><cell r="E3805" t="str"><v>PORTA DE MADEIRA ALMOFADADA, SEMI-OCA (LEVE OU MÉDIA), 60X210CM, ESPESSURA DE 3CM, INCLUSO DOBRADIÇAS - FORNECIMENTO E INSTALAÇÃO. AF_08/2015</v></cell><cell r="F3805" t="str"><v>UN</v></cell><cell r="G3805"><v>251.54</v></cell></row><row r="3806"><cell r="C3806"><v>91296</v></cell><cell r="D3806"><v>1003802</v></cell><cell r="E3806" t="str"><v>PORTA DE MADEIRA ALMOFADADA, SEMI-OCA (LEVE OU MÉDIA), 70X210CM, ESPESSURA DE 3CM, INCLUSO DOBRADIÇAS - FORNECIMENTO E INSTALAÇÃO. AF_08/2015</v></cell><cell r="F3806" t="str"><v>UN</v></cell><cell r="G3806"><v>267.26</v></cell></row><row r="3807"><cell r="C3807"><v>91297</v></cell><cell r="D3807"><v>1003803</v></cell><cell r="E3807" t="str"><v>PORTA DE MADEIRA ALMOFADADA, SEMI-OCA (LEVE OU MÉDIA), 80X210CM, ESPESSURA DE 3,5CM, INCLUSO DOBRADIÇAS - FORNECIMENTO E INSTALAÇÃO. AF_08/2015</v></cell><cell r="F3807" t="str"><v>UN</v></cell><cell r="G3807"><v>305.16</v></cell></row><row r="3808"><cell r="C3808"><v>91298</v></cell><cell r="D3808"><v>1003804</v></cell><cell r="E3808" t="str"><v>PORTA DE MADEIRA TIPO VENEZIANA, SEMI-OCA (LEVE OU MÉDIA), 80X210CM, ESPESSURA DE 3CM, INCLUSO DOBRADIÇAS - FORNECIMENTO E INSTALAÇÃO. AF_08/2015</v></cell><cell r="F3808" t="str"><v>UN</v></cell><cell r="G3808"><v>393.91</v></cell></row><row r="3809"><cell r="C3809"><v>91299</v></cell><cell r="D3809"><v>1003805</v></cell><cell r="E3809" t="str"><v>PORTA DE MADEIRA, TIPO MEXICANA, SEMI-OCA (PESADA OU SUPERPESADA), 80X210CM, ESPESSURA DE 3,5CM, INCLUSO DOBRADIÇAS - FORNECIMENTO E INSTALAÇÃO. AF_08/2015</v></cell><cell r="F3809" t="str"><v>UN</v></cell><cell r="G3809"><v>616.86</v></cell></row><row r="3810"><cell r="C3810"><v>91300</v></cell><cell r="D3810"><v>1003806</v></cell><cell r="E3810" t="str"><v>ALIZAR / GUARNIÇÃO DE 5X1,5CM PARA PORTA DE 60X210CM FIXADO COM PREGOS, PADRÃO POPULAR - FORNECIMENTO E INSTALAÇÃO. AF_08/2015_P</v></cell><cell r="F3810" t="str"><v>UN</v></cell><cell r="G3810"><v>22.77</v></cell></row><row r="3811"><cell r="C3811"><v>91301</v></cell><cell r="D3811"><v>1003807</v></cell><cell r="E3811" t="str"><v>ALIZAR / GUARNIÇÃO DE 5X1,5CM PARA PORTA DE 70X210CM FIXADO COM PREGOS, PADRÃO POPULAR - FORNECIMENTO E INSTALAÇÃO. AF_08/2015_P</v></cell><cell r="F3811" t="str"><v>UN</v></cell><cell r="G3811"><v>24.31</v></cell></row><row r="3812"><cell r="C3812"><v>91302</v></cell><cell r="D3812"><v>1003808</v></cell><cell r="E3812" t="str"><v>ALIZAR / GUARNIÇÃO DE 5X1,5CM PARA PORTA DE 80X210CM FIXADO COM PREGOS, PADRÃO POPULAR - FORNECIMENTO E INSTALAÇÃO. AF_08/2015_P</v></cell><cell r="F3812" t="str"><v>UN</v></cell><cell r="G3812"><v>25.86</v></cell></row><row r="3813"><cell r="C3813"><v>91303</v></cell><cell r="D3813"><v>1003809</v></cell><cell r="E3813" t="str"><v>ALIZAR / GUARNIÇÃO DE 5X1,5CM PARA PORTA DE 90X210CM FIXADO COM PREGOS, PADRÃO POPULAR - FORNECIMENTO E INSTALAÇÃO. AF_08/2015_P</v></cell><cell r="F3813" t="str"><v>UN</v></cell><cell r="G3813"><v>27.44</v></cell></row><row r="3814"><cell r="C3814"><v>91304</v></cell><cell r="D3814"><v>1003810</v></cell><cell r="E3814" t="str"><v>FECHADURA DE EMBUTIR COM CILINDRO, EXTERNA, COMPLETA, ACABAMENTO PADRÃO POPULAR, INCLUSO EXECUÇÃO DE FURO - FORNECIMENTO E INSTALAÇÃO. AF_08/2015</v></cell><cell r="F3814" t="str"><v>UN</v></cell><cell r="G3814"><v>81.61</v></cell></row><row r="3815"><cell r="C3815"><v>91305</v></cell><cell r="D3815"><v>1003811</v></cell><cell r="E3815" t="str"><v>FECHADURA DE EMBUTIR PARA PORTA DE BANHEIRO, COMPLETA, ACABAMENTO PADRÃO POPULAR, INCLUSO EXECUÇÃO DE FURO - FORNECIMENTO E INSTALAÇÃO. AF_08/2015</v></cell><cell r="F3815" t="str"><v>UN</v></cell><cell r="G3815"><v>61.68</v></cell></row><row r="3816"><cell r="C3816"><v>91306</v></cell><cell r="D3816"><v>1003812</v></cell><cell r="E3816" t="str"><v>FECHADURA DE EMBUTIR PARA PORTAS INTERNAS, COMPLETA, ACABAMENTO PADRÃO MÉDIO, COM EXECUÇÃO DE FURO - FORNECIMENTO E INSTALAÇÃO. AF_08/2015</v></cell><cell r="F3816" t="str"><v>UN</v></cell><cell r="G3816"><v>89.37</v></cell></row><row r="3817"><cell r="C3817"><v>91307</v></cell><cell r="D3817"><v>1003813</v></cell><cell r="E3817" t="str"><v>FECHADURA DE EMBUTIR PARA PORTAS INTERNAS, COMPLETA, ACABAMENTO PADRÃO POPULAR, COM EXECUÇÃO DE FURO - FORNECIMENTO E INSTALAÇÃO. AF_08/2015</v></cell><cell r="F3817" t="str"><v>UN</v></cell><cell r="G3817"><v>64.49</v></cell></row><row r="3818"><cell r="C3818"><v>91312</v></cell><cell r="D3818"><v>1003814</v></cell><cell r="E3818" t="str"><v>KIT DE PORTA DE MADEIRA PARA PINTURA, SEMI-OCA (LEVE OU MÉDIA), PADRÃO POPULAR, 60X210CM, ESPESSURA DE 3,5CM, ITENS INCLUSOS: DOBRADIÇAS, MONTAGEM E INSTALAÇÃO DO BATENTE, FECHADURA COM EXECUÇÃO DO FURO - FORNECIMENTO E INSTALAÇÃO. AF_08/2015</v></cell><cell r="F3818" t="str"><v>UN</v></cell><cell r="G3818"><v>590.44</v></cell></row><row r="3819"><cell r="C3819"><v>91313</v></cell><cell r="D3819"><v>1003815</v></cell><cell r="E3819" t="str"><v>KIT DE PORTA DE MADEIRA PARA PINTURA, SEMI-OCA (LEVE OU MÉDIA), PADRÃO POPULAR, 70X210CM, ESPESSURA DE 3,5CM, ITENS INCLUSOS: DOBRADIÇAS, MONTAGEM E INSTALAÇÃO DO BATENTE, FECHADURA COM EXECUÇÃO DO FURO - FORNECIMENTO E INSTALAÇÃO. AF_08/2015</v></cell><cell r="F3819" t="str"><v>UN</v></cell><cell r="G3819"><v>634.37</v></cell></row><row r="3820"><cell r="C3820"><v>91314</v></cell><cell r="D3820"><v>1003816</v></cell><cell r="E3820" t="str"><v>KIT DE PORTA DE MADEIRA PARA PINTURA, SEMI-OCA (LEVE OU MÉDIA), PADRÃO POPULAR, 80X210CM, ESPESSURA DE 3,5CM, ITENS INCLUSOS: DOBRADIÇAS, MONTAGEM E INSTALAÇÃO DO BATENTE, FECHADURA COM EXECUÇÃO DO FURO - FORNECIMENTO E INSTALAÇÃO. AF_08/2015</v></cell><cell r="F3820" t="str"><v>UN</v></cell><cell r="G3820"><v>668.58</v></cell></row><row r="3821"><cell r="C3821"><v>91315</v></cell><cell r="D3821"><v>1003817</v></cell><cell r="E3821" t="str"><v>KIT DE PORTA DE MADEIRA PARA PINTURA, SEMI-OCA (LEVE OU MÉDIA), PADRÃO POPULAR, 90X210CM, ESPESSURA DE 3,5CM, ITENS INCLUSOS: DOBRADIÇAS, MONTAGEM E INSTALAÇÃO DO BATENTE, FECHADURA COM EXECUÇÃO DO FURO - FORNECIMENTO E INSTALAÇÃO. AF_08/2015</v></cell><cell r="F3821" t="str"><v>UN</v></cell><cell r="G3821"><v>702.11</v></cell></row><row r="3822"><cell r="C3822"><v>91318</v></cell><cell r="D3822"><v>1003818</v></cell><cell r="E3822" t="str"><v>KIT DE PORTA DE MADEIRA PARA PINTURA, SEMI-OCA (LEVE OU MÉDIA), PADRÃO POPULAR, 60X210CM, ESPESSURA DE 3,5CM, ITENS INCLUSOS: DOBRADIÇAS, MONTAGEM E INSTALAÇÃO DO BATENTE, SEM FECHADURA - FORNECIMENTO E INSTALAÇÃO. AF_08/2015</v></cell><cell r="F3822" t="str"><v>UN</v></cell><cell r="G3822"><v>528.76</v></cell></row><row r="3823"><cell r="C3823"><v>91319</v></cell><cell r="D3823"><v>1003819</v></cell><cell r="E3823" t="str"><v>KIT DE PORTA DE MADEIRA PARA PINTURA, SEMI-OCA (LEVE OU MÉDIA), PADRÃO POPULAR, 70X210CM, ESPESSURA DE 3,5CM, ITENS INCLUSOS: DOBRADIÇAS, MONTAGEM E INSTALAÇÃO DO BATENTE, SEM FECHADURA - FORNECIMENTO E INSTALAÇÃO. AF_08/2015</v></cell><cell r="F3823" t="str"><v>UN</v></cell><cell r="G3823"><v>569.88</v></cell></row><row r="3824"><cell r="C3824"><v>91320</v></cell><cell r="D3824"><v>1003820</v></cell><cell r="E3824" t="str"><v>KIT DE PORTA DE MADEIRA PARA PINTURA, SEMI-OCA (LEVE OU MÉDIA), PADRÃO POPULAR, 80X210CM, ESPESSURA DE 3,5CM, ITENS INCLUSOS: DOBRADIÇAS, MONTAGEM E INSTALAÇÃO DO BATENTE, SEM FECHADURA - FORNECIMENTO E INSTALAÇÃO. AF_08/2015</v></cell><cell r="F3824" t="str"><v>UN</v></cell><cell r="G3824"><v>586.96</v></cell></row><row r="3825"><cell r="C3825"><v>91321</v></cell><cell r="D3825"><v>1003821</v></cell><cell r="E3825" t="str"><v>KIT DE PORTA DE MADEIRA PARA PINTURA, SEMI-OCA (LEVE OU MÉDIA), PADRÃO POPULAR, 90X210CM, ESPESSURA DE 3,5CM, ITENS INCLUSOS: DOBRADIÇAS, MONTAGEM E INSTALAÇÃO DO BATENTE, SEM FECHADURA - FORNECIMENTO E INSTALAÇÃO. AF_08/2015</v></cell><cell r="F3825" t="str"><v>UN</v></cell><cell r="G3825"><v>620.49</v></cell></row><row r="3826"><cell r="C3826"><v>91324</v></cell><cell r="D3826"><v>1003822</v></cell><cell r="E3826" t="str"><v>KIT DE PORTA DE MADEIRA PARA VERNIZ, SEMI-OCA (LEVE OU MÉDIA), PADRÃO POPULAR, 60X210CM, ESPESSURA DE 3,5CM, ITENS INCLUSOS: DOBRADIÇAS, MONTAGEM E INSTALAÇÃO DO BATENTE, SEM FECHADURA - FORNECIMENTO E INSTALAÇÃO. AF_08/2015</v></cell><cell r="F3826" t="str"><v>UN</v></cell><cell r="G3826"><v>534.41</v></cell></row><row r="3827"><cell r="C3827"><v>91325</v></cell><cell r="D3827"><v>1003823</v></cell><cell r="E3827" t="str"><v>KIT DE PORTA DE MADEIRA PARA VERNIZ, SEMI-OCA (LEVE OU MÉDIA), PADRÃO POPULAR, 70X210CM, ESPESSURA DE 3,5CM, ITENS INCLUSOS: DOBRADIÇAS, MONTAGEM E INSTALAÇÃO DO BATENTE, SEM FECHADURA - FORNECIMENTO E INSTALAÇÃO. AF_08/2015</v></cell><cell r="F3827" t="str"><v>UN</v></cell><cell r="G3827"><v>507.88</v></cell></row><row r="3828"><cell r="C3828"><v>91326</v></cell><cell r="D3828"><v>1003824</v></cell><cell r="E3828" t="str"><v>KIT DE PORTA DE MADEIRA PARA VERNIZ, SEMI-OCA (LEVE OU MÉDIA), PADRÃO POPULAR, 80X210CM, ESPESSURA DE 3,5CM, ITENS INCLUSOS: DOBRADIÇAS, MONTAGEM E INSTALAÇÃO DO BATENTE, SEM FECHADURA - FORNECIMENTO E INSTALAÇÃO. AF_08/2015</v></cell><cell r="F3828" t="str"><v>UN</v></cell><cell r="G3828"><v>608.14</v></cell></row><row r="3829"><cell r="C3829"><v>91327</v></cell><cell r="D3829"><v>1003825</v></cell><cell r="E3829" t="str"><v>KIT DE PORTA DE MADEIRA PARA VERNIZ, SEMI-OCA (LEVE OU MÉDIA), PADRÃO POPULAR, 90X210CM, ESPESSURA DE 3,5CM, ITENS INCLUSOS: DOBRADIÇAS, MONTAGEM E INSTALAÇÃO DO BATENTE, SEM FECHADURA - FORNECIMENTO E INSTALAÇÃO. AF_08/2015</v></cell><cell r="F3829" t="str"><v>UN</v></cell><cell r="G3829"><v>616.13</v></cell></row><row r="3830"><cell r="C3830"><v>91328</v></cell><cell r="D3830"><v>1003826</v></cell><cell r="E3830" t="str"><v>KIT DE PORTA DE MADEIRA ALMOFADADA, SEMI-OCA (LEVE OU MÉDIA), PADRÃO MÉDIO 60X210CM, ESPESSURA DE 3CM, ITENS INCLUSOS: DOBRADIÇAS, MONTAGEM E INSTALAÇÃO DO BATENTE, SEM FECHADURA - FORNECIMENTO E INSTALAÇÃO. AF_08/2015</v></cell><cell r="F3830" t="str"><v>UN</v></cell><cell r="G3830"><v>558.34</v></cell></row><row r="3831"><cell r="C3831"><v>91329</v></cell><cell r="D3831"><v>1003827</v></cell><cell r="E3831" t="str"><v>KIT DE PORTA DE MADEIRA ALMOFADADA, SEMI-OCA (LEVE OU MÉDIA), PADRÃO POPULAR, 60X210CM, ESPESSURA DE 3CM, ITENS INCLUSOS: DOBRADIÇAS, MONTAGEM E INSTALAÇÃO DO BATENTE, SEM FECHADURA - FORNECIMENTO E INSTALAÇÃO. AF_08/2015</v></cell><cell r="F3831" t="str"><v>UN</v></cell><cell r="G3831"><v>519.22</v></cell></row><row r="3832"><cell r="C3832"><v>91330</v></cell><cell r="D3832"><v>1003828</v></cell><cell r="E3832" t="str"><v>KIT DE PORTA DE MADEIRA ALMOFADADA, SEMI-OCA (LEVE OU MÉDIA), PADRÃO MÉDIO, 70X210CM, ESPESSURA DE 3CM, ITENS INCLUSOS: DOBRADIÇAS, MONTAGEM E INSTALAÇÃO DO BATENTE, SEM FECHADURA - FORNECIMENTO E INSTALAÇÃO. AF_08/2015</v></cell><cell r="F3832" t="str"><v>UN</v></cell><cell r="G3832"><v>592.6</v></cell></row><row r="3833"><cell r="C3833"><v>91331</v></cell><cell r="D3833"><v>1003829</v></cell><cell r="E3833" t="str"><v>KIT DE PORTA DE MADEIRA ALMOFADADA, SEMI-OCA (LEVE OU MÉDIA), PADRÃO POPULAR, 70X210CM, ESPESSURA DE 3CM, ITENS INCLUSOS: DOBRADIÇAS, MONTAGEM E INSTALAÇÃO DO BATENTE, SEM FECHADURA - FORNECIMENTO E INSTALAÇÃO. AF_08/2015</v></cell><cell r="F3833" t="str"><v>UN</v></cell><cell r="G3833"><v>553.35</v></cell></row><row r="3834"><cell r="C3834"><v>91332</v></cell><cell r="D3834"><v>1003830</v></cell><cell r="E3834" t="str"><v>KIT DE PORTA DE MADEIRA ALMOFADADA, SEMI-OCA (LEVE OU MÉDIA), PADRÃO MÉDIO, 80X210CM, ESPESSURA DE 3,5CM, ITENS INCLUSOS: DOBRADIÇAS, MONTAGEM E INSTALAÇÃO DO BATENTE, SEM FECHADURA - FORNECIMENTO E INSTALAÇÃO. AF_08/2015</v></cell><cell r="F3834" t="str"><v>UN</v></cell><cell r="G3834"><v>649.08</v></cell></row><row r="3835"><cell r="C3835"><v>91333</v></cell><cell r="D3835"><v>1003831</v></cell><cell r="E3835" t="str"><v>KIT DE PORTA DE MADEIRA ALMOFADADA, SEMI-OCA (LEVE OU MÉDIA), PADRÃO POPULAR, 80X210CM, ESPESSURA DE 3,5CM, ITENS INCLUSOS: DOBRADIÇAS, MONTAGEM E INSTALAÇÃO DO BATENTE, SEM FECHADURA - FORNECIMENTO E INSTALAÇÃO. AF_08/2015</v></cell><cell r="F3835" t="str"><v>UN</v></cell><cell r="G3835"><v>609.69</v></cell></row><row r="3836"><cell r="C3836"><v>91334</v></cell><cell r="D3836"><v>1003832</v></cell><cell r="E3836" t="str"><v>KIT DE PORTA DE MADEIRA TIPO VENEZIANA, SEMI-OCA (LEVE OU MÉDIA), PADRÃO MÉDIO, 80X210CM, ESPESSURA DE 3CM, ITENS INCLUSOS: DOBRADIÇAS, MONTAGEM E INSTALAÇÃO DO BATENTE, SEM FECHADURA - FORNECIMENTO E INSTALAÇÃO. AF_08/2015</v></cell><cell r="F3836" t="str"><v>UN</v></cell><cell r="G3836"><v>737.83</v></cell></row><row r="3837"><cell r="C3837"><v>91335</v></cell><cell r="D3837"><v>1003833</v></cell><cell r="E3837" t="str"><v>KIT DE PORTA DE MADEIRA TIPO VENEZIANA, SEMI-OCA (LEVE OU MÉDIA), PADRÃO POPULAR, 80X210CM, ESPESSURA DE 3CM, ITENS INCLUSOS: DOBRADIÇAS, MONTAGEM E INSTALAÇÃO DO BATENTE, SEM FECHADURA - FORNECIMENTO E INSTALAÇÃO. AF_08/2015</v></cell><cell r="F3837" t="str"><v>UN</v></cell><cell r="G3837"><v>698.45</v></cell></row><row r="3838"><cell r="C3838"><v>91336</v></cell><cell r="D3838"><v>1003834</v></cell><cell r="E3838" t="str"><v>KIT DE PORTA DE MADEIRA TIPO MEXICANA, SEMI-OCA (PESADA OU SUPERPESADA), PADRÃO MÉDIO, 80X210CM, ESPESSURA DE 3CM, ITENS INCLUSOS: DOBRADIÇAS, MONTAGEM E INSTALAÇÃO DO BATENTE, SEM FECHADURA - FORNECIMENTO E INSTALAÇÃO. AF_08/2015</v></cell><cell r="F3838" t="str"><v>UN</v></cell><cell r="G3838"><v>960.78</v></cell></row><row r="3839"><cell r="C3839"><v>91337</v></cell><cell r="D3839"><v>1003835</v></cell><cell r="E3839" t="str"><v>KIT DE PORTA DE MADEIRA TIPO MEXICANA, SEMI-OCA (PESADA OU SUPERPESADA), PADRÃO POPULAR, 80X210CM, ESPESSURA DE 3CM, ITENS INCLUSOS: DOBRADIÇAS, MONTAGEM E INSTALAÇÃO DO BATENTE, SEM FECHADURA - FORNECIMENTO E INSTALAÇÃO. AF_08/2015</v></cell><cell r="F3839" t="str"><v>UN</v></cell><cell r="G3839"><v>921.4</v></cell></row><row r="3840"><cell r="C3840"><v>91338</v></cell><cell r="D3840"><v>1003836</v></cell><cell r="E3840" t="str"><v>PORTA DE ALUMÍNIO DE ABRIR COM LAMBRI, SEM GUARNIÇÃO, FIXAÇÃO COM PARAFUSOS - FORNECIMENTO E INSTALAÇÃO. AF_08/2015</v></cell><cell r="F3840" t="str"><v>M2</v></cell><cell r="G3840"><v>800.84</v></cell></row><row r="3841"><cell r="C3841"><v>91339</v></cell><cell r="D3841"><v>1003837</v></cell><cell r="E3841" t="str"><v>PORTA EM AÇO DE ABRIR COM POSTIGO PARA VIDRO, COM GUARNIÇÃO, FIXAÇÃO COM PARAFUSOS, EXCLUSIVE VIDRO - FORNECIMENTO E INSTALAÇÃO. AF_08/2015</v></cell><cell r="F3841" t="str"><v>M2</v></cell><cell r="G3841"><v>395.26</v></cell></row><row r="3842"><cell r="C3842"><v>91340</v></cell><cell r="D3842"><v>1003838</v></cell><cell r="E3842" t="str"><v>PORTA EM AÇO DE ABRIR COM TRAVESSAS PARA VIDRO, COM GUARNIÇÃO, FIXAÇÃO COM PARAFUSOS, EXCLUSIVE VIDROS - FORNECIMENTO E INSTALAÇÃO. AF_08/2015</v></cell><cell r="F3842" t="str"><v>M2</v></cell><cell r="G3842"><v>385.66</v></cell></row><row r="3843"><cell r="C3843"><v>91341</v></cell><cell r="D3843"><v>1003839</v></cell><cell r="E3843" t="str"><v>PORTA EM ALUMÍNIO DE ABRIR TIPO VENEZIANA COM GUARNIÇÃO, FIXAÇÃO COM PARAFUSOS - FORNECIMENTO E INSTALAÇÃO. AF_08/2015</v></cell><cell r="F3843" t="str"><v>M2</v></cell><cell r="G3843"><v>604.54</v></cell></row><row r="3844"><cell r="C3844"><v>91354</v></cell><cell r="D3844"><v>1003840</v></cell><cell r="E3844" t="str"><v>CAMINHÃO TOCO, PESO BRUTO TOTAL 14.300 KG, CARGA ÚTIL MÁXIMA 9590 KG, DISTÂNCIA ENTRE EIXOS 4,76 M, POTÊNCIA 185 CV (NÃO INCLUI CARROCERIA) - DEPRECIAÇÃO. AF_06/2014</v></cell><cell r="F3844" t="str"><v>H</v></cell><cell r="G3844"><v>9.89</v></cell></row><row r="3845"><cell r="C3845"><v>91355</v></cell><cell r="D3845"><v>1003841</v></cell><cell r="E3845" t="str"><v>CAMINHÃO TOCO, PESO BRUTO TOTAL 14.300 KG, CARGA ÚTIL MÁXIMA 9590 KG, DISTÂNCIA ENTRE EIXOS 4,76 M, POTÊNCIA 185 CV (NÃO INCLUI CARROCERIA) - JUROS. AF_06/2014</v></cell><cell r="F3845" t="str"><v>H</v></cell><cell r="G3845"><v>2.53</v></cell></row><row r="3846"><cell r="C3846"><v>91356</v></cell><cell r="D3846"><v>1003842</v></cell><cell r="E3846" t="str"><v>CAMINHÃO TOCO, PESO BRUTO TOTAL 14.300 KG, CARGA ÚTIL MÁXIMA 9590 KG, DISTÂNCIA ENTRE EIXOS 4,76 M, POTÊNCIA 185 CV (NÃO INCLUI CARROCERIA) - IMPOSTOS E SEGUROS. AF_06/2014</v></cell><cell r="F3846" t="str"><v>H</v></cell><cell r="G3846"><v>0.52</v></cell></row><row r="3847"><cell r="C3847"><v>91359</v></cell><cell r="D3847"><v>1003843</v></cell><cell r="E3847" t="str"><v>CAMINHÃO PIPA 6.000 L, PESO BRUTO TOTAL 13.000 KG, DISTÂNCIA ENTRE EIXOS 4,80 M, POTÊNCIA 189 CV INCLUSIVE TANQUE DE AÇO PARA TRANSPORTE DE ÁGUA, CAPACIDADE 6 M3 - DEPRECIAÇÃO. AF_06/2014</v></cell><cell r="F3847" t="str"><v>H</v></cell><cell r="G3847"><v>10.66</v></cell></row><row r="3848"><cell r="C3848"><v>91360</v></cell><cell r="D3848"><v>1003844</v></cell><cell r="E3848" t="str"><v>CAMINHÃO PIPA 6.000 L, PESO BRUTO TOTAL 13.000 KG, DISTÂNCIA ENTRE EIXOS 4,80 M, POTÊNCIA 189 CV INCLUSIVE TANQUE DE AÇO PARA TRANSPORTE DE ÁGUA, CAPACIDADE 6 M3 - JUROS. AF_06/2014</v></cell><cell r="F3848" t="str"><v>H</v></cell><cell r="G3848"><v>2.72</v></cell></row><row r="3849"><cell r="C3849"><v>91361</v></cell><cell r="D3849"><v>1003845</v></cell><cell r="E3849" t="str"><v>CAMINHÃO PIPA 6.000 L, PESO BRUTO TOTAL 13.000 KG, DISTÂNCIA ENTRE EIXOS 4,80 M, POTÊNCIA 189 CV INCLUSIVE TANQUE DE AÇO PARA TRANSPORTE DE ÁGUA, CAPACIDADE 6 M3 - IMPOSTOS E SEGUROS. AF_06/2014</v></cell><cell r="F3849" t="str"><v>H</v></cell><cell r="G3849"><v>0.56</v></cell></row><row r="3850"><cell r="C3850"><v>91367</v></cell><cell r="D3850"><v>1003846</v></cell><cell r="E3850" t="str"><v>CAMINHÃO BASCULANTE 6 M3, PESO BRUTO TOTAL 16.000 KG, CARGA ÚTIL MÁXIMA 13.071 KG, DISTÂNCIA ENTRE EIXOS 4,80 M, POTÊNCIA 230 CV INCLUSIVE CAÇAMBA METÁLICA - DEPRECIAÇÃO. AF_06/2014</v></cell><cell r="F3850" t="str"><v>H</v></cell><cell r="G3850"><v>14.33</v></cell></row><row r="3851"><cell r="C3851"><v>91368</v></cell><cell r="D3851"><v>1003847</v></cell><cell r="E3851" t="str"><v>CAMINHÃO BASCULANTE 6 M3, PESO BRUTO TOTAL 16.000 KG, CARGA ÚTIL MÁXIMA 13.071 KG, DISTÂNCIA ENTRE EIXOS 4,80 M, POTÊNCIA 230 CV INCLUSIVE CAÇAMBA METÁLICA - JUROS. AF_06/2014</v></cell><cell r="F3851" t="str"><v>H</v></cell><cell r="G3851"><v>3.39</v></cell></row><row r="3852"><cell r="C3852"><v>91369</v></cell><cell r="D3852"><v>1003848</v></cell><cell r="E3852" t="str"><v>CAMINHÃO BASCULANTE 6 M3, PESO BRUTO TOTAL 16.000 KG, CARGA ÚTIL MÁXIMA 13.071 KG, DISTÂNCIA ENTRE EIXOS 4,80 M, POTÊNCIA 230 CV INCLUSIVE CAÇAMBA METÁLICA - IMPOSTOS E SEGUROS. AF_06/2014</v></cell><cell r="F3852" t="str"><v>H</v></cell><cell r="G3852"><v>0.68</v></cell></row><row r="3853"><cell r="C3853"><v>91375</v></cell><cell r="D3853"><v>1003849</v></cell><cell r="E3853" t="str"><v>CAMINHÃO TOCO, PESO BRUTO TOTAL 16.000 KG, CARGA ÚTIL MÁXIMA DE 10.685 KG, DISTÂNCIA ENTRE EIXOS 4,80 M, POTÊNCIA 189 CV EXCLUSIVE CARROCERIA - DEPRECIAÇÃO. AF_06/2014</v></cell><cell r="F3853" t="str"><v>H</v></cell><cell r="G3853"><v>8.35</v></cell></row><row r="3854"><cell r="C3854"><v>91376</v></cell><cell r="D3854"><v>1003850</v></cell><cell r="E3854" t="str"><v>CAMINHÃO TOCO, PESO BRUTO TOTAL 16.000 KG, CARGA ÚTIL MÁXIMA DE 10.685 KG, DISTÂNCIA ENTRE EIXOS 4,80 M, POTÊNCIA 189 CV EXCLUSIVE CARROCERIA - JUROS. AF_06/2014</v></cell><cell r="F3854" t="str"><v>H</v></cell><cell r="G3854"><v>2.13</v></cell></row><row r="3855"><cell r="C3855"><v>91377</v></cell><cell r="D3855"><v>1003851</v></cell><cell r="E3855" t="str"><v>CAMINHÃO TOCO, PESO BRUTO TOTAL 16.000 KG, CARGA ÚTIL MÁXIMA DE 10.685 KG, DISTÂNCIA ENTRE EIXOS 4,80 M, POTÊNCIA 189 CV EXCLUSIVE CARROCERIA - IMPOSTOS E SEGUROS. AF_06/2014</v></cell><cell r="F3855" t="str"><v>H</v></cell><cell r="G3855"><v>0.43</v></cell></row><row r="3856"><cell r="C3856"><v>91380</v></cell><cell r="D3856"><v>1003852</v></cell><cell r="E3856" t="str"><v>CAMINHÃO BASCULANTE 10 M3, TRUCADO CABINE SIMPLES, PESO BRUTO TOTAL 23.000 KG, CARGA ÚTIL MÁXIMA 15.935 KG, DISTÂNCIA ENTRE EIXOS 4,80 M, POTÊNCIA 230 CV INCLUSIVE CAÇAMBA METÁLICA - DEPRECIAÇÃO. AF_06/2014</v></cell><cell r="F3856" t="str"><v>H</v></cell><cell r="G3856"><v>16.34</v></cell></row><row r="3857"><cell r="C3857"><v>91381</v></cell><cell r="D3857"><v>1003853</v></cell><cell r="E3857" t="str"><v>CAMINHÃO BASCULANTE 10 M3, TRUCADO CABINE SIMPLES, PESO BRUTO TOTAL 23.000 KG, CARGA ÚTIL MÁXIMA 15.935 KG, DISTÂNCIA ENTRE EIXOS 4,80 M, POTÊNCIA 230 CV INCLUSIVE CAÇAMBA METÁLICA - JUROS. AF_06/2014</v></cell><cell r="F3857" t="str"><v>H</v></cell><cell r="G3857"><v>3.86</v></cell></row><row r="3858"><cell r="C3858"><v>91382</v></cell><cell r="D3858"><v>1003854</v></cell><cell r="E3858" t="str"><v>CAMINHÃO BASCULANTE 10 M3, TRUCADO CABINE SIMPLES, PESO BRUTO TOTAL 23.000 KG, CARGA ÚTIL MÁXIMA 15.935 KG, DISTÂNCIA ENTRE EIXOS 4,80 M, POTÊNCIA 230 CV INCLUSIVE CAÇAMBA METÁLICA - IMPOSTOS E SEGUROS. AF_06/2014</v></cell><cell r="F3858" t="str"><v>H</v></cell><cell r="G3858"><v>0.78</v></cell></row><row r="3859"><cell r="C3859"><v>91383</v></cell><cell r="D3859"><v>1003855</v></cell><cell r="E3859" t="str"><v>CAMINHÃO BASCULANTE 10 M3, TRUCADO CABINE SIMPLES, PESO BRUTO TOTAL 23.000 KG, CARGA ÚTIL MÁXIMA 15.935 KG, DISTÂNCIA ENTRE EIXOS 4,80 M, POTÊNCIA 230 CV INCLUSIVE CAÇAMBA METÁLICA - MANUTENÇÃO. AF_06/2014</v></cell><cell r="F3859" t="str"><v>H</v></cell><cell r="G3859"><v>22.97</v></cell></row><row r="3860"><cell r="C3860"><v>91384</v></cell><cell r="D3860"><v>1003856</v></cell><cell r="E3860" t="str"><v>CAMINHÃO BASCULANTE 10 M3, TRUCADO CABINE SIMPLES, PESO BRUTO TOTAL 23.000 KG, CARGA ÚTIL MÁXIMA 15.935 KG, DISTÂNCIA ENTRE EIXOS 4,80 M, POTÊNCIA 230 CV INCLUSIVE CAÇAMBA METÁLICA - MATERIAIS NA OPERAÇÃO. AF_06/2014</v></cell><cell r="F3860" t="str"><v>H</v></cell><cell r="G3860"><v>78.7</v></cell></row><row r="3861"><cell r="C3861"><v>91386</v></cell><cell r="D3861"><v>1003857</v></cell><cell r="E3861" t="str"><v>CAMINHÃO BASCULANTE 10 M3, TRUCADO CABINE SIMPLES, PESO BRUTO TOTAL 23.000 KG, CARGA ÚTIL MÁXIMA 15.935 KG, DISTÂNCIA ENTRE EIXOS 4,80 M, POTÊNCIA 230 CV INCLUSIVE CAÇAMBA METÁLICA - CHP DIURNO. AF_06/2014</v></cell><cell r="F3861" t="str"><v>CHP</v></cell><cell r="G3861"><v>145.33</v></cell></row><row r="3862"><cell r="C3862"><v>91387</v></cell><cell r="D3862"><v>1003858</v></cell><cell r="E3862" t="str"><v>CAMINHÃO BASCULANTE 10 M3, TRUCADO CABINE SIMPLES, PESO BRUTO TOTAL 23.000 KG, CARGA ÚTIL MÁXIMA 15.935 KG, DISTÂNCIA ENTRE EIXOS 4,80 M, POTÊNCIA 230 CV INCLUSIVE CAÇAMBA METÁLICA - CHI DIURNO. AF_06/2014</v></cell><cell r="F3862" t="str"><v>CHI</v></cell><cell r="G3862"><v>43.65</v></cell></row><row r="3863"><cell r="C3863"><v>91390</v></cell><cell r="D3863"><v>1003859</v></cell><cell r="E3863" t="str"><v>CAMINHÃO TOCO, PBT 14.300 KG, CARGA ÚTIL MÁX. 9.710 KG, DIST. ENTRE EIXOS 3,56 M, POTÊNCIA 185 CV, INCLUSIVE CARROCERIA FIXA ABERTA DE MADEIRA P/ TRANSPORTE GERAL DE CARGA SECA, DIMEN. APROX. 2,50 X 6,50 X 0,50 M - DEPRECIAÇÃO. AF_06/2014</v></cell><cell r="F3863" t="str"><v>H</v></cell><cell r="G3863"><v>13.82</v></cell></row><row r="3864"><cell r="C3864"><v>91391</v></cell><cell r="D3864"><v>1003860</v></cell><cell r="E3864" t="str"><v>CAMINHÃO TOCO, PBT 14.300 KG, CARGA ÚTIL MÁX. 9.710 KG, DIST. ENTRE EIXOS 3,56 M, POTÊNCIA 185 CV, INCLUSIVE CARROCERIA FIXA ABERTA DE MADEIRA P/ TRANSPORTE GERAL DE CARGA SECA, DIMEN. APROX. 2,50 X 6,50 X 0,50 M - JUROS. AF_06/2014</v></cell><cell r="F3864" t="str"><v>H</v></cell><cell r="G3864"><v>2.82</v></cell></row><row r="3865"><cell r="C3865"><v>91392</v></cell><cell r="D3865"><v>1003861</v></cell><cell r="E3865" t="str"><v>CAMINHÃO TOCO, PBT 14.300 KG, CARGA ÚTIL MÁX. 9.710 KG, DIST. ENTRE EIXOS 3,56 M, POTÊNCIA 185 CV, INCLUSIVE CARROCERIA FIXA ABERTA DE MADEIRA P/ TRANSPORTE GERAL DE CARGA SECA, DIMEN. APROX. 2,50 X 6,50 X 0,50 M - IMPOSTOS E SEGUROS. AF_06/2014</v></cell><cell r="F3865" t="str"><v>H</v></cell><cell r="G3865"><v>0.58</v></cell></row><row r="3866"><cell r="C3866"><v>91395</v></cell><cell r="D3866"><v>1003862</v></cell><cell r="E3866" t="str"><v>CAMINHÃO TOCO, PBT 14.300 KG, CARGA ÚTIL MÁX. 9.710 KG, DIST. ENTRE EIXOS 3,56 M, POTÊNCIA 185 CV, INCLUSIVE CARROCERIA FIXA ABERTA DE MADEIRA P/ TRANSPORTE GERAL DE CARGA SECA, DIMEN. APROX. 2,50 X 6,50 X 0,50 M - CHI DIURNO. AF_06/2014</v></cell><cell r="F3866" t="str"><v>CHI</v></cell><cell r="G3866"><v>39.88</v></cell></row><row r="3867"><cell r="C3867"><v>91396</v></cell><cell r="D3867"><v>1003863</v></cell><cell r="E3867" t="str"><v>CAMINHÃO PIPA 10.000 L TRUCADO, PESO BRUTO TOTAL 23.000 KG, CARGA ÚTIL MÁXIMA 15.935 KG, DISTÂNCIA ENTRE EIXOS 4,8 M, POTÊNCIA 230 CV, INCLUSIVE TANQUE DE AÇO PARA TRANSPORTE DE ÁGUA - DEPRECIAÇÃO. AF_06/2014</v></cell><cell r="F3867" t="str"><v>H</v></cell><cell r="G3867"><v>13.73</v></cell></row><row r="3868"><cell r="C3868"><v>91397</v></cell><cell r="D3868"><v>1003864</v></cell><cell r="E3868" t="str"><v>CAMINHÃO PIPA 10.000 L TRUCADO, PESO BRUTO TOTAL 23.000 KG, CARGA ÚTIL MÁXIMA 15.935 KG, DISTÂNCIA ENTRE EIXOS 4,8 M, POTÊNCIA 230 CV, INCLUSIVE TANQUE DE AÇO PARA TRANSPORTE DE ÁGUA - JUROS. AF_06/2014</v></cell><cell r="F3868" t="str"><v>H</v></cell><cell r="G3868"><v>3.5</v></cell></row><row r="3869"><cell r="C3869"><v>91398</v></cell><cell r="D3869"><v>1003865</v></cell><cell r="E3869" t="str"><v>CAMINHÃO PIPA 10.000 L TRUCADO, PESO BRUTO TOTAL 23.000 KG, CARGA ÚTIL MÁXIMA 15.935 KG, DISTÂNCIA ENTRE EIXOS 4,8 M, POTÊNCIA 230 CV, INCLUSIVE TANQUE DE AÇO PARA TRANSPORTE DE ÁGUA - IMPOSTOS E SEGUROS. AF_06/2014</v></cell><cell r="F3869" t="str"><v>H</v></cell><cell r="G3869"><v>0.72</v></cell></row><row r="3870"><cell r="C3870"><v>91402</v></cell><cell r="D3870"><v>1003866</v></cell><cell r="E3870" t="str"><v>CAMINHÃO BASCULANTE 6 M3 TOCO, PESO BRUTO TOTAL 16.000 KG, CARGA ÚTIL MÁXIMA 11.130 KG, DISTÂNCIA ENTRE EIXOS 5,36 M, POTÊNCIA 185 CV, INCLUSIVE CAÇAMBA METÁLICA - IMPOSTOS E SEGUROS. AF_06/2014</v></cell><cell r="F3870" t="str"><v>H</v></cell><cell r="G3870"><v>0.65</v></cell></row><row r="3871"><cell r="C3871"><v>91466</v></cell><cell r="D3871"><v>1003867</v></cell><cell r="E3871" t="str"><v>GUINDAUTO HIDRÁULICO, CAPACIDADE MÁXIMA DE CARGA 6200 KG, MOMENTO MÁXIMO DE CARGA 11,7 TM, ALCANCE MÁXIMO HORIZONTAL 9,70 M, INCLUSIVE CAMINHÃO TOCO PBT 16.000 KG, POTÊNCIA DE 189 CV - IMPOSTOS E SEGUROS. AF_08/2015</v></cell><cell r="F3871" t="str"><v>H</v></cell><cell r="G3871"><v>0.61</v></cell></row><row r="3872"><cell r="C3872"><v>91467</v></cell><cell r="D3872"><v>1003868</v></cell><cell r="E3872" t="str"><v>GUINDAUTO HIDRÁULICO, CAPACIDADE MÁXIMA DE CARGA 6200 KG, MOMENTO MÁXIMO DE CARGA 11,7 TM, ALCANCE MÁXIMO HORIZONTAL 9,70 M, INCLUSIVE CAMINHÃO TOCO PBT 16.000 KG, POTÊNCIA DE 189 CV - MATERIAIS NA OPERAÇÃO. AF_08/2015</v></cell><cell r="F3872" t="str"><v>H</v></cell><cell r="G3872"><v>64.66</v></cell></row><row r="3873"><cell r="C3873"><v>91468</v></cell><cell r="D3873"><v>1003869</v></cell><cell r="E3873" t="str"><v>ESPARGIDOR DE ASFALTO PRESSURIZADO, TANQUE 6 M3 COM ISOLAÇÃO TÉRMICA, AQUECIDO COM 2 MAÇARICOS, COM BARRA ESPARGIDORA 3,60 M, MONTADO SOBRE CAMINHÃO  TOCO, PBT 14.300 KG, POTÊNCIA 185 CV - DEPRECIAÇÃO. AF_08/2015</v></cell><cell r="F3873" t="str"><v>H</v></cell><cell r="G3873"><v>17.5</v></cell></row><row r="3874"><cell r="C3874"><v>91469</v></cell><cell r="D3874"><v>1003870</v></cell><cell r="E3874" t="str"><v>ESPARGIDOR DE ASFALTO PRESSURIZADO, TANQUE 6 M3 COM ISOLAÇÃO TÉRMICA, AQUECIDO COM 2 MAÇARICOS, COM BARRA ESPARGIDORA 3,60 M, MONTADO SOBRE CAMINHÃO  TOCO, PBT 14.300 KG, POTÊNCIA 185 CV - JUROS. AF_08/2015</v></cell><cell r="F3874" t="str"><v>H</v></cell><cell r="G3874"><v>4.47</v></cell></row><row r="3875"><cell r="C3875"><v>91484</v></cell><cell r="D3875"><v>1003871</v></cell><cell r="E3875" t="str"><v>ESPARGIDOR DE ASFALTO PRESSURIZADO, TANQUE 6 M3 COM ISOLAÇÃO TÉRMICA, AQUECIDO COM 2 MAÇARICOS, COM BARRA ESPARGIDORA 3,60 M, MONTADO SOBRE CAMINHÃO  TOCO, PBT 14.300 KG, POTÊNCIA 185 CV - IMPOSTOS E SEGUROS. AF_08/2015</v></cell><cell r="F3875" t="str"><v>H</v></cell><cell r="G3875"><v>0.92</v></cell></row><row r="3876"><cell r="C3876"><v>91485</v></cell><cell r="D3876"><v>1003872</v></cell><cell r="E3876" t="str"><v>ESPARGIDOR DE ASFALTO PRESSURIZADO, TANQUE 6 M3 COM ISOLAÇÃO TÉRMICA, AQUECIDO COM 2 MAÇARICOS, COM BARRA ESPARGIDORA 3,60 M, MONTADO SOBRE CAMINHÃO  TOCO, PBT 14.300 KG, POTÊNCIA 185 CV - MATERIAIS NA OPERAÇÃO. AF_08/2015</v></cell><cell r="F3876" t="str"><v>H</v></cell><cell r="G3876"><v>94.3</v></cell></row><row r="3877"><cell r="C3877"><v>91486</v></cell><cell r="D3877"><v>1003873</v></cell><cell r="E3877" t="str"><v>ESPARGIDOR DE ASFALTO PRESSURIZADO, TANQUE 6 M3 COM ISOLAÇÃO TÉRMICA, AQUECIDO COM 2 MAÇARICOS, COM BARRA ESPARGIDORA 3,60 M, MONTADO SOBRE CAMINHÃO  TOCO, PBT 14.300 KG, POTÊNCIA 185 CV - CHI DIURNO. AF_08/2015</v></cell><cell r="F3877" t="str"><v>CHI</v></cell><cell r="G3877"><v>45.56</v></cell></row><row r="3878"><cell r="C3878"><v>91514</v></cell><cell r="D3878"><v>1003874</v></cell><cell r="E3878" t="str"><v>ESTUCAMENTO DE PANOS DE FACHADA SEM VÃOS DO SISTEMA DE PAREDES DE CONCRETO EM EDIFICAÇÕES DE MÚLTIPLOS PAVIMENTOS. AF_06/2015</v></cell><cell r="F3878" t="str"><v>M2</v></cell><cell r="G3878"><v>6.69</v></cell></row><row r="3879"><cell r="C3879"><v>91515</v></cell><cell r="D3879"><v>1003875</v></cell><cell r="E3879" t="str"><v>ESTUCAMENTO DE PANOS DE FACHADA COM VÃOS DO SISTEMA DE PAREDES DE CONCRETO EM EDIFICAÇÕES DE MÚLTIPLOS PAVIMENTOS. AF_06/2015</v></cell><cell r="F3879" t="str"><v>M2</v></cell><cell r="G3879"><v>8.84</v></cell></row><row r="3880"><cell r="C3880"><v>91516</v></cell><cell r="D3880"><v>1003876</v></cell><cell r="E3880" t="str"><v>ESTUCAMENTO DE SUPERFÍCIE EXTERNA DA SACADA DO SISTEMA DE PAREDES DE CONCRETO EM EDIFICAÇÕES DE MÚLTIPLOS PAVIMENTOS. AF_06/2015</v></cell><cell r="F3880" t="str"><v>M2</v></cell><cell r="G3880"><v>12.89</v></cell></row><row r="3881"><cell r="C3881"><v>91517</v></cell><cell r="D3881"><v>1003877</v></cell><cell r="E3881" t="str"><v>ESTUCAMENTO DE PANOS DE FACHADA SEM VÃOS DO SISTEMA DE PAREDES DE CONCRETO EM EDIFICAÇÕES DE PAVIMENTO ÚNICO. AF_06/2015</v></cell><cell r="F3881" t="str"><v>M2</v></cell><cell r="G3881"><v>14.36</v></cell></row><row r="3882"><cell r="C3882"><v>91519</v></cell><cell r="D3882"><v>1003878</v></cell><cell r="E3882" t="str"><v>ESTUCAMENTO DE PANOS DE FACHADA COM VÃOS DO SISTEMA DE PAREDES DE CONCRETO EM EDIFICAÇÕES DE PAVIMENTO ÚNICO. AF_06/2015</v></cell><cell r="F3882" t="str"><v>M2</v></cell><cell r="G3882"><v>16.48</v></cell></row><row r="3883"><cell r="C3883"><v>91520</v></cell><cell r="D3883"><v>1003879</v></cell><cell r="E3883" t="str"><v>ESTUCAMENTO DE DENSIDADE BAIXA NAS FACES INTERNAS DE PAREDES DO SISTEMA DE PAREDES DE CONCRETO. AF_06/2015</v></cell><cell r="F3883" t="str"><v>M2</v></cell><cell r="G3883"><v>2.44</v></cell></row><row r="3884"><cell r="C3884"><v>91522</v></cell><cell r="D3884"><v>1003880</v></cell><cell r="E3884" t="str"><v>ESTUCAMENTO, PARA QUALQUER REVESTIMENTO, EM TETO DO SISTEMA DE PAREDES DE CONCRETO. AF_06/2015</v></cell><cell r="F3884" t="str"><v>M2</v></cell><cell r="G3884"><v>2.93</v></cell></row><row r="3885"><cell r="C3885"><v>91525</v></cell><cell r="D3885"><v>1003881</v></cell><cell r="E3885" t="str"><v>ESTUCAMENTO DE DENSIDADE ALTA, NAS FACES INTERNAS DE PAREDES DO SISTEMA DE PAREDES DE CONCRETO. AF_06/2015</v></cell><cell r="F3885" t="str"><v>M2</v></cell><cell r="G3885"><v>5.48</v></cell></row><row r="3886"><cell r="C3886"><v>91529</v></cell><cell r="D3886"><v>1003882</v></cell><cell r="E3886" t="str"><v>COMPACTADOR DE SOLOS DE PERCUSSÃO (SOQUETE) COM MOTOR A GASOLINA 4 TEMPOS, POTÊNCIA 4 CV - DEPRECIAÇÃO. AF_08/2015</v></cell><cell r="F3886" t="str"><v>H</v></cell><cell r="G3886"><v>1.91</v></cell></row><row r="3887"><cell r="C3887"><v>91530</v></cell><cell r="D3887"><v>1003883</v></cell><cell r="E3887" t="str"><v>COMPACTADOR DE SOLOS DE PERCUSSÃO (SOQUETE) COM MOTOR A GASOLINA 4 TEMPOS, POTÊNCIA 4 CV - JUROS. AF_08/2015</v></cell><cell r="F3887" t="str"><v>H</v></cell><cell r="G3887"><v>0.6</v></cell></row><row r="3888"><cell r="C3888"><v>91531</v></cell><cell r="D3888"><v>1003884</v></cell><cell r="E3888" t="str"><v>COMPACTADOR DE SOLOS DE PERCUSSÃO (SOQUETE) COM MOTOR A GASOLINA 4 TEMPOS, POTÊNCIA 4 CV - MANUTENÇÃO. AF_08/2015</v></cell><cell r="F3888" t="str"><v>H</v></cell><cell r="G3888"><v>2.01</v></cell></row><row r="3889"><cell r="C3889"><v>91532</v></cell><cell r="D3889"><v>1003885</v></cell><cell r="E3889" t="str"><v>COMPACTADOR DE SOLOS DE PERCUSSÃO (SOQUETE) COM MOTOR A GASOLINA 4 TEMPOS, POTÊNCIA 4 CV - MATERIAIS NA OPERAÇÃO. AF_08/2015</v></cell><cell r="F3889" t="str"><v>H</v></cell><cell r="G3889"><v>3.52</v></cell></row><row r="3890"><cell r="C3890"><v>91533</v></cell><cell r="D3890"><v>1003886</v></cell><cell r="E3890" t="str"><v>COMPACTADOR DE SOLOS DE PERCUSSÃO (SOQUETE) COM MOTOR A GASOLINA 4 TEMPOS, POTÊNCIA 4 CV - CHP DIURNO. AF_08/2015</v></cell><cell r="F3890" t="str"><v>CHP</v></cell><cell r="G3890"><v>8.06</v></cell></row><row r="3891"><cell r="C3891"><v>91534</v></cell><cell r="D3891"><v>1003887</v></cell><cell r="E3891" t="str"><v>COMPACTADOR DE SOLOS DE PERCUSSÃO (SOQUETE) COM MOTOR A GASOLINA 4 TEMPOS, POTÊNCIA 4 CV - CHI DIURNO. AF_08/2015</v></cell><cell r="F3891" t="str"><v>CHI</v></cell><cell r="G3891"><v>2.52</v></cell></row><row r="3892"><cell r="C3892"><v>91593</v></cell><cell r="D3892"><v>1003888</v></cell><cell r="E3892" t="str"><v>ARMAÇÃO DO SISTEMA DE PAREDES DE CONCRETO, EXECUTADA EM PAREDES DE EDIFICAÇÕES DE MÚLTIPLOS PAVIMENTOS, TELA Q-138. AF_06/2015</v></cell><cell r="F3892" t="str"><v>KG</v></cell><cell r="G3892"><v>6.27</v></cell></row><row r="3893"><cell r="C3893"><v>91594</v></cell><cell r="D3893"><v>1003889</v></cell><cell r="E3893" t="str"><v>ARMAÇÃO DO SISTEMA DE PAREDES DE CONCRETO, EXECUTADA EM PAREDES DE EDIFICAÇÕES TÉRREAS OU DE MÚLTIPLOS PAVIMENTOS, TELA Q-92. AF_06/2015</v></cell><cell r="F3893" t="str"><v>KG</v></cell><cell r="G3893"><v>6.79</v></cell></row><row r="3894"><cell r="C3894"><v>91595</v></cell><cell r="D3894"><v>1003890</v></cell><cell r="E3894" t="str"><v>ARMAÇÃO DO SISTEMA DE PAREDES DE CONCRETO, EXECUTADA EM PAREDES DE EDIFICAÇÕES TÉRREAS, TELA Q-61. AF_06/2015</v></cell><cell r="F3894" t="str"><v>KG</v></cell><cell r="G3894"><v>7.75</v></cell></row><row r="3895"><cell r="C3895"><v>91596</v></cell><cell r="D3895"><v>1003891</v></cell><cell r="E3895" t="str"><v>ARMAÇÃO DO SISTEMA DE PAREDES DE CONCRETO, EXECUTADA COMO ARMADURA POSITIVA DE LAJES, TELA Q-138. AF_06/2015</v></cell><cell r="F3895" t="str"><v>KG</v></cell><cell r="G3895"><v>6.47</v></cell></row><row r="3896"><cell r="C3896"><v>91597</v></cell><cell r="D3896"><v>1003892</v></cell><cell r="E3896" t="str"><v>ARMAÇÃO DO SISTEMA DE PAREDES DE CONCRETO, EXECUTADA COMO ARMADURA NEGATIVA DE LAJES, TELA T-196. AF_06/2015</v></cell><cell r="F3896" t="str"><v>KG</v></cell><cell r="G3896"><v>4.68</v></cell></row><row r="3897"><cell r="C3897"><v>91598</v></cell><cell r="D3897"><v>1003893</v></cell><cell r="E3897" t="str"><v>ARMAÇÃO DO SISTEMA DE PAREDES DE CONCRETO, EXECUTADA COMO ARMADURA POSITIVA DE LAJES, TELA Q-113. AF_06/2015</v></cell><cell r="F3897" t="str"><v>KG</v></cell><cell r="G3897"><v>6.52</v></cell></row><row r="3898"><cell r="C3898"><v>91599</v></cell><cell r="D3898"><v>1003894</v></cell><cell r="E3898" t="str"><v>ARMAÇÃO DO SISTEMA DE PAREDES DE CONCRETO, EXECUTADA COMO ARMADURA NEGATIVA DE LAJES, TELA L-159. AF_06/2015</v></cell><cell r="F3898" t="str"><v>KG</v></cell><cell r="G3898"><v>6.98</v></cell></row><row r="3899"><cell r="C3899"><v>91600</v></cell><cell r="D3899"><v>1003895</v></cell><cell r="E3899" t="str"><v>ARMAÇÃO DO SISTEMA DE PAREDES DE CONCRETO, EXECUTADA EM PLATIBANDAS, TELA Q-92. AF_06/2015</v></cell><cell r="F3899" t="str"><v>KG</v></cell><cell r="G3899"><v>7.67</v></cell></row><row r="3900"><cell r="C3900"><v>91601</v></cell><cell r="D3900"><v>1003896</v></cell><cell r="E3900" t="str"><v>ARMAÇÃO DO SISTEMA DE PAREDES DE CONCRETO, EXECUTADA COMO REFORÇO, VERGALHÃO DE 6,3 MM DE DIÂMETRO. AF_06/2015</v></cell><cell r="F3900" t="str"><v>KG</v></cell><cell r="G3900"><v>8.49</v></cell></row><row r="3901"><cell r="C3901"><v>91602</v></cell><cell r="D3901"><v>1003897</v></cell><cell r="E3901" t="str"><v>ARMAÇÃO DO SISTEMA DE PAREDES DE CONCRETO, EXECUTADA COMO REFORÇO, VERGALHÃO DE 8,0 MM DE DIÂMETRO. AF_06/2015</v></cell><cell r="F3901" t="str"><v>KG</v></cell><cell r="G3901"><v>7.5</v></cell></row><row r="3902"><cell r="C3902"><v>91603</v></cell><cell r="D3902"><v>1003898</v></cell><cell r="E3902" t="str"><v>ARMAÇÃO DO SISTEMA DE PAREDES DE CONCRETO, EXECUTADA COMO REFORÇO, VERGALHÃO DE 10,0 MM DE DIÂMETRO. AF_06/2015</v></cell><cell r="F3902" t="str"><v>KG</v></cell><cell r="G3902"><v>5.87</v></cell></row><row r="3903"><cell r="C3903"><v>91629</v></cell><cell r="D3903"><v>1003899</v></cell><cell r="E3903" t="str"><v>GUINDAUTO HIDRÁULICO, CAPACIDADE MÁXIMA DE CARGA 6500 KG, MOMENTO MÁXIMO DE CARGA 5,8 TM, ALCANCE MÁXIMO HORIZONTAL 7,60 M, INCLUSIVE CAMINHÃO TOCO PBT 9.700 KG, POTÊNCIA DE 160 CV - DEPRECIAÇÃO. AF_08/2015</v></cell><cell r="F3903" t="str"><v>H</v></cell><cell r="G3903"><v>10.7</v></cell></row><row r="3904"><cell r="C3904"><v>91630</v></cell><cell r="D3904"><v>1003900</v></cell><cell r="E3904" t="str"><v>GUINDAUTO HIDRÁULICO, CAPACIDADE MÁXIMA DE CARGA 6500 KG, MOMENTO MÁXIMO DE CARGA 5,8 TM, ALCANCE MÁXIMO HORIZONTAL 7,60 M, INCLUSIVE CAMINHÃO TOCO PBT 9.700 KG, POTÊNCIA DE 160 CV - JUROS. AF_08/2015</v></cell><cell r="F3904" t="str"><v>H</v></cell><cell r="G3904"><v>2.73</v></cell></row><row r="3905"><cell r="C3905"><v>91631</v></cell><cell r="D3905"><v>1003901</v></cell><cell r="E3905" t="str"><v>GUINDAUTO HIDRÁULICO, CAPACIDADE MÁXIMA DE CARGA 6500 KG, MOMENTO MÁXIMO DE CARGA 5,8 TM, ALCANCE MÁXIMO HORIZONTAL 7,60 M, INCLUSIVE CAMINHÃO TOCO PBT 9.700 KG, POTÊNCIA DE 160 CV - IMPOSTOS E SEGUROS. AF_08/2015</v></cell><cell r="F3905" t="str"><v>H</v></cell><cell r="G3905"><v>0.56</v></cell></row><row r="3906"><cell r="C3906"><v>91632</v></cell><cell r="D3906"><v>1003902</v></cell><cell r="E3906" t="str"><v>GUINDAUTO HIDRÁULICO, CAPACIDADE MÁXIMA DE CARGA 6500 KG, MOMENTO MÁXIMO DE CARGA 5,8 TM, ALCANCE MÁXIMO HORIZONTAL 7,60 M, INCLUSIVE CAMINHÃO TOCO PBT 9.700 KG, POTÊNCIA DE 160 CV - MANUTENÇÃO. AF_08/2015</v></cell><cell r="F3906" t="str"><v>H</v></cell><cell r="G3906"><v>13.38</v></cell></row><row r="3907"><cell r="C3907"><v>91633</v></cell><cell r="D3907"><v>1003903</v></cell><cell r="E3907" t="str"><v>GUINDAUTO HIDRÁULICO, CAPACIDADE MÁXIMA DE CARGA 6500 KG, MOMENTO MÁXIMO DE CARGA 5,8 TM, ALCANCE MÁXIMO HORIZONTAL 7,60 M, INCLUSIVE CAMINHÃO TOCO PBT 9.700 KG, POTÊNCIA DE 160 CV - MATERIAIS NA OPERAÇÃO. AF_08/2015</v></cell><cell r="F3907" t="str"><v>H</v></cell><cell r="G3907"><v>54.74</v></cell></row><row r="3908"><cell r="C3908"><v>91634</v></cell><cell r="D3908"><v>1003904</v></cell><cell r="E3908" t="str"><v>GUINDAUTO HIDRÁULICO, CAPACIDADE MÁXIMA DE CARGA 6500 KG, MOMENTO MÁXIMO DE CARGA 5,8 TM, ALCANCE MÁXIMO HORIZONTAL 7,60 M, INCLUSIVE CAMINHÃO TOCO PBT 9.700 KG, POTÊNCIA DE 160 CV - CHP DIURNO. AF_08/2015</v></cell><cell r="F3908" t="str"><v>CHP</v></cell><cell r="G3908"><v>106.67</v></cell></row><row r="3909"><cell r="C3909"><v>91635</v></cell><cell r="D3909"><v>1003905</v></cell><cell r="E3909" t="str"><v>GUINDAUTO HIDRÁULICO, CAPACIDADE MÁXIMA DE CARGA 6500 KG, MOMENTO MÁXIMO DE CARGA 5,8 TM, ALCANCE MÁXIMO HORIZONTAL 7,60 M, INCLUSIVE CAMINHÃO TOCO PBT 9.700 KG, POTÊNCIA DE 160 CV - CHI DIURNO. AF_08/2015</v></cell><cell r="F3909" t="str"><v>CHI</v></cell><cell r="G3909"><v>38.53</v></cell></row><row r="3910"><cell r="C3910"><v>91640</v></cell><cell r="D3910"><v>1003906</v></cell><cell r="E3910" t="str"><v>CAMINHÃO DE TRANSPORTE DE MATERIAL ASFÁLTICO 30.000 L, COM CAVALO MECÂNICO DE CAPACIDADE MÁXIMA DE TRAÇÃO COMBINADO DE 66.000 KG, POTÊNCIA 360 CV, INCLUSIVE TANQUE DE ASFALTO COM SERPENTINA - DEPRECIAÇÃO. AF_08/2015</v></cell><cell r="F3910" t="str"><v>H</v></cell><cell r="G3910"><v>20.88</v></cell></row><row r="3911"><cell r="C3911"><v>91641</v></cell><cell r="D3911"><v>1003907</v></cell><cell r="E3911" t="str"><v>CAMINHÃO DE TRANSPORTE DE MATERIAL ASFÁLTICO 30.000 L, COM CAVALO MECÂNICO DE CAPACIDADE MÁXIMA DE TRAÇÃO COMBINADO DE 66.000 KG, POTÊNCIA 360 CV, INCLUSIVE TANQUE DE ASFALTO COM SERPENTINA - JUROS. AF_08/2015</v></cell><cell r="F3911" t="str"><v>H</v></cell><cell r="G3911"><v>10.18</v></cell></row><row r="3912"><cell r="C3912"><v>91642</v></cell><cell r="D3912"><v>1003908</v></cell><cell r="E3912" t="str"><v>CAMINHÃO DE TRANSPORTE DE MATERIAL ASFÁLTICO 30.000 L, COM CAVALO MECÂNICO DE CAPACIDADE MÁXIMA DE TRAÇÃO COMBINADO DE 66.000 KG, POTÊNCIA 360 CV, INCLUSIVE TANQUE DE ASFALTO COM SERPENTINA - IMPOSTOS E SEGUROS. AF_08/2015</v></cell><cell r="F3912" t="str"><v>H</v></cell><cell r="G3912"><v>2.11</v></cell></row><row r="3913"><cell r="C3913"><v>91643</v></cell><cell r="D3913"><v>1003909</v></cell><cell r="E3913" t="str"><v>CAMINHÃO DE TRANSPORTE DE MATERIAL ASFÁLTICO 30.000 L, COM CAVALO MECÂNICO DE CAPACIDADE MÁXIMA DE TRAÇÃO COMBINADO DE 66.000 KG, POTÊNCIA 360 CV, INCLUSIVE TANQUE DE ASFALTO COM SERPENTINA - MANUTENÇÃO. AF_08/2015</v></cell><cell r="F3913" t="str"><v>H</v></cell><cell r="G3913"><v>29.38</v></cell></row><row r="3914"><cell r="C3914"><v>91644</v></cell><cell r="D3914"><v>1003910</v></cell><cell r="E3914" t="str"><v>CAMINHÃO DE TRANSPORTE DE MATERIAL ASFÁLTICO 30.000 L, COM CAVALO MECÂNICO DE CAPACIDADE MÁXIMA DE TRAÇÃO COMBINADO DE 66.000 KG, POTÊNCIA 360 CV, INCLUSIVE TANQUE DE ASFALTO COM SERPENTINA - MATERIAIS NA OPERAÇÃO. AF_08/2015</v></cell><cell r="F3914" t="str"><v>H</v></cell><cell r="G3914"><v>123.19</v></cell></row><row r="3915"><cell r="C3915"><v>91645</v></cell><cell r="D3915"><v>1003911</v></cell><cell r="E3915" t="str"><v>CAMINHÃO DE TRANSPORTE DE MATERIAL ASFÁLTICO 30.000 L, COM CAVALO MECÂNICO DE CAPACIDADE MÁXIMA DE TRAÇÃO COMBINADO DE 66.000 KG, POTÊNCIA 360 CV, INCLUSIVE TANQUE DE ASFALTO COM SERPENTINA - CHP DIURNO. AF_08/2015</v></cell><cell r="F3915" t="str"><v>CHP</v></cell><cell r="G3915"><v>208.43</v></cell></row><row r="3916"><cell r="C3916"><v>91646</v></cell><cell r="D3916"><v>1003912</v></cell><cell r="E3916" t="str"><v>CAMINHÃO DE TRANSPORTE DE MATERIAL ASFÁLTICO 30.000 L, COM CAVALO MECÂNICO DE CAPACIDADE MÁXIMA DE TRAÇÃO COMBINADO DE 66.000 KG, POTÊNCIA 360 CV, INCLUSIVE TANQUE DE ASFALTO COM SERPENTINA - CHI DIURNO. AF_08/2015</v></cell><cell r="F3916" t="str"><v>CHI</v></cell><cell r="G3916"><v>55.85</v></cell></row><row r="3917"><cell r="C3917"><v>91677</v></cell><cell r="D3917"><v>1003913</v></cell><cell r="E3917" t="str"><v>ENGENHEIRO ELETRICISTA COM ENCARGOS COMPLEMENTARES</v></cell><cell r="F3917" t="str"><v>H</v></cell><cell r="G3917"><v>93.48</v></cell></row><row r="3918"><cell r="C3918"><v>91678</v></cell><cell r="D3918"><v>1003914</v></cell><cell r="E3918" t="str"><v>ENGENHEIRO SANITARISTA COM ENCARGOS COMPLEMENTARES</v></cell><cell r="F3918" t="str"><v>H</v></cell><cell r="G3918"><v>78.84</v></cell></row><row r="3919"><cell r="C3919"><v>91688</v></cell><cell r="D3919"><v>1003915</v></cell><cell r="E3919" t="str"><v>SERRA CIRCULAR DE BANCADA COM MOTOR ELÉTRICO POTÊNCIA DE 5HP, COM COIFA PARA DISCO 10" - DEPRECIAÇÃO. AF_08/2015</v></cell><cell r="F3919" t="str"><v>H</v></cell><cell r="G3919"><v>0.03</v></cell></row><row r="3920"><cell r="C3920"><v>91689</v></cell><cell r="D3920"><v>1003916</v></cell><cell r="E3920" t="str"><v>SERRA CIRCULAR DE BANCADA COM MOTOR ELÉTRICO POTÊNCIA DE 5HP, COM COIFA PARA DISCO 10" - JUROS. AF_08/2015</v></cell><cell r="F3920" t="str"><v>H</v></cell><cell r="G3920"><v>0</v></cell></row><row r="3921"><cell r="C3921"><v>91690</v></cell><cell r="D3921"><v>1003917</v></cell><cell r="E3921" t="str"><v>SERRA CIRCULAR DE BANCADA COM MOTOR ELÉTRICO POTÊNCIA DE 5HP, COM COIFA PARA DISCO 10" - MANUTENÇÃO. AF_08/2015</v></cell><cell r="F3921" t="str"><v>H</v></cell><cell r="G3921"><v>0.02</v></cell></row><row r="3922"><cell r="C3922"><v>91691</v></cell><cell r="D3922"><v>1003918</v></cell><cell r="E3922" t="str"><v>SERRA CIRCULAR DE BANCADA COM MOTOR ELÉTRICO POTÊNCIA DE 5HP, COM COIFA PARA DISCO 10" - MATERIAIS NA OPERAÇÃO. AF_08/2015</v></cell><cell r="F3922" t="str"><v>H</v></cell><cell r="G3922"><v>0.95</v></cell></row><row r="3923"><cell r="C3923"><v>91692</v></cell><cell r="D3923"><v>1003919</v></cell><cell r="E3923" t="str"><v>SERRA CIRCULAR DE BANCADA COM MOTOR ELÉTRICO POTÊNCIA DE 5HP, COM COIFA PARA DISCO 10" - CHP DIURNO. AF_08/2015</v></cell><cell r="F3923" t="str"><v>CHP</v></cell><cell r="G3923"><v>1.02</v></cell></row><row r="3924"><cell r="C3924"><v>91693</v></cell><cell r="D3924"><v>1003920</v></cell><cell r="E3924" t="str"><v>SERRA CIRCULAR DE BANCADA COM MOTOR ELÉTRICO POTÊNCIA DE 5HP, COM COIFA PARA DISCO 10" - CHI DIURNO. AF_08/2015</v></cell><cell r="F3924" t="str"><v>CHI</v></cell><cell r="G3924"><v>0.04</v></cell></row><row r="3925"><cell r="C3925"><v>91784</v></cell><cell r="D3925"><v>1003921</v></cell><cell r="E3925" t="str"><v>(COMPOSIÇÃO REPRESENTATIVA) DO SERVIÇO DE INSTALAÇÃO DE TUBOS DE PVC, SOLDÁVEL, ÁGUA FRIA, DN 20 MM (INSTALADO EM RAMAL, SUB-RAMAL OU RAMAL DE DISTRIBUIÇÃO), INCLUSIVE CONEXÕES, CORTES E FIXAÇÕES, PARA PRÉDIOS. AF_10/2015_P</v></cell><cell r="F3925" t="str"><v>M</v></cell><cell r="G3925"><v>39.68</v></cell></row><row r="3926"><cell r="C3926"><v>91785</v></cell><cell r="D3926"><v>1003922</v></cell><cell r="E3926" t="str"><v>(COMPOSIÇÃO REPRESENTATIVA) DO SERVIÇO DE INSTALAÇÃO DE TUBOS DE PVC, SOLDÁVEL, ÁGUA FRIA, DN 25 MM (INSTALADO EM RAMAL, SUB-RAMAL, RAMAL DE DISTRIBUIÇÃO OU PRUMADA), INCLUSIVE CONEXÕES, CORTES E FIXAÇÕES, PARA PRÉDIOS. AF_10/2015_P</v></cell><cell r="F3926" t="str"><v>M</v></cell><cell r="G3926"><v>39.48</v></cell></row><row r="3927"><cell r="C3927"><v>91786</v></cell><cell r="D3927"><v>1003923</v></cell><cell r="E3927" t="str"><v>(COMPOSIÇÃO REPRESENTATIVA) DO SERVIÇO DE INSTALAÇÃO TUBOS DE PVC, SOLDÁVEL, ÁGUA FRIA, DN 32 MM (INSTALADO EM RAMAL, SUB-RAMAL, RAMAL DE DISTRIBUIÇÃO OU PRUMADA), INCLUSIVE CONEXÕES, CORTES E FIXAÇÕES, PARA PRÉDIOS. AF_10/2015_P</v></cell><cell r="F3927" t="str"><v>M</v></cell><cell r="G3927"><v>22.71</v></cell></row><row r="3928"><cell r="C3928"><v>91787</v></cell><cell r="D3928"><v>1003924</v></cell><cell r="E3928" t="str"><v>(COMPOSIÇÃO REPRESENTATIVA) DO SERVIÇO DE INSTALAÇÃO DE TUBOS DE PVC, SOLDÁVEL, ÁGUA FRIA, DN 40 MM (INSTALADO EM PRUMADA), INCLUSIVE CONEXÕES, CORTES E FIXAÇÕES, PARA PRÉDIOS. AF_10/2015_P</v></cell><cell r="F3928" t="str"><v>M</v></cell><cell r="G3928"><v>23.11</v></cell></row><row r="3929"><cell r="C3929"><v>91788</v></cell><cell r="D3929"><v>1003925</v></cell><cell r="E3929" t="str"><v>(COMPOSIÇÃO REPRESENTATIVA) DO SERVIÇO DE INSTALAÇÃO DE TUBOS DE PVC, SOLDÁVEL, ÁGUA FRIA, DN 50 MM (INSTALADO EM PRUMADA), INCLUSIVE CONEXÕES, CORTES E FIXAÇÕES, PARA PRÉDIOS. AF_10/2015_P</v></cell><cell r="F3929" t="str"><v>M</v></cell><cell r="G3929"><v>31.51</v></cell></row><row r="3930"><cell r="C3930"><v>91789</v></cell><cell r="D3930"><v>1003926</v></cell><cell r="E3930" t="str"><v>(COMPOSIÇÃO REPRESENTATIVA) DO SERVIÇO DE INSTALAÇÃO DE TUBOS DE PVC, SÉRIE R, ÁGUA PLUVIAL, DN 75 MM (INSTALADO EM RAMAL DE ENCAMINHAMENTO, OU CONDUTORES VERTICAIS), INCLUSIVE CONEXÕES, CORTE E FIXAÇÕES, PARA PRÉDIOS. AF_10/2015_P</v></cell><cell r="F3930" t="str"><v>M</v></cell><cell r="G3930"><v>33.47</v></cell></row><row r="3931"><cell r="C3931"><v>91790</v></cell><cell r="D3931"><v>1003927</v></cell><cell r="E3931" t="str"><v>(COMPOSIÇÃO REPRESENTATIVA) DO SERVIÇO DE INSTALAÇÃO DE TUBOS DE PVC, SÉRIE R, ÁGUA PLUVIAL, DN 100 MM (INSTALADO EM RAMAL DE ENCAMINHAMENTO, OU CONDUTORES VERTICAIS), INCLUSIVE CONEXÕES, CORTES E FIXAÇÕES, PARA PRÉDIOS. AF_10/2015_P</v></cell><cell r="F3931" t="str"><v>M</v></cell><cell r="G3931"><v>51.02</v></cell></row><row r="3932"><cell r="C3932"><v>91791</v></cell><cell r="D3932"><v>1003928</v></cell><cell r="E3932" t="str"><v>(COMPOSIÇÃO REPRESENTATIVA) DO SERVIÇO DE INSTALAÇÃO DE TUBOS DE PVC, SÉRIE R, ÁGUA PLUVIAL, DN 150 MM (INSTALADO EM CONDUTORES VERTICAIS), INCLUSIVE CONEXÕES, CORTES E FIXAÇÕES, PARA PRÉDIOS. AF_10/2015_P</v></cell><cell r="F3932" t="str"><v>M</v></cell><cell r="G3932"><v>64.02</v></cell></row><row r="3933"><cell r="C3933"><v>91792</v></cell><cell r="D3933"><v>1003929</v></cell><cell r="E3933" t="str"><v>(COMPOSIÇÃO REPRESENTATIVA) DO SERVIÇO DE INSTALAÇÃO DE TUBO DE PVC, SÉRIE NORMAL, ESGOTO PREDIAL, DN 40 MM (INSTALADO EM RAMAL DE DESCARGA OU RAMAL DE ESGOTO SANITÁRIO), INCLUSIVE CONEXÕES, CORTES E FIXAÇÕES, PARA PRÉDIOS. AF_10/2015_P</v></cell><cell r="F3933" t="str"><v>M</v></cell><cell r="G3933"><v>53.39</v></cell></row><row r="3934"><cell r="C3934"><v>91793</v></cell><cell r="D3934"><v>1003930</v></cell><cell r="E3934" t="str"><v>(COMPOSIÇÃO REPRESENTATIVA) DO SERVIÇO DE INSTALAÇÃO DE TUBO DE PVC, SÉRIE NORMAL, ESGOTO PREDIAL, DN 50 MM (INSTALADO EM RAMAL DE DESCARGA OU RAMAL DE ESGOTO SANITÁRIO), INCLUSIVE CONEXÕES, CORTES E FIXAÇÕES PARA, PRÉDIOS. AF_10/2015_P</v></cell><cell r="F3934" t="str"><v>M</v></cell><cell r="G3934"><v>76.86</v></cell></row><row r="3935"><cell r="C3935"><v>91794</v></cell><cell r="D3935"><v>1003931</v></cell><cell r="E3935" t="str"><v>(COMPOSIÇÃO REPRESENTATIVA) DO SERVIÇO DE INST. TUBO PVC, SÉRIE N, ESGOTO PREDIAL, DN 75 MM, (INST. EM RAMAL DE DESCARGA, RAMAL DE ESG. SANITÁRIO, PRUMADA DE ESG. SANITÁRIO OU VENTILAÇÃO), INCL. CONEXÕES, CORTES E FIXAÇÕES, P/ PRÉDIOS. AF_10/2015_P</v></cell><cell r="F3935" t="str"><v>M</v></cell><cell r="G3935"><v>34.6</v></cell></row><row r="3936"><cell r="C3936"><v>91795</v></cell><cell r="D3936"><v>1003932</v></cell><cell r="E3936" t="str"><v>(COMPOSIÇÃO REPRESENTATIVA) DO SERVIÇO DE INST. TUBO PVC, SÉRIE N, ESGOTO PREDIAL, 100 MM (INST. RAMAL DESCARGA, RAMAL DE ESG. SANIT., PRUMADA ESG. SANIT., VENTILAÇÃO OU SUB-COLETOR AÉREO), INCL. CONEXÕES E CORTES, FIXAÇÕES, P/ PRÉDIOS. AF_10/2015_P</v></cell><cell r="F3936" t="str"><v>M</v></cell><cell r="G3936"><v>58.78</v></cell></row><row r="3937"><cell r="C3937"><v>91796</v></cell><cell r="D3937"><v>1003933</v></cell><cell r="E3937" t="str"><v>(COMPOSIÇÃO REPRESENTATIVA) DO SERVIÇO DE INSTALAÇÃO DE TUBO DE PVC, SÉRIE NORMAL, ESGOTO PREDIAL, DN 150 MM (INSTALADO EM SUB-COLETOR AÉREO), INCLUSIVE CONEXÕES, CORTES E FIXAÇÕES, PARA PRÉDIOS. AF_10/2015_P</v></cell><cell r="F3937" t="str"><v>M</v></cell><cell r="G3937"><v>60.81</v></cell></row><row r="3938"><cell r="C3938"><v>91815</v></cell><cell r="D3938"><v>1003934</v></cell><cell r="E3938" t="str"><v>(COMPOSIÇÃO REPRESENTATIVA) DE ALVENARIA DE BLOCOS DE CONCRETO ESTRUTURAL 14X19X39 CM, (ESPESSURA 14 CM), FBK = 4,5 MPA, UTILIZANDO PALHETA, PARA EDIFICAÇÃO HABITACIONAL. AF_10/2015</v></cell><cell r="F3938" t="str"><v>M2</v></cell><cell r="G3938"><v>54.63</v></cell></row><row r="3939"><cell r="C3939"><v>91816</v></cell><cell r="D3939"><v>1003935</v></cell><cell r="E3939" t="str"><v>COMPOSIÇÃO REPRESENTATIVA DE SERVIÇOS DE ALVENARIA DE BLOCOS DE CONCRETO ESTRUTURAL 14X19X29 CM, (ESPESSURA 14 CM), FBK = 4,5 MPA, UTILIZANDO PALHETA, PARA EDIFICAÇÃO HABITACIONAL. AF_10/2015</v></cell><cell r="F3939" t="str"><v>M2</v></cell><cell r="G3939"><v>63.72</v></cell></row><row r="3940"><cell r="C3940"><v>91831</v></cell><cell r="D3940"><v>1003936</v></cell><cell r="E3940" t="str"><v>ELETRODUTO FLEXÍVEL CORRUGADO, PVC, DN 20 MM (1/2"), PARA CIRCUITOS TERMINAIS, INSTALADO EM FORRO - FORNECIMENTO E INSTALAÇÃO. AF_12/2015</v></cell><cell r="F3940" t="str"><v>M</v></cell><cell r="G3940"><v>6.3</v></cell></row><row r="3941"><cell r="C3941"><v>91834</v></cell><cell r="D3941"><v>1003937</v></cell><cell r="E3941" t="str"><v>ELETRODUTO FLEXÍVEL CORRUGADO, PVC, DN 25 MM (3/4"), PARA CIRCUITOS TERMINAIS, INSTALADO EM FORRO - FORNECIMENTO E INSTALAÇÃO. AF_12/2015</v></cell><cell r="F3941" t="str"><v>M</v></cell><cell r="G3941"><v>7.16</v></cell></row><row r="3942"><cell r="C3942"><v>91836</v></cell><cell r="D3942"><v>1003938</v></cell><cell r="E3942" t="str"><v>ELETRODUTO FLEXÍVEL CORRUGADO, PVC, DN 32 MM (1"), PARA CIRCUITOS TERMINAIS, INSTALADO EM FORRO - FORNECIMENTO E INSTALAÇÃO. AF_12/2015</v></cell><cell r="F3942" t="str"><v>M</v></cell><cell r="G3942"><v>9.02</v></cell></row><row r="3943"><cell r="C3943"><v>91842</v></cell><cell r="D3943"><v>1003939</v></cell><cell r="E3943" t="str"><v>ELETRODUTO FLEXÍVEL CORRUGADO, PVC, DN 20 MM (1/2"), PARA CIRCUITOS TERMINAIS, INSTALADO EM LAJE - FORNECIMENTO E INSTALAÇÃO. AF_12/2015</v></cell><cell r="F3943" t="str"><v>M</v></cell><cell r="G3943"><v>4.78</v></cell></row><row r="3944"><cell r="C3944"><v>91844</v></cell><cell r="D3944"><v>1003940</v></cell><cell r="E3944" t="str"><v>ELETRODUTO FLEXÍVEL CORRUGADO, PVC, DN 25 MM (3/4"), PARA CIRCUITOS TERMINAIS, INSTALADO EM LAJE - FORNECIMENTO E INSTALAÇÃO. AF_12/2015</v></cell><cell r="F3944" t="str"><v>M</v></cell><cell r="G3944"><v>5.65</v></cell></row><row r="3945"><cell r="C3945"><v>91846</v></cell><cell r="D3945"><v>1003941</v></cell><cell r="E3945" t="str"><v>ELETRODUTO FLEXÍVEL CORRUGADO, PVC, DN 32 MM (1"), PARA CIRCUITOS TERMINAIS, INSTALADO EM LAJE - FORNECIMENTO E INSTALAÇÃO. AF_12/2015</v></cell><cell r="F3945" t="str"><v>M</v></cell><cell r="G3945"><v>7.51</v></cell></row><row r="3946"><cell r="C3946"><v>91852</v></cell><cell r="D3946"><v>1003942</v></cell><cell r="E3946" t="str"><v>ELETRODUTO FLEXÍVEL CORRUGADO, PVC, DN 20 MM (1/2"), PARA CIRCUITOS TERMINAIS, INSTALADO EM PAREDE - FORNECIMENTO E INSTALAÇÃO. AF_12/2015</v></cell><cell r="F3946" t="str"><v>M</v></cell><cell r="G3946"><v>7.61</v></cell></row><row r="3947"><cell r="C3947"><v>91854</v></cell><cell r="D3947"><v>1003943</v></cell><cell r="E3947" t="str"><v>ELETRODUTO FLEXÍVEL CORRUGADO, PVC, DN 25 MM (3/4"), PARA CIRCUITOS TERMINAIS, INSTALADO EM PAREDE - FORNECIMENTO E INSTALAÇÃO. AF_12/2015</v></cell><cell r="F3947" t="str"><v>M</v></cell><cell r="G3947"><v>8.46</v></cell></row><row r="3948"><cell r="C3948"><v>91856</v></cell><cell r="D3948"><v>1003944</v></cell><cell r="E3948" t="str"><v>ELETRODUTO FLEXÍVEL CORRUGADO, PVC, DN 32 MM (1"), PARA CIRCUITOS TERMINAIS, INSTALADO EM PAREDE - FORNECIMENTO E INSTALAÇÃO. AF_12/2015</v></cell><cell r="F3948" t="str"><v>M</v></cell><cell r="G3948"><v>10.26</v></cell></row><row r="3949"><cell r="C3949"><v>91862</v></cell><cell r="D3949"><v>1003945</v></cell><cell r="E3949" t="str"><v>ELETRODUTO RÍGIDO ROSCÁVEL, PVC, DN 20 MM (1/2"), PARA CIRCUITOS TERMINAIS, INSTALADO EM FORRO - FORNECIMENTO E INSTALAÇÃO. AF_12/2015</v></cell><cell r="F3949" t="str"><v>M</v></cell><cell r="G3949"><v>7.39</v></cell></row><row r="3950"><cell r="C3950"><v>91863</v></cell><cell r="D3950"><v>1003946</v></cell><cell r="E3950" t="str"><v>ELETRODUTO RÍGIDO ROSCÁVEL, PVC, DN 25 MM (3/4"), PARA CIRCUITOS TERMINAIS, INSTALADO EM FORRO - FORNECIMENTO E INSTALAÇÃO. AF_12/2015</v></cell><cell r="F3950" t="str"><v>M</v></cell><cell r="G3950"><v>8.67</v></cell></row><row r="3951"><cell r="C3951"><v>91864</v></cell><cell r="D3951"><v>1003947</v></cell><cell r="E3951" t="str"><v>ELETRODUTO RÍGIDO ROSCÁVEL, PVC, DN 32 MM (1"), PARA CIRCUITOS TERMINAIS, INSTALADO EM FORRO - FORNECIMENTO E INSTALAÇÃO. AF_12/2015</v></cell><cell r="F3951" t="str"><v>M</v></cell><cell r="G3951"><v>11.06</v></cell></row><row r="3952"><cell r="C3952"><v>91865</v></cell><cell r="D3952"><v>1003948</v></cell><cell r="E3952" t="str"><v>ELETRODUTO RÍGIDO ROSCÁVEL, PVC, DN 40 MM (1 1/4"), PARA CIRCUITOS TERMINAIS, INSTALADO EM FORRO - FORNECIMENTO E INSTALAÇÃO. AF_12/2015</v></cell><cell r="F3952" t="str"><v>M</v></cell><cell r="G3952"><v>13.56</v></cell></row><row r="3953"><cell r="C3953"><v>91866</v></cell><cell r="D3953"><v>1003949</v></cell><cell r="E3953" t="str"><v>ELETRODUTO RÍGIDO ROSCÁVEL, PVC, DN 20 MM (1/2"), PARA CIRCUITOS TERMINAIS, INSTALADO EM LAJE - FORNECIMENTO E INSTALAÇÃO. AF_12/2015</v></cell><cell r="F3953" t="str"><v>M</v></cell><cell r="G3953"><v>6.02</v></cell></row><row r="3954"><cell r="C3954"><v>91867</v></cell><cell r="D3954"><v>1003950</v></cell><cell r="E3954" t="str"><v>ELETRODUTO RÍGIDO ROSCÁVEL, PVC, DN 25 MM (3/4"), PARA CIRCUITOS TERMINAIS, INSTALADO EM LAJE - FORNECIMENTO E INSTALAÇÃO. AF_12/2015</v></cell><cell r="F3954" t="str"><v>M</v></cell><cell r="G3954"><v>7.3</v></cell></row><row r="3955"><cell r="C3955"><v>91868</v></cell><cell r="D3955"><v>1003951</v></cell><cell r="E3955" t="str"><v>ELETRODUTO RÍGIDO ROSCÁVEL, PVC, DN 32 MM (1"), PARA CIRCUITOS TERMINAIS, INSTALADO EM LAJE - FORNECIMENTO E INSTALAÇÃO. AF_12/2015</v></cell><cell r="F3955" t="str"><v>M</v></cell><cell r="G3955"><v>9.7</v></cell></row><row r="3956"><cell r="C3956"><v>91869</v></cell><cell r="D3956"><v>1003952</v></cell><cell r="E3956" t="str"><v>ELETRODUTO RÍGIDO ROSCÁVEL, PVC, DN 40 MM (1 1/4"), PARA CIRCUITOS TERMINAIS, INSTALADO EM LAJE - FORNECIMENTO E INSTALAÇÃO. AF_12/2015</v></cell><cell r="F3956" t="str"><v>M</v></cell><cell r="G3956"><v>12.2</v></cell></row><row r="3957"><cell r="C3957"><v>91870</v></cell><cell r="D3957"><v>1003953</v></cell><cell r="E3957" t="str"><v>ELETRODUTO RÍGIDO ROSCÁVEL, PVC, DN 20 MM (1/2"), PARA CIRCUITOS TERMINAIS, INSTALADO EM PAREDE - FORNECIMENTO E INSTALAÇÃO. AF_12/2015</v></cell><cell r="F3957" t="str"><v>M</v></cell><cell r="G3957"><v>9.44</v></cell></row><row r="3958"><cell r="C3958"><v>91871</v></cell><cell r="D3958"><v>1003954</v></cell><cell r="E3958" t="str"><v>ELETRODUTO RÍGIDO ROSCÁVEL, PVC, DN 25 MM (3/4"), PARA CIRCUITOS TERMINAIS, INSTALADO EM PAREDE - FORNECIMENTO E INSTALAÇÃO. AF_12/2015</v></cell><cell r="F3958" t="str"><v>M</v></cell><cell r="G3958"><v>10.77</v></cell></row><row r="3959"><cell r="C3959"><v>91872</v></cell><cell r="D3959"><v>1003955</v></cell><cell r="E3959" t="str"><v>ELETRODUTO RÍGIDO ROSCÁVEL, PVC, DN 32 MM (1"), PARA CIRCUITOS TERMINAIS, INSTALADO EM PAREDE - FORNECIMENTO E INSTALAÇÃO. AF_12/2015</v></cell><cell r="F3959" t="str"><v>M</v></cell><cell r="G3959"><v>13.16</v></cell></row><row r="3960"><cell r="C3960"><v>91873</v></cell><cell r="D3960"><v>1003956</v></cell><cell r="E3960" t="str"><v>ELETRODUTO RÍGIDO ROSCÁVEL, PVC, DN 40 MM (1 1/4"), PARA CIRCUITOS TERMINAIS, INSTALADO EM PAREDE - FORNECIMENTO E INSTALAÇÃO. AF_12/2015</v></cell><cell r="F3960" t="str"><v>M</v></cell><cell r="G3960"><v>15.61</v></cell></row><row r="3961"><cell r="C3961"><v>91874</v></cell><cell r="D3961"><v>1003957</v></cell><cell r="E3961" t="str"><v>LUVA PARA ELETRODUTO, PVC, ROSCÁVEL, DN 20 MM (1/2"), PARA CIRCUITOS TERMINAIS, INSTALADA EM FORRO - FORNECIMENTO E INSTALAÇÃO. AF_12/2015</v></cell><cell r="F3961" t="str"><v>UN</v></cell><cell r="G3961"><v>4.72</v></cell></row><row r="3962"><cell r="C3962"><v>91875</v></cell><cell r="D3962"><v>1003958</v></cell><cell r="E3962" t="str"><v>LUVA PARA ELETRODUTO, PVC, ROSCÁVEL, DN 25 MM (3/4"), PARA CIRCUITOS TERMINAIS, INSTALADA EM FORRO - FORNECIMENTO E INSTALAÇÃO. AF_12/2015</v></cell><cell r="F3962" t="str"><v>UN</v></cell><cell r="G3962"><v>6.18</v></cell></row><row r="3963"><cell r="C3963"><v>91876</v></cell><cell r="D3963"><v>1003959</v></cell><cell r="E3963" t="str"><v>LUVA PARA ELETRODUTO, PVC, ROSCÁVEL, DN 32 MM (1"), PARA CIRCUITOS TERMINAIS, INSTALADA EM FORRO - FORNECIMENTO E INSTALAÇÃO. AF_12/2015</v></cell><cell r="F3963" t="str"><v>UN</v></cell><cell r="G3963"><v>8.1</v></cell></row><row r="3964"><cell r="C3964"><v>91877</v></cell><cell r="D3964"><v>1003960</v></cell><cell r="E3964" t="str"><v>LUVA PARA ELETRODUTO, PVC, ROSCÁVEL, DN 40 MM (1 1/4"), PARA CIRCUITOS TERMINAIS, INSTALADA EM FORRO - FORNECIMENTO E INSTALAÇÃO. AF_12/2015</v></cell><cell r="F3964" t="str"><v>UN</v></cell><cell r="G3964"><v>10.54</v></cell></row><row r="3965"><cell r="C3965"><v>91878</v></cell><cell r="D3965"><v>1003961</v></cell><cell r="E3965" t="str"><v>LUVA PARA ELETRODUTO, PVC, ROSCÁVEL, DN 20 MM (1/2"), PARA CIRCUITOS TERMINAIS, INSTALADA EM LAJE - FORNECIMENTO E INSTALAÇÃO. AF_12/2015</v></cell><cell r="F3965" t="str"><v>UN</v></cell><cell r="G3965"><v>6.21</v></cell></row><row r="3966"><cell r="C3966"><v>91879</v></cell><cell r="D3966"><v>1003962</v></cell><cell r="E3966" t="str"><v>LUVA PARA ELETRODUTO, PVC, ROSCÁVEL, DN 25 MM (3/4"), PARA CIRCUITOS TERMINAIS, INSTALADA EM LAJE - FORNECIMENTO E INSTALAÇÃO. AF_12/2015</v></cell><cell r="F3966" t="str"><v>UN</v></cell><cell r="G3966"><v>7.62</v></cell></row><row r="3967"><cell r="C3967"><v>91880</v></cell><cell r="D3967"><v>1003963</v></cell><cell r="E3967" t="str"><v>LUVA PARA ELETRODUTO, PVC, ROSCÁVEL, DN 32 MM (1"), PARA CIRCUITOS TERMINAIS, INSTALADA EM LAJE - FORNECIMENTO E INSTALAÇÃO. AF_12/2015</v></cell><cell r="F3967" t="str"><v>UN</v></cell><cell r="G3967"><v>9.59</v></cell></row><row r="3968"><cell r="C3968"><v>91881</v></cell><cell r="D3968"><v>1003964</v></cell><cell r="E3968" t="str"><v>LUVA PARA ELETRODUTO, PVC, ROSCÁVEL, DN 40 MM (1 1/4"), PARA CIRCUITOS TERMINAIS, INSTALADA EM LAJE - FORNECIMENTO E INSTALAÇÃO. AF_12/2015</v></cell><cell r="F3968" t="str"><v>UN</v></cell><cell r="G3968"><v>12.02</v></cell></row><row r="3969"><cell r="C3969"><v>91882</v></cell><cell r="D3969"><v>1003965</v></cell><cell r="E3969" t="str"><v>LUVA PARA ELETRODUTO, PVC, ROSCÁVEL, DN 20 MM (1/2"), PARA CIRCUITOS TERMINAIS, INSTALADA EM PAREDE - FORNECIMENTO E INSTALAÇÃO. AF_12/2015</v></cell><cell r="F3969" t="str"><v>UN</v></cell><cell r="G3969"><v>7.8</v></cell></row><row r="3970"><cell r="C3970"><v>91884</v></cell><cell r="D3970"><v>1003966</v></cell><cell r="E3970" t="str"><v>LUVA PARA ELETRODUTO, PVC, ROSCÁVEL, DN 25 MM (3/4"), PARA CIRCUITOS TERMINAIS, INSTALADA EM PAREDE - FORNECIMENTO E INSTALAÇÃO. AF_12/2015</v></cell><cell r="F3970" t="str"><v>UN</v></cell><cell r="G3970"><v>8.85</v></cell></row><row r="3971"><cell r="C3971"><v>91885</v></cell><cell r="D3971"><v>1003967</v></cell><cell r="E3971" t="str"><v>LUVA PARA ELETRODUTO, PVC, ROSCÁVEL, DN 32 MM (1"), PARA CIRCUITOS TERMINAIS, INSTALADA EM PAREDE - FORNECIMENTO E INSTALAÇÃO. AF_12/2015</v></cell><cell r="F3971" t="str"><v>UN</v></cell><cell r="G3971"><v>10.3</v></cell></row><row r="3972"><cell r="C3972"><v>91886</v></cell><cell r="D3972"><v>1003968</v></cell><cell r="E3972" t="str"><v>LUVA PARA ELETRODUTO, PVC, ROSCÁVEL, DN 40 MM (1 1/4"), PARA CIRCUITOS TERMINAIS, INSTALADA EM PAREDE - FORNECIMENTO E INSTALAÇÃO. AF_12/2015</v></cell><cell r="F3972" t="str"><v>UN</v></cell><cell r="G3972"><v>12.18</v></cell></row><row r="3973"><cell r="C3973"><v>91887</v></cell><cell r="D3973"><v>1003969</v></cell><cell r="E3973" t="str"><v>CURVA 90 GRAUS PARA ELETRODUTO, PVC, ROSCÁVEL, DN 20 MM (1/2"), PARA CIRCUITOS TERMINAIS, INSTALADA EM FORRO - FORNECIMENTO E INSTALAÇÃO. AF_12/2015</v></cell><cell r="F3973" t="str"><v>UN</v></cell><cell r="G3973"><v>8</v></cell></row><row r="3974"><cell r="C3974"><v>91888</v></cell><cell r="D3974"><v>1003970</v></cell><cell r="E3974" t="str"><v>CURVA 135 GRAUS PARA ELETRODUTO, PVC, ROSCÁVEL, DN 20 MM (1/2"), PARA CIRCUITOS TERMINAIS, INSTALADA EM FORRO - FORNECIMENTO E INSTALAÇÃO. AF_12/2015</v></cell><cell r="F3974" t="str"><v>UN</v></cell><cell r="G3974"><v>10.51</v></cell></row><row r="3975"><cell r="C3975"><v>91890</v></cell><cell r="D3975"><v>1003971</v></cell><cell r="E3975" t="str"><v>CURVA 90 GRAUS PARA ELETRODUTO, PVC, ROSCÁVEL, DN 25 MM (3/4"), PARA CIRCUITOS TERMINAIS, INSTALADA EM FORRO - FORNECIMENTO E INSTALAÇÃO. AF_12/2015</v></cell><cell r="F3975" t="str"><v>UN</v></cell><cell r="G3975"><v>9.82</v></cell></row><row r="3976"><cell r="C3976"><v>91892</v></cell><cell r="D3976"><v>1003972</v></cell><cell r="E3976" t="str"><v>CURVA 180 GRAUS PARA ELETRODUTO, PVC, ROSCÁVEL, DN 25 MM (3/4"), PARA CIRCUITOS TERMINAIS, INSTALADA EM FORRO - FORNECIMENTO E INSTALAÇÃO. AF_12/2015</v></cell><cell r="F3976" t="str"><v>UN</v></cell><cell r="G3976"><v>10.97</v></cell></row><row r="3977"><cell r="C3977"><v>91893</v></cell><cell r="D3977"><v>1003973</v></cell><cell r="E3977" t="str"><v>CURVA 90 GRAUS PARA ELETRODUTO, PVC, ROSCÁVEL, DN 32 MM (1"), PARA CIRCUITOS TERMINAIS, INSTALADA EM FORRO - FORNECIMENTO E INSTALAÇÃO. AF_12/2015</v></cell><cell r="F3977" t="str"><v>UN</v></cell><cell r="G3977"><v>13.16</v></cell></row><row r="3978"><cell r="C3978"><v>91894</v></cell><cell r="D3978"><v>1003974</v></cell><cell r="E3978" t="str"><v>CURVA 135 GRAUS PARA ELETRODUTO, PVC, ROSCÁVEL, DN 32 MM (1"), PARA CIRCUITOS TERMINAIS, INSTALADA EM FORRO - FORNECIMENTO E INSTALAÇÃO. AF_12/2015</v></cell><cell r="F3978" t="str"><v>UN</v></cell><cell r="G3978"><v>15.72</v></cell></row><row r="3979"><cell r="C3979"><v>91896</v></cell><cell r="D3979"><v>1003975</v></cell><cell r="E3979" t="str"><v>CURVA 90 GRAUS PARA ELETRODUTO, PVC, ROSCÁVEL, DN 40 MM (1 1/4"), PARA CIRCUITOS TERMINAIS, INSTALADA EM FORRO - FORNECIMENTO E INSTALAÇÃO. AF_12/2015</v></cell><cell r="F3979" t="str"><v>UN</v></cell><cell r="G3979"><v>16.29</v></cell></row><row r="3980"><cell r="C3980"><v>91897</v></cell><cell r="D3980"><v>1003976</v></cell><cell r="E3980" t="str"><v>CURVA 135 GRAUS PARA ELETRODUTO, PVC, ROSCÁVEL, DN 40 MM (1 1/4"), PARA CIRCUITOS TERMINAIS, INSTALADA EM FORRO - FORNECIMENTO E INSTALAÇÃO. AF_12/2015</v></cell><cell r="F3980" t="str"><v>UN</v></cell><cell r="G3980"><v>23.39</v></cell></row><row r="3981"><cell r="C3981"><v>91899</v></cell><cell r="D3981"><v>1003977</v></cell><cell r="E3981" t="str"><v>CURVA 90 GRAUS PARA ELETRODUTO, PVC, ROSCÁVEL, DN 20 MM (1/2"), PARA CIRCUITOS TERMINAIS, INSTALADA EM LAJE - FORNECIMENTO E INSTALAÇÃO. AF_12/2015</v></cell><cell r="F3981" t="str"><v>UN</v></cell><cell r="G3981"><v>10.15</v></cell></row><row r="3982"><cell r="C3982"><v>91900</v></cell><cell r="D3982"><v>1003978</v></cell><cell r="E3982" t="str"><v>CURVA 135 GRAUS PARA ELETRODUTO, PVC, ROSCÁVEL, DN 20 MM (1/2"), PARA CIRCUITOS TERMINAIS, INSTALADA EM LAJE - FORNECIMENTO E INSTALAÇÃO. AF_12/2015</v></cell><cell r="F3982" t="str"><v>UN</v></cell><cell r="G3982"><v>12.66</v></cell></row><row r="3983"><cell r="C3983"><v>91902</v></cell><cell r="D3983"><v>1003979</v></cell><cell r="E3983" t="str"><v>CURVA 90 GRAUS PARA ELETRODUTO, PVC, ROSCÁVEL, DN 25 MM (3/4"), PARA CIRCUITOS TERMINAIS, INSTALADA EM LAJE - FORNECIMENTO E INSTALAÇÃO. AF_12/2015</v></cell><cell r="F3983" t="str"><v>UN</v></cell><cell r="G3983"><v>11.97</v></cell></row><row r="3984"><cell r="C3984"><v>91904</v></cell><cell r="D3984"><v>1003980</v></cell><cell r="E3984" t="str"><v>CURVA 180 GRAUS PARA ELETRODUTO, PVC, ROSCÁVEL, DN 25 MM (3/4"), PARA CIRCUITOS TERMINAIS, INSTALADA EM LAJE - FORNECIMENTO E INSTALAÇÃO. AF_12/2015</v></cell><cell r="F3984" t="str"><v>UN</v></cell><cell r="G3984"><v>13.13</v></cell></row><row r="3985"><cell r="C3985"><v>91905</v></cell><cell r="D3985"><v>1003981</v></cell><cell r="E3985" t="str"><v>CURVA 90 GRAUS PARA ELETRODUTO, PVC, ROSCÁVEL, DN 32 MM (1"), PARA CIRCUITOS TERMINAIS, INSTALADA EM LAJE - FORNECIMENTO E INSTALAÇÃO. AF_12/2015</v></cell><cell r="F3985" t="str"><v>UN</v></cell><cell r="G3985"><v>15.31</v></cell></row><row r="3986"><cell r="C3986"><v>91906</v></cell><cell r="D3986"><v>1003982</v></cell><cell r="E3986" t="str"><v>CURVA 135 GRAUS PARA ELETRODUTO, PVC, ROSCÁVEL, DN 32 MM (1"), PARA CIRCUITOS TERMINAIS, INSTALADA EM LAJE - FORNECIMENTO E INSTALAÇÃO. AF_12/2015</v></cell><cell r="F3986" t="str"><v>UN</v></cell><cell r="G3986"><v>17.87</v></cell></row><row r="3987"><cell r="C3987"><v>91908</v></cell><cell r="D3987"><v>1003983</v></cell><cell r="E3987" t="str"><v>CURVA 90 GRAUS PARA ELETRODUTO, PVC, ROSCÁVEL, DN 40 MM (1 1/4"), PARA CIRCUITOS TERMINAIS, INSTALADA EM LAJE - FORNECIMENTO E INSTALAÇÃO. AF_12/2015</v></cell><cell r="F3987" t="str"><v>UN</v></cell><cell r="G3987"><v>18.5</v></cell></row><row r="3988"><cell r="C3988"><v>91909</v></cell><cell r="D3988"><v>1003984</v></cell><cell r="E3988" t="str"><v>CURVA 135 GRAUS PARA ELETRODUTO, PVC, ROSCÁVEL, DN 40 MM (1 1/4"), PARA CIRCUITOS TERMINAIS, INSTALADA EM LAJE - FORNECIMENTO E INSTALAÇÃO. AF_12/2015</v></cell><cell r="F3988" t="str"><v>UN</v></cell><cell r="G3988"><v>25.59</v></cell></row><row r="3989"><cell r="C3989"><v>91911</v></cell><cell r="D3989"><v>1003985</v></cell><cell r="E3989" t="str"><v>CURVA 90 GRAUS PARA ELETRODUTO, PVC, ROSCÁVEL, DN 20 MM (1/2"), PARA CIRCUITOS TERMINAIS, INSTALADA EM PAREDE - FORNECIMENTO E INSTALAÇÃO. AF_12/2015</v></cell><cell r="F3989" t="str"><v>UN</v></cell><cell r="G3989"><v>12.61</v></cell></row><row r="3990"><cell r="C3990"><v>91912</v></cell><cell r="D3990"><v>1003986</v></cell><cell r="E3990" t="str"><v>CURVA 135 GRAUS PARA ELETRODUTO, PVC, ROSCÁVEL, DN 20 MM (1/2"), PARA CIRCUITOS TERMINAIS, INSTALADA EM PAREDE - FORNECIMENTO E INSTALAÇÃO. AF_12/2015</v></cell><cell r="F3990" t="str"><v>UN</v></cell><cell r="G3990"><v>15.12</v></cell></row><row r="3991"><cell r="C3991"><v>91914</v></cell><cell r="D3991"><v>1003987</v></cell><cell r="E3991" t="str"><v>CURVA 90 GRAUS PARA ELETRODUTO, PVC, ROSCÁVEL, DN 25 MM (3/4"), PARA CIRCUITOS TERMINAIS, INSTALADA EM PAREDE - FORNECIMENTO E INSTALAÇÃO. AF_12/2015</v></cell><cell r="F3991" t="str"><v>UN</v></cell><cell r="G3991"><v>13.86</v></cell></row><row r="3992"><cell r="C3992"><v>91916</v></cell><cell r="D3992"><v>1003988</v></cell><cell r="E3992" t="str"><v>CURVA 180 GRAUS PARA ELETRODUTO, PVC, ROSCÁVEL, DN 25 MM (3/4"), PARA CIRCUITOS TERMINAIS, INSTALADA EM PAREDE - FORNECIMENTO E INSTALAÇÃO. AF_12/2015</v></cell><cell r="F3992" t="str"><v>UN</v></cell><cell r="G3992"><v>15.02</v></cell></row><row r="3993"><cell r="C3993"><v>91917</v></cell><cell r="D3993"><v>1003989</v></cell><cell r="E3993" t="str"><v>CURVA 90 GRAUS PARA ELETRODUTO, PVC, ROSCÁVEL, DN 32 MM (1"), PARA CIRCUITOS TERMINAIS, INSTALADA EM PAREDE - FORNECIMENTO E INSTALAÇÃO. AF_12/2015</v></cell><cell r="F3993" t="str"><v>UN</v></cell><cell r="G3993"><v>16.44</v></cell></row><row r="3994"><cell r="C3994"><v>91918</v></cell><cell r="D3994"><v>1003990</v></cell><cell r="E3994" t="str"><v>CURVA 135 GRAUS PARA ELETRODUTO, PVC, ROSCÁVEL, DN 32 MM (1"), PARA CIRCUITOS TERMINAIS, INSTALADA EM PAREDE - FORNECIMENTO E INSTALAÇÃO. AF_12/2015</v></cell><cell r="F3994" t="str"><v>UN</v></cell><cell r="G3994"><v>18.99</v></cell></row><row r="3995"><cell r="C3995"><v>91920</v></cell><cell r="D3995"><v>1003991</v></cell><cell r="E3995" t="str"><v>CURVA 90 GRAUS PARA ELETRODUTO, PVC, ROSCÁVEL, DN 40 MM (1 1/4"), PARA CIRCUITOS TERMINAIS, INSTALADA EM PAREDE - FORNECIMENTO E INSTALAÇÃO. AF_12/2015</v></cell><cell r="F3995" t="str"><v>UN</v></cell><cell r="G3995"><v>18.75</v></cell></row><row r="3996"><cell r="C3996"><v>91921</v></cell><cell r="D3996"><v>1003992</v></cell><cell r="E3996" t="str"><v>CURVA 135 GRAUS PARA ELETRODUTO, PVC, ROSCÁVEL, DN 40 MM (1 1/4"), PARA CIRCUITOS TERMINAIS, INSTALADA EM PAREDE - FORNECIMENTO E INSTALAÇÃO. AF_12/2015</v></cell><cell r="F3996" t="str"><v>UN</v></cell><cell r="G3996"><v>25.85</v></cell></row><row r="3997"><cell r="C3997"><v>91924</v></cell><cell r="D3997"><v>1003993</v></cell><cell r="E3997" t="str"><v>CABO DE COBRE FLEXÍVEL ISOLADO, 1,5 MM², ANTI-CHAMA 450/750 V, PARA CIRCUITOS TERMINAIS - FORNECIMENTO E INSTALAÇÃO. AF_12/2015</v></cell><cell r="F3997" t="str"><v>M</v></cell><cell r="G3997"><v>2</v></cell></row><row r="3998"><cell r="C3998"><v>91925</v></cell><cell r="D3998"><v>1003994</v></cell><cell r="E3998" t="str"><v>CABO DE COBRE FLEXÍVEL ISOLADO, 1,5 MM², ANTI-CHAMA 0,6/1,0 KV, PARA CIRCUITOS TERMINAIS - FORNECIMENTO E INSTALAÇÃO. AF_12/2015</v></cell><cell r="F3998" t="str"><v>M</v></cell><cell r="G3998"><v>2.56</v></cell></row><row r="3999"><cell r="C3999"><v>91926</v></cell><cell r="D3999"><v>1003995</v></cell><cell r="E3999" t="str"><v>CABO DE COBRE FLEXÍVEL ISOLADO, 2,5 MM², ANTI-CHAMA 450/750 V, PARA CIRCUITOS TERMINAIS - FORNECIMENTO E INSTALAÇÃO. AF_12/2015</v></cell><cell r="F3999" t="str"><v>M</v></cell><cell r="G3999"><v>3.46</v></cell></row><row r="4000"><cell r="C4000"><v>91927</v></cell><cell r="D4000"><v>1003996</v></cell><cell r="E4000" t="str"><v>CABO DE COBRE FLEXÍVEL ISOLADO, 2,5 MM², ANTI-CHAMA 0,6/1,0 KV, PARA CIRCUITOS TERMINAIS - FORNECIMENTO E INSTALAÇÃO. AF_12/2015</v></cell><cell r="F4000" t="str"><v>M</v></cell><cell r="G4000"><v>3.37</v></cell></row><row r="4001"><cell r="C4001"><v>91928</v></cell><cell r="D4001"><v>1003997</v></cell><cell r="E4001" t="str"><v>CABO DE COBRE FLEXÍVEL ISOLADO, 4 MM², ANTI-CHAMA 450/750 V, PARA CIRCUITOS TERMINAIS - FORNECIMENTO E INSTALAÇÃO. AF_12/2015</v></cell><cell r="F4001" t="str"><v>M</v></cell><cell r="G4001"><v>4.85</v></cell></row><row r="4002"><cell r="C4002"><v>91929</v></cell><cell r="D4002"><v>1003998</v></cell><cell r="E4002" t="str"><v>CABO DE COBRE FLEXÍVEL ISOLADO, 4 MM², ANTI-CHAMA 0,6/1,0 KV, PARA CIRCUITOS TERMINAIS - FORNECIMENTO E INSTALAÇÃO. AF_12/2015</v></cell><cell r="F4002" t="str"><v>M</v></cell><cell r="G4002"><v>4.65</v></cell></row><row r="4003"><cell r="C4003"><v>91930</v></cell><cell r="D4003"><v>1003999</v></cell><cell r="E4003" t="str"><v>CABO DE COBRE FLEXÍVEL ISOLADO, 6 MM², ANTI-CHAMA 450/750 V, PARA CIRCUITOS TERMINAIS - FORNECIMENTO E INSTALAÇÃO. AF_12/2015</v></cell><cell r="F4003" t="str"><v>M</v></cell><cell r="G4003"><v>5.83</v></cell></row><row r="4004"><cell r="C4004"><v>91931</v></cell><cell r="D4004"><v>1004000</v></cell><cell r="E4004" t="str"><v>CABO DE COBRE FLEXÍVEL ISOLADO, 6 MM², ANTI-CHAMA 0,6/1,0 KV, PARA CIRCUITOS TERMINAIS - FORNECIMENTO E INSTALAÇÃO. AF_12/2015</v></cell><cell r="F4004" t="str"><v>M</v></cell><cell r="G4004"><v>6.2</v></cell></row><row r="4005"><cell r="C4005"><v>91932</v></cell><cell r="D4005"><v>1004001</v></cell><cell r="E4005" t="str"><v>CABO DE COBRE FLEXÍVEL ISOLADO, 10 MM², ANTI-CHAMA 450/750 V, PARA CIRCUITOS TERMINAIS - FORNECIMENTO E INSTALAÇÃO. AF_12/2015</v></cell><cell r="F4005" t="str"><v>M</v></cell><cell r="G4005"><v>9.44</v></cell></row><row r="4006"><cell r="C4006"><v>91933</v></cell><cell r="D4006"><v>1004002</v></cell><cell r="E4006" t="str"><v>CABO DE COBRE FLEXÍVEL ISOLADO, 10 MM², ANTI-CHAMA 0,6/1,0 KV, PARA CIRCUITOS TERMINAIS - FORNECIMENTO E INSTALAÇÃO. AF_12/2015</v></cell><cell r="F4006" t="str"><v>M</v></cell><cell r="G4006"><v>9.59</v></cell></row><row r="4007"><cell r="C4007"><v>91934</v></cell><cell r="D4007"><v>1004003</v></cell><cell r="E4007" t="str"><v>CABO DE COBRE FLEXÍVEL ISOLADO, 16 MM², ANTI-CHAMA 450/750 V, PARA CIRCUITOS TERMINAIS - FORNECIMENTO E INSTALAÇÃO. AF_12/2015</v></cell><cell r="F4007" t="str"><v>M</v></cell><cell r="G4007"><v>17.45</v></cell></row><row r="4008"><cell r="C4008"><v>91935</v></cell><cell r="D4008"><v>1004004</v></cell><cell r="E4008" t="str"><v>CABO DE COBRE FLEXÍVEL ISOLADO, 16 MM², ANTI-CHAMA 0,6/1,0 KV, PARA CIRCUITOS TERMINAIS - FORNECIMENTO E INSTALAÇÃO. AF_12/2015</v></cell><cell r="F4008" t="str"><v>M</v></cell><cell r="G4008"><v>14.53</v></cell></row><row r="4009"><cell r="C4009"><v>91936</v></cell><cell r="D4009"><v>1004005</v></cell><cell r="E4009" t="str"><v>CAIXA OCTOGONAL 4" X 4", PVC, INSTALADA EM LAJE - FORNECIMENTO E INSTALAÇÃO. AF_12/2015</v></cell><cell r="F4009" t="str"><v>UN</v></cell><cell r="G4009"><v>10.94</v></cell></row><row r="4010"><cell r="C4010"><v>91937</v></cell><cell r="D4010"><v>1004006</v></cell><cell r="E4010" t="str"><v>CAIXA OCTOGONAL 3" X 3", PVC, INSTALADA EM LAJE - FORNECIMENTO E INSTALAÇÃO. AF_12/2015</v></cell><cell r="F4010" t="str"><v>UN</v></cell><cell r="G4010"><v>9.83</v></cell></row><row r="4011"><cell r="C4011"><v>91939</v></cell><cell r="D4011"><v>1004007</v></cell><cell r="E4011" t="str"><v>CAIXA RETANGULAR 4" X 2" ALTA (2,00 M DO PISO), PVC, INSTALADA EM PAREDE - FORNECIMENTO E INSTALAÇÃO. AF_12/2015</v></cell><cell r="F4011" t="str"><v>UN</v></cell><cell r="G4011"><v>28.39</v></cell></row><row r="4012"><cell r="C4012"><v>91940</v></cell><cell r="D4012"><v>1004008</v></cell><cell r="E4012" t="str"><v>CAIXA RETANGULAR 4" X 2" MÉDIA (1,30 M DO PISO), PVC, INSTALADA EM PAREDE - FORNECIMENTO E INSTALAÇÃO. AF_12/2015</v></cell><cell r="F4012" t="str"><v>UN</v></cell><cell r="G4012"><v>14.45</v></cell></row><row r="4013"><cell r="C4013"><v>91941</v></cell><cell r="D4013"><v>1004009</v></cell><cell r="E4013" t="str"><v>CAIXA RETANGULAR 4" X 2" BAIXA (0,30 M DO PISO), PVC, INSTALADA EM PAREDE - FORNECIMENTO E INSTALAÇÃO. AF_12/2015</v></cell><cell r="F4013" t="str"><v>UN</v></cell><cell r="G4013"><v>9.23</v></cell></row><row r="4014"><cell r="C4014"><v>91942</v></cell><cell r="D4014"><v>1004010</v></cell><cell r="E4014" t="str"><v>CAIXA RETANGULAR 4" X 4" ALTA (2,00 M DO PISO), PVC, INSTALADA EM PAREDE - FORNECIMENTO E INSTALAÇÃO. AF_12/2015</v></cell><cell r="F4014" t="str"><v>UN</v></cell><cell r="G4014"><v>33.85</v></cell></row><row r="4015"><cell r="C4015"><v>91943</v></cell><cell r="D4015"><v>1004011</v></cell><cell r="E4015" t="str"><v>CAIXA RETANGULAR 4" X 4" MÉDIA (1,30 M DO PISO), PVC, INSTALADA EM PAREDE - FORNECIMENTO E INSTALAÇÃO. AF_12/2015</v></cell><cell r="F4015" t="str"><v>UN</v></cell><cell r="G4015"><v>17.81</v></cell></row><row r="4016"><cell r="C4016"><v>91944</v></cell><cell r="D4016"><v>1004012</v></cell><cell r="E4016" t="str"><v>CAIXA RETANGULAR 4" X 4" BAIXA (0,30 M DO PISO), PVC, INSTALADA EM PAREDE - FORNECIMENTO E INSTALAÇÃO. AF_12/2015</v></cell><cell r="F4016" t="str"><v>UN</v></cell><cell r="G4016"><v>11.82</v></cell></row><row r="4017"><cell r="C4017"><v>91945</v></cell><cell r="D4017"><v>1004013</v></cell><cell r="E4017" t="str"><v>SUPORTE PARAFUSADO COM PLACA DE ENCAIXE 4" X 2" ALTO (2,00 M DO PISO) PARA PONTO ELÉTRICO - FORNECIMENTO E INSTALAÇÃO. AF_12/2015</v></cell><cell r="F4017" t="str"><v>UN</v></cell><cell r="G4017"><v>8.25</v></cell></row><row r="4018"><cell r="C4018"><v>91946</v></cell><cell r="D4018"><v>1004014</v></cell><cell r="E4018" t="str"><v>SUPORTE PARAFUSADO COM PLACA DE ENCAIXE 4" X 2" MÉDIO (1,30 M DO PISO) PARA PONTO ELÉTRICO - FORNECIMENTO E INSTALAÇÃO. AF_12/2015</v></cell><cell r="F4018" t="str"><v>UN</v></cell><cell r="G4018"><v>6.76</v></cell></row><row r="4019"><cell r="C4019"><v>91947</v></cell><cell r="D4019"><v>1004015</v></cell><cell r="E4019" t="str"><v>SUPORTE PARAFUSADO COM PLACA DE ENCAIXE 4" X 2" BAIXO (0,30 M DO PISO) PARA PONTO ELÉTRICO - FORNECIMENTO E INSTALAÇÃO. AF_12/2015</v></cell><cell r="F4019" t="str"><v>UN</v></cell><cell r="G4019"><v>5.84</v></cell></row><row r="4020"><cell r="C4020"><v>91949</v></cell><cell r="D4020"><v>1004016</v></cell><cell r="E4020" t="str"><v>SUPORTE PARAFUSADO COM PLACA DE ENCAIXE 4" X 4" ALTO (2,00 M DO PISO) PARA PONTO ELÉTRICO - FORNECIMENTO E INSTALAÇÃO. AF_12/2015</v></cell><cell r="F4020" t="str"><v>UN</v></cell><cell r="G4020"><v>12.33</v></cell></row><row r="4021"><cell r="C4021"><v>91950</v></cell><cell r="D4021"><v>1004017</v></cell><cell r="E4021" t="str"><v>SUPORTE PARAFUSADO COM PLACA DE ENCAIXE 4" X 4" MÉDIO (1,30 M DO PISO) PARA PONTO ELÉTRICO - FORNECIMENTO E INSTALAÇÃO. AF_12/2015</v></cell><cell r="F4021" t="str"><v>UN</v></cell><cell r="G4021"><v>10.54</v></cell></row><row r="4022"><cell r="C4022"><v>91951</v></cell><cell r="D4022"><v>1004018</v></cell><cell r="E4022" t="str"><v>SUPORTE PARAFUSADO COM PLACA DE ENCAIXE 4" X 4" BAIXO (0,30 M DO PISO) PARA PONTO ELÉTRICO - FORNECIMENTO E INSTALAÇÃO. AF_12/2015</v></cell><cell r="F4022" t="str"><v>UN</v></cell><cell r="G4022"><v>9.46</v></cell></row><row r="4023"><cell r="C4023"><v>91952</v></cell><cell r="D4023"><v>1004019</v></cell><cell r="E4023" t="str"><v>INTERRUPTOR SIMPLES (1 MÓDULO), 10A/250V, SEM SUPORTE E SEM PLACA - FORNECIMENTO E INSTALAÇÃO. AF_12/2015</v></cell><cell r="F4023" t="str"><v>UN</v></cell><cell r="G4023"><v>17.1</v></cell></row><row r="4024"><cell r="C4024"><v>91953</v></cell><cell r="D4024"><v>1004020</v></cell><cell r="E4024" t="str"><v>INTERRUPTOR SIMPLES (1 MÓDULO), 10A/250V, INCLUINDO SUPORTE E PLACA - FORNECIMENTO E INSTALAÇÃO. AF_12/2015</v></cell><cell r="F4024" t="str"><v>UN</v></cell><cell r="G4024"><v>23.86</v></cell></row><row r="4025"><cell r="C4025"><v>91954</v></cell><cell r="D4025"><v>1004021</v></cell><cell r="E4025" t="str"><v>INTERRUPTOR PARALELO (1 MÓDULO), 10A/250V, SEM SUPORTE E SEM PLACA - FORNECIMENTO E INSTALAÇÃO. AF_12/2015</v></cell><cell r="F4025" t="str"><v>UN</v></cell><cell r="G4025"><v>23.03</v></cell></row><row r="4026"><cell r="C4026"><v>91955</v></cell><cell r="D4026"><v>1004022</v></cell><cell r="E4026" t="str"><v>INTERRUPTOR PARALELO (1 MÓDULO), 10A/250V, INCLUINDO SUPORTE E PLACA - FORNECIMENTO E INSTALAÇÃO. AF_12/2015</v></cell><cell r="F4026" t="str"><v>UN</v></cell><cell r="G4026"><v>29.8</v></cell></row><row r="4027"><cell r="C4027"><v>91956</v></cell><cell r="D4027"><v>1004023</v></cell><cell r="E4027" t="str"><v>INTERRUPTOR SIMPLES (1 MÓDULO) COM INTERRUPTOR PARALELO (1 MÓDULO), 10A/250V, SEM SUPORTE E SEM PLACA - FORNECIMENTO E INSTALAÇÃO. AF_12/2015</v></cell><cell r="F4027" t="str"><v>UN</v></cell><cell r="G4027"><v>37.01</v></cell></row><row r="4028"><cell r="C4028"><v>91957</v></cell><cell r="D4028"><v>1004024</v></cell><cell r="E4028" t="str"><v>INTERRUPTOR SIMPLES (1 MÓDULO) COM INTERRUPTOR PARALELO (1 MÓDULO), 10A/250V, INCLUINDO SUPORTE E PLACA - FORNECIMENTO E INSTALAÇÃO. AF_12/2015</v></cell><cell r="F4028" t="str"><v>UN</v></cell><cell r="G4028"><v>43.78</v></cell></row><row r="4029"><cell r="C4029"><v>91958</v></cell><cell r="D4029"><v>1004025</v></cell><cell r="E4029" t="str"><v>INTERRUPTOR SIMPLES (2 MÓDULOS), 10A/250V, SEM SUPORTE E SEM PLACA - FORNECIMENTO E INSTALAÇÃO. AF_12/2015</v></cell><cell r="F4029" t="str"><v>UN</v></cell><cell r="G4029"><v>31.12</v></cell></row><row r="4030"><cell r="C4030"><v>91959</v></cell><cell r="D4030"><v>1004026</v></cell><cell r="E4030" t="str"><v>INTERRUPTOR SIMPLES (2 MÓDULOS), 10A/250V, INCLUINDO SUPORTE E PLACA - FORNECIMENTO E INSTALAÇÃO. AF_12/2015</v></cell><cell r="F4030" t="str"><v>UN</v></cell><cell r="G4030"><v>37.89</v></cell></row><row r="4031"><cell r="C4031"><v>91960</v></cell><cell r="D4031"><v>1004027</v></cell><cell r="E4031" t="str"><v>INTERRUPTOR PARALELO (2 MÓDULOS), 10A/250V, SEM SUPORTE E SEM PLACA - FORNECIMENTO E INSTALAÇÃO. AF_12/2015</v></cell><cell r="F4031" t="str"><v>UN</v></cell><cell r="G4031"><v>42.95</v></cell></row><row r="4032"><cell r="C4032"><v>91961</v></cell><cell r="D4032"><v>1004028</v></cell><cell r="E4032" t="str"><v>INTERRUPTOR PARALELO (2 MÓDULOS), 10A/250V, INCLUINDO SUPORTE E PLACA - FORNECIMENTO E INSTALAÇÃO. AF_12/2015</v></cell><cell r="F4032" t="str"><v>UN</v></cell><cell r="G4032"><v>49.71</v></cell></row><row r="4033"><cell r="C4033"><v>91962</v></cell><cell r="D4033"><v>1004029</v></cell><cell r="E4033" t="str"><v>INTERRUPTOR SIMPLES (1 MÓDULO) COM INTERRUPTOR PARALELO (2 MÓDULOS), 10A/250V, SEM SUPORTE E SEM PLACA - FORNECIMENTO E INSTALAÇÃO. AF_12/2015</v></cell><cell r="F4033" t="str"><v>UN</v></cell><cell r="G4033"><v>56.97</v></cell></row><row r="4034"><cell r="C4034"><v>91963</v></cell><cell r="D4034"><v>1004030</v></cell><cell r="E4034" t="str"><v>INTERRUPTOR SIMPLES (1 MÓDULO) COM INTERRUPTOR PARALELO (2 MÓDULOS), 10A/250V, INCLUINDO SUPORTE E PLACA - FORNECIMENTO E INSTALAÇÃO. AF_12/2015</v></cell><cell r="F4034" t="str"><v>UN</v></cell><cell r="G4034"><v>63.74</v></cell></row><row r="4035"><cell r="C4035"><v>91964</v></cell><cell r="D4035"><v>1004031</v></cell><cell r="E4035" t="str"><v>INTERRUPTOR SIMPLES (2 MÓDULOS) COM INTERRUPTOR PARALELO (1 MÓDULO), 10A/250V, SEM SUPORTE E SEM PLACA - FORNECIMENTO E INSTALAÇÃO. AF_12/2015</v></cell><cell r="F4035" t="str"><v>UN</v></cell><cell r="G4035"><v>51.04</v></cell></row><row r="4036"><cell r="C4036"><v>91965</v></cell><cell r="D4036"><v>1004032</v></cell><cell r="E4036" t="str"><v>INTERRUPTOR SIMPLES (2 MÓDULOS) COM INTERRUPTOR PARALELO (1 MÓDULO), 10A/250V, INCLUINDO SUPORTE E PLACA - FORNECIMENTO E INSTALAÇÃO. AF_12/2015</v></cell><cell r="F4036" t="str"><v>UN</v></cell><cell r="G4036"><v>57.8</v></cell></row><row r="4037"><cell r="C4037"><v>91966</v></cell><cell r="D4037"><v>1004033</v></cell><cell r="E4037" t="str"><v>INTERRUPTOR SIMPLES (3 MÓDULOS), 10A/250V, SEM SUPORTE E SEM PLACA - FORNECIMENTO E INSTALAÇÃO. AF_12/2015</v></cell><cell r="F4037" t="str"><v>UN</v></cell><cell r="G4037"><v>45.15</v></cell></row><row r="4038"><cell r="C4038"><v>91967</v></cell><cell r="D4038"><v>1004034</v></cell><cell r="E4038" t="str"><v>INTERRUPTOR SIMPLES (3 MÓDULOS), 10A/250V, INCLUINDO SUPORTE E PLACA - FORNECIMENTO E INSTALAÇÃO. AF_12/2015</v></cell><cell r="F4038" t="str"><v>UN</v></cell><cell r="G4038"><v>51.92</v></cell></row><row r="4039"><cell r="C4039"><v>91968</v></cell><cell r="D4039"><v>1004035</v></cell><cell r="E4039" t="str"><v>INTERRUPTOR PARALELO (3 MÓDULOS), 10A/250V, SEM SUPORTE E SEM PLACA - FORNECIMENTO E INSTALAÇÃO. AF_12/2015</v></cell><cell r="F4039" t="str"><v>UN</v></cell><cell r="G4039"><v>62.86</v></cell></row><row r="4040"><cell r="C4040"><v>91969</v></cell><cell r="D4040"><v>1004036</v></cell><cell r="E4040" t="str"><v>INTERRUPTOR PARALELO (3 MÓDULOS), 10A/250V, INCLUINDO SUPORTE E PLACA - FORNECIMENTO E INSTALAÇÃO. AF_12/2015</v></cell><cell r="F4040" t="str"><v>UN</v></cell><cell r="G4040"><v>69.63</v></cell></row><row r="4041"><cell r="C4041"><v>91970</v></cell><cell r="D4041"><v>1004037</v></cell><cell r="E4041" t="str"><v>INTERRUPTOR SIMPLES (3 MÓDULOS) COM INTERRUPTOR PARALELO (1 MÓDULO), 10A/250V, SEM SUPORTE E SEM PLACA - FORNECIMENTO E INSTALAÇÃO. AF_12/2015</v></cell><cell r="F4041" t="str"><v>UN</v></cell><cell r="G4041"><v>65.42</v></cell></row><row r="4042"><cell r="C4042"><v>91971</v></cell><cell r="D4042"><v>1004038</v></cell><cell r="E4042" t="str"><v>INTERRUPTOR SIMPLES (3 MÓDULOS) COM INTERRUPTOR PARALELO (1 MÓDULO), 10A/250V, INCLUINDO SUPORTE E PLACA - FORNECIMENTO E INSTALAÇÃO. AF_12/2015</v></cell><cell r="F4042" t="str"><v>UN</v></cell><cell r="G4042"><v>75.96</v></cell></row><row r="4043"><cell r="C4043"><v>91972</v></cell><cell r="D4043"><v>1004039</v></cell><cell r="E4043" t="str"><v>INTERRUPTOR SIMPLES (2 MÓDULOS) COM INTERRUPTOR PARALELO (2 MÓDULOS), 10A/250V, SEM SUPORTE E SEM PLACA - FORNECIMENTO E INSTALAÇÃO. AF_12/2015</v></cell><cell r="F4043" t="str"><v>UN</v></cell><cell r="G4043"><v>71.36</v></cell></row><row r="4044"><cell r="C4044"><v>91973</v></cell><cell r="D4044"><v>1004040</v></cell><cell r="E4044" t="str"><v>INTERRUPTOR SIMPLES (2 MÓDULOS) COM INTERRUPTOR PARALELO (2 MÓDULOS), 10A/250V, INCLUINDO SUPORTE E PLACA - FORNECIMENTO E INSTALAÇÃO. AF_12/2015</v></cell><cell r="F4044" t="str"><v>UN</v></cell><cell r="G4044"><v>81.9</v></cell></row><row r="4045"><cell r="C4045"><v>91974</v></cell><cell r="D4045"><v>1004041</v></cell><cell r="E4045" t="str"><v>INTERRUPTOR SIMPLES (4 MÓDULOS), 10A/250V, SEM SUPORTE E SEM PLACA - FORNECIMENTO E INSTALAÇÃO. AF_12/2015</v></cell><cell r="F4045" t="str"><v>UN</v></cell><cell r="G4045"><v>59.48</v></cell></row><row r="4046"><cell r="C4046"><v>91975</v></cell><cell r="D4046"><v>1004042</v></cell><cell r="E4046" t="str"><v>INTERRUPTOR SIMPLES (4 MÓDULOS), 10A/250V, INCLUINDO SUPORTE E PLACA - FORNECIMENTO E INSTALAÇÃO. AF_12/2015</v></cell><cell r="F4046" t="str"><v>UN</v></cell><cell r="G4046"><v>70.03</v></cell></row><row r="4047"><cell r="C4047"><v>91976</v></cell><cell r="D4047"><v>1004043</v></cell><cell r="E4047" t="str"><v>INTERRUPTOR SIMPLES (6 MÓDULOS), 10A/250V, SEM SUPORTE E SEM PLACA - FORNECIMENTO E INSTALAÇÃO. AF_12/2015</v></cell><cell r="F4047" t="str"><v>UN</v></cell><cell r="G4047"><v>87.64</v></cell></row><row r="4048"><cell r="C4048"><v>91977</v></cell><cell r="D4048"><v>1004044</v></cell><cell r="E4048" t="str"><v>INTERRUPTOR SIMPLES (6 MÓDULOS), 10A/250V, INCLUINDO SUPORTE E PLACA - FORNECIMENTO E INSTALAÇÃO. AF_12/2015</v></cell><cell r="F4048" t="str"><v>UN</v></cell><cell r="G4048"><v>98.18</v></cell></row><row r="4049"><cell r="C4049"><v>91990</v></cell><cell r="D4049"><v>1004045</v></cell><cell r="E4049" t="str"><v>TOMADA ALTA DE EMBUTIR (1 MÓDULO), 2P+T 10 A, SEM SUPORTE E SEM PLACA - FORNECIMENTO E INSTALAÇÃO. AF_12/2015</v></cell><cell r="F4049" t="str"><v>UN</v></cell><cell r="G4049"><v>31.75</v></cell></row><row r="4050"><cell r="C4050"><v>91991</v></cell><cell r="D4050"><v>1004046</v></cell><cell r="E4050" t="str"><v>TOMADA ALTA DE EMBUTIR (1 MÓDULO), 2P+T 20 A, SEM SUPORTE E SEM PLACA - FORNECIMENTO E INSTALAÇÃO. AF_12/2015</v></cell><cell r="F4050" t="str"><v>UN</v></cell><cell r="G4050"><v>33.52</v></cell></row><row r="4051"><cell r="C4051"><v>91992</v></cell><cell r="D4051"><v>1004047</v></cell><cell r="E4051" t="str"><v>TOMADA ALTA DE EMBUTIR (1 MÓDULO), 2P+T 10 A, INCLUINDO SUPORTE E PLACA - FORNECIMENTO E INSTALAÇÃO. AF_12/2015</v></cell><cell r="F4051" t="str"><v>UN</v></cell><cell r="G4051"><v>38.51</v></cell></row><row r="4052"><cell r="C4052"><v>91993</v></cell><cell r="D4052"><v>1004048</v></cell><cell r="E4052" t="str"><v>TOMADA ALTA DE EMBUTIR (1 MÓDULO), 2P+T 20 A, INCLUINDO SUPORTE E PLACA - FORNECIMENTO E INSTALAÇÃO. AF_12/2015</v></cell><cell r="F4052" t="str"><v>UN</v></cell><cell r="G4052"><v>40.29</v></cell></row><row r="4053"><cell r="C4053"><v>91994</v></cell><cell r="D4053"><v>1004049</v></cell><cell r="E4053" t="str"><v>TOMADA MÉDIA DE EMBUTIR (1 MÓDULO), 2P+T 10 A, SEM SUPORTE E SEM PLACA - FORNECIMENTO E INSTALAÇÃO. AF_12/2015</v></cell><cell r="F4053" t="str"><v>UN</v></cell><cell r="G4053"><v>22.12</v></cell></row><row r="4054"><cell r="C4054"><v>91995</v></cell><cell r="D4054"><v>1004050</v></cell><cell r="E4054" t="str"><v>TOMADA MÉDIA DE EMBUTIR (1 MÓDULO), 2P+T 20 A, SEM SUPORTE E SEM PLACA - FORNECIMENTO E INSTALAÇÃO. AF_12/2015</v></cell><cell r="F4054" t="str"><v>UN</v></cell><cell r="G4054"><v>23.89</v></cell></row><row r="4055"><cell r="C4055"><v>91996</v></cell><cell r="D4055"><v>1004051</v></cell><cell r="E4055" t="str"><v>TOMADA MÉDIA DE EMBUTIR (1 MÓDULO), 2P+T 10 A, INCLUINDO SUPORTE E PLACA - FORNECIMENTO E INSTALAÇÃO. AF_12/2015</v></cell><cell r="F4055" t="str"><v>UN</v></cell><cell r="G4055"><v>28.88</v></cell></row><row r="4056"><cell r="C4056"><v>91997</v></cell><cell r="D4056"><v>1004052</v></cell><cell r="E4056" t="str"><v>TOMADA MÉDIA DE EMBUTIR (1 MÓDULO), 2P+T 20 A, INCLUINDO SUPORTE E PLACA - FORNECIMENTO E INSTALAÇÃO. AF_12/2015</v></cell><cell r="F4056" t="str"><v>UN</v></cell><cell r="G4056"><v>30.65</v></cell></row><row r="4057"><cell r="C4057"><v>91998</v></cell><cell r="D4057"><v>1004053</v></cell><cell r="E4057" t="str"><v>TOMADA BAIXA DE EMBUTIR (1 MÓDULO), 2P+T 10 A, SEM SUPORTE E SEM PLACA - FORNECIMENTO E INSTALAÇÃO. AF_12/2015</v></cell><cell r="F4057" t="str"><v>UN</v></cell><cell r="G4057"><v>18.38</v></cell></row><row r="4058"><cell r="C4058"><v>91999</v></cell><cell r="D4058"><v>1004054</v></cell><cell r="E4058" t="str"><v>TOMADA BAIXA DE EMBUTIR (1 MÓDULO), 2P+T 20 A, SEM SUPORTE E SEM PLACA - FORNECIMENTO E INSTALAÇÃO. AF_12/2015</v></cell><cell r="F4058" t="str"><v>UN</v></cell><cell r="G4058"><v>20.15</v></cell></row><row r="4059"><cell r="C4059"><v>92000</v></cell><cell r="D4059"><v>1004055</v></cell><cell r="E4059" t="str"><v>TOMADA BAIXA DE EMBUTIR (1 MÓDULO), 2P+T 10 A, INCLUINDO SUPORTE E PLACA - FORNECIMENTO E INSTALAÇÃO. AF_12/2015</v></cell><cell r="F4059" t="str"><v>UN</v></cell><cell r="G4059"><v>25.14</v></cell></row><row r="4060"><cell r="C4060"><v>92001</v></cell><cell r="D4060"><v>1004056</v></cell><cell r="E4060" t="str"><v>TOMADA BAIXA DE EMBUTIR (1 MÓDULO), 2P+T 20 A, INCLUINDO SUPORTE E PLACA - FORNECIMENTO E INSTALAÇÃO. AF_12/2015</v></cell><cell r="F4060" t="str"><v>UN</v></cell><cell r="G4060"><v>26.91</v></cell></row><row r="4061"><cell r="C4061"><v>92002</v></cell><cell r="D4061"><v>1004057</v></cell><cell r="E4061" t="str"><v>TOMADA MÉDIA DE EMBUTIR (2 MÓDULOS), 2P+T 10 A, SEM SUPORTE E SEM PLACA - FORNECIMENTO E INSTALAÇÃO. AF_12/2015</v></cell><cell r="F4061" t="str"><v>UN</v></cell><cell r="G4061"><v>41.11</v></cell></row><row r="4062"><cell r="C4062"><v>92003</v></cell><cell r="D4062"><v>1004058</v></cell><cell r="E4062" t="str"><v>TOMADA MÉDIA DE EMBUTIR (2 MÓDULOS), 2P+T 20 A, SEM SUPORTE E SEM PLACA - FORNECIMENTO E INSTALAÇÃO. AF_12/2015</v></cell><cell r="F4062" t="str"><v>UN</v></cell><cell r="G4062"><v>44.66</v></cell></row><row r="4063"><cell r="C4063"><v>92004</v></cell><cell r="D4063"><v>1004059</v></cell><cell r="E4063" t="str"><v>TOMADA MÉDIA DE EMBUTIR (2 MÓDULOS), 2P+T 10 A, INCLUINDO SUPORTE E PLACA - FORNECIMENTO E INSTALAÇÃO. AF_12/2015</v></cell><cell r="F4063" t="str"><v>UN</v></cell><cell r="G4063"><v>47.88</v></cell></row><row r="4064"><cell r="C4064"><v>92005</v></cell><cell r="D4064"><v>1004060</v></cell><cell r="E4064" t="str"><v>TOMADA MÉDIA DE EMBUTIR (2 MÓDULOS), 2P+T 20 A, INCLUINDO SUPORTE E PLACA - FORNECIMENTO E INSTALAÇÃO. AF_12/2015</v></cell><cell r="F4064" t="str"><v>UN</v></cell><cell r="G4064"><v>51.42</v></cell></row><row r="4065"><cell r="C4065"><v>92006</v></cell><cell r="D4065"><v>1004061</v></cell><cell r="E4065" t="str"><v>TOMADA BAIXA DE EMBUTIR (2 MÓDULOS), 2P+T 10 A, SEM SUPORTE E SEM PLACA - FORNECIMENTO E INSTALAÇÃO. AF_12/2015</v></cell><cell r="F4065" t="str"><v>UN</v></cell><cell r="G4065"><v>33.63</v></cell></row><row r="4066"><cell r="C4066"><v>92007</v></cell><cell r="D4066"><v>1004062</v></cell><cell r="E4066" t="str"><v>TOMADA BAIXA DE EMBUTIR (2 MÓDULOS), 2P+T 20 A, SEM SUPORTE E SEM PLACA - FORNECIMENTO E INSTALAÇÃO. AF_12/2015</v></cell><cell r="F4066" t="str"><v>UN</v></cell><cell r="G4066"><v>37.18</v></cell></row><row r="4067"><cell r="C4067"><v>92008</v></cell><cell r="D4067"><v>1004063</v></cell><cell r="E4067" t="str"><v>TOMADA BAIXA DE EMBUTIR (2 MÓDULOS), 2P+T 10 A, INCLUINDO SUPORTE E PLACA - FORNECIMENTO E INSTALAÇÃO. AF_12/2015</v></cell><cell r="F4067" t="str"><v>UN</v></cell><cell r="G4067"><v>40.4</v></cell></row><row r="4068"><cell r="C4068"><v>92009</v></cell><cell r="D4068"><v>1004064</v></cell><cell r="E4068" t="str"><v>TOMADA BAIXA DE EMBUTIR (2 MÓDULOS), 2P+T 20 A, INCLUINDO SUPORTE E PLACA - FORNECIMENTO E INSTALAÇÃO. AF_12/2015</v></cell><cell r="F4068" t="str"><v>UN</v></cell><cell r="G4068"><v>43.94</v></cell></row><row r="4069"><cell r="C4069"><v>92010</v></cell><cell r="D4069"><v>1004065</v></cell><cell r="E4069" t="str"><v>TOMADA MÉDIA DE EMBUTIR (3 MÓDULOS), 2P+T 10 A, SEM SUPORTE E SEM PLACA - FORNECIMENTO E INSTALAÇÃO. AF_12/2015</v></cell><cell r="F4069" t="str"><v>UN</v></cell><cell r="G4069"><v>60.11</v></cell></row><row r="4070"><cell r="C4070"><v>92011</v></cell><cell r="D4070"><v>1004066</v></cell><cell r="E4070" t="str"><v>TOMADA MÉDIA DE EMBUTIR (3 MÓDULOS), 2P+T 20 A, SEM SUPORTE E SEM PLACA - FORNECIMENTO E INSTALAÇÃO. AF_12/2015</v></cell><cell r="F4070" t="str"><v>UN</v></cell><cell r="G4070"><v>65.42</v></cell></row><row r="4071"><cell r="C4071"><v>92012</v></cell><cell r="D4071"><v>1004067</v></cell><cell r="E4071" t="str"><v>TOMADA MÉDIA DE EMBUTIR (3 MÓDULOS), 2P+T 10 A, INCLUINDO SUPORTE E PLACA - FORNECIMENTO E INSTALAÇÃO. AF_12/2015</v></cell><cell r="F4071" t="str"><v>UN</v></cell><cell r="G4071"><v>66.88</v></cell></row><row r="4072"><cell r="C4072"><v>92013</v></cell><cell r="D4072"><v>1004068</v></cell><cell r="E4072" t="str"><v>TOMADA MÉDIA DE EMBUTIR (3 MÓDULOS), 2P+T 20 A, INCLUINDO SUPORTE E PLACA - FORNECIMENTO E INSTALAÇÃO. AF_12/2015</v></cell><cell r="F4072" t="str"><v>UN</v></cell><cell r="G4072"><v>72.19</v></cell></row><row r="4073"><cell r="C4073"><v>92014</v></cell><cell r="D4073"><v>1004069</v></cell><cell r="E4073" t="str"><v>TOMADA BAIXA DE EMBUTIR (3 MÓDULOS), 2P+T 10 A, SEM SUPORTE E SEM PLACA - FORNECIMENTO E INSTALAÇÃO. AF_12/2015</v></cell><cell r="F4073" t="str"><v>UN</v></cell><cell r="G4073"><v>48.89</v></cell></row><row r="4074"><cell r="C4074"><v>92015</v></cell><cell r="D4074"><v>1004070</v></cell><cell r="E4074" t="str"><v>TOMADA BAIXA DE EMBUTIR (3 MÓDULOS), 2P+T 20 A, SEM SUPORTE E SEM PLACA - FORNECIMENTO E INSTALAÇÃO. AF_12/2015</v></cell><cell r="F4074" t="str"><v>UN</v></cell><cell r="G4074"><v>54.2</v></cell></row><row r="4075"><cell r="C4075"><v>92016</v></cell><cell r="D4075"><v>1004071</v></cell><cell r="E4075" t="str"><v>TOMADA BAIXA DE EMBUTIR (3 MÓDULOS), 2P+T 10 A, INCLUINDO SUPORTE E PLACA - FORNECIMENTO E INSTALAÇÃO. AF_12/2015</v></cell><cell r="F4075" t="str"><v>UN</v></cell><cell r="G4075"><v>55.66</v></cell></row><row r="4076"><cell r="C4076"><v>92017</v></cell><cell r="D4076"><v>1004072</v></cell><cell r="E4076" t="str"><v>TOMADA BAIXA DE EMBUTIR (3 MÓDULOS), 2P+T 20 A, INCLUINDO SUPORTE E PLACA - FORNECIMENTO E INSTALAÇÃO. AF_12/2015</v></cell><cell r="F4076" t="str"><v>UN</v></cell><cell r="G4076"><v>60.97</v></cell></row><row r="4077"><cell r="C4077"><v>92018</v></cell><cell r="D4077"><v>1004073</v></cell><cell r="E4077" t="str"><v>TOMADA BAIXA DE EMBUTIR (4 MÓDULOS), 2P+T 10 A, SEM SUPORTE E SEM PLACA - FORNECIMENTO E INSTALAÇÃO. AF_12/2015</v></cell><cell r="F4077" t="str"><v>UN</v></cell><cell r="G4077"><v>64.66</v></cell></row><row r="4078"><cell r="C4078"><v>92019</v></cell><cell r="D4078"><v>1004074</v></cell><cell r="E4078" t="str"><v>TOMADA BAIXA DE EMBUTIR (4 MÓDULOS), 2P+T 10 A, INCLUINDO SUPORTE E PLACA - FORNECIMENTO E INSTALAÇÃO. AF_12/2015</v></cell><cell r="F4078" t="str"><v>UN</v></cell><cell r="G4078"><v>75.2</v></cell></row><row r="4079"><cell r="C4079"><v>92020</v></cell><cell r="D4079"><v>1004075</v></cell><cell r="E4079" t="str"><v>TOMADA BAIXA DE EMBUTIR (6 MÓDULOS), 2P+T 10 A, SEM SUPORTE E SEM PLACA - FORNECIMENTO E INSTALAÇÃO. AF_12/2015</v></cell><cell r="F4079" t="str"><v>UN</v></cell><cell r="G4079"><v>95.43</v></cell></row><row r="4080"><cell r="C4080"><v>92021</v></cell><cell r="D4080"><v>1004076</v></cell><cell r="E4080" t="str"><v>TOMADA BAIXA DE EMBUTIR (6 MÓDULOS), 2P+T 10 A, INCLUINDO SUPORTE E PLACA - FORNECIMENTO E INSTALAÇÃO. AF_12/2015</v></cell><cell r="F4080" t="str"><v>UN</v></cell><cell r="G4080"><v>105.97</v></cell></row><row r="4081"><cell r="C4081"><v>92022</v></cell><cell r="D4081"><v>1004077</v></cell><cell r="E4081" t="str"><v>INTERRUPTOR SIMPLES (1 MÓDULO) COM 1 TOMADA DE EMBUTIR 2P+T 10 A,  SEM SUPORTE E SEM PLACA - FORNECIMENTO E INSTALAÇÃO. AF_12/2015</v></cell><cell r="F4081" t="str"><v>UN</v></cell><cell r="G4081"><v>36.09</v></cell></row><row r="4082"><cell r="C4082"><v>92023</v></cell><cell r="D4082"><v>1004078</v></cell><cell r="E4082" t="str"><v>INTERRUPTOR SIMPLES (1 MÓDULO) COM 1 TOMADA DE EMBUTIR 2P+T 10 A,  INCLUINDO SUPORTE E PLACA - FORNECIMENTO E INSTALAÇÃO. AF_12/2015</v></cell><cell r="F4082" t="str"><v>UN</v></cell><cell r="G4082"><v>42.86</v></cell></row><row r="4083"><cell r="C4083"><v>92024</v></cell><cell r="D4083"><v>1004079</v></cell><cell r="E4083" t="str"><v>INTERRUPTOR SIMPLES (1 MÓDULO) COM 2 TOMADAS DE EMBUTIR 2P+T 10 A,  SEM SUPORTE E SEM PLACA - FORNECIMENTO E INSTALAÇÃO. AF_12/2015</v></cell><cell r="F4083" t="str"><v>UN</v></cell><cell r="G4083"><v>55.14</v></cell></row><row r="4084"><cell r="C4084"><v>92025</v></cell><cell r="D4084"><v>1004080</v></cell><cell r="E4084" t="str"><v>INTERRUPTOR SIMPLES (1 MÓDULO) COM 2 TOMADAS DE EMBUTIR 2P+T 10 A,  INCLUINDO SUPORTE E PLACA - FORNECIMENTO E INSTALAÇÃO. AF_12/2015</v></cell><cell r="F4084" t="str"><v>UN</v></cell><cell r="G4084"><v>61.91</v></cell></row><row r="4085"><cell r="C4085"><v>92026</v></cell><cell r="D4085"><v>1004081</v></cell><cell r="E4085" t="str"><v>INTERRUPTOR SIMPLES (2 MÓDULOS) COM 1 TOMADA DE EMBUTIR 2P+T 10 A,  SEM SUPORTE E SEM PLACA - FORNECIMENTO E INSTALAÇÃO. AF_12/2015</v></cell><cell r="F4085" t="str"><v>UN</v></cell><cell r="G4085"><v>50.12</v></cell></row><row r="4086"><cell r="C4086"><v>92027</v></cell><cell r="D4086"><v>1004082</v></cell><cell r="E4086" t="str"><v>INTERRUPTOR SIMPLES (2 MÓDULOS) COM 1 TOMADA DE EMBUTIR 2P+T 10 A,  INCLUINDO SUPORTE E PLACA - FORNECIMENTO E INSTALAÇÃO. AF_12/2015</v></cell><cell r="F4086" t="str"><v>UN</v></cell><cell r="G4086"><v>56.89</v></cell></row><row r="4087"><cell r="C4087"><v>92028</v></cell><cell r="D4087"><v>1004083</v></cell><cell r="E4087" t="str"><v>INTERRUPTOR PARALELO (1 MÓDULO) COM 1 TOMADA DE EMBUTIR 2P+T 10 A,  SEM SUPORTE E SEM PLACA - FORNECIMENTO E INSTALAÇÃO. AF_12/2015</v></cell><cell r="F4087" t="str"><v>UN</v></cell><cell r="G4087"><v>42.03</v></cell></row><row r="4088"><cell r="C4088"><v>92029</v></cell><cell r="D4088"><v>1004084</v></cell><cell r="E4088" t="str"><v>INTERRUPTOR PARALELO (1 MÓDULO) COM 1 TOMADA DE EMBUTIR 2P+T 10 A,  INCLUINDO SUPORTE E PLACA - FORNECIMENTO E INSTALAÇÃO. AF_12/2015</v></cell><cell r="F4088" t="str"><v>UN</v></cell><cell r="G4088"><v>48.8</v></cell></row><row r="4089"><cell r="C4089"><v>92030</v></cell><cell r="D4089"><v>1004085</v></cell><cell r="E4089" t="str"><v>INTERRUPTOR PARALELO (1 MÓDULO) COM 2 TOMADAS DE EMBUTIR 2P+T 10 A,  SEM SUPORTE E SEM PLACA - FORNECIMENTO E INSTALAÇÃO. AF_12/2015</v></cell><cell r="F4089" t="str"><v>UN</v></cell><cell r="G4089"><v>61.03</v></cell></row><row r="4090"><cell r="C4090"><v>92031</v></cell><cell r="D4090"><v>1004086</v></cell><cell r="E4090" t="str"><v>INTERRUPTOR PARALELO (1 MÓDULO) COM 2 TOMADAS DE EMBUTIR 2P+T 10 A,  INCLUINDO SUPORTE E PLACA - FORNECIMENTO E INSTALAÇÃO. AF_12/2015</v></cell><cell r="F4090" t="str"><v>UN</v></cell><cell r="G4090"><v>67.79</v></cell></row><row r="4091"><cell r="C4091"><v>92032</v></cell><cell r="D4091"><v>1004087</v></cell><cell r="E4091" t="str"><v>INTERRUPTOR PARALELO (2 MÓDULOS) COM 1 TOMADA DE EMBUTIR 2P+T 10 A,  SEM SUPORTE E SEM PLACA - FORNECIMENTO E INSTALAÇÃO. AF_12/2015</v></cell><cell r="F4091" t="str"><v>UN</v></cell><cell r="G4091"><v>61.95</v></cell></row><row r="4092"><cell r="C4092"><v>92033</v></cell><cell r="D4092"><v>1004088</v></cell><cell r="E4092" t="str"><v>INTERRUPTOR PARALELO (2 MÓDULOS) COM 1 TOMADA DE EMBUTIR 2P+T 10 A,  INCLUINDO SUPORTE E PLACA - FORNECIMENTO E INSTALAÇÃO. AF_12/2015</v></cell><cell r="F4092" t="str"><v>UN</v></cell><cell r="G4092"><v>68.71</v></cell></row><row r="4093"><cell r="C4093"><v>92034</v></cell><cell r="D4093"><v>1004089</v></cell><cell r="E4093" t="str"><v>INTERRUPTOR SIMPLES (1 MÓDULO), INTERRUPTOR PARALELO (1 MÓDULO) E 1 TOMADA DE EMBUTIR 2P+T 10 A,  SEM SUPORTE E SEM PLACA - FORNECIMENTO E INSTALAÇÃO. AF_12/2015</v></cell><cell r="F4093" t="str"><v>UN</v></cell><cell r="G4093"><v>56.06</v></cell></row><row r="4094"><cell r="C4094"><v>92035</v></cell><cell r="D4094"><v>1004090</v></cell><cell r="E4094" t="str"><v>INTERRUPTOR SIMPLES (1 MÓDULO), INTERRUPTOR PARALELO (1 MÓDULO) E 1 TOMADA DE EMBUTIR 2P+T 10 A,  INCLUINDO SUPORTE E PLACA - FORNECIMENTO E INSTALAÇÃO. AF_12/2015</v></cell><cell r="F4094" t="str"><v>UN</v></cell><cell r="G4094"><v>62.82</v></cell></row><row r="4095"><cell r="C4095"><v>92040</v></cell><cell r="D4095"><v>1004091</v></cell><cell r="E4095" t="str"><v>DISTRIBUIDOR DE AGREGADOS REBOCAVEL, CAPACIDADE 1,9 M³, LARGURA DE TRABALHO 3,66 M - DEPRECIAÇÃO. AF_11/2015</v></cell><cell r="F4095" t="str"><v>H</v></cell><cell r="G4095"><v>2.9</v></cell></row><row r="4096"><cell r="C4096"><v>92041</v></cell><cell r="D4096"><v>1004092</v></cell><cell r="E4096" t="str"><v>DISTRIBUIDOR DE AGREGADOS REBOCAVEL, CAPACIDADE 1,9 M³, LARGURA DE TRABALHO 3,66 M - JUROS. AF_11/2015</v></cell><cell r="F4096" t="str"><v>H</v></cell><cell r="G4096"><v>1.06</v></cell></row><row r="4097"><cell r="C4097"><v>92042</v></cell><cell r="D4097"><v>1004093</v></cell><cell r="E4097" t="str"><v>DISTRIBUIDOR DE AGREGADOS REBOCAVEL, CAPACIDADE 1,9 M³, LARGURA DE TRABALHO 3,66 M - MANUTENÇÃO. AF_11/2015</v></cell><cell r="F4097" t="str"><v>H</v></cell><cell r="G4097"><v>2.01</v></cell></row><row r="4098"><cell r="C4098"><v>92043</v></cell><cell r="D4098"><v>1004094</v></cell><cell r="E4098" t="str"><v>DISTRIBUIDOR DE AGREGADOS REBOCAVEL, CAPACIDADE 1,9 M³, LARGURA DE TRABALHO 3,66 M - CHP DIURNO. AF_11/2015</v></cell><cell r="F4098" t="str"><v>CHP</v></cell><cell r="G4098"><v>5.98</v></cell></row><row r="4099"><cell r="C4099"><v>92044</v></cell><cell r="D4099"><v>1004095</v></cell><cell r="E4099" t="str"><v>DISTRIBUIDOR DE AGREGADOS REBOCAVEL, CAPACIDADE 1,9 M³, LARGURA DE TRABALHO 3,66 M - CHI DIURNO. AF_11/2015</v></cell><cell r="F4099" t="str"><v>CHI</v></cell><cell r="G4099"><v>3.96</v></cell></row><row r="4100"><cell r="C4100"><v>92101</v></cell><cell r="D4100"><v>1004096</v></cell><cell r="E4100" t="str"><v>CAMINHÃO PARA EQUIPAMENTO DE LIMPEZA A SUCÇÃO COM CAMINHÃO TRUCADO DE PESO BRUTO TOTAL 23000 KG, CARGA ÚTIL MÁXIMA 15935 KG, DISTÂNCIA ENTRE EIXOS 4,80 M, POTÊNCIA 230 CV, INCLUSIVE LIMPADORA A SUCÇÃO, TANQUE 12000 L - DEPRECIAÇÃO. AF_11/2015</v></cell><cell r="F4100" t="str"><v>H</v></cell><cell r="G4100"><v>15.63</v></cell></row><row r="4101"><cell r="C4101"><v>92102</v></cell><cell r="D4101"><v>1004097</v></cell><cell r="E4101" t="str"><v>CAMINHÃO PARA EQUIPAMENTO DE LIMPEZA A SUCÇÃO COM CAMINHÃO TRUCADO DE PESO BRUTO TOTAL 23000 KG, CARGA ÚTIL MÁXIMA 15935 KG, DISTÂNCIA ENTRE EIXOS 4,80 M, POTÊNCIA 230 CV, INCLUSIVE LIMPADORA A SUCÇÃO, TANQUE 12000 L - JUROS. AF_11/2015</v></cell><cell r="F4101" t="str"><v>H</v></cell><cell r="G4101"><v>7.62</v></cell></row><row r="4102"><cell r="C4102"><v>92103</v></cell><cell r="D4102"><v>1004098</v></cell><cell r="E4102" t="str"><v>CAMINHÃO PARA EQUIPAMENTO DE LIMPEZA A SUCÇÃO COM CAMINHÃO TRUCADO DE PESO BRUTO TOTAL 23000 KG, CARGA ÚTIL MÁXIMA 15935 KG, DISTÂNCIA ENTRE EIXOS 4,80 M, POTÊNCIA 230 CV, INCLUSIVE LIMPADORA A SUCÇÃO, TANQUE 12000 L - IMPOSTOS E SEGUROS. AF_11/2015</v></cell><cell r="F4102" t="str"><v>H</v></cell><cell r="G4102"><v>1.58</v></cell></row><row r="4103"><cell r="C4103"><v>92104</v></cell><cell r="D4103"><v>1004099</v></cell><cell r="E4103" t="str"><v>CAMINHÃO PARA EQUIPAMENTO DE LIMPEZA A SUCÇÃO COM CAMINHÃO TRUCADO DE PESO BRUTO TOTAL 23000 KG, CARGA ÚTIL MÁXIMA 15935 KG, DISTÂNCIA ENTRE EIXOS 4,80 M, POTÊNCIA 230 CV, INCLUSIVE LIMPADORA A SUCÇÃO, TANQUE 12000 L - MANUTENÇÃO. AF_11/2015</v></cell><cell r="F4103" t="str"><v>H</v></cell><cell r="G4103"><v>22</v></cell></row><row r="4104"><cell r="C4104"><v>92105</v></cell><cell r="D4104"><v>1004100</v></cell><cell r="E4104" t="str"><v>CAMINHÃO PARA EQUIPAMENTO DE LIMPEZA A SUCÇÃO COM CAMINHÃO TRUCADO DE PESO BRUTO TOTAL 23000 KG, CARGA ÚTIL MÁXIMA 15935 KG, DISTÂNCIA ENTRE EIXOS 4,80 M, POTÊNCIA 230 CV, INCLUSIVE LIMPADORA A SUCÇÃO, TANQUE 12000 L - MATERIAIS NA OPERAÇÃO. AF_11/2015</v></cell><cell r="F4104" t="str"><v>H</v></cell><cell r="G4104"><v>78.7</v></cell></row><row r="4105"><cell r="C4105"><v>92106</v></cell><cell r="D4105"><v>1004101</v></cell><cell r="E4105" t="str"><v>CAMINHÃO PARA EQUIPAMENTO DE LIMPEZA A SUCÇÃO, COM CAMINHÃO TRUCADO DE PESO BRUTO TOTAL 23000 KG, CARGA ÚTIL MÁXIMA 15935 KG, DISTÂNCIA ENTRE EIXOS 4,80 M, POTÊNCIA 230 CV, INCLUSIVE LIMPADORA A SUCÇÃO, TANQUE 12000 L - CHP DIURNO. AF_11/2015</v></cell><cell r="F4105" t="str"><v>CHP</v></cell><cell r="G4105"><v>148.22</v></cell></row><row r="4106"><cell r="C4106"><v>92107</v></cell><cell r="D4106"><v>1004102</v></cell><cell r="E4106" t="str"><v>CAMINHÃO PARA EQUIPAMENTO DE LIMPEZA A SUCÇÃO COM CAMINHÃO TRUCADO DE PESO BRUTO TOTAL 23000 KG, CARGA ÚTIL MÁXIMA 15935 KG, DISTÂNCIA ENTRE EIXOS 4,80 M, POTÊNCIA 230 CV, INCLUSIVE LIMPADORA A SUCÇÃO, TANQUE 12000 L - CHI DIURNO. AF_11/2015</v></cell><cell r="F4106" t="str"><v>CHI</v></cell><cell r="G4106"><v>47.51</v></cell></row><row r="4107"><cell r="C4107"><v>92108</v></cell><cell r="D4107"><v>1004103</v></cell><cell r="E4107" t="str"><v>PENEIRA ROTATIVA COM MOTOR ELÉTRICO TRIFÁSICO DE 2 CV, CILINDRO DE 1 M X 0,60 M, COM FUROS DE 3,17 MM - DEPRECIAÇÃO. AF_11/2015</v></cell><cell r="F4107" t="str"><v>H</v></cell><cell r="G4107"><v>0.98</v></cell></row><row r="4108"><cell r="C4108"><v>92109</v></cell><cell r="D4108"><v>1004104</v></cell><cell r="E4108" t="str"><v>PENEIRA ROTATIVA COM MOTOR ELÉTRICO TRIFÁSICO DE 2 CV, CILINDRO DE 1 M X 0,60 M, COM FUROS DE 3,17 MM - JUROS. AF_11/2015</v></cell><cell r="F4108" t="str"><v>H</v></cell><cell r="G4108"><v>0.31</v></cell></row><row r="4109"><cell r="C4109"><v>92110</v></cell><cell r="D4109"><v>1004105</v></cell><cell r="E4109" t="str"><v>PENEIRA ROTATIVA COM MOTOR ELÉTRICO TRIFÁSICO DE 2 CV, CILINDRO DE 1 M X 0,60 M, COM FUROS DE 3,17 MM - MANUTENÇÃO. AF_11/2015</v></cell><cell r="F4109" t="str"><v>H</v></cell><cell r="G4109"><v>1.04</v></cell></row><row r="4110"><cell r="C4110"><v>92111</v></cell><cell r="D4110"><v>1004106</v></cell><cell r="E4110" t="str"><v>PENEIRA ROTATIVA COM MOTOR ELÉTRICO TRIFÁSICO DE 2 CV, CILINDRO DE 1 M X 0,60 M, COM FUROS DE 3,17 MM - MATERIAIS NA OPERAÇÃO. AF_11/2015</v></cell><cell r="F4110" t="str"><v>H</v></cell><cell r="G4110"><v>0.37</v></cell></row><row r="4111"><cell r="C4111"><v>92112</v></cell><cell r="D4111"><v>1004107</v></cell><cell r="E4111" t="str"><v>PENEIRA ROTATIVA COM MOTOR ELÉTRICO TRIFÁSICO DE 2 CV, CILINDRO DE 1 M X 0,60 M, COM FUROS DE 3,17 MM - CHP DIURNO. AF_11/2015</v></cell><cell r="F4111" t="str"><v>CHP</v></cell><cell r="G4111"><v>2.71</v></cell></row><row r="4112"><cell r="C4112"><v>92113</v></cell><cell r="D4112"><v>1004108</v></cell><cell r="E4112" t="str"><v>PENEIRA ROTATIVA COM MOTOR ELÉTRICO TRIFÁSICO DE 2 CV, CILINDRO DE 1 M X 0,60 M, COM FUROS DE 3,17 MM - CHI DIURNO. AF_11/2015</v></cell><cell r="F4112" t="str"><v>CHI</v></cell><cell r="G4112"><v>1.3</v></cell></row><row r="4113"><cell r="C4113"><v>92114</v></cell><cell r="D4113"><v>1004109</v></cell><cell r="E4113" t="str"><v>DOSADOR DE AREIA, CAPACIDADE DE 26 LITROS - DEPRECIAÇÃO. AF_11/2015</v></cell><cell r="F4113" t="str"><v>H</v></cell><cell r="G4113"><v>1</v></cell></row><row r="4114"><cell r="C4114"><v>92115</v></cell><cell r="D4114"><v>1004110</v></cell><cell r="E4114" t="str"><v>DOSADOR DE AREIA, CAPACIDADE DE 26 LITROS - JUROS. AF_11/2015</v></cell><cell r="F4114" t="str"><v>H</v></cell><cell r="G4114"><v>0.06</v></cell></row><row r="4115"><cell r="C4115"><v>92116</v></cell><cell r="D4115"><v>1004111</v></cell><cell r="E4115" t="str"><v>DOSADOR DE AREIA, CAPACIDADE DE 26 LITROS - MANUTENÇÃO. AF_11/2015</v></cell><cell r="F4115" t="str"><v>H</v></cell><cell r="G4115"><v>0.66</v></cell></row><row r="4116"><cell r="C4116"><v>92118</v></cell><cell r="D4116"><v>1004112</v></cell><cell r="E4116" t="str"><v>DOSADOR DE AREIA, CAPACIDADE DE 26 LITROS - CHP DIURNO. AF_11/2015</v></cell><cell r="F4116" t="str"><v>CHP</v></cell><cell r="G4116"><v>1.72</v></cell></row><row r="4117"><cell r="C4117"><v>92119</v></cell><cell r="D4117"><v>1004113</v></cell><cell r="E4117" t="str"><v>DOSADOR DE AREIA, CAPACIDADE DE 26 LITROS - CHI DIURNO. AF_11/2015</v></cell><cell r="F4117" t="str"><v>CHI</v></cell><cell r="G4117"><v>1.06</v></cell></row><row r="4118"><cell r="C4118"><v>92121</v></cell><cell r="D4118"><v>1004114</v></cell><cell r="E4118" t="str"><v>PENEIRAMENTO DE AREIA COM PENEIRA ELÉTRICA. AF_11/2015</v></cell><cell r="F4118" t="str"><v>M3</v></cell><cell r="G4118"><v>28.89</v></cell></row><row r="4119"><cell r="C4119"><v>92122</v></cell><cell r="D4119"><v>1004115</v></cell><cell r="E4119" t="str"><v>PENEIRAMENTO DE AREIA COM PENEIRA MANUAL. AF_11/2015</v></cell><cell r="F4119" t="str"><v>M3</v></cell><cell r="G4119"><v>48.28</v></cell></row><row r="4120"><cell r="C4120"><v>92123</v></cell><cell r="D4120"><v>1004116</v></cell><cell r="E4120" t="str"><v>ENSACAMENTO DE AREIA. AF_11/2015</v></cell><cell r="F4120" t="str"><v>M3</v></cell><cell r="G4120"><v>44.12</v></cell></row><row r="4121"><cell r="C4121"><v>92133</v></cell><cell r="D4121"><v>1004117</v></cell><cell r="E4121" t="str"><v>CAMINHONETE COM MOTOR A DIESEL, POTÊNCIA 180 CV, CABINE DUPLA, 4X4 - DEPRECIAÇÃO. AF_11/2015</v></cell><cell r="F4121" t="str"><v>H</v></cell><cell r="G4121"><v>9.43</v></cell></row><row r="4122"><cell r="C4122"><v>92134</v></cell><cell r="D4122"><v>1004118</v></cell><cell r="E4122" t="str"><v>CAMINHONETE COM MOTOR A DIESEL, POTÊNCIA 180 CV, CABINE DUPLA, 4X4 - JUROS. AF_11/2015</v></cell><cell r="F4122" t="str"><v>H</v></cell><cell r="G4122"><v>2.26</v></cell></row><row r="4123"><cell r="C4123"><v>92135</v></cell><cell r="D4123"><v>1004119</v></cell><cell r="E4123" t="str"><v>CAMINHONETE COM MOTOR A DIESEL, POTÊNCIA 180 CV, CABINE DUPLA, 4X4 - IMPOSTOS E SEGUROS. AF_11/2015</v></cell><cell r="F4123" t="str"><v>H</v></cell><cell r="G4123"><v>0.47</v></cell></row><row r="4124"><cell r="C4124"><v>92136</v></cell><cell r="D4124"><v>1004120</v></cell><cell r="E4124" t="str"><v>CAMINHONETE COM MOTOR A DIESEL, POTÊNCIA 180 CV, CABINE DUPLA, 4X4 - MANUTENÇÃO. AF_11/2015</v></cell><cell r="F4124" t="str"><v>H</v></cell><cell r="G4124"><v>12.58</v></cell></row><row r="4125"><cell r="C4125"><v>92137</v></cell><cell r="D4125"><v>1004121</v></cell><cell r="E4125" t="str"><v>CAMINHONETE COM MOTOR A DIESEL, POTÊNCIA 180 CV, CABINE DUPLA, 4X4 - MATERIAIS NA OPERAÇÃO. AF_11/2015</v></cell><cell r="F4125" t="str"><v>H</v></cell><cell r="G4125"><v>61.59</v></cell></row><row r="4126"><cell r="C4126"><v>92138</v></cell><cell r="D4126"><v>1004122</v></cell><cell r="E4126" t="str"><v>CAMINHONETE COM MOTOR A DIESEL, POTÊNCIA 180 CV, CABINE DUPLA, 4X4 - CHP DIURNO. AF_11/2015</v></cell><cell r="F4126" t="str"><v>CHP</v></cell><cell r="G4126"><v>107.66</v></cell></row><row r="4127"><cell r="C4127"><v>92139</v></cell><cell r="D4127"><v>1004123</v></cell><cell r="E4127" t="str"><v>CAMINHONETE COM MOTOR A DIESEL, POTÊNCIA 180 CV, CABINE DUPLA, 4X4 - CHI DIURNO. AF_11/2015</v></cell><cell r="F4127" t="str"><v>CHI</v></cell><cell r="G4127"><v>33.48</v></cell></row><row r="4128"><cell r="C4128"><v>92140</v></cell><cell r="D4128"><v>1004124</v></cell><cell r="E4128" t="str"><v>CAMINHONETE CABINE SIMPLES COM MOTOR 1.6 FLEX, CÂMBIO MANUAL, POTÊNCIA 101/104 CV, 2 PORTAS - DEPRECIAÇÃO. AF_11/2015</v></cell><cell r="F4128" t="str"><v>H</v></cell><cell r="G4128"><v>3.61</v></cell></row><row r="4129"><cell r="C4129"><v>92141</v></cell><cell r="D4129"><v>1004125</v></cell><cell r="E4129" t="str"><v>CAMINHONETE CABINE SIMPLES COM MOTOR 1.6 FLEX, CÂMBIO MANUAL, POTÊNCIA 101/104 CV, 2 PORTAS - JUROS. AF_11/2015</v></cell><cell r="F4129" t="str"><v>H</v></cell><cell r="G4129"><v>0.86</v></cell></row><row r="4130"><cell r="C4130"><v>92142</v></cell><cell r="D4130"><v>1004126</v></cell><cell r="E4130" t="str"><v>CAMINHONETE CABINE SIMPLES COM MOTOR 1.6 FLEX, CÂMBIO MANUAL, POTÊNCIA 101/104 CV, 2 PORTAS - IMPOSTOS E SEGUROS. AF_11/2015</v></cell><cell r="F4130" t="str"><v>H</v></cell><cell r="G4130"><v>0.18</v></cell></row><row r="4131"><cell r="C4131"><v>92143</v></cell><cell r="D4131"><v>1004127</v></cell><cell r="E4131" t="str"><v>CAMINHONETE CABINE SIMPLES COM MOTOR 1.6 FLEX, CÂMBIO MANUAL, POTÊNCIA 101/104 CV, 2 PORTAS - MANUTENÇÃO. AF_11/2015</v></cell><cell r="F4131" t="str"><v>H</v></cell><cell r="G4131"><v>4.81</v></cell></row><row r="4132"><cell r="C4132"><v>92144</v></cell><cell r="D4132"><v>1004128</v></cell><cell r="E4132" t="str"><v>CAMINHONETE CABINE SIMPLES COM MOTOR 1.6 FLEX, CÂMBIO MANUAL, POTÊNCIA 101/104 CV, 2 PORTAS - MATERIAIS NA OPERAÇÃO. AF_11/2015</v></cell><cell r="F4132" t="str"><v>H</v></cell><cell r="G4132"><v>59.48</v></cell></row><row r="4133"><cell r="C4133"><v>92145</v></cell><cell r="D4133"><v>1004129</v></cell><cell r="E4133" t="str"><v>CAMINHONETE CABINE SIMPLES COM MOTOR 1.6 FLEX, CÂMBIO MANUAL, POTÊNCIA 101/104 CV, 2 PORTAS - CHP DIURNO. AF_11/2015</v></cell><cell r="F4133" t="str"><v>CHP</v></cell><cell r="G4133"><v>90.27</v></cell></row><row r="4134"><cell r="C4134"><v>92146</v></cell><cell r="D4134"><v>1004130</v></cell><cell r="E4134" t="str"><v>CAMINHONETE CABINE SIMPLES COM MOTOR 1.6 FLEX, CÂMBIO MANUAL, POTÊNCIA 101/104 CV, 2 PORTAS - CHI DIURNO. AF_11/2015</v></cell><cell r="F4134" t="str"><v>CHI</v></cell><cell r="G4134"><v>25.97</v></cell></row><row r="4135"><cell r="C4135"><v>92210</v></cell><cell r="D4135"><v>1004131</v></cell><cell r="E4135" t="str"><v>TUBO DE CONCRETO PARA REDES COLETORAS DE ÁGUAS PLUVIAIS, DIÂMETRO DE 400 MM, JUNTA RÍGIDA, INSTALADO EM LOCAL COM BAIXO NÍVEL DE INTERFERÊNCIAS - FORNECIMENTO E ASSENTAMENTO. AF_12/2015</v></cell><cell r="F4135" t="str"><v>M</v></cell><cell r="G4135"><v>109.69</v></cell></row><row r="4136"><cell r="C4136"><v>92211</v></cell><cell r="D4136"><v>1004132</v></cell><cell r="E4136" t="str"><v>TUBO DE CONCRETO PARA REDES COLETORAS DE ÁGUAS PLUVIAIS, DIÂMETRO DE 500 MM, JUNTA RÍGIDA, INSTALADO EM LOCAL COM BAIXO NÍVEL DE INTERFERÊNCIAS - FORNECIMENTO E ASSENTAMENTO. AF_12/2015</v></cell><cell r="F4136" t="str"><v>M</v></cell><cell r="G4136"><v>139.86</v></cell></row><row r="4137"><cell r="C4137"><v>92212</v></cell><cell r="D4137"><v>1004133</v></cell><cell r="E4137" t="str"><v>TUBO DE CONCRETO PARA REDES COLETORAS DE ÁGUAS PLUVIAIS, DIÂMETRO DE 600 MM, JUNTA RÍGIDA, INSTALADO EM LOCAL COM BAIXO NÍVEL DE INTERFERÊNCIAS - FORNECIMENTO E ASSENTAMENTO. AF_12/2015</v></cell><cell r="F4137" t="str"><v>M</v></cell><cell r="G4137"><v>177.13</v></cell></row><row r="4138"><cell r="C4138"><v>92213</v></cell><cell r="D4138"><v>1004134</v></cell><cell r="E4138" t="str"><v>TUBO DE CONCRETO PARA REDES COLETORAS DE ÁGUAS PLUVIAIS, DIÂMETRO DE 700 MM, JUNTA RÍGIDA, INSTALADO EM LOCAL COM BAIXO NÍVEL DE INTERFERÊNCIAS - FORNECIMENTO E ASSENTAMENTO. AF_12/2015</v></cell><cell r="F4138" t="str"><v>M</v></cell><cell r="G4138"><v>241.18</v></cell></row><row r="4139"><cell r="C4139"><v>92214</v></cell><cell r="D4139"><v>1004135</v></cell><cell r="E4139" t="str"><v>TUBO DE CONCRETO PARA REDES COLETORAS DE ÁGUAS PLUVIAIS, DIÂMETRO DE 800 MM, JUNTA RÍGIDA, INSTALADO EM LOCAL COM BAIXO NÍVEL DE INTERFERÊNCIAS - FORNECIMENTO E ASSENTAMENTO. AF_12/2015</v></cell><cell r="F4139" t="str"><v>M</v></cell><cell r="G4139"><v>264.11</v></cell></row><row r="4140"><cell r="C4140"><v>92215</v></cell><cell r="D4140"><v>1004136</v></cell><cell r="E4140" t="str"><v>TUBO DE CONCRETO PARA REDES COLETORAS DE ÁGUAS PLUVIAIS, DIÂMETRO DE 900 MM, JUNTA RÍGIDA, INSTALADO EM LOCAL COM BAIXO NÍVEL DE INTERFERÊNCIAS - FORNECIMENTO E ASSENTAMENTO. AF_12/2015</v></cell><cell r="F4140" t="str"><v>M</v></cell><cell r="G4140"><v>317.18</v></cell></row><row r="4141"><cell r="C4141"><v>92216</v></cell><cell r="D4141"><v>1004137</v></cell><cell r="E4141" t="str"><v>TUBO DE CONCRETO PARA REDES COLETORAS DE ÁGUAS PLUVIAIS, DIÂMETRO DE 1000 MM, JUNTA RÍGIDA, INSTALADO EM LOCAL COM BAIXO NÍVEL DE INTERFERÊNCIAS - FORNECIMENTO E ASSENTAMENTO. AF_12/2015</v></cell><cell r="F4141" t="str"><v>M</v></cell><cell r="G4141"><v>355.19</v></cell></row><row r="4142"><cell r="C4142"><v>92219</v></cell><cell r="D4142"><v>1004138</v></cell><cell r="E4142" t="str"><v>TUBO DE CONCRETO PARA REDES COLETORAS DE ÁGUAS PLUVIAIS, DIÂMETRO DE 400 MM, JUNTA RÍGIDA, INSTALADO EM LOCAL COM ALTO NÍVEL DE INTERFERÊNCIAS - FORNECIMENTO E ASSENTAMENTO. AF_12/2015</v></cell><cell r="F4142" t="str"><v>M</v></cell><cell r="G4142"><v>118.95</v></cell></row><row r="4143"><cell r="C4143"><v>92220</v></cell><cell r="D4143"><v>1004139</v></cell><cell r="E4143" t="str"><v>TUBO DE CONCRETO PARA REDES COLETORAS DE ÁGUAS PLUVIAIS, DIÂMETRO DE 500 MM, JUNTA RÍGIDA, INSTALADO EM LOCAL COM ALTO NÍVEL DE INTERFERÊNCIAS - FORNECIMENTO E ASSENTAMENTO. AF_12/2015</v></cell><cell r="F4143" t="str"><v>M</v></cell><cell r="G4143"><v>151.29</v></cell></row><row r="4144"><cell r="C4144"><v>92221</v></cell><cell r="D4144"><v>1004140</v></cell><cell r="E4144" t="str"><v>TUBO DE CONCRETO PARA REDES COLETORAS DE ÁGUAS PLUVIAIS, DIÂMETRO DE 600 MM, JUNTA RÍGIDA, INSTALADO EM LOCAL COM ALTO NÍVEL DE INTERFERÊNCIAS - FORNECIMENTO E ASSENTAMENTO. AF_12/2015</v></cell><cell r="F4144" t="str"><v>M</v></cell><cell r="G4144"><v>190.56</v></cell></row><row r="4145"><cell r="C4145"><v>92222</v></cell><cell r="D4145"><v>1004141</v></cell><cell r="E4145" t="str"><v>TUBO DE CONCRETO PARA REDES COLETORAS DE ÁGUAS PLUVIAIS, DIÂMETRO DE 700 MM, JUNTA RÍGIDA, INSTALADO EM LOCAL COM ALTO NÍVEL DE INTERFERÊNCIAS - FORNECIMENTO E ASSENTAMENTO. AF_12/2015</v></cell><cell r="F4145" t="str"><v>M</v></cell><cell r="G4145"><v>256.73</v></cell></row><row r="4146"><cell r="C4146"><v>92223</v></cell><cell r="D4146"><v>1004142</v></cell><cell r="E4146" t="str"><v>TUBO DE CONCRETO PARA REDES COLETORAS DE ÁGUAS PLUVIAIS, DIÂMETRO DE 800 MM, JUNTA RÍGIDA, INSTALADO EM LOCAL COM ALTO NÍVEL DE INTERFERÊNCIAS - FORNECIMENTO E ASSENTAMENTO. AF_12/2015</v></cell><cell r="F4146" t="str"><v>M</v></cell><cell r="G4146"><v>281.57</v></cell></row><row r="4147"><cell r="C4147"><v>92224</v></cell><cell r="D4147"><v>1004143</v></cell><cell r="E4147" t="str"><v>TUBO DE CONCRETO PARA REDES COLETORAS DE ÁGUAS PLUVIAIS, DIÂMETRO DE 900 MM, JUNTA RÍGIDA, INSTALADO EM LOCAL COM ALTO NÍVEL DE INTERFERÊNCIAS - FORNECIMENTO E ASSENTAMENTO. AF_12/2015</v></cell><cell r="F4147" t="str"><v>M</v></cell><cell r="G4147"><v>336.58</v></cell></row><row r="4148"><cell r="C4148"><v>92226</v></cell><cell r="D4148"><v>1004144</v></cell><cell r="E4148" t="str"><v>TUBO DE CONCRETO PARA REDES COLETORAS DE ÁGUAS PLUVIAIS, DIÂMETRO DE 1000 MM, JUNTA RÍGIDA, INSTALADO EM LOCAL COM ALTO NÍVEL DE INTERFERÊNCIAS - FORNECIMENTO E ASSENTAMENTO. AF_12/2015</v></cell><cell r="F4148" t="str"><v>M</v></cell><cell r="G4148"><v>376.84</v></cell></row><row r="4149"><cell r="C4149"><v>92235</v></cell><cell r="D4149"><v>1004145</v></cell><cell r="E4149" t="str"><v>FECHAMENTO DE CONSTRUÇÃO TEMPORÁRIA EM CHAPA DE MADEIRA COMPENSADA E=10MM, COM REAPROVEITAMENTO DE 2X.</v></cell><cell r="F4149" t="str"><v>M2</v></cell><cell r="G4149"><v>70.51</v></cell></row><row r="4150"><cell r="C4150"><v>92236</v></cell><cell r="D4150"><v>1004146</v></cell><cell r="E4150" t="str"><v>APLICAÇÃO MANUAL DE PINTURA COM TINTA LÁTEX ACRÍLICA EM PAREDES, DUAS DEMÃOS</v></cell><cell r="F4150" t="e"><v>#VALUE!</v></cell><cell r="G4150" t="str"><v>-</v></cell></row><row r="4151"><cell r="C4151"><v>92237</v></cell><cell r="D4151"><v>1004147</v></cell><cell r="E4151" t="str"><v>CAMINHÃO DE TRANSPORTE DE MATERIAL ASFÁLTICO 20.000 L, COM CAVALO MECÂNICO DE CAPACIDADE MÁXIMA DE TRAÇÃO COMBINADO DE 45.000 KG, POTÊNCIA 330 CV, INCLUSIVE TANQUE DE ASFALTO COM MAÇARICO - DEPRECIAÇÃO. AF_12/2015</v></cell><cell r="F4151" t="str"><v>H</v></cell><cell r="G4151"><v>15.2</v></cell></row><row r="4152"><cell r="C4152"><v>92238</v></cell><cell r="D4152"><v>1004148</v></cell><cell r="E4152" t="str"><v>CAMINHÃO DE TRANSPORTE DE MATERIAL ASFÁLTICO 20.000 L, COM CAVALO MECÂNICO DE CAPACIDADE MÁXIMA DE TRAÇÃO COMBINADO DE 45.000 KG, POTÊNCIA 330 CV, INCLUSIVE TANQUE DE ASFALTO COM MAÇARICO - JUROS. AF_12/2015</v></cell><cell r="F4152" t="str"><v>H</v></cell><cell r="G4152"><v>7.41</v></cell></row><row r="4153"><cell r="C4153"><v>92239</v></cell><cell r="D4153"><v>1004149</v></cell><cell r="E4153" t="str"><v>CAMINHÃO DE TRANSPORTE DE MATERIAL ASFÁLTICO 20.000 L, COM CAVALO MECÂNICO DE CAPACIDADE MÁXIMA DE TRAÇÃO COMBINADO DE 45.000 KG, POTÊNCIA 330 CV, INCLUSIVE TANQUE DE ASFALTO COM MAÇARICO - IMPOSTOS E SEGUROS. AF_12/2015</v></cell><cell r="F4153" t="str"><v>H</v></cell><cell r="G4153"><v>1.54</v></cell></row><row r="4154"><cell r="C4154"><v>92240</v></cell><cell r="D4154"><v>1004150</v></cell><cell r="E4154" t="str"><v>CAMINHÃO DE TRANSPORTE DE MATERIAL ASFÁLTICO 20.000 L, COM CAVALO MECÂNICO DE CAPACIDADE MÁXIMA DE TRAÇÃO COMBINADO DE 45.000 KG, POTÊNCIA 330 CV, INCLUSIVE TANQUE DE ASFALTO COM MAÇARICO - MANUTENÇÃO. AF_12/2015</v></cell><cell r="F4154" t="str"><v>H</v></cell><cell r="G4154"><v>21.39</v></cell></row><row r="4155"><cell r="C4155"><v>92241</v></cell><cell r="D4155"><v>1004151</v></cell><cell r="E4155" t="str"><v>CAMINHÃO DE TRANSPORTE DE MATERIAL ASFÁLTICO 20.000 L, COM CAVALO MECÂNICO DE CAPACIDADE MÁXIMA DE TRAÇÃO COMBINADO DE 45.000 KG, POTÊNCIA 330 CV, INCLUSIVE TANQUE DE ASFALTO COM MAÇARICO - MATERIAIS NA OPERAÇÃO. AF_12/2015</v></cell><cell r="F4155" t="str"><v>H</v></cell><cell r="G4155"><v>112.93</v></cell></row><row r="4156"><cell r="C4156"><v>92242</v></cell><cell r="D4156"><v>1004152</v></cell><cell r="E4156" t="str"><v>CAMINHÃO DE TRANSPORTE DE MATERIAL ASFÁLTICO 20.000 L, COM CAVALO MECÂNICO DE CAPACIDADE MÁXIMA DE TRAÇÃO COMBINADO DE 45.000 KG, POTÊNCIA 330 CV, INCLUSIVE TANQUE DE ASFALTO COM MAÇARICO - CHP DIURNO. AF_12/2015</v></cell><cell r="F4156" t="str"><v>CHP</v></cell><cell r="G4156"><v>181.15</v></cell></row><row r="4157"><cell r="C4157"><v>92243</v></cell><cell r="D4157"><v>1004153</v></cell><cell r="E4157" t="str"><v>CAMINHÃO DE TRANSPORTE DE MATERIAL ASFÁLTICO 20.000 L, COM CAVALO MECÂNICO DE CAPACIDADE MÁXIMA DE TRAÇÃO COMBINADO DE 45.000 KG, POTÊNCIA 330 CV, INCLUSIVE TANQUE DE ASFALTO COM MAÇARICO - CHI DIURNO. AF_12/2015</v></cell><cell r="F4157" t="str"><v>CHI</v></cell><cell r="G4157"><v>46.82</v></cell></row><row r="4158"><cell r="C4158"><v>92255</v></cell><cell r="D4158"><v>1004154</v></cell><cell r="E4158" t="str"><v>INSTALAÇÃO DE TESOURA (INTEIRA OU MEIA), EM AÇO, PARA VÃOS MAIORES OU IGUAIS A 3,0 M E MENORES QUE 6,0 M, INCLUSO IÇAMENTO. AF_12/2015</v></cell><cell r="F4158" t="str"><v>UN</v></cell><cell r="G4158"><v>132.25</v></cell></row><row r="4159"><cell r="C4159"><v>92256</v></cell><cell r="D4159"><v>1004155</v></cell><cell r="E4159" t="str"><v>INSTALAÇÃO DE TESOURA (INTEIRA OU MEIA), EM AÇO, PARA VÃOS MAIORES OU IGUAIS A 6,0 M E MENORES QUE 8,0 M, INCLUSO IÇAMENTO. AF_12/2015</v></cell><cell r="F4159" t="str"><v>UN</v></cell><cell r="G4159"><v>165.6</v></cell></row><row r="4160"><cell r="C4160"><v>92257</v></cell><cell r="D4160"><v>1004156</v></cell><cell r="E4160" t="str"><v>INSTALAÇÃO DE TESOURA (INTEIRA OU MEIA), EM AÇO, PARA VÃOS MAIORES OU IGUAIS A 8,0 M E MENORES QUE 10,0 M, INCLUSO IÇAMENTO. AF_12/2015</v></cell><cell r="F4160" t="str"><v>UN</v></cell><cell r="G4160"><v>198.75</v></cell></row><row r="4161"><cell r="C4161"><v>92258</v></cell><cell r="D4161"><v>1004157</v></cell><cell r="E4161" t="str"><v>INSTALAÇÃO DE TESOURA (INTEIRA OU MEIA), EM AÇO, PARA VÃOS MAIORES OU IGUAIS A 10,0 M E MENORES QUE 12,0 M, INCLUSO IÇAMENTO. AF_12/2015</v></cell><cell r="F4161" t="str"><v>UN</v></cell><cell r="G4161"><v>252.05</v></cell></row><row r="4162"><cell r="C4162"><v>92259</v></cell><cell r="D4162"><v>1004158</v></cell><cell r="E4162" t="str"><v>INSTALAÇÃO DE TESOURA (INTEIRA OU MEIA), BIAPOIADA, EM MADEIRA NÃO APARELHADA, PARA VÃOS MAIORES OU IGUAIS A 3,0 M E MENORES QUE 6,0 M, INCLUSO IÇAMENTO. AF_12/2015</v></cell><cell r="F4162" t="str"><v>UN</v></cell><cell r="G4162"><v>343.52</v></cell></row><row r="4163"><cell r="C4163"><v>92260</v></cell><cell r="D4163"><v>1004159</v></cell><cell r="E4163" t="str"><v>INSTALAÇÃO DE TESOURA (INTEIRA OU MEIA), BIAPOIADA, EM MADEIRA NÃO APARELHADA, PARA VÃOS MAIORES OU IGUAIS A 6,0 M E MENORES QUE 8,0 M, INCLUSO IÇAMENTO. AF_12/2015</v></cell><cell r="F4163" t="str"><v>UN</v></cell><cell r="G4163"><v>403.42</v></cell></row><row r="4164"><cell r="C4164"><v>92261</v></cell><cell r="D4164"><v>1004160</v></cell><cell r="E4164" t="str"><v>INSTALAÇÃO DE TESOURA (INTEIRA OU MEIA), BIAPOIADA, EM MADEIRA NÃO APARELHADA, PARA VÃOS MAIORES OU IGUAIS A 8,0 M E MENORES QUE 10,0 M, INCLUSO IÇAMENTO. AF_12/2015</v></cell><cell r="F4164" t="str"><v>UN</v></cell><cell r="G4164"><v>461.49</v></cell></row><row r="4165"><cell r="C4165"><v>92262</v></cell><cell r="D4165"><v>1004161</v></cell><cell r="E4165" t="str"><v>INSTALAÇÃO DE TESOURA (INTEIRA OU MEIA), BIAPOIADA, EM MADEIRA NÃO APARELHADA, PARA VÃOS MAIORES OU IGUAIS A 10,0 M E MENORES QUE 12,0 M, INCLUSO IÇAMENTO. AF_12/2015</v></cell><cell r="F4165" t="str"><v>UN</v></cell><cell r="G4165"><v>555</v></cell></row><row r="4166"><cell r="C4166"><v>92263</v></cell><cell r="D4166"><v>1004162</v></cell><cell r="E4166" t="str"><v>FABRICAÇÃO DE FÔRMA PARA PILARES E ESTRUTURAS SIMILARES, EM CHAPA DE MADEIRA COMPENSADA RESINADA, E = 17 MM. AF_12/2015</v></cell><cell r="F4166" t="str"><v>M2</v></cell><cell r="G4166"><v>109.53</v></cell></row><row r="4167"><cell r="C4167"><v>92264</v></cell><cell r="D4167"><v>1004163</v></cell><cell r="E4167" t="str"><v>FABRICAÇÃO DE FÔRMA PARA PILARES E ESTRUTURAS SIMILARES, EM CHAPA DE MADEIRA COMPENSADA PLASTIFICADA, E = 18 MM. AF_12/2015</v></cell><cell r="F4167" t="str"><v>M2</v></cell><cell r="G4167"><v>112.22</v></cell></row><row r="4168"><cell r="C4168"><v>92265</v></cell><cell r="D4168"><v>1004164</v></cell><cell r="E4168" t="str"><v>FABRICAÇÃO DE FÔRMA PARA VIGAS, EM CHAPA DE MADEIRA COMPENSADA RESINADA, E = 17 MM. AF_12/2015</v></cell><cell r="F4168" t="str"><v>M2</v></cell><cell r="G4168"><v>77.07</v></cell></row><row r="4169"><cell r="C4169"><v>92266</v></cell><cell r="D4169"><v>1004165</v></cell><cell r="E4169" t="str"><v>FABRICAÇÃO DE FÔRMA PARA VIGAS, EM CHAPA DE MADEIRA COMPENSADA PLASTIFICADA, E = 18 MM. AF_12/2015</v></cell><cell r="F4169" t="str"><v>M2</v></cell><cell r="G4169"><v>79.47</v></cell></row><row r="4170"><cell r="C4170"><v>92267</v></cell><cell r="D4170"><v>1004166</v></cell><cell r="E4170" t="str"><v>FABRICAÇÃO DE FÔRMA PARA LAJES, EM CHAPA DE MADEIRA COMPENSADA RESINADA, E = 17 MM. AF_12/2015</v></cell><cell r="F4170" t="str"><v>M2</v></cell><cell r="G4170"><v>25.8</v></cell></row><row r="4171"><cell r="C4171"><v>92268</v></cell><cell r="D4171"><v>1004167</v></cell><cell r="E4171" t="str"><v>FABRICAÇÃO DE FÔRMA PARA LAJES, EM CHAPA DE MADEIRA COMPENSADA PLASTIFICADA, E = 18 MM. AF_12/2015</v></cell><cell r="F4171" t="str"><v>M2</v></cell><cell r="G4171"><v>27.92</v></cell></row><row r="4172"><cell r="C4172"><v>92269</v></cell><cell r="D4172"><v>1004168</v></cell><cell r="E4172" t="str"><v>FABRICAÇÃO DE FÔRMA PARA PILARES E ESTRUTURAS SIMILARES, EM MADEIRA SERRADA, E=25 MM. AF_12/2015</v></cell><cell r="F4172" t="str"><v>M2</v></cell><cell r="G4172"><v>86.92</v></cell></row><row r="4173"><cell r="C4173"><v>92270</v></cell><cell r="D4173"><v>1004169</v></cell><cell r="E4173" t="str"><v>FABRICAÇÃO DE FÔRMA PARA VIGAS, COM MADEIRA SERRADA, E = 25 MM. AF_12/2015</v></cell><cell r="F4173" t="str"><v>M2</v></cell><cell r="G4173"><v>71.2</v></cell></row><row r="4174"><cell r="C4174"><v>92271</v></cell><cell r="D4174"><v>1004170</v></cell><cell r="E4174" t="str"><v>FABRICAÇÃO DE FÔRMA PARA LAJES, EM MADEIRA SERRADA, E=25 MM. AF_12/2015</v></cell><cell r="F4174" t="str"><v>M2</v></cell><cell r="G4174"><v>51.47</v></cell></row><row r="4175"><cell r="C4175"><v>92272</v></cell><cell r="D4175"><v>1004171</v></cell><cell r="E4175" t="str"><v>FABRICAÇÃO DE ESCORAS DE VIGA DO TIPO GARFO, EM MADEIRA. AF_12/2015</v></cell><cell r="F4175" t="str"><v>M</v></cell><cell r="G4175"><v>29.06</v></cell></row><row r="4176"><cell r="C4176"><v>92273</v></cell><cell r="D4176"><v>1004172</v></cell><cell r="E4176" t="str"><v>FABRICAÇÃO DE ESCORAS DO TIPO PONTALETE, EM MADEIRA. AF_12/2015</v></cell><cell r="F4176" t="str"><v>M</v></cell><cell r="G4176"><v>15.25</v></cell></row><row r="4177"><cell r="C4177"><v>92275</v></cell><cell r="D4177"><v>1004173</v></cell><cell r="E4177" t="str"><v>TUBO EM COBRE RÍGIDO, DN 22 CLASSE E, SEM ISOLAMENTO, INSTALADO EM PRUMADA - FORNECIMENTO E INSTALAÇÃO. AF_12/2015</v></cell><cell r="F4177" t="str"><v>M</v></cell><cell r="G4177"><v>27.7</v></cell></row><row r="4178"><cell r="C4178"><v>92276</v></cell><cell r="D4178"><v>1004174</v></cell><cell r="E4178" t="str"><v>TUBO EM COBRE RÍGIDO, DN 28 CLASSE E, SEM ISOLAMENTO, INSTALADO EM PRUMADA - FORNECIMENTO E INSTALAÇÃO. AF_12/2015</v></cell><cell r="F4178" t="str"><v>M</v></cell><cell r="G4178"><v>34.98</v></cell></row><row r="4179"><cell r="C4179"><v>92277</v></cell><cell r="D4179"><v>1004175</v></cell><cell r="E4179" t="str"><v>TUBO EM COBRE RÍGIDO, DN 35 CLASSE E, SEM ISOLAMENTO, INSTALADO EM PRUMADA - FORNECIMENTO E INSTALAÇÃO. AF_12/2015</v></cell><cell r="F4179" t="str"><v>M</v></cell><cell r="G4179"><v>50.1</v></cell></row><row r="4180"><cell r="C4180"><v>92278</v></cell><cell r="D4180"><v>1004176</v></cell><cell r="E4180" t="str"><v>TUBO EM COBRE RÍGIDO, DN 42 CLASSE E, SEM ISOLAMENTO, INSTALADO EM PRUMADA - FORNECIMENTO E INSTALAÇÃO. AF_12/2015</v></cell><cell r="F4180" t="str"><v>M</v></cell><cell r="G4180"><v>67.05</v></cell></row><row r="4181"><cell r="C4181"><v>92279</v></cell><cell r="D4181"><v>1004177</v></cell><cell r="E4181" t="str"><v>TUBO EM COBRE RÍGIDO, DN 54 CLASSE E, SEM ISOLAMENTO, INSTALADO EM PRUMADA - FORNECIMENTO E INSTALAÇÃO. AF_12/2015</v></cell><cell r="F4181" t="str"><v>M</v></cell><cell r="G4181"><v>96.5</v></cell></row><row r="4182"><cell r="C4182"><v>92280</v></cell><cell r="D4182"><v>1004178</v></cell><cell r="E4182" t="str"><v>TUBO EM COBRE RÍGIDO, DN 66 CLASSE E, SEM ISOLAMENTO, INSTALADO EM PRUMADA - FORNECIMENTO E INSTALAÇÃO. AF_12/2015</v></cell><cell r="F4182" t="str"><v>M</v></cell><cell r="G4182"><v>134.96</v></cell></row><row r="4183"><cell r="C4183"><v>92287</v></cell><cell r="D4183"><v>1004179</v></cell><cell r="E4183" t="str"><v>COTOVELO DE COBRE, 90 GRAUS, SEM ANEL DE SOLDA, DN 22 MM, INSTALADO EM PRUMADA - FORNECIMENTO E INSTALAÇÃO. AF_12/2015_P</v></cell><cell r="F4183" t="str"><v>UN</v></cell><cell r="G4183"><v>10.83</v></cell></row><row r="4184"><cell r="C4184"><v>92288</v></cell><cell r="D4184"><v>1004180</v></cell><cell r="E4184" t="str"><v>COTOVELO DE COBRE, 90 GRAUS, SEM ANEL DE SOLDA, DN 28 MM, INSTALADO EM PRUMADA - FORNECIMENTO E INSTALAÇÃO. AF_12/2015_P</v></cell><cell r="F4184" t="str"><v>UN</v></cell><cell r="G4184"><v>15.84</v></cell></row><row r="4185"><cell r="C4185"><v>92289</v></cell><cell r="D4185"><v>1004181</v></cell><cell r="E4185" t="str"><v>COTOVELO DE COBRE, 90 GRAUS, SEM ANEL DE SOLDA, DN 35 MM, INSTALADO EM PRUMADA - FORNECIMENTO E INSTALAÇÃO. AF_12/2015_P</v></cell><cell r="F4185" t="str"><v>UN</v></cell><cell r="G4185"><v>26.17</v></cell></row><row r="4186"><cell r="C4186"><v>92290</v></cell><cell r="D4186"><v>1004182</v></cell><cell r="E4186" t="str"><v>COTOVELO DE COBRE, 90 GRAUS, SEM ANEL DE SOLDA, DN 42 MM, INSTALADO EM PRUMADA - FORNECIMENTO E INSTALAÇÃO. AF_12/2015_P</v></cell><cell r="F4186" t="str"><v>UN</v></cell><cell r="G4186"><v>37.9</v></cell></row><row r="4187"><cell r="C4187"><v>92291</v></cell><cell r="D4187"><v>1004183</v></cell><cell r="E4187" t="str"><v>COTOVELO DE COBRE, 90 GRAUS, SEM ANEL DE SOLDA, DN 54 MM, INSTALADO EM PRUMADA - FORNECIMENTO E INSTALAÇÃO. AF_12/2015_P</v></cell><cell r="F4187" t="str"><v>UN</v></cell><cell r="G4187"><v>56.97</v></cell></row><row r="4188"><cell r="C4188"><v>92292</v></cell><cell r="D4188"><v>1004184</v></cell><cell r="E4188" t="str"><v>COTOVELO DE COBRE, 90 GRAUS, SEM ANEL DE SOLDA, DN 66 MM, INSTALADO EM PRUMADA - FORNECIMENTO E INSTALAÇÃO. AF_12/2015_P</v></cell><cell r="F4188" t="str"><v>UN</v></cell><cell r="G4188"><v>171.7</v></cell></row><row r="4189"><cell r="C4189"><v>92293</v></cell><cell r="D4189"><v>1004185</v></cell><cell r="E4189" t="str"><v>LUVA DE COBRE, SEM ANEL DE SOLDA, DN 22 MM, INSTALADO EM PRUMADA - FORNECIMENTO E INSTALAÇÃO. AF_12/2015_P</v></cell><cell r="F4189" t="str"><v>UN</v></cell><cell r="G4189"><v>6.29</v></cell></row><row r="4190"><cell r="C4190"><v>92294</v></cell><cell r="D4190"><v>1004186</v></cell><cell r="E4190" t="str"><v>LUVA DE COBRE, SEM ANEL DE SOLDA, DN 28 MM, INSTALADO EM PRUMADA - FORNECIMENTO E INSTALAÇÃO. AF_12/2015_P</v></cell><cell r="F4190" t="str"><v>UN</v></cell><cell r="G4190"><v>9.66</v></cell></row><row r="4191"><cell r="C4191"><v>92295</v></cell><cell r="D4191"><v>1004187</v></cell><cell r="E4191" t="str"><v>LUVA DE COBRE, SEM ANEL DE SOLDA, DN 35 MM, INSTALADO EM PRUMADA - FORNECIMENTO E INSTALAÇÃO. AF_12/2015_P</v></cell><cell r="F4191" t="str"><v>UN</v></cell><cell r="G4191"><v>16.82</v></cell></row><row r="4192"><cell r="C4192"><v>92296</v></cell><cell r="D4192"><v>1004188</v></cell><cell r="E4192" t="str"><v>LUVA DE COBRE, SEM ANEL DE SOLDA, DN 42 MM, INSTALADO EM PRUMADA - FORNECIMENTO E INSTALAÇÃO. AF_12/2015_P</v></cell><cell r="F4192" t="str"><v>UN</v></cell><cell r="G4192"><v>21.35</v></cell></row><row r="4193"><cell r="C4193"><v>92297</v></cell><cell r="D4193"><v>1004189</v></cell><cell r="E4193" t="str"><v>LUVA DE COBRE, SEM ANEL DE SOLDA, DN 54 MM, INSTALADO EM PRUMADA - FORNECIMENTO E INSTALAÇÃO. AF_12/2015_P</v></cell><cell r="F4193" t="str"><v>UN</v></cell><cell r="G4193"><v>32.36</v></cell></row><row r="4194"><cell r="C4194"><v>92298</v></cell><cell r="D4194"><v>1004190</v></cell><cell r="E4194" t="str"><v>LUVA DE COBRE, SEM ANEL DE SOLDA, DN 66 MM, INSTALADO EM PRUMADA - FORNECIMENTO E INSTALAÇÃO. AF_12/2015_P</v></cell><cell r="F4194" t="str"><v>UN</v></cell><cell r="G4194"><v>88.5</v></cell></row><row r="4195"><cell r="C4195"><v>92299</v></cell><cell r="D4195"><v>1004191</v></cell><cell r="E4195" t="str"><v>TE DE COBRE, SEM ANEL DE SOLDA, DN 22 MM, INSTALADO EM PRUMADA - FORNECIMENTO E INSTALAÇÃO. AF_12/2015_P</v></cell><cell r="F4195" t="str"><v>UN</v></cell><cell r="G4195"><v>14.25</v></cell></row><row r="4196"><cell r="C4196"><v>92300</v></cell><cell r="D4196"><v>1004192</v></cell><cell r="E4196" t="str"><v>TE DE COBRE, SEM ANEL DE SOLDA, DN 28 MM, INSTALADO EM PRUMADA - FORNECIMENTO E INSTALAÇÃO. AF_12/2015_P</v></cell><cell r="F4196" t="str"><v>UN</v></cell><cell r="G4196"><v>20.23</v></cell></row><row r="4197"><cell r="C4197"><v>92301</v></cell><cell r="D4197"><v>1004193</v></cell><cell r="E4197" t="str"><v>TE DE COBRE, SEM ANEL DE SOLDA, DN 35 MM, INSTALADO EM PRUMADA - FORNECIMENTO E INSTALAÇÃO. AF_12/2015_P</v></cell><cell r="F4197" t="str"><v>UN</v></cell><cell r="G4197"><v>36.83</v></cell></row><row r="4198"><cell r="C4198"><v>92302</v></cell><cell r="D4198"><v>1004194</v></cell><cell r="E4198" t="str"><v>TE DE COBRE, SEM ANEL DE SOLDA, DN 42 MM, INSTALADO EM PRUMADA - FORNECIMENTO E INSTALAÇÃO. AF_12/2015_P</v></cell><cell r="F4198" t="str"><v>UN</v></cell><cell r="G4198"><v>46.96</v></cell></row><row r="4199"><cell r="C4199"><v>92303</v></cell><cell r="D4199"><v>1004195</v></cell><cell r="E4199" t="str"><v>TE DE COBRE, SEM ANEL DE SOLDA, DN 54 MM, INSTALADO EM PRUMADA - FORNECIMENTO E INSTALAÇÃO. AF_12/2015_P</v></cell><cell r="F4199" t="str"><v>UN</v></cell><cell r="G4199"><v>83.6</v></cell></row><row r="4200"><cell r="C4200"><v>92304</v></cell><cell r="D4200"><v>1004196</v></cell><cell r="E4200" t="str"><v>TE DE COBRE, SEM ANEL DE SOLDA, DN 66 MM, INSTALADO EM PRUMADA - FORNECIMENTO E INSTALAÇÃO. AF_12/2015_P</v></cell><cell r="F4200" t="str"><v>UN</v></cell><cell r="G4200"><v>211.79</v></cell></row><row r="4201"><cell r="C4201"><v>92305</v></cell><cell r="D4201"><v>1004197</v></cell><cell r="E4201" t="str"><v>TUBO EM COBRE RÍGIDO, DN 15 CLASSE E, SEM ISOLAMENTO, INSTALADO EM RAMAL DE DISTRIBUIÇÃO - FORNECIMENTO E INSTALAÇÃO. AF_12/2015</v></cell><cell r="F4201" t="str"><v>M</v></cell><cell r="G4201"><v>20.58</v></cell></row><row r="4202"><cell r="C4202"><v>92306</v></cell><cell r="D4202"><v>1004198</v></cell><cell r="E4202" t="str"><v>TUBO EM COBRE RÍGIDO, DN 22 CLASSE E, SEM ISOLAMENTO, INSTALADO EM RAMAL DE DISTRIBUIÇÃO - FORNECIMENTO E INSTALAÇÃO. AF_12/2015</v></cell><cell r="F4202" t="str"><v>M</v></cell><cell r="G4202"><v>32.15</v></cell></row><row r="4203"><cell r="C4203"><v>92307</v></cell><cell r="D4203"><v>1004199</v></cell><cell r="E4203" t="str"><v>TUBO EM COBRE RÍGIDO, DN 28 CLASSE E, SEM ISOLAMENTO, INSTALADO EM RAMAL DE DISTRIBUIÇÃO - FORNECIMENTO E INSTALAÇÃO. AF_12/2015</v></cell><cell r="F4203" t="str"><v>M</v></cell><cell r="G4203"><v>39.76</v></cell></row><row r="4204"><cell r="C4204"><v>92311</v></cell><cell r="D4204"><v>1004200</v></cell><cell r="E4204" t="str"><v>COTOVELO DE COBRE, 90 GRAUS, SEM ANEL DE SOLDA, DN 15 MM, INSTALADO EM RAMAL DE DISTRIBUIÇÃO - FORNECIMENTO E INSTALAÇÃO. AF_12/2015_P</v></cell><cell r="F4204" t="str"><v>UN</v></cell><cell r="G4204"><v>9.71</v></cell></row><row r="4205"><cell r="C4205"><v>92312</v></cell><cell r="D4205"><v>1004201</v></cell><cell r="E4205" t="str"><v>COTOVELO DE COBRE, 90 GRAUS, SEM ANEL DE SOLDA, DN 22 MM, INSTALADO EM RAMAL DE DISTRIBUIÇÃO - FORNECIMENTO E INSTALAÇÃO. AF_12/2015_P</v></cell><cell r="F4205" t="str"><v>UN</v></cell><cell r="G4205"><v>14.01</v></cell></row><row r="4206"><cell r="C4206"><v>92313</v></cell><cell r="D4206"><v>1004202</v></cell><cell r="E4206" t="str"><v>COTOVELO DE COBRE, 90 GRAUS, SEM ANEL DE SOLDA, DN 28 MM, INSTALADO EM RAMAL DE DISTRIBUIÇÃO - FORNECIMENTO E INSTALAÇÃO. AF_12/2015_P</v></cell><cell r="F4206" t="str"><v>UN</v></cell><cell r="G4206"><v>19.01</v></cell></row><row r="4207"><cell r="C4207"><v>92314</v></cell><cell r="D4207"><v>1004203</v></cell><cell r="E4207" t="str"><v>LUVA DE COBRE, SEM ANEL DE SOLDA, DN 15 MM, INSTALADO EM RAMAL DE DISTRIBUIÇÃO - FORNECIMENTO E INSTALAÇÃO. AF_12/2015_P</v></cell><cell r="F4207" t="str"><v>UN</v></cell><cell r="G4207"><v>6.28</v></cell></row><row r="4208"><cell r="C4208"><v>92315</v></cell><cell r="D4208"><v>1004204</v></cell><cell r="E4208" t="str"><v>LUVA DE COBRE, SEM ANEL DE SOLDA, DN 22 MM, INSTALADO EM RAMAL DE DISTRIBUIÇÃO - FORNECIMENTO E INSTALAÇÃO. AF_12/2015_P</v></cell><cell r="F4208" t="str"><v>UN</v></cell><cell r="G4208"><v>8.46</v></cell></row><row r="4209"><cell r="C4209"><v>92316</v></cell><cell r="D4209"><v>1004205</v></cell><cell r="E4209" t="str"><v>LUVA DE COBRE, SEM ANEL DE SOLDA, DN 28 MM, INSTALADO EM RAMAL DE DISTRIBUIÇÃO - FORNECIMENTO E INSTALAÇÃO. AF_12/2015_P</v></cell><cell r="F4209" t="str"><v>UN</v></cell><cell r="G4209"><v>11.82</v></cell></row><row r="4210"><cell r="C4210"><v>92317</v></cell><cell r="D4210"><v>1004206</v></cell><cell r="E4210" t="str"><v>TE DE COBRE, SEM ANEL DE SOLDA, DN 15 MM, INSTALADO EM RAMAL DE DISTRIBUIÇÃO - FORNECIMENTO E INSTALAÇÃO. AF_12/2015_P</v></cell><cell r="F4210" t="str"><v>UN</v></cell><cell r="G4210"><v>13.08</v></cell></row><row r="4211"><cell r="C4211"><v>92318</v></cell><cell r="D4211"><v>1004207</v></cell><cell r="E4211" t="str"><v>TE DE COBRE, SEM ANEL DE SOLDA, DN 22 MM, INSTALADO EM RAMAL DE DISTRIBUIÇÃO - FORNECIMENTO E INSTALAÇÃO. AF_12/2015_P</v></cell><cell r="F4211" t="str"><v>UN</v></cell><cell r="G4211"><v>18.49</v></cell></row><row r="4212"><cell r="C4212"><v>92319</v></cell><cell r="D4212"><v>1004208</v></cell><cell r="E4212" t="str"><v>TE DE COBRE, SEM ANEL DE SOLDA, DN 28 MM, INSTALADO EM RAMAL DE DISTRIBUIÇÃO - FORNECIMENTO E INSTALAÇÃO. AF_12/2015_P</v></cell><cell r="F4212" t="str"><v>UN</v></cell><cell r="G4212"><v>24.49</v></cell></row><row r="4213"><cell r="C4213"><v>92320</v></cell><cell r="D4213"><v>1004209</v></cell><cell r="E4213" t="str"><v>TUBO EM COBRE RÍGIDO, DN 15 CLASSE E, SEM ISOLAMENTO, INSTALADO EM RAMAL E SUB-RAMAL - FORNECIMENTO E INSTALAÇÃO. AF_12/2015</v></cell><cell r="F4213" t="str"><v>M</v></cell><cell r="G4213"><v>30.37</v></cell></row><row r="4214"><cell r="C4214"><v>92321</v></cell><cell r="D4214"><v>1004210</v></cell><cell r="E4214" t="str"><v>TUBO EM COBRE RÍGIDO, DN 22 CLASSE E, SEM ISOLAMENTO, INSTALADO EM RAMAL E SUB-RAMAL - FORNECIMENTO E INSTALAÇÃO. AF_12/2015</v></cell><cell r="F4214" t="str"><v>M</v></cell><cell r="G4214"><v>48.96</v></cell></row><row r="4215"><cell r="C4215"><v>92322</v></cell><cell r="D4215"><v>1004211</v></cell><cell r="E4215" t="str"><v>TUBO EM COBRE RÍGIDO, DN 28 CLASSE E, SEM ISOLAMENTO, INSTALADO EM RAMAL E SUB-RAMAL - FORNECIMENTO E INSTALAÇÃO. AF_12/2015</v></cell><cell r="F4215" t="str"><v>M</v></cell><cell r="G4215"><v>62.68</v></cell></row><row r="4216"><cell r="C4216"><v>92326</v></cell><cell r="D4216"><v>1004212</v></cell><cell r="E4216" t="str"><v>COTOVELO DE COBRE, 90 GRAUS, SEM ANEL DE SOLDA, DN 15 MM, INSTALADO EM RAMAL E SUB-RAMAL - FORNECIMENTO E INSTALAÇÃO. AF_12/2015_P</v></cell><cell r="F4216" t="str"><v>UN</v></cell><cell r="G4216"><v>9.96</v></cell></row><row r="4217"><cell r="C4217"><v>92327</v></cell><cell r="D4217"><v>1004213</v></cell><cell r="E4217" t="str"><v>COTOVELO DE COBRE, 90 GRAUS, SEM ANEL DE SOLDA, DN 22 MM, INSTALADO EM RAMAL E SUB-RAMAL - FORNECIMENTO E INSTALAÇÃO. AF_12/2015_P</v></cell><cell r="F4217" t="str"><v>UN</v></cell><cell r="G4217"><v>16.95</v></cell></row><row r="4218"><cell r="C4218"><v>92328</v></cell><cell r="D4218"><v>1004214</v></cell><cell r="E4218" t="str"><v>COTOVELO DE COBRE, 90 GRAUS, SEM ANEL DE SOLDA, DN 28 MM, INSTALADO EM RAMAL E SUB-RAMAL - FORNECIMENTO E INSTALAÇÃO. AF_12/2015_P</v></cell><cell r="F4218" t="str"><v>UN</v></cell><cell r="G4218"><v>24.21</v></cell></row><row r="4219"><cell r="C4219"><v>92329</v></cell><cell r="D4219"><v>1004215</v></cell><cell r="E4219" t="str"><v>LUVA DE COBRE, SEM ANEL DE SOLDA, DN 15 MM, INSTALADO EM RAMAL E SUB-RAMAL - FORNECIMENTO E INSTALAÇÃO. AF_12/2015_P</v></cell><cell r="F4219" t="str"><v>UN</v></cell><cell r="G4219"><v>6.48</v></cell></row><row r="4220"><cell r="C4220"><v>92330</v></cell><cell r="D4220"><v>1004216</v></cell><cell r="E4220" t="str"><v>LUVA DE COBRE, SEM ANEL DE SOLDA, DN 22 MM, INSTALADO EM RAMAL E SUB-RAMAL - FORNECIMENTO E INSTALAÇÃO. AF_12/2015_P</v></cell><cell r="F4220" t="str"><v>UN</v></cell><cell r="G4220"><v>10.37</v></cell></row><row r="4221"><cell r="C4221"><v>92331</v></cell><cell r="D4221"><v>1004217</v></cell><cell r="E4221" t="str"><v>LUVA DE COBRE, SEM ANEL DE SOLDA, DN 28 MM, INSTALADO EM RAMAL E SUB-RAMAL - FORNECIMENTO E INSTALAÇÃO. AF_12/2015_P</v></cell><cell r="F4221" t="str"><v>UN</v></cell><cell r="G4221"><v>15.28</v></cell></row><row r="4222"><cell r="C4222"><v>92332</v></cell><cell r="D4222"><v>1004218</v></cell><cell r="E4222" t="str"><v>TE DE COBRE, SEM ANEL DE SOLDA, DN 15 MM, INSTALADO EM RAMAL E SUB-RAMAL - FORNECIMENTO E INSTALAÇÃO. AF_12/2015_P</v></cell><cell r="F4222" t="str"><v>UN</v></cell><cell r="G4222"><v>13.39</v></cell></row><row r="4223"><cell r="C4223"><v>92333</v></cell><cell r="D4223"><v>1004219</v></cell><cell r="E4223" t="str"><v>TE DE COBRE, SEM ANEL DE SOLDA, DN 22 MM, INSTALADO EM RAMAL E SUB-RAMAL - FORNECIMENTO E INSTALAÇÃO. AF_12/2015_P</v></cell><cell r="F4223" t="str"><v>UN</v></cell><cell r="G4223"><v>22.36</v></cell></row><row r="4224"><cell r="C4224"><v>92334</v></cell><cell r="D4224"><v>1004220</v></cell><cell r="E4224" t="str"><v>TE DE COBRE, SEM ANEL DE SOLDA, DN 28 MM, INSTALADO EM RAMAL E SUB-RAMAL - FORNECIMENTO E INSTALAÇÃO. AF_12/2015_P</v></cell><cell r="F4224" t="str"><v>UN</v></cell><cell r="G4224"><v>31.39</v></cell></row><row r="4225"><cell r="C4225"><v>92335</v></cell><cell r="D4225"><v>1004221</v></cell><cell r="E4225" t="str"><v>TUBO DE AÇO GALVANIZADO COM COSTURA, CLASSE MÉDIA, CONEXÃO RANHURADA, DN 50 (2"), INSTALADO EM PRUMADAS - FORNECIMENTO E INSTALAÇÃO. AF_12/2015</v></cell><cell r="F4225" t="str"><v>M</v></cell><cell r="G4225"><v>44.91</v></cell></row><row r="4226"><cell r="C4226"><v>92336</v></cell><cell r="D4226"><v>1004222</v></cell><cell r="E4226" t="str"><v>TUBO DE AÇO GALVANIZADO COM COSTURA, CLASSE MÉDIA, CONEXÃO RANHURADA, DN 65 (2 1/2"), INSTALADO EM PRUMADAS - FORNECIMENTO E INSTALAÇÃO. AF_12/2015</v></cell><cell r="F4226" t="str"><v>M</v></cell><cell r="G4226"><v>54.69</v></cell></row><row r="4227"><cell r="C4227"><v>92337</v></cell><cell r="D4227"><v>1004223</v></cell><cell r="E4227" t="str"><v>TUBO DE AÇO GALVANIZADO COM COSTURA, CLASSE MÉDIA, CONEXÃO RANHURADA, DN 80 (3"), INSTALADO EM PRUMADAS - FORNECIMENTO E INSTALAÇÃO. AF_12/2015</v></cell><cell r="F4227" t="str"><v>M</v></cell><cell r="G4227"><v>70.57</v></cell></row><row r="4228"><cell r="C4228"><v>92338</v></cell><cell r="D4228"><v>1004224</v></cell><cell r="E4228" t="str"><v>TUBO DE AÇO PRETO SEM COSTURA, CONEXÃO SOLDADA, DN 50 (2"), INSTALADO EM PRUMADAS - FORNECIMENTO E INSTALAÇÃO. AF_12/2015</v></cell><cell r="F4228" t="str"><v>M</v></cell><cell r="G4228"><v>76.67</v></cell></row><row r="4229"><cell r="C4229"><v>92339</v></cell><cell r="D4229"><v>1004225</v></cell><cell r="E4229" t="str"><v>TUBO DE AÇO PRETO SEM COSTURA, CONEXÃO SOLDADA, DN 65 (2 1/2"), INSTALADO EM PRUMADAS - FORNECIMENTO E INSTALAÇÃO. AF_12/2015</v></cell><cell r="F4229" t="str"><v>M</v></cell><cell r="G4229"><v>108.67</v></cell></row><row r="4230"><cell r="C4230"><v>92340</v></cell><cell r="D4230"><v>1004226</v></cell><cell r="E4230" t="str"><v>TUBO DE AÇO PRETO SEM COSTURA, CONEXÃO SOLDADA, DN 80 (3"), INSTALADO EM PRUMADAS - FORNECIMENTO E INSTALAÇÃO. AF_12/2015</v></cell><cell r="F4230" t="str"><v>M</v></cell><cell r="G4230"><v>107.18</v></cell></row><row r="4231"><cell r="C4231"><v>92341</v></cell><cell r="D4231"><v>1004227</v></cell><cell r="E4231" t="str"><v>TUBO DE AÇO GALVANIZADO COM COSTURA, CLASSE MÉDIA, DN 50 (2"), CONEXÃO ROSQUEADA, INSTALADO EM PRUMADAS - FORNECIMENTO E INSTALAÇÃO. AF_12/2015</v></cell><cell r="F4231" t="str"><v>M</v></cell><cell r="G4231"><v>54.7</v></cell></row><row r="4232"><cell r="C4232"><v>92342</v></cell><cell r="D4232"><v>1004228</v></cell><cell r="E4232" t="str"><v>TUBO DE AÇO GALVANIZADO COM COSTURA, CLASSE MÉDIA, DN 65 (2 1/2"), CONEXÃO ROSQUEADA, INSTALADO EM PRUMADAS - FORNECIMENTO E INSTALAÇÃO. AF_12/2015</v></cell><cell r="F4232" t="str"><v>M</v></cell><cell r="G4232"><v>64.52</v></cell></row><row r="4233"><cell r="C4233"><v>92343</v></cell><cell r="D4233"><v>1004229</v></cell><cell r="E4233" t="str"><v>TUBO DE AÇO GALVANIZADO COM COSTURA, CLASSE MÉDIA, DN 80 (3"), CONEXÃO ROSQUEADA, INSTALADO EM PRUMADAS - FORNECIMENTO E INSTALAÇÃO. AF_12/2015</v></cell><cell r="F4233" t="str"><v>M</v></cell><cell r="G4233"><v>80.49</v></cell></row><row r="4234"><cell r="C4234"><v>92344</v></cell><cell r="D4234"><v>1004230</v></cell><cell r="E4234" t="str"><v>NIPLE, EM FERRO GALVANIZADO, DN 50 (2"), CONEXÃO ROSQUEADA, INSTALADO EM PRUMADAS - FORNECIMENTO E INSTALAÇÃO. AF_12/2015</v></cell><cell r="F4234" t="str"><v>UN</v></cell><cell r="G4234"><v>50.18</v></cell></row><row r="4235"><cell r="C4235"><v>92345</v></cell><cell r="D4235"><v>1004231</v></cell><cell r="E4235" t="str"><v>LUVA, EM FERRO GALVANIZADO, DN 50 (2"), CONEXÃO ROSQUEADA, INSTALADO EM PRUMADAS - FORNECIMENTO E INSTALAÇÃO. AF_12/2015</v></cell><cell r="F4235" t="str"><v>UN</v></cell><cell r="G4235"><v>50.16</v></cell></row><row r="4236"><cell r="C4236"><v>92346</v></cell><cell r="D4236"><v>1004232</v></cell><cell r="E4236" t="str"><v>NIPLE, EM FERRO GALVANIZADO, DN 65 (2 1/2"), CONEXÃO ROSQUEADA, INSTALADO EM PRUMADAS - FORNECIMENTO E INSTALAÇÃO. AF_12/2015</v></cell><cell r="F4236" t="str"><v>UN</v></cell><cell r="G4236"><v>63.55</v></cell></row><row r="4237"><cell r="C4237"><v>92347</v></cell><cell r="D4237"><v>1004233</v></cell><cell r="E4237" t="str"><v>LUVA, EM FERRO GALVANIZADO, DN 65 (2 1/2"), CONEXÃO ROSQUEADA, INSTALADO EM PRUMADAS - FORNECIMENTO E INSTALAÇÃO. AF_12/2015</v></cell><cell r="F4237" t="str"><v>UN</v></cell><cell r="G4237"><v>69.42</v></cell></row><row r="4238"><cell r="C4238"><v>92348</v></cell><cell r="D4238"><v>1004234</v></cell><cell r="E4238" t="str"><v>NIPLE, EM FERRO GALVANIZADO, DN 80 (3"), CONEXÃO ROSQUEADA, INSTALADO EM PRUMADAS - FORNECIMENTO E INSTALAÇÃO. AF_12/2015</v></cell><cell r="F4238" t="str"><v>UN</v></cell><cell r="G4238"><v>85.46</v></cell></row><row r="4239"><cell r="C4239"><v>92349</v></cell><cell r="D4239"><v>1004235</v></cell><cell r="E4239" t="str"><v>LUVA, EM FERRO GALVANIZADO, DN 80 (3"), CONEXÃO ROSQUEADA, INSTALADO EM PRUMADAS - FORNECIMENTO E INSTALAÇÃO. AF_12/2015</v></cell><cell r="F4239" t="str"><v>UN</v></cell><cell r="G4239"><v>90.68</v></cell></row><row r="4240"><cell r="C4240"><v>92350</v></cell><cell r="D4240"><v>1004236</v></cell><cell r="E4240" t="str"><v>JOELHO 45 GRAUS, EM FERRO GALVANIZADO, DN 50 (2"), CONEXÃO ROSQUEADA, INSTALADO EM PRUMADAS - FORNECIMENTO E INSTALAÇÃO. AF_12/2015</v></cell><cell r="F4240" t="str"><v>UN</v></cell><cell r="G4240"><v>74.69</v></cell></row><row r="4241"><cell r="C4241"><v>92351</v></cell><cell r="D4241"><v>1004237</v></cell><cell r="E4241" t="str"><v>JOELHO 90 GRAUS, EM FERRO GALVANIZADO, DN 50 (2"), CONEXÃO ROSQUEADA, INSTALADO EM PRUMADAS - FORNECIMENTO E INSTALAÇÃO. AF_12/2015</v></cell><cell r="F4241" t="str"><v>UN</v></cell><cell r="G4241"><v>73.39</v></cell></row><row r="4242"><cell r="C4242"><v>92352</v></cell><cell r="D4242"><v>1004238</v></cell><cell r="E4242" t="str"><v>JOELHO 45 GRAUS, EM FERRO GALVANIZADO, DN 65 (2 1/2"), CONEXÃO ROSQUEADA, INSTALADO EM PRUMADAS - FORNECIMENTO E INSTALAÇÃO. AF_12/2015</v></cell><cell r="F4242" t="str"><v>UN</v></cell><cell r="G4242"><v>106.49</v></cell></row><row r="4243"><cell r="C4243"><v>92353</v></cell><cell r="D4243"><v>1004239</v></cell><cell r="E4243" t="str"><v>JOELHO 90 GRAUS, EM FERRO GALVANIZADO, DN 65 (2 1/2"), CONEXÃO ROSQUEADA, INSTALADO EM PRUMADAS - FORNECIMENTO E INSTALAÇÃO. AF_12/2015</v></cell><cell r="F4243" t="str"><v>UN</v></cell><cell r="G4243"><v>100.75</v></cell></row><row r="4244"><cell r="C4244"><v>92354</v></cell><cell r="D4244"><v>1004240</v></cell><cell r="E4244" t="str"><v>JOELHO 45 GRAUS, EM FERRO GALVANIZADO, DN 80 (3"), CONEXÃO ROSQUEADA, INSTALADO EM PRUMADAS - FORNECIMENTO E INSTALAÇÃO. AF_12/2015</v></cell><cell r="F4244" t="str"><v>UN</v></cell><cell r="G4244"><v>137.08</v></cell></row><row r="4245"><cell r="C4245"><v>92355</v></cell><cell r="D4245"><v>1004241</v></cell><cell r="E4245" t="str"><v>JOELHO 90 GRAUS, EM FERRO GALVANIZADO, DN 80 (3"), CONEXÃO ROSQUEADA, INSTALADO EM PRUMADAS - FORNECIMENTO E INSTALAÇÃO. AF_12/2015</v></cell><cell r="F4245" t="str"><v>UN</v></cell><cell r="G4245"><v>126.02</v></cell></row><row r="4246"><cell r="C4246"><v>92356</v></cell><cell r="D4246"><v>1004242</v></cell><cell r="E4246" t="str"><v>TÊ, EM FERRO GALVANIZADO, DN 50 (2"), CONEXÃO ROSQUEADA, INSTALADO EM PRUMADAS - FORNECIMENTO E INSTALAÇÃO. AF_12/2015</v></cell><cell r="F4246" t="str"><v>UN</v></cell><cell r="G4246"><v>97.85</v></cell></row><row r="4247"><cell r="C4247"><v>92357</v></cell><cell r="D4247"><v>1004243</v></cell><cell r="E4247" t="str"><v>TÊ, EM FERRO GALVANIZADO, DN 65 (2 1/2"), CONEXÃO ROSQUEADA, INSTALADO EM PRUMADAS - FORNECIMENTO E INSTALAÇÃO. AF_12/2015</v></cell><cell r="F4247" t="str"><v>UN</v></cell><cell r="G4247"><v>137.25</v></cell></row><row r="4248"><cell r="C4248"><v>92358</v></cell><cell r="D4248"><v>1004244</v></cell><cell r="E4248" t="str"><v>TÊ, EM FERRO GALVANIZADO, DN 80 (3"), CONEXÃO ROSQUEADA, INSTALADO EM PRUMADAS - FORNECIMENTO E INSTALAÇÃO. AF_12/2015</v></cell><cell r="F4248" t="str"><v>UN</v></cell><cell r="G4248"><v>167</v></cell></row><row r="4249"><cell r="C4249"><v>92361</v></cell><cell r="D4249"><v>1004245</v></cell><cell r="E4249" t="str"><v>TUBO DE AÇO PRETO SEM COSTURA, CONEXÃO SOLDADA, DN 50 (2"), INSTALADO EM REDE DE ALIMENTAÇÃO PARA HIDRANTE - FORNECIMENTO E INSTALAÇÃO. AF_12/2015</v></cell><cell r="F4249" t="str"><v>M</v></cell><cell r="G4249"><v>54.31</v></cell></row><row r="4250"><cell r="C4250"><v>92362</v></cell><cell r="D4250"><v>1004246</v></cell><cell r="E4250" t="str"><v>TUBO DE AÇO PRETO SEM COSTURA, CONEXÃO SOLDADA, DN 65 (2 1/2"), INSTALADO EM REDE DE ALIMENTAÇÃO PARA HIDRANTE - FORNECIMENTO E INSTALAÇÃO. AF_12/2015</v></cell><cell r="F4250" t="str"><v>M</v></cell><cell r="G4250"><v>85.42</v></cell></row><row r="4251"><cell r="C4251"><v>92363</v></cell><cell r="D4251"><v>1004247</v></cell><cell r="E4251" t="str"><v>TUBO DE AÇO PRETO SEM COSTURA, CONEXÃO SOLDADA, DN 80 (3"), INSTALADO EM REDE DE ALIMENTAÇÃO PARA HIDRANTE - FORNECIMENTO E INSTALAÇÃO. AF_12/2015</v></cell><cell r="F4251" t="str"><v>M</v></cell><cell r="G4251"><v>83.12</v></cell></row><row r="4252"><cell r="C4252"><v>92364</v></cell><cell r="D4252"><v>1004248</v></cell><cell r="E4252" t="str"><v>TUBO DE AÇO GALVANIZADO COM COSTURA, CLASSE MÉDIA, DN 32 (1 1/4"), CONEXÃO ROSQUEADA, INSTALADO EM REDE DE ALIMENTAÇÃO PARA HIDRANTE - FORNECIMENTO E INSTALAÇÃO. AF_12/2015</v></cell><cell r="F4252" t="str"><v>M</v></cell><cell r="G4252"><v>27.72</v></cell></row><row r="4253"><cell r="C4253"><v>92365</v></cell><cell r="D4253"><v>1004249</v></cell><cell r="E4253" t="str"><v>TUBO DE AÇO GALVANIZADO COM COSTURA, CLASSE MÉDIA, DN 40 (1 1/2"), CONEXÃO ROSQUEADA, INSTALADO EM REDE DE ALIMENTAÇÃO PARA HIDRANTE - FORNECIMENTO E INSTALAÇÃO. AF_12/2015</v></cell><cell r="F4253" t="str"><v>M</v></cell><cell r="G4253"><v>31.61</v></cell></row><row r="4254"><cell r="C4254"><v>92366</v></cell><cell r="D4254"><v>1004250</v></cell><cell r="E4254" t="str"><v>TUBO DE AÇO GALVANIZADO COM COSTURA, CLASSE MÉDIA, DN 50 (2"), CONEXÃO ROSQUEADA, INSTALADO EM REDE DE ALIMENTAÇÃO PARA HIDRANTE - FORNECIMENTO E INSTALAÇÃO. AF_12/2015</v></cell><cell r="F4254" t="str"><v>M</v></cell><cell r="G4254"><v>42.62</v></cell></row><row r="4255"><cell r="C4255"><v>92367</v></cell><cell r="D4255"><v>1004251</v></cell><cell r="E4255" t="str"><v>TUBO DE AÇO GALVANIZADO COM COSTURA, CLASSE MÉDIA, DN 65 (2 1/2"), CONEXÃO ROSQUEADA, INSTALADO EM REDE DE ALIMENTAÇÃO PARA HIDRANTE - FORNECIMENTO E INSTALAÇÃO. AF_12/2015</v></cell><cell r="F4255" t="str"><v>M</v></cell><cell r="G4255"><v>51.88</v></cell></row><row r="4256"><cell r="C4256"><v>92368</v></cell><cell r="D4256"><v>1004252</v></cell><cell r="E4256" t="str"><v>TUBO DE AÇO GALVANIZADO COM COSTURA, CLASSE MÉDIA, DN 80 (3"), CONEXÃO ROSQUEADA, INSTALADO EM REDE DE ALIMENTAÇÃO PARA HIDRANTE - FORNECIMENTO E INSTALAÇÃO. AF_12/2015</v></cell><cell r="F4256" t="str"><v>M</v></cell><cell r="G4256"><v>67.36</v></cell></row><row r="4257"><cell r="C4257"><v>92369</v></cell><cell r="D4257"><v>1004253</v></cell><cell r="E4257" t="str"><v>NIPLE, EM FERRO GALVANIZADO, DN 25 (1"), CONEXÃO ROSQUEADA, INSTALADO EM REDE DE ALIMENTAÇÃO PARA HIDRANTE - FORNECIMENTO E INSTALAÇÃO. AF_12/2015</v></cell><cell r="F4257" t="str"><v>UN</v></cell><cell r="G4257"><v>29.36</v></cell></row><row r="4258"><cell r="C4258"><v>92370</v></cell><cell r="D4258"><v>1004254</v></cell><cell r="E4258" t="str"><v>LUVA, EM FERRO GALVANIZADO, DN 25 (1"), CONEXÃO ROSQUEADA, INSTALADO EM REDE DE ALIMENTAÇÃO PARA HIDRANTE - FORNECIMENTO E INSTALAÇÃO. AF_12/2015</v></cell><cell r="F4258" t="str"><v>UN</v></cell><cell r="G4258"><v>30.42</v></cell></row><row r="4259"><cell r="C4259"><v>92371</v></cell><cell r="D4259"><v>1004255</v></cell><cell r="E4259" t="str"><v>NIPLE, EM FERRO GALVANIZADO, DN 32 (1 1/4"), CONEXÃO ROSQUEADA, INSTALADO EM REDE DE ALIMENTAÇÃO PARA HIDRANTE - FORNECIMENTO E INSTALAÇÃO. AF_12/2015</v></cell><cell r="F4259" t="str"><v>UN</v></cell><cell r="G4259"><v>34.54</v></cell></row><row r="4260"><cell r="C4260"><v>92372</v></cell><cell r="D4260"><v>1004256</v></cell><cell r="E4260" t="str"><v>LUVA, EM FERRO GALVANIZADO, DN 32 (1 1/4"), CONEXÃO ROSQUEADA, INSTALADO EM REDE DE ALIMENTAÇÃO PARA HIDRANTE - FORNECIMENTO E INSTALAÇÃO. AF_12/2015</v></cell><cell r="F4260" t="str"><v>UN</v></cell><cell r="G4260"><v>35.52</v></cell></row><row r="4261"><cell r="C4261"><v>92373</v></cell><cell r="D4261"><v>1004257</v></cell><cell r="E4261" t="str"><v>NIPLE, EM FERRO GALVANIZADO, DN 40 (1 1/2"), CONEXÃO ROSQUEADA, INSTALADO EM REDE DE ALIMENTAÇÃO PARA HIDRANTE - FORNECIMENTO E INSTALAÇÃO. AF_12/2015</v></cell><cell r="F4261" t="str"><v>UN</v></cell><cell r="G4261"><v>40.03</v></cell></row><row r="4262"><cell r="C4262"><v>92374</v></cell><cell r="D4262"><v>1004258</v></cell><cell r="E4262" t="str"><v>LUVA, EM FERRO GALVANIZADO, DN 40 (1 1/2"), CONEXÃO ROSQUEADA, INSTALADO EM REDE DE ALIMENTAÇÃO PARA HIDRANTE - FORNECIMENTO E INSTALAÇÃO. AF_12/2015</v></cell><cell r="F4262" t="str"><v>UN</v></cell><cell r="G4262"><v>40.22</v></cell></row><row r="4263"><cell r="C4263"><v>92375</v></cell><cell r="D4263"><v>1004259</v></cell><cell r="E4263" t="str"><v>NIPLE, EM FERRO GALVANIZADO, DN 50 (2"), CONEXÃO ROSQUEADA, INSTALADO EM REDE DE ALIMENTAÇÃO PARA HIDRANTE - FORNECIMENTO E INSTALAÇÃO. AF_12/2015</v></cell><cell r="F4263" t="str"><v>UN</v></cell><cell r="G4263"><v>50.13</v></cell></row><row r="4264"><cell r="C4264"><v>92376</v></cell><cell r="D4264"><v>1004260</v></cell><cell r="E4264" t="str"><v>LUVA, EM FERRO GALVANIZADO, DN 50 (2"), CONEXÃO ROSQUEADA, INSTALADO EM REDE DE ALIMENTAÇÃO PARA HIDRANTE - FORNECIMENTO E INSTALAÇÃO. AF_12/2015</v></cell><cell r="F4264" t="str"><v>UN</v></cell><cell r="G4264"><v>50.12</v></cell></row><row r="4265"><cell r="C4265"><v>92377</v></cell><cell r="D4265"><v>1004261</v></cell><cell r="E4265" t="str"><v>NIPLE, EM FERRO GALVANIZADO, DN 65 (2 1/2"), CONEXÃO ROSQUEADA, INSTALADO EM REDE DE ALIMENTAÇÃO PARA HIDRANTE - FORNECIMENTO E INSTALAÇÃO. AF_12/2015</v></cell><cell r="F4265" t="str"><v>UN</v></cell><cell r="G4265"><v>65.11</v></cell></row><row r="4266"><cell r="C4266"><v>92378</v></cell><cell r="D4266"><v>1004262</v></cell><cell r="E4266" t="str"><v>LUVA, EM FERRO GALVANIZADO, DN 65 (2 1/2"), CONEXÃO ROSQUEADA, INSTALADO EM REDE DE ALIMENTAÇÃO PARA HIDRANTE - FORNECIMENTO E INSTALAÇÃO. AF_12/2015</v></cell><cell r="F4266" t="str"><v>UN</v></cell><cell r="G4266"><v>70.98</v></cell></row><row r="4267"><cell r="C4267"><v>92379</v></cell><cell r="D4267"><v>1004263</v></cell><cell r="E4267" t="str"><v>NIPLE, EM FERRO GALVANIZADO, DN 80 (3"), CONEXÃO ROSQUEADA, INSTALADO EM REDE DE ALIMENTAÇÃO PARA HIDRANTE - FORNECIMENTO E INSTALAÇÃO. AF_12/2015</v></cell><cell r="F4267" t="str"><v>UN</v></cell><cell r="G4267"><v>88.68</v></cell></row><row r="4268"><cell r="C4268"><v>92380</v></cell><cell r="D4268"><v>1004264</v></cell><cell r="E4268" t="str"><v>LUVA, EM FERRO GALVANIZADO, DN 80 (3"), CONEXÃO ROSQUEADA, INSTALADO EM REDE DE ALIMENTAÇÃO PARA HIDRANTE - FORNECIMENTO E INSTALAÇÃO. AF_12/2015</v></cell><cell r="F4268" t="str"><v>UN</v></cell><cell r="G4268"><v>93.9</v></cell></row><row r="4269"><cell r="C4269"><v>92381</v></cell><cell r="D4269"><v>1004265</v></cell><cell r="E4269" t="str"><v>JOELHO 45 GRAUS, EM FERRO GALVANIZADO, DN 25 (1"), CONEXÃO ROSQUEADA, INSTALADO EM REDE DE ALIMENTAÇÃO PARA HIDRANTE - FORNECIMENTO E INSTALAÇÃO. AF_12/2015</v></cell><cell r="F4269" t="str"><v>UN</v></cell><cell r="G4269"><v>44.31</v></cell></row><row r="4270"><cell r="C4270"><v>92382</v></cell><cell r="D4270"><v>1004266</v></cell><cell r="E4270" t="str"><v>JOELHO 90 GRAUS, EM FERRO GALVANIZADO, DN 25 (1"), CONEXÃO ROSQUEADA, INSTALADO EM REDE DE ALIMENTAÇÃO PARA HIDRANTE - FORNECIMENTO E INSTALAÇÃO. AF_12/2015</v></cell><cell r="F4270" t="str"><v>UN</v></cell><cell r="G4270"><v>42.91</v></cell></row><row r="4271"><cell r="C4271"><v>92383</v></cell><cell r="D4271"><v>1004267</v></cell><cell r="E4271" t="str"><v>JOELHO 45 GRAUS, EM FERRO GALVANIZADO, DN 32 (1 1/4"), CONEXÃO ROSQUEADA, INSTALADO EM REDE DE ALIMENTAÇÃO PARA HIDRANTE - FORNECIMENTO E INSTALAÇÃO. AF_12/2015</v></cell><cell r="F4271" t="str"><v>UN</v></cell><cell r="G4271"><v>53.76</v></cell></row><row r="4272"><cell r="C4272"><v>92384</v></cell><cell r="D4272"><v>1004268</v></cell><cell r="E4272" t="str"><v>JOELHO 90 GRAUS, EM FERRO GALVANIZADO, DN 32 (1 1/4"), CONEXÃO ROSQUEADA, INSTALADO EM REDE DE ALIMENTAÇÃO PARA HIDRANTE - FORNECIMENTO E INSTALAÇÃO. AF_12/2015</v></cell><cell r="F4272" t="str"><v>UN</v></cell><cell r="G4272"><v>50.98</v></cell></row><row r="4273"><cell r="C4273"><v>92385</v></cell><cell r="D4273"><v>1004269</v></cell><cell r="E4273" t="str"><v>JOELHO 45 GRAUS, EM FERRO GALVANIZADO, DN 40 (1 1/2"), CONEXÃO ROSQUEADA, INSTALADO EM REDE DE ALIMENTAÇÃO PARA HIDRANTE - FORNECIMENTO E INSTALAÇÃO. AF_12/2015</v></cell><cell r="F4273" t="str"><v>UN</v></cell><cell r="G4273"><v>60.92</v></cell></row><row r="4274"><cell r="C4274"><v>92386</v></cell><cell r="D4274"><v>1004270</v></cell><cell r="E4274" t="str"><v>JOELHO 90 GRAUS, EM FERRO GALVANIZADO, DN 40 (1 1/2"), CONEXÃO ROSQUEADA, INSTALADO EM REDE DE ALIMENTAÇÃO PARA HIDRANTE - FORNECIMENTO E INSTALAÇÃO. AF_12/2015</v></cell><cell r="F4274" t="str"><v>UN</v></cell><cell r="G4274"><v>59</v></cell></row><row r="4275"><cell r="C4275"><v>92387</v></cell><cell r="D4275"><v>1004271</v></cell><cell r="E4275" t="str"><v>JOELHO 45 GRAUS, EM FERRO GALVANIZADO, DN 50 (2"), CONEXÃO ROSQUEADA, INSTALADO EM REDE DE ALIMENTAÇÃO PARA HIDRANTE - FORNECIMENTO E INSTALAÇÃO. AF_12/2015</v></cell><cell r="F4275" t="str"><v>UN</v></cell><cell r="G4275"><v>74.6</v></cell></row><row r="4276"><cell r="C4276"><v>92388</v></cell><cell r="D4276"><v>1004272</v></cell><cell r="E4276" t="str"><v>JOELHO 90 GRAUS, EM FERRO GALVANIZADO, DN 50 (2"), CONEXÃO ROSQUEADA, INSTALADO EM REDE DE ALIMENTAÇÃO PARA HIDRANTE - FORNECIMENTO E INSTALAÇÃO. AF_12/2015</v></cell><cell r="F4276" t="str"><v>UN</v></cell><cell r="G4276"><v>73.29</v></cell></row><row r="4277"><cell r="C4277"><v>92389</v></cell><cell r="D4277"><v>1004273</v></cell><cell r="E4277" t="str"><v>JOELHO 45 GRAUS, EM FERRO GALVANIZADO, DN 65 (2 1/2"), CONEXÃO ROSQUEADA, INSTALADO EM REDE DE ALIMENTAÇÃO PARA HIDRANTE - FORNECIMENTO E INSTALAÇÃO. AF_12/2015</v></cell><cell r="F4277" t="str"><v>UN</v></cell><cell r="G4277"><v>108.88</v></cell></row><row r="4278"><cell r="C4278"><v>92390</v></cell><cell r="D4278"><v>1004274</v></cell><cell r="E4278" t="str"><v>JOELHO 90 GRAUS, EM FERRO GALVANIZADO, DN 65 (2 1/2"), CONEXÃO ROSQUEADA, INSTALADO EM REDE DE ALIMENTAÇÃO PARA HIDRANTE - FORNECIMENTO E INSTALAÇÃO. AF_12/2015</v></cell><cell r="F4278" t="str"><v>UN</v></cell><cell r="G4278"><v>103.14</v></cell></row><row r="4279"><cell r="C4279"><v>92391</v></cell><cell r="D4279"><v>1004275</v></cell><cell r="E4279" t="str"><v>EXECUÇÃO DE PAVIMENTO EM PISO INTERTRAVADO, COM BLOCO PISOGRAMA DE 35 X 25 CM, ESPESSURA 6 CM. AF_12/2015</v></cell><cell r="F4279" t="str"><v>M2</v></cell><cell r="G4279"><v>38.03</v></cell></row><row r="4280"><cell r="C4280"><v>92392</v></cell><cell r="D4280"><v>1004276</v></cell><cell r="E4280" t="str"><v>EXECUÇÃO DE PAVIMENTO EM PISO INTERTRAVADO, COM BLOCO PISOGRAMA DE 35 X 25 CM, ESPESSURA 8 CM. AF_12/2015</v></cell><cell r="F4280" t="str"><v>M2</v></cell><cell r="G4280"><v>42.38</v></cell></row><row r="4281"><cell r="C4281"><v>92393</v></cell><cell r="D4281"><v>1004277</v></cell><cell r="E4281" t="str"><v>EXECUÇÃO DE PAVIMENTO EM PISO INTERTRAVADO, COM BLOCO SEXTAVADO DE 25 X 25 CM, ESPESSURA 6 CM. AF_12/2015</v></cell><cell r="F4281" t="str"><v>M2</v></cell><cell r="G4281"><v>43.84</v></cell></row><row r="4282"><cell r="C4282"><v>92394</v></cell><cell r="D4282"><v>1004278</v></cell><cell r="E4282" t="str"><v>EXECUÇÃO DE PAVIMENTO EM PISO INTERTRAVADO, COM BLOCO SEXTAVADO DE 25 X 25 CM, ESPESSURA 8 CM. AF_12/2015</v></cell><cell r="F4282" t="str"><v>M2</v></cell><cell r="G4282"><v>52.97</v></cell></row><row r="4283"><cell r="C4283"><v>92395</v></cell><cell r="D4283"><v>1004279</v></cell><cell r="E4283" t="str"><v>EXECUÇÃO DE PAVIMENTO EM PISO INTERTRAVADO, COM BLOCO SEXTAVADO DE 25 X 25 CM, ESPESSURA 10 CM. AF_12/2015</v></cell><cell r="F4283" t="str"><v>M2</v></cell><cell r="G4283"><v>67.6</v></cell></row><row r="4284"><cell r="C4284"><v>92396</v></cell><cell r="D4284"><v>1004280</v></cell><cell r="E4284" t="str"><v>EXECUÇÃO DE PASSEIO EM PISO INTERTRAVADO, COM BLOCO RETANGULAR COR NATURAL DE 20 X 10 CM, ESPESSURA 6 CM. AF_12/2015</v></cell><cell r="F4284" t="str"><v>M2</v></cell><cell r="G4284"><v>56.65</v></cell></row><row r="4285"><cell r="C4285"><v>92397</v></cell><cell r="D4285"><v>1004281</v></cell><cell r="E4285" t="str"><v>EXECUÇÃO DE PÁTIO/ESTACIONAMENTO EM PISO INTERTRAVADO, COM BLOCO RETANGULAR COR NATURAL DE 20 X 10 CM, ESPESSURA 6 CM. AF_12/2015</v></cell><cell r="F4285" t="str"><v>M2</v></cell><cell r="G4285"><v>43.42</v></cell></row><row r="4286"><cell r="C4286"><v>92398</v></cell><cell r="D4286"><v>1004282</v></cell><cell r="E4286" t="str"><v>EXECUÇÃO DE PÁTIO/ESTACIONAMENTO EM PISO INTERTRAVADO, COM BLOCO RETANGULAR COR NATURAL DE 20 X 10 CM, ESPESSURA 8 CM. AF_12/2015</v></cell><cell r="F4286" t="str"><v>M2</v></cell><cell r="G4286"><v>54.02</v></cell></row><row r="4287"><cell r="C4287"><v>92399</v></cell><cell r="D4287"><v>1004283</v></cell><cell r="E4287" t="str"><v>EXECUÇÃO DE VIA EM PISO INTERTRAVADO, COM BLOCO RETANGULAR COR NATURAL DE 20 X 10 CM, ESPESSURA 8 CM. AF_12/2015</v></cell><cell r="F4287" t="str"><v>M2</v></cell><cell r="G4287"><v>55.33</v></cell></row><row r="4288"><cell r="C4288"><v>92400</v></cell><cell r="D4288"><v>1004284</v></cell><cell r="E4288" t="str"><v>EXECUÇÃO DE PÁTIO/ESTACIONAMENTO EM PISO INTERTRAVADO, COM BLOCO RETANGULAR DE 20 X 10 CM, ESPESSURA 10 CM. AF_12/2015</v></cell><cell r="F4288" t="str"><v>M2</v></cell><cell r="G4288"><v>61.45</v></cell></row><row r="4289"><cell r="C4289"><v>92401</v></cell><cell r="D4289"><v>1004285</v></cell><cell r="E4289" t="str"><v>EXECUÇÃO DE VIA EM PISO INTERTRAVADO, COM BLOCO RETANGULAR DE 20 X 10 CM, ESPESSURA 10 CM. AF_12/2015</v></cell><cell r="F4289" t="str"><v>M2</v></cell><cell r="G4289"><v>62.79</v></cell></row><row r="4290"><cell r="C4290"><v>92402</v></cell><cell r="D4290"><v>1004286</v></cell><cell r="E4290" t="str"><v>EXECUÇÃO DE PASSEIO EM PISO INTERTRAVADO, COM BLOCO 16 FACES DE 22 X 11 CM, ESPESSURA 6 CM. AF_12/2015</v></cell><cell r="F4290" t="str"><v>M2</v></cell><cell r="G4290"><v>58.57</v></cell></row><row r="4291"><cell r="C4291"><v>92403</v></cell><cell r="D4291"><v>1004287</v></cell><cell r="E4291" t="str"><v>EXECUÇÃO DE PÁTIO/ESTACIONAMENTO EM PISO INTERTRAVADO, COM BLOCO 16 FACES DE 22 X 11 CM, ESPESSURA 6 CM. AF_12/2015</v></cell><cell r="F4291" t="str"><v>M2</v></cell><cell r="G4291"><v>45.25</v></cell></row><row r="4292"><cell r="C4292"><v>92404</v></cell><cell r="D4292"><v>1004288</v></cell><cell r="E4292" t="str"><v>EXECUÇÃO DE PÁTIO/ESTACIONAMENTO EM PISO INTERTRAVADO, COM BLOCO 16 FACES DE 22 X 11 CM, ESPESSURA 8 CM. AF_12/2015</v></cell><cell r="F4292" t="str"><v>M2</v></cell><cell r="G4292"><v>56.86</v></cell></row><row r="4293"><cell r="C4293"><v>92405</v></cell><cell r="D4293"><v>1004289</v></cell><cell r="E4293" t="str"><v>EXECUÇÃO DE VIA EM PISO INTERTRAVADO, COM BLOCO 16 FACES DE 22 X 11 CM, ESPESSURA 8 CM. AF_12/2015</v></cell><cell r="F4293" t="str"><v>M2</v></cell><cell r="G4293"><v>58.16</v></cell></row><row r="4294"><cell r="C4294"><v>92406</v></cell><cell r="D4294"><v>1004290</v></cell><cell r="E4294" t="str"><v>EXECUÇÃO DE PÁTIO/ESTACIONAMENTO EM PISO INTERTRAVADO, COM BLOCO 16 FACES DE 22 X 11 CM, ESPESSURA 10 CM. AF_12/2015</v></cell><cell r="F4294" t="str"><v>M2</v></cell><cell r="G4294"><v>64.92</v></cell></row><row r="4295"><cell r="C4295"><v>92407</v></cell><cell r="D4295"><v>1004291</v></cell><cell r="E4295" t="str"><v>EXECUÇÃO DE VIA EM PISO INTERTRAVADO, COM BLOCO 16 FACES DE 22 X 11 CM, ESPESSURA 10 CM. AF_12/2015</v></cell><cell r="F4295" t="str"><v>M2</v></cell><cell r="G4295"><v>66.26</v></cell></row><row r="4296"><cell r="C4296"><v>92408</v></cell><cell r="D4296"><v>1004292</v></cell><cell r="E4296" t="str"><v>MONTAGEM E DESMONTAGEM DE FÔRMA DE PILARES RETANGULARES E ESTRUTURAS SIMILARES COM ÁREA MÉDIA DAS SEÇÕES MENOR OU IGUAL A 0,25 M², PÉ-DIREITO SIMPLES, EM MADEIRA SERRADA, 1 UTILIZAÇÃO. AF_12/2015</v></cell><cell r="F4296" t="str"><v>M2</v></cell><cell r="G4296"><v>188.26</v></cell></row><row r="4297"><cell r="C4297"><v>92409</v></cell><cell r="D4297"><v>1004293</v></cell><cell r="E4297" t="str"><v>MONTAGEM E DESMONTAGEM DE FÔRMA DE PILARES RETANGULARES E ESTRUTURAS SIMILARES COM ÁREA MÉDIA DAS SEÇÕES MAIOR QUE 0,25 M², PÉ-DIREITO SIMPLES, EM MADEIRA SERRADA, 1 UTILIZAÇÃO. AF_12/2015</v></cell><cell r="F4297" t="str"><v>M2</v></cell><cell r="G4297"><v>176.67</v></cell></row><row r="4298"><cell r="C4298"><v>92410</v></cell><cell r="D4298"><v>1004294</v></cell><cell r="E4298" t="str"><v>MONTAGEM E DESMONTAGEM DE FÔRMA DE PILARES RETANGULARES E ESTRUTURAS SIMILARES COM ÁREA MÉDIA DAS SEÇÕES MENOR OU IGUAL A 0,25 M², PÉ-DIREITO SIMPLES, EM MADEIRA SERRADA, 2 UTILIZAÇÕES. AF_12/2015</v></cell><cell r="F4298" t="str"><v>M2</v></cell><cell r="G4298"><v>134.03</v></cell></row><row r="4299"><cell r="C4299"><v>92411</v></cell><cell r="D4299"><v>1004295</v></cell><cell r="E4299" t="str"><v>MONTAGEM E DESMONTAGEM DE FÔRMA DE PILARES RETANGULARES E ESTRUTURAS SIMILARES COM ÁREA MÉDIA DAS SEÇÕES MAIOR QUE 0,25 M², PÉ-DIREITO SIMPLES, EM MADEIRA SERRADA, 2 UTILIZAÇÕES. AF_12/2015</v></cell><cell r="F4299" t="str"><v>M2</v></cell><cell r="G4299"><v>123.79</v></cell></row><row r="4300"><cell r="C4300"><v>92412</v></cell><cell r="D4300"><v>1004296</v></cell><cell r="E4300" t="str"><v>MONTAGEM E DESMONTAGEM DE FÔRMA DE PILARES RETANGULARES E ESTRUTURAS SIMILARES COM ÁREA MÉDIA DAS SEÇÕES MENOR OU IGUAL A 0,25 M², PÉ-DIREITO SIMPLES, EM MADEIRA SERRADA, 4 UTILIZAÇÕES. AF_12/2015</v></cell><cell r="F4300" t="str"><v>M2</v></cell><cell r="G4300"><v>91.65</v></cell></row><row r="4301"><cell r="C4301"><v>92413</v></cell><cell r="D4301"><v>1004297</v></cell><cell r="E4301" t="str"><v>MONTAGEM E DESMONTAGEM DE FÔRMA DE PILARES RETANGULARES E ESTRUTURAS SIMILARES COM ÁREA MÉDIA DAS SEÇÕES MAIOR QUE 0,25 M², PÉ-DIREITO SIMPLES, EM MADEIRA SERRADA, 4 UTILIZAÇÕES. AF_12/2015</v></cell><cell r="F4301" t="str"><v>M2</v></cell><cell r="G4301"><v>83.76</v></cell></row><row r="4302"><cell r="C4302"><v>92414</v></cell><cell r="D4302"><v>1004298</v></cell><cell r="E4302" t="str"><v>MONTAGEM E DESMONTAGEM DE FÔRMA DE PILARES RETANGULARES E ESTRUTURAS SIMILARES COM ÁREA MÉDIA DAS SEÇÕES MENOR OU IGUAL A 0,25 M², PÉ-DIREITO SIMPLES, EM CHAPA DE MADEIRA COMPENSADA RESINADA, 2 UTILIZAÇÕES. AF_12/2015</v></cell><cell r="F4302" t="str"><v>M2</v></cell><cell r="G4302"><v>111.35</v></cell></row><row r="4303"><cell r="C4303"><v>92415</v></cell><cell r="D4303"><v>1004299</v></cell><cell r="E4303" t="str"><v>MONTAGEM E DESMONTAGEM DE FÔRMA DE PILARES RETANGULARES E ESTRUTURAS SIMILARES COM ÁREA MÉDIA DAS SEÇÕES MAIOR QUE 0,25 M², PÉ-DIREITO SIMPLES, EM CHAPA DE MADEIRA COMPENSADA RESINADA, 2 UTILIZAÇÕES. AF_12/2015</v></cell><cell r="F4303" t="str"><v>M2</v></cell><cell r="G4303"><v>101.11</v></cell></row><row r="4304"><cell r="C4304"><v>92416</v></cell><cell r="D4304"><v>1004300</v></cell><cell r="E4304" t="str"><v>MONTAGEM E DESMONTAGEM DE FÔRMA DE PILARES RETANGULARES E ESTRUTURAS SIMILARES COM ÁREA MÉDIA DAS SEÇÕES MENOR OU IGUAL A 0,25 M², PÉ-DIREITO DUPLO, EM CHAPA DE MADEIRA COMPENSADA RESINADA, 2 UTILIZAÇÕES. AF_12/2015</v></cell><cell r="F4304" t="str"><v>M2</v></cell><cell r="G4304"><v>132.4</v></cell></row><row r="4305"><cell r="C4305"><v>92417</v></cell><cell r="D4305"><v>1004301</v></cell><cell r="E4305" t="str"><v>MONTAGEM E DESMONTAGEM DE FÔRMA DE PILARES RETANGULARES E ESTRUTURAS SIMILARES COM ÁREA MÉDIA DAS SEÇÕES MAIOR QUE 0,25 M², PÉ-DIREITO DUPLO, EM CHAPA DE MADEIRA COMPENSADA RESINADA, 2 UTILIZAÇÕES. AF_12/2015</v></cell><cell r="F4305" t="str"><v>M2</v></cell><cell r="G4305"><v>122.2</v></cell></row><row r="4306"><cell r="C4306"><v>92418</v></cell><cell r="D4306"><v>1004302</v></cell><cell r="E4306" t="str"><v>MONTAGEM E DESMONTAGEM DE FÔRMA DE PILARES RETANGULARES E ESTRUTURAS SIMILARES COM ÁREA MÉDIA DAS SEÇÕES MENOR OU IGUAL A 0,25 M², PÉ-DIREITO SIMPLES, EM CHAPA DE MADEIRA COMPENSADA RESINADA, 4 UTILIZAÇÕES. AF_12/2015</v></cell><cell r="F4306" t="str"><v>M2</v></cell><cell r="G4306"><v>72.76</v></cell></row><row r="4307"><cell r="C4307"><v>92419</v></cell><cell r="D4307"><v>1004303</v></cell><cell r="E4307" t="str"><v>MONTAGEM E DESMONTAGEM DE FÔRMA DE PILARES RETANGULARES E ESTRUTURAS SIMILARES COM ÁREA MÉDIA DAS SEÇÕES MAIOR QUE 0,25 M², PÉ-DIREITO SIMPLES, EM CHAPA DE MADEIRA COMPENSADA RESINADA, 4 UTILIZAÇÕES. AF_12/2015</v></cell><cell r="F4307" t="str"><v>M2</v></cell><cell r="G4307"><v>64.92</v></cell></row><row r="4308"><cell r="C4308"><v>92420</v></cell><cell r="D4308"><v>1004304</v></cell><cell r="E4308" t="str"><v>MONTAGEM E DESMONTAGEM DE FÔRMA DE PILARES RETANGULARES E ESTRUTURAS SIMILARES COM ÁREA MÉDIA DAS SEÇÕES MENOR OU IGUAL A 0,25 M², PÉ-DIREITO DUPLO, EM CHAPA DE MADEIRA COMPENSADA RESINADA, 4 UTILIZAÇÕES. AF_12/2015</v></cell><cell r="F4308" t="str"><v>M2</v></cell><cell r="G4308"><v>88.95</v></cell></row><row r="4309"><cell r="C4309"><v>92421</v></cell><cell r="D4309"><v>1004305</v></cell><cell r="E4309" t="str"><v>MONTAGEM E DESMONTAGEM DE FÔRMA DE PILARES RETANGULARES E ESTRUTURAS SIMILARES COM ÁREA MÉDIA DAS SEÇÕES MAIOR QUE 0,25 M², PÉ-DIREITO DUPLO, EM CHAPA DE MADEIRA COMPENSADA RESINADA, 4 UTILIZAÇÕES. AF_12/2015</v></cell><cell r="F4309" t="str"><v>M2</v></cell><cell r="G4309"><v>81.09</v></cell></row><row r="4310"><cell r="C4310"><v>92422</v></cell><cell r="D4310"><v>1004306</v></cell><cell r="E4310" t="str"><v>MONTAGEM E DESMONTAGEM DE FÔRMA DE PILARES RETANGULARES E ESTRUTURAS SIMILARES COM ÁREA MÉDIA DAS SEÇÕES MENOR OU IGUAL A 0,25 M², PÉ-DIREITO SIMPLES, EM CHAPA DE MADEIRA COMPENSADA RESINADA, 6 UTILIZAÇÕES. AF_12/2015</v></cell><cell r="F4310" t="str"><v>M2</v></cell><cell r="G4310"><v>60.2</v></cell></row><row r="4311"><cell r="C4311"><v>92423</v></cell><cell r="D4311"><v>1004307</v></cell><cell r="E4311" t="str"><v>MONTAGEM E DESMONTAGEM DE FÔRMA DE PILARES RETANGULARES E ESTRUTURAS SIMILARES COM ÁREA MÉDIA DAS SEÇÕES MAIOR QUE 0,25 M², PÉ-DIREITO SIMPLES, EM CHAPA DE MADEIRA COMPENSADA RESINADA, 6 UTILIZAÇÕES. AF_12/2015</v></cell><cell r="F4311" t="str"><v>M2</v></cell><cell r="G4311"><v>53.39</v></cell></row><row r="4312"><cell r="C4312"><v>92424</v></cell><cell r="D4312"><v>1004308</v></cell><cell r="E4312" t="str"><v>MONTAGEM E DESMONTAGEM DE FÔRMA DE PILARES RETANGULARES E ESTRUTURAS SIMILARES COM ÁREA MÉDIA DAS SEÇÕES MENOR OU IGUAL A 0,25 M², PÉ-DIREITO DUPLO, EM CHAPA DE MADEIRA COMPENSADA RESINADA, 6 UTILIZAÇÕES. AF_12/2015</v></cell><cell r="F4312" t="str"><v>M2</v></cell><cell r="G4312"><v>74.29</v></cell></row><row r="4313"><cell r="C4313"><v>92425</v></cell><cell r="D4313"><v>1004309</v></cell><cell r="E4313" t="str"><v>MONTAGEM E DESMONTAGEM DE FÔRMA DE PILARES RETANGULARES E ESTRUTURAS SIMILARES COM ÁREA MÉDIA DAS SEÇÕES MAIOR QUE 0,25 M², PÉ-DIREITO DUPLO, EM CHAPA DE MADEIRA COMPENSADA RESINADA, 6 UTILIZAÇÕES. AF_12/2015</v></cell><cell r="F4313" t="str"><v>M2</v></cell><cell r="G4313"><v>67.46</v></cell></row><row r="4314"><cell r="C4314"><v>92426</v></cell><cell r="D4314"><v>1004310</v></cell><cell r="E4314" t="str"><v>MONTAGEM E DESMONTAGEM DE FÔRMA DE PILARES RETANGULARES E ESTRUTURAS SIMILARES COM ÁREA MÉDIA DAS SEÇÕES MENOR OU IGUAL A 0,25 M², PÉ-DIREITO SIMPLES, EM CHAPA DE MADEIRA COMPENSADA RESINADA, 8 UTILIZAÇÕES. AF_12/2015</v></cell><cell r="F4314" t="str"><v>M2</v></cell><cell r="G4314"><v>53.89</v></cell></row><row r="4315"><cell r="C4315"><v>92427</v></cell><cell r="D4315"><v>1004311</v></cell><cell r="E4315" t="str"><v>MONTAGEM E DESMONTAGEM DE FÔRMA DE PILARES RETANGULARES E ESTRUTURAS SIMILARES COM ÁREA MÉDIA DAS SEÇÕES MAIOR QUE 0,25 M², PÉ-DIREITO SIMPLES, EM CHAPA DE MADEIRA COMPENSADA RESINADA, 8 UTILIZAÇÕES. AF_12/2015</v></cell><cell r="F4315" t="str"><v>M2</v></cell><cell r="G4315"><v>47.57</v></cell></row><row r="4316"><cell r="C4316"><v>92428</v></cell><cell r="D4316"><v>1004312</v></cell><cell r="E4316" t="str"><v>MONTAGEM E DESMONTAGEM DE FÔRMA DE PILARES RETANGULARES E ESTRUTURAS SIMILARES COM ÁREA MÉDIA DAS SEÇÕES MENOR OU IGUAL A 0,25 M², PÉ-DIREITO DUPLO, EM CHAPA DE MADEIRA COMPENSADA RESINADA, 8 UTILIZAÇÕES. AF_12/2015</v></cell><cell r="F4316" t="str"><v>M2</v></cell><cell r="G4316"><v>66.92</v></cell></row><row r="4317"><cell r="C4317"><v>92429</v></cell><cell r="D4317"><v>1004313</v></cell><cell r="E4317" t="str"><v>MONTAGEM E DESMONTAGEM DE FÔRMA DE PILARES RETANGULARES E ESTRUTURAS SIMILARES COM ÁREA MÉDIA DAS SEÇÕES MAIOR QUE 0,25 M², PÉ-DIREITO DUPLO, EM CHAPA DE MADEIRA COMPENSADA RESINADA, 8 UTILIZAÇÕES. AF_12/2015</v></cell><cell r="F4317" t="str"><v>M2</v></cell><cell r="G4317"><v>60.6</v></cell></row><row r="4318"><cell r="C4318"><v>92430</v></cell><cell r="D4318"><v>1004314</v></cell><cell r="E4318" t="str"><v>MONTAGEM E DESMONTAGEM DE FÔRMA DE PILARES RETANGULARES E ESTRUTURAS SIMILARES COM ÁREA MÉDIA DAS SEÇÕES MENOR OU IGUAL A 0,25 M², PÉ-DIREITO SIMPLES, EM CHAPA DE MADEIRA COMPENSADA PLASTIFICADA, 10 UTILIZAÇÕES. AF_12/2015</v></cell><cell r="F4318" t="str"><v>M2</v></cell><cell r="G4318"><v>47.91</v></cell></row><row r="4319"><cell r="C4319"><v>92431</v></cell><cell r="D4319"><v>1004315</v></cell><cell r="E4319" t="str"><v>MONTAGEM E DESMONTAGEM DE FÔRMA DE PILARES RETANGULARES E ESTRUTURAS SIMILARES COM ÁREA MÉDIA DAS SEÇÕES MAIOR QUE 0,25 M², PÉ-DIREITO SIMPLES, EM CHAPA DE MADEIRA COMPENSADA PLASTIFICADA, 10 UTILIZAÇÕES. AF_12/2015</v></cell><cell r="F4319" t="str"><v>M2</v></cell><cell r="G4319"><v>41.91</v></cell></row><row r="4320"><cell r="C4320"><v>92432</v></cell><cell r="D4320"><v>1004316</v></cell><cell r="E4320" t="str"><v>MONTAGEM E DESMONTAGEM DE FÔRMA DE PILARES RETANGULARES E ESTRUTURAS SIMILARES COM ÁREA MÉDIA DAS SEÇÕES MENOR OU IGUAL A 0,25 M², PÉ-DIREITO DUPLO, EM CHAPA DE MADEIRA COMPENSADA PLASTIFICADA, 10 UTILIZAÇÕES. AF_12/2015</v></cell><cell r="F4320" t="str"><v>M2</v></cell><cell r="G4320"><v>60.28</v></cell></row><row r="4321"><cell r="C4321"><v>92433</v></cell><cell r="D4321"><v>1004317</v></cell><cell r="E4321" t="str"><v>MONTAGEM E DESMONTAGEM DE FÔRMA DE PILARES RETANGULARES E ESTRUTURAS SIMILARES COM ÁREA MÉDIA DAS SEÇÕES MAIOR QUE 0,25 M², PÉ-DIREITO DUPLO, EM CHAPA DE MADEIRA COMPENSADA PLASTIFICADA, 10 UTILIZAÇÕES. AF_12/2015</v></cell><cell r="F4321" t="str"><v>M2</v></cell><cell r="G4321"><v>54.28</v></cell></row><row r="4322"><cell r="C4322"><v>92434</v></cell><cell r="D4322"><v>1004318</v></cell><cell r="E4322" t="str"><v>MONTAGEM E DESMONTAGEM DE FÔRMA DE PILARES RETANGULARES E ESTRUTURAS SIMILARES COM ÁREA MÉDIA DAS SEÇÕES MENOR OU IGUAL A 0,25 M², PÉ-DIREITO SIMPLES, EM CHAPA DE MADEIRA COMPENSADA PLASTIFICADA, 12 UTILIZAÇÕES. AF_12/2015</v></cell><cell r="F4322" t="str"><v>M2</v></cell><cell r="G4322"><v>45.82</v></cell></row><row r="4323"><cell r="C4323"><v>92435</v></cell><cell r="D4323"><v>1004319</v></cell><cell r="E4323" t="str"><v>MONTAGEM E DESMONTAGEM DE FÔRMA DE PILARES RETANGULARES E ESTRUTURAS SIMILARES COM ÁREA MÉDIA DAS SEÇÕES MAIOR QUE 0,25 M², PÉ-DIREITO SIMPLES, EM CHAPA DE MADEIRA COMPENSADA PLASTIFICADA, 12 UTILIZAÇÕES. AF_12/2015</v></cell><cell r="F4323" t="str"><v>M2</v></cell><cell r="G4323"><v>40.01</v></cell></row><row r="4324"><cell r="C4324"><v>92436</v></cell><cell r="D4324"><v>1004320</v></cell><cell r="E4324" t="str"><v>MONTAGEM E DESMONTAGEM DE FÔRMA DE PILARES RETANGULARES E ESTRUTURAS SIMILARES COM ÁREA MÉDIA DAS SEÇÕES MENOR OU IGUAL A 0,25 M², PÉ-DIREITO DUPLO, EM CHAPA DE MADEIRA COMPENSADA PLASTIFICADA, 12 UTILIZAÇÕES. AF_12/2015</v></cell><cell r="F4324" t="str"><v>M2</v></cell><cell r="G4324"><v>57.75</v></cell></row><row r="4325"><cell r="C4325"><v>92437</v></cell><cell r="D4325"><v>1004321</v></cell><cell r="E4325" t="str"><v>MONTAGEM E DESMONTAGEM DE FÔRMA DE PILARES RETANGULARES E ESTRUTURAS SIMILARES COM ÁREA MÉDIA DAS SEÇÕES MAIOR QUE 0,25 M², PÉ-DIREITO DUPLO, EM CHAPA DE MADEIRA COMPENSADA PLASTIFICADA, 12 UTILIZAÇÕES. AF_12/2015</v></cell><cell r="F4325" t="str"><v>M2</v></cell><cell r="G4325"><v>51.97</v></cell></row><row r="4326"><cell r="C4326"><v>92438</v></cell><cell r="D4326"><v>1004322</v></cell><cell r="E4326" t="str"><v>MONTAGEM E DESMONTAGEM DE FÔRMA DE PILARES RETANGULARES E ESTRUTURAS SIMILARES COM ÁREA MÉDIA DAS SEÇÕES MENOR OU IGUAL A 0,25 M², PÉ-DIREITO SIMPLES, EM CHAPA DE MADEIRA COMPENSADA PLASTIFICADA, 14 UTILIZAÇÕES. AF_12/2015</v></cell><cell r="F4326" t="str"><v>M2</v></cell><cell r="G4326"><v>44.31</v></cell></row><row r="4327"><cell r="C4327"><v>92439</v></cell><cell r="D4327"><v>1004323</v></cell><cell r="E4327" t="str"><v>MONTAGEM E DESMONTAGEM DE FÔRMA DE PILARES RETANGULARES E ESTRUTURAS SIMILARES COM ÁREA MÉDIA DAS SEÇÕES MAIOR QUE 0,25 M², PÉ-DIREITO SIMPLES, EM CHAPA DE MADEIRA COMPENSADA PLASTIFICADA, 14 UTILIZAÇÕES. AF_12/2015</v></cell><cell r="F4327" t="str"><v>M2</v></cell><cell r="G4327"><v>38.65</v></cell></row><row r="4328"><cell r="C4328"><v>92440</v></cell><cell r="D4328"><v>1004324</v></cell><cell r="E4328" t="str"><v>MONTAGEM E DESMONTAGEM DE FÔRMA DE PILARES RETANGULARES E ESTRUTURAS SIMILARES COM ÁREA MÉDIA DAS SEÇÕES MENOR OU IGUAL A 0,25 M², PÉ-DIREITO DUPLO, EM CHAPA DE MADEIRA COMPENSADA PLASTIFICADA, 14 UTILIZAÇÕES. AF_12/2015</v></cell><cell r="F4328" t="str"><v>M2</v></cell><cell r="G4328"><v>55.92</v></cell></row><row r="4329"><cell r="C4329"><v>92441</v></cell><cell r="D4329"><v>1004325</v></cell><cell r="E4329" t="str"><v>MONTAGEM E DESMONTAGEM DE FÔRMA DE PILARES RETANGULARES E ESTRUTURAS SIMILARES COM ÁREA MÉDIA DAS SEÇÕES MAIOR QUE 0,25 M², PÉ-DIREITO DUPLO, EM CHAPA DE MADEIRA COMPENSADA PLASTIFICADA, 14 UTILIZAÇÕES. AF_12/2015</v></cell><cell r="F4329" t="str"><v>M2</v></cell><cell r="G4329"><v>50.31</v></cell></row><row r="4330"><cell r="C4330"><v>92442</v></cell><cell r="D4330"><v>1004326</v></cell><cell r="E4330" t="str"><v>MONTAGEM E DESMONTAGEM DE FÔRMA DE PILARES RETANGULARES E ESTRUTURAS SIMILARES COM ÁREA MÉDIA DAS SEÇÕES MENOR OU IGUAL A 0,25 M², PÉ-DIREITO SIMPLES, EM CHAPA DE MADEIRA COMPENSADA PLASTIFICADA, 18 UTILIZAÇÕES. AF_12/2015</v></cell><cell r="F4330" t="str"><v>M2</v></cell><cell r="G4330"><v>41.34</v></cell></row><row r="4331"><cell r="C4331"><v>92443</v></cell><cell r="D4331"><v>1004327</v></cell><cell r="E4331" t="str"><v>MONTAGEM E DESMONTAGEM DE FÔRMA DE PILARES RETANGULARES E ESTRUTURAS SIMILARES COM ÁREA MÉDIA DAS SEÇÕES MAIOR QUE 0,25 M², PÉ-DIREITO SIMPLES, EM CHAPA DE MADEIRA COMPENSADA PLASTIFICADA, 18 UTILIZAÇÕES. AF_12/2015</v></cell><cell r="F4331" t="str"><v>M2</v></cell><cell r="G4331"><v>35.88</v></cell></row><row r="4332"><cell r="C4332"><v>92444</v></cell><cell r="D4332"><v>1004328</v></cell><cell r="E4332" t="str"><v>MONTAGEM E DESMONTAGEM DE FÔRMA DE PILARES RETANGULARES E ESTRUTURAS SIMILARES COM ÁREA MÉDIA DAS SEÇÕES MENOR OU IGUAL A 0,25 M², PÉ-DIREITO DUPLO, EM CHAPA DE MADEIRA COMPENSADA PLASTIFICADA, 18 UTILIZAÇÕES. AF_12/2015</v></cell><cell r="F4332" t="str"><v>M2</v></cell><cell r="G4332"><v>52.59</v></cell></row><row r="4333"><cell r="C4333"><v>92445</v></cell><cell r="D4333"><v>1004329</v></cell><cell r="E4333" t="str"><v>MONTAGEM E DESMONTAGEM DE FÔRMA DE PILARES RETANGULARES E ESTRUTURAS SIMILARES COM ÁREA MÉDIA DAS SEÇÕES MAIOR QUE 0,25 M², PÉ-DIREITO DUPLO, EM CHAPA DE MADEIRA COMPENSADA PLASTIFICADA, 18 UTILIZAÇÕES. AF_12/2015</v></cell><cell r="F4333" t="str"><v>M2</v></cell><cell r="G4333"><v>47.12</v></cell></row><row r="4334"><cell r="C4334"><v>92446</v></cell><cell r="D4334"><v>1004330</v></cell><cell r="E4334" t="str"><v>MONTAGEM E DESMONTAGEM DE FÔRMA DE VIGA, ESCORAMENTO COM PONTALETE DE MADEIRA, PÉ-DIREITO SIMPLES, EM MADEIRA SERRADA, 1 UTILIZAÇÃO. AF_12/2015</v></cell><cell r="F4334" t="str"><v>M2</v></cell><cell r="G4334"><v>179.46</v></cell></row><row r="4335"><cell r="C4335"><v>92447</v></cell><cell r="D4335"><v>1004331</v></cell><cell r="E4335" t="str"><v>MONTAGEM E DESMONTAGEM DE FÔRMA DE VIGA, ESCORAMENTO COM PONTALETE DE MADEIRA, PÉ-DIREITO SIMPLES, EM MADEIRA SERRADA, 2 UTILIZAÇÕES. AF_12/2015</v></cell><cell r="F4335" t="str"><v>M2</v></cell><cell r="G4335"><v>132.8</v></cell></row><row r="4336"><cell r="C4336"><v>92448</v></cell><cell r="D4336"><v>1004332</v></cell><cell r="E4336" t="str"><v>MONTAGEM E DESMONTAGEM DE FÔRMA DE VIGA, ESCORAMENTO COM PONTALETE DE MADEIRA, PÉ-DIREITO SIMPLES, EM MADEIRA SERRADA, 4 UTILIZAÇÕES. AF_12/2015</v></cell><cell r="F4336" t="str"><v>M2</v></cell><cell r="G4336"><v>111.2</v></cell></row><row r="4337"><cell r="C4337"><v>92449</v></cell><cell r="D4337"><v>1004333</v></cell><cell r="E4337" t="str"><v>MONTAGEM E DESMONTAGEM DE FÔRMA DE VIGA, ESCORAMENTO COM GARFO DE MADEIRA, PÉ-DIREITO DUPLO, EM CHAPA DE MADEIRA RESINADA, 2 UTILIZAÇÕES. AF_12/2015</v></cell><cell r="F4337" t="str"><v>M2</v></cell><cell r="G4337"><v>208.46</v></cell></row><row r="4338"><cell r="C4338"><v>92450</v></cell><cell r="D4338"><v>1004334</v></cell><cell r="E4338" t="str"><v>MONTAGEM E DESMONTAGEM DE FÔRMA DE VIGA, ESCORAMENTO METÁLICO, PÉ-DIREITO DUPLO, EM CHAPA DE MADEIRA RESINADA, 2 UTILIZAÇÕES. AF_12/2015</v></cell><cell r="F4338" t="str"><v>M2</v></cell><cell r="G4338"><v>159.19</v></cell></row><row r="4339"><cell r="C4339"><v>92451</v></cell><cell r="D4339"><v>1004335</v></cell><cell r="E4339" t="str"><v>MONTAGEM E DESMONTAGEM DE FÔRMA DE VIGA, ESCORAMENTO COM GARFO DE MADEIRA, PÉ-DIREITO SIMPLES, EM CHAPA DE MADEIRA RESINADA, 2 UTILIZAÇÕES. AF_12/2015</v></cell><cell r="F4339" t="str"><v>M2</v></cell><cell r="G4339"><v>138.06</v></cell></row><row r="4340"><cell r="C4340"><v>92452</v></cell><cell r="D4340"><v>1004336</v></cell><cell r="E4340" t="str"><v>MONTAGEM E DESMONTAGEM DE FÔRMA DE VIGA, ESCORAMENTO METÁLICO, PÉ-DIREITO SIMPLES, EM CHAPA DE MADEIRA RESINADA, 2 UTILIZAÇÕES. AF_12/2015</v></cell><cell r="F4340" t="str"><v>M2</v></cell><cell r="G4340"><v>121.8</v></cell></row><row r="4341"><cell r="C4341"><v>92453</v></cell><cell r="D4341"><v>1004337</v></cell><cell r="E4341" t="str"><v>MONTAGEM E DESMONTAGEM DE FÔRMA DE VIGA, ESCORAMENTO COM GARFO DE MADEIRA, PÉ-DIREITO DUPLO, EM CHAPA DE MADEIRA RESINADA, 4 UTILIZAÇÕES. AF_12/2015</v></cell><cell r="F4341" t="str"><v>M2</v></cell><cell r="G4341"><v>181.85</v></cell></row><row r="4342"><cell r="C4342"><v>92454</v></cell><cell r="D4342"><v>1004338</v></cell><cell r="E4342" t="str"><v>MONTAGEM E DESMONTAGEM DE FÔRMA DE VIGA, ESCORAMENTO METÁLICO, PÉ-DIREITO DUPLO, EM CHAPA DE MADEIRA RESINADA, 4 UTILIZAÇÕES. AF_12/2015</v></cell><cell r="F4342" t="str"><v>M2</v></cell><cell r="G4342"><v>153.43</v></cell></row><row r="4343"><cell r="C4343"><v>92455</v></cell><cell r="D4343"><v>1004339</v></cell><cell r="E4343" t="str"><v>MONTAGEM E DESMONTAGEM DE FÔRMA DE VIGA, ESCORAMENTO COM GARFO DE MADEIRA, PÉ-DIREITO SIMPLES, EM CHAPA DE MADEIRA RESINADA, 4 UTILIZAÇÕES. AF_12/2015</v></cell><cell r="F4343" t="str"><v>M2</v></cell><cell r="G4343"><v>115.77</v></cell></row><row r="4344"><cell r="C4344"><v>92456</v></cell><cell r="D4344"><v>1004340</v></cell><cell r="E4344" t="str"><v>MONTAGEM E DESMONTAGEM DE FÔRMA DE VIGA, ESCORAMENTO METÁLICO, PÉ-DIREITO SIMPLES, EM CHAPA DE MADEIRA RESINADA, 4 UTILIZAÇÕES. AF_12/2015</v></cell><cell r="F4344" t="str"><v>M2</v></cell><cell r="G4344"><v>103.95</v></cell></row><row r="4345"><cell r="C4345"><v>92457</v></cell><cell r="D4345"><v>1004341</v></cell><cell r="E4345" t="str"><v>MONTAGEM E DESMONTAGEM DE FÔRMA DE VIGA, ESCORAMENTO COM GARFO DE MADEIRA, PÉ-DIREITO DUPLO, EM CHAPA DE MADEIRA RESINADA, 6 UTILIZAÇÕES. AF_12/2015</v></cell><cell r="F4345" t="str"><v>M2</v></cell><cell r="G4345"><v>159.11</v></cell></row><row r="4346"><cell r="C4346"><v>92458</v></cell><cell r="D4346"><v>1004342</v></cell><cell r="E4346" t="str"><v>MONTAGEM E DESMONTAGEM DE FÔRMA DE VIGA, ESCORAMENTO METÁLICO, PÉ-DIREITO DUPLO, EM CHAPA DE MADEIRA RESINADA, 6 UTILIZAÇÕES. AF_12/2015</v></cell><cell r="F4346" t="str"><v>M2</v></cell><cell r="G4346"><v>139.62</v></cell></row><row r="4347"><cell r="C4347"><v>92459</v></cell><cell r="D4347"><v>1004343</v></cell><cell r="E4347" t="str"><v>MONTAGEM E DESMONTAGEM DE FÔRMA DE VIGA, ESCORAMENTO COM GARFO DE MADEIRA, PÉ-DIREITO SIMPLES, EM CHAPA DE MADEIRA RESINADA, 6 UTILIZAÇÕES. AF_12/2015</v></cell><cell r="F4347" t="str"><v>M2</v></cell><cell r="G4347"><v>99.3</v></cell></row><row r="4348"><cell r="C4348"><v>92460</v></cell><cell r="D4348"><v>1004344</v></cell><cell r="E4348" t="str"><v>MONTAGEM E DESMONTAGEM DE FÔRMA DE VIGA, ESCORAMENTO METÁLICO, PÉ-DIREITO SIMPLES, EM CHAPA DE MADEIRA RESINADA, 6 UTILIZAÇÕES. AF_12/2015</v></cell><cell r="F4348" t="str"><v>M2</v></cell><cell r="G4348"><v>86.07</v></cell></row><row r="4349"><cell r="C4349"><v>92461</v></cell><cell r="D4349"><v>1004345</v></cell><cell r="E4349" t="str"><v>MONTAGEM E DESMONTAGEM DE FÔRMA DE VIGA, ESCORAMENTO COM GARFO DE MADEIRA, PÉ-DIREITO DUPLO, EM CHAPA DE MADEIRA RESINADA, 8 UTILIZAÇÕES. AF_12/2015</v></cell><cell r="F4349" t="str"><v>M2</v></cell><cell r="G4349"><v>147.31</v></cell></row><row r="4350"><cell r="C4350"><v>92462</v></cell><cell r="D4350"><v>1004346</v></cell><cell r="E4350" t="str"><v>MONTAGEM E DESMONTAGEM DE FÔRMA DE VIGA, ESCORAMENTO METÁLICO, PÉ-DIREITO DUPLO, EM CHAPA DE MADEIRA RESINADA, 8 UTILIZAÇÕES. AF_12/2015</v></cell><cell r="F4350" t="str"><v>M2</v></cell><cell r="G4350"><v>130.48</v></cell></row><row r="4351"><cell r="C4351"><v>92463</v></cell><cell r="D4351"><v>1004347</v></cell><cell r="E4351" t="str"><v>MONTAGEM E DESMONTAGEM DE FÔRMA DE VIGA, ESCORAMENTO COM GARFO DE MADEIRA, PÉ-DIREITO SIMPLES, EM CHAPA DE MADEIRA RESINADA, 8 UTILIZAÇÕES. AF_12/2015</v></cell><cell r="F4351" t="str"><v>M2</v></cell><cell r="G4351"><v>90.49</v></cell></row><row r="4352"><cell r="C4352"><v>92464</v></cell><cell r="D4352"><v>1004348</v></cell><cell r="E4352" t="str"><v>MONTAGEM E DESMONTAGEM DE FÔRMA DE VIGA, ESCORAMENTO METÁLICO, PÉ-DIREITO SIMPLES, EM CHAPA DE MADEIRA RESINADA, 8 UTILIZAÇÕES. AF_12/2015</v></cell><cell r="F4352" t="str"><v>M2</v></cell><cell r="G4352"><v>81.38</v></cell></row><row r="4353"><cell r="C4353"><v>92465</v></cell><cell r="D4353"><v>1004349</v></cell><cell r="E4353" t="str"><v>MONTAGEM E DESMONTAGEM DE FÔRMA DE VIGA, ESCORAMENTO COM GARFO DE MADEIRA, PÉ-DIREITO DUPLO, EM CHAPA DE MADEIRA PLASTIFICADA, 10 UTILIZAÇÕES. AF_12/2015</v></cell><cell r="F4353" t="str"><v>M2</v></cell><cell r="G4353"><v>113.5</v></cell></row><row r="4354"><cell r="C4354"><v>92466</v></cell><cell r="D4354"><v>1004350</v></cell><cell r="E4354" t="str"><v>MONTAGEM E DESMONTAGEM DE FÔRMA DE VIGA, ESCORAMENTO METÁLICO, PÉ-DIREITO DUPLO, EM CHAPA DE MADEIRA PLASTIFICADA, 10 UTILIZAÇÕES. AF_12/2015</v></cell><cell r="F4354" t="str"><v>M2</v></cell><cell r="G4354"><v>121.3</v></cell></row><row r="4355"><cell r="C4355"><v>92467</v></cell><cell r="D4355"><v>1004351</v></cell><cell r="E4355" t="str"><v>MONTAGEM E DESMONTAGEM DE FÔRMA DE VIGA, ESCORAMENTO COM GARFO DE MADEIRA, PÉ-DIREITO SIMPLES, EM CHAPA DE MADEIRA PLASTIFICADA, 10 UTILIZAÇÕES. AF_12/2015</v></cell><cell r="F4355" t="str"><v>M2</v></cell><cell r="G4355"><v>70.54</v></cell></row><row r="4356"><cell r="C4356"><v>92468</v></cell><cell r="D4356"><v>1004352</v></cell><cell r="E4356" t="str"><v>MONTAGEM E DESMONTAGEM DE FÔRMA DE VIGA, ESCORAMENTO METÁLICO, PÉ-DIREITO SIMPLES, EM CHAPA DE MADEIRA PLASTIFICADA, 10 UTILIZAÇÕES. AF_12/2015</v></cell><cell r="F4356" t="str"><v>M2</v></cell><cell r="G4356"><v>72.44</v></cell></row><row r="4357"><cell r="C4357"><v>92469</v></cell><cell r="D4357"><v>1004353</v></cell><cell r="E4357" t="str"><v>MONTAGEM E DESMONTAGEM DE FÔRMA DE VIGA, ESCORAMENTO COM GARFO DE MADEIRA, PÉ-DIREITO DUPLO, EM CHAPA DE MADEIRA PLASTIFICADA, 12 UTILIZAÇÕES. AF_12/2015</v></cell><cell r="F4357" t="str"><v>M2</v></cell><cell r="G4357"><v>103.26</v></cell></row><row r="4358"><cell r="C4358"><v>92470</v></cell><cell r="D4358"><v>1004354</v></cell><cell r="E4358" t="str"><v>MONTAGEM E DESMONTAGEM DE FÔRMA DE VIGA, ESCORAMENTO METÁLICO, PÉ-DIREITO DUPLO, EM CHAPA DE MADEIRA PLASTIFICADA, 12 UTILIZAÇÕES. AF_12/2015</v></cell><cell r="F4358" t="str"><v>M2</v></cell><cell r="G4358"><v>116.18</v></cell></row><row r="4359"><cell r="C4359"><v>92471</v></cell><cell r="D4359"><v>1004355</v></cell><cell r="E4359" t="str"><v>MONTAGEM E DESMONTAGEM DE FÔRMA DE VIGA, ESCORAMENTO COM GARFO DE MADEIRA, PÉ-DIREITO SIMPLES, EM CHAPA DE MADEIRA PLASTIFICADA, 12 UTILIZAÇÕES. AF_12/2015</v></cell><cell r="F4359" t="str"><v>M2</v></cell><cell r="G4359"><v>64.29</v></cell></row><row r="4360"><cell r="C4360"><v>92472</v></cell><cell r="D4360"><v>1004356</v></cell><cell r="E4360" t="str"><v>MONTAGEM E DESMONTAGEM DE FÔRMA DE VIGA, ESCORAMENTO METÁLICO, PÉ-DIREITO SIMPLES, EM CHAPA DE MADEIRA PLASTIFICADA, 12 UTILIZAÇÕES. AF_12/2015</v></cell><cell r="F4360" t="str"><v>M2</v></cell><cell r="G4360"><v>68.05</v></cell></row><row r="4361"><cell r="C4361"><v>92473</v></cell><cell r="D4361"><v>1004357</v></cell><cell r="E4361" t="str"><v>MONTAGEM E DESMONTAGEM DE FÔRMA DE VIGA, ESCORAMENTO COM GARFO DE MADEIRA, PÉ-DIREITO DUPLO, EM CHAPA DE MADEIRA PLASTIFICADA, 14 UTILIZAÇÕES. AF_12/2015</v></cell><cell r="F4361" t="str"><v>M2</v></cell><cell r="G4361"><v>94.9</v></cell></row><row r="4362"><cell r="C4362"><v>92474</v></cell><cell r="D4362"><v>1004358</v></cell><cell r="E4362" t="str"><v>MONTAGEM E DESMONTAGEM DE FÔRMA DE VIGA, ESCORAMENTO METÁLICO, PÉ-DIREITO DUPLO, EM CHAPA DE MADEIRA PLASTIFICADA, 14 UTILIZAÇÕES. AF_12/2015</v></cell><cell r="F4362" t="str"><v>M2</v></cell><cell r="G4362"><v>111.66</v></cell></row><row r="4363"><cell r="C4363"><v>92475</v></cell><cell r="D4363"><v>1004359</v></cell><cell r="E4363" t="str"><v>MONTAGEM E DESMONTAGEM DE FÔRMA DE VIGA, ESCORAMENTO COM GARFO DE MADEIRA, PÉ-DIREITO SIMPLES, EM CHAPA DE MADEIRA PLASTIFICADA, 14 UTILIZAÇÕES. AF_12/2015</v></cell><cell r="F4363" t="str"><v>M2</v></cell><cell r="G4363"><v>59.15</v></cell></row><row r="4364"><cell r="C4364"><v>92476</v></cell><cell r="D4364"><v>1004360</v></cell><cell r="E4364" t="str"><v>MONTAGEM E DESMONTAGEM DE FÔRMA DE VIGA, ESCORAMENTO METÁLICO, PÉ-DIREITO SIMPLES, EM CHAPA DE MADEIRA PLASTIFICADA, 14 UTILIZAÇÕES. AF_12/2015</v></cell><cell r="F4364" t="str"><v>M2</v></cell><cell r="G4364"><v>64.25</v></cell></row><row r="4365"><cell r="C4365"><v>92477</v></cell><cell r="D4365"><v>1004361</v></cell><cell r="E4365" t="str"><v>MONTAGEM E DESMONTAGEM DE FÔRMA DE VIGA, ESCORAMENTO COM GARFO DE MADEIRA, PÉ-DIREITO DUPLO, EM CHAPA DE MADEIRA PLASTIFICADA, 18 UTILIZAÇÕES. AF_12/2015</v></cell><cell r="F4365" t="str"><v>M2</v></cell><cell r="G4365"><v>77.25</v></cell></row><row r="4366"><cell r="C4366"><v>92478</v></cell><cell r="D4366"><v>1004362</v></cell><cell r="E4366" t="str"><v>MONTAGEM E DESMONTAGEM DE FÔRMA DE VIGA, ESCORAMENTO METÁLICO, PÉ-DIREITO DUPLO, EM CHAPA DE MADEIRA PLASTIFICADA, 18 UTILIZAÇÕES. AF_12/2015</v></cell><cell r="F4366" t="str"><v>M2</v></cell><cell r="G4366"><v>103.03</v></cell></row><row r="4367"><cell r="C4367"><v>92479</v></cell><cell r="D4367"><v>1004363</v></cell><cell r="E4367" t="str"><v>MONTAGEM E DESMONTAGEM DE FÔRMA DE VIGA, ESCORAMENTO COM GARFO DE MADEIRA, PÉ-DIREITO SIMPLES, EM CHAPA DE MADEIRA PLASTIFICADA, 18 UTILIZAÇÕES. AF_12/2015</v></cell><cell r="F4367" t="str"><v>M2</v></cell><cell r="G4367"><v>48.34</v></cell></row><row r="4368"><cell r="C4368"><v>92480</v></cell><cell r="D4368"><v>1004364</v></cell><cell r="E4368" t="str"><v>MONTAGEM E DESMONTAGEM DE FÔRMA DE VIGA, ESCORAMENTO METÁLICO, PÉ-DIREITO SIMPLES, EM CHAPA DE MADEIRA PLASTIFICADA, 18 UTILIZAÇÕES. AF_12/2015</v></cell><cell r="F4368" t="str"><v>M2</v></cell><cell r="G4368"><v>56.89</v></cell></row><row r="4369"><cell r="C4369"><v>92481</v></cell><cell r="D4369"><v>1004365</v></cell><cell r="E4369" t="str"><v>MONTAGEM E DESMONTAGEM DE FÔRMA DE LAJE MACIÇA COM ÁREA MÉDIA MENOR OU IGUAL A 20 M², PÉ-DIREITO SIMPLES, EM MADEIRA SERRADA, 1 UTILIZAÇÃO. AF_12/2015</v></cell><cell r="F4369" t="str"><v>M2</v></cell><cell r="G4369"><v>231.56</v></cell></row><row r="4370"><cell r="C4370"><v>92482</v></cell><cell r="D4370"><v>1004366</v></cell><cell r="E4370" t="str"><v>MONTAGEM E DESMONTAGEM DE FÔRMA DE LAJE MACIÇA COM ÁREA MÉDIA MAIOR QUE 20 M², PÉ-DIREITO SIMPLES, EM MADEIRA SERRADA, 1 UTILIZAÇÃO. AF_12/2015</v></cell><cell r="F4370" t="str"><v>M2</v></cell><cell r="G4370"><v>218.06</v></cell></row><row r="4371"><cell r="C4371"><v>92483</v></cell><cell r="D4371"><v>1004367</v></cell><cell r="E4371" t="str"><v>MONTAGEM E DESMONTAGEM DE FÔRMA DE LAJE MACIÇA COM ÁREA MÉDIA MENOR OU IGUAL A 20 M², PÉ-DIREITO SIMPLES, EM MADEIRA SERRADA, 2 UTILIZAÇÕES. AF_12/2015</v></cell><cell r="F4371" t="str"><v>M2</v></cell><cell r="G4371"><v>180.05</v></cell></row><row r="4372"><cell r="C4372"><v>92484</v></cell><cell r="D4372"><v>1004368</v></cell><cell r="E4372" t="str"><v>MONTAGEM E DESMONTAGEM DE FÔRMA DE LAJE MACIÇA COM ÁREA MÉDIA MAIOR QUE 20 M², PÉ-DIREITO SIMPLES, EM MADEIRA SERRADA, 2 UTILIZAÇÕES. AF_12/2015</v></cell><cell r="F4372" t="str"><v>M2</v></cell><cell r="G4372"><v>168.12</v></cell></row><row r="4373"><cell r="C4373"><v>92485</v></cell><cell r="D4373"><v>1004369</v></cell><cell r="E4373" t="str"><v>MONTAGEM E DESMONTAGEM DE FÔRMA DE LAJE MACIÇA COM ÁREA MÉDIA MENOR OU IGUAL A 20 M², PÉ-DIREITO SIMPLES, EM MADEIRA SERRADA, 4 UTILIZAÇÕES. AF_12/2015</v></cell><cell r="F4373" t="str"><v>M2</v></cell><cell r="G4373"><v>131.53</v></cell></row><row r="4374"><cell r="C4374"><v>92486</v></cell><cell r="D4374"><v>1004370</v></cell><cell r="E4374" t="str"><v>MONTAGEM E DESMONTAGEM DE FÔRMA DE LAJE MACIÇA COM ÁREA MÉDIA MAIOR QUE 20 M², PÉ-DIREITO SIMPLES, EM MADEIRA SERRADA, 4 UTILIZAÇÕES. AF_12/2015</v></cell><cell r="F4374" t="str"><v>M2</v></cell><cell r="G4374"><v>122.36</v></cell></row><row r="4375"><cell r="C4375"><v>92487</v></cell><cell r="D4375"><v>1004371</v></cell><cell r="E4375" t="str"><v>MONTAGEM E DESMONTAGEM DE FÔRMA DE LAJE NERVURADA COM CUBETA E ASSOALHO COM ÁREA MÉDIA MENOR OU IGUAL A 20 M², PÉ-DIREITO DUPLO, EM CHAPA DE MADEIRA COMPENSADA RESINADA, 8 UTILIZAÇÕES. AF_12/2015</v></cell><cell r="F4375" t="str"><v>M2</v></cell><cell r="G4375"><v>62.25</v></cell></row><row r="4376"><cell r="C4376"><v>92488</v></cell><cell r="D4376"><v>1004372</v></cell><cell r="E4376" t="str"><v>MONTAGEM E DESMONTAGEM DE FÔRMA DE LAJE NERVURADA COM CUBETA E ASSOALHO COM ÁREA MÉDIA MAIOR QUE 20 M², PÉ-DIREITO DUPLO, EM CHAPA DE MADEIRA COMPENSADA RESINADA, 8 UTILIZAÇÕES. AF_12/2015</v></cell><cell r="F4376" t="str"><v>M2</v></cell><cell r="G4376"><v>59.09</v></cell></row><row r="4377"><cell r="C4377"><v>92489</v></cell><cell r="D4377"><v>1004373</v></cell><cell r="E4377" t="str"><v>MONTAGEM E DESMONTAGEM DE FÔRMA DE LAJE NERVURADA COM CUBETA E ASSOALHO COM ÁREA MÉDIA MENOR OU IGUAL A 20 M², PÉ-DIREITO SIMPLES, EM CHAPA DE MADEIRA COMPENSADA RESINADA, 8 UTILIZAÇÕES. AF_12/2015</v></cell><cell r="F4377" t="str"><v>M2</v></cell><cell r="G4377"><v>47.14</v></cell></row><row r="4378"><cell r="C4378"><v>92490</v></cell><cell r="D4378"><v>1004374</v></cell><cell r="E4378" t="str"><v>MONTAGEM E DESMONTAGEM DE FÔRMA DE LAJE NERVURADA COM CUBETA E ASSOALHO COM ÁREA MÉDIA MAIOR QUE 20 M², PÉ-DIREITO SIMPLES, EM CHAPA DE MADEIRA COMPENSADA RESINADA, 8 UTILIZAÇÕES. AF_12/2015</v></cell><cell r="F4378" t="str"><v>M2</v></cell><cell r="G4378"><v>44.25</v></cell></row><row r="4379"><cell r="C4379"><v>92491</v></cell><cell r="D4379"><v>1004375</v></cell><cell r="E4379" t="str"><v>MONTAGEM E DESMONTAGEM DE FÔRMA DE LAJE NERVURADA COM CUBETA E ASSOALHO COM ÁREA MÉDIA MENOR OU IGUAL A 20 M², PÉ-DIREITO DUPLO, EM CHAPA DE MADEIRA COMPENSADA RESINADA, 10 UTILIZAÇÕES. AF_12/2015</v></cell><cell r="F4379" t="str"><v>M2</v></cell><cell r="G4379"><v>59.46</v></cell></row><row r="4380"><cell r="C4380"><v>92492</v></cell><cell r="D4380"><v>1004376</v></cell><cell r="E4380" t="str"><v>MONTAGEM E DESMONTAGEM DE FÔRMA DE LAJE NERVURADA COM CUBETA E ASSOALHO COM ÁREA MÉDIA MAIOR QUE 20 M², PÉ-DIREITO DUPLO, EM CHAPA DE MADEIRA COMPENSADA RESINADA, 10 UTILIZAÇÕES. AF_12/2015</v></cell><cell r="F4380" t="str"><v>M2</v></cell><cell r="G4380"><v>56.45</v></cell></row><row r="4381"><cell r="C4381"><v>92493</v></cell><cell r="D4381"><v>1004377</v></cell><cell r="E4381" t="str"><v>MONTAGEM E DESMONTAGEM DE FÔRMA DE LAJE NERVURADA COM CUBETA E ASSOALHO COM ÁREA MÉDIA MENOR OU IGUAL A 20 M², PÉ-DIREITO SIMPLES, EM CHAPA DE MADEIRA COMPENSADA RESINADA, 10 UTILIZAÇÕES. AF_12/2015</v></cell><cell r="F4381" t="str"><v>M2</v></cell><cell r="G4381"><v>42.48</v></cell></row><row r="4382"><cell r="C4382"><v>92494</v></cell><cell r="D4382"><v>1004378</v></cell><cell r="E4382" t="str"><v>MONTAGEM E DESMONTAGEM DE FÔRMA DE LAJE NERVURADA COM CUBETA E ASSOALHO COM ÁREA MÉDIA MAIOR QUE 20 M², PÉ-DIREITO SIMPLES, EM CHAPA DE MADEIRA COMPENSADA RESINADA, 10 UTILIZAÇÕES. AF_12/2015</v></cell><cell r="F4382" t="str"><v>M2</v></cell><cell r="G4382"><v>42.07</v></cell></row><row r="4383"><cell r="C4383"><v>92495</v></cell><cell r="D4383"><v>1004379</v></cell><cell r="E4383" t="str"><v>MONTAGEM E DESMONTAGEM DE FÔRMA DE LAJE NERVURADA COM CUBETA E ASSOALHO COM ÁREA MÉDIA MENOR OU IGUAL A 20 M², PÉ-DIREITO DUPLO, EM CHAPA DE MADEIRA COMPENSADA RESINADA, 12 UTILIZAÇÕES. AF_12/2015</v></cell><cell r="F4383" t="str"><v>M2</v></cell><cell r="G4383"><v>57.57</v></cell></row><row r="4384"><cell r="C4384"><v>92496</v></cell><cell r="D4384"><v>1004380</v></cell><cell r="E4384" t="str"><v>MONTAGEM E DESMONTAGEM DE FÔRMA DE LAJE NERVURADA COM CUBETA E ASSOALHO COM ÁREA MÉDIA MAIOR QUE 20 M², PÉ-DIREITO DUPLO, EM CHAPA DE MADEIRA COMPENSADA RESINADA, 12 UTILIZAÇÕES. AF_12/2015</v></cell><cell r="F4384" t="str"><v>M2</v></cell><cell r="G4384"><v>54.67</v></cell></row><row r="4385"><cell r="C4385"><v>92497</v></cell><cell r="D4385"><v>1004381</v></cell><cell r="E4385" t="str"><v>MONTAGEM E DESMONTAGEM DE FÔRMA DE LAJE NERVURADA COM CUBETA E ASSOALHO COM ÁREA MÉDIA MENOR OU IGUAL A 20 M², PÉ-DIREITO SIMPLES, EM CHAPA DE MADEIRA COMPENSADA RESINADA, 12 UTILIZAÇÕES. AF_12/2015</v></cell><cell r="F4385" t="str"><v>M2</v></cell><cell r="G4385"><v>43.31</v></cell></row><row r="4386"><cell r="C4386"><v>92498</v></cell><cell r="D4386"><v>1004382</v></cell><cell r="E4386" t="str"><v>MONTAGEM E DESMONTAGEM DE FÔRMA DE LAJE NERVURADA COM CUBETA E ASSOALHO COM ÁREA MÉDIA MAIOR QUE 20 M², PÉ-DIREITO SIMPLES, EM CHAPA DE MADEIRA COMPENSADA RESINADA, 12 UTILIZAÇÕES. AF_12/2015</v></cell><cell r="F4386" t="str"><v>M2</v></cell><cell r="G4386"><v>40.62</v></cell></row><row r="4387"><cell r="C4387"><v>92499</v></cell><cell r="D4387"><v>1004383</v></cell><cell r="E4387" t="str"><v>MONTAGEM E DESMONTAGEM DE FÔRMA DE LAJE NERVURADA COM CUBETA E ASSOALHO COM ÁREA MÉDIA MENOR OU IGUAL A 20 M², PÉ-DIREITO DUPLO, EM CHAPA DE MADEIRA COMPENSADA RESINADA, 14 UTILIZAÇÕES. AF_12/2015</v></cell><cell r="F4387" t="str"><v>M2</v></cell><cell r="G4387"><v>56.4</v></cell></row><row r="4388"><cell r="C4388"><v>92500</v></cell><cell r="D4388"><v>1004384</v></cell><cell r="E4388" t="str"><v>MONTAGEM E DESMONTAGEM DE FÔRMA DE LAJE NERVURADA COM CUBETA E ASSOALHO COM ÁREA MÉDIA MAIOR QUE 20 M², PÉ-DIREITO DUPLO, EM CHAPA DE MADEIRA COMPENSADA RESINADA, 14 UTILIZAÇÕES. AF_12/2015</v></cell><cell r="F4388" t="str"><v>M2</v></cell><cell r="G4388"><v>53.58</v></cell></row><row r="4389"><cell r="C4389"><v>92501</v></cell><cell r="D4389"><v>1004385</v></cell><cell r="E4389" t="str"><v>MONTAGEM E DESMONTAGEM DE FÔRMA DE LAJE NERVURADA COM CUBETA E ASSOALHO COM ÁREA MÉDIA MENOR OU IGUAL A 20 M², PÉ-DIREITO SIMPLES, EM CHAPA DE MADEIRA COMPENSADA RESINADA, 14 UTILIZAÇÕES. AF_12/2015</v></cell><cell r="F4389" t="str"><v>M2</v></cell><cell r="G4389"><v>42.37</v></cell></row><row r="4390"><cell r="C4390"><v>92502</v></cell><cell r="D4390"><v>1004386</v></cell><cell r="E4390" t="str"><v>MONTAGEM E DESMONTAGEM DE FÔRMA DE LAJE NERVURADA COM CUBETA E ASSOALHO COM ÁREA MÉDIA MAIOR QUE 20 M², PÉ-DIREITO SIMPLES, EM CHAPA DE MADEIRA COMPENSADA RESINADA, 14 UTILIZAÇÕES. AF_12/2015</v></cell><cell r="F4390" t="str"><v>M2</v></cell><cell r="G4390"><v>39.75</v></cell></row><row r="4391"><cell r="C4391"><v>92503</v></cell><cell r="D4391"><v>1004387</v></cell><cell r="E4391" t="str"><v>MONTAGEM E DESMONTAGEM DE FÔRMA DE LAJE NERVURADA COM CUBETA E ASSOALHO COM ÁREA MÉDIA MENOR OU IGUAL A 20 M², PÉ-DIREITO DUPLO, EM CHAPA DE MADEIRA COMPENSADA RESINADA, 18 UTILIZAÇÕES. AF_12/2015</v></cell><cell r="F4391" t="str"><v>M2</v></cell><cell r="G4391"><v>54.58</v></cell></row><row r="4392"><cell r="C4392"><v>92504</v></cell><cell r="D4392"><v>1004388</v></cell><cell r="E4392" t="str"><v>MONTAGEM E DESMONTAGEM DE FÔRMA DE LAJE NERVURADA COM CUBETA E ASSOALHO COM ÁREA MÉDIA MAIOR QUE 20 M², PÉ-DIREITO DUPLO, EM CHAPA DE MADEIRA COMPENSADA RESINADA, 18 UTILIZAÇÕES. AF_12/2015</v></cell><cell r="F4392" t="str"><v>M2</v></cell><cell r="G4392"><v>45.02</v></cell></row><row r="4393"><cell r="C4393"><v>92505</v></cell><cell r="D4393"><v>1004389</v></cell><cell r="E4393" t="str"><v>MONTAGEM E DESMONTAGEM DE FÔRMA DE LAJE NERVURADA COM CUBETA E ASSOALHO COM ÁREA MÉDIA MENOR OU IGUAL A 20 M², PÉ-DIREITO SIMPLES, EM CHAPA DE MADEIRA COMPENSADA RESINADA, 18 UTILIZAÇÕES. AF_12/2015</v></cell><cell r="F4393" t="str"><v>M2</v></cell><cell r="G4393"><v>40.87</v></cell></row><row r="4394"><cell r="C4394"><v>92506</v></cell><cell r="D4394"><v>1004390</v></cell><cell r="E4394" t="str"><v>MONTAGEM E DESMONTAGEM DE FÔRMA DE LAJE NERVURADA COM CUBETA E ASSOALHO COM ÁREA MÉDIA MAIOR QUE 20 M², PÉ-DIREITO SIMPLES, EM CHAPA DE MADEIRA COMPENSADA RESINADA, 18 UTILIZAÇÕES. AF_12/2015</v></cell><cell r="F4394" t="str"><v>M2</v></cell><cell r="G4394"><v>38.34</v></cell></row><row r="4395"><cell r="C4395"><v>92507</v></cell><cell r="D4395"><v>1004391</v></cell><cell r="E4395" t="str"><v>MONTAGEM E DESMONTAGEM DE FÔRMA DE LAJE MACIÇA COM ÁREA MÉDIA MENOR OU IGUAL A 20 M², PÉ-DIREITO DUPLO, EM CHAPA DE MADEIRA COMPENSADA RESINADA, 2 UTILIZAÇÕES. AF_12/2015</v></cell><cell r="F4395" t="str"><v>M2</v></cell><cell r="G4395"><v>58.35</v></cell></row><row r="4396"><cell r="C4396"><v>92508</v></cell><cell r="D4396"><v>1004392</v></cell><cell r="E4396" t="str"><v>MONTAGEM E DESMONTAGEM DE FÔRMA DE LAJE MACIÇA COM ÁREA MÉDIA MAIOR QUE 20 M², PÉ-DIREITO DUPLO, EM CHAPA DE MADEIRA COMPENSADA RESINADA, 2 UTILIZAÇÕES. AF_12/2015</v></cell><cell r="F4396" t="str"><v>M2</v></cell><cell r="G4396"><v>55.82</v></cell></row><row r="4397"><cell r="C4397"><v>92509</v></cell><cell r="D4397"><v>1004393</v></cell><cell r="E4397" t="str"><v>MONTAGEM E DESMONTAGEM DE FÔRMA DE LAJE MACIÇA COM ÁREA MÉDIA MENOR OU IGUAL A 20 M², PÉ-DIREITO SIMPLES, EM CHAPA DE MADEIRA COMPENSADA RESINADA, 2 UTILIZAÇÕES. AF_12/2015</v></cell><cell r="F4397" t="str"><v>M2</v></cell><cell r="G4397"><v>40.21</v></cell></row><row r="4398"><cell r="C4398"><v>92510</v></cell><cell r="D4398"><v>1004394</v></cell><cell r="E4398" t="str"><v>MONTAGEM E DESMONTAGEM DE FÔRMA DE LAJE MACIÇA COM ÁREA MÉDIA MAIOR QUE 20 M², PÉ-DIREITO SIMPLES, EM CHAPA DE MADEIRA COMPENSADA RESINADA, 2 UTILIZAÇÕES. AF_12/2015</v></cell><cell r="F4398" t="str"><v>M2</v></cell><cell r="G4398"><v>37.89</v></cell></row><row r="4399"><cell r="C4399"><v>92511</v></cell><cell r="D4399"><v>1004395</v></cell><cell r="E4399" t="str"><v>MONTAGEM E DESMONTAGEM DE FÔRMA DE LAJE MACIÇA COM ÁREA MÉDIA MENOR OU IGUAL A 20 M², PÉ-DIREITO DUPLO, EM CHAPA DE MADEIRA COMPENSADA RESINADA, 4 UTILIZAÇÕES. AF_12/2015</v></cell><cell r="F4399" t="str"><v>M2</v></cell><cell r="G4399"><v>46.49</v></cell></row><row r="4400"><cell r="C4400"><v>92512</v></cell><cell r="D4400"><v>1004396</v></cell><cell r="E4400" t="str"><v>MONTAGEM E DESMONTAGEM DE FÔRMA DE LAJE MACIÇA COM ÁREA MÉDIA MAIOR QUE 20 M², PÉ-DIREITO DUPLO, EM CHAPA DE MADEIRA COMPENSADA RESINADA, 4 UTILIZAÇÕES. AF_12/2015</v></cell><cell r="F4400" t="str"><v>M2</v></cell><cell r="G4400"><v>44.55</v></cell></row><row r="4401"><cell r="C4401"><v>92513</v></cell><cell r="D4401"><v>1004397</v></cell><cell r="E4401" t="str"><v>MONTAGEM E DESMONTAGEM DE FÔRMA DE LAJE MACIÇA COM ÁREA MÉDIA MENOR OU IGUAL A 20 M², PÉ-DIREITO SIMPLES, EM CHAPA DE MADEIRA COMPENSADA RESINADA, 4 UTILIZAÇÕES. AF_12/2015</v></cell><cell r="F4401" t="str"><v>M2</v></cell><cell r="G4401"><v>30.28</v></cell></row><row r="4402"><cell r="C4402"><v>92514</v></cell><cell r="D4402"><v>1004398</v></cell><cell r="E4402" t="str"><v>MONTAGEM E DESMONTAGEM DE FÔRMA DE LAJE MACIÇA COM ÁREA MÉDIA MAIOR QUE 20 M², PÉ-DIREITO SIMPLES, EM CHAPA DE MADEIRA COMPENSADA RESINADA, 4 UTILIZAÇÕES. AF_12/2015</v></cell><cell r="F4402" t="str"><v>M2</v></cell><cell r="G4402"><v>28.49</v></cell></row><row r="4403"><cell r="C4403"><v>92515</v></cell><cell r="D4403"><v>1004399</v></cell><cell r="E4403" t="str"><v>MONTAGEM E DESMONTAGEM DE FÔRMA DE LAJE MACIÇA COM ÁREA MÉDIA MAIOR QUE 20 M², PÉ-DIREITO DUPLO, EM CHAPA DE MADEIRA COMPENSADA RESINADA, 6 UTILIZAÇÕES. AF_12/2015</v></cell><cell r="F4403" t="str"><v>M2</v></cell><cell r="G4403"><v>40.26</v></cell></row><row r="4404"><cell r="C4404"><v>92516</v></cell><cell r="D4404"><v>1004400</v></cell><cell r="E4404" t="str"><v>MONTAGEM E DESMONTAGEM DE FÔRMA DE LAJE MACIÇA COM ÁREA MÉDIA MENOR OU IGUAL A 20 M², PÉ-DIREITO DUPLO, EM CHAPA DE MADEIRA COMPENSADA RESINADA, 6 UTILIZAÇÕES. AF_12/2015</v></cell><cell r="F4404" t="str"><v>M2</v></cell><cell r="G4404"><v>38.59</v></cell></row><row r="4405"><cell r="C4405"><v>92517</v></cell><cell r="D4405"><v>1004401</v></cell><cell r="E4405" t="str"><v>MONTAGEM E DESMONTAGEM DE FÔRMA DE LAJE MACIÇA COM ÁREA MÉDIA MENOR OU IGUAL A 20 M², PÉ-DIREITO SIMPLES, EM CHAPA DE MADEIRA COMPENSADA RESINADA, 6 UTILIZAÇÕES. AF_12/2015</v></cell><cell r="F4405" t="str"><v>M2</v></cell><cell r="G4405"><v>25.57</v></cell></row><row r="4406"><cell r="C4406"><v>92518</v></cell><cell r="D4406"><v>1004402</v></cell><cell r="E4406" t="str"><v>MONTAGEM E DESMONTAGEM DE FÔRMA DE LAJE MACIÇA COM ÁREA MÉDIA MAIOR QUE 20 M², PÉ-DIREITO SIMPLES, EM CHAPA DE MADEIRA COMPENSADA RESINADA, 6 UTILIZAÇÕES. AF_12/2015</v></cell><cell r="F4406" t="str"><v>M2</v></cell><cell r="G4406"><v>24</v></cell></row><row r="4407"><cell r="C4407"><v>92519</v></cell><cell r="D4407"><v>1004403</v></cell><cell r="E4407" t="str"><v>MONTAGEM E DESMONTAGEM DE FÔRMA DE LAJE MACIÇA COM ÁREA MÉDIA MENOR OU IGUAL A 20 M², PÉ-DIREITO DUPLO, EM CHAPA DE MADEIRA COMPENSADA RESINADA, 8 UTILIZAÇÕES. AF_12/2015</v></cell><cell r="F4407" t="str"><v>M2</v></cell><cell r="G4407"><v>37.11</v></cell></row><row r="4408"><cell r="C4408"><v>92520</v></cell><cell r="D4408"><v>1004404</v></cell><cell r="E4408" t="str"><v>MONTAGEM E DESMONTAGEM DE FÔRMA DE LAJE MACIÇA COM ÁREA MÉDIA MAIOR QUE 20 M², PÉ-DIREITO DUPLO, EM CHAPA DE MADEIRA COMPENSADA RESINADA, 8 UTILIZAÇÕES. AF_12/2015</v></cell><cell r="F4408" t="str"><v>M2</v></cell><cell r="G4408"><v>35.57</v></cell></row><row r="4409"><cell r="C4409"><v>92521</v></cell><cell r="D4409"><v>1004405</v></cell><cell r="E4409" t="str"><v>MONTAGEM E DESMONTAGEM DE FÔRMA DE LAJE MACIÇA COM ÁREA MÉDIA MENOR OU IGUAL A 20 M², PÉ-DIREITO SIMPLES, EM CHAPA DE MADEIRA COMPENSADA RESINADA, 8 UTILIZAÇÕES. AF_12/2015</v></cell><cell r="F4409" t="str"><v>M2</v></cell><cell r="G4409"><v>23.15</v></cell></row><row r="4410"><cell r="C4410"><v>92522</v></cell><cell r="D4410"><v>1004406</v></cell><cell r="E4410" t="str"><v>MONTAGEM E DESMONTAGEM DE FÔRMA DE LAJE MACIÇA COM ÁREA MÉDIA MAIOR QUE 20 M², PÉ-DIREITO SIMPLES, EM CHAPA DE MADEIRA COMPENSADA RESINADA, 8 UTILIZAÇÕES. AF_12/2015</v></cell><cell r="F4410" t="str"><v>M2</v></cell><cell r="G4410"><v>21.71</v></cell></row><row r="4411"><cell r="C4411"><v>92523</v></cell><cell r="D4411"><v>1004407</v></cell><cell r="E4411" t="str"><v>MONTAGEM E DESMONTAGEM DE FÔRMA DE LAJE MACIÇA COM ÁREA MÉDIA MENOR OU IGUAL A 20 M², PÉ-DIREITO DUPLO, EM CHAPA DE MADEIRA COMPENSADA PLASTIFICADA, 10 UTILIZAÇÕES. AF_12/2015</v></cell><cell r="F4411" t="str"><v>M2</v></cell><cell r="G4411"><v>34.72</v></cell></row><row r="4412"><cell r="C4412"><v>92524</v></cell><cell r="D4412"><v>1004408</v></cell><cell r="E4412" t="str"><v>MONTAGEM E DESMONTAGEM DE FÔRMA DE LAJE MACIÇA COM ÁREA MÉDIA MAIOR QUE 20 M², PÉ-DIREITO DUPLO, EM CHAPA DE MADEIRA COMPENSADA PLASTIFICADA, 10 UTILIZAÇÕES. AF_12/2015</v></cell><cell r="F4412" t="str"><v>M2</v></cell><cell r="G4412"><v>33.25</v></cell></row><row r="4413"><cell r="C4413"><v>92525</v></cell><cell r="D4413"><v>1004409</v></cell><cell r="E4413" t="str"><v>MONTAGEM E DESMONTAGEM DE FÔRMA DE LAJE MACIÇA COM ÁREA MÉDIA MENOR OU IGUAL A 20 M², PÉ-DIREITO SIMPLES, EM CHAPA DE MADEIRA COMPENSADA PLASTIFICADA, 10 UTILIZAÇÕES. AF_12/2015</v></cell><cell r="F4413" t="str"><v>M2</v></cell><cell r="G4413"><v>21.22</v></cell></row><row r="4414"><cell r="C4414"><v>92526</v></cell><cell r="D4414"><v>1004410</v></cell><cell r="E4414" t="str"><v>MONTAGEM E DESMONTAGEM DE FÔRMA DE LAJE MACIÇA COM ÁREA MÉDIA MAIOR QUE 20 M², PÉ-DIREITO SIMPLES, EM CHAPA DE MADEIRA COMPENSADA PLASTIFICADA, 10 UTILIZAÇÕES. AF_12/2015</v></cell><cell r="F4414" t="str"><v>M2</v></cell><cell r="G4414"><v>19.83</v></cell></row><row r="4415"><cell r="C4415"><v>92527</v></cell><cell r="D4415"><v>1004411</v></cell><cell r="E4415" t="str"><v>MONTAGEM E DESMONTAGEM DE FÔRMA DE LAJE MACIÇA COM ÁREA MÉDIA MENOR OU IGUAL A 20 M², PÉ-DIREITO DUPLO, EM CHAPA DE MADEIRA COMPENSADA PLASTIFICADA, 12 UTILIZAÇÕES. AF_12/2015</v></cell><cell r="F4415" t="str"><v>M2</v></cell><cell r="G4415"><v>33.59</v></cell></row><row r="4416"><cell r="C4416"><v>92528</v></cell><cell r="D4416"><v>1004412</v></cell><cell r="E4416" t="str"><v>MONTAGEM E DESMONTAGEM DE FÔRMA DE LAJE MACIÇA COM ÁREA MÉDIA MAIOR QUE 20 M², PÉ-DIREITO DUPLO, EM CHAPA DE MADEIRA COMPENSADA PLASTIFICADA, 12 UTILIZAÇÕES. AF_12/2015</v></cell><cell r="F4416" t="str"><v>M2</v></cell><cell r="G4416"><v>32.17</v></cell></row><row r="4417"><cell r="C4417"><v>92529</v></cell><cell r="D4417"><v>1004413</v></cell><cell r="E4417" t="str"><v>MONTAGEM E DESMONTAGEM DE FÔRMA DE LAJE MACIÇA COM ÁREA MÉDIA MENOR OU IGUAL A 20 M², PÉ-DIREITO SIMPLES, EM CHAPA DE MADEIRA COMPENSADA PLASTIFICADA, 12 UTILIZAÇÕES. AF_12/2015</v></cell><cell r="F4417" t="str"><v>M2</v></cell><cell r="G4417"><v>20.37</v></cell></row><row r="4418"><cell r="C4418"><v>92530</v></cell><cell r="D4418"><v>1004414</v></cell><cell r="E4418" t="str"><v>MONTAGEM E DESMONTAGEM DE FÔRMA DE LAJE MACIÇA COM ÁREA MÉDIA MAIOR QUE 20 M², PÉ-DIREITO SIMPLES, EM CHAPA DE MADEIRA COMPENSADA PLASTIFICADA, 12 UTILIZAÇÕES. AF_12/2015</v></cell><cell r="F4418" t="str"><v>M2</v></cell><cell r="G4418"><v>19.02</v></cell></row><row r="4419"><cell r="C4419"><v>92531</v></cell><cell r="D4419"><v>1004415</v></cell><cell r="E4419" t="str"><v>MONTAGEM E DESMONTAGEM DE FÔRMA DE LAJE MACIÇA COM ÁREA MÉDIA MENOR OU IGUAL A 20 M², PÉ-DIREITO DUPLO, EM CHAPA DE MADEIRA COMPENSADA PLASTIFICADA, 14 UTILIZAÇÕES. AF_12/2015</v></cell><cell r="F4419" t="str"><v>M2</v></cell><cell r="G4419"><v>32.75</v></cell></row><row r="4420"><cell r="C4420"><v>92532</v></cell><cell r="D4420"><v>1004416</v></cell><cell r="E4420" t="str"><v>MONTAGEM E DESMONTAGEM DE FÔRMA DE LAJE MACIÇA COM ÁREA MÉDIA MAIOR QUE 20 M², PÉ-DIREITO DUPLO, EM CHAPA DE MADEIRA COMPENSADA PLASTIFICADA, 14 UTILIZAÇÕES. AF_12/2015</v></cell><cell r="F4420" t="str"><v>M2</v></cell><cell r="G4420"><v>31.35</v></cell></row><row r="4421"><cell r="C4421"><v>92533</v></cell><cell r="D4421"><v>1004417</v></cell><cell r="E4421" t="str"><v>MONTAGEM E DESMONTAGEM DE FÔRMA DE LAJE MACIÇA COM ÁREA MÉDIA MENOR OU IGUAL A 20 M², PÉ-DIREITO SIMPLES, EM CHAPA DE MADEIRA COMPENSADA PLASTIFICADA, 14 UTILIZAÇÕES. AF_12/2015</v></cell><cell r="F4421" t="str"><v>M2</v></cell><cell r="G4421"><v>19.74</v></cell></row><row r="4422"><cell r="C4422"><v>92534</v></cell><cell r="D4422"><v>1004418</v></cell><cell r="E4422" t="str"><v>MONTAGEM E DESMONTAGEM DE FÔRMA DE LAJE MACIÇA COM ÁREA MÉDIA MAIOR QUE 20 M², PÉ-DIREITO SIMPLES, EM CHAPA DE MADEIRA COMPENSADA PLASTIFICADA, 14 UTILIZAÇÕES. AF_12/2015</v></cell><cell r="F4422" t="str"><v>M2</v></cell><cell r="G4422"><v>18.47</v></cell></row><row r="4423"><cell r="C4423"><v>92535</v></cell><cell r="D4423"><v>1004419</v></cell><cell r="E4423" t="str"><v>MONTAGEM E DESMONTAGEM DE FÔRMA DE LAJE MACIÇA COM ÁREA MÉDIA MENOR OU IGUAL A 20 M², PÉ-DIREITO DUPLO, EM CHAPA DE MADEIRA COMPENSADA PLASTIFICADA, 18 UTILIZAÇÕES. AF_12/2015</v></cell><cell r="F4423" t="str"><v>M2</v></cell><cell r="G4423"><v>31.36</v></cell></row><row r="4424"><cell r="C4424"><v>92536</v></cell><cell r="D4424"><v>1004420</v></cell><cell r="E4424" t="str"><v>MONTAGEM E DESMONTAGEM DE FÔRMA DE LAJE MACIÇA COM ÁREA MÉDIA MAIOR QUE 20 M², PÉ-DIREITO DUPLO, EM CHAPA DE MADEIRA COMPENSADA PLASTIFICADA, 18 UTILIZAÇÕES. AF_12/2015</v></cell><cell r="F4424" t="str"><v>M2</v></cell><cell r="G4424"><v>30.02</v></cell></row><row r="4425"><cell r="C4425"><v>92537</v></cell><cell r="D4425"><v>1004421</v></cell><cell r="E4425" t="str"><v>MONTAGEM E DESMONTAGEM DE FÔRMA DE LAJE MACIÇA COM ÁREA MÉDIA MENOR OU IGUAL A 20 M², PÉ-DIREITO SIMPLES, EM CHAPA DE MADEIRA COMPENSADA PLASTIFICADA, 18 UTILIZAÇÕES. AF_12/2015</v></cell><cell r="F4425" t="str"><v>M2</v></cell><cell r="G4425"><v>18.63</v></cell></row><row r="4426"><cell r="C4426"><v>92538</v></cell><cell r="D4426"><v>1004422</v></cell><cell r="E4426" t="str"><v>MONTAGEM E DESMONTAGEM DE FÔRMA DE LAJE MACIÇA COM ÁREA MÉDIA MAIOR QUE 20 M², PÉ-DIREITO SIMPLES, EM CHAPA DE MADEIRA COMPENSADA PLASTIFICADA, 18 UTILIZAÇÕES. AF_12/2015</v></cell><cell r="F4426" t="str"><v>M2</v></cell><cell r="G4426"><v>17.38</v></cell></row><row r="4427"><cell r="C4427"><v>92539</v></cell><cell r="D4427"><v>1004423</v></cell><cell r="E4427" t="str"><v>TRAMA DE MADEIRA COMPOSTA POR RIPAS, CAIBROS E TERÇAS PARA TELHADOS DE ATÉ 2 ÁGUAS PARA TELHA DE ENCAIXE DE CERÂMICA OU DE CONCRETO, INCLUSO TRANSPORTE VERTICAL. AF_12/2015</v></cell><cell r="F4427" t="str"><v>M2</v></cell><cell r="G4427"><v>57.83</v></cell></row><row r="4428"><cell r="C4428"><v>92540</v></cell><cell r="D4428"><v>1004424</v></cell><cell r="E4428" t="str"><v>TRAMA DE MADEIRA COMPOSTA POR RIPAS, CAIBROS E TERÇAS PARA TELHADOS DE MAIS QUE 2 ÁGUAS PARA TELHA DE ENCAIXE DE CERÂMICA OU DE CONCRETO, INCLUSO TRANSPORTE VERTICAL. AF_12/2015</v></cell><cell r="F4428" t="str"><v>M2</v></cell><cell r="G4428"><v>66.64</v></cell></row><row r="4429"><cell r="C4429"><v>92541</v></cell><cell r="D4429"><v>1004425</v></cell><cell r="E4429" t="str"><v>TRAMA DE MADEIRA COMPOSTA POR RIPAS, CAIBROS E TERÇAS PARA TELHADOS DE ATÉ 2 ÁGUAS PARA TELHA CERÂMICA CAPA-CANAL, INCLUSO TRANSPORTE VERTICAL. AF_12/2015</v></cell><cell r="F4429" t="str"><v>M2</v></cell><cell r="G4429"><v>63.14</v></cell></row><row r="4430"><cell r="C4430"><v>92542</v></cell><cell r="D4430"><v>1004426</v></cell><cell r="E4430" t="str"><v>TRAMA DE MADEIRA COMPOSTA POR RIPAS, CAIBROS E TERÇAS PARA TELHADOS DE MAIS QUE 2 ÁGUAS PARA TELHA CERÂMICA CAPA-CANAL, INCLUSO TRANSPORTE VERTICAL. AF_12/2015</v></cell><cell r="F4430" t="str"><v>M2</v></cell><cell r="G4430"><v>78.02</v></cell></row><row r="4431"><cell r="C4431"><v>92543</v></cell><cell r="D4431"><v>1004427</v></cell><cell r="E4431" t="str"><v>TRAMA DE MADEIRA COMPOSTA POR TERÇAS PARA TELHADOS DE ATÉ 2 ÁGUAS PARA TELHA ONDULADA DE FIBROCIMENTO, METÁLICA, PLÁSTICA OU TERMOACÚSTICA, INCLUSO TRANSPORTE VERTICAL. AF_12/2015</v></cell><cell r="F4431" t="str"><v>M2</v></cell><cell r="G4431"><v>16.82</v></cell></row><row r="4432"><cell r="C4432"><v>92544</v></cell><cell r="D4432"><v>1004428</v></cell><cell r="E4432" t="str"><v>TRAMA DE MADEIRA COMPOSTA POR TERÇAS PARA TELHADOS DE ATÉ 2 ÁGUAS PARA TELHA ESTRUTURAL DE FIBROCIMENTO, INCLUSO TRANSPORTE VERTICAL. AF_12/2015</v></cell><cell r="F4432" t="str"><v>M2</v></cell><cell r="G4432"><v>14.29</v></cell></row><row r="4433"><cell r="C4433"><v>92545</v></cell><cell r="D4433"><v>1004429</v></cell><cell r="E4433" t="str"><v>FABRICAÇÃO E INSTALAÇÃO DE TESOURA INTEIRA EM MADEIRA NÃO APARELHADA, VÃO DE 3 M, PARA TELHA CERÂMICA OU DE CONCRETO, INCLUSO IÇAMENTO. AF_12/2015</v></cell><cell r="F4433" t="str"><v>UN</v></cell><cell r="G4433"><v>768.62</v></cell></row><row r="4434"><cell r="C4434"><v>92546</v></cell><cell r="D4434"><v>1004430</v></cell><cell r="E4434" t="str"><v>FABRICAÇÃO E INSTALAÇÃO DE TESOURA INTEIRA EM MADEIRA NÃO APARELHADA, VÃO DE 4 M, PARA TELHA CERÂMICA OU DE CONCRETO, INCLUSO IÇAMENTO. AF_12/2015</v></cell><cell r="F4434" t="str"><v>UN</v></cell><cell r="G4434"><v>952.64</v></cell></row><row r="4435"><cell r="C4435"><v>92547</v></cell><cell r="D4435"><v>1004431</v></cell><cell r="E4435" t="str"><v>FABRICAÇÃO E INSTALAÇÃO DE TESOURA INTEIRA EM MADEIRA NÃO APARELHADA, VÃO DE 5 M, PARA TELHA CERÂMICA OU DE CONCRETO, INCLUSO IÇAMENTO. AF_12/2015</v></cell><cell r="F4435" t="str"><v>UN</v></cell><cell r="G4435"><v>999.43</v></cell></row><row r="4436"><cell r="C4436"><v>92548</v></cell><cell r="D4436"><v>1004432</v></cell><cell r="E4436" t="str"><v>FABRICAÇÃO E INSTALAÇÃO DE TESOURA INTEIRA EM MADEIRA NÃO APARELHADA, VÃO DE 6 M, PARA TELHA CERÂMICA OU DE CONCRETO, INCLUSO IÇAMENTO. AF_12/2015</v></cell><cell r="F4436" t="str"><v>UN</v></cell><cell r="G4436"><v>1113.36</v></cell></row><row r="4437"><cell r="C4437"><v>92549</v></cell><cell r="D4437"><v>1004433</v></cell><cell r="E4437" t="str"><v>FABRICAÇÃO E INSTALAÇÃO DE TESOURA INTEIRA EM MADEIRA NÃO APARELHADA, VÃO DE 7 M, PARA TELHA CERÂMICA OU DE CONCRETO, INCLUSO IÇAMENTO. AF_12/2015</v></cell><cell r="F4437" t="str"><v>UN</v></cell><cell r="G4437"><v>1427.24</v></cell></row><row r="4438"><cell r="C4438"><v>92550</v></cell><cell r="D4438"><v>1004434</v></cell><cell r="E4438" t="str"><v>FABRICAÇÃO E INSTALAÇÃO DE TESOURA INTEIRA EM MADEIRA NÃO APARELHADA, VÃO DE 8 M, PARA TELHA CERÂMICA OU DE CONCRETO, INCLUSO IÇAMENTO. AF_12/2015</v></cell><cell r="F4438" t="str"><v>UN</v></cell><cell r="G4438"><v>1639.61</v></cell></row><row r="4439"><cell r="C4439"><v>92551</v></cell><cell r="D4439"><v>1004435</v></cell><cell r="E4439" t="str"><v>FABRICAÇÃO E INSTALAÇÃO DE TESOURA INTEIRA EM MADEIRA NÃO APARELHADA, VÃO DE 9 M, PARA TELHA CERÂMICA OU DE CONCRETO, INCLUSO IÇAMENTO. AF_12/2015</v></cell><cell r="F4439" t="str"><v>UN</v></cell><cell r="G4439"><v>1701.93</v></cell></row><row r="4440"><cell r="C4440"><v>92552</v></cell><cell r="D4440"><v>1004436</v></cell><cell r="E4440" t="str"><v>FABRICAÇÃO E INSTALAÇÃO DE TESOURA INTEIRA EM MADEIRA NÃO APARELHADA, VÃO DE 10 M, PARA TELHA CERÂMICA OU DE CONCRETO, INCLUSO IÇAMENTO. AF_12/2015</v></cell><cell r="F4440" t="str"><v>UN</v></cell><cell r="G4440"><v>1867.31</v></cell></row><row r="4441"><cell r="C4441"><v>92553</v></cell><cell r="D4441"><v>1004437</v></cell><cell r="E4441" t="str"><v>FABRICAÇÃO E INSTALAÇÃO DE TESOURA INTEIRA EM MADEIRA NÃO APARELHADA, VÃO DE 11 M, PARA TELHA CERÂMICA OU DE CONCRETO, INCLUSO IÇAMENTO. AF_12/2015</v></cell><cell r="F4441" t="str"><v>UN</v></cell><cell r="G4441"><v>2188.64</v></cell></row><row r="4442"><cell r="C4442"><v>92554</v></cell><cell r="D4442"><v>1004438</v></cell><cell r="E4442" t="str"><v>FABRICAÇÃO E INSTALAÇÃO DE TESOURA INTEIRA EM MADEIRA NÃO APARELHADA, VÃO DE 12 M, PARA TELHA CERÂMICA OU DE CONCRETO, INCLUSO IÇAMENTO. AF_12/2015</v></cell><cell r="F4442" t="str"><v>UN</v></cell><cell r="G4442"><v>2259.59</v></cell></row><row r="4443"><cell r="C4443"><v>92555</v></cell><cell r="D4443"><v>1004439</v></cell><cell r="E4443" t="str"><v>FABRICAÇÃO E INSTALAÇÃO DE TESOURA INTEIRA EM MADEIRA NÃO APARELHADA, VÃO DE 3 M, PARA TELHA ONDULADA DE FIBROCIMENTO, METÁLICA, PLÁSTICA OU TERMOACÚSTICA, INCLUSO IÇAMENTO. AF_12/2015</v></cell><cell r="F4443" t="str"><v>UN</v></cell><cell r="G4443"><v>759.06</v></cell></row><row r="4444"><cell r="C4444"><v>92556</v></cell><cell r="D4444"><v>1004440</v></cell><cell r="E4444" t="str"><v>FABRICAÇÃO E INSTALAÇÃO DE TESOURA INTEIRA EM MADEIRA NÃO APARELHADA, VÃO DE 4 M, PARA TELHA ONDULADA DE FIBROCIMENTO, METÁLICA, PLÁSTICA OU TERMOACÚSTICA, INCLUSO IÇAMENTO. AF_12/2015</v></cell><cell r="F4444" t="str"><v>UN</v></cell><cell r="G4444"><v>936.85</v></cell></row><row r="4445"><cell r="C4445"><v>92557</v></cell><cell r="D4445"><v>1004441</v></cell><cell r="E4445" t="str"><v>FABRICAÇÃO E INSTALAÇÃO DE TESOURA INTEIRA EM MADEIRA NÃO APARELHADA, VÃO DE 5 M, PARA TELHA ONDULADA DE FIBROCIMENTO, METÁLICA, PLÁSTICA OU TERMOACÚSTICA, INCLUSO IÇAMENTO. AF_12/2015</v></cell><cell r="F4445" t="str"><v>UN</v></cell><cell r="G4445"><v>983.63</v></cell></row><row r="4446"><cell r="C4446"><v>92558</v></cell><cell r="D4446"><v>1004442</v></cell><cell r="E4446" t="str"><v>FABRICAÇÃO E INSTALAÇÃO DE TESOURA INTEIRA EM MADEIRA NÃO APARELHADA, VÃO DE 6 M, PARA TELHA ONDULADA DE FIBROCIMENTO, METÁLICA, PLÁSTICA OU TERMOACÚSTICA, INCLUSO IÇAMENTO. AF_12/2015</v></cell><cell r="F4446" t="str"><v>UN</v></cell><cell r="G4446"><v>1106.11</v></cell></row><row r="4447"><cell r="C4447"><v>92559</v></cell><cell r="D4447"><v>1004443</v></cell><cell r="E4447" t="str"><v>FABRICAÇÃO E INSTALAÇÃO DE TESOURA INTEIRA EM MADEIRA NÃO APARELHADA, VÃO DE 7 M, PARA TELHA ONDULADA DE FIBROCIMENTO, METÁLICA, PLÁSTICA OU TERMOACÚSTICA, INCLUSO IÇAMENTO. AF_12/2015</v></cell><cell r="F4447" t="str"><v>UN</v></cell><cell r="G4447"><v>1410.41</v></cell></row><row r="4448"><cell r="C4448"><v>92560</v></cell><cell r="D4448"><v>1004444</v></cell><cell r="E4448" t="str"><v>FABRICAÇÃO E INSTALAÇÃO DE TESOURA INTEIRA EM MADEIRA NÃO APARELHADA, VÃO DE 8 M, PARA TELHA ONDULADA DE FIBROCIMENTO, METÁLICA, PLÁSTICA OU TERMOACÚSTICA, INCLUSO IÇAMENTO. AF_12/2015</v></cell><cell r="F4448" t="str"><v>UN</v></cell><cell r="G4448"><v>1613.94</v></cell></row><row r="4449"><cell r="C4449"><v>92561</v></cell><cell r="D4449"><v>1004445</v></cell><cell r="E4449" t="str"><v>FABRICAÇÃO E INSTALAÇÃO DE TESOURA INTEIRA EM MADEIRA NÃO APARELHADA, VÃO DE 9 M, PARA TELHA ONDULADA DE FIBROCIMENTO, METÁLICA, PLÁSTICA OU TERMOACÚSTICA, INCLUSO IÇAMENTO. AF_12/2015</v></cell><cell r="F4449" t="str"><v>UN</v></cell><cell r="G4449"><v>1677.4</v></cell></row><row r="4450"><cell r="C4450"><v>92562</v></cell><cell r="D4450"><v>1004446</v></cell><cell r="E4450" t="str"><v>FABRICAÇÃO E INSTALAÇÃO DE TESOURA INTEIRA EM MADEIRA NÃO APARELHADA, VÃO DE 10 M, PARA TELHA ONDULADA DE FIBROCIMENTO, METÁLICA, PLÁSTICA OU TERMOACÚSTICA, INCLUSO IÇAMENTO. AF_12/2015</v></cell><cell r="F4450" t="str"><v>UN</v></cell><cell r="G4450"><v>1826.99</v></cell></row><row r="4451"><cell r="C4451"><v>92563</v></cell><cell r="D4451"><v>1004447</v></cell><cell r="E4451" t="str"><v>FABRICAÇÃO E INSTALAÇÃO DE TESOURA INTEIRA EM MADEIRA NÃO APARELHADA, VÃO DE 11 M, PARA TELHA ONDULADA DE FIBROCIMENTO, METÁLICA, PLÁSTICA OU TERMOACÚSTICA, INCLUSO IÇAMENTO. AF_12/2015</v></cell><cell r="F4451" t="str"><v>UN</v></cell><cell r="G4451"><v>2139.59</v></cell></row><row r="4452"><cell r="C4452"><v>92564</v></cell><cell r="D4452"><v>1004448</v></cell><cell r="E4452" t="str"><v>FABRICAÇÃO E INSTALAÇÃO DE TESOURA INTEIRA EM MADEIRA NÃO APARELHADA, VÃO DE 12 M, PARA TELHA ONDULADA DE FIBROCIMENTO, METÁLICA, PLÁSTICA OU TERMOACÚSTICA, INCLUSO IÇAMENTO. AF_12/2015</v></cell><cell r="F4452" t="str"><v>UN</v></cell><cell r="G4452"><v>2199.94</v></cell></row><row r="4453"><cell r="C4453"><v>92565</v></cell><cell r="D4453"><v>1004449</v></cell><cell r="E4453" t="str"><v>FABRICAÇÃO E INSTALAÇÃO DE ESTRUTURA PONTALETADA DE MADEIRA NÃO APARELHADA PARA TELHADOS COM ATÉ 2 ÁGUAS E PARA TELHA CERÂMICA OU DE CONCRETO, INCLUSO TRANSPORTE VERTICAL. AF_12/2015</v></cell><cell r="F4453" t="str"><v>M2</v></cell><cell r="G4453"><v>29.1</v></cell></row><row r="4454"><cell r="C4454"><v>92566</v></cell><cell r="D4454"><v>1004450</v></cell><cell r="E4454" t="str"><v>FABRICAÇÃO E INSTALAÇÃO DE ESTRUTURA PONTALETADA DE MADEIRA NÃO APARELHADA PARA TELHADOS COM ATÉ 2 ÁGUAS E PARA TELHA ONDULADA DE FIBROCIMENTO, METÁLICA, PLÁSTICA OU TERMOACÚSTICA, INCLUSO TRANSPORTE VERTICAL. AF_12/2015</v></cell><cell r="F4454" t="str"><v>M2</v></cell><cell r="G4454"><v>17.35</v></cell></row><row r="4455"><cell r="C4455"><v>92567</v></cell><cell r="D4455"><v>1004451</v></cell><cell r="E4455" t="str"><v>FABRICAÇÃO E INSTALAÇÃO DE ESTRUTURA PONTALETADA DE MADEIRA NÃO APARELHADA PARA TELHADOS COM MAIS QUE 2 ÁGUAS E PARA TELHA CERÂMICA OU DE CONCRETO, INCLUSO TRANSPORTE VERTICAL. AF_12/2015</v></cell><cell r="F4455" t="str"><v>M2</v></cell><cell r="G4455"><v>25.57</v></cell></row><row r="4456"><cell r="C4456"><v>92568</v></cell><cell r="D4456"><v>1004452</v></cell><cell r="E4456" t="str"><v>TRAMA DE AÇO COMPOSTA POR RIPAS, CAIBROS E TERÇAS PARA TELHADOS DE ATÉ 2 ÁGUAS PARA TELHA DE ENCAIXE DE CERÂMICA OU DE CONCRETO, INCLUSO TRANSPORTE VERTICAL. AF_12/2015</v></cell><cell r="F4456" t="str"><v>M2</v></cell><cell r="G4456"><v>50.25</v></cell></row><row r="4457"><cell r="C4457"><v>92569</v></cell><cell r="D4457"><v>1004453</v></cell><cell r="E4457" t="str"><v>TRAMA DE AÇO COMPOSTA POR RIPAS E CAIBROS PARA TELHADOS DE ATÉ 2 ÁGUAS PARA TELHA DE ENCAIXE DE CERÂMICA OU DE CONCRETO, INCLUSO TRANSPORTE VERTICAL. AF_12/2015</v></cell><cell r="F4457" t="str"><v>M2</v></cell><cell r="G4457"><v>22.83</v></cell></row><row r="4458"><cell r="C4458"><v>92570</v></cell><cell r="D4458"><v>1004454</v></cell><cell r="E4458" t="str"><v>TRAMA DE AÇO COMPOSTA POR RIPAS PARA TELHADOS DE ATÉ 2 ÁGUAS PARA TELHA DE ENCAIXE DE CERÂMICA OU DE CONCRETO, INCLUSO TRANSPORTE VERTICAL. AF_12/2015</v></cell><cell r="F4458" t="str"><v>M2</v></cell><cell r="G4458"><v>10.48</v></cell></row><row r="4459"><cell r="C4459"><v>92571</v></cell><cell r="D4459"><v>1004455</v></cell><cell r="E4459" t="str"><v>TRAMA DE AÇO COMPOSTA POR RIPAS, CAIBROS E TERÇAS PARA TELHADOS DE MAIS DE 2 ÁGUAS PARA TELHA DE ENCAIXE DE CERÂMICA OU DE CONCRETO, INCLUSO TRANSPORTE VERTICAL. AF_12/2015</v></cell><cell r="F4459" t="str"><v>M2</v></cell><cell r="G4459"><v>56.4</v></cell></row><row r="4460"><cell r="C4460"><v>92572</v></cell><cell r="D4460"><v>1004456</v></cell><cell r="E4460" t="str"><v>TRAMA DE AÇO COMPOSTA POR RIPAS E CAIBROS PARA TELHADOS DE MAIS DE 2 ÁGUAS PARA TELHA DE ENCAIXE DE CERÂMICA OU DE CONCRETO, INCLUSO TRANSPORTE VERTICAL. AF_12/2015</v></cell><cell r="F4460" t="str"><v>M2</v></cell><cell r="G4460"><v>26.62</v></cell></row><row r="4461"><cell r="C4461"><v>92573</v></cell><cell r="D4461"><v>1004457</v></cell><cell r="E4461" t="str"><v>TRAMA DE AÇO COMPOSTA POR RIPAS PARA TELHADOS DE MAIS DE 2 ÁGUAS PARA TELHA DE ENCAIXE DE CERÂMICA OU DE CONCRETO, INCLUSO TRANSPORTE VERTICAL, INCLUSO TRANSPORTE VERTICAL. AF_12/2015</v></cell><cell r="F4461" t="str"><v>M2</v></cell><cell r="G4461"><v>13.11</v></cell></row><row r="4462"><cell r="C4462"><v>92574</v></cell><cell r="D4462"><v>1004458</v></cell><cell r="E4462" t="str"><v>TRAMA DE AÇO COMPOSTA POR RIPAS, CAIBROS E TERÇAS PARA TELHADOS DE ATÉ 2 ÁGUAS PARA TELHA CERÂMICA CAPA-CANAL, INCLUSO TRANSPORTE VERTICAL. AF_12/2015</v></cell><cell r="F4462" t="str"><v>M2</v></cell><cell r="G4462"><v>54.84</v></cell></row><row r="4463"><cell r="C4463"><v>92575</v></cell><cell r="D4463"><v>1004459</v></cell><cell r="E4463" t="str"><v>TRAMA DE AÇO COMPOSTA POR RIPAS E CAIBROS PARA TELHADOS DE ATÉ 2 ÁGUAS PARA TELHA CERÂMICA CAPA-CANAL, INCLUSO TRANSPORTE VERTICAL. AF_12/2015</v></cell><cell r="F4463" t="str"><v>M2</v></cell><cell r="G4463"><v>22.86</v></cell></row><row r="4464"><cell r="C4464"><v>92576</v></cell><cell r="D4464"><v>1004460</v></cell><cell r="E4464" t="str"><v>TRAMA DE AÇO COMPOSTA POR RIPAS PARA TELHADOS DE ATÉ 2 ÁGUAS PARA TELHA CERÂMICA CAPA-CANAL, INCLUSO TRANSPORTE VERTICAL. AF_12/2015</v></cell><cell r="F4464" t="str"><v>M2</v></cell><cell r="G4464"><v>8.51</v></cell></row><row r="4465"><cell r="C4465"><v>92577</v></cell><cell r="D4465"><v>1004461</v></cell><cell r="E4465" t="str"><v>TRAMA DE AÇO COMPOSTA POR RIPAS, CAIBROS E TERÇAS PARA TELHADOS DE MAIS DE 2 ÁGUAS PARA TELHA CERÂMICA CAPA-CANAL, INCLUSO TRANSPORTE VERTICAL. AF_12/2015</v></cell><cell r="F4465" t="str"><v>M2</v></cell><cell r="G4465"><v>61.19</v></cell></row><row r="4466"><cell r="C4466"><v>92578</v></cell><cell r="D4466"><v>1004462</v></cell><cell r="E4466" t="str"><v>TRAMA DE AÇO COMPOSTA POR RIPAS E CAIBROS PARA TELHADOS DE MAIS DE 2 ÁGUAS PARA TELHA CERÂMICA CAPA-CANAL, INCLUSO TRANSPORTE VERTICAL. AF_12/2015</v></cell><cell r="F4466" t="str"><v>M2</v></cell><cell r="G4466"><v>26.41</v></cell></row><row r="4467"><cell r="C4467"><v>92579</v></cell><cell r="D4467"><v>1004463</v></cell><cell r="E4467" t="str"><v>TRAMA DE AÇO COMPOSTA POR RIPAS PARA TELHADOS DE MAIS DE 2 ÁGUAS PARA TELHA CERÂMICA CAPA-CANAL, INCLUSO TRANSPORTE VERTICAL. AF_12/2015</v></cell><cell r="F4467" t="str"><v>M2</v></cell><cell r="G4467"><v>10.63</v></cell></row><row r="4468"><cell r="C4468"><v>92580</v></cell><cell r="D4468"><v>1004464</v></cell><cell r="E4468" t="str"><v>TRAMA DE AÇO COMPOSTA POR TERÇAS PARA TELHADOS DE ATÉ 2 ÁGUAS PARA TELHA ONDULADA DE FIBROCIMENTO, METÁLICA, PLÁSTICA OU TERMOACÚSTICA, INCLUSO TRANSPORTE VERTICAL. AF_12/2015</v></cell><cell r="F4468" t="str"><v>M2</v></cell><cell r="G4468"><v>24.71</v></cell></row><row r="4469"><cell r="C4469"><v>92581</v></cell><cell r="D4469"><v>1004465</v></cell><cell r="E4469" t="str"><v>TRAMA DE AÇO COMPOSTA POR TERÇAS PARA TELHADOS DE ATÉ 2 ÁGUAS PARA TELHA ESTRUTURAL DE FIBROCIMENTO, INCLUSO TRANSPORTE VERTICAL. AF_12/2015</v></cell><cell r="F4469" t="str"><v>M2</v></cell><cell r="G4469"><v>25.47</v></cell></row><row r="4470"><cell r="C4470"><v>92582</v></cell><cell r="D4470"><v>1004466</v></cell><cell r="E4470" t="str"><v>FABRICAÇÃO E INSTALAÇÃO DE TESOURA INTEIRA EM AÇO, VÃO DE 3 M, PARA TELHA CERÂMICA OU DE CONCRETO, INCLUSO IÇAMENTO. AF_12/2015</v></cell><cell r="F4470" t="str"><v>UN</v></cell><cell r="G4470"><v>376.67</v></cell></row><row r="4471"><cell r="C4471"><v>92584</v></cell><cell r="D4471"><v>1004467</v></cell><cell r="E4471" t="str"><v>FABRICAÇÃO E INSTALAÇÃO DE TESOURA INTEIRA EM AÇO, VÃO DE 4 M, PARA TELHA CERÂMICA OU DE CONCRETO, INCLUSO IÇAMENTO. AF_12/2015</v></cell><cell r="F4471" t="str"><v>UN</v></cell><cell r="G4471"><v>429.63</v></cell></row><row r="4472"><cell r="C4472"><v>92586</v></cell><cell r="D4472"><v>1004468</v></cell><cell r="E4472" t="str"><v>FABRICAÇÃO E INSTALAÇÃO DE TESOURA INTEIRA EM AÇO, VÃO DE 5 M, PARA TELHA CERÂMICA OU DE CONCRETO, INCLUSO IÇAMENTO. AF_12/2015</v></cell><cell r="F4472" t="str"><v>UN</v></cell><cell r="G4472"><v>482.6</v></cell></row><row r="4473"><cell r="C4473"><v>92588</v></cell><cell r="D4473"><v>1004469</v></cell><cell r="E4473" t="str"><v>FABRICAÇÃO E INSTALAÇÃO DE TESOURA INTEIRA EM AÇO, VÃO DE 6 M, PARA TELHA CERÂMICA OU DE CONCRETO, INCLUSO IÇAMENTO. AF_12/2015</v></cell><cell r="F4473" t="str"><v>UN</v></cell><cell r="G4473"><v>608.8</v></cell></row><row r="4474"><cell r="C4474"><v>92590</v></cell><cell r="D4474"><v>1004470</v></cell><cell r="E4474" t="str"><v>FABRICAÇÃO E INSTALAÇÃO DE TESOURA INTEIRA EM AÇO, VÃO DE 7 M, PARA TELHA CERÂMICA OU DE CONCRETO, INCLUSO IÇAMENTO. AF_12/2015</v></cell><cell r="F4474" t="str"><v>UN</v></cell><cell r="G4474"><v>661.77</v></cell></row><row r="4475"><cell r="C4475"><v>92592</v></cell><cell r="D4475"><v>1004471</v></cell><cell r="E4475" t="str"><v>FABRICAÇÃO E INSTALAÇÃO DE TESOURA INTEIRA EM AÇO, VÃO DE 8 M, PARA TELHA CERÂMICA OU DE CONCRETO, INCLUSO IÇAMENTO. AF_12/2015</v></cell><cell r="F4475" t="str"><v>UN</v></cell><cell r="G4475"><v>747.88</v></cell></row><row r="4476"><cell r="C4476"><v>92593</v></cell><cell r="D4476"><v>1004472</v></cell><cell r="E4476" t="str"><v>(COMPOSIÇÃO REPRESENTATIVA) FABRICAÇÃO E INSTALAÇÃO DE TESOURA INTEIRA EM AÇO, PARA VÃOS DE 3 A 12 M E PARA QUALQUER TIPO DE TELHA, INCLUSO IÇAMENTO. AF_12/2015</v></cell><cell r="F4476" t="str"><v>KG</v></cell><cell r="G4476"><v>5.68</v></cell></row><row r="4477"><cell r="C4477"><v>92594</v></cell><cell r="D4477"><v>1004473</v></cell><cell r="E4477" t="str"><v>FABRICAÇÃO E INSTALAÇÃO DE TESOURA INTEIRA EM AÇO, VÃO DE 9 M, PARA TELHA CERÂMICA OU DE CONCRETO, INCLUSO IÇAMENTO. AF_12/2015</v></cell><cell r="F4477" t="str"><v>UN</v></cell><cell r="G4477"><v>851.05</v></cell></row><row r="4478"><cell r="C4478"><v>92596</v></cell><cell r="D4478"><v>1004474</v></cell><cell r="E4478" t="str"><v>FABRICAÇÃO E INSTALAÇÃO DE TESOURA INTEIRA EM AÇO, VÃO DE 10 M, PARA TELHA CERÂMICA OU DE CONCRETO, INCLUSO IÇAMENTO. AF_12/2015</v></cell><cell r="F4478" t="str"><v>UN</v></cell><cell r="G4478"><v>959.06</v></cell></row><row r="4479"><cell r="C4479"><v>92598</v></cell><cell r="D4479"><v>1004475</v></cell><cell r="E4479" t="str"><v>FABRICAÇÃO E INSTALAÇÃO DE TESOURA INTEIRA EM AÇO, VÃO DE 11 M, PARA TELHA CERÂMICA OU DE CONCRETO, INCLUSO IÇAMENTO. AF_12/2015</v></cell><cell r="F4479" t="str"><v>UN</v></cell><cell r="G4479"><v>1012.03</v></cell></row><row r="4480"><cell r="C4480"><v>92600</v></cell><cell r="D4480"><v>1004476</v></cell><cell r="E4480" t="str"><v>FABRICAÇÃO E INSTALAÇÃO DE TESOURA INTEIRA EM AÇO, VÃO DE 12 M, PARA TELHA CERÂMICA OU DE CONCRETO, INCLUSO IÇAMENTO. AF_12/2015</v></cell><cell r="F4480" t="str"><v>UN</v></cell><cell r="G4480"><v>1075.31</v></cell></row><row r="4481"><cell r="C4481"><v>92602</v></cell><cell r="D4481"><v>1004477</v></cell><cell r="E4481" t="str"><v>FABRICAÇÃO E INSTALAÇÃO DE TESOURA INTEIRA EM AÇO, VÃO DE 3 M, PARA TELHA ONDULADA DE FIBROCIMENTO, METÁLICA, PLÁSTICA OU TERMOACÚSTICA, INCLUSO IÇAMENTO.. AF_12/2015</v></cell><cell r="F4481" t="str"><v>UN</v></cell><cell r="G4481"><v>376.67</v></cell></row><row r="4482"><cell r="C4482"><v>92604</v></cell><cell r="D4482"><v>1004478</v></cell><cell r="E4482" t="str"><v>FABRICAÇÃO E INSTALAÇÃO DE TESOURA INTEIRA EM AÇO, VÃO DE 4 M, PARA TELHA ONDULADA DE FIBROCIMENTO, METÁLICA, PLÁSTICA OU TERMOACÚSTICA, INCLUSO IÇAMENTO. AF_12/2015</v></cell><cell r="F4482" t="str"><v>UN</v></cell><cell r="G4482"><v>419.31</v></cell></row><row r="4483"><cell r="C4483"><v>92606</v></cell><cell r="D4483"><v>1004479</v></cell><cell r="E4483" t="str"><v>FABRICAÇÃO E INSTALAÇÃO DE TESOURA INTEIRA EM AÇO, VÃO DE 5 M, PARA TELHA ONDULADA DE FIBROCIMENTO, METÁLICA, PLÁSTICA OU TERMOACÚSTICA, INCLUSO IÇAMENTO. AF_12/2015</v></cell><cell r="F4483" t="str"><v>UN</v></cell><cell r="G4483"><v>472.27</v></cell></row><row r="4484"><cell r="C4484"><v>92608</v></cell><cell r="D4484"><v>1004480</v></cell><cell r="E4484" t="str"><v>FABRICAÇÃO E INSTALAÇÃO DE TESOURA INTEIRA EM AÇO, VÃO DE 6 M, PARA TELHA ONDULADA DE FIBROCIMENTO, METÁLICA, PLÁSTICA OU TERMOACÚSTICA, INCLUSO IÇAMENTO. AF_12/2015</v></cell><cell r="F4484" t="str"><v>UN</v></cell><cell r="G4484"><v>588.16</v></cell></row><row r="4485"><cell r="C4485"><v>92610</v></cell><cell r="D4485"><v>1004481</v></cell><cell r="E4485" t="str"><v>FABRICAÇÃO E INSTALAÇÃO DE TESOURA INTEIRA EM AÇO, VÃO DE 7 M, PARA TELHA ONDULADA DE FIBROCIMENTO, METÁLICA, PLÁSTICA OU TERMOACÚSTICA, INCLUSO IÇAMENTO. AF_12/2015</v></cell><cell r="F4485" t="str"><v>UN</v></cell><cell r="G4485"><v>641.13</v></cell></row><row r="4486"><cell r="C4486"><v>92612</v></cell><cell r="D4486"><v>1004482</v></cell><cell r="E4486" t="str"><v>FABRICAÇÃO E INSTALAÇÃO DE TESOURA INTEIRA EM AÇO, VÃO DE 8 M, PARA TELHA ONDULADA DE FIBROCIMENTO, METÁLICA, PLÁSTICA OU TERMOACÚSTICA, INCLUSO IÇAMENTO, INCLUSO IÇAMENTO. AF_12/2015</v></cell><cell r="F4486" t="str"><v>UN</v></cell><cell r="G4486"><v>727.24</v></cell></row><row r="4487"><cell r="C4487"><v>92614</v></cell><cell r="D4487"><v>1004483</v></cell><cell r="E4487" t="str"><v>FABRICAÇÃO E INSTALAÇÃO DE TESOURA INTEIRA EM AÇO, VÃO DE 9 M, PARA TELHA ONDULADA DE FIBROCIMENTO, METÁLICA, PLÁSTICA OU TERMOACÚSTICA, INCLUSO IÇAMENTO. AF_12/2015</v></cell><cell r="F4487" t="str"><v>UN</v></cell><cell r="G4487"><v>809.77</v></cell></row><row r="4488"><cell r="C4488"><v>92616</v></cell><cell r="D4488"><v>1004484</v></cell><cell r="E4488" t="str"><v>FABRICAÇÃO E INSTALAÇÃO DE TESOURA INTEIRA EM AÇO, VÃO DE 10 M, PARA TELHA ONDULADA DE FIBROCIMENTO, METÁLICA, PLÁSTICA OU TERMOACÚSTICA, INCLUSO IÇAMENTO. AF_12/2015</v></cell><cell r="F4488" t="str"><v>UN</v></cell><cell r="G4488"><v>928.1</v></cell></row><row r="4489"><cell r="C4489"><v>92618</v></cell><cell r="D4489"><v>1004485</v></cell><cell r="E4489" t="str"><v>FABRICAÇÃO E INSTALAÇÃO DE TESOURA INTEIRA EM AÇO, VÃO DE 11 M, PARA TELHA ONDULADA DE FIBROCIMENTO, METÁLICA, PLÁSTICA OU TERMOACÚSTICA, INCLUSO IÇAMENTO. AF_12/2015</v></cell><cell r="F4489" t="str"><v>UN</v></cell><cell r="G4489"><v>981.06</v></cell></row><row r="4490"><cell r="C4490"><v>92620</v></cell><cell r="D4490"><v>1004486</v></cell><cell r="E4490" t="str"><v>FABRICAÇÃO E INSTALAÇÃO DE TESOURA INTEIRA EM AÇO, VÃO DE 12 M, PARA TELHA ONDULADA DE FIBROCIMENTO, METÁLICA, PLÁSTICA OU TERMOACÚSTICA, INCLUSO IÇAMENTO. AF_12/2015</v></cell><cell r="F4490" t="str"><v>UN</v></cell><cell r="G4490"><v>1034.03</v></cell></row><row r="4491"><cell r="C4491"><v>92635</v></cell><cell r="D4491"><v>1004487</v></cell><cell r="E4491" t="str"><v>JOELHO 45 GRAUS, EM FERRO GALVANIZADO, CONEXÃO ROSQUEADA, DN 80 (3"), INSTALADO EM REDE DE ALIMENTAÇÃO PARA HIDRANTE - FORNECIMENTO E INSTALAÇÃO. AF_12/2015</v></cell><cell r="F4491" t="str"><v>UN</v></cell><cell r="G4491"><v>141.91</v></cell></row><row r="4492"><cell r="C4492"><v>92636</v></cell><cell r="D4492"><v>1004488</v></cell><cell r="E4492" t="str"><v>JOELHO 90 GRAUS, EM FERRO GALVANIZADO, CONEXÃO ROSQUEADA, DN 80 (3"), INSTALADO EM REDE DE ALIMENTAÇÃO PARA HIDRANTE - FORNECIMENTO E INSTALAÇÃO. AF_12/2015</v></cell><cell r="F4492" t="str"><v>UN</v></cell><cell r="G4492"><v>130.85</v></cell></row><row r="4493"><cell r="C4493"><v>92637</v></cell><cell r="D4493"><v>1004489</v></cell><cell r="E4493" t="str"><v>TÊ, EM FERRO GALVANIZADO, CONEXÃO ROSQUEADA, DN 25 (1"), INSTALADO EM REDE DE ALIMENTAÇÃO PARA HIDRANTE - FORNECIMENTO E INSTALAÇÃO. AF_12/2015</v></cell><cell r="F4493" t="str"><v>UN</v></cell><cell r="G4493"><v>57.75</v></cell></row><row r="4494"><cell r="C4494"><v>92638</v></cell><cell r="D4494"><v>1004490</v></cell><cell r="E4494" t="str"><v>TÊ, EM FERRO GALVANIZADO, CONEXÃO ROSQUEADA, DN 32 (1 1/4"), INSTALADO EM REDE DE ALIMENTAÇÃO PARA HIDRANTE - FORNECIMENTO E INSTALAÇÃO. AF_12/2015</v></cell><cell r="F4494" t="str"><v>UN</v></cell><cell r="G4494"><v>68.34</v></cell></row><row r="4495"><cell r="C4495"><v>92639</v></cell><cell r="D4495"><v>1004491</v></cell><cell r="E4495" t="str"><v>TÊ, EM FERRO GALVANIZADO, CONEXÃO ROSQUEADA, DN 40 (1 1/2"), INSTALADO EM REDE DE ALIMENTAÇÃO PARA HIDRANTE - FORNECIMENTO E INSTALAÇÃO. AF_12/2015</v></cell><cell r="F4495" t="str"><v>UN</v></cell><cell r="G4495"><v>77.96</v></cell></row><row r="4496"><cell r="C4496"><v>92640</v></cell><cell r="D4496"><v>1004492</v></cell><cell r="E4496" t="str"><v>TÊ, EM FERRO GALVANIZADO, CONEXÃO ROSQUEADA, DN 50 (2"), INSTALADO EM REDE DE ALIMENTAÇÃO PARA HIDRANTE - FORNECIMENTO E INSTALAÇÃO. AF_12/2015</v></cell><cell r="F4496" t="str"><v>UN</v></cell><cell r="G4496"><v>97.71</v></cell></row><row r="4497"><cell r="C4497"><v>92642</v></cell><cell r="D4497"><v>1004493</v></cell><cell r="E4497" t="str"><v>TÊ, EM FERRO GALVANIZADO, CONEXÃO ROSQUEADA, DN 65 (2 1/2"), INSTALADO EM REDE DE ALIMENTAÇÃO PARA HIDRANTE - FORNECIMENTO E INSTALAÇÃO. AF_12/2015</v></cell><cell r="F4497" t="str"><v>UN</v></cell><cell r="G4497"><v>140.37</v></cell></row><row r="4498"><cell r="C4498"><v>92644</v></cell><cell r="D4498"><v>1004494</v></cell><cell r="E4498" t="str"><v>TÊ, EM FERRO GALVANIZADO, CONEXÃO ROSQUEADA, DN 80 (3"), INSTALADO EM REDE DE ALIMENTAÇÃO PARA HIDRANTE - FORNECIMENTO E INSTALAÇÃO. AF_12/2015</v></cell><cell r="F4498" t="str"><v>UN</v></cell><cell r="G4498"><v>173.43</v></cell></row><row r="4499"><cell r="C4499"><v>92649</v></cell><cell r="D4499"><v>1004495</v></cell><cell r="E4499" t="str"><v>TUBO DE AÇO PRETO SEM COSTURA, CONEXÃO SOLDADA, DN 50 (2"), INSTALADO EM REDE DE ALIMENTAÇÃO PARA SPRINKLER - FORNECIMENTO E INSTALAÇÃO. AF_12/2015</v></cell><cell r="F4499" t="str"><v>M</v></cell><cell r="G4499"><v>58.33</v></cell></row><row r="4500"><cell r="C4500"><v>92650</v></cell><cell r="D4500"><v>1004496</v></cell><cell r="E4500" t="str"><v>TUBO DE AÇO PRETO SEM COSTURA, CONEXÃO SOLDADA, DN 65 (2 1/2"), INSTALADO EM REDE DE ALIMENTAÇÃO PARA SPRINKLER - FORNECIMENTO E INSTALAÇÃO. AF_12/2015</v></cell><cell r="F4500" t="str"><v>M</v></cell><cell r="G4500"><v>89.44</v></cell></row><row r="4501"><cell r="C4501"><v>92651</v></cell><cell r="D4501"><v>1004497</v></cell><cell r="E4501" t="str"><v>TUBO DE AÇO PRETO SEM COSTURA, CONEXÃO SOLDADA, DN 80 (3"), INSTALADO EM REDE DE ALIMENTAÇÃO PARA SPRINKLER - FORNECIMENTO E INSTALAÇÃO. AF_12/2015</v></cell><cell r="F4501" t="str"><v>M</v></cell><cell r="G4501"><v>87.15</v></cell></row><row r="4502"><cell r="C4502"><v>92652</v></cell><cell r="D4502"><v>1004498</v></cell><cell r="E4502" t="str"><v>TUBO DE AÇO GALVANIZADO COM COSTURA, CLASSE MÉDIA, CONEXÃO ROSQUEADA, DN 32 (1 1/4"), INSTALADO EM REDE DE ALIMENTAÇÃO PARA SPRINKLER - FORNECIMENTO E INSTALAÇÃO. AF_12/2015</v></cell><cell r="F4502" t="str"><v>M</v></cell><cell r="G4502"><v>32.17</v></cell></row><row r="4503"><cell r="C4503"><v>92653</v></cell><cell r="D4503"><v>1004499</v></cell><cell r="E4503" t="str"><v>TUBO DE AÇO GALVANIZADO COM COSTURA, CLASSE MÉDIA, CONEXÃO ROSQUEADA, DN 40 (1 1/2"), INSTALADO EM REDE DE ALIMENTAÇÃO PARA SPRINKLER - FORNECIMENTO E INSTALAÇÃO. AF_12/2015</v></cell><cell r="F4503" t="str"><v>M</v></cell><cell r="G4503"><v>36.12</v></cell></row><row r="4504"><cell r="C4504"><v>92654</v></cell><cell r="D4504"><v>1004500</v></cell><cell r="E4504" t="str"><v>TUBO DE AÇO GALVANIZADO COM COSTURA, CLASSE MÉDIA, CONEXÃO ROSQUEADA, DN 50 (2"), INSTALADO EM REDE DE ALIMENTAÇÃO PARA SPRINKLER - FORNECIMENTO E INSTALAÇÃO. AF_12/2015</v></cell><cell r="F4504" t="str"><v>M</v></cell><cell r="G4504"><v>47.12</v></cell></row><row r="4505"><cell r="C4505"><v>92655</v></cell><cell r="D4505"><v>1004501</v></cell><cell r="E4505" t="str"><v>TUBO DE AÇO GALVANIZADO COM COSTURA, CLASSE MÉDIA, CONEXÃO ROSQUEADA, DN 65 (2 1/2"), INSTALADO EM REDE DE ALIMENTAÇÃO PARA SPRINKLER - FORNECIMENTO E INSTALAÇÃO. AF_12/2015</v></cell><cell r="F4505" t="str"><v>M</v></cell><cell r="G4505"><v>56.48</v></cell></row><row r="4506"><cell r="C4506"><v>92656</v></cell><cell r="D4506"><v>1004502</v></cell><cell r="E4506" t="str"><v>TUBO DE AÇO GALVANIZADO COM COSTURA, CLASSE MÉDIA, CONEXÃO ROSQUEADA, DN 80 (3"), INSTALADO EM REDE DE ALIMENTAÇÃO PARA SPRINKLER - FORNECIMENTO E INSTALAÇÃO. AF_12/2015</v></cell><cell r="F4506" t="str"><v>M</v></cell><cell r="G4506"><v>71.95</v></cell></row><row r="4507"><cell r="C4507"><v>92657</v></cell><cell r="D4507"><v>1004503</v></cell><cell r="E4507" t="str"><v>NIPLE, EM FERRO GALVANIZADO, CONEXÃO ROSQUEADA, DN 25 (1"), INSTALADO EM REDE DE ALIMENTAÇÃO PARA SPRINKLER - FORNECIMENTO E INSTALAÇÃO. AF_12/2015</v></cell><cell r="F4507" t="str"><v>UN</v></cell><cell r="G4507"><v>20.68</v></cell></row><row r="4508"><cell r="C4508"><v>92658</v></cell><cell r="D4508"><v>1004504</v></cell><cell r="E4508" t="str"><v>LUVA, EM FERRO GALVANIZADO, CONEXÃO ROSQUEADA, DN 25 (1"), INSTALADO EM REDE DE ALIMENTAÇÃO PARA SPRINKLER - FORNECIMENTO E INSTALAÇÃO. AF_12/2015</v></cell><cell r="F4508" t="str"><v>UN</v></cell><cell r="G4508"><v>21.74</v></cell></row><row r="4509"><cell r="C4509"><v>92659</v></cell><cell r="D4509"><v>1004505</v></cell><cell r="E4509" t="str"><v>NIPLE, EM FERRO GALVANIZADO, CONEXÃO ROSQUEADA, DN 32 (1 1/4"), INSTALADO EM REDE DE ALIMENTAÇÃO PARA SPRINKLER - FORNECIMENTO E INSTALAÇÃO. AF_12/2015</v></cell><cell r="F4509" t="str"><v>UN</v></cell><cell r="G4509"><v>24.66</v></cell></row><row r="4510"><cell r="C4510"><v>92660</v></cell><cell r="D4510"><v>1004506</v></cell><cell r="E4510" t="str"><v>LUVA, EM FERRO GALVANIZADO, CONEXÃO ROSQUEADA, DN 32 (1 1/4"), INSTALADO EM REDE DE ALIMENTAÇÃO PARA SPRINKLER - FORNECIMENTO E INSTALAÇÃO. AF_12/2015</v></cell><cell r="F4510" t="str"><v>UN</v></cell><cell r="G4510"><v>25.64</v></cell></row><row r="4511"><cell r="C4511"><v>92661</v></cell><cell r="D4511"><v>1004507</v></cell><cell r="E4511" t="str"><v>NIPLE, EM FERRO GALVANIZADO, CONEXÃO ROSQUEADA, DN 40 (1 1/2"), INSTALADO EM REDE DE ALIMENTAÇÃO PARA SPRINKLER - FORNECIMENTO E INSTALAÇÃO. AF_12/2015</v></cell><cell r="F4511" t="str"><v>UN</v></cell><cell r="G4511"><v>28.77</v></cell></row><row r="4512"><cell r="C4512"><v>92662</v></cell><cell r="D4512"><v>1004508</v></cell><cell r="E4512" t="str"><v>LUVA, EM FERRO GALVANIZADO, CONEXÃO ROSQUEADA, DN 40 (1 1/2"), INSTALADO EM REDE DE ALIMENTAÇÃO PARA SPRINKLER - FORNECIMENTO E INSTALAÇÃO. AF_12/2015</v></cell><cell r="F4512" t="str"><v>UN</v></cell><cell r="G4512"><v>28.96</v></cell></row><row r="4513"><cell r="C4513"><v>92663</v></cell><cell r="D4513"><v>1004509</v></cell><cell r="E4513" t="str"><v>NIPLE, EM FERRO GALVANIZADO, CONEXÃO ROSQUEADA, DN 50 (2"), INSTALADO EM REDE DE ALIMENTAÇÃO PARA SPRINKLER - FORNECIMENTO E INSTALAÇÃO. AF_12/2015</v></cell><cell r="F4513" t="str"><v>UN</v></cell><cell r="G4513"><v>37.18</v></cell></row><row r="4514"><cell r="C4514"><v>92664</v></cell><cell r="D4514"><v>1004510</v></cell><cell r="E4514" t="str"><v>LUVA, EM FERRO GALVANIZADO, CONEXÃO ROSQUEADA, DN 50 (2"), INSTALADO EM REDE DE ALIMENTAÇÃO PARA SPRINKLER - FORNECIMENTO E INSTALAÇÃO. AF_12/2015</v></cell><cell r="F4514" t="str"><v>UN</v></cell><cell r="G4514"><v>37.16</v></cell></row><row r="4515"><cell r="C4515"><v>92665</v></cell><cell r="D4515"><v>1004511</v></cell><cell r="E4515" t="str"><v>NIPLE, EM FERRO GALVANIZADO, CONEXÃO ROSQUEADA, DN 65 (2 1/2"), INSTALADO EM REDE DE ALIMENTAÇÃO PARA SPRINKLER - FORNECIMENTO E INSTALAÇÃO. AF_12/2015</v></cell><cell r="F4515" t="str"><v>UN</v></cell><cell r="G4515"><v>49.59</v></cell></row><row r="4516"><cell r="C4516"><v>92666</v></cell><cell r="D4516"><v>1004512</v></cell><cell r="E4516" t="str"><v>LUVA, EM FERRO GALVANIZADO, CONEXÃO ROSQUEADA, DN 65 (2 1/2"), INSTALADO EM REDE DE ALIMENTAÇÃO PARA SPRINKLER - FORNECIMENTO E INSTALAÇÃO. AF_12/2015</v></cell><cell r="F4516" t="str"><v>UN</v></cell><cell r="G4516"><v>55.45</v></cell></row><row r="4517"><cell r="C4517"><v>92667</v></cell><cell r="D4517"><v>1004513</v></cell><cell r="E4517" t="str"><v>NIPLE, EM FERRO GALVANIZADO, CONEXÃO ROSQUEADA, DN 80 (3"), INSTALADO EM REDE DE ALIMENTAÇÃO PARA SPRINKLER - FORNECIMENTO E INSTALAÇÃO. AF_12/2015</v></cell><cell r="F4517" t="str"><v>UN</v></cell><cell r="G4517"><v>70.63</v></cell></row><row r="4518"><cell r="C4518"><v>92668</v></cell><cell r="D4518"><v>1004514</v></cell><cell r="E4518" t="str"><v>LUVA, EM FERRO GALVANIZADO, CONEXÃO ROSQUEADA, DN 80 (3"), INSTALADO EM REDE DE ALIMENTAÇÃO PARA SPRINKLER - FORNECIMENTO E INSTALAÇÃO. AF_12/2015</v></cell><cell r="F4518" t="str"><v>UN</v></cell><cell r="G4518"><v>75.84</v></cell></row><row r="4519"><cell r="C4519"><v>92669</v></cell><cell r="D4519"><v>1004515</v></cell><cell r="E4519" t="str"><v>JOELHO 45 GRAUS, EM FERRO GALVANIZADO, CONEXÃO ROSQUEADA, DN 25 (1"), INSTALADO EM REDE DE ALIMENTAÇÃO PARA SPRINKLER - FORNECIMENTO E INSTALAÇÃO. AF_12/2015</v></cell><cell r="F4519" t="str"><v>UN</v></cell><cell r="G4519"><v>31.27</v></cell></row><row r="4520"><cell r="C4520"><v>92670</v></cell><cell r="D4520"><v>1004516</v></cell><cell r="E4520" t="str"><v>JOELHO 90 GRAUS, EM FERRO GALVANIZADO, CONEXÃO ROSQUEADA, DN 25 (1"), INSTALADO EM REDE DE ALIMENTAÇÃO PARA SPRINKLER - FORNECIMENTO E INSTALAÇÃO. AF_12/2015</v></cell><cell r="F4520" t="str"><v>UN</v></cell><cell r="G4520"><v>29.87</v></cell></row><row r="4521"><cell r="C4521"><v>92671</v></cell><cell r="D4521"><v>1004517</v></cell><cell r="E4521" t="str"><v>JOELHO 45 GRAUS, EM FERRO GALVANIZADO, CONEXÃO ROSQUEADA, DN 32 (1 1/4"), INSTALADO EM REDE DE ALIMENTAÇÃO PARA SPRINKLER - FORNECIMENTO E INSTALAÇÃO. AF_12/2015</v></cell><cell r="F4521" t="str"><v>UN</v></cell><cell r="G4521"><v>38.97</v></cell></row><row r="4522"><cell r="C4522"><v>92672</v></cell><cell r="D4522"><v>1004518</v></cell><cell r="E4522" t="str"><v>JOELHO 90 GRAUS, EM FERRO GALVANIZADO, CONEXÃO ROSQUEADA, DN 32 (1 1/4"), INSTALADO EM REDE DE ALIMENTAÇÃO PARA SPRINKLER - FORNECIMENTO E INSTALAÇÃO. AF_12/2015</v></cell><cell r="F4522" t="str"><v>UN</v></cell><cell r="G4522"><v>36.18</v></cell></row><row r="4523"><cell r="C4523"><v>92673</v></cell><cell r="D4523"><v>1004519</v></cell><cell r="E4523" t="str"><v>JOELHO 45 GRAUS, EM FERRO GALVANIZADO, CONEXÃO ROSQUEADA, DN 40 (1 1/2"), INSTALADO EM REDE DE ALIMENTAÇÃO PARA SPRINKLER - FORNECIMENTO E INSTALAÇÃO. AF_12/2015</v></cell><cell r="F4523" t="str"><v>UN</v></cell><cell r="G4523"><v>44.06</v></cell></row><row r="4524"><cell r="C4524"><v>92674</v></cell><cell r="D4524"><v>1004520</v></cell><cell r="E4524" t="str"><v>JOELHO 90 GRAUS, EM FERRO GALVANIZADO, CONEXÃO ROSQUEADA, DN 40 (1 1/2"), INSTALADO EM REDE DE ALIMENTAÇÃO PARA SPRINKLER - FORNECIMENTO E INSTALAÇÃO. AF_12/2015</v></cell><cell r="F4524" t="str"><v>UN</v></cell><cell r="G4524"><v>42.14</v></cell></row><row r="4525"><cell r="C4525"><v>92675</v></cell><cell r="D4525"><v>1004521</v></cell><cell r="E4525" t="str"><v>JOELHO 45 GRAUS, EM FERRO GALVANIZADO, CONEXÃO ROSQUEADA, DN 50 (2"), INSTALADO EM REDE DE ALIMENTAÇÃO PARA SPRINKLER - FORNECIMENTO E INSTALAÇÃO. AF_12/2015</v></cell><cell r="F4525" t="str"><v>UN</v></cell><cell r="G4525"><v>55.21</v></cell></row><row r="4526"><cell r="C4526"><v>92676</v></cell><cell r="D4526"><v>1004522</v></cell><cell r="E4526" t="str"><v>JOELHO 90 GRAUS, EM FERRO GALVANIZADO, CONEXÃO ROSQUEADA, DN 50 (2"), INSTALADO EM REDE DE ALIMENTAÇÃO PARA SPRINKLER - FORNECIMENTO E INSTALAÇÃO. AF_12/2015</v></cell><cell r="F4526" t="str"><v>UN</v></cell><cell r="G4526"><v>53.91</v></cell></row><row r="4527"><cell r="C4527"><v>92677</v></cell><cell r="D4527"><v>1004523</v></cell><cell r="E4527" t="str"><v>JOELHO 45 GRAUS, EM FERRO GALVANIZADO, CONEXÃO ROSQUEADA, DN 65 (2 1/2"), INSTALADO EM REDE DE ALIMENTAÇÃO PARA SPRINKLER - FORNECIMENTO E INSTALAÇÃO. AF_12/2015</v></cell><cell r="F4527" t="str"><v>UN</v></cell><cell r="G4527"><v>85.63</v></cell></row><row r="4528"><cell r="C4528"><v>92678</v></cell><cell r="D4528"><v>1004524</v></cell><cell r="E4528" t="str"><v>JOELHO 90 GRAUS, EM FERRO GALVANIZADO, CONEXÃO ROSQUEADA, DN 65 (2 1/2"), INSTALADO EM REDE DE ALIMENTAÇÃO PARA SPRINKLER - FORNECIMENTO E INSTALAÇÃO. AF_12/2015</v></cell><cell r="F4528" t="str"><v>UN</v></cell><cell r="G4528"><v>79.89</v></cell></row><row r="4529"><cell r="C4529"><v>92679</v></cell><cell r="D4529"><v>1004525</v></cell><cell r="E4529" t="str"><v>JOELHO 45 GRAUS, EM FERRO GALVANIZADO, CONEXÃO ROSQUEADA, DN 80 (3"), INSTALADO EM REDE DE ALIMENTAÇÃO PARA SPRINKLER - FORNECIMENTO E INSTALAÇÃO. AF_12/2015</v></cell><cell r="F4529" t="str"><v>UN</v></cell><cell r="G4529"><v>114.85</v></cell></row><row r="4530"><cell r="C4530"><v>92680</v></cell><cell r="D4530"><v>1004526</v></cell><cell r="E4530" t="str"><v>JOELHO 90 GRAUS, EM FERRO GALVANIZADO, CONEXÃO ROSQUEADA, DN 80 (3"), INSTALADO EM REDE DE ALIMENTAÇÃO PARA SPRINKLER - FORNECIMENTO E INSTALAÇÃO. AF_12/2015</v></cell><cell r="F4530" t="str"><v>UN</v></cell><cell r="G4530"><v>103.79</v></cell></row><row r="4531"><cell r="C4531"><v>92681</v></cell><cell r="D4531"><v>1004527</v></cell><cell r="E4531" t="str"><v>TÊ, EM FERRO GALVANIZADO, CONEXÃO ROSQUEADA, DN 25 (1"), INSTALADO EM REDE DE ALIMENTAÇÃO PARA SPRINKLER - FORNECIMENTO E INSTALAÇÃO. AF_12/2015</v></cell><cell r="F4531" t="str"><v>UN</v></cell><cell r="G4531"><v>40.34</v></cell></row><row r="4532"><cell r="C4532"><v>92682</v></cell><cell r="D4532"><v>1004528</v></cell><cell r="E4532" t="str"><v>TÊ, EM FERRO GALVANIZADO, CONEXÃO ROSQUEADA, DN 32 (1 1/4"), INSTALADO EM REDE DE ALIMENTAÇÃO PARA SPRINKLER - FORNECIMENTO E INSTALAÇÃO. AF_12/2015</v></cell><cell r="F4532" t="str"><v>UN</v></cell><cell r="G4532"><v>48.54</v></cell></row><row r="4533"><cell r="C4533"><v>92683</v></cell><cell r="D4533"><v>1004529</v></cell><cell r="E4533" t="str"><v>TÊ, EM FERRO GALVANIZADO, CONEXÃO ROSQUEADA, DN 40 (1 1/2"), INSTALADO EM REDE DE ALIMENTAÇÃO PARA SPRINKLER - FORNECIMENTO E INSTALAÇÃO. AF_12/2015</v></cell><cell r="F4533" t="str"><v>UN</v></cell><cell r="G4533"><v>55.5</v></cell></row><row r="4534"><cell r="C4534"><v>92684</v></cell><cell r="D4534"><v>1004530</v></cell><cell r="E4534" t="str"><v>TÊ, EM FERRO GALVANIZADO, CONEXÃO ROSQUEADA, DN 50 (2"), INSTALADO EM REDE DE ALIMENTAÇÃO PARA SPRINKLER - FORNECIMENTO E INSTALAÇÃO. AF_12/2015</v></cell><cell r="F4534" t="str"><v>UN</v></cell><cell r="G4534"><v>71.85</v></cell></row><row r="4535"><cell r="C4535"><v>92685</v></cell><cell r="D4535"><v>1004531</v></cell><cell r="E4535" t="str"><v>TÊ, EM FERRO GALVANIZADO, CONEXÃO ROSQUEADA, DN 65 (2 1/2"), INSTALADO EM REDE DE ALIMENTAÇÃO PARA SPRINKLER - FORNECIMENTO E INSTALAÇÃO. AF_12/2015</v></cell><cell r="F4535" t="str"><v>UN</v></cell><cell r="G4535"><v>109.41</v></cell></row><row r="4536"><cell r="C4536"><v>92686</v></cell><cell r="D4536"><v>1004532</v></cell><cell r="E4536" t="str"><v>TÊ, EM FERRO GALVANIZADO, CONEXÃO ROSQUEADA, DN 80 (3"), INSTALADO EM REDE DE ALIMENTAÇÃO PARA SPRINKLER - FORNECIMENTO E INSTALAÇÃO. AF_12/2015</v></cell><cell r="F4536" t="str"><v>UN</v></cell><cell r="G4536"><v>137.32</v></cell></row><row r="4537"><cell r="C4537"><v>92687</v></cell><cell r="D4537"><v>1004533</v></cell><cell r="E4537" t="str"><v>TUBO DE AÇO GALVANIZADO COM COSTURA, CLASSE MÉDIA, CONEXÃO ROSQUEADA, DN 15 (1/2"), INSTALADO EM RAMAIS E SUB-RAMAIS DE GÁS - FORNECIMENTO E INSTALAÇÃO. AF_12/2015</v></cell><cell r="F4537" t="str"><v>M</v></cell><cell r="G4537"><v>16.2</v></cell></row><row r="4538"><cell r="C4538"><v>92688</v></cell><cell r="D4538"><v>1004534</v></cell><cell r="E4538" t="str"><v>TUBO DE AÇO GALVANIZADO COM COSTURA, CLASSE MÉDIA, CONEXÃO ROSQUEADA, DN 20 (3/4"), INSTALADO EM RAMAIS E SUB-RAMAIS DE GÁS - FORNECIMENTO E INSTALAÇÃO. AF_12/2015</v></cell><cell r="F4538" t="str"><v>M</v></cell><cell r="G4538"><v>24.08</v></cell></row><row r="4539"><cell r="C4539"><v>92689</v></cell><cell r="D4539"><v>1004535</v></cell><cell r="E4539" t="str"><v>TUBO DE AÇO PRETO SEM COSTURA, CLASSE MÉDIA, CONEXÃO SOLDADA, DN 15 (1/2"), INSTALADO EM RAMAIS E SUB-RAMAIS DE GÁS - FORNECIMENTO E INSTALAÇÃO. AF_12/2015</v></cell><cell r="F4539" t="str"><v>M</v></cell><cell r="G4539"><v>25.99</v></cell></row><row r="4540"><cell r="C4540"><v>92690</v></cell><cell r="D4540"><v>1004536</v></cell><cell r="E4540" t="str"><v>TUBO DE AÇO PRETO SEM COSTURA, CLASSE MÉDIA, CONEXÃO SOLDADA, DN 20 (3/4"), INSTALADO EM RAMAIS E SUB-RAMAIS DE GÁS - FORNECIMENTO E INSTALAÇÃO. AF_12/2015</v></cell><cell r="F4540" t="str"><v>M</v></cell><cell r="G4540"><v>38.71</v></cell></row><row r="4541"><cell r="C4541"><v>92692</v></cell><cell r="D4541"><v>1004537</v></cell><cell r="E4541" t="str"><v>NIPLE, EM FERRO GALVANIZADO, CONEXÃO ROSQUEADA, DN 15 (1/2"), INSTALADO EM RAMAIS E SUB-RAMAIS DE GÁS - FORNECIMENTO E INSTALAÇÃO. AF_12/2015</v></cell><cell r="F4541" t="str"><v>UN</v></cell><cell r="G4541"><v>11.33</v></cell></row><row r="4542"><cell r="C4542"><v>92693</v></cell><cell r="D4542"><v>1004538</v></cell><cell r="E4542" t="str"><v>LUVA, EM FERRO GALVANIZADO, CONEXÃO ROSQUEADA, DN 15 (1/2"), INSTALADO EM RAMAIS E SUB-RAMAIS DE GÁS - FORNECIMENTO E INSTALAÇÃO. AF_12/2015</v></cell><cell r="F4542" t="str"><v>UN</v></cell><cell r="G4542"><v>11.57</v></cell></row><row r="4543"><cell r="C4543"><v>92694</v></cell><cell r="D4543"><v>1004539</v></cell><cell r="E4543" t="str"><v>NIPLE, EM FERRO GALVANIZADO, CONEXÃO ROSQUEADA, DN 20 (3/4"), INSTALADO EM RAMAIS E SUB-RAMAIS DE GÁS - FORNECIMENTO E INSTALAÇÃO. AF_12/2015</v></cell><cell r="F4543" t="str"><v>UN</v></cell><cell r="G4543"><v>18.34</v></cell></row><row r="4544"><cell r="C4544"><v>92695</v></cell><cell r="D4544"><v>1004540</v></cell><cell r="E4544" t="str"><v>LUVA, EM FERRO GALVANIZADO, CONEXÃO ROSQUEADA, DN 20 (3/4"), INSTALADO EM RAMAIS E SUB-RAMAIS DE GÁS - FORNECIMENTO E INSTALAÇÃO. AF_12/2015</v></cell><cell r="F4544" t="str"><v>UN</v></cell><cell r="G4544"><v>18.58</v></cell></row><row r="4545"><cell r="C4545"><v>92696</v></cell><cell r="D4545"><v>1004541</v></cell><cell r="E4545" t="str"><v>NIPLE, EM FERRO GALVANIZADO, CONEXÃO ROSQUEADA, DN 25 (1"), INSTALADO EM RAMAIS E SUB-RAMAIS DE GÁS - FORNECIMENTO E INSTALAÇÃO. AF_12/2015</v></cell><cell r="F4545" t="str"><v>UN</v></cell><cell r="G4545"><v>29</v></cell></row><row r="4546"><cell r="C4546"><v>92697</v></cell><cell r="D4546"><v>1004542</v></cell><cell r="E4546" t="str"><v>LUVA, EM FERRO GALVANIZADO, CONEXÃO ROSQUEADA, DN 25 (1"), INSTALADO EM RAMAIS E SUB-RAMAIS DE GÁS - FORNECIMENTO E INSTALAÇÃO. AF_12/2015</v></cell><cell r="F4546" t="str"><v>UN</v></cell><cell r="G4546"><v>30.05</v></cell></row><row r="4547"><cell r="C4547"><v>92698</v></cell><cell r="D4547"><v>1004543</v></cell><cell r="E4547" t="str"><v>JOELHO 45 GRAUS, EM FERRO GALVANIZADO, CONEXÃO ROSQUEADA, DN 15 (1/2"), INSTALADO EM RAMAIS E SUB-RAMAIS DE GÁS - FORNECIMENTO E INSTALAÇÃO. AF_12/2015</v></cell><cell r="F4547" t="str"><v>UN</v></cell><cell r="G4547"><v>16.78</v></cell></row><row r="4548"><cell r="C4548"><v>92699</v></cell><cell r="D4548"><v>1004544</v></cell><cell r="E4548" t="str"><v>JOELHO 90 GRAUS, EM FERRO GALVANIZADO, CONEXÃO ROSQUEADA, DN 15 (1/2"), INSTALADO EM RAMAIS E SUB-RAMAIS DE GÁS - FORNECIMENTO E INSTALAÇÃO. AF_12/2015</v></cell><cell r="F4548" t="str"><v>UN</v></cell><cell r="G4548"><v>16.02</v></cell></row><row r="4549"><cell r="C4549"><v>92700</v></cell><cell r="D4549"><v>1004545</v></cell><cell r="E4549" t="str"><v>JOELHO 45 GRAUS, EM FERRO GALVANIZADO, CONEXÃO ROSQUEADA, DN 20 (3/4"), INSTALADO EM RAMAIS E SUB-RAMAIS DE GÁS - FORNECIMENTO E INSTALAÇÃO. AF_12/2015</v></cell><cell r="F4549" t="str"><v>UN</v></cell><cell r="G4549"><v>27.73</v></cell></row><row r="4550"><cell r="C4550"><v>92701</v></cell><cell r="D4550"><v>1004546</v></cell><cell r="E4550" t="str"><v>JOELHO 90 GRAUS, EM FERRO GALVANIZADO, CONEXÃO ROSQUEADA, DN 20 (3/4"), INSTALADO EM RAMAIS E SUB-RAMAIS DE GÁS - FORNECIMENTO E INSTALAÇÃO. AF_12/2015</v></cell><cell r="F4550" t="str"><v>UN</v></cell><cell r="G4550"><v>26.59</v></cell></row><row r="4551"><cell r="C4551"><v>92702</v></cell><cell r="D4551"><v>1004547</v></cell><cell r="E4551" t="str"><v>JOELHO 45 GRAUS, EM FERRO GALVANIZADO, CONEXÃO ROSQUEADA, DN 25 (1"), INSTALADO EM RAMAIS E SUB-RAMAIS DE GÁS - FORNECIMENTO E INSTALAÇÃO. AF_12/2015</v></cell><cell r="F4551" t="str"><v>UN</v></cell><cell r="G4551"><v>43.81</v></cell></row><row r="4552"><cell r="C4552"><v>92703</v></cell><cell r="D4552"><v>1004548</v></cell><cell r="E4552" t="str"><v>JOELHO 90 GRAUS, EM FERRO GALVANIZADO, CONEXÃO ROSQUEADA, DN 25 (1"), INSTALADO EM RAMAIS E SUB-RAMAIS DE GÁS - FORNECIMENTO E INSTALAÇÃO. AF_12/2015</v></cell><cell r="F4552" t="str"><v>UN</v></cell><cell r="G4552"><v>42.41</v></cell></row><row r="4553"><cell r="C4553"><v>92704</v></cell><cell r="D4553"><v>1004549</v></cell><cell r="E4553" t="str"><v>TÊ, EM FERRO GALVANIZADO, CONEXÃO ROSQUEADA, DN 15 (1/2"), INSTALADO EM RAMAIS E SUB-RAMAIS DE GÁS - FORNECIMENTO E INSTALAÇÃO. AF_12/2015</v></cell><cell r="F4553" t="str"><v>UN</v></cell><cell r="G4553"><v>21.53</v></cell></row><row r="4554"><cell r="C4554"><v>92705</v></cell><cell r="D4554"><v>1004550</v></cell><cell r="E4554" t="str"><v>TÊ, EM FERRO GALVANIZADO, CONEXÃO ROSQUEADA, DN 20 (3/4"), INSTALADO EM RAMAIS E SUB-RAMAIS DE GÁS - FORNECIMENTO E INSTALAÇÃO. AF_12/2015</v></cell><cell r="F4554" t="str"><v>UN</v></cell><cell r="G4554"><v>35.22</v></cell></row><row r="4555"><cell r="C4555"><v>92706</v></cell><cell r="D4555"><v>1004551</v></cell><cell r="E4555" t="str"><v>TÊ, EM FERRO GALVANIZADO, CONEXÃO ROSQUEADA, DN 25 (1"), INSTALADO EM RAMAIS E SUB-RAMAIS DE GÁS - FORNECIMENTO E INSTALAÇÃO. AF_12/2015</v></cell><cell r="F4555" t="str"><v>UN</v></cell><cell r="G4555"><v>57.06</v></cell></row><row r="4556"><cell r="C4556"><v>92712</v></cell><cell r="D4556"><v>1004552</v></cell><cell r="E4556" t="str"><v>APARELHO PARA CORTE E SOLDA OXI-ACETILENO SOBRE RODAS, INCLUSIVE CILINDROS E MAÇARICOS - DEPRECIAÇÃO. AF_12/2015</v></cell><cell r="F4556" t="str"><v>H</v></cell><cell r="G4556"><v>0.12</v></cell></row><row r="4557"><cell r="C4557"><v>92713</v></cell><cell r="D4557"><v>1004553</v></cell><cell r="E4557" t="str"><v>APARELHO PARA CORTE E SOLDA OXI-ACETILENO SOBRE RODAS, INCLUSIVE CILINDROS E MAÇARICOS - JUROS. AF_12/2015</v></cell><cell r="F4557" t="str"><v>H</v></cell><cell r="G4557"><v>0.03</v></cell></row><row r="4558"><cell r="C4558"><v>92714</v></cell><cell r="D4558"><v>1004554</v></cell><cell r="E4558" t="str"><v>APARELHO PARA CORTE E SOLDA OXI-ACETILENO SOBRE RODAS, INCLUSIVE CILINDROS E MAÇARICOS - MANUTENÇÃO. AF_12/2015</v></cell><cell r="F4558" t="str"><v>H</v></cell><cell r="G4558"><v>0.08</v></cell></row><row r="4559"><cell r="C4559"><v>92715</v></cell><cell r="D4559"><v>1004555</v></cell><cell r="E4559" t="str"><v>APARELHO PARA CORTE E SOLDA OXI-ACETILENO SOBRE RODAS, INCLUSIVE CILINDROS E MAÇARICOS - MATERIAIS NA OPERAÇÃO. AF_12/2015</v></cell><cell r="F4559" t="str"><v>H</v></cell><cell r="G4559"><v>14.34</v></cell></row><row r="4560"><cell r="C4560"><v>92716</v></cell><cell r="D4560"><v>1004556</v></cell><cell r="E4560" t="str"><v>APARELHO PARA CORTE E SOLDA OXI-ACETILENO SOBRE RODAS, INCLUSIVE CILINDROS E MAÇARICOS - CHP DIURNO. AF_12/2015</v></cell><cell r="F4560" t="str"><v>CHP</v></cell><cell r="G4560"><v>14.58</v></cell></row><row r="4561"><cell r="C4561"><v>92717</v></cell><cell r="D4561"><v>1004557</v></cell><cell r="E4561" t="str"><v>APARELHO PARA CORTE E SOLDA OXI-ACETILENO SOBRE RODAS, INCLUSIVE CILINDROS E MAÇARICOS - CHI DIURNO. AF_12/2015</v></cell><cell r="F4561" t="str"><v>CHI</v></cell><cell r="G4561"><v>0.15</v></cell></row><row r="4562"><cell r="C4562"><v>92718</v></cell><cell r="D4562"><v>1004558</v></cell><cell r="E4562" t="str"><v>CONCRETAGEM DE PILARES, FCK = 25 MPA,  COM USO DE BALDES EM EDIFICAÇÃO COM SEÇÃO MÉDIA DE PILARES MENOR OU IGUAL A 0,25 M² - LANÇAMENTO, ADENSAMENTO E ACABAMENTO. AF_12/2015</v></cell><cell r="F4562" t="str"><v>M3</v></cell><cell r="G4562"><v>527.07</v></cell></row><row r="4563"><cell r="C4563"><v>92719</v></cell><cell r="D4563"><v>1004559</v></cell><cell r="E4563" t="str"><v>CONCRETAGEM DE PILARES, FCK = 25 MPA, COM USO DE GRUA EM EDIFICAÇÃO COM SEÇÃO MÉDIA DE PILARES MENOR OU IGUAL A 0,25 M² - LANÇAMENTO, ADENSAMENTO E ACABAMENTO. AF_12/2015</v></cell><cell r="F4563" t="str"><v>M3</v></cell><cell r="G4563"><v>358.64</v></cell></row><row r="4564"><cell r="C4564"><v>92720</v></cell><cell r="D4564"><v>1004560</v></cell><cell r="E4564" t="str"><v>CONCRETAGEM DE PILARES, FCK = 25 MPA, COM USO DE BOMBA EM EDIFICAÇÃO COM SEÇÃO MÉDIA DE PILARES MENOR OU IGUAL A 0,25 M² - LANÇAMENTO, ADENSAMENTO E ACABAMENTO. AF_12/2015</v></cell><cell r="F4564" t="str"><v>M3</v></cell><cell r="G4564"><v>406.48</v></cell></row><row r="4565"><cell r="C4565"><v>92721</v></cell><cell r="D4565"><v>1004561</v></cell><cell r="E4565" t="str"><v>CONCRETAGEM DE PILARES, FCK = 25 MPA, COM USO DE GRUA EM EDIFICAÇÃO COM SEÇÃO MÉDIA DE PILARES MAIOR QUE 0,25 M² - LANÇAMENTO, ADENSAMENTO E ACABAMENTO. AF_12/2015</v></cell><cell r="F4565" t="str"><v>M3</v></cell><cell r="G4565"><v>348.35</v></cell></row><row r="4566"><cell r="C4566"><v>92722</v></cell><cell r="D4566"><v>1004562</v></cell><cell r="E4566" t="str"><v>CONCRETAGEM DE PILARES, FCK = 25 MPA, COM USO DE BOMBA EM EDIFICAÇÃO COM SEÇÃO MÉDIA DE PILARES MAIOR QUE 0,25 M² - LANÇAMENTO, ADENSAMENTO E ACABAMENTO. AF_12/2015</v></cell><cell r="F4566" t="str"><v>M3</v></cell><cell r="G4566"><v>402.2</v></cell></row><row r="4567"><cell r="C4567"><v>92723</v></cell><cell r="D4567"><v>1004563</v></cell><cell r="E4567" t="str"><v>CONCRETAGEM DE VIGAS E LAJES, FCK=20 MPA, PARA LAJES PREMOLDADAS COM USO DE BOMBA EM EDIFICAÇÃO COM ÁREA MÉDIA DE LAJES MENOR OU IGUAL A 20 M² - LANÇAMENTO, ADENSAMENTO E ACABAMENTO. AF_12/2015</v></cell><cell r="F4567" t="str"><v>M3</v></cell><cell r="G4567"><v>392.22</v></cell></row><row r="4568"><cell r="C4568"><v>92724</v></cell><cell r="D4568"><v>1004564</v></cell><cell r="E4568" t="str"><v>CONCRETAGEM DE VIGAS E LAJES, FCK=20 MPA, PARA LAJES PREMOLDADAS COM USO DE BOMBA EM EDIFICAÇÃO COM ÁREA MÉDIA DE LAJES MAIOR QUE 20 M² - LANÇAMENTO, ADENSAMENTO E ACABAMENTO. AF_12/2015</v></cell><cell r="F4568" t="str"><v>M3</v></cell><cell r="G4568"><v>388.48</v></cell></row><row r="4569"><cell r="C4569"><v>92725</v></cell><cell r="D4569"><v>1004565</v></cell><cell r="E4569" t="str"><v>CONCRETAGEM DE VIGAS E LAJES, FCK=20 MPA, PARA LAJES MACIÇAS OU NERVURADAS COM USO DE BOMBA EM EDIFICAÇÃO COM ÁREA MÉDIA DE LAJES MENOR OU IGUAL A 20 M² - LANÇAMENTO, ADENSAMENTO E ACABAMENTO. AF_12/2015</v></cell><cell r="F4569" t="str"><v>M3</v></cell><cell r="G4569"><v>386.9</v></cell></row><row r="4570"><cell r="C4570"><v>92726</v></cell><cell r="D4570"><v>1004566</v></cell><cell r="E4570" t="str"><v>CONCRETAGEM DE VIGAS E LAJES, FCK=20 MPA, PARA LAJES MACIÇAS OU NERVURADAS COM USO DE BOMBA EM EDIFICAÇÃO COM ÁREA MÉDIA DE LAJES MAIOR QUE 20 M² - LANÇAMENTO, ADENSAMENTO E ACABAMENTO. AF_12/2015</v></cell><cell r="F4570" t="str"><v>M3</v></cell><cell r="G4570"><v>384.25</v></cell></row><row r="4571"><cell r="C4571"><v>92727</v></cell><cell r="D4571"><v>1004567</v></cell><cell r="E4571" t="str"><v>CONCRETAGEM DE VIGAS E LAJES, FCK=20 MPA, PARA LAJES PREMOLDADAS COM JERICAS EM ELEVADOR DE CABO EM EDIFICAÇÃO DE MULTIPAVIMENTOS ATÉ 16 ANDARES, COM ÁREA MÉDIA DE LAJES MENOR OU IGUAL A 20 M² - LANÇAMENTO, ADENSAMENTO E ACABAMENTO. AF_12/2015</v></cell><cell r="F4571" t="str"><v>M3</v></cell><cell r="G4571"><v>452.39</v></cell></row><row r="4572"><cell r="C4572"><v>92728</v></cell><cell r="D4572"><v>1004568</v></cell><cell r="E4572" t="str"><v>CONCRETAGEM DE VIGAS E LAJES, FCK=20 MPA, PARA LAJES PREMOLDADAS COM JERICAS EM ELEVADOR DE CABO EM EDIFICAÇÃO DE MULTIPAVIMENTOS ATÉ 16 ANDARES, COM ÁREA MÉDIA DE LAJES MAIOR QUE 20 M² - LANÇAMENTO, ADENSAMENTO E ACABAMENTO. AF_12/2015</v></cell><cell r="F4572" t="str"><v>M3</v></cell><cell r="G4572"><v>425.68</v></cell></row><row r="4573"><cell r="C4573"><v>92729</v></cell><cell r="D4573"><v>1004569</v></cell><cell r="E4573" t="str"><v>CONCRETAGEM DE VIGAS E LAJES, FCK=20 MPA, PARA LAJES MACIÇAS OU NERVURADAS COM JERICAS EM ELEVADOR DE CABO EM EDIFICAÇÃO DE MULTIPAVIMENTOS ATÉ 16 ANDARES, COM ÁREA MÉDIA DE LAJES MENOR OU IGUAL A 20 M² - LANÇAMENTO, ADENSAMENTO E ACABAMENTO. AF_12/2015</v></cell><cell r="F4573" t="str"><v>M3</v></cell><cell r="G4573"><v>414.38</v></cell></row><row r="4574"><cell r="C4574"><v>92730</v></cell><cell r="D4574"><v>1004570</v></cell><cell r="E4574" t="str"><v>CONCRETAGEM DE VIGAS E LAJES, FCK=20 MPA, PARA LAJES MACIÇAS OU NERVURADAS COM JERICAS EM ELEVADOR DE CABO EM EDIFICAÇÃO DE MULTIPAVIMENTOS ATÉ 16 ANDARES, COM ÁREA MÉDIA DE LAJES MAIOR QUE 20 M² - LANÇAMENTO, ADENSAMENTO E ACABAMENTO. AF_12/2015</v></cell><cell r="F4574" t="str"><v>M3</v></cell><cell r="G4574"><v>395.53</v></cell></row><row r="4575"><cell r="C4575"><v>92731</v></cell><cell r="D4575"><v>1004571</v></cell><cell r="E4575" t="str"><v>CONCRETAGEM DE VIGAS E LAJES, FCK=20 MPA, PARA LAJES PREMOLDADAS COM JERICAS EM CREMALHEIRA EM EDIFICAÇÃO DE MULTIPAVIMENTOS ATÉ 16 ANDARES, COM ÁREA MÉDIA DE LAJES MENOR OU IGUAL A 20 M² - LANÇAMENTO, ADENSAMENTO E ACABAMENTO. AF_12/2015</v></cell><cell r="F4575" t="str"><v>M3</v></cell><cell r="G4575"><v>417.33</v></cell></row><row r="4576"><cell r="C4576"><v>92732</v></cell><cell r="D4576"><v>1004572</v></cell><cell r="E4576" t="str"><v>CONCRETAGEM DE VIGAS E LAJES, FCK=20 MPA, PARA LAJES PREMOLDADAS COM JERICAS EM CREMALHEIRA EM EDIFICAÇÃO DE MULTIPAVIMENTOS ATÉ 16 ANDARES, COM ÁREA MÉDIA DE LAJES MAIOR QUE 20 M² - LANÇAMENTO, ADENSAMENTO E ACABAMENTO. AF_12/2015</v></cell><cell r="F4576" t="str"><v>M3</v></cell><cell r="G4576"><v>399.02</v></cell></row><row r="4577"><cell r="C4577"><v>92733</v></cell><cell r="D4577"><v>1004573</v></cell><cell r="E4577" t="str"><v>CONCRETAGEM DE VIGAS E LAJES, FCK=20 MPA, PARA LAJES MACIÇAS OU NERVURADAS COM JERICAS EM CREMALHEIRA EM EDIFICAÇÃO DE MULTIPAVIMENTOS ATÉ 16 ANDARES, COM ÁREA MÉDIA DE LAJES MENOR OU IGUAL A 20 M² - LANÇAMENTO, ADENSAMENTO E ACABAMENTO. AF_12/2015</v></cell><cell r="F4577" t="str"><v>M3</v></cell><cell r="G4577"><v>391.23</v></cell></row><row r="4578"><cell r="C4578"><v>92734</v></cell><cell r="D4578"><v>1004574</v></cell><cell r="E4578" t="str"><v>CONCRETAGEM DE VIGAS E LAJES, FCK=20 MPA, PARA LAJES MACIÇAS OU NERVURADAS COM JERICAS EM CREMALHEIRA EM EDIFICAÇÃO DE MULTIPAVIMENTOS ATÉ 16 ANDARES, COM ÁREA MÉDIA DE LAJES MAIOR QUE 20 M² - LANÇAMENTO, ADENSAMENTO E ACABAMENTO. AF_12/2015</v></cell><cell r="F4578" t="str"><v>M3</v></cell><cell r="G4578"><v>378.33</v></cell></row><row r="4579"><cell r="C4579"><v>92735</v></cell><cell r="D4579"><v>1004575</v></cell><cell r="E4579" t="str"><v>CONCRETAGEM DE VIGAS E LAJES, FCK=20 MPA, PARA LAJES PREMOLDADAS COM GRUA DE CAÇAMBA DE 350 L EM EDIFICAÇÃO DE MULTIPAVIMENTOS ATÉ 16 ANDARES, COM ÁREA MÉDIA DE LAJES MENOR OU IGUAL A 20 M² - LANÇAMENTO, ADENSAMENTO E ACABAMENTO. AF_12/2015</v></cell><cell r="F4579" t="str"><v>M3</v></cell><cell r="G4579"><v>385.87</v></cell></row><row r="4580"><cell r="C4580"><v>92736</v></cell><cell r="D4580"><v>1004576</v></cell><cell r="E4580" t="str"><v>CONCRETAGEM DE VIGAS E LAJES, FCK=20 MPA, PARA LAJES PREMOLDADAS COM GRUA DE CAÇAMBA DE 350 L EM EDIFICAÇÃO DE MULTIPAVIMENTOS ATÉ 16 ANDARES, COM ÁREA MÉDIA DE LAJES MAIOR QUE 20 M² - LANÇAMENTO, ADENSAMENTO E ACABAMENTO. AF_12/2015</v></cell><cell r="F4580" t="str"><v>M3</v></cell><cell r="G4580"><v>371.9</v></cell></row><row r="4581"><cell r="C4581"><v>92739</v></cell><cell r="D4581"><v>1004577</v></cell><cell r="E4581" t="str"><v>CONCRETAGEM DE VIGAS E LAJES, FCK=20 MPA, PARA LAJES MACIÇAS OU NERVURADAS COM GRUA DE CAÇAMBA DE 500 L EM EDIFICAÇÃO DE MULTIPAVIMENTOS ATÉ 16 ANDARES, COM ÁREA MÉDIA DE LAJES MENOR OU IGUAL A 20 M² - LANÇAMENTO, ADENSAMENTO E ACABAMENTO. AF_12/2015</v></cell><cell r="F4581" t="str"><v>M3</v></cell><cell r="G4581"><v>351.63</v></cell></row><row r="4582"><cell r="C4582"><v>92740</v></cell><cell r="D4582"><v>1004578</v></cell><cell r="E4582" t="str"><v>CONCRETAGEM DE VIGAS E LAJES, FCK=20 MPA, PARA LAJES MACIÇAS OU NERVURADAS COM GRUA DE CAÇAMBA DE 500 L EM EDIFICAÇÃO DE MULTIPAVIMENTOS ATÉ 16 ANDARES, COM ÁREA MÉDIA DE LAJES MAIOR QUE 20 M² - LANÇAMENTO, ADENSAMENTO E ACABAMENTO. AF_12/2015</v></cell><cell r="F4582" t="str"><v>M3</v></cell><cell r="G4582"><v>344.71</v></cell></row><row r="4583"><cell r="C4583"><v>92741</v></cell><cell r="D4583"><v>1004579</v></cell><cell r="E4583" t="str"><v>CONCRETAGEM DE VIGAS E LAJES, FCK=20 MPA, PARA QUALQUER TIPO DE LAJE COM BALDES EM EDIFICAÇÃO TÉRREA, COM ÁREA MÉDIA DE LAJES MENOR OU IGUAL A 20 M² - LANÇAMENTO, ADENSAMENTO E ACABAMENTO. AF_12/2015</v></cell><cell r="F4583" t="str"><v>M3</v></cell><cell r="G4583"><v>599.04</v></cell></row><row r="4584"><cell r="C4584"><v>92742</v></cell><cell r="D4584"><v>1004580</v></cell><cell r="E4584" t="str"><v>CONCRETAGEM DE VIGAS E LAJES, FCK=20 MPA, PARA QUALQUER TIPO DE LAJE COM BALDES EM EDIFICAÇÃO DE MULTIPAVIMENTOS ATÉ 04 ANDARES, COM ÁREA MÉDIA DE LAJES MENOR OU IGUAL A 20 M² - LANÇAMENTO, ADENSAMENTO E ACABAMENTO. AF_12/2015</v></cell><cell r="F4584" t="str"><v>M3</v></cell><cell r="G4584"><v>866.49</v></cell></row><row r="4585"><cell r="C4585"><v>92743</v></cell><cell r="D4585"><v>1004581</v></cell><cell r="E4585" t="str"><v>MURO DE GABIÃO, ENCHIMENTO COM PEDRA DE MÃO TIPO RACHÃO, DE GRAVIDADE, COM GAIOLAS DE COMPRIMENTO IGUAL A 2 METROS, ALTURA DO MURO DE ATÉ 4 METROS - FORNECIMENTO E EXECUÇÃO. AF_12/2015</v></cell><cell r="F4585" t="str"><v>M3</v></cell><cell r="G4585"><v>431.28</v></cell></row><row r="4586"><cell r="C4586"><v>92744</v></cell><cell r="D4586"><v>1004582</v></cell><cell r="E4586" t="str"><v>MURO DE GABIÃO, ENCHIMENTO COM PEDRA DE MÃO TIPO RACHÃO, DE GRAVIDADE, COM GAIOLAS DE COMPRIMENTO IGUAL A 5 METROS, ALTURA DO MURO DE ATÉ 4 METROS - FORNECIMENTO E EXECUÇÃO. AF_12/2015</v></cell><cell r="F4586" t="str"><v>M3</v></cell><cell r="G4586"><v>377.7</v></cell></row><row r="4587"><cell r="C4587"><v>92745</v></cell><cell r="D4587"><v>1004583</v></cell><cell r="E4587" t="str"><v>MURO DE GABIÃO, ENCHIMENTO COM PEDRA DE MÃO TIPO RACHÃO, DE GRAVIDADE, COM GAIOLAS DE COMPRIMENTO IGUAL A 2 METROS, ALTURA DO MURO ACIMA DE 4 E ATÉ 6 METROS - FORNECIMENTO E EXECUÇÃO. AF_12/2015</v></cell><cell r="F4587" t="str"><v>M3</v></cell><cell r="G4587"><v>523.24</v></cell></row><row r="4588"><cell r="C4588"><v>92746</v></cell><cell r="D4588"><v>1004584</v></cell><cell r="E4588" t="str"><v>MURO DE GABIÃO, ENCHIMENTO COM PEDRA DE MÃO TIPO RACHÃO, DE GRAVIDADE, COM GAIOLAS DE COMPRIMENTO IGUAL A 5 METROS, ALTURA DO MURO ACIMA DE 4 E ATÉ 6 METROS - FORNECIMENTO E EXECUÇÃO. AF_12/2015</v></cell><cell r="F4588" t="str"><v>M3</v></cell><cell r="G4588"><v>449.67</v></cell></row><row r="4589"><cell r="C4589"><v>92747</v></cell><cell r="D4589"><v>1004585</v></cell><cell r="E4589" t="str"><v>MURO DE GABIÃO, ENCHIMENTO COM PEDRA DE MÃO TIPO RACHÃO, DE GRAVIDADE, COM GAIOLAS DE COMPRIMENTO IGUAL A 2 METROS, ALTURA DO MURO ACIMA DE 6 E ATÉ 10 METROS - FORNECIMENTO E EXECUÇÃO. AF_12/2015</v></cell><cell r="F4589" t="str"><v>M3</v></cell><cell r="G4589"><v>575.53</v></cell></row><row r="4590"><cell r="C4590"><v>92748</v></cell><cell r="D4590"><v>1004586</v></cell><cell r="E4590" t="str"><v>MURO DE GABIÃO, ENCHIMENTO COM PEDRA DE MÃO TIPO RACHÃO, DE GRAVIDADE, COM GAIOLAS DE COMPRIMENTO IGUAL A 5 METROS, ALTURA DO MURO MAIOR QUE 6 ATÉ 10 METROS - FORNECIMENTO E EXECUÇÃO. AF_12/2015</v></cell><cell r="F4590" t="str"><v>M3</v></cell><cell r="G4590"><v>490.98</v></cell></row><row r="4591"><cell r="C4591"><v>92749</v></cell><cell r="D4591"><v>1004587</v></cell><cell r="E4591" t="str"><v>MURO DE GABIÃO, ENCHIMENTO COM PEDRA DE MÃO TIPO RACHÃO, COM SOLO REFORÇADO, ALTURA DO MURO DE ATÉ 4 METROS - FORNECIMENTO E EXECUÇÃO. AF_12/2015</v></cell><cell r="F4591" t="str"><v>M3</v></cell><cell r="G4591"><v>573.1</v></cell></row><row r="4592"><cell r="C4592"><v>92750</v></cell><cell r="D4592"><v>1004588</v></cell><cell r="E4592" t="str"><v>MURO DE GABIÃO, ENCHIMENTO COM PEDRA DE MÃO TIPO RACHÃO, COM SOLO REFORÇADO, ALTURA DO MURO ACIMA DE 4 E ATÉ 12 METROS - FORNECIMENTO E EXECUÇÃO. AF_12/2015</v></cell><cell r="F4592" t="str"><v>M3</v></cell><cell r="G4592"><v>933.64</v></cell></row><row r="4593"><cell r="C4593"><v>92751</v></cell><cell r="D4593"><v>1004589</v></cell><cell r="E4593" t="str"><v>MURO DE GABIÃO, ENCHIMENTO COM PEDRA DE MÃO TIPO RACHÃO, COM SOLO REFORÇADO, ALTURA DO MURO ACIMA DE 12 E ATÉ 20 METROS - FORNECIMENTO E EXECUÇÃO. AF_12/2015</v></cell><cell r="F4593" t="str"><v>M3</v></cell><cell r="G4593"><v>1142.11</v></cell></row><row r="4594"><cell r="C4594"><v>92752</v></cell><cell r="D4594"><v>1004590</v></cell><cell r="E4594" t="str"><v>MURO DE GABIÃO, ENCHIMENTO COM PEDRA DE MÃO TIPO RACHÃO, COM SOLO REFORÇADO, ALTURA DO MURO ACIMA DE 20 E ATÉ 28 METROS - FORNECIMENTO E EXECUÇÃO. AF_12/2015</v></cell><cell r="F4594" t="str"><v>M3</v></cell><cell r="G4594"><v>1349.26</v></cell></row><row r="4595"><cell r="C4595"><v>92753</v></cell><cell r="D4595"><v>1004591</v></cell><cell r="E4595" t="str"><v>MURO DE GABIÃO, ENCHIMENTO COM RESÍDUO DE CONSTRUÇÃO E DEMOLIÇÃO, DE GRAVIDADE, COM GAIOLA TRAPEZOIDAL DE COMPRIMENTO IGUAL A 2 METROS, ALTURA DO MURO DE ATÉ 2 METROS - FORNECIMENTO E EXECUÇÃO. AF_12/2015</v></cell><cell r="F4595" t="str"><v>M3</v></cell><cell r="G4595"><v>380.93</v></cell></row><row r="4596"><cell r="C4596"><v>92754</v></cell><cell r="D4596"><v>1004592</v></cell><cell r="E4596" t="str"><v>MURO DE GABIÃO, ENCHIMENTO COM RESÍDUO DE CONSTRUÇÃO E DEMOLIÇÃO, DE GRAVIDADE, COM GAIOLA TRAPEZOIDAL DE COMPRIMENTO IGUAL A 2 METROS, ALTURA DO MURO ACIMA DE 2 E ATÉ 4 METROS - FORNECIMENTO E EXECUÇÃO. AF_12/2015</v></cell><cell r="F4596" t="str"><v>M3</v></cell><cell r="G4596"><v>347.34</v></cell></row><row r="4597"><cell r="C4597"><v>92755</v></cell><cell r="D4597"><v>1004593</v></cell><cell r="E4597" t="str"><v>PROTEÇÃO SUPERFICIAL DE CANAL EM GABIÃO TIPO COLCHÃO, ALTURA DE 17 CENTÍMETROS, ENCHIMENTO COM PEDRA DE MÃO TIPO RACHÃO - FORNECIMENTO E EXECUÇÃO. AF_12/2015</v></cell><cell r="F4597" t="str"><v>M2</v></cell><cell r="G4597"><v>148.72</v></cell></row><row r="4598"><cell r="C4598"><v>92756</v></cell><cell r="D4598"><v>1004594</v></cell><cell r="E4598" t="str"><v>PROTEÇÃO SUPERFICIAL DE CANAL EM GABIÃO TIPO COLCHÃO, ALTURA DE 23 CENTÍMETROS, ENCHIMENTO COM PEDRA DE MÃO TIPO RACHÃO - FORNECIMENTO E EXECUÇÃO. AF_12/2015</v></cell><cell r="F4598" t="str"><v>M2</v></cell><cell r="G4598"><v>171.36</v></cell></row><row r="4599"><cell r="C4599"><v>92757</v></cell><cell r="D4599"><v>1004595</v></cell><cell r="E4599" t="str"><v>PROTEÇÃO SUPERFICIAL DE CANAL EM GABIÃO TIPO COLCHÃO, ALTURA DE 30 CENTÍMETROS, ENCHIMENTO COM PEDRA DE MÃO TIPO RACHÃO - FORNECIMENTO E EXECUÇÃO. AF_12/2015</v></cell><cell r="F4599" t="str"><v>M2</v></cell><cell r="G4599"><v>198.58</v></cell></row><row r="4600"><cell r="C4600"><v>92758</v></cell><cell r="D4600"><v>1004596</v></cell><cell r="E4600" t="str"><v>PROTEÇÃO SUPERFICIAL DE CANAL EM GABIÃO TIPO SACO, DIÂMETRO DE 65 CENTÍMETROS, ENCHIMENTO MANUAL COM PEDRA DE MÃO TIPO RACHÃO - FORNECIMENTO E EXECUÇÃO. AF_12/2015</v></cell><cell r="F4600" t="str"><v>M3</v></cell><cell r="G4600"><v>443.72</v></cell></row><row r="4601"><cell r="C4601"><v>92759</v></cell><cell r="D4601"><v>1004597</v></cell><cell r="E4601" t="str"><v>ARMAÇÃO DE PILAR OU VIGA DE UMA ESTRUTURA CONVENCIONAL DE CONCRETO ARMADO EM UM EDIFÍCIO DE MÚLTIPLOS PAVIMENTOS UTILIZANDO AÇO CA-60 DE 5.0 MM - MONTAGEM. AF_12/2015</v></cell><cell r="F4601" t="str"><v>KG</v></cell><cell r="G4601"><v>13.27</v></cell></row><row r="4602"><cell r="C4602"><v>92760</v></cell><cell r="D4602"><v>1004598</v></cell><cell r="E4602" t="str"><v>ARMAÇÃO DE PILAR OU VIGA DE UMA ESTRUTURA CONVENCIONAL DE CONCRETO ARMADO EM UM EDIFÍCIO DE MÚLTIPLOS PAVIMENTOS UTILIZANDO AÇO CA-50 DE 6.3 MM - MONTAGEM. AF_12/2015</v></cell><cell r="F4602" t="str"><v>KG</v></cell><cell r="G4602"><v>12.05</v></cell></row><row r="4603"><cell r="C4603"><v>92761</v></cell><cell r="D4603"><v>1004599</v></cell><cell r="E4603" t="str"><v>ARMAÇÃO DE PILAR OU VIGA DE UMA ESTRUTURA CONVENCIONAL DE CONCRETO ARMADO EM UM EDIFÍCIO DE MÚLTIPLOS PAVIMENTOS UTILIZANDO AÇO CA-50 DE 8.0 MM - MONTAGEM. AF_12/2015</v></cell><cell r="F4603" t="str"><v>KG</v></cell><cell r="G4603"><v>11.28</v></cell></row><row r="4604"><cell r="C4604"><v>92762</v></cell><cell r="D4604"><v>1004600</v></cell><cell r="E4604" t="str"><v>ARMAÇÃO DE PILAR OU VIGA DE UMA ESTRUTURA CONVENCIONAL DE CONCRETO ARMADO EM UM EDIFÍCIO DE MÚLTIPLOS PAVIMENTOS UTILIZANDO AÇO CA-50 DE 10.0 MM - MONTAGEM. AF_12/2015</v></cell><cell r="F4604" t="str"><v>KG</v></cell><cell r="G4604"><v>9.1</v></cell></row><row r="4605"><cell r="C4605"><v>92763</v></cell><cell r="D4605"><v>1004601</v></cell><cell r="E4605" t="str"><v>ARMAÇÃO DE PILAR OU VIGA DE UMA ESTRUTURA CONVENCIONAL DE CONCRETO ARMADO EM UM EDIFÍCIO DE MÚLTIPLOS PAVIMENTOS UTILIZANDO AÇO CA-50 DE 12.5 MM - MONTAGEM. AF_12/2015</v></cell><cell r="F4605" t="str"><v>KG</v></cell><cell r="G4605"><v>7.33</v></cell></row><row r="4606"><cell r="C4606"><v>92764</v></cell><cell r="D4606"><v>1004602</v></cell><cell r="E4606" t="str"><v>ARMAÇÃO DE PILAR OU VIGA DE UMA ESTRUTURA CONVENCIONAL DE CONCRETO ARMADO EM UM EDIFÍCIO DE MÚLTIPLOS PAVIMENTOS UTILIZANDO AÇO CA-50 DE 16.0 MM - MONTAGEM. AF_12/2015</v></cell><cell r="F4606" t="str"><v>KG</v></cell><cell r="G4606"><v>5.38</v></cell></row><row r="4607"><cell r="C4607"><v>92765</v></cell><cell r="D4607"><v>1004603</v></cell><cell r="E4607" t="str"><v>ARMAÇÃO DE PILAR OU VIGA DE UMA ESTRUTURA CONVENCIONAL DE CONCRETO ARMADO EM UM EDIFÍCIO DE MÚLTIPLOS PAVIMENTOS UTILIZANDO AÇO CA-50 DE 20.0 MM - MONTAGEM. AF_12/2015</v></cell><cell r="F4607" t="str"><v>KG</v></cell><cell r="G4607"><v>4.77</v></cell></row><row r="4608"><cell r="C4608"><v>92766</v></cell><cell r="D4608"><v>1004604</v></cell><cell r="E4608" t="str"><v>ARMAÇÃO DE PILAR OU VIGA DE UMA ESTRUTURA CONVENCIONAL DE CONCRETO ARMADO EM UM EDIFÍCIO DE MÚLTIPLOS PAVIMENTOS UTILIZANDO AÇO CA-50 DE 25.0 MM - MONTAGEM. AF_12/2015</v></cell><cell r="F4608" t="str"><v>KG</v></cell><cell r="G4608"><v>5.08</v></cell></row><row r="4609"><cell r="C4609"><v>92767</v></cell><cell r="D4609"><v>1004605</v></cell><cell r="E4609" t="str"><v>ARMAÇÃO DE LAJE DE UMA ESTRUTURA CONVENCIONAL DE CONCRETO ARMADO EM UM EDIFÍCIO DE MÚLTIPLOS PAVIMENTOS UTILIZANDO AÇO CA-60 DE 4.2 MM - MONTAGEM. AF_12/2015_P</v></cell><cell r="F4609" t="str"><v>KG</v></cell><cell r="G4609"><v>10.7</v></cell></row><row r="4610"><cell r="C4610"><v>92768</v></cell><cell r="D4610"><v>1004606</v></cell><cell r="E4610" t="str"><v>ARMAÇÃO DE LAJE DE UMA ESTRUTURA CONVENCIONAL DE CONCRETO ARMADO EM UM EDIFÍCIO DE MÚLTIPLOS PAVIMENTOS UTILIZANDO AÇO CA-60 DE 5.0 MM - MONTAGEM. AF_12/2015_P</v></cell><cell r="F4610" t="str"><v>KG</v></cell><cell r="G4610"><v>9.39</v></cell></row><row r="4611"><cell r="C4611"><v>92769</v></cell><cell r="D4611"><v>1004607</v></cell><cell r="E4611" t="str"><v>ARMAÇÃO DE LAJE DE UMA ESTRUTURA CONVENCIONAL DE CONCRETO ARMADO EM UM EDIFÍCIO DE MÚLTIPLOS PAVIMENTOS UTILIZANDO AÇO CA-50 DE 6.3 MM - MONTAGEM. AF_12/2015_P</v></cell><cell r="F4611" t="str"><v>KG</v></cell><cell r="G4611"><v>8.19</v></cell></row><row r="4612"><cell r="C4612"><v>92770</v></cell><cell r="D4612"><v>1004608</v></cell><cell r="E4612" t="str"><v>ARMAÇÃO DE LAJE DE UMA ESTRUTURA CONVENCIONAL DE CONCRETO ARMADO EM UM EDIFÍCIO DE MÚLTIPLOS PAVIMENTOS UTILIZANDO AÇO CA-50 DE 8.0 MM - MONTAGEM. AF_12/2015_P</v></cell><cell r="F4612" t="str"><v>KG</v></cell><cell r="G4612"><v>7.74</v></cell></row><row r="4613"><cell r="C4613"><v>92771</v></cell><cell r="D4613"><v>1004609</v></cell><cell r="E4613" t="str"><v>ARMAÇÃO DE LAJE DE UMA ESTRUTURA CONVENCIONAL DE CONCRETO ARMADO EM UM EDIFÍCIO DE MÚLTIPLOS PAVIMENTOS UTILIZANDO AÇO CA-50 DE 10.0 MM - MONTAGEM. AF_12/2015_P</v></cell><cell r="F4613" t="str"><v>KG</v></cell><cell r="G4613"><v>6.14</v></cell></row><row r="4614"><cell r="C4614"><v>92772</v></cell><cell r="D4614"><v>1004610</v></cell><cell r="E4614" t="str"><v>ARMAÇÃO DE LAJE DE UMA ESTRUTURA CONVENCIONAL DE CONCRETO ARMADO EM UM EDIFÍCIO DE MÚLTIPLOS PAVIMENTOS UTILIZANDO AÇO CA-50 DE 12.5 MM - MONTAGEM. AF_12/2015_P</v></cell><cell r="F4614" t="str"><v>KG</v></cell><cell r="G4614"><v>5.26</v></cell></row><row r="4615"><cell r="C4615"><v>92773</v></cell><cell r="D4615"><v>1004611</v></cell><cell r="E4615" t="str"><v>ARMAÇÃO DE LAJE DE UMA ESTRUTURA CONVENCIONAL DE CONCRETO ARMADO EM UM EDIFÍCIO DE MÚLTIPLOS PAVIMENTOS UTILIZANDO AÇO CA-50 DE 16.0 MM - MONTAGEM. AF_12/2015_P</v></cell><cell r="F4615" t="str"><v>KG</v></cell><cell r="G4615"><v>4.9</v></cell></row><row r="4616"><cell r="C4616"><v>92774</v></cell><cell r="D4616"><v>1004612</v></cell><cell r="E4616" t="str"><v>ARMAÇÃO DE LAJE DE UMA ESTRUTURA CONVENCIONAL DE CONCRETO ARMADO EM UM EDIFÍCIO DE MÚLTIPLOS PAVIMENTOS UTILIZANDO AÇO CA-50 DE 20.0 MM - MONTAGEM. AF_12/2015_P</v></cell><cell r="F4616" t="str"><v>KG</v></cell><cell r="G4616"><v>4.45</v></cell></row><row r="4617"><cell r="C4617"><v>92775</v></cell><cell r="D4617"><v>1004613</v></cell><cell r="E4617" t="str"><v>ARMAÇÃO DE PILAR OU VIGA DE UMA ESTRUTURA CONVENCIONAL DE CONCRETO ARMADO EM UMA EDIFÍCAÇÃO TÉRREA OU SOBRADO UTILIZANDO AÇO CA-60 DE 5.0 MM - MONTAGEM. AF_12/2015</v></cell><cell r="F4617" t="str"><v>KG</v></cell><cell r="G4617"><v>16.14</v></cell></row><row r="4618"><cell r="C4618"><v>92776</v></cell><cell r="D4618"><v>1004614</v></cell><cell r="E4618" t="str"><v>ARMAÇÃO DE PILAR OU VIGA DE UMA ESTRUTURA CONVENCIONAL DE CONCRETO ARMADO EM UMA EDIFÍCAÇÃO TÉRREA OU SOBRADO UTILIZANDO AÇO CA-50 DE 6.3 MM - MONTAGEM. AF_12/2015</v></cell><cell r="F4618" t="str"><v>KG</v></cell><cell r="G4618"><v>14.24</v></cell></row><row r="4619"><cell r="C4619"><v>92777</v></cell><cell r="D4619"><v>1004615</v></cell><cell r="E4619" t="str"><v>ARMAÇÃO DE PILAR OU VIGA DE UMA ESTRUTURA CONVENCIONAL DE CONCRETO ARMADO EM UMA EDIFÍCAÇÃO TÉRREA OU SOBRADO UTILIZANDO AÇO CA-50 DE 8.0 MM - MONTAGEM. AF_12/2015</v></cell><cell r="F4619" t="str"><v>KG</v></cell><cell r="G4619"><v>12.91</v></cell></row><row r="4620"><cell r="C4620"><v>92778</v></cell><cell r="D4620"><v>1004616</v></cell><cell r="E4620" t="str"><v>ARMAÇÃO DE PILAR OU VIGA DE UMA ESTRUTURA CONVENCIONAL DE CONCRETO ARMADO EM UMA EDIFÍCAÇÃO TÉRREA OU SOBRADO UTILIZANDO AÇO CA-50 DE 10.0 MM - MONTAGEM. AF_12/2015</v></cell><cell r="F4620" t="str"><v>KG</v></cell><cell r="G4620"><v>10.32</v></cell></row><row r="4621"><cell r="C4621"><v>92779</v></cell><cell r="D4621"><v>1004617</v></cell><cell r="E4621" t="str"><v>ARMAÇÃO DE PILAR OU VIGA DE UMA ESTRUTURA CONVENCIONAL DE CONCRETO ARMADO EM UMA EDIFÍCAÇÃO TÉRREA OU SOBRADO UTILIZANDO AÇO CA-50 DE 12.5 MM - MONTAGEM. AF_12/2015</v></cell><cell r="F4621" t="str"><v>KG</v></cell><cell r="G4621"><v>8.22</v></cell></row><row r="4622"><cell r="C4622"><v>92780</v></cell><cell r="D4622"><v>1004618</v></cell><cell r="E4622" t="str"><v>ARMAÇÃO DE PILAR OU VIGA DE UMA ESTRUTURA CONVENCIONAL DE CONCRETO ARMADO EM UMA EDIFÍCAÇÃO TÉRREA OU SOBRADO UTILIZANDO AÇO CA-50 DE 16.0 MM - MONTAGEM. AF_12/2015</v></cell><cell r="F4622" t="str"><v>KG</v></cell><cell r="G4622"><v>5.99</v></cell></row><row r="4623"><cell r="C4623"><v>92781</v></cell><cell r="D4623"><v>1004619</v></cell><cell r="E4623" t="str"><v>ARMAÇÃO DE PILAR OU VIGA DE UMA ESTRUTURA CONVENCIONAL DE CONCRETO ARMADO EM UMA EDIFÍCAÇÃO TÉRREA OU SOBRADO UTILIZANDO AÇO CA-50 DE 20.0 MM - MONTAGEM. AF_12/2015</v></cell><cell r="F4623" t="str"><v>KG</v></cell><cell r="G4623"><v>5.17</v></cell></row><row r="4624"><cell r="C4624"><v>92782</v></cell><cell r="D4624"><v>1004620</v></cell><cell r="E4624" t="str"><v>ARMAÇÃO DE PILAR OU VIGA DE UMA ESTRUTURA CONVENCIONAL DE CONCRETO ARMADO EM UMA EDIFÍCAÇÃO TÉRREA OU SOBRADO UTILIZANDO AÇO CA-50 DE 25.0 MM - MONTAGEM. AF_12/2015</v></cell><cell r="F4624" t="str"><v>KG</v></cell><cell r="G4624"><v>5.32</v></cell></row><row r="4625"><cell r="C4625"><v>92783</v></cell><cell r="D4625"><v>1004621</v></cell><cell r="E4625" t="str"><v>ARMAÇÃO DE LAJE DE UMA ESTRUTURA CONVENCIONAL DE CONCRETO ARMADO EM UMA EDIFÍCAÇÃO TÉRREA OU SOBRADO UTILIZANDO AÇO CA-60 DE 4.2 MM - MONTAGEM. AF_12/2015_P</v></cell><cell r="F4625" t="str"><v>KG</v></cell><cell r="G4625"><v>13.12</v></cell></row><row r="4626"><cell r="C4626"><v>92784</v></cell><cell r="D4626"><v>1004622</v></cell><cell r="E4626" t="str"><v>ARMAÇÃO DE LAJE DE UMA ESTRUTURA CONVENCIONAL DE CONCRETO ARMADO EM UMA EDIFÍCAÇÃO TÉRREA OU SOBRADO UTILIZANDO AÇO CA-60 DE 5.0 MM - MONTAGEM. AF_12/2015_P</v></cell><cell r="F4626" t="str"><v>KG</v></cell><cell r="G4626"><v>11.37</v></cell></row><row r="4627"><cell r="C4627"><v>92785</v></cell><cell r="D4627"><v>1004623</v></cell><cell r="E4627" t="str"><v>ARMAÇÃO DE LAJE DE UMA ESTRUTURA CONVENCIONAL DE CONCRETO ARMADO EM UMA EDIFÍCAÇÃO TÉRREA OU SOBRADO UTILIZANDO AÇO CA-50 DE 6.3 MM - MONTAGEM. AF_12/2015_P</v></cell><cell r="F4627" t="str"><v>KG</v></cell><cell r="G4627"><v>9.68</v></cell></row><row r="4628"><cell r="C4628"><v>92786</v></cell><cell r="D4628"><v>1004624</v></cell><cell r="E4628" t="str"><v>ARMAÇÃO DE LAJE DE UMA ESTRUTURA CONVENCIONAL DE CONCRETO ARMADO EM UMA EDIFÍCAÇÃO TÉRREA OU SOBRADO UTILIZANDO AÇO CA-50 DE 8.0 MM - MONTAGEM. AF_12/2015_P</v></cell><cell r="F4628" t="str"><v>KG</v></cell><cell r="G4628"><v>8.84</v></cell></row><row r="4629"><cell r="C4629"><v>92787</v></cell><cell r="D4629"><v>1004625</v></cell><cell r="E4629" t="str"><v>ARMAÇÃO DE LAJE DE UMA ESTRUTURA CONVENCIONAL DE CONCRETO ARMADO EM UMA EDIFÍCAÇÃO TÉRREA OU SOBRADO UTILIZANDO AÇO CA-50 DE 10.0 MM - MONTAGEM. AF_12/2015_P</v></cell><cell r="F4629" t="str"><v>KG</v></cell><cell r="G4629"><v>6.95</v></cell></row><row r="4630"><cell r="C4630"><v>92788</v></cell><cell r="D4630"><v>1004626</v></cell><cell r="E4630" t="str"><v>ARMAÇÃO DE LAJE DE UMA ESTRUTURA CONVENCIONAL DE CONCRETO ARMADO EM UMA EDIFÍCAÇÃO TÉRREA OU SOBRADO UTILIZANDO AÇO CA-50 DE 12.5 MM - MONTAGEM. AF_12/2015_P</v></cell><cell r="F4630" t="str"><v>KG</v></cell><cell r="G4630"><v>5.83</v></cell></row><row r="4631"><cell r="C4631"><v>92789</v></cell><cell r="D4631"><v>1004627</v></cell><cell r="E4631" t="str"><v>ARMAÇÃO DE LAJE DE UMA ESTRUTURA CONVENCIONAL DE CONCRETO ARMADO EM UMA EDIFÍCAÇÃO TÉRREA OU SOBRADO UTILIZANDO AÇO CA-50 DE 16.0 MM - MONTAGEM. AF_12/2015_P</v></cell><cell r="F4631" t="str"><v>KG</v></cell><cell r="G4631"><v>5.26</v></cell></row><row r="4632"><cell r="C4632"><v>92790</v></cell><cell r="D4632"><v>1004628</v></cell><cell r="E4632" t="str"><v>ARMAÇÃO DE LAJE DE UMA ESTRUTURA CONVENCIONAL DE CONCRETO ARMADO EM UMA EDIFÍCAÇÃO TÉRREA OU SOBRADO UTILIZANDO AÇO CA-50 DE 20.0 MM - MONTAGEM. AF_12/2015_P</v></cell><cell r="F4632" t="str"><v>KG</v></cell><cell r="G4632"><v>4.67</v></cell></row><row r="4633"><cell r="C4633"><v>92791</v></cell><cell r="D4633"><v>1004629</v></cell><cell r="E4633" t="str"><v>CORTE E DOBRA DE AÇO CA-60, DIÂMETRO DE 5.0 MM, UTILIZADO EM ESTRUTURAS DIVERSAS, EXCETO LAJES. AF_12/2015</v></cell><cell r="F4633" t="str"><v>KG</v></cell><cell r="G4633"><v>9.34</v></cell></row><row r="4634"><cell r="C4634"><v>92792</v></cell><cell r="D4634"><v>1004630</v></cell><cell r="E4634" t="str"><v>CORTE E DOBRA DE AÇO CA-50, DIÂMETRO DE 6.3 MM, UTILIZADO EM ESTRUTURAS DIVERSAS, EXCETO LAJES. AF_12/2015</v></cell><cell r="F4634" t="str"><v>KG</v></cell><cell r="G4634"><v>8.98</v></cell></row><row r="4635"><cell r="C4635"><v>92793</v></cell><cell r="D4635"><v>1004631</v></cell><cell r="E4635" t="str"><v>CORTE E DOBRA DE AÇO CA-50, DIÂMETRO DE 8.0 MM, UTILIZADO EM ESTRUTURAS DIVERSAS, EXCETO LAJES. AF_12/2015</v></cell><cell r="F4635" t="str"><v>KG</v></cell><cell r="G4635"><v>8.92</v></cell></row><row r="4636"><cell r="C4636"><v>92794</v></cell><cell r="D4636"><v>1004632</v></cell><cell r="E4636" t="str"><v>CORTE E DOBRA DE AÇO CA-50, DIÂMETRO DE 10.0 MM, UTILIZADO EM ESTRUTURAS DIVERSAS, EXCETO LAJES. AF_12/2015</v></cell><cell r="F4636" t="str"><v>KG</v></cell><cell r="G4636"><v>7.28</v></cell></row><row r="4637"><cell r="C4637"><v>92795</v></cell><cell r="D4637"><v>1004633</v></cell><cell r="E4637" t="str"><v>CORTE E DOBRA DE AÇO CA-50, DIÂMETRO DE 12.5 MM, UTILIZADO EM ESTRUTURAS DIVERSAS, EXCETO LAJES. AF_12/2015</v></cell><cell r="F4637" t="str"><v>KG</v></cell><cell r="G4637"><v>5.94</v></cell></row><row r="4638"><cell r="C4638"><v>92796</v></cell><cell r="D4638"><v>1004634</v></cell><cell r="E4638" t="str"><v>CORTE E DOBRA DE AÇO CA-50, DIÂMETRO DE 16.0 MM, UTILIZADO EM ESTRUTURAS DIVERSAS, EXCETO LAJES. AF_12/2015</v></cell><cell r="F4638" t="str"><v>KG</v></cell><cell r="G4638"><v>4.36</v></cell></row><row r="4639"><cell r="C4639"><v>92797</v></cell><cell r="D4639"><v>1004635</v></cell><cell r="E4639" t="str"><v>CORTE E DOBRA DE AÇO CA-50, DIÂMETRO DE 20.0 MM, UTILIZADO EM ESTRUTURAS DIVERSAS, EXCETO LAJES. AF_12/2015</v></cell><cell r="F4639" t="str"><v>KG</v></cell><cell r="G4639"><v>4.02</v></cell></row><row r="4640"><cell r="C4640"><v>92798</v></cell><cell r="D4640"><v>1004636</v></cell><cell r="E4640" t="str"><v>CORTE E DOBRA DE AÇO CA-50, DIÂMETRO DE 25.0 MM, UTILIZADO EM ESTRUTURAS DIVERSAS, EXCETO LAJES. AF_12/2015</v></cell><cell r="F4640" t="str"><v>KG</v></cell><cell r="G4640"><v>4.54</v></cell></row><row r="4641"><cell r="C4641"><v>92799</v></cell><cell r="D4641"><v>1004637</v></cell><cell r="E4641" t="str"><v>CORTE E DOBRA DE AÇO CA-60, DIÂMETRO DE 4.2 MM, UTILIZADO EM LAJE. AF_12/2015</v></cell><cell r="F4641" t="str"><v>KG</v></cell><cell r="G4641"><v>7.12</v></cell></row><row r="4642"><cell r="C4642"><v>92800</v></cell><cell r="D4642"><v>1004638</v></cell><cell r="E4642" t="str"><v>CORTE E DOBRA DE AÇO CA-60, DIÂMETRO DE 5.0 MM, UTILIZADO EM LAJE. AF_12/2015</v></cell><cell r="F4642" t="str"><v>KG</v></cell><cell r="G4642"><v>6.45</v></cell></row><row r="4643"><cell r="C4643"><v>92801</v></cell><cell r="D4643"><v>1004639</v></cell><cell r="E4643" t="str"><v>CORTE E DOBRA DE AÇO CA-50, DIÂMETRO DE 6.3 MM, UTILIZADO EM LAJE. AF_12/2015</v></cell><cell r="F4643" t="str"><v>KG</v></cell><cell r="G4643"><v>5.94</v></cell></row><row r="4644"><cell r="C4644"><v>92802</v></cell><cell r="D4644"><v>1004640</v></cell><cell r="E4644" t="str"><v>CORTE E DOBRA DE AÇO CA-50, DIÂMETRO DE 8.0 MM, UTILIZADO EM LAJE. AF_12/2015</v></cell><cell r="F4644" t="str"><v>KG</v></cell><cell r="G4644"><v>6.05</v></cell></row><row r="4645"><cell r="C4645"><v>92803</v></cell><cell r="D4645"><v>1004641</v></cell><cell r="E4645" t="str"><v>CORTE E DOBRA DE AÇO CA-50, DIÂMETRO DE 10.0 MM, UTILIZADO EM LAJE. AF_12/2015</v></cell><cell r="F4645" t="str"><v>KG</v></cell><cell r="G4645"><v>4.86</v></cell></row><row r="4646"><cell r="C4646"><v>92804</v></cell><cell r="D4646"><v>1004642</v></cell><cell r="E4646" t="str"><v>CORTE E DOBRA DE AÇO CA-50, DIÂMETRO DE 12.5 MM, UTILIZADO EM LAJE. AF_12/2015</v></cell><cell r="F4646" t="str"><v>KG</v></cell><cell r="G4646"><v>4.29</v></cell></row><row r="4647"><cell r="C4647"><v>92805</v></cell><cell r="D4647"><v>1004643</v></cell><cell r="E4647" t="str"><v>CORTE E DOBRA DE AÇO CA-50, DIÂMETRO DE 16.0 MM, UTILIZADO EM LAJE. AF_12/2015</v></cell><cell r="F4647" t="str"><v>KG</v></cell><cell r="G4647"><v>4.2</v></cell></row><row r="4648"><cell r="C4648"><v>92806</v></cell><cell r="D4648"><v>1004644</v></cell><cell r="E4648" t="str"><v>CORTE E DOBRA DE AÇO CA-50, DIÂMETRO DE 20.0 MM, UTILIZADO EM LAJE. AF_12/2015</v></cell><cell r="F4648" t="str"><v>KG</v></cell><cell r="G4648"><v>3.94</v></cell></row><row r="4649"><cell r="C4649"><v>92808</v></cell><cell r="D4649"><v>1004645</v></cell><cell r="E4649" t="str"><v>ASSENTAMENTO DE TUBO DE CONCRETO PARA REDES COLETORAS DE ÁGUAS PLUVIAIS, DIÂMETRO DE 300 MM, JUNTA RÍGIDA, INSTALADO EM LOCAL COM BAIXO NÍVEL DE INTERFERÊNCIAS (NÃO INCLUI FORNECIMENTO). AF_12/2015</v></cell><cell r="F4649" t="str"><v>M</v></cell><cell r="G4649"><v>37.34</v></cell></row><row r="4650"><cell r="C4650"><v>92809</v></cell><cell r="D4650"><v>1004646</v></cell><cell r="E4650" t="str"><v>ASSENTAMENTO DE TUBO DE CONCRETO PARA REDES COLETORAS DE ÁGUAS PLUVIAIS, DIÂMETRO DE 400 MM, JUNTA RÍGIDA, INSTALADO EM LOCAL COM BAIXO NÍVEL DE INTERFERÊNCIAS (NÃO INCLUI FORNECIMENTO). AF_12/2015</v></cell><cell r="F4650" t="str"><v>M</v></cell><cell r="G4650"><v>47.77</v></cell></row><row r="4651"><cell r="C4651"><v>92810</v></cell><cell r="D4651"><v>1004647</v></cell><cell r="E4651" t="str"><v>ASSENTAMENTO DE TUBO DE CONCRETO PARA REDES COLETORAS DE ÁGUAS PLUVIAIS, DIÂMETRO DE 500 MM, JUNTA RÍGIDA, INSTALADO EM LOCAL COM BAIXO NÍVEL DE INTERFERÊNCIAS (NÃO INCLUI FORNECIMENTO). AF_12/2015</v></cell><cell r="F4651" t="str"><v>M</v></cell><cell r="G4651"><v>58.1</v></cell></row><row r="4652"><cell r="C4652"><v>92811</v></cell><cell r="D4652"><v>1004648</v></cell><cell r="E4652" t="str"><v>ASSENTAMENTO DE TUBO DE CONCRETO PARA REDES COLETORAS DE ÁGUAS PLUVIAIS, DIÂMETRO DE 600 MM, JUNTA RÍGIDA, INSTALADO EM LOCAL COM BAIXO NÍVEL DE INTERFERÊNCIAS (NÃO INCLUI FORNECIMENTO). AF_12/2015</v></cell><cell r="F4652" t="str"><v>M</v></cell><cell r="G4652"><v>68.98</v></cell></row><row r="4653"><cell r="C4653"><v>92812</v></cell><cell r="D4653"><v>1004649</v></cell><cell r="E4653" t="str"><v>ASSENTAMENTO DE TUBO DE CONCRETO PARA REDES COLETORAS DE ÁGUAS PLUVIAIS, DIÂMETRO DE 700 MM, JUNTA RÍGIDA, INSTALADO EM LOCAL COM BAIXO NÍVEL DE INTERFERÊNCIAS (NÃO INCLUI FORNECIMENTO). AF_12/2015</v></cell><cell r="F4653" t="str"><v>M</v></cell><cell r="G4653"><v>79.75</v></cell></row><row r="4654"><cell r="C4654"><v>92813</v></cell><cell r="D4654"><v>1004650</v></cell><cell r="E4654" t="str"><v>ASSENTAMENTO DE TUBO DE CONCRETO PARA REDES COLETORAS DE ÁGUAS PLUVIAIS, DIÂMETRO DE 800 MM, JUNTA RÍGIDA, INSTALADO EM LOCAL COM BAIXO NÍVEL DE INTERFERÊNCIAS (NÃO INCLUI FORNECIMENTO). AF_12/2015</v></cell><cell r="F4654" t="str"><v>M</v></cell><cell r="G4654"><v>91.96</v></cell></row><row r="4655"><cell r="C4655"><v>92814</v></cell><cell r="D4655"><v>1004651</v></cell><cell r="E4655" t="str"><v>ASSENTAMENTO DE TUBO DE CONCRETO PARA REDES COLETORAS DE ÁGUAS PLUVIAIS, DIÂMETRO DE 900 MM, JUNTA RÍGIDA, INSTALADO EM LOCAL COM BAIXO NÍVEL DE INTERFERÊNCIAS (NÃO INCLUI FORNECIMENTO). AF_12/2015</v></cell><cell r="F4655" t="str"><v>M</v></cell><cell r="G4655"><v>104.65</v></cell></row><row r="4656"><cell r="C4656"><v>92815</v></cell><cell r="D4656"><v>1004652</v></cell><cell r="E4656" t="str"><v>ASSENTAMENTO DE TUBO DE CONCRETO PARA REDES COLETORAS DE ÁGUAS PLUVIAIS, DIÂMETRO DE 1000 MM, JUNTA RÍGIDA, INSTALADO EM LOCAL COM BAIXO NÍVEL DE INTERFERÊNCIAS (NÃO INCLUI FORNECIMENTO). AF_12/2015</v></cell><cell r="F4656" t="str"><v>M</v></cell><cell r="G4656"><v>118.89</v></cell></row><row r="4657"><cell r="C4657"><v>92816</v></cell><cell r="D4657"><v>1004653</v></cell><cell r="E4657" t="str"><v>TUBO DE CONCRETO PARA REDES COLETORAS DE ÁGUAS PLUVIAIS, DIÂMETRO DE 1200 MM, JUNTA RÍGIDA, INSTALADO EM LOCAL COM BAIXO NÍVEL DE INTERFERÊNCIAS - FORNECIMENTO E ASSENTAMENTO. AF_12/2015</v></cell><cell r="F4657" t="str"><v>M</v></cell><cell r="G4657"><v>483.64</v></cell></row><row r="4658"><cell r="C4658"><v>92817</v></cell><cell r="D4658"><v>1004654</v></cell><cell r="E4658" t="str"><v>ASSENTAMENTO DE TUBO DE CONCRETO PARA REDES COLETORAS DE ÁGUAS PLUVIAIS, DIÂMETRO DE 1200 MM, JUNTA RÍGIDA, INSTALADO EM LOCAL COM BAIXO NÍVEL DE INTERFERÊNCIAS (NÃO INCLUI FORNECIMENTO). AF_12/2015</v></cell><cell r="F4658" t="str"><v>M</v></cell><cell r="G4658"><v>148.77</v></cell></row><row r="4659"><cell r="C4659"><v>92818</v></cell><cell r="D4659"><v>1004655</v></cell><cell r="E4659" t="str"><v>TUBO DE CONCRETO PARA REDES COLETORAS DE ÁGUAS PLUVIAIS, DIÂMETRO DE 1500 MM, JUNTA RÍGIDA, INSTALADO EM LOCAL COM BAIXO NÍVEL DE INTERFERÊNCIAS - FORNECIMENTO E ASSENTAMENTO. AF_12/2015</v></cell><cell r="F4659" t="str"><v>M</v></cell><cell r="G4659"><v>698.33</v></cell></row><row r="4660"><cell r="C4660"><v>92819</v></cell><cell r="D4660"><v>1004656</v></cell><cell r="E4660" t="str"><v>ASSENTAMENTO DE TUBO DE CONCRETO PARA REDES COLETORAS DE ÁGUAS PLUVIAIS, DIÂMETRO DE 1500 MM, JUNTA RÍGIDA, INSTALADO EM LOCAL COM BAIXO NÍVEL DE INTERFERÊNCIAS (NÃO INCLUI FORNECIMENTO). AF_12/2015</v></cell><cell r="F4660" t="str"><v>M</v></cell><cell r="G4660"><v>200.24</v></cell></row><row r="4661"><cell r="C4661"><v>92820</v></cell><cell r="D4661"><v>1004657</v></cell><cell r="E4661" t="str"><v>ASSENTAMENTO DE TUBO DE CONCRETO PARA REDES COLETORAS DE ÁGUAS PLUVIAIS, DIÂMETRO DE 300 MM, JUNTA RÍGIDA, INSTALADO EM LOCAL COM ALTO NÍVEL DE INTERFERÊNCIAS (NÃO INCLUI FORNECIMENTO). AF_12/2015</v></cell><cell r="F4661" t="str"><v>M</v></cell><cell r="G4661"><v>44.59</v></cell></row><row r="4662"><cell r="C4662"><v>92821</v></cell><cell r="D4662"><v>1004658</v></cell><cell r="E4662" t="str"><v>ASSENTAMENTO DE TUBO DE CONCRETO PARA REDES COLETORAS DE ÁGUAS PLUVIAIS, DIÂMETRO DE 400 MM, JUNTA RÍGIDA, INSTALADO EM LOCAL COM ALTO NÍVEL DE INTERFERÊNCIAS (NÃO INCLUI FORNECIMENTO). AF_12/2015</v></cell><cell r="F4662" t="str"><v>M</v></cell><cell r="G4662"><v>57.04</v></cell></row><row r="4663"><cell r="C4663"><v>92822</v></cell><cell r="D4663"><v>1004659</v></cell><cell r="E4663" t="str"><v>ASSENTAMENTO DE TUBO DE CONCRETO PARA REDES COLETORAS DE ÁGUAS PLUVIAIS, DIÂMETRO DE 500 MM, JUNTA RÍGIDA, INSTALADO EM LOCAL COM ALTO NÍVEL DE INTERFERÊNCIAS (NÃO INCLUI FORNECIMENTO). AF_12/2015</v></cell><cell r="F4663" t="str"><v>M</v></cell><cell r="G4663"><v>69.53</v></cell></row><row r="4664"><cell r="C4664"><v>92824</v></cell><cell r="D4664"><v>1004660</v></cell><cell r="E4664" t="str"><v>ASSENTAMENTO DE TUBO DE CONCRETO PARA REDES COLETORAS DE ÁGUAS PLUVIAIS, DIÂMETRO DE 600 MM, JUNTA RÍGIDA, INSTALADO EM LOCAL COM ALTO NÍVEL DE INTERFERÊNCIAS (NÃO INCLUI FORNECIMENTO). AF_12/2015</v></cell><cell r="F4664" t="str"><v>M</v></cell><cell r="G4664"><v>82.41</v></cell></row><row r="4665"><cell r="C4665"><v>92825</v></cell><cell r="D4665"><v>1004661</v></cell><cell r="E4665" t="str"><v>ASSENTAMENTO DE TUBO DE CONCRETO PARA REDES COLETORAS DE ÁGUAS PLUVIAIS, DIÂMETRO DE 700 MM, JUNTA RÍGIDA, INSTALADO EM LOCAL COM ALTO NÍVEL DE INTERFERÊNCIAS (NÃO INCLUI FORNECIMENTO). AF_12/2015</v></cell><cell r="F4665" t="str"><v>M</v></cell><cell r="G4665"><v>95.3</v></cell></row><row r="4666"><cell r="C4666"><v>92826</v></cell><cell r="D4666"><v>1004662</v></cell><cell r="E4666" t="str"><v>ASSENTAMENTO DE TUBO DE CONCRETO PARA REDES COLETORAS DE ÁGUAS PLUVIAIS, DIÂMETRO DE 800 MM, JUNTA RÍGIDA, INSTALADO EM LOCAL COM ALTO NÍVEL DE INTERFERÊNCIAS (NÃO INCLUI FORNECIMENTO). AF_12/2015</v></cell><cell r="F4666" t="str"><v>M</v></cell><cell r="G4666"><v>109.43</v></cell></row><row r="4667"><cell r="C4667"><v>92827</v></cell><cell r="D4667"><v>1004663</v></cell><cell r="E4667" t="str"><v>ASSENTAMENTO DE TUBO DE CONCRETO PARA REDES COLETORAS DE ÁGUAS PLUVIAIS, DIÂMETRO DE 900 MM, JUNTA RÍGIDA, INSTALADO EM LOCAL COM ALTO NÍVEL DE INTERFERÊNCIAS (NÃO INCLUI FORNECIMENTO). AF_12/2015</v></cell><cell r="F4667" t="str"><v>M</v></cell><cell r="G4667"><v>124.05</v></cell></row><row r="4668"><cell r="C4668"><v>92828</v></cell><cell r="D4668"><v>1004664</v></cell><cell r="E4668" t="str"><v>ASSENTAMENTO DE TUBO DE CONCRETO PARA REDES COLETORAS DE ÁGUAS PLUVIAIS, DIÂMETRO DE 1000 MM, JUNTA RÍGIDA, INSTALADO EM LOCAL COM ALTO NÍVEL DE INTERFERÊNCIAS (NÃO INCLUI FORNECIMENTO). AF_12/2015</v></cell><cell r="F4668" t="str"><v>M</v></cell><cell r="G4668"><v>140.54</v></cell></row><row r="4669"><cell r="C4669"><v>92829</v></cell><cell r="D4669"><v>1004665</v></cell><cell r="E4669" t="str"><v>TUBO DE CONCRETO PARA REDES COLETORAS DE ÁGUAS PLUVIAIS, DIÂMETRO DE 1200 MM, JUNTA RÍGIDA, INSTALADO EM LOCAL COM ALTO NÍVEL DE INTERFERÊNCIAS - FORNECIMENTO E ASSENTAMENTO. AF_12/2015</v></cell><cell r="F4669" t="str"><v>M</v></cell><cell r="G4669"><v>509.21</v></cell></row><row r="4670"><cell r="C4670"><v>92830</v></cell><cell r="D4670"><v>1004666</v></cell><cell r="E4670" t="str"><v>ASSENTAMENTO DE TUBO DE CONCRETO PARA REDES COLETORAS DE ÁGUAS PLUVIAIS, DIÂMETRO DE 1200 MM, JUNTA RÍGIDA, INSTALADO EM LOCAL COM ALTO NÍVEL DE INTERFERÊNCIAS (NÃO INCLUI FORNECIMENTO). AF_12/2015</v></cell><cell r="F4670" t="str"><v>M</v></cell><cell r="G4670"><v>174.34</v></cell></row><row r="4671"><cell r="C4671"><v>92831</v></cell><cell r="D4671"><v>1004667</v></cell><cell r="E4671" t="str"><v>TUBO DE CONCRETO PARA REDES COLETORAS DE ÁGUAS PLUVIAIS, DIÂMETRO DE 1500 MM, JUNTA RÍGIDA, INSTALADO EM LOCAL COM ALTO NÍVEL DE INTERFERÊNCIAS - FORNECIMENTO E ASSENTAMENTO. AF_12/2015</v></cell><cell r="F4671" t="str"><v>M</v></cell><cell r="G4671"><v>729.84</v></cell></row><row r="4672"><cell r="C4672"><v>92832</v></cell><cell r="D4672"><v>1004668</v></cell><cell r="E4672" t="str"><v>ASSENTAMENTO DE TUBO DE CONCRETO PARA REDES COLETORAS DE ÁGUAS PLUVIAIS, DIÂMETRO DE 1500 MM, JUNTA RÍGIDA, INSTALADO EM LOCAL COM ALTO NÍVEL DE INTERFERÊNCIAS (NÃO INCLUI FORNECIMENTO). AF_12/2015</v></cell><cell r="F4672" t="str"><v>M</v></cell><cell r="G4672"><v>231.75</v></cell></row><row r="4673"><cell r="C4673"><v>92834</v></cell><cell r="D4673"><v>1004669</v></cell><cell r="E4673" t="str"><v>ASSENTAMENTO DE TUBO DE CONCRETO PARA REDES COLETORAS DE ESGOTO SANITÁRIO, DIÂMETRO DE 300 MM, JUNTA ELÁSTICA, INSTALADO EM LOCAL COM BAIXO NÍVEL DE INTERFERÊNCIAS (NÃO INCLUI FORNECIMENTO). AF_12/2015</v></cell><cell r="F4673" t="str"><v>M</v></cell><cell r="G4673"><v>8.31</v></cell></row><row r="4674"><cell r="C4674"><v>92835</v></cell><cell r="D4674"><v>1004670</v></cell><cell r="E4674" t="str"><v>TUBO DE CONCRETO PARA REDES COLETORAS DE ESGOTO SANITÁRIO, DIÂMETRO DE 400 MM, JUNTA ELÁSTICA, INSTALADO EM LOCAL COM BAIXO NÍVEL DE INTERFERÊNCIAS - FORNECIMENTO E ASSENTAMENTO. AF_12/2015</v></cell><cell r="F4674" t="str"><v>M</v></cell><cell r="G4674"><v>139.93</v></cell></row><row r="4675"><cell r="C4675"><v>92836</v></cell><cell r="D4675"><v>1004671</v></cell><cell r="E4675" t="str"><v>ASSENTAMENTO DE TUBO DE CONCRETO PARA REDES COLETORAS DE ESGOTO SANITÁRIO, DIÂMETRO DE 400 MM, JUNTA ELÁSTICA, INSTALADO EM LOCAL COM BAIXO NÍVEL DE INTERFERÊNCIAS (NÃO INCLUI FORNECIMENTO). AF_12/2015</v></cell><cell r="F4675" t="str"><v>M</v></cell><cell r="G4675"><v>10.61</v></cell></row><row r="4676"><cell r="C4676"><v>92838</v></cell><cell r="D4676"><v>1004672</v></cell><cell r="E4676" t="str"><v>ASSENTAMENTO DE TUBO DE CONCRETO PARA REDES COLETORAS DE ESGOTO SANITÁRIO, DIÂMETRO DE 500 MM, JUNTA ELÁSTICA, INSTALADO EM LOCAL COM BAIXO NÍVEL DE INTERFERÊNCIAS (NÃO INCLUI FORNECIMENTO). AF_12/2015</v></cell><cell r="F4676" t="str"><v>M</v></cell><cell r="G4676"><v>12.77</v></cell></row><row r="4677"><cell r="C4677"><v>92840</v></cell><cell r="D4677"><v>1004673</v></cell><cell r="E4677" t="str"><v>ASSENTAMENTO DE TUBO DE CONCRETO PARA REDES COLETORAS DE ESGOTO SANITÁRIO, DIÂMETRO DE 600 MM, JUNTA ELÁSTICA, INSTALADO EM LOCAL COM BAIXO NÍVEL DE INTERFERÊNCIAS (NÃO INCLUI FORNECIMENTO). AF_12/2015</v></cell><cell r="F4677" t="str"><v>M</v></cell><cell r="G4677"><v>15.09</v></cell></row><row r="4678"><cell r="C4678"><v>92842</v></cell><cell r="D4678"><v>1004674</v></cell><cell r="E4678" t="str"><v>ASSENTAMENTO DE TUBO DE CONCRETO PARA REDES COLETORAS DE ESGOTO SANITÁRIO, DIÂMETRO DE 700 MM, JUNTA ELÁSTICA, INSTALADO EM LOCAL COM BAIXO NÍVEL DE INTERFERÊNCIAS (NÃO INCLUI FORNECIMENTO). AF_12/2015</v></cell><cell r="F4678" t="str"><v>M</v></cell><cell r="G4678"><v>17.27</v></cell></row><row r="4679"><cell r="C4679"><v>92844</v></cell><cell r="D4679"><v>1004675</v></cell><cell r="E4679" t="str"><v>ASSENTAMENTO DE TUBO DE CONCRETO PARA REDES COLETORAS DE ESGOTO SANITÁRIO, DIÂMETRO DE 800 MM, JUNTA ELÁSTICA, INSTALADO EM LOCAL COM BAIXO NÍVEL DE INTERFERÊNCIAS (NÃO INCLUI FORNECIMENTO). AF_12/2015</v></cell><cell r="F4679" t="str"><v>M</v></cell><cell r="G4679"><v>19.59</v></cell></row><row r="4680"><cell r="C4680"><v>92846</v></cell><cell r="D4680"><v>1004676</v></cell><cell r="E4680" t="str"><v>ASSENTAMENTO DE TUBO DE CONCRETO PARA REDES COLETORAS DE ESGOTO SANITÁRIO, DIÂMETRO DE 900 MM, JUNTA ELÁSTICA, INSTALADO EM LOCAL COM BAIXO NÍVEL DE INTERFERÊNCIAS (NÃO INCLUI FORNECIMENTO). AF_12/2015</v></cell><cell r="F4680" t="str"><v>M</v></cell><cell r="G4680"><v>21.74</v></cell></row><row r="4681"><cell r="C4681"><v>92848</v></cell><cell r="D4681"><v>1004677</v></cell><cell r="E4681" t="str"><v>ASSENTAMENTO DE TUBO DE CONCRETO PARA REDES COLETORAS DE ESGOTO SANITÁRIO, DIÂMETRO DE 1000 MM, JUNTA ELÁSTICA, INSTALADO EM LOCAL COM BAIXO NÍVEL DE INTERFERÊNCIAS (NÃO INCLUI FORNECIMENTO). AF_12/2015</v></cell><cell r="F4681" t="str"><v>M</v></cell><cell r="G4681"><v>24.1</v></cell></row><row r="4682"><cell r="C4682"><v>92850</v></cell><cell r="D4682"><v>1004678</v></cell><cell r="E4682" t="str"><v>ASSENTAMENTO DE TUBO DE CONCRETO PARA REDES COLETORAS DE ESGOTO SANITÁRIO, DIÂMETRO DE 300 MM, JUNTA ELÁSTICA, INSTALADO EM LOCAL COM ALTO NÍVEL DE INTERFERÊNCIAS (NÃO INCLUI FORNECIMENTO). AF_12/2015</v></cell><cell r="F4682" t="str"><v>M</v></cell><cell r="G4682"><v>15.72</v></cell></row><row r="4683"><cell r="C4683"><v>92851</v></cell><cell r="D4683"><v>1004679</v></cell><cell r="E4683" t="str"><v>TUBO DE CONCRETO PARA REDES COLETORAS DE ESGOTO SANITÁRIO, DIÂMETRO DE 400 MM, JUNTA ELÁSTICA, INSTALADO EM LOCAL COM ALTO NÍVEL DE INTERFERÊNCIAS - FORNECIMENTO E ASSENTAMENTO. AF_12/2015</v></cell><cell r="F4683" t="str"><v>M</v></cell><cell r="G4683"><v>156.56</v></cell></row><row r="4684"><cell r="C4684"><v>92852</v></cell><cell r="D4684"><v>1004680</v></cell><cell r="E4684" t="str"><v>ASSENTAMENTO DE TUBO DE CONCRETO PARA REDES COLETORAS DE ESGOTO SANITÁRIO, DIÂMETRO DE 400 MM, JUNTA ELÁSTICA, INSTALADO EM LOCAL COM ALTO NÍVEL DE INTERFERÊNCIAS (NÃO INCLUI FORNECIMENTO). AF_12/2015</v></cell><cell r="F4684" t="str"><v>M</v></cell><cell r="G4684"><v>19.88</v></cell></row><row r="4685"><cell r="C4685"><v>92854</v></cell><cell r="D4685"><v>1004681</v></cell><cell r="E4685" t="str"><v>ASSENTAMENTO DE TUBO DE CONCRETO PARA REDES COLETORAS DE ESGOTO SANITÁRIO, DIÂMETRO DE 500 MM, JUNTA ELÁSTICA, INSTALADO EM LOCAL COM ALTO NÍVEL DE INTERFERÊNCIAS (NÃO INCLUI FORNECIMENTO). AF_12/2015</v></cell><cell r="F4685" t="str"><v>M</v></cell><cell r="G4685"><v>24.2</v></cell></row><row r="4686"><cell r="C4686"><v>92856</v></cell><cell r="D4686"><v>1004682</v></cell><cell r="E4686" t="str"><v>ASSENTAMENTO DE TUBO DE CONCRETO PARA REDES COLETORAS DE ESGOTO SANITÁRIO, DIÂMETRO DE 600 MM, JUNTA ELÁSTICA, INSTALADO EM LOCAL COM ALTO NÍVEL DE INTERFERÊNCIAS (NÃO INCLUI FORNECIMENTO). AF_12/2015</v></cell><cell r="F4686" t="str"><v>M</v></cell><cell r="G4686"><v>28.52</v></cell></row><row r="4687"><cell r="C4687"><v>92858</v></cell><cell r="D4687"><v>1004683</v></cell><cell r="E4687" t="str"><v>ASSENTAMENTO DE TUBO DE CONCRETO PARA REDES COLETORAS DE ESGOTO SANITÁRIO, DIÂMETRO DE 700 MM, JUNTA ELÁSTICA, INSTALADO EM LOCAL COM ALTO NÍVEL DE INTERFERÊNCIAS (NÃO INCLUI FORNECIMENTO). AF_12/2015</v></cell><cell r="F4687" t="str"><v>M</v></cell><cell r="G4687"><v>32.66</v></cell></row><row r="4688"><cell r="C4688"><v>92860</v></cell><cell r="D4688"><v>1004684</v></cell><cell r="E4688" t="str"><v>ASSENTAMENTO DE TUBO DE CONCRETO PARA REDES COLETORAS DE ESGOTO SANITÁRIO, DIÂMETRO DE 800 MM, JUNTA ELÁSTICA, INSTALADO EM LOCAL COM ALTO NÍVEL DE INTERFERÊNCIAS (NÃO INCLUI FORNECIMENTO). AF_12/2015</v></cell><cell r="F4688" t="str"><v>M</v></cell><cell r="G4688"><v>37.05</v></cell></row><row r="4689"><cell r="C4689"><v>92862</v></cell><cell r="D4689"><v>1004685</v></cell><cell r="E4689" t="str"><v>ASSENTAMENTO DE TUBO DE CONCRETO PARA REDES COLETORAS DE ESGOTO SANITÁRIO, DIÂMETRO DE 900 MM, JUNTA ELÁSTICA, INSTALADO EM LOCAL COM ALTO NÍVEL DE INTERFERÊNCIAS (NÃO INCLUI FORNECIMENTO). AF_12/2015</v></cell><cell r="F4689" t="str"><v>M</v></cell><cell r="G4689"><v>41.33</v></cell></row><row r="4690"><cell r="C4690"><v>92864</v></cell><cell r="D4690"><v>1004686</v></cell><cell r="E4690" t="str"><v>ASSENTAMENTO DE TUBO DE CONCRETO PARA REDES COLETORAS DE ESGOTO SANITÁRIO, DIÂMETRO DE 1000 MM, JUNTA ELÁSTICA, INSTALADO EM LOCAL COM ALTO NÍVEL DE INTERFERÊNCIAS (NÃO INCLUI FORNECIMENTO). AF_12/2015</v></cell><cell r="F4690" t="str"><v>M</v></cell><cell r="G4690"><v>45.65</v></cell></row><row r="4691"><cell r="C4691"><v>92865</v></cell><cell r="D4691"><v>1004687</v></cell><cell r="E4691" t="str"><v>CAIXA OCTOGONAL 4" X 4", METÁLICA, INSTALADA EM LAJE - FORNECIMENTO E INSTALAÇÃO. AF_12/2015</v></cell><cell r="F4691" t="str"><v>UN</v></cell><cell r="G4691"><v>8.96</v></cell></row><row r="4692"><cell r="C4692"><v>92866</v></cell><cell r="D4692"><v>1004688</v></cell><cell r="E4692" t="str"><v>CAIXA SEXTAVADA 3" X 3", METÁLICA, INSTALADA EM LAJE - FORNECIMENTO E INSTALAÇÃO. AF_12/2015</v></cell><cell r="F4692" t="str"><v>UN</v></cell><cell r="G4692"><v>8.17</v></cell></row><row r="4693"><cell r="C4693"><v>92867</v></cell><cell r="D4693"><v>1004689</v></cell><cell r="E4693" t="str"><v>CAIXA RETANGULAR 4" X 2" ALTA (2,00 M DO PISO), METÁLICA, INSTALADA EM PAREDE - FORNECIMENTO E INSTALAÇÃO. AF_12/2015</v></cell><cell r="F4693" t="str"><v>UN</v></cell><cell r="G4693"><v>27.77</v></cell></row><row r="4694"><cell r="C4694"><v>92868</v></cell><cell r="D4694"><v>1004690</v></cell><cell r="E4694" t="str"><v>CAIXA RETANGULAR 4" X 2" MÉDIA (1,30 M DO PISO), METÁLICA, INSTALADA EM PAREDE - FORNECIMENTO E INSTALAÇÃO. AF_12/2015</v></cell><cell r="F4694" t="str"><v>UN</v></cell><cell r="G4694"><v>13.83</v></cell></row><row r="4695"><cell r="C4695"><v>92869</v></cell><cell r="D4695"><v>1004691</v></cell><cell r="E4695" t="str"><v>CAIXA RETANGULAR 4" X 2" BAIXA (0,30 M DO PISO), METÁLICA, INSTALADA EM PAREDE - FORNECIMENTO E INSTALAÇÃO. AF_12/2015</v></cell><cell r="F4695" t="str"><v>UN</v></cell><cell r="G4695"><v>8.61</v></cell></row><row r="4696"><cell r="C4696"><v>92870</v></cell><cell r="D4696"><v>1004692</v></cell><cell r="E4696" t="str"><v>CAIXA RETANGULAR 4" X 4" ALTA (2,00 M DO PISO), METÁLICA, INSTALADA EM PAREDE - FORNECIMENTO E INSTALAÇÃO. AF_12/2015</v></cell><cell r="F4696" t="str"><v>UN</v></cell><cell r="G4696"><v>32.71</v></cell></row><row r="4697"><cell r="C4697"><v>92871</v></cell><cell r="D4697"><v>1004693</v></cell><cell r="E4697" t="str"><v>CAIXA RETANGULAR 4" X 4" MÉDIA (1,30 M DO PISO), METÁLICA, INSTALADA EM PAREDE - FORNECIMENTO E INSTALAÇÃO. AF_12/2015</v></cell><cell r="F4697" t="str"><v>UN</v></cell><cell r="G4697"><v>16.67</v></cell></row><row r="4698"><cell r="C4698"><v>92872</v></cell><cell r="D4698"><v>1004694</v></cell><cell r="E4698" t="str"><v>CAIXA RETANGULAR 4" X 4" BAIXA (0,30 M DO PISO), METÁLICA, INSTALADA EM PAREDE - FORNECIMENTO E INSTALAÇÃO. AF_12/2015</v></cell><cell r="F4698" t="str"><v>UN</v></cell><cell r="G4698"><v>10.68</v></cell></row><row r="4699"><cell r="C4699"><v>92873</v></cell><cell r="D4699"><v>1004695</v></cell><cell r="E4699" t="str"><v>LANÇAMENTO COM USO DE BALDES, ADENSAMENTO E ACABAMENTO DE CONCRETO EM ESTRUTURAS. AF_12/2015</v></cell><cell r="F4699" t="str"><v>M3</v></cell><cell r="G4699"><v>208.25</v></cell></row><row r="4700"><cell r="C4700"><v>92874</v></cell><cell r="D4700"><v>1004696</v></cell><cell r="E4700" t="str"><v>LANÇAMENTO COM USO DE BOMBA, ADENSAMENTO E ACABAMENTO DE CONCRETO EM ESTRUTURAS. AF_12/2015</v></cell><cell r="F4700" t="str"><v>M3</v></cell><cell r="G4700"><v>34.42</v></cell></row><row r="4701"><cell r="C4701"><v>92875</v></cell><cell r="D4701"><v>1004697</v></cell><cell r="E4701" t="str"><v>CORTE E DOBRA DE AÇO CA-25, DIÂMETRO DE 6.3 MM. AF_12/2015</v></cell><cell r="F4701" t="str"><v>KG</v></cell><cell r="G4701"><v>8.49</v></cell></row><row r="4702"><cell r="C4702"><v>92876</v></cell><cell r="D4702"><v>1004698</v></cell><cell r="E4702" t="str"><v>CORTE E DOBRA DE AÇO CA-25, DIÂMETRO DE 8.0 MM. AF_12/2015</v></cell><cell r="F4702" t="str"><v>KG</v></cell><cell r="G4702"><v>7.83</v></cell></row><row r="4703"><cell r="C4703"><v>92877</v></cell><cell r="D4703"><v>1004699</v></cell><cell r="E4703" t="str"><v>CORTE E DOBRA DE AÇO CA-25, DIÂMETRO DE 10.0 MM. AF_12/2015</v></cell><cell r="F4703" t="str"><v>KG</v></cell><cell r="G4703"><v>6.68</v></cell></row><row r="4704"><cell r="C4704"><v>92878</v></cell><cell r="D4704"><v>1004700</v></cell><cell r="E4704" t="str"><v>CORTE E DOBRA DE AÇO CA-25, DIÂMETRO DE 12.5 MM. AF_12/2015</v></cell><cell r="F4704" t="str"><v>KG</v></cell><cell r="G4704"><v>5.57</v></cell></row><row r="4705"><cell r="C4705"><v>92879</v></cell><cell r="D4705"><v>1004701</v></cell><cell r="E4705" t="str"><v>CORTE E DOBRA DE AÇO CA-25, DIÂMETRO DE 16.0 MM. AF_12/2015</v></cell><cell r="F4705" t="str"><v>KG</v></cell><cell r="G4705"><v>4</v></cell></row><row r="4706"><cell r="C4706"><v>92880</v></cell><cell r="D4706"><v>1004702</v></cell><cell r="E4706" t="str"><v>CORTE E DOBRA DE AÇO CA-25, DIÂMETRO DE 20.0 MM. AF_12/2015</v></cell><cell r="F4706" t="str"><v>KG</v></cell><cell r="G4706"><v>3.92</v></cell></row><row r="4707"><cell r="C4707"><v>92881</v></cell><cell r="D4707"><v>1004703</v></cell><cell r="E4707" t="str"><v>CORTE E DOBRA DE AÇO CA-25, DIÂMETRO DE 25.0 MM. AF_12/2015</v></cell><cell r="F4707" t="str"><v>KG</v></cell><cell r="G4707"><v>3.83</v></cell></row><row r="4708"><cell r="C4708"><v>92882</v></cell><cell r="D4708"><v>1004704</v></cell><cell r="E4708" t="str"><v>ARMAÇÃO UTILIZANDO AÇO CA-25 DE 6.3 MM - MONTAGEM. AF_12/2015</v></cell><cell r="F4708" t="str"><v>KG</v></cell><cell r="G4708"><v>11.55</v></cell></row><row r="4709"><cell r="C4709"><v>92883</v></cell><cell r="D4709"><v>1004705</v></cell><cell r="E4709" t="str"><v>ARMAÇÃO UTILIZANDO AÇO CA-25 DE 8.0 MM - MONTAGEM. AF_12/2015</v></cell><cell r="F4709" t="str"><v>KG</v></cell><cell r="G4709"><v>10.18</v></cell></row><row r="4710"><cell r="C4710"><v>92884</v></cell><cell r="D4710"><v>1004706</v></cell><cell r="E4710" t="str"><v>ARMAÇÃO UTILIZANDO AÇO CA-25 DE 10.0 MM - MONTAGEM. AF_12/2015</v></cell><cell r="F4710" t="str"><v>KG</v></cell><cell r="G4710"><v>8.5</v></cell></row><row r="4711"><cell r="C4711"><v>92885</v></cell><cell r="D4711"><v>1004707</v></cell><cell r="E4711" t="str"><v>ARMAÇÃO UTILIZANDO AÇO CA-25 DE 12.5 MM - MONTAGEM. AF_12/2015</v></cell><cell r="F4711" t="str"><v>KG</v></cell><cell r="G4711"><v>6.96</v></cell></row><row r="4712"><cell r="C4712"><v>92886</v></cell><cell r="D4712"><v>1004708</v></cell><cell r="E4712" t="str"><v>ARMAÇÃO UTILIZANDO AÇO CA-25 DE 16.0 MM - MONTAGEM. AF_12/2015</v></cell><cell r="F4712" t="str"><v>KG</v></cell><cell r="G4712"><v>5.02</v></cell></row><row r="4713"><cell r="C4713"><v>92887</v></cell><cell r="D4713"><v>1004709</v></cell><cell r="E4713" t="str"><v>ARMAÇÃO UTILIZANDO AÇO CA-25 DE 20.0 MM - MONTAGEM. AF_12/2015</v></cell><cell r="F4713" t="str"><v>KG</v></cell><cell r="G4713"><v>4.67</v></cell></row><row r="4714"><cell r="C4714"><v>92888</v></cell><cell r="D4714"><v>1004710</v></cell><cell r="E4714" t="str"><v>ARMAÇÃO UTILIZANDO AÇO CA-25 DE 25.0 MM - MONTAGEM. AF_12/2015</v></cell><cell r="F4714" t="str"><v>KG</v></cell><cell r="G4714"><v>4.37</v></cell></row><row r="4715"><cell r="C4715"><v>92889</v></cell><cell r="D4715"><v>1004711</v></cell><cell r="E4715" t="str"><v>UNIÃO, EM FERRO GALVANIZADO, DN 50 (2"), CONEXÃO ROSQUEADA, INSTALADO EM PRUMADAS - FORNECIMENTO E INSTALAÇÃO. AF_12/2015</v></cell><cell r="F4715" t="str"><v>UN</v></cell><cell r="G4715"><v>88.24</v></cell></row><row r="4716"><cell r="C4716"><v>92890</v></cell><cell r="D4716"><v>1004712</v></cell><cell r="E4716" t="str"><v>UNIÃO, EM FERRO GALVANIZADO, DN 65 (2 1/2"), CONEXÃO ROSQUEADA, INSTALADO EM PRUMADAS - FORNECIMENTO E INSTALAÇÃO. AF_12/2015</v></cell><cell r="F4716" t="str"><v>UN</v></cell><cell r="G4716"><v>129.02</v></cell></row><row r="4717"><cell r="C4717"><v>92891</v></cell><cell r="D4717"><v>1004713</v></cell><cell r="E4717" t="str"><v>UNIÃO, EM FERRO GALVANIZADO, DN 80 (3"), CONEXÃO ROSQUEADA, INSTALADO EM PRUMADAS - FORNECIMENTO E INSTALAÇÃO. AF_12/2015</v></cell><cell r="F4717" t="str"><v>UN</v></cell><cell r="G4717"><v>184.51</v></cell></row><row r="4718"><cell r="C4718"><v>92892</v></cell><cell r="D4718"><v>1004714</v></cell><cell r="E4718" t="str"><v>UNIÃO, EM FERRO GALVANIZADO, DN 25 (1"), CONEXÃO ROSQUEADA, INSTALADO EM REDE DE ALIMENTAÇÃO PARA HIDRANTE - FORNECIMENTO E INSTALAÇÃO. AF_12/2015</v></cell><cell r="F4718" t="str"><v>UN</v></cell><cell r="G4718"><v>41.75</v></cell></row><row r="4719"><cell r="C4719"><v>92893</v></cell><cell r="D4719"><v>1004715</v></cell><cell r="E4719" t="str"><v>UNIÃO, EM FERRO GALVANIZADO, DN 32 (1 1/4"), CONEXÃO ROSQUEADA, INSTALADO EM REDE DE ALIMENTAÇÃO PARA HIDRANTE - FORNECIMENTO E INSTALAÇÃO. AF_12/2015</v></cell><cell r="F4719" t="str"><v>UN</v></cell><cell r="G4719"><v>56.58</v></cell></row><row r="4720"><cell r="C4720"><v>92894</v></cell><cell r="D4720"><v>1004716</v></cell><cell r="E4720" t="str"><v>UNIÃO, EM FERRO GALVANIZADO, DN 40 (1 1/2"), CONEXÃO ROSQUEADA, INSTALADO EM REDE DE ALIMENTAÇÃO PARA HIDRANTE - FORNECIMENTO E INSTALAÇÃO. AF_12/2015</v></cell><cell r="F4720" t="str"><v>UN</v></cell><cell r="G4720"><v>66.66</v></cell></row><row r="4721"><cell r="C4721"><v>92895</v></cell><cell r="D4721"><v>1004717</v></cell><cell r="E4721" t="str"><v>UNIÃO, EM FERRO GALVANIZADO, DN 50 (2"), CONEXÃO ROSQUEADA, INSTALADO EM REDE DE ALIMENTAÇÃO PARA HIDRANTE - FORNECIMENTO E INSTALAÇÃO. AF_12/2015</v></cell><cell r="F4721" t="str"><v>UN</v></cell><cell r="G4721"><v>88.2</v></cell></row><row r="4722"><cell r="C4722"><v>92896</v></cell><cell r="D4722"><v>1004718</v></cell><cell r="E4722" t="str"><v>UNIÃO, EM FERRO GALVANIZADO, DN 65 (2 1/2"), CONEXÃO ROSQUEADA, INSTALADO EM REDE DE ALIMENTAÇÃO PARA HIDRANTE - FORNECIMENTO E INSTALAÇÃO. AF_12/2015</v></cell><cell r="F4722" t="str"><v>UN</v></cell><cell r="G4722"><v>130.58</v></cell></row><row r="4723"><cell r="C4723"><v>92897</v></cell><cell r="D4723"><v>1004719</v></cell><cell r="E4723" t="str"><v>UNIÃO, EM FERRO GALVANIZADO, DN 80 (3"), CONEXÃO ROSQUEADA, INSTALADO EM REDE DE ALIMENTAÇÃO PARA HIDRANTE - FORNECIMENTO E INSTALAÇÃO. AF_12/2015</v></cell><cell r="F4723" t="str"><v>UN</v></cell><cell r="G4723"><v>187.72</v></cell></row><row r="4724"><cell r="C4724"><v>92898</v></cell><cell r="D4724"><v>1004720</v></cell><cell r="E4724" t="str"><v>UNIÃO, EM FERRO GALVANIZADO, CONEXÃO ROSQUEADA, DN 25 (1"), INSTALADO EM REDE DE ALIMENTAÇÃO PARA SPRINKLER - FORNECIMENTO E INSTALAÇÃO. AF_12/2015</v></cell><cell r="F4724" t="str"><v>UN</v></cell><cell r="G4724"><v>33.07</v></cell></row><row r="4725"><cell r="C4725"><v>92899</v></cell><cell r="D4725"><v>1004721</v></cell><cell r="E4725" t="str"><v>UNIÃO, EM FERRO GALVANIZADO, CONEXÃO ROSQUEADA, DN 32 (1 1/4"), INSTALADO EM REDE DE ALIMENTAÇÃO PARA SPRINKLER - FORNECIMENTO E INSTALAÇÃO. AF_12/2015</v></cell><cell r="F4725" t="str"><v>UN</v></cell><cell r="G4725"><v>46.71</v></cell></row><row r="4726"><cell r="C4726"><v>92900</v></cell><cell r="D4726"><v>1004722</v></cell><cell r="E4726" t="str"><v>UNIÃO, EM FERRO GALVANIZADO, CONEXÃO ROSQUEADA, DN 40 (1 1/2"), INSTALADO EM REDE DE ALIMENTAÇÃO PARA SPRINKLER - FORNECIMENTO E INSTALAÇÃO. AF_12/2015</v></cell><cell r="F4726" t="str"><v>UN</v></cell><cell r="G4726"><v>55.4</v></cell></row><row r="4727"><cell r="C4727"><v>92901</v></cell><cell r="D4727"><v>1004723</v></cell><cell r="E4727" t="str"><v>UNIÃO, EM FERRO GALVANIZADO, CONEXÃO ROSQUEADA, DN 50 (2"), INSTALADO EM REDE DE ALIMENTAÇÃO PARA SPRINKLER - FORNECIMENTO E INSTALAÇÃO. AF_12/2015</v></cell><cell r="F4727" t="str"><v>UN</v></cell><cell r="G4727"><v>75.24</v></cell></row><row r="4728"><cell r="C4728"><v>92902</v></cell><cell r="D4728"><v>1004724</v></cell><cell r="E4728" t="str"><v>UNIÃO, EM FERRO GALVANIZADO, CONEXÃO ROSQUEADA, DN 65 (2 1/2"), INSTALADO EM REDE DE ALIMENTAÇÃO PARA SPRINKLER - FORNECIMENTO E INSTALAÇÃO. AF_12/2015</v></cell><cell r="F4728" t="str"><v>UN</v></cell><cell r="G4728"><v>115.05</v></cell></row><row r="4729"><cell r="C4729"><v>92903</v></cell><cell r="D4729"><v>1004725</v></cell><cell r="E4729" t="str"><v>UNIÃO, EM FERRO GALVANIZADO, CONEXÃO ROSQUEADA, DN 80 (3"), INSTALADO EM REDE DE ALIMENTAÇÃO PARA SPRINKLER - FORNECIMENTO E INSTALAÇÃO. AF_12/2015</v></cell><cell r="F4729" t="str"><v>UN</v></cell><cell r="G4729"><v>169.67</v></cell></row><row r="4730"><cell r="C4730"><v>92904</v></cell><cell r="D4730"><v>1004726</v></cell><cell r="E4730" t="str"><v>UNIÃO, EM FERRO GALVANIZADO, CONEXÃO ROSQUEADA, DN 15 (1/2"), INSTALADO EM RAMAIS E SUB-RAMAIS DE GÁS - FORNECIMENTO E INSTALAÇÃO. AF_12/2015</v></cell><cell r="F4730" t="str"><v>UN</v></cell><cell r="G4730"><v>21.97</v></cell></row><row r="4731"><cell r="C4731"><v>92905</v></cell><cell r="D4731"><v>1004727</v></cell><cell r="E4731" t="str"><v>UNIÃO, EM FERRO GALVANIZADO, CONEXÃO ROSQUEADA, DN 20 (3/4"), INSTALADO EM RAMAIS E SUB-RAMAIS DE GÁS - FORNECIMENTO E INSTALAÇÃO. AF_12/2015</v></cell><cell r="F4731" t="str"><v>UN</v></cell><cell r="G4731"><v>32.22</v></cell></row><row r="4732"><cell r="C4732"><v>92906</v></cell><cell r="D4732"><v>1004728</v></cell><cell r="E4732" t="str"><v>UNIÃO, EM FERRO GALVANIZADO, CONEXÃO ROSQUEADA, DN 25 (1"), INSTALADO EM RAMAIS E SUB-RAMAIS DE GÁS - FORNECIMENTO E INSTALAÇÃO. AF_12/2015</v></cell><cell r="F4732" t="str"><v>UN</v></cell><cell r="G4732"><v>41.38</v></cell></row><row r="4733"><cell r="C4733"><v>92907</v></cell><cell r="D4733"><v>1004729</v></cell><cell r="E4733" t="str"><v>LUVA DE REDUÇÃO, EM FERRO GALVANIZADO, 2" X 1.1/2", CONEXÃO ROSQUEADA, INSTALADO EM PRUMADAS - FORNECIMENTO E INSTALAÇÃO. AF_12/2015</v></cell><cell r="F4733" t="str"><v>UN</v></cell><cell r="G4733"><v>52.38</v></cell></row><row r="4734"><cell r="C4734"><v>92908</v></cell><cell r="D4734"><v>1004730</v></cell><cell r="E4734" t="str"><v>LUVA DE REDUÇÃO, EM FERRO GALVANIZADO, 2" X 1.1/4", CONEXÃO ROSQUEADA, INSTALADO EM PRUMADAS - FORNECIMENTO E INSTALAÇÃO. AF_12/2015</v></cell><cell r="F4734" t="str"><v>UN</v></cell><cell r="G4734"><v>52.38</v></cell></row><row r="4735"><cell r="C4735"><v>92909</v></cell><cell r="D4735"><v>1004731</v></cell><cell r="E4735" t="str"><v>LUVA DE REDUÇÃO, EM FERRO GALVANIZADO, 2" X 1", CONEXÃO ROSQUEADA, INSTALADO EM PRUMADAS - FORNECIMENTO E INSTALAÇÃO. AF_12/2015</v></cell><cell r="F4735" t="str"><v>UN</v></cell><cell r="G4735"><v>52.38</v></cell></row><row r="4736"><cell r="C4736"><v>92910</v></cell><cell r="D4736"><v>1004732</v></cell><cell r="E4736" t="str"><v>LUVA DE REDUÇÃO, EM FERRO GALVANIZADO, 2.1/2" X 1.1/2", CONEXÃO ROSQUEADA, INSTALADO EM PRUMADAS - FORNECIMENTO E INSTALAÇÃO. AF_12/2015</v></cell><cell r="F4736" t="str"><v>UN</v></cell><cell r="G4736"><v>71.89</v></cell></row><row r="4737"><cell r="C4737"><v>92911</v></cell><cell r="D4737"><v>1004733</v></cell><cell r="E4737" t="str"><v>LUVA DE REDUÇÃO, EM FERRO GALVANIZADO, 2.1/2" X 2", CONEXÃO ROSQUEADA, INSTALADO EM PRUMADAS - FORNECIMENTO E INSTALAÇÃO. AF_12/2015</v></cell><cell r="F4737" t="str"><v>UN</v></cell><cell r="G4737"><v>71.89</v></cell></row><row r="4738"><cell r="C4738"><v>92912</v></cell><cell r="D4738"><v>1004734</v></cell><cell r="E4738" t="str"><v>LUVA DE REDUÇÃO, EM FERRO GALVANIZADO, 3" X 1.1/2", CONEXÃO ROSQUEADA, INSTALADO EM PRUMADAS - FORNECIMENTO E INSTALAÇÃO. AF_12/2015</v></cell><cell r="F4738" t="str"><v>UN</v></cell><cell r="G4738"><v>92.34</v></cell></row><row r="4739"><cell r="C4739"><v>92913</v></cell><cell r="D4739"><v>1004735</v></cell><cell r="E4739" t="str"><v>LUVA DE REDUÇÃO, EM FERRO GALVANIZADO, 3" X 2.1/2", CONEXÃO ROSQUEADA, INSTALADO EM PRUMADAS - FORNECIMENTO E INSTALAÇÃO. AF_12/2015</v></cell><cell r="F4739" t="str"><v>UN</v></cell><cell r="G4739"><v>95.01</v></cell></row><row r="4740"><cell r="C4740"><v>92914</v></cell><cell r="D4740"><v>1004736</v></cell><cell r="E4740" t="str"><v>LUVA DE REDUÇÃO, EM FERRO GALVANIZADO, 3" X 2", CONEXÃO ROSQUEADA, INSTALADO EM PRUMADAS - FORNECIMENTO E INSTALAÇÃO. AF_12/2015</v></cell><cell r="F4740" t="str"><v>UN</v></cell><cell r="G4740"><v>95.01</v></cell></row><row r="4741"><cell r="C4741"><v>92915</v></cell><cell r="D4741"><v>1004737</v></cell><cell r="E4741" t="str"><v>ARMAÇÃO DE FUNDAÇÕES E ESTRUTURAS DE CONCRETO ARMADO, EXCETO VIGAS, PILARES E LAJES (DE EDIFÍCIOS DE MÚLTIPLOS PAVIMENTOS, EDIFICAÇÃO TÉRREA OU SOBRADO), UTILIZANDO AÇO CA-60 DE 5.0 MM - MONTAGEM. AF_12/2015</v></cell><cell r="F4741" t="str"><v>KG</v></cell><cell r="G4741"><v>14.71</v></cell></row><row r="4742"><cell r="C4742"><v>92916</v></cell><cell r="D4742"><v>1004738</v></cell><cell r="E4742" t="str"><v>ARMAÇÃO DE FUNDAÇÕES E ESTRUTURAS DE CONCRETO ARMADO, EXCETO VIGAS, PILARES E LAJES (DE EDIFÍCIOS DE MÚLTIPLOS PAVIMENTOS, EDIFICAÇÃO TÉRREA OU SOBRADO), UTILIZANDO AÇO CA-50 DE 6.3 MM - MONTAGEM. AF_12/2015</v></cell><cell r="F4742" t="str"><v>KG</v></cell><cell r="G4742"><v>13.14</v></cell></row><row r="4743"><cell r="C4743"><v>92917</v></cell><cell r="D4743"><v>1004739</v></cell><cell r="E4743" t="str"><v>ARMAÇÃO DE FUNDAÇÕES E ESTRUTURAS DE CONCRETO ARMADO, EXCETO VIGAS, PILARES E LAJES (DE EDIFÍCIOS DE MÚLTIPLOS PAVIMENTOS, EDIFICAÇÃO TÉRREA OU SOBRADO), UTILIZANDO AÇO CA-50 DE 8.0 MM - MONTAGEM. AF_12/2015</v></cell><cell r="F4743" t="str"><v>KG</v></cell><cell r="G4743"><v>12.09</v></cell></row><row r="4744"><cell r="C4744"><v>92918</v></cell><cell r="D4744"><v>1004740</v></cell><cell r="E4744" t="str"><v>LUVA DE REDUÇÃO, EM FERRO GALVANIZADO, 1" X 1/2", CONEXÃO ROSQUEADA, INSTALADO EM REDE DE ALIMENTAÇÃO PARA HIDRANTE - FORNECIMENTO E INSTALAÇÃO. AF_12/2015</v></cell><cell r="F4744" t="str"><v>UN</v></cell><cell r="G4744"><v>30.33</v></cell></row><row r="4745"><cell r="C4745"><v>92919</v></cell><cell r="D4745"><v>1004741</v></cell><cell r="E4745" t="str"><v>ARMAÇÃO DE FUNDAÇÕES E ESTRUTURAS DE CONCRETO ARMADO, EXCETO VIGAS, PILARES E LAJES (DE EDIFÍCIOS DE MÚLTIPLOS PAVIMENTOS, EDIFICAÇÃO TÉRREA OU SOBRADO), UTILIZANDO AÇO CA-50 DE 10.0 MM - MONTAGEM. AF_12/2015</v></cell><cell r="F4745" t="str"><v>KG</v></cell><cell r="G4745"><v>9.71</v></cell></row><row r="4746"><cell r="C4746"><v>92920</v></cell><cell r="D4746"><v>1004742</v></cell><cell r="E4746" t="str"><v>LUVA DE REDUÇÃO, EM FERRO GALVANIZADO, 1" X 3/4", CONEXÃO ROSQUEADA, INSTALADO EM REDE DE ALIMENTAÇÃO PARA HIDRANTE - FORNECIMENTO E INSTALAÇÃO. AF_12/2015</v></cell><cell r="F4746" t="str"><v>UN</v></cell><cell r="G4746"><v>30.48</v></cell></row><row r="4747"><cell r="C4747"><v>92921</v></cell><cell r="D4747"><v>1004743</v></cell><cell r="E4747" t="str"><v>ARMAÇÃO DE FUNDAÇÕES E ESTRUTURAS DE CONCRETO ARMADO, EXCETO VIGAS, PILARES E LAJES (DE EDIFÍCIOS DE MÚLTIPLOS PAVIMENTOS, EDIFICAÇÃO TÉRREA OU SOBRADO), UTILIZANDO AÇO CA-50 DE 12.5 MM - MONTAGEM. AF_12/2015</v></cell><cell r="F4747" t="str"><v>KG</v></cell><cell r="G4747"><v>7.78</v></cell></row><row r="4748"><cell r="C4748"><v>92922</v></cell><cell r="D4748"><v>1004744</v></cell><cell r="E4748" t="str"><v>ARMAÇÃO DE FUNDAÇÕES E ESTRUTURAS DE CONCRETO ARMADO, EXCETO VIGAS, PILARES E LAJES (DE EDIFÍCIOS DE MÚLTIPLOS PAVIMENTOS, EDIFICAÇÃO TÉRREA OU SOBRADO), UTILIZANDO AÇO CA-50 DE 16.0 MM - MONTAGEM. AF_12/2015</v></cell><cell r="F4748" t="str"><v>KG</v></cell><cell r="G4748"><v>5.68</v></cell></row><row r="4749"><cell r="C4749"><v>92923</v></cell><cell r="D4749"><v>1004745</v></cell><cell r="E4749" t="str"><v>ARMAÇÃO DE FUNDAÇÕES E ESTRUTURAS DE CONCRETO ARMADO, EXCETO VIGAS, PILARES E LAJES (DE EDIFÍCIOS DE MÚLTIPLOS PAVIMENTOS, EDIFICAÇÃO TÉRREA OU SOBRADO), UTILIZANDO AÇO CA-50 DE 20.0 MM - MONTAGEM. AF_12/2015</v></cell><cell r="F4749" t="str"><v>KG</v></cell><cell r="G4749"><v>4.97</v></cell></row><row r="4750"><cell r="C4750"><v>92924</v></cell><cell r="D4750"><v>1004746</v></cell><cell r="E4750" t="str"><v>ARMAÇÃO DE FUNDAÇÕES E ESTRUTURAS DE CONCRETO ARMADO, EXCETO VIGAS, PILARES E LAJES (DE EDIFÍCIOS DE MÚLTIPLOS PAVIMENTOS, EDIFICAÇÃO TÉRREA OU SOBRADO), UTILIZANDO AÇO CA-50 DE 25.0 MM - MONTAGEM. AF_12/2015</v></cell><cell r="F4750" t="str"><v>KG</v></cell><cell r="G4750"><v>5.2</v></cell></row><row r="4751"><cell r="C4751"><v>92925</v></cell><cell r="D4751"><v>1004747</v></cell><cell r="E4751" t="str"><v>LUVA DE REDUÇÃO, EM FERRO GALVANIZADO, 1 1/4" X 1", CONEXÃO ROSQUEADA, INSTALADO EM REDE DE ALIMENTAÇÃO PARA HIDRANTE - FORNECIMENTO E INSTALAÇÃO. AF_12/2015</v></cell><cell r="F4751" t="str"><v>UN</v></cell><cell r="G4751"><v>36.3</v></cell></row><row r="4752"><cell r="C4752"><v>92926</v></cell><cell r="D4752"><v>1004748</v></cell><cell r="E4752" t="str"><v>LUVA DE REDUÇÃO, EM FERRO GALVANIZADO, 1 1/4" X 1/2", CONEXÃO ROSQUEADA, INSTALADO EM REDE DE ALIMENTAÇÃO PARA HIDRANTE - FORNECIMENTO E INSTALAÇÃO. AF_12/2015</v></cell><cell r="F4752" t="str"><v>UN</v></cell><cell r="G4752"><v>36.29</v></cell></row><row r="4753"><cell r="C4753"><v>92927</v></cell><cell r="D4753"><v>1004749</v></cell><cell r="E4753" t="str"><v>LUVA DE REDUÇÃO, EM FERRO GALVANIZADO, 1 1/4" X 3/4", CONEXÃO ROSQUEADA, INSTALADO EM REDE DE ALIMENTAÇÃO PARA HIDRANTE - FORNECIMENTO E INSTALAÇÃO. AF_12/2015</v></cell><cell r="F4753" t="str"><v>UN</v></cell><cell r="G4753"><v>36.29</v></cell></row><row r="4754"><cell r="C4754"><v>92928</v></cell><cell r="D4754"><v>1004750</v></cell><cell r="E4754" t="str"><v>LUVA DE REDUÇÃO, EM FERRO GALVANIZADO, 1.1/2" X 1.1/4", CONEXÃO ROSQUEADA, INSTALADO EM REDE DE ALIMENTAÇÃO PARA HIDRANTE - FORNECIMENTO E INSTALAÇÃO. AF_12/2015</v></cell><cell r="F4754" t="str"><v>UN</v></cell><cell r="G4754"><v>41.03</v></cell></row><row r="4755"><cell r="C4755"><v>92929</v></cell><cell r="D4755"><v>1004751</v></cell><cell r="E4755" t="str"><v>LUVA DE REDUÇÃO, EM FERRO GALVANIZADO, 1.1/2" X 1", CONEXÃO ROSQUEADA, INSTALADO EM REDE DE ALIMENTAÇÃO PARA HIDRANTE - FORNECIMENTO E INSTALAÇÃO. AF_12/2015</v></cell><cell r="F4755" t="str"><v>UN</v></cell><cell r="G4755"><v>41.03</v></cell></row><row r="4756"><cell r="C4756"><v>92930</v></cell><cell r="D4756"><v>1004752</v></cell><cell r="E4756" t="str"><v>LUVA DE REDUÇÃO, EM FERRO GALVANIZADO, 1.1/2" X 3/4", CONEXÃO ROSQUEADA, INSTALADO EM REDE DE ALIMENTAÇÃO PARA HIDRANTE - FORNECIMENTO E INSTALAÇÃO. AF_12/2015</v></cell><cell r="F4756" t="str"><v>UN</v></cell><cell r="G4756"><v>41.03</v></cell></row><row r="4757"><cell r="C4757"><v>92931</v></cell><cell r="D4757"><v>1004753</v></cell><cell r="E4757" t="str"><v>LUVA DE REDUÇÃO, EM FERRO GALVANIZADO, 2" X 1.1/2", CONEXÃO ROSQUEADA, INSTALADO EM REDE DE ALIMENTAÇÃO PARA HIDRANTE - FORNECIMENTO E INSTALAÇÃO. AF_12/2015</v></cell><cell r="F4757" t="str"><v>UN</v></cell><cell r="G4757"><v>52.33</v></cell></row><row r="4758"><cell r="C4758"><v>92932</v></cell><cell r="D4758"><v>1004754</v></cell><cell r="E4758" t="str"><v>LUVA DE REDUÇÃO, EM FERRO GALVANIZADO, 2" X 1.1/4", CONEXÃO ROSQUEADA, INSTALADO EM REDE DE ALIMENTAÇÃO PARA HIDRANTE - FORNECIMENTO E INSTALAÇÃO. AF_12/2015</v></cell><cell r="F4758" t="str"><v>UN</v></cell><cell r="G4758"><v>52.33</v></cell></row><row r="4759"><cell r="C4759"><v>92933</v></cell><cell r="D4759"><v>1004755</v></cell><cell r="E4759" t="str"><v>LUVA DE REDUÇÃO, EM FERRO GALVANIZADO, 2" X 1", CONEXÃO ROSQUEADA, INSTALADO EM REDE DE ALIMENTAÇÃO PARA HIDRANTE - FORNECIMENTO E INSTALAÇÃO. AF_12/2015</v></cell><cell r="F4759" t="str"><v>UN</v></cell><cell r="G4759"><v>52.33</v></cell></row><row r="4760"><cell r="C4760"><v>92934</v></cell><cell r="D4760"><v>1004756</v></cell><cell r="E4760" t="str"><v>LUVA DE REDUÇÃO, EM FERRO GALVANIZADO, 2.1/2" X 1.1/2", CONEXÃO ROSQUEADA, INSTALADO EM REDE DE ALIMENTAÇÃO PARA HIDRANTE - FORNECIMENTO E INSTALAÇÃO. AF_12/2015</v></cell><cell r="F4760" t="str"><v>UN</v></cell><cell r="G4760"><v>73.46</v></cell></row><row r="4761"><cell r="C4761"><v>92935</v></cell><cell r="D4761"><v>1004757</v></cell><cell r="E4761" t="str"><v>LUVA DE REDUÇÃO, EM FERRO GALVANIZADO, 2.1/2" X 2", CONEXÃO ROSQUEADA, INSTALADO EM REDE DE ALIMENTAÇÃO PARA HIDRANTE - FORNECIMENTO E INSTALAÇÃO. AF_12/2015</v></cell><cell r="F4761" t="str"><v>UN</v></cell><cell r="G4761"><v>73.46</v></cell></row><row r="4762"><cell r="C4762"><v>92936</v></cell><cell r="D4762"><v>1004758</v></cell><cell r="E4762" t="str"><v>LUVA DE REDUÇÃO, EM FERRO GALVANIZADO, 3" X 2.1/2", CONEXÃO ROSQUEADA, INSTALADO EM REDE DE ALIMENTAÇÃO PARA HIDRANTE - FORNECIMENTO E INSTALAÇÃO. AF_12/2015</v></cell><cell r="F4762" t="str"><v>UN</v></cell><cell r="G4762"><v>98.22</v></cell></row><row r="4763"><cell r="C4763"><v>92937</v></cell><cell r="D4763"><v>1004759</v></cell><cell r="E4763" t="str"><v>LUVA DE REDUÇÃO, EM FERRO GALVANIZADO, 3" X 2", CONEXÃO ROSQUEADA, INSTALADO EM REDE DE ALIMENTAÇÃO PARA HIDRANTE - FORNECIMENTO E INSTALAÇÃO. AF_12/2015</v></cell><cell r="F4763" t="str"><v>UN</v></cell><cell r="G4763"><v>98.22</v></cell></row><row r="4764"><cell r="C4764"><v>92938</v></cell><cell r="D4764"><v>1004760</v></cell><cell r="E4764" t="str"><v>LUVA DE REDUÇÃO, EM FERRO GALVANIZADO, 1" X 1/2", CONEXÃO ROSQUEADA, INSTALADO EM REDE DE ALIMENTAÇÃO PARA SPRINKLER - FORNECIMENTO E INSTALAÇÃO. AF_12/2015</v></cell><cell r="F4764" t="str"><v>UN</v></cell><cell r="G4764"><v>21.65</v></cell></row><row r="4765"><cell r="C4765"><v>92939</v></cell><cell r="D4765"><v>1004761</v></cell><cell r="E4765" t="str"><v>LUVA DE REDUÇÃO, EM FERRO GALVANIZADO, 1" X 3/4", CONEXÃO ROSQUEADA, INSTALADO EM REDE DE ALIMENTAÇÃO PARA SPRINKLER - FORNECIMENTO E INSTALAÇÃO. AF_12/2015</v></cell><cell r="F4765" t="str"><v>UN</v></cell><cell r="G4765"><v>21.79</v></cell></row><row r="4766"><cell r="C4766"><v>92940</v></cell><cell r="D4766"><v>1004762</v></cell><cell r="E4766" t="str"><v>LUVA DE REDUÇÃO, EM FERRO GALVANIZADO, 1.1/4" X 1", CONEXÃO ROSQUEADA, INSTALADO EM REDE DE ALIMENTAÇÃO PARA SPRINKLER - FORNECIMENTO E INSTALAÇÃO. AF_12/2015</v></cell><cell r="F4766" t="str"><v>UN</v></cell><cell r="G4766"><v>26.43</v></cell></row><row r="4767"><cell r="C4767"><v>92941</v></cell><cell r="D4767"><v>1004763</v></cell><cell r="E4767" t="str"><v>LUVA DE REDUÇÃO, EM FERRO GALVANIZADO, 1.1/4" X 1/2", CONEXÃO ROSQUEADA, INSTALADO EM REDE DE ALIMENTAÇÃO PARA SPRINKLER - FORNECIMENTO E INSTALAÇÃO. AF_12/2015</v></cell><cell r="F4767" t="str"><v>UN</v></cell><cell r="G4767"><v>26.42</v></cell></row><row r="4768"><cell r="C4768"><v>92942</v></cell><cell r="D4768"><v>1004764</v></cell><cell r="E4768" t="str"><v>LUVA DE REDUÇÃO, EM FERRO GALVANIZADO, 1.1/4" X 3/4", CONEXÃO ROSQUEADA, INSTALADO EM REDE DE ALIMENTAÇÃO PARA SPRINKLER - FORNECIMENTO E INSTALAÇÃO. AF_12/2015</v></cell><cell r="F4768" t="str"><v>UN</v></cell><cell r="G4768"><v>26.42</v></cell></row><row r="4769"><cell r="C4769"><v>92943</v></cell><cell r="D4769"><v>1004765</v></cell><cell r="E4769" t="str"><v>LUVA DE REDUÇÃO, EM FERRO GALVANIZADO, 1.1/2" X 1.1/4", CONEXÃO ROSQUEADA, INSTALADO EM REDE DE ALIMENTAÇÃO PARA SPRINKLER - FORNECIMENTO E INSTALAÇÃO. AF_12/2015</v></cell><cell r="F4769" t="str"><v>UN</v></cell><cell r="G4769"><v>29.78</v></cell></row><row r="4770"><cell r="C4770"><v>92944</v></cell><cell r="D4770"><v>1004766</v></cell><cell r="E4770" t="str"><v>LUVA DE REDUÇÃO, EM FERRO GALVANIZADO, 1.1/2" X 1", CONEXÃO ROSQUEADA, INSTALADO EM REDE DE ALIMENTAÇÃO PARA SPRINKLER - FORNECIMENTO E INSTALAÇÃO. AF_12/2015</v></cell><cell r="F4770" t="str"><v>UN</v></cell><cell r="G4770"><v>29.78</v></cell></row><row r="4771"><cell r="C4771"><v>92945</v></cell><cell r="D4771"><v>1004767</v></cell><cell r="E4771" t="str"><v>LUVA DE REDUÇÃO, EM FERRO GALVANIZADO, 1.1/2" X 3/4", CONEXÃO ROSQUEADA, INSTALADO EM REDE DE ALIMENTAÇÃO PARA SPRINKLER - FORNECIMENTO E INSTALAÇÃO. AF_12/2015</v></cell><cell r="F4771" t="str"><v>UN</v></cell><cell r="G4771"><v>29.78</v></cell></row><row r="4772"><cell r="C4772"><v>92946</v></cell><cell r="D4772"><v>1004768</v></cell><cell r="E4772" t="str"><v>LUVA DE REDUÇÃO, EM FERRO GALVANIZADO, 2" X 1.1/2", CONEXÃO ROSQUEADA, INSTALADO EM REDE DE ALIMENTAÇÃO PARA SPRINKLER - FORNECIMENTO E INSTALAÇÃO. AF_12/2015</v></cell><cell r="F4772" t="str"><v>UN</v></cell><cell r="G4772"><v>39.38</v></cell></row><row r="4773"><cell r="C4773"><v>92947</v></cell><cell r="D4773"><v>1004769</v></cell><cell r="E4773" t="str"><v>LUVA DE REDUÇÃO, EM FERRO GALVANIZADO, 2" X 1.1/4", CONEXÃO ROSQUEADA, INSTALADO EM REDE DE ALIMENTAÇÃO PARA SPRINKLER - FORNECIMENTO E INSTALAÇÃO. AF_12/2015</v></cell><cell r="F4773" t="str"><v>UN</v></cell><cell r="G4773"><v>39.38</v></cell></row><row r="4774"><cell r="C4774"><v>92948</v></cell><cell r="D4774"><v>1004770</v></cell><cell r="E4774" t="str"><v>LUVA DE REDUÇÃO, EM FERRO GALVANIZADO, 2" X 1", CONEXÃO ROSQUEADA, INSTALADO EM REDE DE ALIMENTAÇÃO PARA SPRINKLER - FORNECIMENTO E INSTALAÇÃO. AF_12/2015</v></cell><cell r="F4774" t="str"><v>UN</v></cell><cell r="G4774"><v>39.38</v></cell></row><row r="4775"><cell r="C4775"><v>92949</v></cell><cell r="D4775"><v>1004771</v></cell><cell r="E4775" t="str"><v>LUVA DE REDUÇÃO, EM FERRO GALVANIZADO, 2 1/2" X 1.1/2", CONEXÃO ROSQUEADA, INSTALADO EM REDE DE ALIMENTAÇÃO PARA SPRINKLER - FORNECIMENTO E INSTALAÇÃO. AF_12/2015</v></cell><cell r="F4775" t="str"><v>UN</v></cell><cell r="G4775"><v>57.93</v></cell></row><row r="4776"><cell r="C4776"><v>92950</v></cell><cell r="D4776"><v>1004772</v></cell><cell r="E4776" t="str"><v>LUVA DE REDUÇÃO, EM FERRO GALVANIZADO, 2 1/2" X 2", CONEXÃO ROSQUEADA, INSTALADO EM REDE DE ALIMENTAÇÃO PARA SPRINKLER - FORNECIMENTO E INSTALAÇÃO. AF_12/2015</v></cell><cell r="F4776" t="str"><v>UN</v></cell><cell r="G4776"><v>57.93</v></cell></row><row r="4777"><cell r="C4777"><v>92951</v></cell><cell r="D4777"><v>1004773</v></cell><cell r="E4777" t="str"><v>LUVA DE REDUÇÃO, EM FERRO GALVANIZADO, 3" X 2.1/2", CONEXÃO ROSQUEADA, INSTALADO EM REDE DE ALIMENTAÇÃO PARA SPRINKLER - FORNECIMENTO E INSTALAÇÃO. AF_12/2015</v></cell><cell r="F4777" t="str"><v>UN</v></cell><cell r="G4777"><v>80.17</v></cell></row><row r="4778"><cell r="C4778"><v>92952</v></cell><cell r="D4778"><v>1004774</v></cell><cell r="E4778" t="str"><v>LUVA DE REDUÇÃO, EM FERRO GALVANIZADO, 3" X 2", CONEXÃO ROSQUEADA, INSTALADO EM REDE DE ALIMENTAÇÃO PARA SPRINKLER - FORNECIMENTO E INSTALAÇÃO. AF_12/2015</v></cell><cell r="F4778" t="str"><v>UN</v></cell><cell r="G4778"><v>80.17</v></cell></row><row r="4779"><cell r="C4779"><v>92953</v></cell><cell r="D4779"><v>1004775</v></cell><cell r="E4779" t="str"><v>LUVA DE REDUÇÃO, EM FERRO GALVANIZADO, 3/4" X 1/2", CONEXÃO ROSQUEADA, INSTALADO EM RAMAIS E SUB-RAMAIS DE GÁS - FORNECIMENTO E INSTALAÇÃO. AF_12/2015</v></cell><cell r="F4779" t="str"><v>UN</v></cell><cell r="G4779"><v>19.34</v></cell></row><row r="4780"><cell r="C4780"><v>92956</v></cell><cell r="D4780"><v>1004776</v></cell><cell r="E4780" t="str"><v>MÁQUINA EXTRUSORA DE CONCRETO PARA GUIAS E SARJETAS, MOTOR A DIESEL, POTÊNCIA 14 CV - DEPRECIAÇÃO. AF_12/2015</v></cell><cell r="F4780" t="str"><v>H</v></cell><cell r="G4780"><v>4.14</v></cell></row><row r="4781"><cell r="C4781"><v>92957</v></cell><cell r="D4781"><v>1004777</v></cell><cell r="E4781" t="str"><v>MÁQUINA EXTRUSORA DE CONCRETO PARA GUIAS E SARJETAS, MOTOR A DIESEL, POTÊNCIA 14 CV - JUROS. AF_12/2015</v></cell><cell r="F4781" t="str"><v>H</v></cell><cell r="G4781"><v>1.24</v></cell></row><row r="4782"><cell r="C4782"><v>92958</v></cell><cell r="D4782"><v>1004778</v></cell><cell r="E4782" t="str"><v>MÁQUINA EXTRUSORA DE CONCRETO PARA GUIAS E SARJETAS, MOTOR A DIESEL, POTÊNCIA 14 CV - MANUTENÇÃO. AF_12/2015</v></cell><cell r="F4782" t="str"><v>H</v></cell><cell r="G4782"><v>4.02</v></cell></row><row r="4783"><cell r="C4783"><v>92959</v></cell><cell r="D4783"><v>1004779</v></cell><cell r="E4783" t="str"><v>MÁQUINA EXTRUSORA DE CONCRETO PARA GUIAS E SARJETAS, MOTOR A DIESEL, POTÊNCIA 14 CV - MATERIAIS NA OPERAÇÃO. AF_12/2015</v></cell><cell r="F4783" t="str"><v>H</v></cell><cell r="G4783"><v>6.38</v></cell></row><row r="4784"><cell r="C4784"><v>92960</v></cell><cell r="D4784"><v>1004780</v></cell><cell r="E4784" t="str"><v>MÁQUINA EXTRUSORA DE CONCRETO PARA GUIAS E SARJETAS, MOTOR A DIESEL, POTÊNCIA 14 CV - CHP DIURNO. AF_12/2015</v></cell><cell r="F4784" t="str"><v>CHP</v></cell><cell r="G4784"><v>15.8</v></cell></row><row r="4785"><cell r="C4785"><v>92961</v></cell><cell r="D4785"><v>1004781</v></cell><cell r="E4785" t="str"><v>MÁQUINA EXTRUSORA DE CONCRETO PARA GUIAS E SARJETAS, MOTOR A DIESEL, POTÊNCIA 14 CV - CHI DIURNO. AF_12/2015</v></cell><cell r="F4785" t="str"><v>CHI</v></cell><cell r="G4785"><v>5.38</v></cell></row><row r="4786"><cell r="C4786"><v>92963</v></cell><cell r="D4786"><v>1004782</v></cell><cell r="E4786" t="str"><v>MARTELO PERFURADOR PNEUMÁTICO MANUAL, HASTE 25 X 75 MM, 21 KG - DEPRECIAÇÃO. AF_12/2015</v></cell><cell r="F4786" t="str"><v>H</v></cell><cell r="G4786"><v>1.33</v></cell></row><row r="4787"><cell r="C4787"><v>92964</v></cell><cell r="D4787"><v>1004783</v></cell><cell r="E4787" t="str"><v>MARTELO PERFURADOR PNEUMÁTICO MANUAL, HASTE 25 X 75 MM, 21 KG - JUROS. AF_12/2015</v></cell><cell r="F4787" t="str"><v>H</v></cell><cell r="G4787"><v>0.37</v></cell></row><row r="4788"><cell r="C4788"><v>92965</v></cell><cell r="D4788"><v>1004784</v></cell><cell r="E4788" t="str"><v>MARTELO PERFURADOR PNEUMÁTICO MANUAL, HASTE 25 X 75 MM, 21 KG - MANUTENÇÃO. AF_12/2015</v></cell><cell r="F4788" t="str"><v>H</v></cell><cell r="G4788"><v>0.87</v></cell></row><row r="4789"><cell r="C4789"><v>92966</v></cell><cell r="D4789"><v>1004785</v></cell><cell r="E4789" t="str"><v>MARTELO PERFURADOR PNEUMÁTICO MANUAL, HASTE 25 X 75 MM, 21 KG - CHP DIURNO. AF_12/2015</v></cell><cell r="F4789" t="str"><v>CHP</v></cell><cell r="G4789"><v>19.14</v></cell></row><row r="4790"><cell r="C4790"><v>92967</v></cell><cell r="D4790"><v>1004786</v></cell><cell r="E4790" t="str"><v>MARTELO PERFURADOR PNEUMÁTICO MANUAL, HASTE 25 X 75 MM, 21 KG - CHI DIURNO. AF_12/2015</v></cell><cell r="F4790" t="str"><v>CHI</v></cell><cell r="G4790"><v>18.27</v></cell></row><row r="4791"><cell r="C4791"><v>92970</v></cell><cell r="D4791"><v>1004787</v></cell><cell r="E4791" t="str"><v>DEMOLIÇÃO DE PAVIMENTAÇÃO ASFÁLTICA COM UTILIZAÇÃO DE MARTELO PERFURADOR, ESPESSURA ATÉ 15 CM, EXCLUSIVE CARGA E TRANSPORTE</v></cell><cell r="F4791" t="str"><v>M2</v></cell><cell r="G4791"><v>12.47</v></cell></row><row r="4792"><cell r="C4792"><v>92979</v></cell><cell r="D4792"><v>1004788</v></cell><cell r="E4792" t="str"><v>CABO DE COBRE FLEXÍVEL ISOLADO, 10 MM², ANTI-CHAMA 450/750 V, PARA DISTRIBUIÇÃO - FORNECIMENTO E INSTALAÇÃO. AF_12/2015</v></cell><cell r="F4792" t="str"><v>M</v></cell><cell r="G4792"><v>5.21</v></cell></row><row r="4793"><cell r="C4793"><v>92980</v></cell><cell r="D4793"><v>1004789</v></cell><cell r="E4793" t="str"><v>CABO DE COBRE FLEXÍVEL ISOLADO, 10 MM², ANTI-CHAMA 0,6/1,0 KV, PARA DISTRIBUIÇÃO - FORNECIMENTO E INSTALAÇÃO. AF_12/2015</v></cell><cell r="F4793" t="str"><v>M</v></cell><cell r="G4793"><v>5.34</v></cell></row><row r="4794"><cell r="C4794"><v>92981</v></cell><cell r="D4794"><v>1004790</v></cell><cell r="E4794" t="str"><v>CABO DE COBRE FLEXÍVEL ISOLADO, 16 MM², ANTI-CHAMA 450/750 V, PARA DISTRIBUIÇÃO - FORNECIMENTO E INSTALAÇÃO. AF_12/2015</v></cell><cell r="F4794" t="str"><v>M</v></cell><cell r="G4794"><v>10.65</v></cell></row><row r="4795"><cell r="C4795"><v>92982</v></cell><cell r="D4795"><v>1004791</v></cell><cell r="E4795" t="str"><v>CABO DE COBRE FLEXÍVEL ISOLADO, 16 MM², ANTI-CHAMA 0,6/1,0 KV, PARA DISTRIBUIÇÃO - FORNECIMENTO E INSTALAÇÃO. AF_12/2015</v></cell><cell r="F4795" t="str"><v>M</v></cell><cell r="G4795"><v>8.13</v></cell></row><row r="4796"><cell r="C4796"><v>92983</v></cell><cell r="D4796"><v>1004792</v></cell><cell r="E4796" t="str"><v>CABO DE COBRE FLEXÍVEL ISOLADO, 25 MM², ANTI-CHAMA 450/750 V, PARA DISTRIBUIÇÃO - FORNECIMENTO E INSTALAÇÃO. AF_12/2015</v></cell><cell r="F4796" t="str"><v>M</v></cell><cell r="G4796"><v>14.43</v></cell></row><row r="4797"><cell r="C4797"><v>92984</v></cell><cell r="D4797"><v>1004793</v></cell><cell r="E4797" t="str"><v>CABO DE COBRE FLEXÍVEL ISOLADO, 25 MM², ANTI-CHAMA 0,6/1,0 KV, PARA DISTRIBUIÇÃO - FORNECIMENTO E INSTALAÇÃO. AF_12/2015</v></cell><cell r="F4797" t="str"><v>M</v></cell><cell r="G4797"><v>14.48</v></cell></row><row r="4798"><cell r="C4798"><v>92985</v></cell><cell r="D4798"><v>1004794</v></cell><cell r="E4798" t="str"><v>CABO DE COBRE FLEXÍVEL ISOLADO, 35 MM², ANTI-CHAMA 450/750 V, PARA DISTRIBUIÇÃO - FORNECIMENTO E INSTALAÇÃO. AF_12/2015</v></cell><cell r="F4798" t="str"><v>M</v></cell><cell r="G4798"><v>18.88</v></cell></row><row r="4799"><cell r="C4799"><v>92986</v></cell><cell r="D4799"><v>1004795</v></cell><cell r="E4799" t="str"><v>CABO DE COBRE FLEXÍVEL ISOLADO, 35 MM², ANTI-CHAMA 0,6/1,0 KV, PARA DISTRIBUIÇÃO - FORNECIMENTO E INSTALAÇÃO. AF_12/2015</v></cell><cell r="F4799" t="str"><v>M</v></cell><cell r="G4799"><v>19.16</v></cell></row><row r="4800"><cell r="C4800"><v>92987</v></cell><cell r="D4800"><v>1004796</v></cell><cell r="E4800" t="str"><v>CABO DE COBRE FLEXÍVEL ISOLADO, 50 MM², ANTI-CHAMA 450/750 V, PARA DISTRIBUIÇÃO - FORNECIMENTO E INSTALAÇÃO. AF_12/2015</v></cell><cell r="F4800" t="str"><v>M</v></cell><cell r="G4800"><v>25.91</v></cell></row><row r="4801"><cell r="C4801"><v>92988</v></cell><cell r="D4801"><v>1004797</v></cell><cell r="E4801" t="str"><v>CABO DE COBRE FLEXÍVEL ISOLADO, 50 MM², ANTI-CHAMA 0,6/1,0 KV, PARA DISTRIBUIÇÃO - FORNECIMENTO E INSTALAÇÃO. AF_12/2015</v></cell><cell r="F4801" t="str"><v>M</v></cell><cell r="G4801"><v>26.41</v></cell></row><row r="4802"><cell r="C4802"><v>92989</v></cell><cell r="D4802"><v>1004798</v></cell><cell r="E4802" t="str"><v>CABO DE COBRE FLEXÍVEL ISOLADO, 70 MM², ANTI-CHAMA 450/750 V, PARA DISTRIBUIÇÃO - FORNECIMENTO E INSTALAÇÃO. AF_12/2015</v></cell><cell r="F4802" t="str"><v>M</v></cell><cell r="G4802"><v>35</v></cell></row><row r="4803"><cell r="C4803"><v>92990</v></cell><cell r="D4803"><v>1004799</v></cell><cell r="E4803" t="str"><v>CABO DE COBRE FLEXÍVEL ISOLADO, 70 MM², ANTI-CHAMA 0,6/1,0 KV, PARA DISTRIBUIÇÃO - FORNECIMENTO E INSTALAÇÃO. AF_12/2015</v></cell><cell r="F4803" t="str"><v>M</v></cell><cell r="G4803"><v>35.77</v></cell></row><row r="4804"><cell r="C4804"><v>92991</v></cell><cell r="D4804"><v>1004800</v></cell><cell r="E4804" t="str"><v>CABO DE COBRE FLEXÍVEL ISOLADO, 95 MM², ANTI-CHAMA 450/750 V, PARA DISTRIBUIÇÃO - FORNECIMENTO E INSTALAÇÃO. AF_12/2015</v></cell><cell r="F4804" t="str"><v>M</v></cell><cell r="G4804"><v>46.66</v></cell></row><row r="4805"><cell r="C4805"><v>92992</v></cell><cell r="D4805"><v>1004801</v></cell><cell r="E4805" t="str"><v>CABO DE COBRE FLEXÍVEL ISOLADO, 95 MM², ANTI-CHAMA 0,6/1,0 KV, PARA DISTRIBUIÇÃO - FORNECIMENTO E INSTALAÇÃO. AF_12/2015</v></cell><cell r="F4805" t="str"><v>M</v></cell><cell r="G4805"><v>46.92</v></cell></row><row r="4806"><cell r="C4806"><v>92993</v></cell><cell r="D4806"><v>1004802</v></cell><cell r="E4806" t="str"><v>CABO DE COBRE FLEXÍVEL ISOLADO, 120 MM², ANTI-CHAMA 450/750 V, PARA DISTRIBUIÇÃO - FORNECIMENTO E INSTALAÇÃO. AF_12/2015</v></cell><cell r="F4806" t="str"><v>M</v></cell><cell r="G4806"><v>58.77</v></cell></row><row r="4807"><cell r="C4807"><v>92994</v></cell><cell r="D4807"><v>1004803</v></cell><cell r="E4807" t="str"><v>CABO DE COBRE FLEXÍVEL ISOLADO, 120 MM², ANTI-CHAMA 0,6/1,0 KV, PARA DISTRIBUIÇÃO - FORNECIMENTO E INSTALAÇÃO. AF_12/2015</v></cell><cell r="F4807" t="str"><v>M</v></cell><cell r="G4807"><v>60.31</v></cell></row><row r="4808"><cell r="C4808"><v>92995</v></cell><cell r="D4808"><v>1004804</v></cell><cell r="E4808" t="str"><v>CABO DE COBRE FLEXÍVEL ISOLADO, 150 MM², ANTI-CHAMA 450/750 V, PARA DISTRIBUIÇÃO - FORNECIMENTO E INSTALAÇÃO. AF_12/2015</v></cell><cell r="F4808" t="str"><v>M</v></cell><cell r="G4808"><v>72.79</v></cell></row><row r="4809"><cell r="C4809"><v>92996</v></cell><cell r="D4809"><v>1004805</v></cell><cell r="E4809" t="str"><v>CABO DE COBRE FLEXÍVEL ISOLADO, 150 MM², ANTI-CHAMA 0,6/1,0 KV, PARA DISTRIBUIÇÃO - FORNECIMENTO E INSTALAÇÃO. AF_12/2015</v></cell><cell r="F4809" t="str"><v>M</v></cell><cell r="G4809"><v>74.24</v></cell></row><row r="4810"><cell r="C4810"><v>92997</v></cell><cell r="D4810"><v>1004806</v></cell><cell r="E4810" t="str"><v>CABO DE COBRE FLEXÍVEL ISOLADO, 185 MM², ANTI-CHAMA 450/750 V, PARA DISTRIBUIÇÃO - FORNECIMENTO E INSTALAÇÃO. AF_12/2015</v></cell><cell r="F4810" t="str"><v>M</v></cell><cell r="G4810"><v>88.93</v></cell></row><row r="4811"><cell r="C4811"><v>92998</v></cell><cell r="D4811"><v>1004807</v></cell><cell r="E4811" t="str"><v>CABO DE COBRE FLEXÍVEL ISOLADO, 185 MM², ANTI-CHAMA 0,6/1,0 KV, PARA DISTRIBUIÇÃO - FORNECIMENTO E INSTALAÇÃO. AF_12/2015</v></cell><cell r="F4811" t="str"><v>M</v></cell><cell r="G4811"><v>90.62</v></cell></row><row r="4812"><cell r="C4812"><v>92999</v></cell><cell r="D4812"><v>1004808</v></cell><cell r="E4812" t="str"><v>CABO DE COBRE FLEXÍVEL ISOLADO, 240 MM², ANTI-CHAMA 450/750 V, PARA DISTRIBUIÇÃO - FORNECIMENTO E INSTALAÇÃO. AF_12/2015</v></cell><cell r="F4812" t="str"><v>M</v></cell><cell r="G4812"><v>116.62</v></cell></row><row r="4813"><cell r="C4813"><v>93000</v></cell><cell r="D4813"><v>1004809</v></cell><cell r="E4813" t="str"><v>CABO DE COBRE FLEXÍVEL ISOLADO, 240 MM², ANTI-CHAMA 0,6/1,0 KV, PARA DISTRIBUIÇÃO - FORNECIMENTO E INSTALAÇÃO. AF_12/2015</v></cell><cell r="F4813" t="str"><v>M</v></cell><cell r="G4813"><v>118.48</v></cell></row><row r="4814"><cell r="C4814"><v>93001</v></cell><cell r="D4814"><v>1004810</v></cell><cell r="E4814" t="str"><v>CABO DE COBRE FLEXÍVEL ISOLADO, 300 MM², ANTI-CHAMA 450/750 V, PARA DISTRIBUIÇÃO - FORNECIMENTO E INSTALAÇÃO. AF_12/2015</v></cell><cell r="F4814" t="str"><v>M</v></cell><cell r="G4814"><v>143.58</v></cell></row><row r="4815"><cell r="C4815"><v>93002</v></cell><cell r="D4815"><v>1004811</v></cell><cell r="E4815" t="str"><v>CABO DE COBRE FLEXÍVEL ISOLADO, 300 MM², ANTI-CHAMA 0,6/1,0 KV, PARA DISTRIBUIÇÃO - FORNECIMENTO E INSTALAÇÃO. AF_12/2015</v></cell><cell r="F4815" t="str"><v>M</v></cell><cell r="G4815"><v>147.33</v></cell></row><row r="4816"><cell r="C4816"><v>93008</v></cell><cell r="D4816"><v>1004812</v></cell><cell r="E4816" t="str"><v>ELETRODUTO RÍGIDO ROSCÁVEL, PVC, DN 50 MM (1 1/2") - FORNECIMENTO E INSTALAÇÃO. AF_12/2015</v></cell><cell r="F4816" t="str"><v>M</v></cell><cell r="G4816"><v>10.84</v></cell></row><row r="4817"><cell r="C4817"><v>93009</v></cell><cell r="D4817"><v>1004813</v></cell><cell r="E4817" t="str"><v>ELETRODUTO RÍGIDO ROSCÁVEL, PVC, DN 60 MM (2") - FORNECIMENTO E INSTALAÇÃO. AF_12/2015</v></cell><cell r="F4817" t="str"><v>M</v></cell><cell r="G4817"><v>14.95</v></cell></row><row r="4818"><cell r="C4818"><v>93010</v></cell><cell r="D4818"><v>1004814</v></cell><cell r="E4818" t="str"><v>ELETRODUTO RÍGIDO ROSCÁVEL, PVC, DN 75 MM (2 1/2") - FORNECIMENTO E INSTALAÇÃO. AF_12/2015</v></cell><cell r="F4818" t="str"><v>M</v></cell><cell r="G4818"><v>20.06</v></cell></row><row r="4819"><cell r="C4819"><v>93011</v></cell><cell r="D4819"><v>1004815</v></cell><cell r="E4819" t="str"><v>ELETRODUTO RÍGIDO ROSCÁVEL, PVC, DN 85 MM (3") - FORNECIMENTO E INSTALAÇÃO. AF_12/2015</v></cell><cell r="F4819" t="str"><v>M</v></cell><cell r="G4819"><v>24.02</v></cell></row><row r="4820"><cell r="C4820"><v>93012</v></cell><cell r="D4820"><v>1004816</v></cell><cell r="E4820" t="str"><v>ELETRODUTO RÍGIDO ROSCÁVEL, PVC, DN 110 MM (4") - FORNECIMENTO E INSTALAÇÃO. AF_12/2015</v></cell><cell r="F4820" t="str"><v>M</v></cell><cell r="G4820"><v>34.96</v></cell></row><row r="4821"><cell r="C4821"><v>93013</v></cell><cell r="D4821"><v>1004817</v></cell><cell r="E4821" t="str"><v>LUVA PARA ELETRODUTO, PVC, ROSCÁVEL, DN 50 MM (1 1/2") - FORNECIMENTO E INSTALAÇÃO. AF_12/2015</v></cell><cell r="F4821" t="str"><v>UN</v></cell><cell r="G4821"><v>13.57</v></cell></row><row r="4822"><cell r="C4822"><v>93014</v></cell><cell r="D4822"><v>1004818</v></cell><cell r="E4822" t="str"><v>LUVA PARA ELETRODUTO, PVC, ROSCÁVEL, DN 60 MM (2") - FORNECIMENTO E INSTALAÇÃO. AF_12/2015</v></cell><cell r="F4822" t="str"><v>UN</v></cell><cell r="G4822"><v>16.25</v></cell></row><row r="4823"><cell r="C4823"><v>93015</v></cell><cell r="D4823"><v>1004819</v></cell><cell r="E4823" t="str"><v>LUVA PARA ELETRODUTO, PVC, ROSCÁVEL, DN 75 MM (2 1/2") - FORNECIMENTO E INSTALAÇÃO. AF_12/2015</v></cell><cell r="F4823" t="str"><v>UN</v></cell><cell r="G4823"><v>22.52</v></cell></row><row r="4824"><cell r="C4824"><v>93016</v></cell><cell r="D4824"><v>1004820</v></cell><cell r="E4824" t="str"><v>LUVA PARA ELETRODUTO, PVC, ROSCÁVEL, DN 85 MM (3") - FORNECIMENTO E INSTALAÇÃO. AF_12/2015</v></cell><cell r="F4824" t="str"><v>UN</v></cell><cell r="G4824"><v>26.57</v></cell></row><row r="4825"><cell r="C4825"><v>93017</v></cell><cell r="D4825"><v>1004821</v></cell><cell r="E4825" t="str"><v>LUVA PARA ELETRODUTO, PVC, ROSCÁVEL, DN 110 MM (4") - FORNECIMENTO E INSTALAÇÃO. AF_12/2015</v></cell><cell r="F4825" t="str"><v>UN</v></cell><cell r="G4825"><v>37.73</v></cell></row><row r="4826"><cell r="C4826"><v>93018</v></cell><cell r="D4826"><v>1004822</v></cell><cell r="E4826" t="str"><v>CURVA 90 GRAUS PARA ELETRODUTO, PVC, ROSCÁVEL, DN 50 MM (1 1/2") - FORNECIMENTO E INSTALAÇÃO. AF_12/2015</v></cell><cell r="F4826" t="str"><v>UN</v></cell><cell r="G4826"><v>20.57</v></cell></row><row r="4827"><cell r="C4827"><v>93019</v></cell><cell r="D4827"><v>1004823</v></cell><cell r="E4827" t="str"><v>CURVA 135 GRAUS PARA ELETRODUTO, PVC, ROSCÁVEL, DN 50 MM (1 1/2") - FORNECIMENTO E INSTALAÇÃO. AF_12/2015</v></cell><cell r="F4827" t="str"><v>UN</v></cell><cell r="G4827"><v>28.52</v></cell></row><row r="4828"><cell r="C4828"><v>93020</v></cell><cell r="D4828"><v>1004824</v></cell><cell r="E4828" t="str"><v>CURVA 90 GRAUS PARA ELETRODUTO, PVC, ROSCÁVEL, DN 60 MM (2") - FORNECIMENTO E INSTALAÇÃO. AF_12/2015</v></cell><cell r="F4828" t="str"><v>UN</v></cell><cell r="G4828"><v>25.28</v></cell></row><row r="4829"><cell r="C4829"><v>93021</v></cell><cell r="D4829"><v>1004825</v></cell><cell r="E4829" t="str"><v>CURVA 135 GRAUS PARA ELETRODUTO, PVC, ROSCÁVEL, DN 60 MM (2") - FORNECIMENTO E INSTALAÇÃO. AF_12/2015</v></cell><cell r="F4829" t="str"><v>UN</v></cell><cell r="G4829"><v>34.76</v></cell></row><row r="4830"><cell r="C4830"><v>93022</v></cell><cell r="D4830"><v>1004826</v></cell><cell r="E4830" t="str"><v>CURVA 90 GRAUS PARA ELETRODUTO, PVC, ROSCÁVEL, DN 75 MM (2 1/2") - FORNECIMENTO E INSTALAÇÃO. AF_12/2015</v></cell><cell r="F4830" t="str"><v>UN</v></cell><cell r="G4830"><v>37.63</v></cell></row><row r="4831"><cell r="C4831"><v>93023</v></cell><cell r="D4831"><v>1004827</v></cell><cell r="E4831" t="str"><v>CURVA 135 GRAUS PARA ELETRODUTO, PVC, ROSCÁVEL, DN 75 MM (2 1/2") - FORNECIMENTO E INSTALAÇÃO. AF_12/2015</v></cell><cell r="F4831" t="str"><v>UN</v></cell><cell r="G4831"><v>40.78</v></cell></row><row r="4832"><cell r="C4832"><v>93024</v></cell><cell r="D4832"><v>1004828</v></cell><cell r="E4832" t="str"><v>CURVA 90 GRAUS PARA ELETRODUTO, PVC, ROSCÁVEL, DN 85 MM (3") - FORNECIMENTO E INSTALAÇÃO. AF_12/2015</v></cell><cell r="F4832" t="str"><v>UN</v></cell><cell r="G4832"><v>40.21</v></cell></row><row r="4833"><cell r="C4833"><v>93025</v></cell><cell r="D4833"><v>1004829</v></cell><cell r="E4833" t="str"><v>CURVA 135 GRAUS PARA ELETRODUTO, PVC, ROSCÁVEL, DN 85 MM (3") - FORNECIMENTO E INSTALAÇÃO. AF_12/2015</v></cell><cell r="F4833" t="str"><v>UN</v></cell><cell r="G4833"><v>66.65</v></cell></row><row r="4834"><cell r="C4834"><v>93026</v></cell><cell r="D4834"><v>1004830</v></cell><cell r="E4834" t="str"><v>CURVA 90 GRAUS PARA ELETRODUTO, PVC, ROSCÁVEL, DN 110 MM (4") - FORNECIMENTO E INSTALAÇÃO. AF_12/2015</v></cell><cell r="F4834" t="str"><v>UN</v></cell><cell r="G4834"><v>60.72</v></cell></row><row r="4835"><cell r="C4835"><v>93027</v></cell><cell r="D4835"><v>1004831</v></cell><cell r="E4835" t="str"><v>CURVA 135 GRAUS PARA ELETRODUTO, PVC, ROSCÁVEL, DN 110 MM (4") - FORNECIMENTO E INSTALAÇÃO. AF_12/2015</v></cell><cell r="F4835" t="str"><v>UN</v></cell><cell r="G4835"><v>75.88</v></cell></row><row r="4836"><cell r="C4836"><v>93040</v></cell><cell r="D4836"><v>1004832</v></cell><cell r="E4836" t="str"><v>LÂMPADA FLUORESCENTE COMPACTA 15 W 2U, BASE E27 - FORNECIMENTO E INSTALAÇÃO</v></cell><cell r="F4836" t="str"><v>UN</v></cell><cell r="G4836"><v>10.76</v></cell></row><row r="4837"><cell r="C4837"><v>93041</v></cell><cell r="D4837"><v>1004833</v></cell><cell r="E4837" t="str"><v>LÂMPADA FLUORESCENTE ESPIRAL BRANCA 65 W, BASE E27 - FORNECIMENTO E INSTALAÇÃO</v></cell><cell r="F4837" t="str"><v>UN</v></cell><cell r="G4837"><v>59.74</v></cell></row><row r="4838"><cell r="C4838"><v>93042</v></cell><cell r="D4838"><v>1004834</v></cell><cell r="E4838" t="str"><v>LÂMPADA LED 6 W BIVOLT BRANCA, FORMATO TRADICIONAL (BASE E27) - FORNECIMENTO E INSTALAÇÃO</v></cell><cell r="F4838" t="str"><v>UN</v></cell><cell r="G4838"><v>20.33</v></cell></row><row r="4839"><cell r="C4839"><v>93043</v></cell><cell r="D4839"><v>1004835</v></cell><cell r="E4839" t="str"><v>LÂMPADA LED 10 W BIVOLT BRANCA, FORMATO TRADICIONAL (BASE E27) - FORNECIMENTO E INSTALAÇÃO</v></cell><cell r="F4839" t="str"><v>UN</v></cell><cell r="G4839"><v>26.58</v></cell></row><row r="4840"><cell r="C4840"><v>93044</v></cell><cell r="D4840"><v>1004836</v></cell><cell r="E4840" t="str"><v>LÂMPADA FLUORESCENTE COMPACTA 3U BRANCA 20 W, BASE E27 - FORNECIMENTO E INSTALAÇÃO</v></cell><cell r="F4840" t="str"><v>UN</v></cell><cell r="G4840"><v>11.92</v></cell></row><row r="4841"><cell r="C4841"><v>93045</v></cell><cell r="D4841"><v>1004837</v></cell><cell r="E4841" t="str"><v>LÂMPADA FLUORESCENTE ESPIRAL BRANCA 45 W, BASE E27 - FORNECIMENTO E INSTALAÇÃO</v></cell><cell r="F4841" t="str"><v>UN</v></cell><cell r="G4841"><v>34.16</v></cell></row><row r="4842"><cell r="C4842"><v>93050</v></cell><cell r="D4842"><v>1004838</v></cell><cell r="E4842" t="str"><v>LUVA PASSANTE EM COBRE, SEM ANEL DE SOLDA, DN 22 MM, INSTALADO EM PRUMADA   FORNECIMENTO E INSTALAÇÃO. AF_01/2016_P</v></cell><cell r="F4842" t="str"><v>UN</v></cell><cell r="G4842"><v>6.92</v></cell></row><row r="4843"><cell r="C4843"><v>93051</v></cell><cell r="D4843"><v>1004839</v></cell><cell r="E4843" t="str"><v>BUCHA DE REDUÇÃO EM COBRE, SEM ANEL DE SOLDA, PONTA X BOLSA, 22 X 15 MM, INSTALADO EM PRUMADA   FORNECIMENTO E INSTALAÇÃO. AF_01/2016_P</v></cell><cell r="F4843" t="str"><v>UN</v></cell><cell r="G4843"><v>6.49</v></cell></row><row r="4844"><cell r="C4844"><v>93052</v></cell><cell r="D4844"><v>1004840</v></cell><cell r="E4844" t="str"><v>JUNTA DE EXPANSÃO EM COBRE, PONTA X PONTA, DN 22 MM, INSTALADO EM PRUMADA   FORNECIMENTO E INSTALAÇÃO. AF_01/2016_P</v></cell><cell r="F4844" t="str"><v>UN</v></cell><cell r="G4844"><v>247.95</v></cell></row><row r="4845"><cell r="C4845"><v>93054</v></cell><cell r="D4845"><v>1004841</v></cell><cell r="E4845" t="str"><v>CONECTOR EM BRONZE/LATÃO, SEM ANEL DE SOLDA, BOLSA X ROSCA F, 22 MM X 3/4, INSTALADO EM PRUMADA   FORNECIMENTO E INSTALAÇÃO. AF_01/2016_P</v></cell><cell r="F4845" t="str"><v>UN</v></cell><cell r="G4845"><v>11.95</v></cell></row><row r="4846"><cell r="C4846"><v>93055</v></cell><cell r="D4846"><v>1004842</v></cell><cell r="E4846" t="str"><v>CURVA DE TRANSPOSIÇÃO EM BRONZE/LATÃO, SEM ANEL DE SOLDA, BOLSA X BOLSA, DN 22 MM, INSTALADO EM PRUMADA   FORNECIMENTO E INSTALAÇÃO. AF_01/2016_P</v></cell><cell r="F4846" t="str"><v>UN</v></cell><cell r="G4846"><v>22.88</v></cell></row><row r="4847"><cell r="C4847"><v>93056</v></cell><cell r="D4847"><v>1004843</v></cell><cell r="E4847" t="str"><v>LUVA PASSANTE EM COBRE, SEM ANEL DE SOLDA, DN 28 MM, INSTALADO EM PRUMADA   FORNECIMENTO E INSTALAÇÃO. AF_01/2016_P</v></cell><cell r="F4847" t="str"><v>UN</v></cell><cell r="G4847"><v>9.66</v></cell></row><row r="4848"><cell r="C4848"><v>93057</v></cell><cell r="D4848"><v>1004844</v></cell><cell r="E4848" t="str"><v>BUCHA DE REDUÇÃO EM COBRE, SEM ANEL DE SOLDA, PONTA X BOLSA, 28 X 22 MM, INSTALADO EM PRUMADA   FORNECIMENTO E INSTALAÇÃO. AF_01/2016_P</v></cell><cell r="F4848" t="str"><v>UN</v></cell><cell r="G4848"><v>8.64</v></cell></row><row r="4849"><cell r="C4849"><v>93058</v></cell><cell r="D4849"><v>1004845</v></cell><cell r="E4849" t="str"><v>JUNTA DE EXPANSÃO EM COBRE, PONTA X PONTA, DN 28 MM, INSTALADO EM PRUMADA   FORNECIMENTO E INSTALAÇÃO. AF_01/2016_P</v></cell><cell r="F4849" t="str"><v>UN</v></cell><cell r="G4849"><v>272.71</v></cell></row><row r="4850"><cell r="C4850"><v>93059</v></cell><cell r="D4850"><v>1004846</v></cell><cell r="E4850" t="str"><v>CONECTOR EM BRONZE/LATÃO, SEM ANEL DE SOLDA, BOLSA X ROSCA F, 28 MM X 1/2, INSTALADO EM PRUMADA   FORNECIMENTO E INSTALAÇÃO. AF_01/2016_P</v></cell><cell r="F4850" t="str"><v>UN</v></cell><cell r="G4850"><v>16.07</v></cell></row><row r="4851"><cell r="C4851"><v>93060</v></cell><cell r="D4851"><v>1004847</v></cell><cell r="E4851" t="str"><v>CURVA DE TRANSPOSIÇÃO EM BRONZE/LATÃO, SEM ANEL DE SOLDA, BOLSA X BOLSA, 28 MM, INSTALADO EM PRUMADA   FORNECIMENTO E INSTALAÇÃO. AF_01/2016_P</v></cell><cell r="F4851" t="str"><v>UN</v></cell><cell r="G4851"><v>39.01</v></cell></row><row r="4852"><cell r="C4852"><v>93061</v></cell><cell r="D4852"><v>1004848</v></cell><cell r="E4852" t="str"><v>LUVA PASSANTE EM COBRE, SEM ANEL DE SOLDA, DN 35 MM, INSTALADO EM PRUMADA   FORNECIMENTO E INSTALAÇÃO. AF_01/2016_P</v></cell><cell r="F4852" t="str"><v>UN</v></cell><cell r="G4852"><v>16.88</v></cell></row><row r="4853"><cell r="C4853"><v>93062</v></cell><cell r="D4853"><v>1004849</v></cell><cell r="E4853" t="str"><v>BUCHA DE REDUÇÃO EM COBRE, SEM ANEL DE SOLDA, PONTA X BOLSA, 35 X 28 MM, INSTALADO EM PRUMADA   FORNECIMENTO E INSTALAÇÃO. AF_01/2016_P</v></cell><cell r="F4853" t="str"><v>UN</v></cell><cell r="G4853"><v>14.89</v></cell></row><row r="4854"><cell r="C4854"><v>93063</v></cell><cell r="D4854"><v>1004850</v></cell><cell r="E4854" t="str"><v>JUNTA DE EXPANSÃO EM BRONZE/LATÃO, PONTA X PONTA, DN 35 MM, INSTALADO EM PRUMADA   FORNECIMENTO E INSTALAÇÃO. AF_01/2016_P</v></cell><cell r="F4854" t="str"><v>UN</v></cell><cell r="G4854"><v>312.33</v></cell></row><row r="4855"><cell r="C4855"><v>93064</v></cell><cell r="D4855"><v>1004851</v></cell><cell r="E4855" t="str"><v>LUVA PASSANTE EM COBRE, SEM ANEL DE SOLDA, DN 42 MM, INSTALADO EM PRUMADA   FORNECIMENTO E INSTALAÇÃO. AF_01/2016_P</v></cell><cell r="F4855" t="str"><v>UN</v></cell><cell r="G4855"><v>24.6</v></cell></row><row r="4856"><cell r="C4856"><v>93065</v></cell><cell r="D4856"><v>1004852</v></cell><cell r="E4856" t="str"><v>BUCHA DE REDUÇÃO EM COBRE, SEM ANEL DE SOLDA, PONTA X BOLSA, 42 X 35 MM, INSTALADO EM PRUMADA   FORNECIMENTO E INSTALAÇÃO. AF_01/2016_P</v></cell><cell r="F4856" t="str"><v>UN</v></cell><cell r="G4856"><v>23.13</v></cell></row><row r="4857"><cell r="C4857"><v>93066</v></cell><cell r="D4857"><v>1004853</v></cell><cell r="E4857" t="str"><v>JUNTA DE EXPANSÃO EM BRONZE/LATÃO, PONTA X PONTA, DN 42 MM, INSTALADO EM PRUMADA   FORNECIMENTO E INSTALAÇÃO. AF_01/2016_P</v></cell><cell r="F4857" t="str"><v>UN</v></cell><cell r="G4857"><v>391.14</v></cell></row><row r="4858"><cell r="C4858"><v>93067</v></cell><cell r="D4858"><v>1004854</v></cell><cell r="E4858" t="str"><v>LUVA PASSANTE EM COBRE, SEM ANEL DE SOLDA, DN 54 MM, INSTALADO EM PRUMADA   FORNECIMENTO E INSTALAÇÃO. AF_01/2016_P</v></cell><cell r="F4858" t="str"><v>UN</v></cell><cell r="G4858"><v>35.9</v></cell></row><row r="4859"><cell r="C4859"><v>93068</v></cell><cell r="D4859"><v>1004855</v></cell><cell r="E4859" t="str"><v>BUCHA DE REDUÇÃO EM COBRE, SEM ANEL DE SOLDA, PONTA X BOLSA, 54 X 42 MM, INSTALADO EM PRUMADA   FORNECIMENTO E INSTALAÇÃO. AF_01/2016_P</v></cell><cell r="F4859" t="str"><v>UN</v></cell><cell r="G4859"><v>31.6</v></cell></row><row r="4860"><cell r="C4860"><v>93069</v></cell><cell r="D4860"><v>1004856</v></cell><cell r="E4860" t="str"><v>JUNTA DE EXPANSÃO EM BRONZE/LATÃO, PONTA X PONTA, DN 54 MM, INSTALADO EM PRUMADA   FORNECIMENTO E INSTALAÇÃO. AF_01/2016_P</v></cell><cell r="F4860" t="str"><v>UN</v></cell><cell r="G4860"><v>541.63</v></cell></row><row r="4861"><cell r="C4861"><v>93070</v></cell><cell r="D4861"><v>1004857</v></cell><cell r="E4861" t="str"><v>LUVA PASSANTE EM COBRE, SEM ANEL DE SOLDA, DN 66 MM, INSTALADO EM PRUMADA   FORNECIMENTO E INSTALAÇÃO. AF_01/2016_P</v></cell><cell r="F4861" t="str"><v>UN</v></cell><cell r="G4861"><v>88.5</v></cell></row><row r="4862"><cell r="C4862"><v>93071</v></cell><cell r="D4862"><v>1004858</v></cell><cell r="E4862" t="str"><v>BUCHA DE REDUÇÃO EM COBRE, SEM ANEL DE SOLDA, PONTA X BOLSA, 66 X 54 MM, INSTALADO EM PRUMADA   FORNECIMENTO E INSTALAÇÃO. AF_01/2016_P</v></cell><cell r="F4862" t="str"><v>UN</v></cell><cell r="G4862"><v>82.29</v></cell></row><row r="4863"><cell r="C4863"><v>93072</v></cell><cell r="D4863"><v>1004859</v></cell><cell r="E4863" t="str"><v>JUNTA DE EXPANSÃO EM BRONZE/LATÃO, PONTA X PONTA, DN 66 MM, INSTALADO EM PRUMADA   FORNECIMENTO E INSTALAÇÃO. AF_01/2016_P</v></cell><cell r="F4863" t="str"><v>UN</v></cell><cell r="G4863"><v>714.3</v></cell></row><row r="4864"><cell r="C4864"><v>93073</v></cell><cell r="D4864"><v>1004860</v></cell><cell r="E4864" t="str"><v>TE DUPLA CURVA EM BRONZE/LATÃO, SEM ANEL DE SOLDA, ROSCA F X BOLSA X ROSCA F, 3/4 X 22 X 3/4, INSTALADO EM PRUMADA   FORNECIMENTO E INSTALAÇÃO. AF_01/2016_P</v></cell><cell r="F4864" t="str"><v>UN</v></cell><cell r="G4864"><v>42.32</v></cell></row><row r="4865"><cell r="C4865"><v>93074</v></cell><cell r="D4865"><v>1004861</v></cell><cell r="E4865" t="str"><v>CURVA EM COBRE, 45 GRAUS, SEM ANEL DE SOLDA, BOLSA X BOLSA, DN 15 MM, INSTALADO EM RAMAL DE DISTRIBUIÇÃO   FORNECIMENTO E INSTALAÇÃO. AF_01/2016_P</v></cell><cell r="F4865" t="str"><v>UN</v></cell><cell r="G4865"><v>9.7</v></cell></row><row r="4866"><cell r="C4866"><v>93075</v></cell><cell r="D4866"><v>1004862</v></cell><cell r="E4866" t="str"><v>COTOVELO EM BRONZE/LATÃO, 90 GRAUS, SEM ANEL DE SOLDA, BOLSA X ROSCA F, DN 15 MM X 1/2, INSTALADO EM RAMAL DE DISTRIBUIÇÃO   FORNECIMENTO E INSTALAÇÃO. AF_01/2016_P</v></cell><cell r="F4866" t="str"><v>UN</v></cell><cell r="G4866"><v>13.79</v></cell></row><row r="4867"><cell r="C4867"><v>93076</v></cell><cell r="D4867"><v>1004863</v></cell><cell r="E4867" t="str"><v>CURVA EM COBRE, 45 GRAUS, SEM ANEL DE SOLDA, BOLSA X BOLSA, DN 22 MM, INSTALADO EM RAMAL DE DISTRIBUIÇÃO   FORNECIMENTO E INSTALAÇÃO. AF_01/2016_P</v></cell><cell r="F4867" t="str"><v>UN</v></cell><cell r="G4867"><v>13.87</v></cell></row><row r="4868"><cell r="C4868"><v>93077</v></cell><cell r="D4868"><v>1004864</v></cell><cell r="E4868" t="str"><v>COTOVELO EM BRONZE/LATÃO, 90 GRAUS, SEM ANEL DE SOLDA, BOLSA X ROSCA F, DN 22 MM X 1/2, INSTALADO EM RAMAL DE DISTRIBUIÇÃO   FORNECIMENTO E INSTALAÇÃO. AF_01/2016_P</v></cell><cell r="F4868" t="str"><v>UN</v></cell><cell r="G4868"><v>18.47</v></cell></row><row r="4869"><cell r="C4869"><v>93078</v></cell><cell r="D4869"><v>1004865</v></cell><cell r="E4869" t="str"><v>COTOVELO EM BRONZE/LATÃO, 90 GRAUS, SEM ANEL DE SOLDA, BOLSA X ROSCA F, DN 22 MM X 3/4, INSTALADO EM RAMAL DE DISTRIBUIÇÃO   FORNECIMENTO E INSTALAÇÃO. AF_01/2016_P</v></cell><cell r="F4869" t="str"><v>UN</v></cell><cell r="G4869"><v>19.68</v></cell></row><row r="4870"><cell r="C4870"><v>93079</v></cell><cell r="D4870"><v>1004866</v></cell><cell r="E4870" t="str"><v>CURVA EM COBRE, 45 GRAUS, SEM ANEL DE SOLDA, BOLSA X BOLSA, DN 28 MM, INSTALADO EM RAMAL DE DISTRIBUIÇÃO   FORNECIMENTO E INSTALAÇÃO. AF_01/2016_P</v></cell><cell r="F4870" t="str"><v>UN</v></cell><cell r="G4870"><v>18.17</v></cell></row><row r="4871"><cell r="C4871"><v>93080</v></cell><cell r="D4871"><v>1004867</v></cell><cell r="E4871" t="str"><v>LUVA PASSANTE EM COBRE, SEM ANEL DE SOLDA, DN 15 MM, INSTALADO EM RAMAL DE DISTRIBUIÇÃO   FORNECIMENTO E INSTALAÇÃO. AF_01/2016_P</v></cell><cell r="F4871" t="str"><v>UN</v></cell><cell r="G4871"><v>6.3</v></cell></row><row r="4872"><cell r="C4872"><v>93081</v></cell><cell r="D4872"><v>1004868</v></cell><cell r="E4872" t="str"><v>CONECTOR EM BRONZE/LATÃO, SEM ANEL DE SOLDA, BOLSA X ROSCA F, DN 15 MM X 1/2, INSTALADO EM RAMAL DE DISTRIBUIÇÃO   FORNECIMENTO E INSTALAÇÃO. AF_01/2016_P</v></cell><cell r="F4872" t="str"><v>UN</v></cell><cell r="G4872"><v>11.49</v></cell></row><row r="4873"><cell r="C4873"><v>93082</v></cell><cell r="D4873"><v>1004869</v></cell><cell r="E4873" t="str"><v>CURVA DE TRANSPOSIÇÃO EM BRONZE/LATÃO, SEM ANEL DE SOLDA, DN 15 MM, INSTALADO EM RAMAL DE DISTRIBUIÇÃO   FORNECIMENTO E INSTALAÇÃO. AF_01/2016_P</v></cell><cell r="F4873" t="str"><v>UN</v></cell><cell r="G4873"><v>13.56</v></cell></row><row r="4874"><cell r="C4874"><v>93083</v></cell><cell r="D4874"><v>1004870</v></cell><cell r="E4874" t="str"><v>JUNTA DE EXPANSÃO EM COBRE, PONTA X PONTA, DN 15 MM, INSTALADO EM RAMAL DE DISTRIBUIÇÃO   FORNECIMENTO E INSTALAÇÃO. AF_01/2016_P</v></cell><cell r="F4874" t="str"><v>UN</v></cell><cell r="G4874"><v>215.51</v></cell></row><row r="4875"><cell r="C4875"><v>93084</v></cell><cell r="D4875"><v>1004871</v></cell><cell r="E4875" t="str"><v>LUVA PASSANTE EM COBRE, SEM ANEL DE SOLDA, DN 22 MM, INSTALADO EM RAMAL DE DISTRIBUIÇÃO   FORNECIMENTO E INSTALAÇÃO. AF_01/2016_P</v></cell><cell r="F4875" t="str"><v>UN</v></cell><cell r="G4875"><v>9.08</v></cell></row><row r="4876"><cell r="C4876"><v>93085</v></cell><cell r="D4876"><v>1004872</v></cell><cell r="E4876" t="str"><v>BUCHA DE REDUÇÃO EM COBRE, SEM ANEL DE SOLDA, PONTA X BOLSA, 22 X 15 MM, INSTALADO EM RAMAL DE DISTRIBUIÇÃO   FORNECIMENTO E INSTALAÇÃO. AF_01/2016_P</v></cell><cell r="F4876" t="str"><v>UN</v></cell><cell r="G4876"><v>8.66</v></cell></row><row r="4877"><cell r="C4877"><v>93086</v></cell><cell r="D4877"><v>1004873</v></cell><cell r="E4877" t="str"><v>JUNTA DE EXPANSÃO EM COBRE, PONTA X PONTA, DN 22 MM, INSTALADO EM RAMAL DE DISTRIBUIÇÃO   FORNECIMENTO E INSTALAÇÃO. AF_01/2016_P</v></cell><cell r="F4877" t="str"><v>UN</v></cell><cell r="G4877"><v>250.11</v></cell></row><row r="4878"><cell r="C4878"><v>93087</v></cell><cell r="D4878"><v>1004874</v></cell><cell r="E4878" t="str"><v>CONECTOR EM BRONZE/LATÃO, SEM ANEL DE SOLDA, BOLSA X ROSCA F, DN 22 MM X 1/2, INSTALADO EM RAMAL DE DISTRIBUIÇÃO   FORNECIMENTO E INSTALAÇÃO. AF_01/2016_P</v></cell><cell r="F4878" t="str"><v>UN</v></cell><cell r="G4878"><v>12.5</v></cell></row><row r="4879"><cell r="C4879"><v>93088</v></cell><cell r="D4879"><v>1004875</v></cell><cell r="E4879" t="str"><v>CONECTOR EM BRONZE/LATÃO, SEM ANEL DE SOLDA, BOLSA X ROSCA F, DN 22 MM X 3/4, INSTALADO EM RAMAL DE DISTRIBUIÇÃO   FORNECIMENTO E INSTALAÇÃO. AF_01/2016_P</v></cell><cell r="F4879" t="str"><v>UN</v></cell><cell r="G4879"><v>14.11</v></cell></row><row r="4880"><cell r="C4880"><v>93089</v></cell><cell r="D4880"><v>1004876</v></cell><cell r="E4880" t="str"><v>CURVA DE TRANSPOSIÇÃO EM BRONZE/LATÃO, SEM ANEL DE SOLDA, BOLSA X BOLSA, DN 22 MM, INSTALADO EM RAMAL DE DISTRIBUIÇÃO   FORNECIMENTO E INSTALAÇÃO. AF_01/2016_P</v></cell><cell r="F4880" t="str"><v>UN</v></cell><cell r="G4880"><v>25.04</v></cell></row><row r="4881"><cell r="C4881"><v>93090</v></cell><cell r="D4881"><v>1004877</v></cell><cell r="E4881" t="str"><v>LUVA PASSANTE EM COBRE, SEM ANEL DE SOLDA, DN 28 MM, INSTALADO EM RAMAL DE DISTRIBUIÇÃO   FORNECIMENTO E INSTALAÇÃO. AF_01/2016_P</v></cell><cell r="F4881" t="str"><v>UN</v></cell><cell r="G4881"><v>11.82</v></cell></row><row r="4882"><cell r="C4882"><v>93091</v></cell><cell r="D4882"><v>1004878</v></cell><cell r="E4882" t="str"><v>BUCHA DE REDUÇÃO EM COBRE, SEM ANEL DE SOLDA, PONTA X BOLSA, 28 X 22 MM, INSTALADO EM RAMAL DE DISTRIBUIÇÃO   FORNECIMENTO E INSTALAÇÃO. AF_01/2016_P</v></cell><cell r="F4882" t="str"><v>UN</v></cell><cell r="G4882"><v>10.8</v></cell></row><row r="4883"><cell r="C4883"><v>93092</v></cell><cell r="D4883"><v>1004879</v></cell><cell r="E4883" t="str"><v>JUNTA DE EXPANSÃO EM COBRE, PONTA X PONTA, DN 28 MM, INSTALADO EM RAMAL DE DISTRIBUIÇÃO   FORNECIMENTO E INSTALAÇÃO. AF_01/2016_P</v></cell><cell r="F4883" t="str"><v>UN</v></cell><cell r="G4883"><v>274.88</v></cell></row><row r="4884"><cell r="C4884"><v>93093</v></cell><cell r="D4884"><v>1004880</v></cell><cell r="E4884" t="str"><v>CONECTOR EM BRONZE/LATÃO, SEM ANEL DE SOLDA, BOLSA X ROSCA F, DN 28 MM X 1/2, INSTALADO EM RAMAL DE DISTRIBUIÇÃO   FORNECIMENTO E INSTALAÇÃO. AF_01/2016_P</v></cell><cell r="F4884" t="str"><v>UN</v></cell><cell r="G4884"><v>18.23</v></cell></row><row r="4885"><cell r="C4885"><v>93094</v></cell><cell r="D4885"><v>1004881</v></cell><cell r="E4885" t="str"><v>CURVA DE TRANSPOSIÇÃO EM BRONZE/LATÃO, SEM ANEL DE SOLDA, BOLSA X BOLSA, DN 28 MM, INSTALADO EM RAMAL DE DISTRIBUIÇÃO   FORNECIMENTO E INSTALAÇÃO. AF_01/2016_P</v></cell><cell r="F4885" t="str"><v>UN</v></cell><cell r="G4885"><v>41.17</v></cell></row><row r="4886"><cell r="C4886"><v>93095</v></cell><cell r="D4886"><v>1004882</v></cell><cell r="E4886" t="str"><v>TE DUPLA CURVA EM BRONZE/LATÃO, SEM ANEL DE SOLDA, ROSCA F X BOLSA X ROSCA F, 1/2 X 15 X 1/2, INSTALADO EM RAMAL DE DISTRIBUIÇÃO   FORNECIMENTO E INSTALAÇÃO. AF_01/2016_P</v></cell><cell r="F4886" t="str"><v>UN</v></cell><cell r="G4886"><v>33.74</v></cell></row><row r="4887"><cell r="C4887"><v>93096</v></cell><cell r="D4887"><v>1004883</v></cell><cell r="E4887" t="str"><v>TE DUPLA CURVA EM BRONZE/LATÃO, SEM ANEL DE SOLDA, ROSCA F  X BOLSA X ROSCA F, 3/4 X 22 X 3/4, INSTALADO EM RAMAL DE DISTRIBUIÇÃO   FORNECIMENTO E INSTALAÇÃO. AF_01/2016_P</v></cell><cell r="F4887" t="str"><v>UN</v></cell><cell r="G4887"><v>46.56</v></cell></row><row r="4888"><cell r="C4888"><v>93097</v></cell><cell r="D4888"><v>1004884</v></cell><cell r="E4888" t="str"><v>CURVA EM COBRE, 45 GRAUS, SEM ANEL DE SOLDA, BOLSA X BOLSA, DN 15 MM, INSTALADO EM RAMAL E SUB-RAMAL   FORNECIMENTO E INSTALAÇÃO. AF_01/2016_P</v></cell><cell r="F4888" t="str"><v>UN</v></cell><cell r="G4888"><v>9.94</v></cell></row><row r="4889"><cell r="C4889"><v>93098</v></cell><cell r="D4889"><v>1004885</v></cell><cell r="E4889" t="str"><v>COTOVELO EM BRONZE/LATÃO, 90 GRAUS, SEM ANEL DE SOLDA, BOLSA X ROSCA F, DN 15 MM X 1/2, INSTALADO EM RAMAL E SUB-RAMAL   FORNECIMENTO E INSTALAÇÃO. AF_01/2016_P</v></cell><cell r="F4889" t="str"><v>UN</v></cell><cell r="G4889"><v>14.04</v></cell></row><row r="4890"><cell r="C4890"><v>93099</v></cell><cell r="D4890"><v>1004886</v></cell><cell r="E4890" t="str"><v>CURVA EM COBRE, 45 GRAUS, SEM ANEL DE SOLDA, BOLSA X BOLSA, DN 22 MM, INSTALADO EM RAMAL E SUB-RAMAL   FORNECIMENTO E INSTALAÇÃO. AF_01/2016_P</v></cell><cell r="F4890" t="str"><v>UN</v></cell><cell r="G4890"><v>16.81</v></cell></row><row r="4891"><cell r="C4891"><v>93100</v></cell><cell r="D4891"><v>1004887</v></cell><cell r="E4891" t="str"><v>COTOVELO EM BRONZE/LATÃO, 90 GRAUS, SEM ANEL DE SOLDA, BOLSA X ROSCA F, DN 22 MM X 1/2, INSTALADO EM RAMAL E SUB-RAMAL   FORNECIMENTO E INSTALAÇÃO. AF_01/2016_P</v></cell><cell r="F4891" t="str"><v>UN</v></cell><cell r="G4891"><v>21.41</v></cell></row><row r="4892"><cell r="C4892"><v>93101</v></cell><cell r="D4892"><v>1004888</v></cell><cell r="E4892" t="str"><v>COTOVELO EM BRONZE/LATÃO, 90 GRAUS, SEM ANEL DE SOLDA, BOLSA X ROSCA F, DN 22 MM X 3/4, INSTALADO EM RAMAL E SUB-RAMAL   FORNECIMENTO E INSTALAÇÃO. AF_01/2016_P</v></cell><cell r="F4892" t="str"><v>UN</v></cell><cell r="G4892"><v>22.61</v></cell></row><row r="4893"><cell r="C4893"><v>93102</v></cell><cell r="D4893"><v>1004889</v></cell><cell r="E4893" t="str"><v>CURVA EM COBRE, 45 GRAUS, SEM ANEL DE SOLDA, BOLSA X BOLSA, DN 28 MM, INSTALADO EM RAMAL E SUB-RAMAL   FORNECIMENTO E INSTALAÇÃO. AF_01/2016_P</v></cell><cell r="F4893" t="str"><v>UN</v></cell><cell r="G4893"><v>21.07</v></cell></row><row r="4894"><cell r="C4894"><v>93103</v></cell><cell r="D4894"><v>1004890</v></cell><cell r="E4894" t="str"><v>LUVA PASSANTE EM COBRE, SEM ANEL DE SOLDA, DN 15 MM, INSTALADO EM RAMAL E SUB-RAMAL   FORNECIMENTO E INSTALAÇÃO. AF_01/2016_P</v></cell><cell r="F4894" t="str"><v>UN</v></cell><cell r="G4894"><v>6.5</v></cell></row><row r="4895"><cell r="C4895"><v>93104</v></cell><cell r="D4895"><v>1004891</v></cell><cell r="E4895" t="str"><v>CONECTOR EM BRONZE/LATÃO, SEM ANEL DE SOLDA, BOLSA X ROSCA F, 15 MM X 1/2,  INSTALADO EM RAMAL E SUB-RAMAL   FORNECIMENTO E INSTALAÇÃO. AF_01/2016_P</v></cell><cell r="F4895" t="str"><v>UN</v></cell><cell r="G4895"><v>11.69</v></cell></row><row r="4896"><cell r="C4896"><v>93105</v></cell><cell r="D4896"><v>1004892</v></cell><cell r="E4896" t="str"><v>CURVA DE TRANSPOSIÇÃO EM BRONZE/LATÃO, SEM ANEL DE SOLDA, BOLSA X BOLSA, DN 15 MM, INSTALADO EM RAMAL E SUB-RAMAL   FORNECIMENTO E INSTALAÇÃO. AF_01/2016_P</v></cell><cell r="F4896" t="str"><v>UN</v></cell><cell r="G4896"><v>13.76</v></cell></row><row r="4897"><cell r="C4897"><v>93106</v></cell><cell r="D4897"><v>1004893</v></cell><cell r="E4897" t="str"><v>JUNTA DE EXPANSÃO EM COBRE, PONTA X PONTA, DN 15 MM, INSTALADO EM RAMAL E SUB-RAMAL   FORNECIMENTO E INSTALAÇÃO. AF_01/2016_P</v></cell><cell r="F4897" t="str"><v>UN</v></cell><cell r="G4897"><v>215.71</v></cell></row><row r="4898"><cell r="C4898"><v>93107</v></cell><cell r="D4898"><v>1004894</v></cell><cell r="E4898" t="str"><v>LUVA PASSANTE EM COBRE, SEM ANEL DE SOLDA, DN 22 MM, INSTALADO EM RAMAL E SUB-RAMAL   FORNECIMENTO E INSTALAÇÃO. AF_01/2016_P</v></cell><cell r="F4898" t="str"><v>UN</v></cell><cell r="G4898"><v>11</v></cell></row><row r="4899"><cell r="C4899"><v>93108</v></cell><cell r="D4899"><v>1004895</v></cell><cell r="E4899" t="str"><v>BUCHA DE REDUÇÃO EM COBRE, SEM ANEL DE SOLDA, PONTA X BOLSA, 22 X 15 MM, INSTALADO EM RAMAL E SUB-RAMAL   FORNECIMENTO E INSTALAÇÃO. AF_01/2016_P</v></cell><cell r="F4899" t="str"><v>UN</v></cell><cell r="G4899"><v>10.57</v></cell></row><row r="4900"><cell r="C4900"><v>93109</v></cell><cell r="D4900"><v>1004896</v></cell><cell r="E4900" t="str"><v>JUNTA DE EXPANSÃO EM COBRE, PONTA X PONTA, 22 MM, INSTALADO EM RAMAL E SUB-RAMAL   FORNECIMENTO E INSTALAÇÃO. AF_01/2016_P</v></cell><cell r="F4900" t="str"><v>UN</v></cell><cell r="G4900"><v>252.03</v></cell></row><row r="4901"><cell r="C4901"><v>93110</v></cell><cell r="D4901"><v>1004897</v></cell><cell r="E4901" t="str"><v>CONECTOR EM BRONZE/LATÃO, SEM ANEL DE SOLDA, BOLSA X ROSCA F, 22 MM X 1/2, INSTALADO EM RAMAL E SUB-RAMAL   FORNECIMENTO E INSTALAÇÃO. AF_01/2016_P</v></cell><cell r="F4901" t="str"><v>UN</v></cell><cell r="G4901"><v>14.42</v></cell></row><row r="4902"><cell r="C4902"><v>93111</v></cell><cell r="D4902"><v>1004898</v></cell><cell r="E4902" t="str"><v>CONECTOR EM BRONZE/LATÃO, SEM ANEL DE SOLDA, BOLSA X ROSCA F, 22 MM X 3/4, INSTALADO EM RAMAL E SUB-RAMAL   FORNECIMENTO E INSTALAÇÃO. AF_01/2016_P</v></cell><cell r="F4902" t="str"><v>UN</v></cell><cell r="G4902"><v>16.02</v></cell></row><row r="4903"><cell r="C4903"><v>93112</v></cell><cell r="D4903"><v>1004899</v></cell><cell r="E4903" t="str"><v>CURVA DE TRANSPOSIÇÃO EM BRONZE/LATÃO, SEM ANEL DE SOLDA, BOLSA X BOLSA, 22 MM, INSTALADO EM RAMAL E SUB-RAMAL   FORNECIMENTO E INSTALAÇÃO. AF_01/2016_P</v></cell><cell r="F4903" t="str"><v>UN</v></cell><cell r="G4903"><v>26.96</v></cell></row><row r="4904"><cell r="C4904"><v>93113</v></cell><cell r="D4904"><v>1004900</v></cell><cell r="E4904" t="str"><v>LUVA PASSANTE EM COBRE, SEM ANEL DE SOLDA, DN 28 MM, INSTALADO EM RAMAL E SUB-RAMAL   FORNECIMENTO E INSTALAÇÃO. AF_01/2016_P</v></cell><cell r="F4904" t="str"><v>UN</v></cell><cell r="G4904"><v>15.28</v></cell></row><row r="4905"><cell r="C4905"><v>93114</v></cell><cell r="D4905"><v>1004901</v></cell><cell r="E4905" t="str"><v>CONECTOR EM BRONZE/LATÃO, SEM ANEL DE SOLDA, BOLSA X ROSCA F, 28 MM X 1/2, INSTALADO EM RAMAL E SUB-RAMAL   FORNECIMENTO E INSTALAÇÃO. AF_01/2016_P</v></cell><cell r="F4905" t="str"><v>UN</v></cell><cell r="G4905"><v>21.69</v></cell></row><row r="4906"><cell r="C4906"><v>93115</v></cell><cell r="D4906"><v>1004902</v></cell><cell r="E4906" t="str"><v>CURVA DE TRANSPOSIÇÃO EM BRONZE/LATÃO, SEM ANEL DE SOLDA, BOLSA X BOLSA, 28 MM, INSTALADO EM RAMAL E SUB-RAMAL   FORNECIMENTO E INSTALAÇÃO. AF_01/2016_P</v></cell><cell r="F4906" t="str"><v>UN</v></cell><cell r="G4906"><v>44.63</v></cell></row><row r="4907"><cell r="C4907"><v>93116</v></cell><cell r="D4907"><v>1004903</v></cell><cell r="E4907" t="str"><v>JUNTA DE EXPANSÃO EM COBRE, PONTA X PONTA, DN 28 MM, INSTALADO EM RAMAL E SUB-RAMAL   FORNECIMENTO E INSTALAÇÃO. AF_01/2016_P</v></cell><cell r="F4907" t="str"><v>UN</v></cell><cell r="G4907"><v>278.34</v></cell></row><row r="4908"><cell r="C4908"><v>93117</v></cell><cell r="D4908"><v>1004904</v></cell><cell r="E4908" t="str"><v>TE DUPLA CURVA EM BRONZE/LATÃO, SEM ANEL DE SOLDA, ROSCA F X BOLSA X ROSCA F, 1/2 X 15 X 1/2, INSTALADO EM RAMAL E SUB-RAMAL   FORNECIMENTO E INSTALAÇÃO. AF_01/2016_P</v></cell><cell r="F4908" t="str"><v>UN</v></cell><cell r="G4908"><v>34.04</v></cell></row><row r="4909"><cell r="C4909"><v>93118</v></cell><cell r="D4909"><v>1004905</v></cell><cell r="E4909" t="str"><v>TE DUPLA CURVA EM BRONZE/LATÃO, SEM ANEL DE SOLDA, ROSCA F X BOLSA, ROSCA F, 3/4 X 22 X 3/4, INSTALADO EM RAMAL E SUB-RAMAL   FORNECIMENTO E INSTALAÇÃO. AF_01/2016_P</v></cell><cell r="F4909" t="str"><v>UN</v></cell><cell r="G4909"><v>50.43</v></cell></row><row r="4910"><cell r="C4910"><v>93119</v></cell><cell r="D4910"><v>1004906</v></cell><cell r="E4910" t="str"><v>CURVA EM COBRE, 45 GRAUS, SEM ANEL DE SOLDA, BOLSA X BOLSA, DN 22 MM, INSTALADO EM PRUMADA   FORNECIMENTO E INSTALAÇÃO. AF_01/2016_P</v></cell><cell r="F4910" t="str"><v>UN</v></cell><cell r="G4910"><v>10.69</v></cell></row><row r="4911"><cell r="C4911"><v>93120</v></cell><cell r="D4911"><v>1004907</v></cell><cell r="E4911" t="str"><v>COTOVELO EM BRONZE/LATÃO, 90 GRAUS, SEM ANEL DE SOLDA, BOLSA X ROSCA F, DN 22 MM X 1/2, INSTALADO EM PRUMADA   FORNECIMENTO E INSTALAÇÃO. AF_01/2016_P</v></cell><cell r="F4911" t="str"><v>UN</v></cell><cell r="G4911"><v>15.29</v></cell></row><row r="4912"><cell r="C4912"><v>93121</v></cell><cell r="D4912"><v>1004908</v></cell><cell r="E4912" t="str"><v>COTOVELO EM BRONZE/LATÃO, 90 GRAUS, SEM ANEL DE SOLDA, BOLSA X ROSCA F, DN 22 MM X 3/4, INSTALADO EM PRUMADA   FORNECIMENTO E INSTALAÇÃO. AF_01/2016_P</v></cell><cell r="F4912" t="str"><v>UN</v></cell><cell r="G4912"><v>16.49</v></cell></row><row r="4913"><cell r="C4913"><v>93122</v></cell><cell r="D4913"><v>1004909</v></cell><cell r="E4913" t="str"><v>CURVA EM COBRE, 45 GRAUS, SEM ANEL DE SOLDA, BOLSA X BOLSA, DN 28 MM, INSTALADO EM PRUMADA   FORNECIMENTO E INSTALAÇÃO. AF_01/2016_P</v></cell><cell r="F4913" t="str"><v>UN</v></cell><cell r="G4913"><v>15</v></cell></row><row r="4914"><cell r="C4914"><v>93123</v></cell><cell r="D4914"><v>1004910</v></cell><cell r="E4914" t="str"><v>CURVA EM COBRE, 45 GRAUS, SEM ANEL DE SOLDA, BOLSA X BOLSA, DN 35 MM, INSTALADO EM PRUMADA   FORNECIMENTO E INSTALAÇÃO. AF_01/2016_P</v></cell><cell r="F4914" t="str"><v>UN</v></cell><cell r="G4914"><v>30.28</v></cell></row><row r="4915"><cell r="C4915"><v>93124</v></cell><cell r="D4915"><v>1004911</v></cell><cell r="E4915" t="str"><v>CURVA EM COBRE, 45 GRAUS, SEM ANEL DE SOLDA, DN 42 MM, INSTALADO EM PRUMADA   FORNECIMENTO E INSTALAÇÃO. AF_01/2016_P</v></cell><cell r="F4915" t="str"><v>UN</v></cell><cell r="G4915"><v>45.63</v></cell></row><row r="4916"><cell r="C4916"><v>93125</v></cell><cell r="D4916"><v>1004912</v></cell><cell r="E4916" t="str"><v>CURVA EM COBRE, 45 GRAUS, SEM ANEL DE SOLDA, BOLSA X BOLSA, DN 54 MM, INSTALADO EM PRUMADA   FORNECIMENTO E INSTALAÇÃO. AF_01/2016_P</v></cell><cell r="F4916" t="str"><v>UN</v></cell><cell r="G4916"><v>65.53</v></cell></row><row r="4917"><cell r="C4917"><v>93126</v></cell><cell r="D4917"><v>1004913</v></cell><cell r="E4917" t="str"><v>CURVA EM COBRE, 90 GRAUS, SEM ANEL DE SOLDA, BOLSA X BOLSA, DN 66 MM, INSTALADO EM PRUMADA   FORNECIMENTO E INSTALAÇÃO. AF_01/2016_P</v></cell><cell r="F4917" t="str"><v>UN</v></cell><cell r="G4917"><v>141.93</v></cell></row><row r="4918"><cell r="C4918"><v>93128</v></cell><cell r="D4918"><v>1004914</v></cell><cell r="E4918" t="str"><v>PONTO DE ILUMINAÇÃO RESIDENCIAL INCLUINDO INTERRUPTOR SIMPLES, CAIXA ELÉTRICA, ELETRODUTO, CABO, RASGO, QUEBRA E CHUMBAMENTO (EXCLUINDO LUMINÁRIA E LÂMPADA). AF_01/2016</v></cell><cell r="F4918" t="str"><v>UN</v></cell><cell r="G4918"><v>130.59</v></cell></row><row r="4919"><cell r="C4919"><v>93133</v></cell><cell r="D4919"><v>1004915</v></cell><cell r="E4919" t="str"><v>BUCHA DE REDUÇÃO EM COBRE, SEM ANEL DE SOLDA, PONTA X BOLSA, 28 X 22 MM, INSTALADO EM RAMAL E SUB-RAMAL   FORNECIMENTO E INSTALAÇÃO. AF_01/2016_P</v></cell><cell r="F4919" t="str"><v>UN</v></cell><cell r="G4919"><v>543.27</v></cell></row><row r="4920"><cell r="C4920"><v>93137</v></cell><cell r="D4920"><v>1004916</v></cell><cell r="E4920" t="str"><v>PONTO DE ILUMINAÇÃO RESIDENCIAL INCLUINDO INTERRUPTOR SIMPLES (2 MÓDULOS), CAIXA ELÉTRICA, ELETRODUTO, CABO, RASGO, QUEBRA E CHUMBAMENTO (EXCLUINDO LUMINÁRIA E LÂMPADA). AF_01/2016</v></cell><cell r="F4920" t="str"><v>UN</v></cell><cell r="G4920"><v>153.04</v></cell></row><row r="4921"><cell r="C4921"><v>93138</v></cell><cell r="D4921"><v>1004917</v></cell><cell r="E4921" t="str"><v>PONTO DE ILUMINAÇÃO RESIDENCIAL INCLUINDO INTERRUPTOR PARALELO, CAIXA ELÉTRICA, ELETRODUTO, CABO, RASGO, QUEBRA E CHUMBAMENTO (EXCLUINDO LUMINÁRIA E LÂMPADA). AF_01/2016</v></cell><cell r="F4921" t="str"><v>UN</v></cell><cell r="G4921"><v>144.96</v></cell></row><row r="4922"><cell r="C4922"><v>93139</v></cell><cell r="D4922"><v>1004918</v></cell><cell r="E4922" t="str"><v>PONTO DE ILUMINAÇÃO RESIDENCIAL INCLUINDO INTERRUPTOR PARALELO (2 MÓDULOS), CAIXA ELÉTRICA, ELETRODUTO, CABO, RASGO, QUEBRA E CHUMBAMENTO (EXCLUINDO LUMINÁRIA E LÂMPADA). AF_01/2016</v></cell><cell r="F4922" t="str"><v>UN</v></cell><cell r="G4922"><v>181.72</v></cell></row><row r="4923"><cell r="C4923"><v>93140</v></cell><cell r="D4923"><v>1004919</v></cell><cell r="E4923" t="str"><v>PONTO DE ILUMINAÇÃO RESIDENCIAL INCLUINDO INTERRUPTOR SIMPLES CONJUGADO COM PARALELO, CAIXA ELÉTRICA, ELETRODUTO, CABO, RASGO, QUEBRA E CHUMBAMENTO (EXCLUINDO LUMINÁRIA E LÂMPADA). AF_01/2016</v></cell><cell r="F4923" t="str"><v>UN</v></cell><cell r="G4923"><v>171.57</v></cell></row><row r="4924"><cell r="C4924"><v>93141</v></cell><cell r="D4924"><v>1004920</v></cell><cell r="E4924" t="str"><v>PONTO DE TOMADA RESIDENCIAL INCLUINDO TOMADA 10A/250V, CAIXA ELÉTRICA, ELETRODUTO, CABO, RASGO, QUEBRA E CHUMBAMENTO. AF_01/2016</v></cell><cell r="F4924" t="str"><v>UN</v></cell><cell r="G4924"><v>162.45</v></cell></row><row r="4925"><cell r="C4925"><v>93142</v></cell><cell r="D4925"><v>1004921</v></cell><cell r="E4925" t="str"><v>PONTO DE TOMADA RESIDENCIAL INCLUINDO TOMADA (2 MÓDULOS) 10A/250V, CAIXA ELÉTRICA, ELETRODUTO, CABO, RASGO, QUEBRA E CHUMBAMENTO. AF_01/2016</v></cell><cell r="F4925" t="str"><v>UN</v></cell><cell r="G4925"><v>181.45</v></cell></row><row r="4926"><cell r="C4926"><v>93143</v></cell><cell r="D4926"><v>1004922</v></cell><cell r="E4926" t="str"><v>PONTO DE TOMADA RESIDENCIAL INCLUINDO TOMADA 20A/250V, CAIXA ELÉTRICA, ELETRODUTO, CABO, RASGO, QUEBRA E CHUMBAMENTO. AF_01/2016</v></cell><cell r="F4926" t="str"><v>UN</v></cell><cell r="G4926"><v>164.22</v></cell></row><row r="4927"><cell r="C4927"><v>93144</v></cell><cell r="D4927"><v>1004923</v></cell><cell r="E4927" t="str"><v>PONTO DE UTILIZAÇÃO DE EQUIPAMENTOS ELÉTRICOS, RESIDENCIAL, INCLUINDO SUPORTE E PLACA, CAIXA ELÉTRICA, ELETRODUTO, CABO, RASGO, QUEBRA E CHUMBAMENTO. AF_01/2016</v></cell><cell r="F4927" t="str"><v>UN</v></cell><cell r="G4927"><v>195.08</v></cell></row><row r="4928"><cell r="C4928"><v>93145</v></cell><cell r="D4928"><v>1004924</v></cell><cell r="E4928" t="str"><v>PONTO DE ILUMINAÇÃO E TOMADA, RESIDENCIAL, INCLUINDO INTERRUPTOR SIMPLES E TOMADA 10A/250V, CAIXA ELÉTRICA, ELETRODUTO, CABO, RASGO, QUEBRA E CHUMBAMENTO (EXCLUINDO LUMINÁRIA E LÂMPADA). AF_01/2016</v></cell><cell r="F4928" t="str"><v>UN</v></cell><cell r="G4928"><v>193.27</v></cell></row><row r="4929"><cell r="C4929"><v>93146</v></cell><cell r="D4929"><v>1004925</v></cell><cell r="E4929" t="str"><v>PONTO DE ILUMINAÇÃO E TOMADA, RESIDENCIAL, INCLUINDO INTERRUPTOR PARALELO E TOMADA 10A/250V, CAIXA ELÉTRICA, ELETRODUTO, CABO, RASGO, QUEBRA E CHUMBAMENTO (EXCLUINDO LUMINÁRIA E LÂMPADA). AF_01/2016</v></cell><cell r="F4929" t="str"><v>UN</v></cell><cell r="G4929"><v>207.64</v></cell></row><row r="4930"><cell r="C4930"><v>93147</v></cell><cell r="D4930"><v>1004926</v></cell><cell r="E4930" t="str"><v>PONTO DE ILUMINAÇÃO E TOMADA, RESIDENCIAL, INCLUINDO INTERRUPTOR SIMPLES, INTERRUPTOR PARALELO E TOMADA 10A/250V, CAIXA ELÉTRICA, ELETRODUTO, CABO, RASGO, QUEBRA E CHUMBAMENTO (EXCLUINDO LUMINÁRIA E LÂMPADA). AF_01/2016</v></cell><cell r="F4930" t="str"><v>UN</v></cell><cell r="G4930"><v>234.3</v></cell></row><row r="4931"><cell r="C4931"><v>93176</v></cell><cell r="D4931"><v>1004927</v></cell><cell r="E4931" t="str"><v>TRANSPORTE DE MATERIAL ASFALTICO, COM CAMINHÃO COM CAPACIDADE DE 30000 L EM RODOVIA PAVIMENTADA PARA DISTÂNCIAS MÉDIAS DE TRANSPORTE SUPERIORES A 100 KM. AF_02/2016</v></cell><cell r="F4931" t="str"><v>TXKM</v></cell><cell r="G4931"><v>0.38</v></cell></row><row r="4932"><cell r="C4932"><v>93177</v></cell><cell r="D4932"><v>1004928</v></cell><cell r="E4932" t="str"><v>TRANSPORTE DE MATERIAL ASFALTICO, COM CAMINHÃO COM CAPACIDADE DE 20000 L EM RODOVIA PAVIMENTADA PARA DISTÂNCIAS MÉDIAS DE TRANSPORTE IGUAL OU INFERIOR A 100 KM. AF_02/2016</v></cell><cell r="F4932" t="str"><v>TXKM</v></cell><cell r="G4932"><v>1.33</v></cell></row><row r="4933"><cell r="C4933"><v>93178</v></cell><cell r="D4933"><v>1004929</v></cell><cell r="E4933" t="str"><v>TRANSPORTE DE MATERIAL ASFALTICO, COM CAMINHÃO COM CAPACIDADE DE 30000 L EM RODOVIA NÃO PAVIMENTADA PARA DISTÂNCIAS MÉDIAS DE TRANSPORTE SUPERIORES A 100 KM. AF_02/2016</v></cell><cell r="F4933" t="str"><v>TXKM</v></cell><cell r="G4933"><v>0.44</v></cell></row><row r="4934"><cell r="C4934"><v>93179</v></cell><cell r="D4934"><v>1004930</v></cell><cell r="E4934" t="str"><v>TRANSPORTE DE MATERIAL ASFALTICO, COM CAMINHÃO COM CAPACIDADE DE 20000 L EM RODOVIA NÃO PAVIMENTADA PARA DISTÂNCIAS MÉDIAS DE TRANSPORTE IGUAL OU INFERIOR A 100 KM. AF_02/2016</v></cell><cell r="F4934" t="str"><v>TXKM</v></cell><cell r="G4934"><v>1.47</v></cell></row><row r="4935"><cell r="C4935"><v>93181</v></cell><cell r="D4935"><v>1004931</v></cell><cell r="E4935" t="str"><v>FECHAMENTO TEMPORÁRIO EM CHAPA DE MADEIRA COMPENSADA E=12MM, COM REAPROVEITAMENTO 1,5X</v></cell><cell r="F4935" t="str"><v>M2</v></cell><cell r="G4935"><v>67.73</v></cell></row><row r="4936"><cell r="C4936"><v>93182</v></cell><cell r="D4936"><v>1004932</v></cell><cell r="E4936" t="str"><v>VERGA PRÉ-MOLDADA PARA JANELAS COM ATÉ 1,5 M DE VÃO. AF_03/2016</v></cell><cell r="F4936" t="str"><v>M</v></cell><cell r="G4936"><v>27.81</v></cell></row><row r="4937"><cell r="C4937"><v>93183</v></cell><cell r="D4937"><v>1004933</v></cell><cell r="E4937" t="str"><v>VERGA PRÉ-MOLDADA PARA JANELAS COM MAIS DE 1,5 M DE VÃO. AF_03/2016</v></cell><cell r="F4937" t="str"><v>M</v></cell><cell r="G4937"><v>35.13</v></cell></row><row r="4938"><cell r="C4938"><v>93184</v></cell><cell r="D4938"><v>1004934</v></cell><cell r="E4938" t="str"><v>VERGA PRÉ-MOLDADA PARA PORTAS COM ATÉ 1,5 M DE VÃO. AF_03/2016</v></cell><cell r="F4938" t="str"><v>M</v></cell><cell r="G4938"><v>21.33</v></cell></row><row r="4939"><cell r="C4939"><v>93185</v></cell><cell r="D4939"><v>1004935</v></cell><cell r="E4939" t="str"><v>VERGA PRÉ-MOLDADA PARA PORTAS COM MAIS DE 1,5 M DE VÃO. AF_03/2016</v></cell><cell r="F4939" t="str"><v>M</v></cell><cell r="G4939"><v>34.5</v></cell></row><row r="4940"><cell r="C4940"><v>93186</v></cell><cell r="D4940"><v>1004936</v></cell><cell r="E4940" t="str"><v>VERGA MOLDADA IN LOCO EM CONCRETO PARA JANELAS COM ATÉ 1,5 M DE VÃO. AF_03/2016</v></cell><cell r="F4940" t="str"><v>M</v></cell><cell r="G4940"><v>52.12</v></cell></row><row r="4941"><cell r="C4941"><v>93187</v></cell><cell r="D4941"><v>1004937</v></cell><cell r="E4941" t="str"><v>VERGA MOLDADA IN LOCO EM CONCRETO PARA JANELAS COM MAIS DE 1,5 M DE VÃO. AF_03/2016</v></cell><cell r="F4941" t="str"><v>M</v></cell><cell r="G4941"><v>58.51</v></cell></row><row r="4942"><cell r="C4942"><v>93188</v></cell><cell r="D4942"><v>1004938</v></cell><cell r="E4942" t="str"><v>VERGA MOLDADA IN LOCO EM CONCRETO PARA PORTAS COM ATÉ 1,5 M DE VÃO. AF_03/2016</v></cell><cell r="F4942" t="str"><v>M</v></cell><cell r="G4942"><v>53.08</v></cell></row><row r="4943"><cell r="C4943"><v>93189</v></cell><cell r="D4943"><v>1004939</v></cell><cell r="E4943" t="str"><v>VERGA MOLDADA IN LOCO EM CONCRETO PARA PORTAS COM MAIS DE 1,5 M DE VÃO. AF_03/2016</v></cell><cell r="F4943" t="str"><v>M</v></cell><cell r="G4943"><v>59.54</v></cell></row><row r="4944"><cell r="C4944"><v>93190</v></cell><cell r="D4944"><v>1004940</v></cell><cell r="E4944" t="str"><v>VERGA MOLDADA IN LOCO COM UTILIZAÇÃO DE BLOCOS CANALETA PARA JANELAS COM ATÉ 1,5 M DE VÃO. AF_03/2016</v></cell><cell r="F4944" t="str"><v>M</v></cell><cell r="G4944"><v>32.87</v></cell></row><row r="4945"><cell r="C4945"><v>93191</v></cell><cell r="D4945"><v>1004941</v></cell><cell r="E4945" t="str"><v>VERGA MOLDADA IN LOCO COM UTILIZAÇÃO DE BLOCOS CANALETA PARA JANELAS COM MAIS DE 1,5 M DE VÃO. AF_03/2016</v></cell><cell r="F4945" t="str"><v>M</v></cell><cell r="G4945"><v>33.87</v></cell></row><row r="4946"><cell r="C4946"><v>93192</v></cell><cell r="D4946"><v>1004942</v></cell><cell r="E4946" t="str"><v>VERGA MOLDADA IN LOCO COM UTILIZAÇÃO DE BLOCOS CANALETA PARA PORTAS COM ATÉ 1,5 M DE VÃO. AF_03/2016</v></cell><cell r="F4946" t="str"><v>M</v></cell><cell r="G4946"><v>39.23</v></cell></row><row r="4947"><cell r="C4947"><v>93193</v></cell><cell r="D4947"><v>1004943</v></cell><cell r="E4947" t="str"><v>VERGA MOLDADA IN LOCO COM UTILIZAÇÃO DE BLOCOS CANALETA PARA PORTAS COM MAIS DE 1,5 M DE VÃO. AF_03/2016</v></cell><cell r="F4947" t="str"><v>M</v></cell><cell r="G4947"><v>34.96</v></cell></row><row r="4948"><cell r="C4948"><v>93194</v></cell><cell r="D4948"><v>1004944</v></cell><cell r="E4948" t="str"><v>CONTRAVERGA PRÉ-MOLDADA PARA VÃOS DE ATÉ 1,5 M DE COMPRIMENTO. AF_03/2016</v></cell><cell r="F4948" t="str"><v>M</v></cell><cell r="G4948"><v>27.38</v></cell></row><row r="4949"><cell r="C4949"><v>93195</v></cell><cell r="D4949"><v>1004945</v></cell><cell r="E4949" t="str"><v>CONTRAVERGA PRÉ-MOLDADA PARA VÃOS DE MAIS DE 1,5 M DE COMPRIMENTO. AF_03/2016</v></cell><cell r="F4949" t="str"><v>M</v></cell><cell r="G4949"><v>32.2</v></cell></row><row r="4950"><cell r="C4950"><v>93196</v></cell><cell r="D4950"><v>1004946</v></cell><cell r="E4950" t="str"><v>CONTRAVERGA MOLDADA IN LOCO EM CONCRETO PARA VÃOS DE ATÉ 1,5 M DE COMPRIMENTO. AF_03/2016</v></cell><cell r="F4950" t="str"><v>M</v></cell><cell r="G4950"><v>49.06</v></cell></row><row r="4951"><cell r="C4951"><v>93197</v></cell><cell r="D4951"><v>1004947</v></cell><cell r="E4951" t="str"><v>CONTRAVERGA MOLDADA IN LOCO EM CONCRETO PARA VÃOS DE MAIS DE 1,5 M DE COMPRIMENTO. AF_03/2016</v></cell><cell r="F4951" t="str"><v>M</v></cell><cell r="G4951"><v>53.95</v></cell></row><row r="4952"><cell r="C4952"><v>93198</v></cell><cell r="D4952"><v>1004948</v></cell><cell r="E4952" t="str"><v>CONTRAVERGA MOLDADA IN LOCO COM UTILIZAÇÃO DE BLOCOS CANALETA PARA VÃOS DE ATÉ 1,5 M DE COMPRIMENTO. AF_03/2016</v></cell><cell r="F4952" t="str"><v>M</v></cell><cell r="G4952"><v>28.17</v></cell></row><row r="4953"><cell r="C4953"><v>93199</v></cell><cell r="D4953"><v>1004949</v></cell><cell r="E4953" t="str"><v>CONTRAVERGA MOLDADA IN LOCO COM UTILIZAÇÃO DE BLOCOS CANALETA PARA VÃOS DE MAIS DE 1,5 M DE COMPRIMENTO. AF_03/2016</v></cell><cell r="F4953" t="str"><v>M</v></cell><cell r="G4953"><v>27.6</v></cell></row><row r="4954"><cell r="C4954"><v>93200</v></cell><cell r="D4954"><v>1004950</v></cell><cell r="E4954" t="str"><v>FIXAÇÃO (ENCUNHAMENTO) DE ALVENARIA DE VEDAÇÃO COM ARGAMASSA APLICADA COM BISNAGA. AF_03/2016</v></cell><cell r="F4954" t="str"><v>M</v></cell><cell r="G4954"><v>2.56</v></cell></row><row r="4955"><cell r="C4955"><v>93201</v></cell><cell r="D4955"><v>1004951</v></cell><cell r="E4955" t="str"><v>FIXAÇÃO (ENCUNHAMENTO) DE ALVENARIA DE VEDAÇÃO COM ARGAMASSA APLICADA COM COLHER. AF_03/2016</v></cell><cell r="F4955" t="str"><v>M</v></cell><cell r="G4955"><v>5.7</v></cell></row><row r="4956"><cell r="C4956"><v>93202</v></cell><cell r="D4956"><v>1004952</v></cell><cell r="E4956" t="str"><v>FIXAÇÃO (ENCUNHAMENTO) DE ALVENARIA DE VEDAÇÃO COM TIJOLO MACIÇO. AF_03/2016</v></cell><cell r="F4956" t="str"><v>M</v></cell><cell r="G4956"><v>20.32</v></cell></row><row r="4957"><cell r="C4957"><v>93204</v></cell><cell r="D4957"><v>1004953</v></cell><cell r="E4957" t="str"><v>CINTA DE AMARRAÇÃO DE ALVENARIA MOLDADA IN LOCO EM CONCRETO. AF_03/2016</v></cell><cell r="F4957" t="str"><v>M</v></cell><cell r="G4957"><v>39.63</v></cell></row><row r="4958"><cell r="C4958"><v>93205</v></cell><cell r="D4958"><v>1004954</v></cell><cell r="E4958" t="str"><v>CINTA DE AMARRAÇÃO DE ALVENARIA MOLDADA IN LOCO COM UTILIZAÇÃO DE BLOCOS CANALETA. AF_03/2016</v></cell><cell r="F4958" t="str"><v>M</v></cell><cell r="G4958"><v>26.37</v></cell></row><row r="4959"><cell r="C4959"><v>93206</v></cell><cell r="D4959"><v>1004955</v></cell><cell r="E4959" t="str"><v>EXECUÇÃO DE ESCRITÓRIO EM CANTEIRO DE OBRA EM ALVENARIA, NÃO INCLUSO MOBILIÁRIO E EQUIPAMENTOS. AF_02/2016</v></cell><cell r="F4959" t="str"><v>M2</v></cell><cell r="G4959"><v>927.65</v></cell></row><row r="4960"><cell r="C4960"><v>93207</v></cell><cell r="D4960"><v>1004956</v></cell><cell r="E4960" t="str"><v>EXECUÇÃO DE ESCRITÓRIO EM CANTEIRO DE OBRA EM CHAPA DE MADEIRA COMPENSADA, NÃO INCLUSO MOBILIÁRIO E EQUIPAMENTOS. AF_02/2016</v></cell><cell r="F4960" t="str"><v>M2</v></cell><cell r="G4960"><v>711.48</v></cell></row><row r="4961"><cell r="C4961"><v>93208</v></cell><cell r="D4961"><v>1004957</v></cell><cell r="E4961" t="str"><v>EXECUÇÃO DE ALMOXARIFADO EM CANTEIRO DE OBRA EM CHAPA DE MADEIRA COMPENSADA, INCLUSO PRATELEIRAS. AF_02/2016</v></cell><cell r="F4961" t="str"><v>M2</v></cell><cell r="G4961"><v>560.55</v></cell></row><row r="4962"><cell r="C4962"><v>93209</v></cell><cell r="D4962"><v>1004958</v></cell><cell r="E4962" t="str"><v>EXECUÇÃO DE ALMOXARIFADO EM CANTEIRO DE OBRA EM ALVENARIA, INCLUSO PRATELEIRAS. AF_02/2016</v></cell><cell r="F4962" t="str"><v>M2</v></cell><cell r="G4962"><v>751.56</v></cell></row><row r="4963"><cell r="C4963"><v>93210</v></cell><cell r="D4963"><v>1004959</v></cell><cell r="E4963" t="str"><v>EXECUÇÃO DE REFEITÓRIO EM CANTEIRO DE OBRA EM CHAPA DE MADEIRA COMPENSADA, NÃO INCLUSO MOBILIÁRIO E EQUIPAMENTOS. AF_02/2016</v></cell><cell r="F4963" t="str"><v>M2</v></cell><cell r="G4963"><v>428.79</v></cell></row><row r="4964"><cell r="C4964"><v>93211</v></cell><cell r="D4964"><v>1004960</v></cell><cell r="E4964" t="str"><v>EXECUÇÃO DE REFEITÓRIO EM CANTEIRO DE OBRA EM ALVENARIA, NÃO INCLUSO MOBILIÁRIO E EQUIPAMENTOS. AF_02/2016</v></cell><cell r="F4964" t="str"><v>M2</v></cell><cell r="G4964"><v>460.83</v></cell></row><row r="4965"><cell r="C4965"><v>93212</v></cell><cell r="D4965"><v>1004961</v></cell><cell r="E4965" t="str"><v>EXECUÇÃO DE SANITÁRIO E VESTIÁRIO EM CANTEIRO DE OBRA EM CHAPA DE MADEIRA COMPENSADA, NÃO INCLUSO MOBILIÁRIO. AF_02/2016</v></cell><cell r="F4965" t="str"><v>M2</v></cell><cell r="G4965"><v>703.9</v></cell></row><row r="4966"><cell r="C4966"><v>93213</v></cell><cell r="D4966"><v>1004962</v></cell><cell r="E4966" t="str"><v>EXECUÇÃO DE SANITÁRIO E VESTIÁRIO EM CANTEIRO DE OBRA EM ALVENARIA, NÃO INCLUSO MOBILIÁRIO. AF_02/2016</v></cell><cell r="F4966" t="str"><v>M2</v></cell><cell r="G4966"><v>840.92</v></cell></row><row r="4967"><cell r="C4967"><v>93214</v></cell><cell r="D4967"><v>1004963</v></cell><cell r="E4967" t="str"><v>EXECUÇÃO DE RESERVATÓRIO ELEVADO DE ÁGUA (1000 LITROS) EM CANTEIRO DE OBRA, APOIADO EM ESTRUTURA DE MADEIRA. AF_02/2016</v></cell><cell r="F4967" t="str"><v>UN</v></cell><cell r="G4967"><v>1184.87</v></cell></row><row r="4968"><cell r="C4968"><v>93220</v></cell><cell r="D4968"><v>1004964</v></cell><cell r="E4968" t="str"><v>PERFURATRIZ COM TORRE METÁLICA PARA EXECUÇÃO DE ESTACA HÉLICE CONTÍNUA, PROFUNDIDADE MÁXIMA DE 32 M, DIÂMETRO MÁXIMO DE 1000 MM, POTÊNCIA INSTALADA DE 350 HP, MESA ROTATIVA COM TORQUE MÁXIMO DE 263 KNM - DEPRECIAÇÃO. AF_01/2016</v></cell><cell r="F4968" t="str"><v>H</v></cell><cell r="G4968"><v>209.95</v></cell></row><row r="4969"><cell r="C4969"><v>93221</v></cell><cell r="D4969"><v>1004965</v></cell><cell r="E4969" t="str"><v>PERFURATRIZ COM TORRE METÁLICA PARA EXECUÇÃO DE ESTACA HÉLICE CONTÍNUA, PROFUNDIDADE MÁXIMA DE 32 M, DIÂMETRO MÁXIMO DE 1000 MM, POTÊNCIA INSTALADA DE 350 HP, MESA ROTATIVA COM TORQUE MÁXIMO DE 263 KNM - JUROS. AF_01/2016</v></cell><cell r="F4969" t="str"><v>H</v></cell><cell r="G4969"><v>46.39</v></cell></row><row r="4970"><cell r="C4970"><v>93222</v></cell><cell r="D4970"><v>1004966</v></cell><cell r="E4970" t="str"><v>PERFURATRIZ COM TORRE METÁLICA PARA EXECUÇÃO DE ESTACA HÉLICE CONTÍNUA, PROFUNDIDADE MÁXIMA DE 32 M, DIÂMETRO MÁXIMO DE 1000 MM, POTÊNCIA INSTALADA DE 350 HP, MESA ROTATIVA COM TORQUE MÁXIMO DE 263 KNM - MANUTENÇÃO. AF_01/2016</v></cell><cell r="F4970" t="str"><v>H</v></cell><cell r="G4970"><v>220.97</v></cell></row><row r="4971"><cell r="C4971"><v>93223</v></cell><cell r="D4971"><v>1004967</v></cell><cell r="E4971" t="str"><v>PERFURATRIZ COM TORRE METÁLICA PARA EXECUÇÃO DE ESTACA HÉLICE CONTÍNUA, PROFUNDIDADE MÁXIMA DE 32 M, DIÂMETRO MÁXIMO DE 1000 MM, POTÊNCIA INSTALADA DE 350 HP, MESA ROTATIVA COM TORQUE MÁXIMO DE 263 KNM  MATERIAIS NA OPERAÇÃO. AF_01/2016</v></cell><cell r="F4971" t="str"><v>H</v></cell><cell r="G4971"><v>161.88</v></cell></row><row r="4972"><cell r="C4972"><v>93224</v></cell><cell r="D4972"><v>1004968</v></cell><cell r="E4972" t="str"><v>PERFURATRIZ COM TORRE METÁLICA PARA EXECUÇÃO DE ESTACA HÉLICE CONTÍNUA, PROFUNDIDADE MÁXIMA DE 32 M, DIÂMETRO MÁXIMO DE 1000 MM, POTÊNCIA INSTALADA DE 350 HP, MESA ROTATIVA COM TORQUE MÁXIMO DE 263 KNM - CHP DIURNO. AF_01/2016</v></cell><cell r="F4972" t="str"><v>CHP</v></cell><cell r="G4972"><v>662.83</v></cell></row><row r="4973"><cell r="C4973"><v>93225</v></cell><cell r="D4973"><v>1004969</v></cell><cell r="E4973" t="str"><v>PERFURATRIZ COM TORRE METÁLICA PARA EXECUÇÃO DE ESTACA HÉLICE CONTÍNUA, PROFUNDIDADE MÁXIMA DE 32 M, DIÂMETRO MÁXIMO DE 1000 MM, POTÊNCIA INSTALADA DE 350 HP, MESA ROTATIVA COM TORQUE MÁXIMO DE 263 KNM - CHI DIURNO. AF_01/2016</v></cell><cell r="F4973" t="str"><v>CHI</v></cell><cell r="G4973"><v>279.97</v></cell></row><row r="4974"><cell r="C4974"><v>93229</v></cell><cell r="D4974"><v>1004970</v></cell><cell r="E4974" t="str"><v>BETONEIRA CAPACIDADE NOMINAL 400 L, CAPACIDADE DE MISTURA 310 L, MOTOR A GASOLINA POTÊNCIA 5,5 HP, SEM CARREGADOR - DEPRECIAÇÃO. AF_02/2016</v></cell><cell r="F4974" t="str"><v>H</v></cell><cell r="G4974"><v>0.34</v></cell></row><row r="4975"><cell r="C4975"><v>93230</v></cell><cell r="D4975"><v>1004971</v></cell><cell r="E4975" t="str"><v>BETONEIRA CAPACIDADE NOMINAL 400 L, CAPACIDADE DE MISTURA 310 L, MOTOR A GASOLINA POTÊNCIA 5,5 HP, SEM CARREGADOR - JUROS. AF_02/2016</v></cell><cell r="F4975" t="str"><v>H</v></cell><cell r="G4975"><v>0.07</v></cell></row><row r="4976"><cell r="C4976"><v>93231</v></cell><cell r="D4976"><v>1004972</v></cell><cell r="E4976" t="str"><v>BETONEIRA CAPACIDADE NOMINAL 400 L, CAPACIDADE DE MISTURA 310 L, MOTOR A GASOLINA POTÊNCIA 5,5 HP, SEM CARREGADOR - MANUTENÇÃO. AF_02/2016</v></cell><cell r="F4976" t="str"><v>H</v></cell><cell r="G4976"><v>0.28</v></cell></row><row r="4977"><cell r="C4977"><v>93232</v></cell><cell r="D4977"><v>1004973</v></cell><cell r="E4977" t="str"><v>BETONEIRA CAPACIDADE NOMINAL 400 L, CAPACIDADE DE MISTURA 310 L, MOTOR A GASOLINA POTÊNCIA 5,5 HP, SEM CARREGADOR - MATERIAIS NA OPERAÇÃO. AF_02/2016</v></cell><cell r="F4977" t="str"><v>H</v></cell><cell r="G4977"><v>4.92</v></cell></row><row r="4978"><cell r="C4978"><v>93233</v></cell><cell r="D4978"><v>1004974</v></cell><cell r="E4978" t="str"><v>BETONEIRA CAPACIDADE NOMINAL 400 L, CAPACIDADE DE MISTURA 310 L, MOTOR A GASOLINA POTÊNCIA 5,5 HP, SEM CARREGADOR - CHP DIURNO. AF_02/2016</v></cell><cell r="F4978" t="str"><v>CHP</v></cell><cell r="G4978"><v>5.62</v></cell></row><row r="4979"><cell r="C4979"><v>93234</v></cell><cell r="D4979"><v>1004975</v></cell><cell r="E4979" t="str"><v>BETONEIRA CAPACIDADE NOMINAL 400 L, CAPACIDADE DE MISTURA 310 L, MOTOR A GASOLINA POTÊNCIA 5,5 HP, SEM CARREGADOR - CHI DIURNO. AF_02/2016</v></cell><cell r="F4979" t="str"><v>CHI</v></cell><cell r="G4979"><v>0.42</v></cell></row><row r="4980"><cell r="C4980"><v>93235</v></cell><cell r="D4980"><v>1004976</v></cell><cell r="E4980" t="str"><v>GRUPO GERADOR ESTACIONÁRIO, MOTOR DIESEL POTÊNCIA 170 KVA - JUROS. AF_02/2016</v></cell><cell r="F4980" t="str"><v>H</v></cell><cell r="G4980"><v>1.15</v></cell></row><row r="4981"><cell r="C4981"><v>93236</v></cell><cell r="D4981"><v>1004977</v></cell><cell r="E4981" t="str"><v>ROLO COMPACTADOR DE PNEUS ESTÁTICO, PRESSÃO VARIÁVEL, POTÊNCIA 99 HP, PESO SEM/COM LASTRO 9,45 / 21,0 T, LARGURA DE ROLAGEM 2,265 M - JUROS. AF_02/2016</v></cell><cell r="F4981" t="str"><v>H</v></cell><cell r="G4981"><v>5.16</v></cell></row><row r="4982"><cell r="C4982"><v>93238</v></cell><cell r="D4982"><v>1004978</v></cell><cell r="E4982" t="str"><v>ROLO COMPACTADOR VIBRATÓRIO REBOCÁVEL, CILINDRO DE AÇO LISO, POTÊNCIA DE TRAÇÃO DE 65 CV, PESO 4,7 T, IMPACTO DINÂMICO 18,3 T, LARGURA DE TRABALHO 1,67 M - JUROS. AF_02/2016</v></cell><cell r="F4982" t="str"><v>H</v></cell><cell r="G4982"><v>1.05</v></cell></row><row r="4983"><cell r="C4983"><v>93239</v></cell><cell r="D4983"><v>1004979</v></cell><cell r="E4983" t="str"><v>ROLO COMPACTADOR VIBRATÓRIO PÉ DE CARNEIRO, OPERADO POR CONTROLE REMOTO, POTÊNCIA 12,5 KW, PESO OPERACIONAL 1,675 T, LARGURA DE TRABALHO 0,85 M - JUROS. AF_02/2016</v></cell><cell r="F4983" t="str"><v>H</v></cell><cell r="G4983"><v>4.75</v></cell></row><row r="4984"><cell r="C4984"><v>93240</v></cell><cell r="D4984"><v>1004980</v></cell><cell r="E4984" t="str"><v>ROLO COMPACTADOR VIBRATÓRIO PÉ DE CARNEIRO, OPERADO POR CONTROLE REMOTO, POTÊNCIA 12,5 KW, PESO OPERACIONAL 1,675 T, LARGURA DE TRABALHO 0,85 M - MATERIAIS NA OPERAÇÃO. AF_02/2016</v></cell><cell r="F4984" t="str"><v>H</v></cell><cell r="G4984"><v>7.75</v></cell></row><row r="4985"><cell r="C4985"><v>93241</v></cell><cell r="D4985"><v>1004981</v></cell><cell r="E4985" t="str"><v>ROLO COMPACTADOR VIBRATÓRIO TANDEM, CILINDROS LISOS DE AÇO PARA SOLO/ASFALTO, POTÊNCIA 45 HP, PESO MÁXIMO OPERACIONAL 4 T - JUROS. AF_02/2016</v></cell><cell r="F4985" t="str"><v>H</v></cell><cell r="G4985"><v>2.88</v></cell></row><row r="4986"><cell r="C4986"><v>93242</v></cell><cell r="D4986"><v>1004982</v></cell><cell r="E4986" t="str"><v>ROLO COMPACTADOR VIBRATÓRIO TANDEM, CILINDROS LISOS DE AÇO PARA SOLO/ASFALTO, POTÊNCIA 45 HP, PESO MÁXIMO OPERACIONAL 4 T - CHI DIURNO. AF_02/2016</v></cell><cell r="F4986" t="str"><v>CHI</v></cell><cell r="G4986"><v>36.96</v></cell></row><row r="4987"><cell r="C4987"><v>93243</v></cell><cell r="D4987"><v>1004983</v></cell><cell r="E4987" t="str"><v>EXECUÇÃO DE RESERVATÓRIO ELEVADO DE ÁGUA (3000 LITROS) EM CANTEIRO DE OBRA, APOIADO EM ESTRUTURA DE MADEIRA. AF_02/2016</v></cell><cell r="F4987" t="str"><v>UN</v></cell><cell r="G4987"><v>2193.63</v></cell></row><row r="4988"><cell r="C4988"><v>93244</v></cell><cell r="D4988"><v>1004984</v></cell><cell r="E4988" t="str"><v>ROLO COMPACTADOR VIBRATÓRIO PÉ DE CARNEIRO PARA SOLOS, POTÊNCIA 80 HP, PESO OPERACIONAL SEM/COM LASTRO 7,4 / 8,8 T, LARGURA DE TRABALHO 1,68 M - CHI DIURNO. AF_02/2016</v></cell><cell r="F4988" t="str"><v>CHI</v></cell><cell r="G4988"><v>42.09</v></cell></row><row r="4989"><cell r="C4989"><v>93267</v></cell><cell r="D4989"><v>1004985</v></cell><cell r="E4989" t="str"><v>GRUA ASCENCIONAL, LANÇA DE 30 M, CAPACIDADE DE 1,0 T A 30 M, ALTURA ATÉ 39 M  DEPRECIAÇÃO. AF_03/2016</v></cell><cell r="F4989" t="str"><v>H</v></cell><cell r="G4989"><v>17.06</v></cell></row><row r="4990"><cell r="C4990"><v>93269</v></cell><cell r="D4990"><v>1004986</v></cell><cell r="E4990" t="str"><v>GRUA ASCENCIONAL, LANÇA DE 30 M, CAPACIDADE DE 1,0 T A 30 M, ALTURA ATÉ 39 M   JUROS. AF_03/2016</v></cell><cell r="F4990" t="str"><v>H</v></cell><cell r="G4990"><v>4.35</v></cell></row><row r="4991"><cell r="C4991"><v>93270</v></cell><cell r="D4991"><v>1004987</v></cell><cell r="E4991" t="str"><v>GRUA ASCENCIONAL, LANÇA DE 30 M, CAPACIDADE DE 1,0 T A 30 M, ALTURA ATÉ 39 M   MANUTENÇÃO. AF_03/2016</v></cell><cell r="F4991" t="str"><v>H</v></cell><cell r="G4991"><v>21.33</v></cell></row><row r="4992"><cell r="C4992"><v>93271</v></cell><cell r="D4992"><v>1004988</v></cell><cell r="E4992" t="str"><v>GRUA ASCENCIONAL, LANÇA DE 30 M, CAPACIDADE DE 1,0 T A 30 M, ALTURA ATÉ 39 M   MATERIAIS NA OPERAÇÃO. AF_03/2016</v></cell><cell r="F4992" t="str"><v>H</v></cell><cell r="G4992"><v>2.81</v></cell></row><row r="4993"><cell r="C4993"><v>93272</v></cell><cell r="D4993"><v>1004989</v></cell><cell r="E4993" t="str"><v>GRUA ASCENSIONAL, LANCA DE 30 M, CAPACIDADE DE 1,0 T A 30 M, ALTURA ATE 39 M - CHP DIURNO. AF_03/2016</v></cell><cell r="F4993" t="str"><v>CHP</v></cell><cell r="G4993"><v>76.02</v></cell></row><row r="4994"><cell r="C4994"><v>93274</v></cell><cell r="D4994"><v>1004990</v></cell><cell r="E4994" t="str"><v>GRUA ASCENSIONAL, LANÇA DE 30 M, CAPACIDADE DE 1,0 T A 30 M, ALTURA ATÉ 39 M - CHI DIURNO. AF_03/2016</v></cell><cell r="F4994" t="str"><v>CHI</v></cell><cell r="G4994"><v>51.88</v></cell></row><row r="4995"><cell r="C4995"><v>93277</v></cell><cell r="D4995"><v>1004991</v></cell><cell r="E4995" t="str"><v>GUINCHO ELÉTRICO DE COLUNA, CAPACIDADE 400 KG, COM MOTO FREIO, MOTOR TRIFÁSICO DE 1,25 CV - DEPRECIAÇÃO. AF_03/2016</v></cell><cell r="F4995" t="str"><v>H</v></cell><cell r="G4995"><v>0.32</v></cell></row><row r="4996"><cell r="C4996"><v>93278</v></cell><cell r="D4996"><v>1004992</v></cell><cell r="E4996" t="str"><v>GUINCHO ELÉTRICO DE COLUNA, CAPACIDADE 400 KG, COM MOTO FREIO, MOTOR TRIFÁSICO DE 1,25 CV - JUROS. AF_03/2016</v></cell><cell r="F4996" t="str"><v>H</v></cell><cell r="G4996"><v>0.12</v></cell></row><row r="4997"><cell r="C4997"><v>93279</v></cell><cell r="D4997"><v>1004993</v></cell><cell r="E4997" t="str"><v>GUINCHO ELÉTRICO DE COLUNA, CAPACIDADE 400 KG, COM MOTO FREIO, MOTOR TRIFÁSICO DE 1,25 CV - MANUTENÇÃO. AF_03/2016</v></cell><cell r="F4997" t="str"><v>H</v></cell><cell r="G4997"><v>0.21</v></cell></row><row r="4998"><cell r="C4998"><v>93280</v></cell><cell r="D4998"><v>1004994</v></cell><cell r="E4998" t="str"><v>GUINCHO ELÉTRICO DE COLUNA, CAPACIDADE 400 KG, COM MOTO FREIO, MOTOR TRIFÁSICO DE 1,25 CV - MATERIAIS NA OPERAÇÃO. AF_03/2016</v></cell><cell r="F4998" t="str"><v>H</v></cell><cell r="G4998"><v>0.23</v></cell></row><row r="4999"><cell r="C4999"><v>93281</v></cell><cell r="D4999"><v>1004995</v></cell><cell r="E4999" t="str"><v>GUINCHO ELÉTRICO DE COLUNA, CAPACIDADE 400 KG, COM MOTO FREIO, MOTOR TRIFÁSICO DE 1,25 CV - CHP DIURNO. AF_03/2016</v></cell><cell r="F4999" t="str"><v>CHP</v></cell><cell r="G4999"><v>17.48</v></cell></row><row r="5000"><cell r="C5000"><v>93282</v></cell><cell r="D5000"><v>1004996</v></cell><cell r="E5000" t="str"><v>GUINCHO ELÉTRICO DE COLUNA, CAPACIDADE 400 KG, COM MOTO FREIO, MOTOR TRIFÁSICO DE 1,25 CV - CHI DIURNO. AF_03/2016</v></cell><cell r="F5000" t="str"><v>CHI</v></cell><cell r="G5000"><v>17.03</v></cell></row><row r="5001"><cell r="C5001"><v>93283</v></cell><cell r="D5001"><v>1004997</v></cell><cell r="E5001" t="str"><v>GUINDASTE HIDRÁULICO AUTOPROPELIDO, COM LANÇA TELESCÓPICA 40 M, CAPACIDADE MÁXIMA 60 T, POTÊNCIA 260 KW - DEPRECIAÇÃO. AF_03/2016</v></cell><cell r="F5001" t="str"><v>H</v></cell><cell r="G5001"><v>57.39</v></cell></row><row r="5002"><cell r="C5002"><v>93284</v></cell><cell r="D5002"><v>1004998</v></cell><cell r="E5002" t="str"><v>GUINDASTE HIDRÁULICO AUTOPROPELIDO, COM LANÇA TELESCÓPICA 40 M, CAPACIDADE MÁXIMA 60 T, POTÊNCIA 260 KW - JUROS. AF_03/2016</v></cell><cell r="F5002" t="str"><v>H</v></cell><cell r="G5002"><v>14.66</v></cell></row><row r="5003"><cell r="C5003"><v>93285</v></cell><cell r="D5003"><v>1004999</v></cell><cell r="E5003" t="str"><v>GUINDASTE HIDRÁULICO AUTOPROPELIDO, COM LANÇA TELESCÓPICA 40 M, CAPACIDADE MÁXIMA 60 T, POTÊNCIA 260 KW - MANUTENÇÃO. AF_03/2016</v></cell><cell r="F5003" t="str"><v>H</v></cell><cell r="G5003"><v>71.74</v></cell></row><row r="5004"><cell r="C5004"><v>93286</v></cell><cell r="D5004"><v>1005000</v></cell><cell r="E5004" t="str"><v>GUINDASTE HIDRÁULICO AUTOPROPELIDO, COM LANÇA TELESCÓPICA 40 M, CAPACIDADE MÁXIMA 60 T, POTÊNCIA 260 KW - MATERIAIS NA OPERAÇÃO. AF_03/2016</v></cell><cell r="F5004" t="str"><v>H</v></cell><cell r="G5004"><v>66.43</v></cell></row><row r="5005"><cell r="C5005"><v>93287</v></cell><cell r="D5005"><v>1005001</v></cell><cell r="E5005" t="str"><v>GUINDASTE HIDRÁULICO AUTOPROPELIDO, COM LANÇA TELESCÓPICA 40 M, CAPACIDADE MÁXIMA 60 T, POTÊNCIA 260 KW - CHP DIURNO. AF_03/2016</v></cell><cell r="F5005" t="str"><v>CHP</v></cell><cell r="G5005"><v>243.7</v></cell></row><row r="5006"><cell r="C5006"><v>93288</v></cell><cell r="D5006"><v>1005002</v></cell><cell r="E5006" t="str"><v>GUINDASTE HIDRÁULICO AUTOPROPELIDO, COM LANÇA TELESCÓPICA 40 M, CAPACIDADE MÁXIMA 60 T, POTÊNCIA 260 KW - CHI DIURNO. AF_03/2016</v></cell><cell r="F5006" t="str"><v>CHI</v></cell><cell r="G5006"><v>105.52</v></cell></row><row r="5007"><cell r="C5007"><v>93296</v></cell><cell r="D5007"><v>1005003</v></cell><cell r="E5007" t="str"><v>GUINDASTE HIDRÁULICO AUTOPROPELIDO, COM LANÇA TELESCÓPICA 40 M, CAPACIDADE MÁXIMA 60 T, POTÊNCIA 260 KW - IMPOSTOS E SEGUROS. AF_03/2016</v></cell><cell r="F5007" t="str"><v>H</v></cell><cell r="G5007"><v>3.01</v></cell></row><row r="5008"><cell r="C5008"><v>93350</v></cell><cell r="D5008"><v>1005004</v></cell><cell r="E5008" t="str"><v>COLETOR PREDIAL DE ESGOTO, DA CAIXA ATÉ A REDE (DISTÂNCIA = 10 M, LARGURA DA VALA = 0,65 M), INCLUINDO ESCAVAÇÃO MANUAL, PREPARO DE FUNDO DE VALA E REATERRO MANUAL COM COMPACTAÇÃO MECANIZADA, TUBO PVC EB-644 P/ REDE COLET ESG JE DN 100 MM E CONEXÕES - FOR</v></cell><cell r="F5008" t="str"><v>UN</v></cell><cell r="G5008"><v>855.43</v></cell></row><row r="5009"><cell r="C5009"><v>93351</v></cell><cell r="D5009"><v>1005005</v></cell><cell r="E5009" t="str"><v>COLETOR PREDIAL DE ESGOTO, DA CAIXA ATÉ A REDE (DISTÂNCIA = 8 M, LARGURA DA VALA = 0,65 M), INCLUINDO ESCAVAÇÃO MANUAL, PREPARO DE FUNDO DE VALA E REATERRO MANUAL COM COMPACTAÇÃO MECANIZADA, TUBO PVC EB-644 P/ REDE COLET ESG JE DN 100 MM E CONEXÕES - FORN</v></cell><cell r="F5009" t="str"><v>UN</v></cell><cell r="G5009"><v>698.63</v></cell></row><row r="5010"><cell r="C5010"><v>93352</v></cell><cell r="D5010"><v>1005006</v></cell><cell r="E5010" t="str"><v>COLETOR PREDIAL DE ESGOTO, DA CAIXA ATÉ A REDE (DISTÂNCIA = 6 M, LARGURA DA VALA = 0,65 M), INCLUINDO ESCAVAÇÃO MANUAL, PREPARO DE FUNDO DE VALA E REATERRO MANUAL COM COMPACTAÇÃO MECANIZADA, TUBO PVC EB-644 P/ REDE COLET ESG JE DN 100 MM E CONEXÕES - FORN</v></cell><cell r="F5010" t="str"><v>UN</v></cell><cell r="G5010"><v>541.49</v></cell></row><row r="5011"><cell r="C5011"><v>93353</v></cell><cell r="D5011"><v>1005007</v></cell><cell r="E5011" t="str"><v>COLETOR PREDIAL DE ESGOTO, DA CAIXA ATÉ A REDE (DISTÂNCIA = 4 M, LARGURA DA VALA = 0,65 M), INCLUINDO ESCAVAÇÃO MANUAL, PREPARO DE FUNDO DE VALA E REATERRO MANUAL COM COMPACTAÇÃO MECANIZADA, TUBO  PVC EB-644 P/ REDE COLET ESG JE DN 100 MM E CONEXÕES - FOR</v></cell><cell r="F5011" t="str"><v>UN</v></cell><cell r="G5011"><v>390.27</v></cell></row><row r="5012"><cell r="C5012"><v>93354</v></cell><cell r="D5012"><v>1005008</v></cell><cell r="E5012" t="str"><v>COLETOR PREDIAL DE ESGOTO, DA CAIXA ATÉ A REDE (DISTÂNCIA = 10 M, LARGURA DA VALA = 0,65 M), INCLUINDO ESCAVAÇÃO MECANIZADA, PREPARO DE FUNDO DE VALA E REATERRO COM COMPACTAÇÃO MECANIZADA, TUBO PVC EB-644 P/ REDE COLET ESG JE DN 100 MM E CONEXÕES - FORNEC</v></cell><cell r="F5012" t="str"><v>UN</v></cell><cell r="G5012"><v>530.29</v></cell></row><row r="5013"><cell r="C5013"><v>93355</v></cell><cell r="D5013"><v>1005009</v></cell><cell r="E5013" t="str"><v>COLETOR PREDIAL DE ESGOTO, DA CAIXA ATÉ A REDE (DISTÂNCIA = 8 M, LARGURA DA VALA = 0,65 M), INCLUINDO ESCAVAÇÃO MECANIZADA, PREPARO DE FUNDO DE VALA E REATERRO COM COMPACTAÇÃO MECANIZADA, TUBO PVC EB-644 P/ REDE COLET ESG JE DN 100 MM E CONEXÕES - FORNECI</v></cell><cell r="F5013" t="str"><v>UN</v></cell><cell r="G5013"><v>442.26</v></cell></row><row r="5014"><cell r="C5014"><v>93356</v></cell><cell r="D5014"><v>1005010</v></cell><cell r="E5014" t="str"><v>COLETOR PREDIAL DE ESGOTO, DA CAIXA ATÉ A REDE (DISTÂNCIA = 6 M, LARGURA DA VALA = 0,65 M), INCLUINDO ESCAVAÇÃO MECANIZADA, PREPARO DE FUNDO DE VALA E REATERRO COM COMPACTAÇÃO MECANIZADA, TUBO PVC EB-644 P/ REDE COLET ESG JE DN 100 MM E CONEXÕES - FORNECI</v></cell><cell r="F5014" t="str"><v>UN</v></cell><cell r="G5014"><v>352.02</v></cell></row><row r="5015"><cell r="C5015"><v>93357</v></cell><cell r="D5015"><v>1005011</v></cell><cell r="E5015" t="str"><v>COLETOR PREDIAL DE ESGOTO, DA CAIXA ATÉ A REDE (DISTÂNCIA = 4 M, LARGURA DA VALA = 0,65 M), INCLUINDO ESCAVAÇÃO MECANIZADA, PREPARO DE FUNDO DE VALA E REATERRO COM COMPACTAÇÃO MECANIZADA, TUBO PVC EB-644 P/ REDE COLET ESG JE DN 100 MM E CONEXÕES - FORNECI</v></cell><cell r="F5015" t="str"><v>UN</v></cell><cell r="G5015"><v>265.83</v></cell></row><row r="5016"><cell r="C5016"><v>93358</v></cell><cell r="D5016"><v>1005012</v></cell><cell r="E5016" t="str"><v>ESCAVAÇÃO MANUAL DE VALAS. AF_03/2016</v></cell><cell r="F5016" t="str"><v>M3</v></cell><cell r="G5016"><v>79.65</v></cell></row><row r="5017"><cell r="C5017"><v>93360</v></cell><cell r="D5017"><v>1005013</v></cell><cell r="E5017" t="str"><v>REATERRO MECANIZADO DE VALA COM ESCAVADEIRA HIDRÁULICA (CAPACIDADE DA CAÇAMBA: 0,8 M³ / POTÊNCIA: 111 HP), LARGURA DE 1,5 A 2,5 M, PROFUNDIDADE ATÉ 1,5 M, COM SOLO (SEM SUBSTITUIÇÃO) DE 1ª CATEGORIA EM LOCAIS COM ALTO NÍVEL DE INTERFERÊNCIA. AF_04/2016</v></cell><cell r="F5017" t="str"><v>M3</v></cell><cell r="G5017"><v>16</v></cell></row><row r="5018"><cell r="C5018"><v>93361</v></cell><cell r="D5018"><v>1005014</v></cell><cell r="E5018" t="str"><v>REATERRO MECANIZADO DE VALA COM ESCAVADEIRA HIDRÁULICA (CAPACIDADE DA CAÇAMBA: 0,8 M³ / POTÊNCIA: 111 HP), LARGURA ATÉ 1,5 M, PROFUNDIDADE DE 1,5 A 3,0 M, COM SOLO (SEM SUBSTITUIÇÃO) DE 1ª CATEGORIA EM LOCAIS COM ALTO NÍVEL DE INTERFERÊNCIA. AF_04/2016</v></cell><cell r="F5018" t="str"><v>M3</v></cell><cell r="G5018"><v>13.09</v></cell></row><row r="5019"><cell r="C5019"><v>93362</v></cell><cell r="D5019"><v>1005015</v></cell><cell r="E5019" t="str"><v>REATERRO MECANIZADO DE VALA COM ESCAVADEIRA HIDRÁULICA (CAPACIDADE DA CAÇAMBA: 0,8 M³ / POTÊNCIA: 111 HP), LARGURA DE 1,5 A 2,5 M, PROFUNDIDADE DE 1,5 A 3,0 M, COM SOLO (SEM SUBSTITUIÇÃO) DE 1ª CATEGORIA EM LOCAIS COM ALTO NÍVEL DE INTERFERÊNCIA. AF_04/20</v></cell><cell r="F5019" t="str"><v>M3</v></cell><cell r="G5019"><v>9.22</v></cell></row><row r="5020"><cell r="C5020"><v>93363</v></cell><cell r="D5020"><v>1005016</v></cell><cell r="E5020" t="str"><v>REATERRO MECANIZADO DE VALA COM ESCAVADEIRA HIDRÁULICA (CAPACIDADE DA CAÇAMBA: 0,8 M³ / POTÊNCIA: 111 HP), LARGURA ATÉ 1,5 M, PROFUNDIDADE DE 3,0 A 4,5 M COM SOLO (SEM SUBSTITUIÇÃO) DE 1ª CATEGORIA EM LOCAIS COM ALTO NÍVEL DE INTERFERÊNCIA. AF_04/2016</v></cell><cell r="F5020" t="str"><v>M3</v></cell><cell r="G5020"><v>10.06</v></cell></row><row r="5021"><cell r="C5021"><v>93364</v></cell><cell r="D5021"><v>1005017</v></cell><cell r="E5021" t="str"><v>REATERRO MECANIZADO DE VALA COM ESCAVADEIRA HIDRÁULICA (CAPACIDADE DA CAÇAMBA: 0,8 M³ / POTÊNCIA: 111 HP), LARGURA DE 1,5 A 2,5 M, PROFUNDIDADE DE 3,0  A 4,5 M, COM SOLO (SEM SUBSTITUIÇÃO) DE 1ª CATEGORIA EM LOCAIS COM ALTO NÍVEL DE INTERFERÊNCIA. AF_04/2</v></cell><cell r="F5021" t="str"><v>M3</v></cell><cell r="G5021"><v>7.78</v></cell></row><row r="5022"><cell r="C5022"><v>93365</v></cell><cell r="D5022"><v>1005018</v></cell><cell r="E5022" t="str"><v>REATERRO MECANIZADO DE VALA COM ESCAVADEIRA HIDRÁULICA (CAPACIDADE DA CAÇAMBA: 0,8 M³ / POTÊNCIA: 111 HP), LARGURA ATÉ 1,5 M, PROFUNDIDADE DE 4,5 A 6,0 M, COM SOLO (SEM SUBSTITUIÇÃO) DE 1ª CATEGORIA EM LOCAIS COM ALTO NÍVEL DE INTERFERÊNCIA. AF_04/2016</v></cell><cell r="F5022" t="str"><v>M3</v></cell><cell r="G5022"><v>8.74</v></cell></row><row r="5023"><cell r="C5023"><v>93366</v></cell><cell r="D5023"><v>1005019</v></cell><cell r="E5023" t="str"><v>REATERRO MECANIZADO DE VALA COM ESCAVADEIRA HIDRÁULICA (CAPACIDADE DA CAÇAMBA: 0,8 M³ / POTÊNCIA: 111 HP), LARGURA DE 1,5 A 2,5 M, PROFUNDIDADE DE 4,5 A 6,0 M, COM SOLO (SEM SUBSTITUIÇÃO) DE 1ª CATEGORIA EM LOCAIS COM ALTO NÍVEL DE INTERFERÊNCIA. AF_04/20</v></cell><cell r="F5023" t="str"><v>M3</v></cell><cell r="G5023"><v>7.08</v></cell></row><row r="5024"><cell r="C5024"><v>93367</v></cell><cell r="D5024"><v>1005020</v></cell><cell r="E5024" t="str"><v>REATERRO MECANIZADO DE VALA COM ESCAVADEIRA HIDRÁULICA (CAPACIDADE DA CAÇAMBA: 0,8 M³ / POTÊNCIA: 111 HP), LARGURA DE 1,5 A 2,5 M, PROFUNDIDADE ATÉ 1,5 M, COM SOLO (SEM SUBSTITUIÇÃO) DE 1ª CATEGORIA EM LOCAIS COM BAIXO NÍVEL DE INTERFERÊNCIA. AF_04/2016</v></cell><cell r="F5024" t="str"><v>M3</v></cell><cell r="G5024"><v>14.99</v></cell></row><row r="5025"><cell r="C5025"><v>93368</v></cell><cell r="D5025"><v>1005021</v></cell><cell r="E5025" t="str"><v>REATERRO MECANIZADO DE VALA COM ESCAVADEIRA HIDRÁULICA (CAPACIDADE DA CAÇAMBA: 0,8 M³ / POTÊNCIA: 111 HP), LARGURA ATÉ 1,5 M, PROFUNDIDADE DE 1,5 A 3,0 M, COM SOLO (SEM SUBSTITUIÇÃO) DE 1ª CATEGORIA EM LOCAIS COM BAIXO NÍVEL DE INTERFERÊNCIA. AF_04/2016</v></cell><cell r="F5025" t="str"><v>M3</v></cell><cell r="G5025"><v>11.99</v></cell></row><row r="5026"><cell r="C5026"><v>93369</v></cell><cell r="D5026"><v>1005022</v></cell><cell r="E5026" t="str"><v>REATERRO MECANIZADO DE VALA COM ESCAVADEIRA HIDRÁULICA (CAPACIDADE DA CAÇAMBA: 0,8 M³ / POTÊNCIA: 111 HP), LARGURA DE 1,5 A 2,5 M, PROFUNDIDADE DE 1,5 A 3,0 M, COM SOLO (SEM SUBSTITUIÇÃO) DE 1ª CATEGORIA EM LOCAIS COM BAIXO NÍVEL DE INTERFERÊNCIA. AF_04/2</v></cell><cell r="F5026" t="str"><v>M3</v></cell><cell r="G5026"><v>8.18</v></cell></row><row r="5027"><cell r="C5027"><v>93370</v></cell><cell r="D5027"><v>1005023</v></cell><cell r="E5027" t="str"><v>REATERRO MECANIZADO DE VALA COM ESCAVADEIRA HIDRÁULICA (CAPACIDADE DA CAÇAMBA: 0,8 M³ / POTÊNCIA: 111 HP), LARGURA ATÉ 1,5 M, PROFUNDIDADE DE 3,0 A 4,5 M, COM SOLO (SEM SUBSTITUIÇÃO) DE 1ª CATEGORIA EM LOCAIS COM BAIXO NÍVEL DE INTERFERÊNCIA. AF_04/2016</v></cell><cell r="F5027" t="str"><v>M3</v></cell><cell r="G5027"><v>9.05</v></cell></row><row r="5028"><cell r="C5028"><v>93371</v></cell><cell r="D5028"><v>1005024</v></cell><cell r="E5028" t="str"><v>REATERRO MECANIZADO DE VALA COM ESCAVADEIRA HIDRÁULICA (CAPACIDADE DA CAÇAMBA: 0,8 M³ / POTÊNCIA: 111 HP), LARGURA DE 1,5 A 2,5 M, PROFUNDIDADE DE 3,0 A 4,5 M, COM SOLO (SEM SUBSTITUIÇÃO) DE 1ª CATEGORIA EM LOCAIS COM BAIXO NÍVEL DE INTERFERÊNCIA. AF_04/2</v></cell><cell r="F5028" t="str"><v>M3</v></cell><cell r="G5028"><v>6.76</v></cell></row><row r="5029"><cell r="C5029"><v>93372</v></cell><cell r="D5029"><v>1005025</v></cell><cell r="E5029" t="str"><v>REATERRO MECANIZADO DE VALA COM ESCAVADEIRA HIDRÁULICA (CAPACIDADE DA CAÇAMBA: 0,8 M³ / POTÊNCIA: 111 HP), LARGURA ATÉ 1,5 M, PROFUNDIDADE DE 4,5 A 6,0 M, COM SOLO (SEM SUBSTITUIÇÃO) DE 1ª CATEGORIA EM LOCAIS COM BAIXO NÍVEL DE INTERFERÊNCIA. AF_04/2016</v></cell><cell r="F5029" t="str"><v>M3</v></cell><cell r="G5029"><v>7.78</v></cell></row><row r="5030"><cell r="C5030"><v>93373</v></cell><cell r="D5030"><v>1005026</v></cell><cell r="E5030" t="str"><v>REATERRO MECANIZADO DE VALA COM ESCAVADEIRA HIDRÁULICA (CAPACIDADE DA CAÇAMBA: 0,8 M³ / POTÊNCIA: 111 HP), LARGURA DE 1,5 A 2,5 M, PROFUNDIDADE DE 4,5 A 6,0 M, COM SOLO (SEM SUBSTITUIÇÃO) DE 1ª CATEGORIA EM LOCAIS COM BAIXO NÍVEL DE INTERFERÊNCIA. AF_04/2</v></cell><cell r="F5030" t="str"><v>M3</v></cell><cell r="G5030"><v>6.05</v></cell></row><row r="5031"><cell r="C5031"><v>93374</v></cell><cell r="D5031"><v>1005027</v></cell><cell r="E5031" t="str"><v>REATERRO MECANIZADO DE VALA COM RETROESCAVADEIRA (CAPACIDADE DA CAÇAMBA DA RETRO: 0,26 M³ / POTÊNCIA: 88 HP), LARGURA ATÉ 0,8 M, PROFUNDIDADE ATÉ 1,5 M, COM SOLO (SEM SUBSTITUIÇÃO) DE 1ª CATEGORIA EM LOCAIS COM ALTO NÍVEL DE INTERFERÊNCIA. AF_04/2016</v></cell><cell r="F5031" t="str"><v>M3</v></cell><cell r="G5031"><v>23.17</v></cell></row><row r="5032"><cell r="C5032"><v>93375</v></cell><cell r="D5032"><v>1005028</v></cell><cell r="E5032" t="str"><v>REATERRO MECANIZADO DE VALA COM RETROESCAVADEIRA (CAPACIDADE DA CAÇAMBA DA RETRO: 0,26 M³ / POTÊNCIA: 88 HP), LARGURA DE 0,8 A 1,5 M, PROFUNDIDADE ATÉ 1,5 M, COM SOLO (SEM SUBSTITUIÇÃO) DE 1ª CATEGORIA EM LOCAIS COM ALTO NÍVEL DE INTERFERÊNCIA. AF_04/2016</v></cell><cell r="F5032" t="str"><v>M3</v></cell><cell r="G5032"><v>15.66</v></cell></row><row r="5033"><cell r="C5033"><v>93376</v></cell><cell r="D5033"><v>1005029</v></cell><cell r="E5033" t="str"><v>REATERRO MECANIZADO DE VALA COM RETROESCAVADEIRA (CAPACIDADE DA CAÇAMBA DA RETRO: 0,26 M³ / POTÊNCIA: 88 HP), LARGURA ATÉ 0,8 M, PROFUNDIDADE DE 1,5 A 3,0 M, COM SOLO (SEM SUBSTITUIÇÃO) DE 1ª CATEGORIA EM LOCAIS COM ALTO NÍVEL DE INTERFERÊNCIA. AF_04/2016</v></cell><cell r="F5033" t="str"><v>M3</v></cell><cell r="G5033"><v>12.27</v></cell></row><row r="5034"><cell r="C5034"><v>93377</v></cell><cell r="D5034"><v>1005030</v></cell><cell r="E5034" t="str"><v>REATERRO MECANIZADO DE VALA COM RETROESCAVADEIRA (CAPACIDADE DA CAÇAMBA DA RETRO: 0,26 M³ / POTÊNCIA: 88 HP), LARGURA DE 0,8 A 1,5 M, PROFUNDIDADE DE 1,5 A 3,0 M, COM SOLO (SEM SUBSTITUIÇÃO) DE 1ª CATEGORIA EM LOCAIS COM ALTO NÍVEL DE INTERFERÊNCIA. AF_04</v></cell><cell r="F5034" t="str"><v>M3</v></cell><cell r="G5034"><v>7.93</v></cell></row><row r="5035"><cell r="C5035"><v>93378</v></cell><cell r="D5035"><v>1005031</v></cell><cell r="E5035" t="str"><v>REATERRO MECANIZADO DE VALA COM RETROESCAVADEIRA (CAPACIDADE DA CAÇAMBA DA RETRO: 0,26 M³ / POTÊNCIA: 88 HP), LARGURA ATÉ 0,8 M, PROFUNDIDADE ATÉ 1,5 M, COM SOLO (SEM SUBSTITUIÇÃO) DE 1ª CATEGORIA EM LOCAIS COM BAIXO NÍVEL DE INTERFERÊNCIA. AF_04/2016</v></cell><cell r="F5035" t="str"><v>M3</v></cell><cell r="G5035"><v>21.96</v></cell></row><row r="5036"><cell r="C5036"><v>93379</v></cell><cell r="D5036"><v>1005032</v></cell><cell r="E5036" t="str"><v>REATERRO MECANIZADO DE VALA COM RETROESCAVADEIRA (CAPACIDADE DA CAÇAMBA DA RETRO: 0,26 M³ / POTÊNCIA: 88 HP), LARGURA DE 0,8 A 1,5 M, PROFUNDIDADE ATÉ 1,5 M, COM SOLO (SEM SUBSTITUIÇÃO) DE 1ª CATEGORIA EM LOCAIS COM BAIXO NÍVEL DE INTERFERÊNCIA. AF_04/201</v></cell><cell r="F5036" t="str"><v>M3</v></cell><cell r="G5036"><v>14.73</v></cell></row><row r="5037"><cell r="C5037"><v>93380</v></cell><cell r="D5037"><v>1005033</v></cell><cell r="E5037" t="str"><v>REATERRO MECANIZADO DE VALA COM RETROESCAVADEIRA (CAPACIDADE DA CAÇAMBA DA RETRO: 0,26 M³ / POTÊNCIA: 88 HP), LARGURA ATÉ 0,8 M, PROFUNDIDADE DE 1,5 A 3,0 M, COM SOLO (SEM SUBSTITUIÇÃO) DE 1ª CATEGORIA EM LOCAIS COM BAIXO NÍVEL DE INTERFERÊNCIA. AF_04/201</v></cell><cell r="F5037" t="str"><v>M3</v></cell><cell r="G5037"><v>11.54</v></cell></row><row r="5038"><cell r="C5038"><v>93381</v></cell><cell r="D5038"><v>1005034</v></cell><cell r="E5038" t="str"><v>REATERRO MECANIZADO DE VALA COM RETROESCAVADEIRA (CAPACIDADE DA CAÇAMBA DA RETRO: 0,26 M³ / POTÊNCIA: 88 HP), LARGURA DE 0,8 A 1,5 M, PROFUNDIDADE DE 1,5 A 3,0 M, COM SOLO (SEM SUBSTITUIÇÃO) DE 1ª CATEGORIA EM LOCAIS COM BAIXO NÍVEL DE INTERFERÊNCIA. AF_0</v></cell><cell r="F5038" t="str"><v>M3</v></cell><cell r="G5038"><v>7.42</v></cell></row><row r="5039"><cell r="C5039"><v>93382</v></cell><cell r="D5039"><v>1005035</v></cell><cell r="E5039" t="str"><v>REATERRO MANUAL DE VALAS COM COMPACTAÇÃO MECANIZADA. AF_04/2016</v></cell><cell r="F5039" t="str"><v>M3</v></cell><cell r="G5039"><v>27.69</v></cell></row><row r="5040"><cell r="C5040"><v>93389</v></cell><cell r="D5040"><v>1005036</v></cell><cell r="E5040" t="str"><v>REVESTIMENTO CERÂMICO PARA PISO COM PLACAS TIPO GRÊS PADRÃO POPULAR DE DIMENSÕES 35X35 CM APLICADA EM AMBIENTES DE ÁREA MENOR QUE 5 M2. AF_06/2014</v></cell><cell r="F5040" t="str"><v>M2</v></cell><cell r="G5040"><v>40.36</v></cell></row><row r="5041"><cell r="C5041"><v>93390</v></cell><cell r="D5041"><v>1005037</v></cell><cell r="E5041" t="str"><v>REVESTIMENTO CERÂMICO PARA PISO COM PLACAS TIPO GRÊS PADRÃO POPULAR DE DIMENSÕES 35X35 CM APLICADA EM AMBIENTES DE ÁREA ENTRE 5 M2 E 10 M2. AF_06/2014</v></cell><cell r="F5041" t="str"><v>M2</v></cell><cell r="G5041"><v>33.93</v></cell></row><row r="5042"><cell r="C5042"><v>93391</v></cell><cell r="D5042"><v>1005038</v></cell><cell r="E5042" t="str"><v>REVESTIMENTO CERÂMICO PARA PISO COM PLACAS TIPO GRÊS PADRÃO POPULAR DE DIMENSÕES 35X35 CM APLICADA EM AMBIENTES DE ÁREA MAIOR QUE 10 M2. AF_06/2014</v></cell><cell r="F5042" t="str"><v>M2</v></cell><cell r="G5042"><v>28.45</v></cell></row><row r="5043"><cell r="C5043"><v>93392</v></cell><cell r="D5043"><v>1005039</v></cell><cell r="E5043" t="str"><v>REVESTIMENTO CERÂMICO PARA PAREDES INTERNAS COM PLACAS TIPO GRÊS OU SEMI-GRÊS PADRÃO POPULAR DE DIMENSÕES 20X20 CM APLICADAS EM AMBIENTES DE ÁREA MENOR QUE 5 M2 NA ALTURA INTEIRA DAS PAREDES. AF_06/2014</v></cell><cell r="F5043" t="str"><v>M2</v></cell><cell r="G5043"><v>45.36</v></cell></row><row r="5044"><cell r="C5044"><v>93393</v></cell><cell r="D5044"><v>1005040</v></cell><cell r="E5044" t="str"><v>REVESTIMENTO CERÂMICO PARA PAREDES INTERNAS COM PLACAS TIPO GRÊS OU SEMI-GRÊS PADRÃO POPULAR DE DIMENSÕES 20X20 CM APLICADAS EM AMBIENTES DE ÁREA MAIOR QUE 5 M2 NA ALTURA INTEIRA DAS PAREDES. AF_06/2014</v></cell><cell r="F5044" t="str"><v>M2</v></cell><cell r="G5044"><v>37.99</v></cell></row><row r="5045"><cell r="C5045"><v>93394</v></cell><cell r="D5045"><v>1005041</v></cell><cell r="E5045" t="str"><v>REVESTIMENTO CERÂMICO PARA PAREDES INTERNAS COM PLACAS TIPO GRÊS OU SEMI-GRÊS PADRÃO POPULAR DE DIMENSÕES 20X20 CM APLICADAS EM AMBIENTES DE ÁREA MENOR QUE 5 M2 A MEIA ALTURA DAS PAREDES. AF_06/2014</v></cell><cell r="F5045" t="str"><v>M2</v></cell><cell r="G5045"><v>48.05</v></cell></row><row r="5046"><cell r="C5046"><v>93395</v></cell><cell r="D5046"><v>1005042</v></cell><cell r="E5046" t="str"><v>REVESTIMENTO CERÂMICO PARA PAREDES INTERNAS COM PLACAS TIPO GRÊS OU SEMI-GRÊS PADRÃO POPULAR DE DIMENSÕES 20X20 CM APLICADAS EM AMBIENTES DE ÁREA MAIOR QUE 5 M2 A MEIA ALTURA DAS PAREDES. AF_06/2014</v></cell><cell r="F5046" t="str"><v>M2</v></cell><cell r="G5046"><v>44.68</v></cell></row><row r="5047"><cell r="C5047"><v>93396</v></cell><cell r="D5047"><v>1005043</v></cell><cell r="E5047" t="str"><v>BANCADA GRANITO CINZA POLIDO 0,50 X 0,60M, INCL. CUBA DE EMBUTIR OVAL LOUÇA BRANCA 35 X 50CM, VÁLVULA METAL CROMADO, SIFÃO FLEXÍVEL PVC, ENGATE 30CM FLEXÍVEL PLÁSTICO E TORNEIRA CROMADA DE MESA, PADRÃO POPULAR - FORNEC. E INSTALAÇÃO. AF_12/2013</v></cell><cell r="F5047" t="str"><v>UN</v></cell><cell r="G5047"><v>472.09</v></cell></row><row r="5048"><cell r="C5048"><v>93397</v></cell><cell r="D5048"><v>1005044</v></cell><cell r="E5048" t="str"><v>GUINDAUTO HIDRÁULICO, CAPACIDADE MÁXIMA DE CARGA 3300 KG, MOMENTO MÁXIMO DE CARGA 5,8 TM, ALCANCE MÁXIMO HORIZONTAL 7,60 M, INCLUSIVE CAMINHÃO TOCO PBT 16.000 KG, POTÊNCIA DE 189 CV - DEPRECIAÇÃO. AF_03/2016</v></cell><cell r="F5048" t="str"><v>H</v></cell><cell r="G5048"><v>10.7</v></cell></row><row r="5049"><cell r="C5049"><v>93398</v></cell><cell r="D5049"><v>1005045</v></cell><cell r="E5049" t="str"><v>GUINDAUTO HIDRÁULICO, CAPACIDADE MÁXIMA DE CARGA 3300 KG, MOMENTO MÁXIMO DE CARGA 5,8 TM, ALCANCE MÁXIMO HORIZONTAL 7,60 M, INCLUSIVE CAMINHÃO TOCO PBT 16.000 KG, POTÊNCIA DE 189 CV - JUROS. AF_03/2016</v></cell><cell r="F5049" t="str"><v>H</v></cell><cell r="G5049"><v>2.73</v></cell></row><row r="5050"><cell r="C5050"><v>93399</v></cell><cell r="D5050"><v>1005046</v></cell><cell r="E5050" t="str"><v>GUINDAUTO HIDRÁULICO, CAPACIDADE MÁXIMA DE CARGA 3300 KG, MOMENTO MÁXIMO DE CARGA 5,8 TM, ALCANCE MÁXIMO HORIZONTAL 7,60 M, INCLUSIVE CAMINHÃO TOCO PBT 16.000 KG, POTÊNCIA DE 189 CV  IMPOSTOS E SEGUROS. AF_03/2016</v></cell><cell r="F5050" t="str"><v>H</v></cell><cell r="G5050"><v>0.56</v></cell></row><row r="5051"><cell r="C5051"><v>93400</v></cell><cell r="D5051"><v>1005047</v></cell><cell r="E5051" t="str"><v>GUINDAUTO HIDRÁULICO, CAPACIDADE MÁXIMA DE CARGA 3300 KG, MOMENTO MÁXIMO DE CARGA 5,8 TM, ALCANCE MÁXIMO HORIZONTAL 7,60 M, INCLUSIVE CAMINHÃO TOCO PBT 16.000 KG, POTÊNCIA DE 189 CV - MANUTENÇÃO. AF_03/2016</v></cell><cell r="F5051" t="str"><v>H</v></cell><cell r="G5051"><v>13.38</v></cell></row><row r="5052"><cell r="C5052"><v>93401</v></cell><cell r="D5052"><v>1005048</v></cell><cell r="E5052" t="str"><v>GUINDAUTO HIDRÁULICO, CAPACIDADE MÁXIMA DE CARGA 3300 KG, MOMENTO MÁXIMO DE CARGA 5,8 TM, ALCANCE MÁXIMO HORIZONTAL 7,60 M, INCLUSIVE CAMINHÃO TOCO PBT 16.000 KG, POTÊNCIA DE 189 CV - MATERIAIS NA OPERAÇÃO. AF_03/2016</v></cell><cell r="F5052" t="str"><v>H</v></cell><cell r="G5052"><v>64.69</v></cell></row><row r="5053"><cell r="C5053"><v>93402</v></cell><cell r="D5053"><v>1005049</v></cell><cell r="E5053" t="str"><v>GUINDAUTO HIDRÁULICO, CAPACIDADE MÁXIMA DE CARGA 3300 KG, MOMENTO MÁXIMO DE CARGA 5,8 TM, ALCANCE MÁXIMO HORIZONTAL 7,60 M, INCLUSIVE CAMINHÃO TOCO PBT 16.000 KG, POTÊNCIA DE 189 CV - CHP DIURNO. AF_03/2016</v></cell><cell r="F5053" t="str"><v>CHP</v></cell><cell r="G5053"><v>116.62</v></cell></row><row r="5054"><cell r="C5054"><v>93403</v></cell><cell r="D5054"><v>1005050</v></cell><cell r="E5054" t="str"><v>GUINDAUTO HIDRÁULICO, CAPACIDADE MÁXIMA DE CARGA 3300 KG, MOMENTO MÁXIMO DE CARGA 5,8 TM, ALCANCE MÁXIMO HORIZONTAL 7,60 M, INCLUSIVE CAMINHÃO TOCO PBT 16.000 KG, POTÊNCIA DE 189 CV - CHI DIURNO. AF_03/2016</v></cell><cell r="F5054" t="str"><v>CHI</v></cell><cell r="G5054"><v>38.53</v></cell></row><row r="5055"><cell r="C5055"><v>93404</v></cell><cell r="D5055"><v>1005051</v></cell><cell r="E5055" t="str"><v>MÁQUINA JATO DE PRESSAO PORTÁTIL PARA JATEAMENTO, CONTROLE AUTOMATICO REMOTO, CAMARA DE 1 SAIDA, CAPACIDADE 280 L, DIAMETRO 670 MM, BICO DE JATO CURTO VENTURI DE 5/16, MANGUEIRA DE 1 COM COMPRESSOR DE AR REBOCÁVEL VAZÃO 189 PCM E MOTOR DIESEL DE 63 CV -</v></cell><cell r="F5055" t="str"><v>H</v></cell><cell r="G5055"><v>6.23</v></cell></row><row r="5056"><cell r="C5056"><v>93405</v></cell><cell r="D5056"><v>1005052</v></cell><cell r="E5056" t="str"><v>MÁQUINA JATO DE PRESSAO PORTÁTIL PARA JATEAMENTO, CONTROLE AUTOMATICO REMOTO, CAMARA DE 1 SAIDA, CAPACIDADE 280 L, DIAMETRO 670 MM, BICO DE JATO CURTO VENTURI DE 5/16, MANGUEIRA DE 1 COM COMPRESSOR DE AR REBOCÁVEL VAZÃO 189 PCM E MOTOR DIESEL DE 63 CV -</v></cell><cell r="F5056" t="str"><v>H</v></cell><cell r="G5056"><v>1.18</v></cell></row><row r="5057"><cell r="C5057"><v>93406</v></cell><cell r="D5057"><v>1005053</v></cell><cell r="E5057" t="str"><v>MÁQUINA JATO DE PRESSAO PORTÁTIL PARA JATEAMENTO, CONTROLE AUTOMATICO REMOTO, CAMARA DE 1 SAIDA, CAPACIDADE 280 L, DIAMETRO 670 MM, BICO DE JATO CURTO VENTURI DE 5/16, MANGUEIRA DE 1 COM COMPRESSOR DE AR REBOCÁVEL VAZÃO 189 PCM E MOTOR DIESEL DE 63 CV -</v></cell><cell r="F5057" t="str"><v>H</v></cell><cell r="G5057"><v>7.37</v></cell></row><row r="5058"><cell r="C5058"><v>93407</v></cell><cell r="D5058"><v>1005054</v></cell><cell r="E5058" t="str"><v>MÁQUINA JATO DE PRESSAO PORTÁTIL PARA JATEAMENTO, CONTROLE AUTOMATICO REMOTO, CAMARA DE 1 SAIDA, CAPACIDADE 280 L, DIAMETRO 670 MM, BICO DE JATO CURTO VENTURI DE 5/16, MANGUEIRA DE 1 COM COMPRESSOR DE AR REBOCÁVEL VAZÃO 189 PCM E MOTOR DIESEL DE 63 CV -</v></cell><cell r="F5058" t="str"><v>H</v></cell><cell r="G5058"><v>28.73</v></cell></row><row r="5059"><cell r="C5059"><v>93408</v></cell><cell r="D5059"><v>1005055</v></cell><cell r="E5059" t="str"><v>MÁQUINA JATO DE PRESSAO PORTÁTIL PARA JATEAMENTO, CONTROLE AUTOMATICO REMOTO, CAMARA DE 1 SAIDA, CAPACIDADE 280 L, DIAMETRO 670 MM, BICO DE JATO CURTO VENTURI DE 5/16, MANGUEIRA DE 1 COM COMPRESSOR DE AR REBOCÁVEL VAZÃO 189 PCM E MOTOR DIESEL DE 63 CV -</v></cell><cell r="F5059" t="str"><v>CHP</v></cell><cell r="G5059"><v>60.84</v></cell></row><row r="5060"><cell r="C5060"><v>93409</v></cell><cell r="D5060"><v>1005056</v></cell><cell r="E5060" t="str"><v>MÁQUINA JATO DE PRESSAO PORTÁTIL PARA JATEAMENTO, CONTROLE AUTOMATICO REMOTO, CAMARA DE 1 SAIDA, CAPACIDADE 280 L, DIAMETRO 670 MM, BICO DE JATO CURTO VENTURI DE 5/16, MANGUEIRA DE 1 COM COMPRESSOR DE AR REBOCÁVEL VAZÃO 189 PCM E MOTOR DIESEL DE 63 CV -</v></cell><cell r="F5060" t="str"><v>CHI</v></cell><cell r="G5060"><v>24.72</v></cell></row><row r="5061"><cell r="C5061"><v>93411</v></cell><cell r="D5061"><v>1005057</v></cell><cell r="E5061" t="str"><v>GERADOR PORTÁTIL MONOFÁSICO, POTÊNCIA 5500 VA, MOTOR A GASOLINA, POTÊNCIA DO MOTOR 13 CV - DEPRECIAÇÃO. AF_03/2016</v></cell><cell r="F5061" t="str"><v>H</v></cell><cell r="G5061"><v>0.19</v></cell></row><row r="5062"><cell r="C5062"><v>93412</v></cell><cell r="D5062"><v>1005058</v></cell><cell r="E5062" t="str"><v>GERADOR PORTÁTIL MONOFÁSICO, POTÊNCIA 5500 VA, MOTOR A GASOLINA, POTÊNCIA DO MOTOR 13 CV - JUROS. AF_03/2016</v></cell><cell r="F5062" t="str"><v>H</v></cell><cell r="G5062"><v>0.05</v></cell></row><row r="5063"><cell r="C5063"><v>93413</v></cell><cell r="D5063"><v>1005059</v></cell><cell r="E5063" t="str"><v>GERADOR PORTÁTIL MONOFÁSICO, POTÊNCIA 5500 VA, MOTOR A GASOLINA, POTÊNCIA DO MOTOR 13 CV - MANUTENÇÃO. AF_03/2016</v></cell><cell r="F5063" t="str"><v>H</v></cell><cell r="G5063"><v>0.14</v></cell></row><row r="5064"><cell r="C5064"><v>93414</v></cell><cell r="D5064"><v>1005060</v></cell><cell r="E5064" t="str"><v>GERADOR PORTÁTIL MONOFÁSICO, POTÊNCIA 5500 VA, MOTOR A GASOLINA, POTÊNCIA DO MOTOR 13 CV - MATERIAIS NA OPERAÇÃO. AF_03/2016</v></cell><cell r="F5064" t="str"><v>H</v></cell><cell r="G5064"><v>11.48</v></cell></row><row r="5065"><cell r="C5065"><v>93415</v></cell><cell r="D5065"><v>1005061</v></cell><cell r="E5065" t="str"><v>GERADOR PORTÁTIL MONOFÁSICO, POTÊNCIA 5500 VA, MOTOR A GASOLINA, POTÊNCIA DO MOTOR 13 CV - CHP DIURNO. AF_03/2016</v></cell><cell r="F5065" t="str"><v>CHP</v></cell><cell r="G5065"><v>11.87</v></cell></row><row r="5066"><cell r="C5066"><v>93416</v></cell><cell r="D5066"><v>1005062</v></cell><cell r="E5066" t="str"><v>GERADOR PORTÁTIL MONOFÁSICO, POTÊNCIA 5500 VA, MOTOR A GASOLINA, POTÊNCIA DO MOTOR 13 CV - CHI DIURNO. AF_03/2016</v></cell><cell r="F5066" t="str"><v>CHI</v></cell><cell r="G5066"><v>0.25</v></cell></row><row r="5067"><cell r="C5067"><v>93417</v></cell><cell r="D5067"><v>1005063</v></cell><cell r="E5067" t="str"><v>GRUPO GERADOR REBOCÁVEL, POTÊNCIA 66 KVA, MOTOR A DIESEL - DEPRECIAÇÃO. AF_03/2016</v></cell><cell r="F5067" t="str"><v>H</v></cell><cell r="G5067"><v>2.57</v></cell></row><row r="5068"><cell r="C5068"><v>93418</v></cell><cell r="D5068"><v>1005064</v></cell><cell r="E5068" t="str"><v>GRUPO GERADOR REBOCÁVEL, POTÊNCIA 66 KVA, MOTOR A DIESEL - JUROS. AF_03/2016</v></cell><cell r="F5068" t="str"><v>H</v></cell><cell r="G5068"><v>0.72</v></cell></row><row r="5069"><cell r="C5069"><v>93419</v></cell><cell r="D5069"><v>1005065</v></cell><cell r="E5069" t="str"><v>GRUPO GERADOR REBOCÁVEL, POTÊNCIA 66 KVA, MOTOR A DIESEL - MANUTENÇÃO. AF_03/2016</v></cell><cell r="F5069" t="str"><v>H</v></cell><cell r="G5069"><v>1.89</v></cell></row><row r="5070"><cell r="C5070"><v>93420</v></cell><cell r="D5070"><v>1005066</v></cell><cell r="E5070" t="str"><v>GRUPO GERADOR REBOCÁVEL, POTÊNCIA 66 KVA, MOTOR A DIESEL - MATERIAIS NA OPERAÇÃO. AF_03/2016</v></cell><cell r="F5070" t="str"><v>H</v></cell><cell r="G5070"><v>40.23</v></cell></row><row r="5071"><cell r="C5071"><v>93421</v></cell><cell r="D5071"><v>1005067</v></cell><cell r="E5071" t="str"><v>GRUPO GERADOR REBOCÁVEL, POTÊNCIA 66 KVA, MOTOR A DIESEL - CHP DIURNO. AF_03/2016</v></cell><cell r="F5071" t="str"><v>CHP</v></cell><cell r="G5071"><v>45.43</v></cell></row><row r="5072"><cell r="C5072"><v>93422</v></cell><cell r="D5072"><v>1005068</v></cell><cell r="E5072" t="str"><v>GRUPO GERADOR REBOCÁVEL, POTÊNCIA 66 KVA, MOTOR A DIESEL - CHI DIURNO. AF_03/2016</v></cell><cell r="F5072" t="str"><v>CHI</v></cell><cell r="G5072"><v>3.3</v></cell></row><row r="5073"><cell r="C5073"><v>93423</v></cell><cell r="D5073"><v>1005069</v></cell><cell r="E5073" t="str"><v>GRUPO GERADOR ESTACIONÁRIO, POTÊNCIA 150 KVA, MOTOR A DIESEL- DEPRECIAÇÃO. AF_03/2016</v></cell><cell r="F5073" t="str"><v>H</v></cell><cell r="G5073"><v>3.64</v></cell></row><row r="5074"><cell r="C5074"><v>93424</v></cell><cell r="D5074"><v>1005070</v></cell><cell r="E5074" t="str"><v>GRUPO GERADOR ESTACIONÁRIO, POTÊNCIA 150 KVA, MOTOR A DIESEL- JUROS. AF_03/2016</v></cell><cell r="F5074" t="str"><v>H</v></cell><cell r="G5074"><v>1.02</v></cell></row><row r="5075"><cell r="C5075"><v>93425</v></cell><cell r="D5075"><v>1005071</v></cell><cell r="E5075" t="str"><v>GRUPO GERADOR ESTACIONÁRIO, POTÊNCIA 150 KVA, MOTOR A DIESEL- MANUTENÇÃO. AF_03/2016</v></cell><cell r="F5075" t="str"><v>H</v></cell><cell r="G5075"><v>2.67</v></cell></row><row r="5076"><cell r="C5076"><v>93426</v></cell><cell r="D5076"><v>1005072</v></cell><cell r="E5076" t="str"><v>GRUPO GERADOR ESTACIONÁRIO, POTÊNCIA 150 KVA, MOTOR A DIESEL- MATERIAIS NA OPERAÇÃO. AF_03/2016</v></cell><cell r="F5076" t="str"><v>H</v></cell><cell r="G5076"><v>96.16</v></cell></row><row r="5077"><cell r="C5077"><v>93427</v></cell><cell r="D5077"><v>1005073</v></cell><cell r="E5077" t="str"><v>GRUPO GERADOR ESTACIONÁRIO, POTÊNCIA 150 KVA, MOTOR A DIESEL- CHP DIURNO. AF_03/2016</v></cell><cell r="F5077" t="str"><v>CHP</v></cell><cell r="G5077"><v>103.51</v></cell></row><row r="5078"><cell r="C5078"><v>93428</v></cell><cell r="D5078"><v>1005074</v></cell><cell r="E5078" t="str"><v>GRUPO GERADOR ESTACIONÁRIO, POTÊNCIA 150 KVA, MOTOR A DIESEL- CHI DIURNO. AF_03/2016</v></cell><cell r="F5078" t="str"><v>CHI</v></cell><cell r="G5078"><v>4.67</v></cell></row><row r="5079"><cell r="C5079"><v>93429</v></cell><cell r="D5079"><v>1005075</v></cell><cell r="E5079" t="str"><v>USINA DE MISTURA ASFÁLTICA À QUENTE, TIPO CONTRA FLUXO, PROD 40 A 80 TON/HORA - DEPRECIAÇÃO. AF_03/2016</v></cell><cell r="F5079" t="str"><v>H</v></cell><cell r="G5079"><v>94.83</v></cell></row><row r="5080"><cell r="C5080"><v>93430</v></cell><cell r="D5080"><v>1005076</v></cell><cell r="E5080" t="str"><v>USINA DE MISTURA ASFÁLTICA À QUENTE, TIPO CONTRA FLUXO, PROD 40 A 80 TON/HORA - JUROS. AF_03/2016</v></cell><cell r="F5080" t="str"><v>H</v></cell><cell r="G5080"><v>28.41</v></cell></row><row r="5081"><cell r="C5081"><v>93431</v></cell><cell r="D5081"><v>1005077</v></cell><cell r="E5081" t="str"><v>USINA DE MISTURA ASFÁLTICA À QUENTE, TIPO CONTRA FLUXO, PROD 40 A 80 TON/HORA - MANUTENÇÃO. AF_03/2016</v></cell><cell r="F5081" t="str"><v>H</v></cell><cell r="G5081"><v>118.63</v></cell></row><row r="5082"><cell r="C5082"><v>93432</v></cell><cell r="D5082"><v>1005078</v></cell><cell r="E5082" t="str"><v>USINA DE MISTURA ASFÁLTICA À QUENTE, TIPO CONTRA FLUXO, PROD 40 A 80 TON/HORA - MATERIAIS NA OPERAÇÃO. AF_03/2016</v></cell><cell r="F5082" t="str"><v>H</v></cell><cell r="G5082"><v>1488</v></cell></row><row r="5083"><cell r="C5083"><v>93433</v></cell><cell r="D5083"><v>1005079</v></cell><cell r="E5083" t="str"><v>USINA DE MISTURA ASFÁLTICA À QUENTE, TIPO CONTRA FLUXO, PROD 40 A 80 TON/HORA - CHP DIURNO. AF_03/2016</v></cell><cell r="F5083" t="str"><v>CHP</v></cell><cell r="G5083"><v>1834.16</v></cell></row><row r="5084"><cell r="C5084"><v>93434</v></cell><cell r="D5084"><v>1005080</v></cell><cell r="E5084" t="str"><v>USINA DE MISTURA ASFÁLTICA À QUENTE, TIPO CONTRA FLUXO, PROD 40 A 80 TON/HORA - CHI DIURNO. AF_03/2016</v></cell><cell r="F5084" t="str"><v>CHI</v></cell><cell r="G5084"><v>227.53</v></cell></row><row r="5085"><cell r="C5085"><v>93435</v></cell><cell r="D5085"><v>1005081</v></cell><cell r="E5085" t="str"><v>USINA DE ASFALTO À FRIO, CAPACIDADE DE 40 A 60 TON/HORA, ELÉTRICA POTÊNCIA 30 CV - DEPRECIAÇÃO. AF_03/2016</v></cell><cell r="F5085" t="str"><v>H</v></cell><cell r="G5085"><v>5.98</v></cell></row><row r="5086"><cell r="C5086"><v>93436</v></cell><cell r="D5086"><v>1005082</v></cell><cell r="E5086" t="str"><v>USINA DE ASFALTO À FRIO, CAPACIDADE DE 40 A 60 TON/HORA, ELÉTRICA POTÊNCIA 30 CV - JUROS. AF_03/2016</v></cell><cell r="F5086" t="str"><v>H</v></cell><cell r="G5086"><v>1.79</v></cell></row><row r="5087"><cell r="C5087"><v>93437</v></cell><cell r="D5087"><v>1005083</v></cell><cell r="E5087" t="str"><v>USINA DE ASFALTO À FRIO, CAPACIDADE DE 40 A 60 TON/HORA, ELÉTRICA POTÊNCIA 30 CV - MANUTENÇÃO. AF_03/2016</v></cell><cell r="F5087" t="str"><v>H</v></cell><cell r="G5087"><v>5.82</v></cell></row><row r="5088"><cell r="C5088"><v>93438</v></cell><cell r="D5088"><v>1005084</v></cell><cell r="E5088" t="str"><v>USINA DE ASFALTO À FRIO, CAPACIDADE DE 40 A 60 TON/HORA, ELÉTRICA POTÊNCIA 30 CV - MATERIAIS NA OPERAÇÃO. AF_03/2016</v></cell><cell r="F5088" t="str"><v>H</v></cell><cell r="G5088"><v>14.6</v></cell></row><row r="5089"><cell r="C5089"><v>93439</v></cell><cell r="D5089"><v>1005085</v></cell><cell r="E5089" t="str"><v>USINA DE ASFALTO À FRIO, CAPACIDADE DE 40 A 60 TON/HORA, ELÉTRICA POTÊNCIA 30 CV - CHP DIURNO. AF_03/2016</v></cell><cell r="F5089" t="str"><v>CHP</v></cell><cell r="G5089"><v>132.49</v></cell></row><row r="5090"><cell r="C5090"><v>93440</v></cell><cell r="D5090"><v>1005086</v></cell><cell r="E5090" t="str"><v>USINA DE ASFALTO À FRIO, CAPACIDADE DE 40 A 60 TON/HORA, ELÉTRICA POTÊNCIA 30 CV - CHI DIURNO. AF_03/2016</v></cell><cell r="F5090" t="str"><v>CHI</v></cell><cell r="G5090"><v>112.06</v></cell></row><row r="5091"><cell r="C5091"><v>93441</v></cell><cell r="D5091"><v>1005087</v></cell><cell r="E5091" t="str"><v>BANCADA DE GRANITO CINZA POLIDO 150 X 60 CM, COM CUBA DE EMBUTIR DE AÇO INOXIDÁVEL MÉDIA, VÁLVULA AMERICANA EM METAL CROMADO, SIFÃO FLEXÍVEL EM PVC, ENGATE FLEXÍVEL 30 CM, TORNEIRA CROMADA LONGA DE PAREDE, 1/2 OU 3/4, PARA PIA DE COZINHA, PADRÃO POPULAR -</v></cell><cell r="F5091" t="str"><v>UN</v></cell><cell r="G5091"><v>767.48</v></cell></row><row r="5092"><cell r="C5092"><v>93442</v></cell><cell r="D5092"><v>1005088</v></cell><cell r="E5092" t="str"><v>BANCADA MÁRMORE BRANCO POLIDO 150 X 60 CM, COM CUBA DE EMBUTIR DE AÇO INOXIDÁVEL MÉDIA, VÁLVULA AMERICANA EM METAL CROMADO, SIFÃO  TIPO GARRAFA EM METAL CROMADO, ENGATE FLEXÍVEL 30 CM, TORNEIRA  CROMADA TUBO MÓVEL, DE MESA, 1/2 OU 3/4, PARA PIA DE COZIN</v></cell><cell r="F5092" t="str"><v>UN</v></cell><cell r="G5092"><v>910.19</v></cell></row><row r="5093"><cell r="C5093"><v>93552</v></cell><cell r="D5093"><v>1005089</v></cell><cell r="E5093" t="str"><v>ATERRO DE VALA/CAVA COM PÓ-DE-PEDRA</v></cell><cell r="F5093" t="e"><v>#VALUE!</v></cell><cell r="G5093" t="str"><v>-</v></cell></row><row r="5094"><cell r="C5094"><v>93556</v></cell><cell r="D5094"><v>1005090</v></cell><cell r="E5094" t="str"><v>FERRAMENTAS (ENCARGOS COMPLEMENTARES) - MENSALISTA</v></cell><cell r="F5094" t="str"><v>MES</v></cell><cell r="G5094"><v>96.48</v></cell></row><row r="5095"><cell r="C5095"><v>93557</v></cell><cell r="D5095"><v>1005091</v></cell><cell r="E5095" t="str"><v>EPI (ENCARGOS COMPLEMENTARES) - MENSALISTA</v></cell><cell r="F5095" t="str"><v>MES</v></cell><cell r="G5095"><v>195.21</v></cell></row><row r="5096"><cell r="C5096"><v>93558</v></cell><cell r="D5096"><v>1005092</v></cell><cell r="E5096" t="str"><v>MOTORISTA DE CAMINHAO COM ENCARGOS COMPLEMENTARES</v></cell><cell r="F5096" t="str"><v>MES</v></cell><cell r="G5096"><v>4035.28</v></cell></row><row r="5097"><cell r="C5097"><v>93559</v></cell><cell r="D5097"><v>1005093</v></cell><cell r="E5097" t="str"><v>DESENHISTA DETALHISTA COM ENCARGOS COMPLEMENTARES</v></cell><cell r="F5097" t="str"><v>MES</v></cell><cell r="G5097"><v>5486.91</v></cell></row><row r="5098"><cell r="C5098"><v>93560</v></cell><cell r="D5098"><v>1005094</v></cell><cell r="E5098" t="str"><v>DESENHISTA COPISTA COM ENCARGOS COMPLEMENTARES</v></cell><cell r="F5098" t="str"><v>MES</v></cell><cell r="G5098"><v>4675.82</v></cell></row><row r="5099"><cell r="C5099"><v>93561</v></cell><cell r="D5099"><v>1005095</v></cell><cell r="E5099" t="str"><v>DESENHISTA PROJETISTA COM ENCARGOS COMPLEMENTARES</v></cell><cell r="F5099" t="str"><v>MES</v></cell><cell r="G5099"><v>7556.64</v></cell></row><row r="5100"><cell r="C5100"><v>93562</v></cell><cell r="D5100"><v>1005096</v></cell><cell r="E5100" t="str"><v>AUXILIAR DE DESENHISTA COM ENCARGOS COMPLEMENTARES</v></cell><cell r="F5100" t="str"><v>MES</v></cell><cell r="G5100"><v>4629.4</v></cell></row><row r="5101"><cell r="C5101"><v>93563</v></cell><cell r="D5101"><v>1005097</v></cell><cell r="E5101" t="str"><v>ALMOXARIFE COM ENCARGOS COMPLEMENTARES</v></cell><cell r="F5101" t="str"><v>MES</v></cell><cell r="G5101"><v>4800.11</v></cell></row><row r="5102"><cell r="C5102"><v>93564</v></cell><cell r="D5102"><v>1005098</v></cell><cell r="E5102" t="str"><v>APONTADOR OU APROPRIADOR COM ENCARGOS COMPLEMENTARES</v></cell><cell r="F5102" t="str"><v>MES</v></cell><cell r="G5102"><v>4622.58</v></cell></row><row r="5103"><cell r="C5103"><v>93565</v></cell><cell r="D5103"><v>1005099</v></cell><cell r="E5103" t="str"><v>ENGENHEIRO CIVIL DE OBRA JUNIOR COM ENCARGOS COMPLEMENTARES</v></cell><cell r="F5103" t="str"><v>MES</v></cell><cell r="G5103"><v>13947.31</v></cell></row><row r="5104"><cell r="C5104"><v>93566</v></cell><cell r="D5104"><v>1005100</v></cell><cell r="E5104" t="str"><v>AUXILIAR DE ESCRITORIO COM ENCARGOS COMPLEMENTARES</v></cell><cell r="F5104" t="str"><v>MES</v></cell><cell r="G5104"><v>3371.56</v></cell></row><row r="5105"><cell r="C5105"><v>93567</v></cell><cell r="D5105"><v>1005101</v></cell><cell r="E5105" t="str"><v>ENGENHEIRO CIVIL DE OBRA PLENO COM ENCARGOS COMPLEMENTARES</v></cell><cell r="F5105" t="str"><v>MES</v></cell><cell r="G5105"><v>17543.5</v></cell></row><row r="5106"><cell r="C5106"><v>93568</v></cell><cell r="D5106"><v>1005102</v></cell><cell r="E5106" t="str"><v>ENGENHEIRO CIVIL DE OBRA SENIOR COM ENCARGOS COMPLEMENTARES</v></cell><cell r="F5106" t="str"><v>MES</v></cell><cell r="G5106"><v>23018.5</v></cell></row><row r="5107"><cell r="C5107"><v>93569</v></cell><cell r="D5107"><v>1005103</v></cell><cell r="E5107" t="str"><v>ARQUITETO JUNIOR COM ENCARGOS COMPLEMENTARES</v></cell><cell r="F5107" t="str"><v>MES</v></cell><cell r="G5107"><v>13134.96</v></cell></row><row r="5108"><cell r="C5108"><v>93570</v></cell><cell r="D5108"><v>1005104</v></cell><cell r="E5108" t="str"><v>ARQUITETO PLENO COM ENCARGOS COMPLEMENTARES</v></cell><cell r="F5108" t="str"><v>MES</v></cell><cell r="G5108"><v>15059.93</v></cell></row><row r="5109"><cell r="C5109"><v>93571</v></cell><cell r="D5109"><v>1005105</v></cell><cell r="E5109" t="str"><v>ARQUITETO SENIOR COM ENCARGOS COMPLEMENTARES</v></cell><cell r="F5109" t="str"><v>MES</v></cell><cell r="G5109"><v>17826.2</v></cell></row><row r="5110"><cell r="C5110"><v>93582</v></cell><cell r="D5110"><v>1005106</v></cell><cell r="E5110" t="str"><v>EXECUÇÃO DE CENTRAL DE ARMADURA EM CANTEIRO DE OBRA, NÃO INCLUSO MOBILIÁRIO E EQUIPAMENTOS. AF_04/2016</v></cell><cell r="F5110" t="str"><v>M2</v></cell><cell r="G5110"><v>172.4</v></cell></row><row r="5111"><cell r="C5111"><v>93583</v></cell><cell r="D5111"><v>1005107</v></cell><cell r="E5111" t="str"><v>EXECUÇÃO DE CENTRAL DE FÔRMAS, PRODUÇÃO DE ARGAMASSA OU CONCRETO EM CANTEIRO DE OBRA, NÃO INCLUSO MOBILIÁRIO E EQUIPAMENTOS. AF_04/2016</v></cell><cell r="F5111" t="str"><v>M2</v></cell><cell r="G5111"><v>328.64</v></cell></row><row r="5112"><cell r="C5112"><v>93584</v></cell><cell r="D5112"><v>1005108</v></cell><cell r="E5112" t="str"><v>EXECUÇÃO DE DEPÓSITO EM CANTEIRO DE OBRA EM CHAPA DE MADEIRA COMPENSADA, NÃO INCLUSO MOBILIÁRIO. AF_04/2016</v></cell><cell r="F5112" t="str"><v>M2</v></cell><cell r="G5112"><v>533.51</v></cell></row><row r="5113"><cell r="C5113"><v>93585</v></cell><cell r="D5113"><v>1005109</v></cell><cell r="E5113" t="str"><v>EXECUÇÃO DE GUARITA EM CANTEIRO DE OBRA EM CHAPA DE MADEIRA COMPENSADA, NÃO INCLUSO MOBILIÁRIO. AF_04/2016</v></cell><cell r="F5113" t="str"><v>M2</v></cell><cell r="G5113"><v>631.89</v></cell></row><row r="5114"><cell r="C5114"><v>93588</v></cell><cell r="D5114"><v>1005110</v></cell><cell r="E5114" t="str"><v>TRANSPORTE COM CAMINHÃO BASCULANTE DE 10 M3, EM VIA URBANA EM LEITO NATURAL (UNIDADE: M3XKM). AF_04/2016</v></cell><cell r="F5114" t="str"><v>M3XKM</v></cell><cell r="G5114"><v>1.35</v></cell></row><row r="5115"><cell r="C5115"><v>93589</v></cell><cell r="D5115"><v>1005111</v></cell><cell r="E5115" t="str"><v>TRANSPORTE COM CAMINHÃO BASCULANTE DE 10 M3, EM VIA URBANA EM REVESTIMENTO PRIMÁRIO (UNIDADE: M3XKM). AF_04/2016</v></cell><cell r="F5115" t="str"><v>M3XKM</v></cell><cell r="G5115"><v>1.04</v></cell></row><row r="5116"><cell r="C5116"><v>93590</v></cell><cell r="D5116"><v>1005112</v></cell><cell r="E5116" t="str"><v>TRANSPORTE COM CAMINHÃO BASCULANTE DE 10 M3, EM VIA URBANA PAVIMENTADA (UNIDADE: M3XKM). AF_04/2016</v></cell><cell r="F5116" t="str"><v>M3XKM</v></cell><cell r="G5116"><v>0.69</v></cell></row><row r="5117"><cell r="C5117"><v>93591</v></cell><cell r="D5117"><v>1005113</v></cell><cell r="E5117" t="str"><v>TRANSPORTE COM CAMINHÃO BASCULANTE DE 14 M3, EM VIA URBANA EM LEITO NATURAL (UNIDADE: M3XKM). AF_04/2016</v></cell><cell r="F5117" t="str"><v>M3XKM</v></cell><cell r="G5117"><v>1.21</v></cell></row><row r="5118"><cell r="C5118"><v>93592</v></cell><cell r="D5118"><v>1005114</v></cell><cell r="E5118" t="str"><v>TRANSPORTE COM CAMINHÃO BASCULANTE DE 14 M3, EM VIA URBANA EM REVESTIMENTO PRIMÁRIO (UNIDADE: M3XKM). AF_04/2016</v></cell><cell r="F5118" t="str"><v>M3XKM</v></cell><cell r="G5118"><v>0.93</v></cell></row><row r="5119"><cell r="C5119"><v>93593</v></cell><cell r="D5119"><v>1005115</v></cell><cell r="E5119" t="str"><v>TRANSPORTE COM CAMINHÃO BASCULANTE DE 14 M3, EM VIA URBANA PAVIMENTADA (UNIDADE: M3XKM). AF_04/2016</v></cell><cell r="F5119" t="str"><v>M3XKM</v></cell><cell r="G5119"><v>0.62</v></cell></row><row r="5120"><cell r="C5120"><v>93594</v></cell><cell r="D5120"><v>1005116</v></cell><cell r="E5120" t="str"><v>TRANSPORTE COM CAMINHÃO BASCULANTE DE 10 M3, EM VIA URBANA EM LEITO NATURAL (UNIDADE: TONXKM). AF_04/2016</v></cell><cell r="F5120" t="str"><v>TXKM</v></cell><cell r="G5120"><v>0.9</v></cell></row><row r="5121"><cell r="C5121"><v>93595</v></cell><cell r="D5121"><v>1005117</v></cell><cell r="E5121" t="str"><v>TRANSPORTE COM CAMINHÃO BASCULANTE DE 10 M3, EM VIA URBANA EM REVESTIMENTO PRIMÁRIO (UNIDADE: TONXKM). AF_04/2016</v></cell><cell r="F5121" t="str"><v>TXKM</v></cell><cell r="G5121"><v>0.69</v></cell></row><row r="5122"><cell r="C5122"><v>93596</v></cell><cell r="D5122"><v>1005118</v></cell><cell r="E5122" t="str"><v>TRANSPORTE COM CAMINHÃO BASCULANTE DE 10 M3, EM VIA URBANA PAVIMENTADA (UNIDADE: TONXKM). AF_04/2016</v></cell><cell r="F5122" t="str"><v>TXKM</v></cell><cell r="G5122"><v>0.46</v></cell></row><row r="5123"><cell r="C5123"><v>93597</v></cell><cell r="D5123"><v>1005119</v></cell><cell r="E5123" t="str"><v>TRANSPORTE COM CAMINHÃO BASCULANTE DE 14 M3, EM VIA URBANA EM LEITO NATURAL (UNIDADE: TONXKM). AF_04/2016</v></cell><cell r="F5123" t="str"><v>TXKM</v></cell><cell r="G5123"><v>0.81</v></cell></row><row r="5124"><cell r="C5124"><v>93598</v></cell><cell r="D5124"><v>1005120</v></cell><cell r="E5124" t="str"><v>TRANSPORTE COM CAMINHÃO BASCULANTE DE 14 M3, EM VIA URBANA EM REVESTIMENTO PRIMÁRIO (UNIDADE: TONXKM). AF_04/2016</v></cell><cell r="F5124" t="str"><v>TXKM</v></cell><cell r="G5124"><v>0.62</v></cell></row><row r="5125"><cell r="C5125"><v>93599</v></cell><cell r="D5125"><v>1005121</v></cell><cell r="E5125" t="str"><v>TRANSPORTE COM CAMINHÃO BASCULANTE DE 14 M3, EM VIA URBANA PAVIMENTADA (UNIDADE: TONXKM). AF_04/2016</v></cell><cell r="F5125" t="str"><v>TXKM</v></cell><cell r="G5125"><v>0.41</v></cell></row><row r="5126"><cell r="C5126"><v>93653</v></cell><cell r="D5126"><v>1005122</v></cell><cell r="E5126" t="str"><v>DISJUNTOR MONOPOLAR TIPO DIN, CORRENTE NOMINAL DE 10A - FORNECIMENTO E INSTALAÇÃO. AF_04/2016</v></cell><cell r="F5126" t="str"><v>UN</v></cell><cell r="G5126"><v>9.76</v></cell></row><row r="5127"><cell r="C5127"><v>93654</v></cell><cell r="D5127"><v>1005123</v></cell><cell r="E5127" t="str"><v>DISJUNTOR MONOPOLAR TIPO DIN, CORRENTE NOMINAL DE 16A - FORNECIMENTO E INSTALAÇÃO. AF_04/2016</v></cell><cell r="F5127" t="str"><v>UN</v></cell><cell r="G5127"><v>10.43</v></cell></row><row r="5128"><cell r="C5128"><v>93655</v></cell><cell r="D5128"><v>1005124</v></cell><cell r="E5128" t="str"><v>DISJUNTOR MONOPOLAR TIPO DIN, CORRENTE NOMINAL DE 20A - FORNECIMENTO E INSTALAÇÃO. AF_04/2016</v></cell><cell r="F5128" t="str"><v>UN</v></cell><cell r="G5128"><v>11.46</v></cell></row><row r="5129"><cell r="C5129"><v>93656</v></cell><cell r="D5129"><v>1005125</v></cell><cell r="E5129" t="str"><v>DISJUNTOR MONOPOLAR TIPO DIN, CORRENTE NOMINAL DE 25A - FORNECIMENTO E INSTALAÇÃO. AF_04/2016</v></cell><cell r="F5129" t="str"><v>UN</v></cell><cell r="G5129"><v>11.46</v></cell></row><row r="5130"><cell r="C5130"><v>93657</v></cell><cell r="D5130"><v>1005126</v></cell><cell r="E5130" t="str"><v>DISJUNTOR MONOPOLAR TIPO DIN, CORRENTE NOMINAL DE 32A - FORNECIMENTO E INSTALAÇÃO. AF_04/2016</v></cell><cell r="F5130" t="str"><v>UN</v></cell><cell r="G5130"><v>12.83</v></cell></row><row r="5131"><cell r="C5131"><v>93658</v></cell><cell r="D5131"><v>1005127</v></cell><cell r="E5131" t="str"><v>DISJUNTOR MONOPOLAR TIPO DIN, CORRENTE NOMINAL DE 40A - FORNECIMENTO E INSTALAÇÃO. AF_04/2016</v></cell><cell r="F5131" t="str"><v>UN</v></cell><cell r="G5131"><v>18.8</v></cell></row><row r="5132"><cell r="C5132"><v>93659</v></cell><cell r="D5132"><v>1005128</v></cell><cell r="E5132" t="str"><v>DISJUNTOR MONOPOLAR TIPO DIN, CORRENTE NOMINAL DE 50A - FORNECIMENTO E INSTALAÇÃO. AF_04/2016</v></cell><cell r="F5132" t="str"><v>UN</v></cell><cell r="G5132"><v>21.69</v></cell></row><row r="5133"><cell r="C5133"><v>93660</v></cell><cell r="D5133"><v>1005129</v></cell><cell r="E5133" t="str"><v>DISJUNTOR BIPOLAR TIPO DIN, CORRENTE NOMINAL DE 10A - FORNECIMENTO E INSTALAÇÃO. AF_04/2016</v></cell><cell r="F5133" t="str"><v>UN</v></cell><cell r="G5133"><v>47.88</v></cell></row><row r="5134"><cell r="C5134"><v>93661</v></cell><cell r="D5134"><v>1005130</v></cell><cell r="E5134" t="str"><v>DISJUNTOR BIPOLAR TIPO DIN, CORRENTE NOMINAL DE 16A - FORNECIMENTO E INSTALAÇÃO. AF_04/2016</v></cell><cell r="F5134" t="str"><v>UN</v></cell><cell r="G5134"><v>49.16</v></cell></row><row r="5135"><cell r="C5135"><v>93662</v></cell><cell r="D5135"><v>1005131</v></cell><cell r="E5135" t="str"><v>DISJUNTOR BIPOLAR TIPO DIN, CORRENTE NOMINAL DE 20A - FORNECIMENTO E INSTALAÇÃO. AF_04/2016</v></cell><cell r="F5135" t="str"><v>UN</v></cell><cell r="G5135"><v>51.33</v></cell></row><row r="5136"><cell r="C5136"><v>93663</v></cell><cell r="D5136"><v>1005132</v></cell><cell r="E5136" t="str"><v>DISJUNTOR BIPOLAR TIPO DIN, CORRENTE NOMINAL DE 25A - FORNECIMENTO E INSTALAÇÃO. AF_04/2016</v></cell><cell r="F5136" t="str"><v>UN</v></cell><cell r="G5136"><v>51.33</v></cell></row><row r="5137"><cell r="C5137"><v>93664</v></cell><cell r="D5137"><v>1005133</v></cell><cell r="E5137" t="str"><v>DISJUNTOR BIPOLAR TIPO DIN, CORRENTE NOMINAL DE 32A - FORNECIMENTO E INSTALAÇÃO. AF_04/2016</v></cell><cell r="F5137" t="str"><v>UN</v></cell><cell r="G5137"><v>54.03</v></cell></row><row r="5138"><cell r="C5138"><v>93665</v></cell><cell r="D5138"><v>1005134</v></cell><cell r="E5138" t="str"><v>DISJUNTOR BIPOLAR TIPO DIN, CORRENTE NOMINAL DE 40A - FORNECIMENTO E INSTALAÇÃO. AF_04/2016</v></cell><cell r="F5138" t="str"><v>UN</v></cell><cell r="G5138"><v>57.96</v></cell></row><row r="5139"><cell r="C5139"><v>93666</v></cell><cell r="D5139"><v>1005135</v></cell><cell r="E5139" t="str"><v>DISJUNTOR BIPOLAR TIPO DIN, CORRENTE NOMINAL DE 50A - FORNECIMENTO E INSTALAÇÃO. AF_04/2016</v></cell><cell r="F5139" t="str"><v>UN</v></cell><cell r="G5139"><v>63.73</v></cell></row><row r="5140"><cell r="C5140"><v>93667</v></cell><cell r="D5140"><v>1005136</v></cell><cell r="E5140" t="str"><v>DISJUNTOR TRIPOLAR TIPO DIN, CORRENTE NOMINAL DE 10A - FORNECIMENTO E INSTALAÇÃO. AF_04/2016</v></cell><cell r="F5140" t="str"><v>UN</v></cell><cell r="G5140"><v>59.85</v></cell></row><row r="5141"><cell r="C5141"><v>93668</v></cell><cell r="D5141"><v>1005137</v></cell><cell r="E5141" t="str"><v>DISJUNTOR TRIPOLAR TIPO DIN, CORRENTE NOMINAL DE 16A - FORNECIMENTO E INSTALAÇÃO. AF_04/2016</v></cell><cell r="F5141" t="str"><v>UN</v></cell><cell r="G5141"><v>61.8</v></cell></row><row r="5142"><cell r="C5142"><v>93669</v></cell><cell r="D5142"><v>1005138</v></cell><cell r="E5142" t="str"><v>DISJUNTOR TRIPOLAR TIPO DIN, CORRENTE NOMINAL DE 20A - FORNECIMENTO E INSTALAÇÃO. AF_04/2016</v></cell><cell r="F5142" t="str"><v>UN</v></cell><cell r="G5142"><v>65</v></cell></row><row r="5143"><cell r="C5143"><v>93670</v></cell><cell r="D5143"><v>1005139</v></cell><cell r="E5143" t="str"><v>DISJUNTOR TRIPOLAR TIPO DIN, CORRENTE NOMINAL DE 25A - FORNECIMENTO E INSTALAÇÃO. AF_04/2016</v></cell><cell r="F5143" t="str"><v>UN</v></cell><cell r="G5143"><v>65</v></cell></row><row r="5144"><cell r="C5144"><v>93671</v></cell><cell r="D5144"><v>1005140</v></cell><cell r="E5144" t="str"><v>DISJUNTOR TRIPOLAR TIPO DIN, CORRENTE NOMINAL DE 32A - FORNECIMENTO E INSTALAÇÃO. AF_04/2016</v></cell><cell r="F5144" t="str"><v>UN</v></cell><cell r="G5144"><v>69.07</v></cell></row><row r="5145"><cell r="C5145"><v>93672</v></cell><cell r="D5145"><v>1005141</v></cell><cell r="E5145" t="str"><v>DISJUNTOR TRIPOLAR TIPO DIN, CORRENTE NOMINAL DE 40A - FORNECIMENTO E INSTALAÇÃO. AF_04/2016</v></cell><cell r="F5145" t="str"><v>UN</v></cell><cell r="G5145"><v>76.03</v></cell></row><row r="5146"><cell r="C5146"><v>93673</v></cell><cell r="D5146"><v>1005142</v></cell><cell r="E5146" t="str"><v>DISJUNTOR TRIPOLAR TIPO DIN, CORRENTE NOMINAL DE 50A - FORNECIMENTO E INSTALAÇÃO. AF_04/2016</v></cell><cell r="F5146" t="str"><v>UN</v></cell><cell r="G5146"><v>84.68</v></cell></row><row r="5147"><cell r="C5147"><v>93677</v></cell><cell r="D5147"><v>1005143</v></cell><cell r="E5147" t="str"><v>DISJUNTOR TETRAPOLAR TIPO DR, CORRENTE NOMINAL DE 40A - FORNECIMENTO E INSTALAÇÃO. AF_04/2016</v></cell><cell r="F5147" t="str"><v>UN</v></cell><cell r="G5147"><v>73.09</v></cell></row><row r="5148"><cell r="C5148"><v>93679</v></cell><cell r="D5148"><v>1005144</v></cell><cell r="E5148" t="str"><v>EXECUÇÃO DE PASSEIO EM PISO INTERTRAVADO, COM BLOCO RETANGULAR COLORIDO DE 20 X 10 CM, ESPESSURA 6 CM. AF_12/2015</v></cell><cell r="F5148" t="str"><v>M2</v></cell><cell r="G5148"><v>65.07</v></cell></row><row r="5149"><cell r="C5149"><v>93680</v></cell><cell r="D5149"><v>1005145</v></cell><cell r="E5149" t="str"><v>EXECUÇÃO DE PÁTIO/ESTACIONAMENTO EM PISO INTERTRAVADO, COM BLOCO RETANGULAR COLORIDO DE 20 X 10 CM, ESPESSURA 6 CM. AF_12/2015</v></cell><cell r="F5149" t="str"><v>M2</v></cell><cell r="G5149"><v>51.47</v></cell></row><row r="5150"><cell r="C5150"><v>93681</v></cell><cell r="D5150"><v>1005146</v></cell><cell r="E5150" t="str"><v>EXECUÇÃO DE PÁTIO/ESTACIONAMENTO EM PISO INTERTRAVADO, COM BLOCO RETANGULAR COLORIDO DE 20 X 10 CM, ESPESSURA 8 CM. AF_12/2015</v></cell><cell r="F5150" t="str"><v>M2</v></cell><cell r="G5150"><v>62.67</v></cell></row><row r="5151"><cell r="C5151"><v>93682</v></cell><cell r="D5151"><v>1005147</v></cell><cell r="E5151" t="str"><v>EXECUÇÃO DE VIA EM PISO INTERTRAVADO, COM BLOCO RETANGULAR COLORIDO DE 20 X 10 CM, ESPESSURA 8 CM. AF_12/2015</v></cell><cell r="F5151" t="str"><v>M2</v></cell><cell r="G5151"><v>64.07</v></cell></row><row r="5152"><cell r="C5152" t="str"><v>73734/001</v></cell><cell r="D5152"><v>1005148</v></cell><cell r="E5152" t="str"><v>PISO EM TACO DE MADEIRA 7X21CM, ASSENTADO COM ARGAMASSA TRACO 1:4 (CIMENTO E AREIA MEDIA)</v></cell><cell r="F5152" t="str"><v>M2</v></cell><cell r="G5152"><v>158.03</v></cell></row><row r="5153"><cell r="C5153" t="str"><v>73736/001</v></cell><cell r="D5153"><v>1005149</v></cell><cell r="E5153" t="str"><v>DOBRADICA TIPO VAI E VEM EM LATAO POLIDO 3"</v></cell><cell r="F5153" t="str"><v>UN</v></cell><cell r="G5153"><v>76.66</v></cell></row><row r="5154"><cell r="C5154" t="str"><v>73737/001</v></cell><cell r="D5154"><v>1005150</v></cell><cell r="E5154" t="str"><v>GRADIL DE ALUMINIO ANODIZADO TIPO BARRA CHATA PARA VARANDAS, ALTURA 0,4M</v></cell><cell r="F5154" t="str"><v>M</v></cell><cell r="G5154"><v>142.53</v></cell></row><row r="5155"><cell r="C5155" t="str"><v>73737/002</v></cell><cell r="D5155"><v>1005151</v></cell><cell r="E5155" t="str"><v>GRADIL DE ALUMINIO ANODIZADO TIPO BARRA CHATA PARA VARANDAS, ALTURA 1,0M</v></cell><cell r="F5155" t="str"><v>M</v></cell><cell r="G5155"><v>275.83</v></cell></row><row r="5156"><cell r="C5156" t="str"><v>73737/003</v></cell><cell r="D5156"><v>1005152</v></cell><cell r="E5156" t="str"><v>GRADIL DE ALUMINIO ANODIZADO TIPO BARRA CHATA PARA VARANDAS, ALTURA 1,2M</v></cell><cell r="F5156" t="str"><v>M</v></cell><cell r="G5156"><v>318.9</v></cell></row><row r="5157"><cell r="C5157" t="str"><v>73738/001</v></cell><cell r="D5157"><v>1005153</v></cell><cell r="E5157" t="str"><v>STARTER DE 20W OU 40W FORNECIMENTO E COLOCACAO</v></cell><cell r="F5157" t="e"><v>#VALUE!</v></cell><cell r="G5157" t="str"><v>-</v></cell></row><row r="5158"><cell r="C5158" t="str"><v>73739/001</v></cell><cell r="D5158"><v>1005154</v></cell><cell r="E5158" t="str"><v>PINTURA ESMALTE ACETINADO EM MADEIRA, DUAS DEMAOS</v></cell><cell r="F5158" t="str"><v>M2</v></cell><cell r="G5158"><v>18.22</v></cell></row><row r="5159"><cell r="C5159" t="str"><v>73742/001</v></cell><cell r="D5159"><v>1005155</v></cell><cell r="E5159" t="str"><v>RODAPE EM MARMORE BRANCO ASSENTADO COM ARGAMASSA TRACO 1:2:8 (CIMENTO, CAL E AREIA) ALTURA 7CM</v></cell><cell r="F5159" t="str"><v>M</v></cell><cell r="G5159" t="str"><v>-</v></cell></row><row r="5160"><cell r="C5160" t="str"><v>73743/001</v></cell><cell r="D5160"><v>1005156</v></cell><cell r="E5160" t="str"><v>PISO EM PEDRA SÃO TOME ASSENTADO SOBRE ARGAMASSA 1:3 (CIMENTO E AREIA) REJUNTADO COM CIMENTO BRANCO</v></cell><cell r="F5160" t="str"><v>M2</v></cell><cell r="G5160"><v>146.66</v></cell></row><row r="5161"><cell r="C5161" t="str"><v>73744/001</v></cell><cell r="D5161"><v>1005157</v></cell><cell r="E5161" t="str"><v>CUMEEIRA PARA TELHA DE FIBROCIMENTO ESTRUTURAL, INCLUSO ACESSORIOS PARA FIXACAO E VEDACAO</v></cell><cell r="F5161" t="e"><v>#VALUE!</v></cell><cell r="G5161" t="str"><v>-</v></cell></row><row r="5162"><cell r="C5162" t="str"><v>73745/001</v></cell><cell r="D5162"><v>1005158</v></cell><cell r="E5162" t="str"><v>LIMPEZA DE ESTRUTURAL DE ACO OU CONCRETO COM JATEAMENTO DE AREIA</v></cell><cell r="F5162" t="str"><v>M2</v></cell><cell r="G5162" t="str"><v>-</v></cell></row><row r="5163"><cell r="C5163" t="str"><v>73747/001</v></cell><cell r="D5163"><v>1005159</v></cell><cell r="E5163" t="str"><v>ISOLAMENTO ACUSTICO EM ESPUMA DE POLIURETANO ESPESSURA 20 MM, DENSIDADE 29KG/M3</v></cell><cell r="F5163" t="str"><v>M2</v></cell><cell r="G5163"><v>43.39</v></cell></row><row r="5164"><cell r="C5164" t="str"><v>73749/001</v></cell><cell r="D5164"><v>1005160</v></cell><cell r="E5164" t="str"><v>CAIXA ENTERRADA PARA INSTALACOES TELEFONICAS TIPO R1 0,60X0,35X0,50M EM BLOCOS DE CONCRETO ESTRUTURAL</v></cell><cell r="F5164" t="str"><v>UN</v></cell><cell r="G5164"><v>196.37</v></cell></row><row r="5165"><cell r="C5165" t="str"><v>73749/002</v></cell><cell r="D5165"><v>1005161</v></cell><cell r="E5165" t="str"><v>CAIXA ENTERRADA PARA INSTALACOES TELEFONICAS TIPO R2 1,07X0,52X0,50M EM BLOCOS DE CONCRETO ESTRUTURAL</v></cell><cell r="F5165" t="str"><v>UN</v></cell><cell r="G5165"><v>354.7</v></cell></row><row r="5166"><cell r="C5166" t="str"><v>73749/003</v></cell><cell r="D5166"><v>1005162</v></cell><cell r="E5166" t="str"><v>CAIXA ENTERRADA PARA INSTALACOES TELEFONICAS TIPO R3 1,30X1,20X1,20M EM BLOCOS DE CONCRETO ESTRUTURAL</v></cell><cell r="F5166" t="str"><v>UN</v></cell><cell r="G5166"><v>1158.22</v></cell></row><row r="5167"><cell r="C5167" t="str"><v>73752/001</v></cell><cell r="D5167"><v>1005163</v></cell><cell r="E5167" t="e"><v>#VALUE!</v></cell><cell r="F5167" t="e"><v>#VALUE!</v></cell><cell r="G5167" t="str"><v>-</v></cell></row><row r="5168"><cell r="C5168" t="str"><v>73753/001</v></cell><cell r="D5168"><v>1005164</v></cell><cell r="E5168" t="str"><v>IMPERMEABILIZACAO DE SUPERFICIE COM MANTA ASFALTICA PROTEGIDA COM FILME DE ALUMINIO GOFRADO (DE ESPESSURA 0,8MM), INCLUSA APLICACAO DE  EMULSAO ASFALTICA, E=3MM.</v></cell><cell r="F5168" t="str"><v>M2</v></cell><cell r="G5168"><v>83.89</v></cell></row><row r="5169"><cell r="C5169" t="str"><v>73753/002</v></cell><cell r="D5169"><v>1005165</v></cell><cell r="E5169" t="e"><v>#VALUE!</v></cell><cell r="F5169" t="e"><v>#VALUE!</v></cell><cell r="G5169" t="str"><v>-</v></cell></row><row r="5170"><cell r="C5170" t="str"><v>73756/001</v></cell><cell r="D5170"><v>1005166</v></cell><cell r="E5170" t="str"><v>MONTAGEM / DESMONTAGEM DE USINA CONCRETO TIPO PAREDE C/SILOS HORIZONTAL P/3 AGREGADOS, INCLUSIVE MECANICO (PESADO)</v></cell><cell r="F5170" t="str"><v>UN</v></cell><cell r="G5170" t="str"><v>-</v></cell></row><row r="5171"><cell r="C5171" t="str"><v>73758/001</v></cell><cell r="D5171"><v>1005167</v></cell><cell r="E5171" t="str"><v>LEVANTAMENTO SECAO TRANSVERSAL C/NIVEL TERRENO NAO ACIDENTADO VEGETAÇÃO DENSA INCLUSIVE DESENHO ESC 1:200 EM PAPEL VEGETAL MILIMETRADO (MEDIDO P/M SECAO), INCLUSIVE NIVELADOR, AUXILIAR DE CALCULO TOPOGRAFICO E DESENHISTA.</v></cell><cell r="F5171" t="str"><v>M</v></cell><cell r="G5171"><v>2.13</v></cell></row><row r="5172"><cell r="C5172" t="str"><v>73759/002</v></cell><cell r="D5172"><v>1005168</v></cell><cell r="E5172" t="str"><v>PRE-MISTURADO A FRIO COM EMULSAO RM-1C, INCLUSO USINAGEM E APLICACAO, EXCLUSIVE TRANSPORTE</v></cell><cell r="F5172" t="str"><v>M3</v></cell><cell r="G5172"><v>362.33</v></cell></row><row r="5173"><cell r="C5173" t="str"><v>73760/001</v></cell><cell r="D5173"><v>1005169</v></cell><cell r="E5173" t="str"><v>CAPA SELANTE COMPREENDENDO APLICAÇÃO DE ASFALTO NA PROPORÇÃO DE 0,7 A 1,5L / M2, DISTRIBUIÇÃO DE AGREGADOS DE 5 A 15KG/M2 E COMPACTAÇÃO COM ROLO - COM USO DA EMULSAO RR-2C, INCLUSO APLICACAO E COMPACTACAO</v></cell><cell r="F5173" t="str"><v>M2</v></cell><cell r="G5173"><v>3.09</v></cell></row><row r="5174"><cell r="C5174" t="str"><v>73761/001</v></cell><cell r="D5174"><v>1005170</v></cell><cell r="E5174" t="str"><v>ARRASAMENTO DE TUBULAO DE CONCRETO D=0,80M.</v></cell><cell r="F5174" t="str"><v>UN</v></cell><cell r="G5174" t="str"><v>-</v></cell></row><row r="5175"><cell r="C5175" t="str"><v>73761/002</v></cell><cell r="D5175"><v>1005171</v></cell><cell r="E5175" t="str"><v>ARRASAMENTO DE TUBULAO DE CONCRETO D=1,25 A 1,40M.</v></cell><cell r="F5175" t="str"><v>UN</v></cell><cell r="G5175" t="str"><v>-</v></cell></row><row r="5176"><cell r="C5176" t="str"><v>73761/003</v></cell><cell r="D5176"><v>1005172</v></cell><cell r="E5176" t="str"><v>ARRASAMENTO DE TUBULAO DE CONCRETO D=1,45 A 1,60M.</v></cell><cell r="F5176" t="str"><v>UN</v></cell><cell r="G5176" t="str"><v>-</v></cell></row><row r="5177"><cell r="C5177" t="str"><v>73761/004</v></cell><cell r="D5177"><v>1005173</v></cell><cell r="E5177" t="str"><v>ARRASAMENTO DE TUBULAO DE CONCRETO D=1,65 A 2,00M.</v></cell><cell r="F5177" t="str"><v>UN</v></cell><cell r="G5177" t="str"><v>-</v></cell></row><row r="5178"><cell r="C5178" t="str"><v>73761/005</v></cell><cell r="D5178"><v>1005174</v></cell><cell r="E5178" t="str"><v>ARRASAMENTO DE TUBULAO DE CONCRETO D=2,10 A 2,50M.</v></cell><cell r="F5178" t="str"><v>UN</v></cell><cell r="G5178" t="str"><v>-</v></cell></row><row r="5179"><cell r="C5179" t="str"><v>73762/001</v></cell><cell r="D5179"><v>1005175</v></cell><cell r="E5179" t="str"><v>IMPERMEABILIZACAO DE SUPERFICIE COM ASFALTO ELASTOMERICO, INCLUSOS PRIMER E VEU DE POLIESTER.</v></cell><cell r="F5179" t="str"><v>M2</v></cell><cell r="G5179" t="str"><v>-</v></cell></row><row r="5180"><cell r="C5180" t="str"><v>73762/002</v></cell><cell r="D5180"><v>1005176</v></cell><cell r="E5180" t="str"><v>IMPERMEABILIZACAO DE SUPERFICIE COM ADESIVO LIQUIDO SOBRE CIMENTO CRISTALIZANTE, INCLUSO VEU DE FIBRA DE VIDRO.</v></cell><cell r="F5180" t="str"><v>M2</v></cell><cell r="G5180"><v>90.62</v></cell></row><row r="5181"><cell r="C5181" t="str"><v>73762/003</v></cell><cell r="D5181"><v>1005177</v></cell><cell r="E5181" t="str"><v>IMPERMEABILIZACAO DE SUPERFICIE COM EMULSAO ACRILICA ESTILENADA COM TELA SOBRE CIMENTO CRISTALIZANTE, INCLUSO ADESIVO LIQUIDO.</v></cell><cell r="F5181" t="str"><v>M2</v></cell><cell r="G5181" t="str"><v>-</v></cell></row><row r="5182"><cell r="C5182" t="str"><v>73762/004</v></cell><cell r="D5182"><v>1005178</v></cell><cell r="E5182" t="str"><v>IMPERMEABILIZACAO DE SUPERFICIE COM ASFALTO ELASTOMERICO, INCLUSOS PRIMER E VEU DE FIBRA DE VIDRO.</v></cell><cell r="F5182" t="str"><v>M2</v></cell><cell r="G5182"><v>136.19</v></cell></row><row r="5183"><cell r="C5183" t="str"><v>73763/001</v></cell><cell r="D5183"><v>1005179</v></cell><cell r="E5183" t="str"><v>MEIO-FIO E SARJETA DE CONCRETO MOLDADO NO LOCAL, USINADO 15 MPA, COM 0,65 M BASE X 0,30 M ALTURA, REJUNTE EM ARGAMASSA TRACO 1:3,5 (CIMENTO E AREIA)</v></cell><cell r="F5183" t="e"><v>#VALUE!</v></cell><cell r="G5183" t="str"><v>-</v></cell></row><row r="5184"><cell r="C5184" t="str"><v>73763/002</v></cell><cell r="D5184"><v>1005180</v></cell><cell r="E5184" t="str"><v>MEIO-FIO E SARJETA DE CONCRETO MOLDADO NO LOCAL, USINADO 15 MPA, COM 0,45 M BASE X 0,30 M ALTURA, REJUNTE EM ARGAMASSA TRACO 1:3,5 (CIMENTO E AREIA)</v></cell><cell r="F5184" t="e"><v>#VALUE!</v></cell><cell r="G5184" t="str"><v>-</v></cell></row><row r="5185"><cell r="C5185" t="str"><v>73763/003</v></cell><cell r="D5185"><v>1005181</v></cell><cell r="E5185" t="str"><v>MEIO-FIO E SARJETA CONJUGADOS DE CONCRETO 15 MPA, 47 CM BASE X 30 CM ALTURA, MOLDADO "IN LOCO" COM EXTRUSORA</v></cell><cell r="F5185" t="e"><v>#VALUE!</v></cell><cell r="G5185" t="str"><v>-</v></cell></row><row r="5186"><cell r="C5186" t="str"><v>73763/004</v></cell><cell r="D5186"><v>1005182</v></cell><cell r="E5186" t="str"><v>MEIO-FIO E SARJETA CONJUGADOS DE CONCRETO 15 MPA, 35 CM BASE X 30 CM ALTURA, MOLDADO "IN LOCO" COM EXTRUSORA</v></cell><cell r="F5186" t="e"><v>#VALUE!</v></cell><cell r="G5186" t="str"><v>-</v></cell></row><row r="5187"><cell r="C5187" t="str"><v>73763/005</v></cell><cell r="D5187"><v>1005183</v></cell><cell r="E5187" t="str"><v>MEIO-FIO E SARJETA CONJUGADOS DE CONCRETO 15 MPA, 30 CM BASE X 26 CM ALTURA, MOLDADO "IN LOCO" COM EXTRUSORA</v></cell><cell r="F5187" t="e"><v>#VALUE!</v></cell><cell r="G5187" t="str"><v>-</v></cell></row><row r="5188"><cell r="C5188" t="str"><v>73764/001</v></cell><cell r="D5188"><v>1005184</v></cell><cell r="E5188" t="e"><v>#VALUE!</v></cell><cell r="F5188" t="e"><v>#VALUE!</v></cell><cell r="G5188" t="str"><v>-</v></cell></row><row r="5189"><cell r="C5189" t="str"><v>73764/002</v></cell><cell r="D5189"><v>1005185</v></cell><cell r="E5189" t="e"><v>#VALUE!</v></cell><cell r="F5189" t="e"><v>#VALUE!</v></cell><cell r="G5189" t="str"><v>-</v></cell></row><row r="5190"><cell r="C5190" t="str"><v>73764/003</v></cell><cell r="D5190"><v>1005186</v></cell><cell r="E5190" t="e"><v>#VALUE!</v></cell><cell r="F5190" t="e"><v>#VALUE!</v></cell><cell r="G5190" t="str"><v>-</v></cell></row><row r="5191"><cell r="C5191" t="str"><v>73764/004</v></cell><cell r="D5191"><v>1005187</v></cell><cell r="E5191" t="e"><v>#VALUE!</v></cell><cell r="F5191" t="e"><v>#VALUE!</v></cell><cell r="G5191" t="str"><v>-</v></cell></row><row r="5192"><cell r="C5192" t="str"><v>73764/005</v></cell><cell r="D5192"><v>1005188</v></cell><cell r="E5192" t="e"><v>#VALUE!</v></cell><cell r="F5192" t="e"><v>#VALUE!</v></cell><cell r="G5192" t="str"><v>-</v></cell></row><row r="5193"><cell r="C5193" t="str"><v>73764/006</v></cell><cell r="D5193"><v>1005189</v></cell><cell r="E5193" t="e"><v>#VALUE!</v></cell><cell r="F5193" t="e"><v>#VALUE!</v></cell><cell r="G5193" t="str"><v>-</v></cell></row><row r="5194"><cell r="C5194" t="str"><v>73765/001</v></cell><cell r="D5194"><v>1005190</v></cell><cell r="E5194" t="str"><v>PAVIMENTACAO EM PARALELEPIPEDO SOBRE COLCHAO DE PO DE PEDRA ESPESSURA 10CM, REJUNTADO COM ARGAMASSA DE CIMENTO E AREIA TRACO 1:3 (CIMENTO E AREIA)</v></cell><cell r="F5194" t="str"><v>M2</v></cell><cell r="G5194" t="str"><v>-</v></cell></row><row r="5195"><cell r="C5195" t="str"><v>73765/002</v></cell><cell r="D5195"><v>1005191</v></cell><cell r="E5195" t="str"><v>PAVIMENTACAO EM PARALELEPIPEDO SOBRE COLCHAO DE PO DE PEDRA ESPESSURA 10CM, REJUNTADO COM BETUME E PEDRISCO</v></cell><cell r="F5195" t="str"><v>M2</v></cell><cell r="G5195" t="str"><v>-</v></cell></row><row r="5196"><cell r="C5196" t="str"><v>73766/001</v></cell><cell r="D5196"><v>1005192</v></cell><cell r="E5196" t="str"><v>BASE PARA PAVIMENTACAO COM MACADAME HIDRAULICO, INCLUSIVE COMPACTACAO</v></cell><cell r="F5196" t="str"><v>M3</v></cell><cell r="G5196"><v>127.83</v></cell></row><row r="5197"><cell r="C5197" t="str"><v>73767/001</v></cell><cell r="D5197"><v>1005193</v></cell><cell r="E5197" t="str"><v>GRAMPO PARALELO EM ALUMINIO FUNDIDO OU ESTRUDADO DE 2 PARAFUSOS, PARA CABO DE 6 A 50 MM2, PASTA ANTIOXIDANTE. FORNEC E INSTALAÇÃO.</v></cell><cell r="F5197" t="str"><v>UN</v></cell><cell r="G5197"><v>9.72</v></cell></row><row r="5198"><cell r="C5198" t="str"><v>73767/002</v></cell><cell r="D5198"><v>1005194</v></cell><cell r="E5198" t="str"><v>ALCA PRE-FORMADA DISTRIBUIÇÃO EM  ACO RECOBERTO COM ALUMINIO PARA CABO 25MM2, ENCAPADO. FORNECIMENTO E INSTALAÇÃO.</v></cell><cell r="F5198" t="str"><v>UN</v></cell><cell r="G5198"><v>12.01</v></cell></row><row r="5199"><cell r="C5199" t="str"><v>73767/003</v></cell><cell r="D5199"><v>1005195</v></cell><cell r="E5199" t="str"><v>LACO DE ROLDANA PRE-FORMADO ACO RECOBERTO DE ALUMINIO PARA CABO DE ALUMINIO NU BITOLA 25MM2 - FORNECIMENTO E COLOCACAO</v></cell><cell r="F5199" t="str"><v>UN</v></cell><cell r="G5199"><v>8.67</v></cell></row><row r="5200"><cell r="C5200" t="str"><v>73767/004</v></cell><cell r="D5200"><v>1005196</v></cell><cell r="E5200" t="str"><v>ALCA PRE-FORMADA DISTRIBUICAO EM ACO RECOBERTO COM ALUMINIO NU PARA CABO 25MM2, ENCAPADO. FORNECIMENTO E INSTALACAO.</v></cell><cell r="F5200" t="str"><v>UN</v></cell><cell r="G5200"><v>5.62</v></cell></row><row r="5201"><cell r="C5201" t="str"><v>73767/005</v></cell><cell r="D5201"><v>1005197</v></cell><cell r="E5201" t="str"><v>ALCA PRE-FORMADA SERV DE ACO RECOB C/ALUM NU ENCAPADO 25MM2 (BITOLA)  CONF PROJ A4-148-CP RIOLUZ FORNECIMENTO E COLOCACAO</v></cell><cell r="F5201" t="str"><v>UN</v></cell><cell r="G5201"><v>5.14</v></cell></row><row r="5202"><cell r="C5202" t="str"><v>73768/001</v></cell><cell r="D5202"><v>1005198</v></cell><cell r="E5202" t="str"><v>FIO TELEFONICO FI 0,6MM, 2 CONDUTORES (USO INTERNO)-  FORNECIMENTO E INSTALACAO</v></cell><cell r="F5202" t="str"><v>M</v></cell><cell r="G5202"><v>1.87</v></cell></row><row r="5203"><cell r="C5203" t="str"><v>73768/002</v></cell><cell r="D5203"><v>1005199</v></cell><cell r="E5203" t="str"><v>CABO TELEFONICO FE 1,0MM, 2 CONDUTORES (USO EXTERNO) - FORNECIMENTO E INSTALACAO</v></cell><cell r="F5203" t="str"><v>M</v></cell><cell r="G5203"><v>2.79</v></cell></row><row r="5204"><cell r="C5204" t="str"><v>73768/003</v></cell><cell r="D5204"><v>1005200</v></cell><cell r="E5204" t="str"><v>CABO TELEFONICO CI-50 10 PARES (USO INTERNO) - FORNECIMENTO E INSTALACAO</v></cell><cell r="F5204" t="str"><v>M</v></cell><cell r="G5204"><v>7.43</v></cell></row><row r="5205"><cell r="C5205" t="str"><v>73768/004</v></cell><cell r="D5205"><v>1005201</v></cell><cell r="E5205" t="str"><v>CABO TELEFONICO CI-50 20PARES (USO INTERNO) - FORNECIMENTO E INSTALACAO</v></cell><cell r="F5205" t="str"><v>M</v></cell><cell r="G5205"><v>12.28</v></cell></row><row r="5206"><cell r="C5206" t="str"><v>73768/005</v></cell><cell r="D5206"><v>1005202</v></cell><cell r="E5206" t="str"><v>CABO TELEFONICO CI-50 30PARES (USO INTERNO) - FORNECIMENTO E INSTALACAO</v></cell><cell r="F5206" t="str"><v>M</v></cell><cell r="G5206"><v>16.02</v></cell></row><row r="5207"><cell r="C5207" t="str"><v>73768/006</v></cell><cell r="D5207"><v>1005203</v></cell><cell r="E5207" t="str"><v>CABO TELEFONICO CI-50 50PARES (USO INTERNO) - FORNECIMENTO E INSTALACAO</v></cell><cell r="F5207" t="str"><v>M</v></cell><cell r="G5207"><v>26.52</v></cell></row><row r="5208"><cell r="C5208" t="str"><v>73768/007</v></cell><cell r="D5208"><v>1005204</v></cell><cell r="E5208" t="str"><v>CABO TELEFONICO CI-50 75 PARES (USO INTERNO) - FORNECIMENTO E INSTALACAO</v></cell><cell r="F5208" t="str"><v>M</v></cell><cell r="G5208"><v>41.33</v></cell></row><row r="5209"><cell r="C5209" t="str"><v>73768/008</v></cell><cell r="D5209"><v>1005205</v></cell><cell r="E5209" t="str"><v>CABO TELEFONICO CI-50 200 PARES (USO INTERNO) - FORNECIMENTO E INSTALACAO</v></cell><cell r="F5209" t="str"><v>M</v></cell><cell r="G5209"><v>97.46</v></cell></row><row r="5210"><cell r="C5210" t="str"><v>73768/009</v></cell><cell r="D5210"><v>1005206</v></cell><cell r="E5210" t="str"><v>CABO TELEFONICO CCI-50 1 PAR (USO INTERNO) - FORNECIMENTO E INSTALACAO</v></cell><cell r="F5210" t="str"><v>M</v></cell><cell r="G5210"><v>1.36</v></cell></row><row r="5211"><cell r="C5211" t="str"><v>73768/010</v></cell><cell r="D5211"><v>1005207</v></cell><cell r="E5211" t="str"><v>CABO TELEFONICO CCI-50 2 PARES (USO INTERNO) - FORNECIMENTO E INSTALACAO</v></cell><cell r="F5211" t="str"><v>M</v></cell><cell r="G5211"><v>1.7</v></cell></row><row r="5212"><cell r="C5212" t="str"><v>73768/011</v></cell><cell r="D5212"><v>1005208</v></cell><cell r="E5212" t="str"><v>CABO TELEFONICO CCI-50 3 PARES (USO INTERNO) - FORNECIMENTO E INSTALACAO</v></cell><cell r="F5212" t="str"><v>M</v></cell><cell r="G5212"><v>2.12</v></cell></row><row r="5213"><cell r="C5213" t="str"><v>73768/012</v></cell><cell r="D5213"><v>1005209</v></cell><cell r="E5213" t="str"><v>CABO TELEFONICO CCI-50 4 PARES (USO INTERNO) - FORNECIMENTO E INSTALACAO</v></cell><cell r="F5213" t="str"><v>M</v></cell><cell r="G5213"><v>2.91</v></cell></row><row r="5214"><cell r="C5214" t="str"><v>73768/013</v></cell><cell r="D5214"><v>1005210</v></cell><cell r="E5214" t="str"><v>CABO TELEFONICO CCI-50 5 PARES (USO INTERNO) - FORNECIMENTO E INSTALACAO</v></cell><cell r="F5214" t="str"><v>M</v></cell><cell r="G5214"><v>3.9</v></cell></row><row r="5215"><cell r="C5215" t="str"><v>73768/014</v></cell><cell r="D5215"><v>1005211</v></cell><cell r="E5215" t="str"><v>CABO TELEFONICO CCI-50 6 PARES  (USO INTERNO) - FORNECIMENTO E INSTALACAO</v></cell><cell r="F5215" t="str"><v>M</v></cell><cell r="G5215"><v>5.13</v></cell></row><row r="5216"><cell r="C5216" t="str"><v>73769/001</v></cell><cell r="D5216"><v>1005212</v></cell><cell r="E5216" t="str"><v>POSTE ACO CONICO CONTINUO CURVO SIMPLES SEM BASE C/JANELA 9M (INSPECAO) - FORNECIMENTO E INSTALACAO</v></cell><cell r="F5216" t="str"><v>UN</v></cell><cell r="G5216"><v>1328.48</v></cell></row><row r="5217"><cell r="C5217" t="str"><v>73769/002</v></cell><cell r="D5217"><v>1005213</v></cell><cell r="E5217" t="str"><v>POSTE DE AÇO CONICO CONTÍNUO CURVO SIMPLES, FLANGEADO, COM JANELA DE INSPEÇÃO H=9M - FORNECIMENTO E INSTALACAO</v></cell><cell r="F5217" t="str"><v>UN</v></cell><cell r="G5217"><v>1330.15</v></cell></row><row r="5218"><cell r="C5218" t="str"><v>73769/003</v></cell><cell r="D5218"><v>1005214</v></cell><cell r="E5218" t="str"><v>POSTE DE ACO CONICO CONTINUO CURVO DUPLO, FLANGEADO, COM JANELA DE INSPECAO H=9M - FORNECIMENTO E INSTALACAO</v></cell><cell r="F5218" t="str"><v>UN</v></cell><cell r="G5218"><v>1369.88</v></cell></row><row r="5219"><cell r="C5219" t="str"><v>73769/004</v></cell><cell r="D5219"><v>1005215</v></cell><cell r="E5219" t="str"><v>POSTE DE ACO CONICO CONTINUO RETO, FLANGEADO, H=9M - FORNECIMENTO E INSTALACAO</v></cell><cell r="F5219" t="str"><v>UN</v></cell><cell r="G5219"><v>1382.26</v></cell></row><row r="5220"><cell r="C5220" t="str"><v>73770/001</v></cell><cell r="D5220"><v>1005216</v></cell><cell r="E5220" t="str"><v>BARREIRA PRE-MOLDADA EXTERNA CONCRETO ARMADO 0,25X0,40X1,14M FCK=25MPA ACO CA-50 INCL VIGOTA HORIZONTAL MONTANTE A CADA 1,00M  FERROS DE LIGACAO E MATERIAIS.</v></cell><cell r="F5220" t="str"><v>M</v></cell><cell r="G5220"><v>558.67</v></cell></row><row r="5221"><cell r="C5221" t="str"><v>73770/002</v></cell><cell r="D5221"><v>1005217</v></cell><cell r="E5221" t="str"><v>BARREIRA DUPLA PRE-MOL INTER CONCRETO ARMADO 0,15X0,65X0,77M FCK=25MPA ACO CA-50 INCL FERROS DE LIGACAO E MATERIAIS.</v></cell><cell r="F5221" t="str"><v>M</v></cell><cell r="G5221"><v>494.82</v></cell></row><row r="5222"><cell r="C5222" t="str"><v>73771/001</v></cell><cell r="D5222"><v>1005218</v></cell><cell r="E5222" t="str"><v>PROTENSAO DE TIRANTES DE BARRA DE ACO CA-50 EXCL MATERIAIS</v></cell><cell r="F5222" t="str"><v>UN</v></cell><cell r="G5222"><v>30.23</v></cell></row><row r="5223"><cell r="C5223" t="str"><v>73774/001</v></cell><cell r="D5223"><v>1005219</v></cell><cell r="E5223" t="str"><v>DIVISORIA EM MARMORITE ESPESSURA 35MM, CHUMBAMENTO NO PISO E PAREDE COM ARGAMASSA DE CIMENTO E AREIA, POLIMENTO MANUAL, EXCLUSIVE FERRAGENS</v></cell><cell r="F5223" t="str"><v>M2</v></cell><cell r="G5223"><v>334.28</v></cell></row><row r="5224"><cell r="C5224" t="str"><v>73775/001</v></cell><cell r="D5224"><v>1005220</v></cell><cell r="E5224" t="str"><v>EXTINTOR INCENDIO TP PO QUIMICO 4KG FORNECIMENTO E COLOCACAO</v></cell><cell r="F5224" t="str"><v>UN</v></cell><cell r="G5224"><v>149.67</v></cell></row><row r="5225"><cell r="C5225" t="str"><v>73775/002</v></cell><cell r="D5225"><v>1005221</v></cell><cell r="E5225" t="str"><v>EXTINTOR INCENDIO AGUA-PRESSURIZADA 10L INCL SUPORTE PAREDE CARGA     COMPLETA FORNECIMENTO E COLOCACAO</v></cell><cell r="F5225" t="str"><v>UN</v></cell><cell r="G5225"><v>153.99</v></cell></row><row r="5226"><cell r="C5226" t="str"><v>73780/001</v></cell><cell r="D5226"><v>1005222</v></cell><cell r="E5226" t="str"><v>CHAVE FUSIVEL UNIPOLAR, 15KV - 100A, EQUIPADA COM COMANDO PARA HASTE DE MANOBRA .       FORNECIMENTO E INSTALAÇÃO.</v></cell><cell r="F5226" t="str"><v>UN</v></cell><cell r="G5226"><v>325.49</v></cell></row><row r="5227"><cell r="C5227" t="str"><v>73780/002</v></cell><cell r="D5227"><v>1005223</v></cell><cell r="E5227" t="str"><v>CHAVE BLINDADA TRIPOLAR 250V, 30A - FORNECIMENTO E INSTALACAO</v></cell><cell r="F5227" t="str"><v>UN</v></cell><cell r="G5227"><v>200.79</v></cell></row><row r="5228"><cell r="C5228" t="str"><v>73780/003</v></cell><cell r="D5228"><v>1005224</v></cell><cell r="E5228" t="str"><v>CHAVE BLINDADA TRIPOLAR 250V, 60A - FORNECIMENTO E INSTALACAO</v></cell><cell r="F5228" t="str"><v>UN</v></cell><cell r="G5228"><v>315.99</v></cell></row><row r="5229"><cell r="C5229" t="str"><v>73780/004</v></cell><cell r="D5229"><v>1005225</v></cell><cell r="E5229" t="str"><v>CHAVE BLINDADA TRIPOLAR 250V, 100A - FORNECIMENTO E INSTALACAO</v></cell><cell r="F5229" t="str"><v>UN</v></cell><cell r="G5229"><v>702.67</v></cell></row><row r="5230"><cell r="C5230" t="str"><v>73781/001</v></cell><cell r="D5230"><v>1005226</v></cell><cell r="E5230" t="str"><v>MUFLA TERMINAL PRIMARIA UNIPOLAR USO INTERNO PARA CABO 35/120MM2, ISOLACAO 15/25KV EM EPR - BORRACHA DE SILICONE. FORNECIMENTO E INSTALACAO.</v></cell><cell r="F5230" t="str"><v>UN</v></cell><cell r="G5230"><v>432.53</v></cell></row><row r="5231"><cell r="C5231" t="str"><v>73781/002</v></cell><cell r="D5231"><v>1005227</v></cell><cell r="E5231" t="str"><v>ISOLADOR DE PINO TP HI-POT CILINDRICO CLASSE 15KV. FORNECIMENTO E INSTALACAO.</v></cell><cell r="F5231" t="str"><v>UN</v></cell><cell r="G5231"><v>30.09</v></cell></row><row r="5232"><cell r="C5232" t="str"><v>73781/003</v></cell><cell r="D5232"><v>1005228</v></cell><cell r="E5232" t="str"><v>ISOLADOR DE SUSPENSAO (DISCO) TP CAVILHA CLASSE 15KV - 6''. FORNECIMENTO E INSTALACAO.</v></cell><cell r="F5232" t="str"><v>UN</v></cell><cell r="G5232"><v>91.31</v></cell></row><row r="5233"><cell r="C5233" t="str"><v>73782/002</v></cell><cell r="D5233"><v>1005229</v></cell><cell r="E5233" t="str"><v>TERMINAL METALICO A PRESSAO PARA 1 CABO DE 50 MM2 - FORNECIMENTO E INSTALACAO</v></cell><cell r="F5233" t="str"><v>UN</v></cell><cell r="G5233"><v>40.13</v></cell></row><row r="5234"><cell r="C5234" t="str"><v>73782/003</v></cell><cell r="D5234"><v>1005230</v></cell><cell r="E5234" t="str"><v>TERMINAL METALICO A PRESSAO PARA 1 CABO DE 95 MM2 - FORNECIMENTO E INSTALACAO</v></cell><cell r="F5234" t="str"><v>UN</v></cell><cell r="G5234"><v>61.31</v></cell></row><row r="5235"><cell r="C5235" t="str"><v>73782/004</v></cell><cell r="D5235"><v>1005231</v></cell><cell r="E5235" t="str"><v>TERMINAL A PRESSAO REFORCADO PARA CONEXAO DE CABO DE COBRE A BARRA, CABO 150 E 185MM2 - FORNECIMENTO E INSTALACAO</v></cell><cell r="F5235" t="str"><v>UN</v></cell><cell r="G5235"><v>113.95</v></cell></row><row r="5236"><cell r="C5236" t="str"><v>73782/005</v></cell><cell r="D5236"><v>1005232</v></cell><cell r="E5236" t="str"><v>TERMINAL METALICO A PRESSAO P/ 1 CABO DE COBRE DE 25 MM2 COM 1 FURO DE FIXAÇÃO - FORNECIMENTO E INSTALACAO</v></cell><cell r="F5236" t="str"><v>UN</v></cell><cell r="G5236"><v>24.87</v></cell></row><row r="5237"><cell r="C5237" t="str"><v>73783/001</v></cell><cell r="D5237"><v>1005233</v></cell><cell r="E5237" t="str"><v>POSTE CONCRETO SECAO CIRCULAR COMPRIMENTO=5M CARGA NOMINAL TOPO 100KG INCLUSIVE ESCAVACAO EXCLUSIVE TRANSPORTE - FORNECIMENTO E COLOCACAO</v></cell><cell r="F5237" t="str"><v>UN</v></cell><cell r="G5237"><v>588.08</v></cell></row><row r="5238"><cell r="C5238" t="str"><v>73783/003</v></cell><cell r="D5238"><v>1005234</v></cell><cell r="E5238" t="str"><v>POSTE CONCRETO SEÇÃO CIRCULAR COMPRIMENTO=5M CARGA NOMINAL TOPO 300KG INCLUSIVE ESCAVACAO EXCLUSIVE TRANSPORTE - FORNECIMENTO E COLOCAÇÃO</v></cell><cell r="F5238" t="str"><v>UN</v></cell><cell r="G5238"><v>586.94</v></cell></row><row r="5239"><cell r="C5239" t="str"><v>73783/005</v></cell><cell r="D5239"><v>1005235</v></cell><cell r="E5239" t="str"><v>POSTE CONCRETO SEÇÃO CIRCULAR COMPRIMENTO=7M CARGA NOMINAL TOPO 100KG INCLUSIVE ESCAVACAO EXCLUSIVE TRANSPORTE - FORNECIMENTO E COLOCAÇÃO</v></cell><cell r="F5239" t="str"><v>UN</v></cell><cell r="G5239"><v>653.11</v></cell></row><row r="5240"><cell r="C5240" t="str"><v>73783/006</v></cell><cell r="D5240"><v>1005236</v></cell><cell r="E5240" t="str"><v>POSTE CONCRETO SEÇÃO CIRCULAR COMPRIMENTO=7M CARGA NOMINAL TOPO 200KG INCLUSIVE ESCAVACAO EXCLUSIVE TRANSPORTE - FORNECIMENTO E COLOCAÇÃO</v></cell><cell r="F5240" t="str"><v>UN</v></cell><cell r="G5240"><v>766.4</v></cell></row><row r="5241"><cell r="C5241" t="str"><v>73783/008</v></cell><cell r="D5241"><v>1005237</v></cell><cell r="E5241" t="str"><v>POSTE CONCRETO SEÇÃO CIRCULAR COMPRIMENTO=11M  E CARGA NOMINAL 200KG INCLUSIVE ESCAVACAO EXCLUSIVE TRANSPORTE - FORNECIMENTO E COLOCAÇÃO</v></cell><cell r="F5241" t="str"><v>UN</v></cell><cell r="G5241"><v>1337.33</v></cell></row><row r="5242"><cell r="C5242" t="str"><v>73783/009</v></cell><cell r="D5242"><v>1005238</v></cell><cell r="E5242" t="str"><v>POSTE CONCRETO SEÇÃO CIRCULAR COMPRIMENTO=11M  CARGA NOMINAL NO TOPO 300KG INCLUSIVE ESCAVACAO EXCLUSIVE TRANSPORTE - FORNECIMENTO E COLOCAÇÃO</v></cell><cell r="F5242" t="str"><v>UN</v></cell><cell r="G5242"><v>1340.25</v></cell></row><row r="5243"><cell r="C5243" t="str"><v>73783/010</v></cell><cell r="D5243"><v>1005239</v></cell><cell r="E5243" t="str"><v>POSTE CONCRETO SEÇÃO CIRCULAR COMPRIMENTO=11M  CARGA NOMINAL NO TOPO 400KG INCLUSIVE ESCAVACAO EXCLUSIVE TRANSPORTE - FORNECIMENTO E COLOCAÇÃO</v></cell><cell r="F5243" t="str"><v>UN</v></cell><cell r="G5243"><v>1602.07</v></cell></row><row r="5244"><cell r="C5244" t="str"><v>73783/011</v></cell><cell r="D5244"><v>1005240</v></cell><cell r="E5244" t="str"><v>POSTE CONCRETO SEÇÃO CIRCULAR COMPRIMENTO=14M  CARGA NOMINAL NO TOPO 400KG INCLUSIVE ESCAVACAO EXCLUSIVE TRANSPORTE - FORNECIMENTO E COLOCAÇÃO</v></cell><cell r="F5244" t="str"><v>UN</v></cell><cell r="G5244"><v>2469.69</v></cell></row><row r="5245"><cell r="C5245" t="str"><v>73783/012</v></cell><cell r="D5245"><v>1005241</v></cell><cell r="E5245" t="str"><v>POSTE CONCRETO SEÇÃO CIRCULAR COMPRIMENTO=7M CARGA NOMINAL NO TOPO 300KG INCLUSIVE ESCAVACAO EXCLUSIVE TRANSPORTE - FORNECIMENTO E COLOCAÇÃO</v></cell><cell r="F5245" t="str"><v>UN</v></cell><cell r="G5245"><v>889.76</v></cell></row><row r="5246"><cell r="C5246" t="str"><v>73783/014</v></cell><cell r="D5246"><v>1005242</v></cell><cell r="E5246" t="str"><v>POSTE CONCRETO SEÇÃO CIRCULAR COMPRIMENTO=9M CARGA NOMINAL NO TOPO 200KG INCLUSIVE ESCAVACAO EXCLUSIVE TRANSPORTE - FORNECIMENTO E COLOCAÇÃO</v></cell><cell r="F5246" t="str"><v>UN</v></cell><cell r="G5246"><v>998.89</v></cell></row><row r="5247"><cell r="C5247" t="str"><v>73783/015</v></cell><cell r="D5247"><v>1005243</v></cell><cell r="E5247" t="str"><v>POSTE CONCRETO SEÇÃO CIRCULAR COMPRIMENTO=9M CARGA NOMINAL NO TOPO 300KG INCLUSIVE ESCAVACAO EXCLUSIVE TRANSPORTE - FORNECIMENTO E COLOCAÇÃO</v></cell><cell r="F5247" t="str"><v>UN</v></cell><cell r="G5247"><v>1075.94</v></cell></row><row r="5248"><cell r="C5248" t="str"><v>73783/016</v></cell><cell r="D5248"><v>1005244</v></cell><cell r="E5248" t="str"><v>POSTE CONCRETO SEÇÃO CIRCULAR COMPRIMENTO=9M CARGA NOMINAL NO TOPO 400KG INCLUSIVE ESCAVACAO EXCLUSIVE TRANSPORTE - FORNECIMENTO E COLOCAÇÃO</v></cell><cell r="F5248" t="str"><v>UN</v></cell><cell r="G5248"><v>1284.32</v></cell></row><row r="5249"><cell r="C5249" t="str"><v>73783/017</v></cell><cell r="D5249"><v>1005245</v></cell><cell r="E5249" t="str"><v>POSTE CONCRETO SEÇÃO CIRCULAR COMPRIMENTO=10M CARGA NOMINAL NO TOPO 600KG INCLUSIVE ESCAVACAO EXCLUSIVE TRANSPORTE - FORNECIMENTO E COLOCAÇÃO</v></cell><cell r="F5249" t="str"><v>UN</v></cell><cell r="G5249"><v>1698.91</v></cell></row><row r="5250"><cell r="C5250" t="str"><v>73784/001</v></cell><cell r="D5250"><v>1005246</v></cell><cell r="E5250" t="e"><v>#VALUE!</v></cell><cell r="F5250" t="e"><v>#VALUE!</v></cell><cell r="G5250" t="str"><v>-</v></cell></row><row r="5251"><cell r="C5251" t="str"><v>73784/002</v></cell><cell r="D5251"><v>1005247</v></cell><cell r="E5251" t="str"><v>LIGAÇÃO DE ESGOTO EM TUBO PVC ESGOTO SÉRIE-R DN 150MM, DA CAIXA ATÉ A REDE, INCLUINDO ESCAVAÇÃO E REATERRO ATÉ 1,00M, COMPOSTO POR 13,65M DE TUBO PVC SÉRIE-R ESGOTO DN 150MM - FORNECIMENTO E INSTALAÇÃO</v></cell><cell r="F5251" t="e"><v>#VALUE!</v></cell><cell r="G5251" t="str"><v>-</v></cell></row><row r="5252"><cell r="C5252" t="str"><v>73787/001</v></cell><cell r="D5252"><v>1005248</v></cell><cell r="E5252" t="str"><v>ALAMBRADO EM TUBOS DE ACO GALVANIZADO, COM COSTURA, DIN 2440, DIAMETRO 2", ALTURA 3M, FIXADOS A CADA 2M EM BLOCOS DE CONCRETO, COM TELA DE ARAME GALVANIZADO REVESTIDO COM PVC, FIO 12 BWG E MALHA 7,5X7,5CM</v></cell><cell r="F5252" t="str"><v>M2</v></cell><cell r="G5252"><v>203.25</v></cell></row><row r="5253"><cell r="C5253" t="str"><v>73788/002</v></cell><cell r="D5253"><v>1005249</v></cell><cell r="E5253" t="str"><v>GRADE EM MADEIRA PARA PROTECAO DE MUDAS DE ARVORES</v></cell><cell r="F5253" t="str"><v>UN</v></cell><cell r="G5253"><v>143.61</v></cell></row><row r="5254"><cell r="C5254" t="str"><v>73789/001</v></cell><cell r="D5254"><v>1005250</v></cell><cell r="E5254" t="str"><v>MEIO-FIO DE CONCRETO MOLDADO NO LOCAL, USINADO 15 MPA, COM 0,45 M ALTURA X 0,15 M BASE, REJUNTE EM ARGAMASSA TRACO 1:3,5 (CIMENTO E AREIA)</v></cell><cell r="F5254" t="e"><v>#VALUE!</v></cell><cell r="G5254" t="str"><v>-</v></cell></row><row r="5255"><cell r="C5255" t="str"><v>73789/002</v></cell><cell r="D5255"><v>1005251</v></cell><cell r="E5255" t="str"><v>MEIO-FIO DE CONCRETO MOLDADO NO LOCAL, USINADO 15 MPA, COM 0,30 M ALTURA X 0,15 M BASE, REJUNTE EM ARGAMASSA TRACO 1:3,5 (CIMENTO E AREIA)</v></cell><cell r="F5255" t="e"><v>#VALUE!</v></cell><cell r="G5255" t="str"><v>-</v></cell></row><row r="5256"><cell r="C5256" t="str"><v>73790/001</v></cell><cell r="D5256"><v>1005252</v></cell><cell r="E5256" t="str"><v>RETIRADA, LIMPEZA E REASSENTAMENTO DE PARALELEPIPEDO SOBRE COLCHAO DE PO DE PEDRA ESPESSURA 10CM, REJUNTADO COM BETUME E PEDRISCO, CONSIDERANDO APROVEITAMENTO DO PARALELEPIPEDO</v></cell><cell r="F5256" t="str"><v>M2</v></cell><cell r="G5256" t="str"><v>-</v></cell></row><row r="5257"><cell r="C5257" t="str"><v>73790/002</v></cell><cell r="D5257"><v>1005253</v></cell><cell r="E5257" t="str"><v>REASSENTAMENTO DE PARALELEPIPEDO SOBRE COLCHAO DE PO DE PEDRA ESPESSURA 10CM, REJUNTADO COM BETUME E PEDRISCO, CONSIDERANDO APROVEITAMENTO DO PARALELEPIPEDO</v></cell><cell r="F5257" t="str"><v>M2</v></cell><cell r="G5257"><v>52.94</v></cell></row><row r="5258"><cell r="C5258" t="str"><v>73790/003</v></cell><cell r="D5258"><v>1005254</v></cell><cell r="E5258" t="str"><v>RETIRADA, LIMPEZA E REASSENTAMENTO DE PARALELEPIPEDO SOBRE COLCHAO DE PO DE PEDRA ESPESSURA 10CM, REJUNTADO COM ARGAMASSA TRACO 1:3 (CIMENTO E AREIA), CONSIDERANDO APROVEITAMENTO DO PARALELEPIPEDO</v></cell><cell r="F5258" t="str"><v>M2</v></cell><cell r="G5258" t="str"><v>-</v></cell></row><row r="5259"><cell r="C5259" t="str"><v>73790/004</v></cell><cell r="D5259"><v>1005255</v></cell><cell r="E5259" t="str"><v>REASSENTAMENTO DE PARALELEPIPEDO SOBRE COLCHAO DE PO DE PEDRA ESPESSURA 10CM, REJUNTADO COM ARGAMASSA TRACO 1:3 (CIMENTO E AREIA), CONSIDERANDO APROVEITAMENTO DO PARALELEPIPEDO</v></cell><cell r="F5259" t="str"><v>M2</v></cell><cell r="G5259"><v>49.68</v></cell></row><row r="5260"><cell r="C5260" t="str"><v>73791/001</v></cell><cell r="D5260"><v>1005256</v></cell><cell r="E5260" t="str"><v>PINTURA COM TINTA EM PO INDUSTRIALIZADA A BASE DE CAL, DUAS DEMAOS</v></cell><cell r="F5260" t="str"><v>M2</v></cell><cell r="G5260" t="str"><v>-</v></cell></row><row r="5261"><cell r="C5261" t="str"><v>73792/001</v></cell><cell r="D5261"><v>1005257</v></cell><cell r="E5261" t="str"><v>FORRO EM PLACAS PRE-MOLDADAS DE GESSO LISO, BISOTADO, 60X60CM COM ESPESSURA CENTRAL 1,2CM E NAS BORDAS 3,0CM, INCLUSO FIXACAO COM ARAME E ESTRUTURA DE MADEIRA</v></cell><cell r="F5261" t="str"><v>M2</v></cell><cell r="G5261"><v>85.87</v></cell></row><row r="5262"><cell r="C5262" t="str"><v>73794/001</v></cell><cell r="D5262"><v>1005258</v></cell><cell r="E5262" t="str"><v>PINTURA COM TINTA PROTETORA ACABAMENTO GRAFITE ESMALTE SOBRE SUPERFICIE METALICA, 2 DEMAOS</v></cell><cell r="F5262" t="str"><v>M2</v></cell><cell r="G5262"><v>40.31</v></cell></row><row r="5263"><cell r="C5263" t="str"><v>73795/001</v></cell><cell r="D5263"><v>1005259</v></cell><cell r="E5263" t="str"><v>VÁLVULA DE RETENÇÃO VERTICAL Ø 20MM (3/4") - FORNECIMENTO E INSTALAÇÃO</v></cell><cell r="F5263" t="str"><v>UN</v></cell><cell r="G5263"><v>60.15</v></cell></row><row r="5264"><cell r="C5264" t="str"><v>73795/002</v></cell><cell r="D5264"><v>1005260</v></cell><cell r="E5264" t="str"><v>VÁLVULA DE RETENÇÃO VERTICAL Ø 25MM (1") - FORNECIMENTO E INSTALAÇÃO</v></cell><cell r="F5264" t="str"><v>UN</v></cell><cell r="G5264"><v>63.24</v></cell></row><row r="5265"><cell r="C5265" t="str"><v>73795/003</v></cell><cell r="D5265"><v>1005261</v></cell><cell r="E5265" t="str"><v>VÁLVULA DE RETENÇÃO VERTICAL Ø 32MM (1.1/4") - FORNECIMENTO E INSTALAÇÃO</v></cell><cell r="F5265" t="str"><v>UN</v></cell><cell r="G5265"><v>81.23</v></cell></row><row r="5266"><cell r="C5266" t="str"><v>73795/004</v></cell><cell r="D5266"><v>1005262</v></cell><cell r="E5266" t="str"><v>VÁLVULA DE RETENÇÃO VERTICAL Ø 40MM (1.1/2") - FORNECIMENTO E INSTALAÇÃO</v></cell><cell r="F5266" t="str"><v>UN</v></cell><cell r="G5266"><v>94.04</v></cell></row><row r="5267"><cell r="C5267" t="str"><v>73795/005</v></cell><cell r="D5267"><v>1005263</v></cell><cell r="E5267" t="str"><v>VÁLVULA DE RETENÇÃO VERTICAL Ø 50MM (2") - FORNECIMENTO E INSTALAÇÃO</v></cell><cell r="F5267" t="str"><v>UN</v></cell><cell r="G5267"><v>122.39</v></cell></row><row r="5268"><cell r="C5268" t="str"><v>73795/006</v></cell><cell r="D5268"><v>1005264</v></cell><cell r="E5268" t="str"><v>VÁLVULA DE RETENÇÃO VERTICAL Ø 80MM (3") - FORNECIMENTO E INSTALAÇÃO</v></cell><cell r="F5268" t="str"><v>UN</v></cell><cell r="G5268"><v>234.25</v></cell></row><row r="5269"><cell r="C5269" t="str"><v>73795/007</v></cell><cell r="D5269"><v>1005265</v></cell><cell r="E5269" t="str"><v>VÁLVULA DE RETENÇÃO VERTICAL Ø 100MM (4") - FORNECIMENTO E INSTALAÇÃO</v></cell><cell r="F5269" t="str"><v>UN</v></cell><cell r="G5269"><v>388.49</v></cell></row><row r="5270"><cell r="C5270" t="str"><v>73795/008</v></cell><cell r="D5270"><v>1005266</v></cell><cell r="E5270" t="str"><v>VÁLVULA DE RETENÇÃO HORIZONTAL Ø 20MM (3/4") - FORNECIMENTO E INSTALAÇÃO</v></cell><cell r="F5270" t="str"><v>UN</v></cell><cell r="G5270"><v>78.48</v></cell></row><row r="5271"><cell r="C5271" t="str"><v>73795/009</v></cell><cell r="D5271"><v>1005267</v></cell><cell r="E5271" t="str"><v>VALVULA DE RETENCAO HORIZONTAL Ø 25MM (1) - FORNECIMENTO E INSTALACAO</v></cell><cell r="F5271" t="str"><v>UN</v></cell><cell r="G5271"><v>97.14</v></cell></row><row r="5272"><cell r="C5272" t="str"><v>73795/010</v></cell><cell r="D5272"><v>1005268</v></cell><cell r="E5272" t="str"><v>VÁLVULA DE RETENÇÃO HORIZONTAL Ø 32MM (1.1/4") - FORNECIMENTO E INSTALAÇÃO</v></cell><cell r="F5272" t="str"><v>UN</v></cell><cell r="G5272"><v>131.46</v></cell></row><row r="5273"><cell r="C5273" t="str"><v>73795/011</v></cell><cell r="D5273"><v>1005269</v></cell><cell r="E5273" t="str"><v>VÁLVULA DE RETENÇÃO HORIZONTAL Ø 40MM (1.1/2") - FORNECIMENTO E INSTALAÇÃO</v></cell><cell r="F5273" t="str"><v>UN</v></cell><cell r="G5273"><v>148.32</v></cell></row><row r="5274"><cell r="C5274" t="str"><v>73795/012</v></cell><cell r="D5274"><v>1005270</v></cell><cell r="E5274" t="str"><v>VÁLVULA DE RETENÇÃO HORIZONTAL Ø 50MM (2") - FORNECIMENTO E INSTALAÇÃO</v></cell><cell r="F5274" t="str"><v>UN</v></cell><cell r="G5274"><v>194.98</v></cell></row><row r="5275"><cell r="C5275" t="str"><v>73795/013</v></cell><cell r="D5275"><v>1005271</v></cell><cell r="E5275" t="str"><v>VÁLVULA DE RETENÇÃO HORIZONTAL Ø 65MM (2.1/2") - FORNECIMENTO E INSTALAÇÃO</v></cell><cell r="F5275" t="str"><v>UN</v></cell><cell r="G5275"><v>275.78</v></cell></row><row r="5276"><cell r="C5276" t="str"><v>73795/014</v></cell><cell r="D5276"><v>1005272</v></cell><cell r="E5276" t="str"><v>VÁLVULA DE RETENÇÃO HORIZONTAL Ø 80MM (3") - FORNECIMENTO E INSTALAÇÃO</v></cell><cell r="F5276" t="str"><v>UN</v></cell><cell r="G5276"><v>358.44</v></cell></row><row r="5277"><cell r="C5277" t="str"><v>73795/015</v></cell><cell r="D5277"><v>1005273</v></cell><cell r="E5277" t="str"><v>VÁLVULA DE RETENÇÃO HORIZONTAL Ø 100MM (4") - FORNECIMENTO E INSTALAÇÃO</v></cell><cell r="F5277" t="str"><v>UN</v></cell><cell r="G5277"><v>544.75</v></cell></row><row r="5278"><cell r="C5278" t="str"><v>73796/001</v></cell><cell r="D5278"><v>1005274</v></cell><cell r="E5278" t="str"><v>VÁLVULA DE PÉ COM CRIVO Ø 20MM (3/4") - FORNECIMENTO E INSTALAÇÃO</v></cell><cell r="F5278" t="str"><v>UN</v></cell><cell r="G5278"><v>59.37</v></cell></row><row r="5279"><cell r="C5279" t="str"><v>73796/002</v></cell><cell r="D5279"><v>1005275</v></cell><cell r="E5279" t="str"><v>VÁLVULA DE PÉ COM CRIVO Ø 25MM (1") - FORNECIMENTO E INSTALAÇÃO</v></cell><cell r="F5279" t="str"><v>UN</v></cell><cell r="G5279"><v>62.8</v></cell></row><row r="5280"><cell r="C5280" t="str"><v>73796/003</v></cell><cell r="D5280"><v>1005276</v></cell><cell r="E5280" t="str"><v>VÁLVULA DE PÉ COM CRIVO Ø 40MM (1.1/2") - FORNECIMENTO E INSTALAÇÃO</v></cell><cell r="F5280" t="str"><v>UN</v></cell><cell r="G5280"><v>92.07</v></cell></row><row r="5281"><cell r="C5281" t="str"><v>73796/004</v></cell><cell r="D5281"><v>1005277</v></cell><cell r="E5281" t="str"><v>VÁLVULA DE PÉ COM CRIVO Ø 50MM (2") - FORNECIMENTO E INSTALAÇÃO</v></cell><cell r="F5281" t="str"><v>UN</v></cell><cell r="G5281"><v>122.97</v></cell></row><row r="5282"><cell r="C5282" t="str"><v>73796/005</v></cell><cell r="D5282"><v>1005278</v></cell><cell r="E5282" t="str"><v>VÁLVULA DE PÉ COM CRIVO Ø 65MM (2.1/2") - FORNECIMENTO E INSTALAÇÃO</v></cell><cell r="F5282" t="str"><v>UN</v></cell><cell r="G5282"><v>205.16</v></cell></row><row r="5283"><cell r="C5283" t="str"><v>73796/006</v></cell><cell r="D5283"><v>1005279</v></cell><cell r="E5283" t="str"><v>VÁLVULA DE PÉ COM CRIVO Ø 80MM (3") - FORNECIMENTO E INSTALAÇÃO</v></cell><cell r="F5283" t="str"><v>UN</v></cell><cell r="G5283"><v>259.24</v></cell></row><row r="5284"><cell r="C5284" t="str"><v>73796/007</v></cell><cell r="D5284"><v>1005280</v></cell><cell r="E5284" t="str"><v>VÁLVULA DE PÉ COM CRIVO Ø 100MM (4") - FORNECIMENTO E INSTALAÇÃO</v></cell><cell r="F5284" t="str"><v>UN</v></cell><cell r="G5284"><v>437.25</v></cell></row><row r="5285"><cell r="C5285" t="str"><v>73797/001</v></cell><cell r="D5285"><v>1005281</v></cell><cell r="E5285" t="str"><v>REGISTRO DE GAVETA COM CANOPLA Ø 32MM (1.1/4") - FORNECIMENTO E INSTALAÇÃO</v></cell><cell r="F5285" t="str"><v>UN</v></cell><cell r="G5285" t="str"><v>-</v></cell></row><row r="5286"><cell r="C5286" t="str"><v>73798/001</v></cell><cell r="D5286"><v>1005282</v></cell><cell r="E5286" t="str"><v>DUTO ESPIRAL FLEXIVEL SINGELO PEAD D=50MM(2") REVESTIDO COM PVC COM FIO GUIA DE ACO GALVANIZADO, LANCADO DIRETO NO SOLO, INCL CONEXOES</v></cell><cell r="F5286" t="str"><v>M</v></cell><cell r="G5286"><v>33.71</v></cell></row><row r="5287"><cell r="C5287" t="str"><v>73798/003</v></cell><cell r="D5287"><v>1005283</v></cell><cell r="E5287" t="str"><v>DUTO ESPIRAL FLEXIVEL SINGELO PEAD D=75MM(3") REVESTIDO COM PVC COM FIO GUIA DE ACO GALVANIZADO, LANCADO DIRETO NO SOLO, INCL CONEXOES</v></cell><cell r="F5287" t="str"><v>M</v></cell><cell r="G5287"><v>54.08</v></cell></row><row r="5288"><cell r="C5288" t="str"><v>73799/001</v></cell><cell r="D5288"><v>1005284</v></cell><cell r="E5288" t="str"><v>GRELHA EM FERRO FUNDIDO SIMPLES COM REQUADRO, CARGA MÁXIMA 12,5 T,  300 X 1000 MM, E = 15 MM, FORNECIDA E ASSENTADA COM ARGAMASSA 1:4 CIMENTO:AREIA.</v></cell><cell r="F5288" t="str"><v>UN</v></cell><cell r="G5288"><v>304.69</v></cell></row><row r="5289"><cell r="C5289" t="str"><v>73800/001</v></cell><cell r="D5289"><v>1005285</v></cell><cell r="E5289" t="str"><v>LIMPEZA E POLIMENTO MECANIZADO EM PISO ALTA RESISTENCIA, UTILIZANDO ESTUQUE COM ADESIVO, CIMENTO BRANCO E CORANTE</v></cell><cell r="F5289" t="str"><v>M2</v></cell><cell r="G5289" t="str"><v>-</v></cell></row><row r="5290"><cell r="C5290" t="str"><v>73801/001</v></cell><cell r="D5290"><v>1005286</v></cell><cell r="E5290" t="str"><v>DEMOLICAO DE PISO DE ALTA RESISTENCIA</v></cell><cell r="F5290" t="str"><v>M2</v></cell><cell r="G5290"><v>30.2</v></cell></row><row r="5291"><cell r="C5291" t="str"><v>73801/002</v></cell><cell r="D5291"><v>1005287</v></cell><cell r="E5291" t="str"><v>DEMOLICAO DE CAMADA DE ASSENTAMENTO/CONTRAPISO COM USO DE PONTEIRO, ESPESSURA ATE 4CM</v></cell><cell r="F5291" t="str"><v>M2</v></cell><cell r="G5291" t="str"><v>-</v></cell></row><row r="5292"><cell r="C5292" t="str"><v>73802/001</v></cell><cell r="D5292"><v>1005288</v></cell><cell r="E5292" t="str"><v>DEMOLICAO DE REVESTIMENTO DE ARGAMASSA DE CAL E AREIA</v></cell><cell r="F5292" t="str"><v>M2</v></cell><cell r="G5292"><v>10.06</v></cell></row><row r="5293"><cell r="C5293" t="str"><v>73803/001</v></cell><cell r="D5293"><v>1005289</v></cell><cell r="E5293" t="str"><v>GALPAO ABERTO PARA OFICINA E DEPOSITO DE CANTEIRO DE OBRAS, EM MADEIRA DE LEI</v></cell><cell r="F5293" t="e"><v>#VALUE!</v></cell><cell r="G5293" t="str"><v>-</v></cell></row><row r="5294"><cell r="C5294" t="str"><v>73804/001</v></cell><cell r="D5294"><v>1005290</v></cell><cell r="E5294" t="str"><v>PROTECAO DE FACHADA COM TELA DE POLIPROPILENO FIXADA EM ESTRUTURA DE MADEIRA COM ARAME GALVANIZADO</v></cell><cell r="F5294" t="str"><v>M2</v></cell><cell r="G5294"><v>27.06</v></cell></row><row r="5295"><cell r="C5295" t="str"><v>73805/001</v></cell><cell r="D5295"><v>1005291</v></cell><cell r="E5295" t="str"><v>BARRACAO DE OBRA PARA ALOJAMENTO/ESCRITORIO, PISO EM PINHO 3A, PAREDES EM COMPENSADO 10MM, COBERTURA EM TELHA FIBROCIMENTO 6MM, INCLUSO INSTALACOES ELETRICAS E ESQUADRIAS. REAPROVEITADO 5 VEZES</v></cell><cell r="F5295" t="e"><v>#VALUE!</v></cell><cell r="G5295" t="str"><v>-</v></cell></row><row r="5296"><cell r="C5296" t="str"><v>73806/001</v></cell><cell r="D5296"><v>1005292</v></cell><cell r="E5296" t="str"><v>LIMPEZA DE SUPERFICIES COM JATO DE ALTA PRESSAO DE AR E AGUA</v></cell><cell r="F5296" t="str"><v>M2</v></cell><cell r="G5296"><v>2.06</v></cell></row><row r="5297"><cell r="C5297" t="str"><v>73807/001</v></cell><cell r="D5297"><v>1005293</v></cell><cell r="E5297" t="str"><v>CORRIMAO EM MARMORITE, LARGURA 15CM</v></cell><cell r="F5297" t="str"><v>M</v></cell><cell r="G5297"><v>113.21</v></cell></row><row r="5298"><cell r="C5298" t="str"><v>73809/001</v></cell><cell r="D5298"><v>1005294</v></cell><cell r="E5298" t="str"><v>JANELA DE ALUMINIO TIPO MAXIM AR, INCLUSO GUARNICOES E VIDRO FANTASIA</v></cell><cell r="F5298" t="e"><v>#VALUE!</v></cell><cell r="G5298" t="str"><v>-</v></cell></row><row r="5299"><cell r="C5299" t="str"><v>73811/001</v></cell><cell r="D5299"><v>1005295</v></cell><cell r="E5299" t="e"><v>#VALUE!</v></cell><cell r="F5299" t="e"><v>#VALUE!</v></cell><cell r="G5299" t="str"><v>-</v></cell></row><row r="5300"><cell r="C5300" t="str"><v>73811/002</v></cell><cell r="D5300"><v>1005296</v></cell><cell r="E5300" t="e"><v>#VALUE!</v></cell><cell r="F5300" t="e"><v>#VALUE!</v></cell><cell r="G5300" t="str"><v>-</v></cell></row><row r="5301"><cell r="C5301" t="str"><v>73811/003</v></cell><cell r="D5301"><v>1005297</v></cell><cell r="E5301" t="e"><v>#VALUE!</v></cell><cell r="F5301" t="e"><v>#VALUE!</v></cell><cell r="G5301" t="str"><v>-</v></cell></row><row r="5302"><cell r="C5302" t="str"><v>73811/004</v></cell><cell r="D5302"><v>1005298</v></cell><cell r="E5302" t="e"><v>#VALUE!</v></cell><cell r="F5302" t="e"><v>#VALUE!</v></cell><cell r="G5302" t="str"><v>-</v></cell></row><row r="5303"><cell r="C5303" t="str"><v>73811/005</v></cell><cell r="D5303"><v>1005299</v></cell><cell r="E5303" t="e"><v>#VALUE!</v></cell><cell r="F5303" t="e"><v>#VALUE!</v></cell><cell r="G5303" t="str"><v>-</v></cell></row><row r="5304"><cell r="C5304" t="str"><v>73812/001</v></cell><cell r="D5304"><v>1005300</v></cell><cell r="E5304" t="e"><v>#VALUE!</v></cell><cell r="F5304" t="e"><v>#VALUE!</v></cell><cell r="G5304" t="str"><v>-</v></cell></row><row r="5305"><cell r="C5305" t="str"><v>73813/001</v></cell><cell r="D5305"><v>1005301</v></cell><cell r="E5305" t="str"><v>JANELA DE MADEIRA ALMOFADADA 1A, 1,5X1,5M, DE ABRIR, INCLUSO GUARNICOES E DOBRADICAS</v></cell><cell r="F5305" t="str"><v>UN</v></cell><cell r="G5305"><v>1246.6</v></cell></row><row r="5306"><cell r="C5306" t="str"><v>73816/001</v></cell><cell r="D5306"><v>1005302</v></cell><cell r="E5306" t="str"><v>EXECUCAO DE DRENO COM TUBOS DE PVC CORRUGADO FLEXIVEL PERFURADO - DN 100</v></cell><cell r="F5306" t="str"><v>M</v></cell><cell r="G5306"><v>31.87</v></cell></row><row r="5307"><cell r="C5307" t="str"><v>73816/002</v></cell><cell r="D5307"><v>1005303</v></cell><cell r="E5307" t="str"><v>EXECUCAO DE DRENO VERTICAL COM PEDRISCO, DIAMETRO 200MM</v></cell><cell r="F5307" t="str"><v>M</v></cell><cell r="G5307"><v>28.8</v></cell></row><row r="5308"><cell r="C5308" t="str"><v>73817/001</v></cell><cell r="D5308"><v>1005304</v></cell><cell r="E5308" t="str"><v>EMBASAMENTO DE MATERIAL GRANULAR - PO DE PEDRA</v></cell><cell r="F5308" t="str"><v>M3</v></cell><cell r="G5308"><v>97.53</v></cell></row><row r="5309"><cell r="C5309" t="str"><v>73817/002</v></cell><cell r="D5309"><v>1005305</v></cell><cell r="E5309" t="str"><v>EMBASAMENTO DE MATERIAL GRANULAR - RACHAO</v></cell><cell r="F5309" t="str"><v>M3</v></cell><cell r="G5309"><v>131.89</v></cell></row><row r="5310"><cell r="C5310" t="str"><v>73818/001</v></cell><cell r="D5310"><v>1005306</v></cell><cell r="E5310" t="str"><v>PAVIMENTACAO EM PEDRISCO, ESPESSURA 5CM</v></cell><cell r="F5310" t="str"><v>M2</v></cell><cell r="G5310" t="str"><v>-</v></cell></row><row r="5311"><cell r="C5311" t="str"><v>73820/001</v></cell><cell r="D5311"><v>1005307</v></cell><cell r="E5311" t="e"><v>#VALUE!</v></cell><cell r="F5311" t="e"><v>#VALUE!</v></cell><cell r="G5311" t="str"><v>-</v></cell></row><row r="5312"><cell r="C5312" t="str"><v>73821/001</v></cell><cell r="D5312"><v>1005308</v></cell><cell r="E5312" t="e"><v>#VALUE!</v></cell><cell r="F5312" t="e"><v>#VALUE!</v></cell><cell r="G5312" t="str"><v>-</v></cell></row><row r="5313"><cell r="C5313" t="str"><v>73822/001</v></cell><cell r="D5313"><v>1005309</v></cell><cell r="E5313" t="str"><v>CAPINA E LIMPEZA MANUAL DE TERRENO COM PEQUENOS ARBUSTOS</v></cell><cell r="F5313" t="str"><v>M2</v></cell><cell r="G5313" t="str"><v>-</v></cell></row><row r="5314"><cell r="C5314" t="str"><v>73822/002</v></cell><cell r="D5314"><v>1005310</v></cell><cell r="E5314" t="str"><v>LIMPEZA MECANIZADA DE TERRENO COM REMOCAO DE CAMADA VEGETAL, UTILIZANDO MOTONIVELADORA</v></cell><cell r="F5314" t="str"><v>M2</v></cell><cell r="G5314"><v>0.54</v></cell></row><row r="5315"><cell r="C5315" t="str"><v>73824/001</v></cell><cell r="D5315"><v>1005311</v></cell><cell r="E5315" t="str"><v>INSTALACAO DE MISTURADOR VERTICAL</v></cell><cell r="F5315" t="str"><v>UN</v></cell><cell r="G5315"><v>594.85</v></cell></row><row r="5316"><cell r="C5316" t="str"><v>73825/002</v></cell><cell r="D5316"><v>1005312</v></cell><cell r="E5316" t="str"><v>VERTEDOR TRIANGULAR DE ALUMINIO</v></cell><cell r="F5316" t="str"><v>M2</v></cell><cell r="G5316"><v>943.02</v></cell></row><row r="5317"><cell r="C5317" t="str"><v>73826/001</v></cell><cell r="D5317"><v>1005313</v></cell><cell r="E5317" t="str"><v>INSTALACAO DE COMPRESSOR DE AR, POTENCIA <= 5 CV</v></cell><cell r="F5317" t="str"><v>UN</v></cell><cell r="G5317"><v>572.73</v></cell></row><row r="5318"><cell r="C5318" t="str"><v>73826/002</v></cell><cell r="D5318"><v>1005314</v></cell><cell r="E5318" t="str"><v>INSTALACAO DE COMPRESSOR DE AR, POTENCIA > 5 E <= 10 CV</v></cell><cell r="F5318" t="str"><v>UN</v></cell><cell r="G5318"><v>744.55</v></cell></row><row r="5319"><cell r="C5319" t="str"><v>73827/001</v></cell><cell r="D5319"><v>1005315</v></cell><cell r="E5319" t="str"><v>KIT CAVALETE PVC COM REGISTRO 1/2" - FORNECIMENTO E INSTALAÇÃO</v></cell><cell r="F5319" t="str"><v>UN</v></cell><cell r="G5319"><v>55.06</v></cell></row><row r="5320"><cell r="C5320" t="str"><v>73831/001</v></cell><cell r="D5320"><v>1005316</v></cell><cell r="E5320" t="str"><v>LAMPADA DE VAPOR DE MERCURIO DE 125W - FORNECIMENTO E INSTALACAO</v></cell><cell r="F5320" t="str"><v>UN</v></cell><cell r="G5320"><v>17.04</v></cell></row><row r="5321"><cell r="C5321" t="str"><v>73831/002</v></cell><cell r="D5321"><v>1005317</v></cell><cell r="E5321" t="str"><v>LAMPADA DE VAPOR DE MERCURIO DE 250W - FORNECIMENTO E INSTALACAO</v></cell><cell r="F5321" t="str"><v>UN</v></cell><cell r="G5321"><v>28.65</v></cell></row><row r="5322"><cell r="C5322" t="str"><v>73831/003</v></cell><cell r="D5322"><v>1005318</v></cell><cell r="E5322" t="str"><v>LAMPADA DE VAPOR DE MERCURIO DE 400W/250V - FORNECIMENTO E INSTALACAO</v></cell><cell r="F5322" t="str"><v>UN</v></cell><cell r="G5322"><v>37.23</v></cell></row><row r="5323"><cell r="C5323" t="str"><v>73831/004</v></cell><cell r="D5323"><v>1005319</v></cell><cell r="E5323" t="str"><v>LAMPADA MISTA DE 160W - FORNECIMENTO E INSTALACAO</v></cell><cell r="F5323" t="str"><v>UN</v></cell><cell r="G5323"><v>18.64</v></cell></row><row r="5324"><cell r="C5324" t="str"><v>73831/005</v></cell><cell r="D5324"><v>1005320</v></cell><cell r="E5324" t="str"><v>LAMPADA MISTA DE 250W - FORNECIMENTO E INSTALACAO</v></cell><cell r="F5324" t="str"><v>UN</v></cell><cell r="G5324"><v>23.74</v></cell></row><row r="5325"><cell r="C5325" t="str"><v>73831/006</v></cell><cell r="D5325"><v>1005321</v></cell><cell r="E5325" t="str"><v>LAMPADA MISTA DE 500W - FORNECIMENTO E INSTALACAO</v></cell><cell r="F5325" t="str"><v>UN</v></cell><cell r="G5325"><v>41.03</v></cell></row><row r="5326"><cell r="C5326" t="str"><v>73831/007</v></cell><cell r="D5326"><v>1005322</v></cell><cell r="E5326" t="str"><v>LAMPADA DE VAPOR DE SODIO DE 150WX220V - FORNECIMENTO E INSTALACAO</v></cell><cell r="F5326" t="str"><v>UN</v></cell><cell r="G5326"><v>33.71</v></cell></row><row r="5327"><cell r="C5327" t="str"><v>73831/008</v></cell><cell r="D5327"><v>1005323</v></cell><cell r="E5327" t="str"><v>LAMPADA DE VAPOR DE SODIO DE 250WX220V - FORNECIMENTO E INSTALACAO</v></cell><cell r="F5327" t="str"><v>UN</v></cell><cell r="G5327"><v>38.18</v></cell></row><row r="5328"><cell r="C5328" t="str"><v>73831/009</v></cell><cell r="D5328"><v>1005324</v></cell><cell r="E5328" t="str"><v>LAMPADA DE VAPOR DE SODIO DE 400WX220V - FORNECIMENTO E INSTALACAO</v></cell><cell r="F5328" t="str"><v>UN</v></cell><cell r="G5328"><v>43.67</v></cell></row><row r="5329"><cell r="C5329" t="str"><v>73833/001</v></cell><cell r="D5329"><v>1005325</v></cell><cell r="E5329" t="str"><v>ISOLAMENTO TERMICO COM MANTA DE LA DE VIDRO, ESPESSURA 2,5CM</v></cell><cell r="F5329" t="str"><v>M2</v></cell><cell r="G5329"><v>56.53</v></cell></row><row r="5330"><cell r="C5330" t="str"><v>73834/001</v></cell><cell r="D5330"><v>1005326</v></cell><cell r="E5330" t="str"><v>INSTALACAO DE CONJ.MOTO BOMBA SUBMERSIVEL ATE 10 CV</v></cell><cell r="F5330" t="str"><v>UN</v></cell><cell r="G5330"><v>262.73</v></cell></row><row r="5331"><cell r="C5331" t="str"><v>73834/002</v></cell><cell r="D5331"><v>1005327</v></cell><cell r="E5331" t="str"><v>INSTALACAO DE CONJ.MOTO BOMBA SUBMERSIVEL DE 11 A 25 CV</v></cell><cell r="F5331" t="str"><v>UN</v></cell><cell r="G5331"><v>420.37</v></cell></row><row r="5332"><cell r="C5332" t="str"><v>73834/003</v></cell><cell r="D5332"><v>1005328</v></cell><cell r="E5332" t="str"><v>INSTALACAO DE CONJ.MOTO BOMBA SUBMERSIVEL DE 26 A 50 CV</v></cell><cell r="F5332" t="str"><v>UN</v></cell><cell r="G5332"><v>840.75</v></cell></row><row r="5333"><cell r="C5333" t="str"><v>73834/004</v></cell><cell r="D5333"><v>1005329</v></cell><cell r="E5333" t="str"><v>INSTALACAO DE CONJ.MOTO BOMBA SUBMERSIVEL DE 51 A 100 CV</v></cell><cell r="F5333" t="str"><v>UN</v></cell><cell r="G5333"><v>1261.12</v></cell></row><row r="5334"><cell r="C5334" t="str"><v>73835/001</v></cell><cell r="D5334"><v>1005330</v></cell><cell r="E5334" t="str"><v>INSTALACAO DE CONJ.MOTO BOMBA VERTICAL POT <= 100 CV</v></cell><cell r="F5334" t="str"><v>UN</v></cell><cell r="G5334"><v>1805.54</v></cell></row><row r="5335"><cell r="C5335" t="str"><v>73835/002</v></cell><cell r="D5335"><v>1005331</v></cell><cell r="E5335" t="str"><v>INSTALACAO DE CONJ.MOTO BOMBA VERTICAL 100 < POT <= 200 CV</v></cell><cell r="F5335" t="str"><v>UN</v></cell><cell r="G5335"><v>2455.54</v></cell></row><row r="5336"><cell r="C5336" t="str"><v>73835/003</v></cell><cell r="D5336"><v>1005332</v></cell><cell r="E5336" t="str"><v>INSTALACAO DE CONJ.MOTO BOMBA VERTICAL 200 < POT <= 300 CV</v></cell><cell r="F5336" t="str"><v>UN</v></cell><cell r="G5336"><v>2744.42</v></cell></row><row r="5337"><cell r="C5337" t="str"><v>73836/001</v></cell><cell r="D5337"><v>1005333</v></cell><cell r="E5337" t="str"><v>INSTALACAO DE CONJ.MOTO BOMBA HORIZONTAL ATE 10 CV</v></cell><cell r="F5337" t="str"><v>UN</v></cell><cell r="G5337"><v>722.21</v></cell></row><row r="5338"><cell r="C5338" t="str"><v>73836/002</v></cell><cell r="D5338"><v>1005334</v></cell><cell r="E5338" t="str"><v>INSTALACAO DE CONJ.MOTO BOMBA HORIZONTAL DE 12,5 A 25 CV</v></cell><cell r="F5338" t="str"><v>UN</v></cell><cell r="G5338"><v>938.88</v></cell></row><row r="5339"><cell r="C5339" t="str"><v>73836/003</v></cell><cell r="D5339"><v>1005335</v></cell><cell r="E5339" t="str"><v>INSTALACAO DE CONJ.MOTO BOMBA HORIZONTAL DE 30 A 75 CV</v></cell><cell r="F5339" t="str"><v>UN</v></cell><cell r="G5339"><v>1444.43</v></cell></row><row r="5340"><cell r="C5340" t="str"><v>73836/004</v></cell><cell r="D5340"><v>1005336</v></cell><cell r="E5340" t="str"><v>INSTALACAO DE CONJ.MOTO BOMBA HORIZONTAL DE 100 A 150 CV</v></cell><cell r="F5340" t="str"><v>UN</v></cell><cell r="G5340"><v>2311.09</v></cell></row><row r="5341"><cell r="C5341" t="str"><v>73837/001</v></cell><cell r="D5341"><v>1005337</v></cell><cell r="E5341" t="str"><v>INSTALACAO DE CONJ.MOTO BOMBA SUBMERSO ATE 5 CV</v></cell><cell r="F5341" t="str"><v>UN</v></cell><cell r="G5341"><v>262.73</v></cell></row><row r="5342"><cell r="C5342" t="str"><v>73837/002</v></cell><cell r="D5342"><v>1005338</v></cell><cell r="E5342" t="str"><v>INSTALACAO DE CONJ.MOTO BOMBA SUBMERSO DE 6 A 25 CV</v></cell><cell r="F5342" t="str"><v>UN</v></cell><cell r="G5342"><v>525.46</v></cell></row><row r="5343"><cell r="C5343" t="str"><v>73837/003</v></cell><cell r="D5343"><v>1005339</v></cell><cell r="E5343" t="str"><v>INSTALACAO DE CONJ.MOTO BOMBA SUBMERSO DE 26 A 50 CV</v></cell><cell r="F5343" t="str"><v>UN</v></cell><cell r="G5343"><v>1050.93</v></cell></row><row r="5344"><cell r="C5344" t="str"><v>73838/001</v></cell><cell r="D5344"><v>1005340</v></cell><cell r="E5344" t="str"><v>PORTA DE VIDRO TEMPERADO, 0,9X2,10M, ESPESSURA 10MM, INCLUSIVE ACESSORIOS</v></cell><cell r="F5344" t="str"><v>UN</v></cell><cell r="G5344"><v>2108.14</v></cell></row><row r="5345"><cell r="C5345" t="str"><v>73839/001</v></cell><cell r="D5345"><v>1005341</v></cell><cell r="E5345" t="str"><v>ASSENTAMENTO DE TUBOS DE AÇO, COM JUNTA ELÁSTICA (COMPRIMENTO DE 6,00 M) - DN 150 MM</v></cell><cell r="F5345" t="str"><v>M</v></cell><cell r="G5345"><v>8.96</v></cell></row><row r="5346"><cell r="C5346" t="str"><v>73839/002</v></cell><cell r="D5346"><v>1005342</v></cell><cell r="E5346" t="str"><v>ASSENTAMENTO DE TUBOS DE AÇO, COM JUNTA ELÁSTICA (COMPRIMENTO DE 6,00 M) - DN 200 MM</v></cell><cell r="F5346" t="str"><v>M</v></cell><cell r="G5346"><v>11.47</v></cell></row><row r="5347"><cell r="C5347" t="str"><v>73839/003</v></cell><cell r="D5347"><v>1005343</v></cell><cell r="E5347" t="str"><v>ASSENTAMENTO DE TUBOS DE AÇO, COM JUNTA ELÁSTICA (COMPRIMENTO DE 6,00 M) - DN 250 MM</v></cell><cell r="F5347" t="str"><v>M</v></cell><cell r="G5347"><v>13.71</v></cell></row><row r="5348"><cell r="C5348" t="str"><v>73839/004</v></cell><cell r="D5348"><v>1005344</v></cell><cell r="E5348" t="str"><v>ASSENTAMENTO DE TUBOS DE AÇO, COM JUNTA ELÁSTICA (COMPRIMENTO DE 6,00 M) - DN 300 MM</v></cell><cell r="F5348" t="str"><v>M</v></cell><cell r="G5348"><v>15.31</v></cell></row><row r="5349"><cell r="C5349" t="str"><v>73839/005</v></cell><cell r="D5349"><v>1005345</v></cell><cell r="E5349" t="str"><v>ASSENTAMENTO DE TUBOS DE AÇO, COM JUNTA ELÁSTICA (COMPRIMENTO DE 6,00 M) - DN 350 MM</v></cell><cell r="F5349" t="str"><v>M</v></cell><cell r="G5349"><v>17.56</v></cell></row><row r="5350"><cell r="C5350" t="str"><v>73839/006</v></cell><cell r="D5350"><v>1005346</v></cell><cell r="E5350" t="str"><v>ASSENTAMENTO DE TUBOS DE AÇO, COM JUNTA ELÁSTICA (COMPRIMENTO DE 6,00 M) - DN 400 MM</v></cell><cell r="F5350" t="str"><v>M</v></cell><cell r="G5350"><v>19.92</v></cell></row><row r="5351"><cell r="C5351" t="str"><v>73839/007</v></cell><cell r="D5351"><v>1005347</v></cell><cell r="E5351" t="str"><v>ASSENTAMENTO DE TUBOS DE AÇO, COM JUNTA ELÁSTICA (COMPRIMENTO DE 6,00 M) - DN 450 MM</v></cell><cell r="F5351" t="str"><v>M</v></cell><cell r="G5351"><v>22.26</v></cell></row><row r="5352"><cell r="C5352" t="str"><v>73839/008</v></cell><cell r="D5352"><v>1005348</v></cell><cell r="E5352" t="str"><v>ASSENTAMENTO DE TUBOS DE AÇO, COM JUNTA ELÁSTICA (COMPRIMENTO DE 6,00 M) - DN 500 MM</v></cell><cell r="F5352" t="str"><v>M</v></cell><cell r="G5352"><v>24.13</v></cell></row><row r="5353"><cell r="C5353" t="str"><v>73839/009</v></cell><cell r="D5353"><v>1005349</v></cell><cell r="E5353" t="str"><v>ASSENTAMENTO DE TUBOS DE AÇO, COM JUNTA ELÁSTICA (COMPRIMENTO DE 6,00 M) - DN 600 MM</v></cell><cell r="F5353" t="str"><v>M</v></cell><cell r="G5353"><v>28.65</v></cell></row><row r="5354"><cell r="C5354" t="str"><v>73839/010</v></cell><cell r="D5354"><v>1005350</v></cell><cell r="E5354" t="str"><v>ASSENTAMENTO DE TUBOS DE AÇO, COM JUNTA ELÁSTICA (COMPRIMENTO DE 6,00 M) - DN 700 MM</v></cell><cell r="F5354" t="str"><v>M</v></cell><cell r="G5354"><v>36.52</v></cell></row><row r="5355"><cell r="C5355" t="str"><v>73839/011</v></cell><cell r="D5355"><v>1005351</v></cell><cell r="E5355" t="str"><v>ASSENTAMENTO DE TUBOS DE AÇO, COM JUNTA ELÁSTICA (COMPRIMENTO DE 6,00 M) - DN 800 MM</v></cell><cell r="F5355" t="str"><v>M</v></cell><cell r="G5355"><v>41.35</v></cell></row><row r="5356"><cell r="C5356" t="str"><v>73839/012</v></cell><cell r="D5356"><v>1005352</v></cell><cell r="E5356" t="str"><v>ASSENTAMENTO DE TUBOS DE AÇO, COM JUNTA ELÁSTICA (COMPRIMENTO DE 6,00 M) - DN 900 MM</v></cell><cell r="F5356" t="e"><v>#VALUE!</v></cell><cell r="G5356" t="str"><v>-</v></cell></row><row r="5357"><cell r="C5357" t="str"><v>73839/013</v></cell><cell r="D5357"><v>1005353</v></cell><cell r="E5357" t="str"><v>ASSENTAMENTO DE TUBOS DE AÇO, COM JUNTA ELÁSTICA (COMPRIMENTO DE 6,00 M) - DN 1000 MM</v></cell><cell r="F5357" t="str"><v>M</v></cell><cell r="G5357"><v>49.97</v></cell></row><row r="5358"><cell r="C5358" t="str"><v>73839/014</v></cell><cell r="D5358"><v>1005354</v></cell><cell r="E5358" t="str"><v>ASSENTAMENTO DE TUBOS DE AÇO, COM JUNTA ELÁSTICA (COMPRIMENTO DE 6,00 M) - DN 1100 MM</v></cell><cell r="F5358" t="str"><v>M</v></cell><cell r="G5358"><v>59.74</v></cell></row><row r="5359"><cell r="C5359" t="str"><v>73839/015</v></cell><cell r="D5359"><v>1005355</v></cell><cell r="E5359" t="str"><v>ASSENTAMENTO DE TUBOS DE AÇO, COM JUNTA ELÁSTICA (COMPRIMENTO DE 6,00 M) - DN 1200 MM</v></cell><cell r="F5359" t="str"><v>M</v></cell><cell r="G5359"><v>70.25</v></cell></row><row r="5360"><cell r="C5360" t="str"><v>73840/001</v></cell><cell r="D5360"><v>1005356</v></cell><cell r="E5360" t="e"><v>#VALUE!</v></cell><cell r="F5360" t="e"><v>#VALUE!</v></cell><cell r="G5360" t="str"><v>-</v></cell></row><row r="5361"><cell r="C5361" t="str"><v>73840/002</v></cell><cell r="D5361"><v>1005357</v></cell><cell r="E5361" t="e"><v>#VALUE!</v></cell><cell r="F5361" t="e"><v>#VALUE!</v></cell><cell r="G5361" t="str"><v>-</v></cell></row><row r="5362"><cell r="C5362" t="str"><v>73840/003</v></cell><cell r="D5362"><v>1005358</v></cell><cell r="E5362" t="e"><v>#VALUE!</v></cell><cell r="F5362" t="e"><v>#VALUE!</v></cell><cell r="G5362" t="str"><v>-</v></cell></row><row r="5363"><cell r="C5363" t="str"><v>73840/004</v></cell><cell r="D5363"><v>1005359</v></cell><cell r="E5363" t="e"><v>#VALUE!</v></cell><cell r="F5363" t="e"><v>#VALUE!</v></cell><cell r="G5363" t="str"><v>-</v></cell></row><row r="5364"><cell r="C5364" t="str"><v>73840/005</v></cell><cell r="D5364"><v>1005360</v></cell><cell r="E5364" t="e"><v>#VALUE!</v></cell><cell r="F5364" t="e"><v>#VALUE!</v></cell><cell r="G5364" t="str"><v>-</v></cell></row><row r="5365"><cell r="C5365" t="str"><v>73840/006</v></cell><cell r="D5365"><v>1005361</v></cell><cell r="E5365" t="e"><v>#VALUE!</v></cell><cell r="F5365" t="e"><v>#VALUE!</v></cell><cell r="G5365" t="str"><v>-</v></cell></row><row r="5366"><cell r="C5366" t="str"><v>73842/001</v></cell><cell r="D5366"><v>1005362</v></cell><cell r="E5366" t="e"><v>#VALUE!</v></cell><cell r="F5366" t="e"><v>#VALUE!</v></cell><cell r="G5366" t="str"><v>-</v></cell></row><row r="5367"><cell r="C5367" t="str"><v>73842/002</v></cell><cell r="D5367"><v>1005363</v></cell><cell r="E5367" t="e"><v>#VALUE!</v></cell><cell r="F5367" t="e"><v>#VALUE!</v></cell><cell r="G5367" t="str"><v>-</v></cell></row><row r="5368"><cell r="C5368" t="str"><v>73842/003</v></cell><cell r="D5368"><v>1005364</v></cell><cell r="E5368" t="e"><v>#VALUE!</v></cell><cell r="F5368" t="e"><v>#VALUE!</v></cell><cell r="G5368" t="str"><v>-</v></cell></row><row r="5369"><cell r="C5369" t="str"><v>73843/001</v></cell><cell r="D5369"><v>1005365</v></cell><cell r="E5369" t="str"><v>MURO DE ARRIMO DE CONCRETO CICLOPICO COM 30% DE PEDRA DE MAO</v></cell><cell r="F5369" t="str"><v>M3</v></cell><cell r="G5369"><v>385.23</v></cell></row><row r="5370"><cell r="C5370" t="str"><v>73844/001</v></cell><cell r="D5370"><v>1005366</v></cell><cell r="E5370" t="str"><v>MURO DE ARRIMO DE ALVENARIA DE PEDRA ARGAMASSADA</v></cell><cell r="F5370" t="str"><v>M3</v></cell><cell r="G5370"><v>600.13</v></cell></row><row r="5371"><cell r="C5371" t="str"><v>73844/002</v></cell><cell r="D5371"><v>1005367</v></cell><cell r="E5371" t="str"><v>MURO DE ARRIMO DE ALVENARIA DE TIJOLOS</v></cell><cell r="F5371" t="str"><v>M3</v></cell><cell r="G5371"><v>502.98</v></cell></row><row r="5372"><cell r="C5372" t="str"><v>73846/001</v></cell><cell r="D5372"><v>1005368</v></cell><cell r="E5372" t="str"><v>MURO DE ARRIMO CELULAR PECAS PRE-MOLDADAS CONCRETO EXCL FORMAS INCL   CONFECCAO DAS PECAS MONTAGEM E COMPACTACAO DO SOLO DE ENCHIMENTO.</v></cell><cell r="F5372" t="str"><v>M3</v></cell><cell r="G5372"><v>281</v></cell></row><row r="5373"><cell r="C5373" t="str"><v>73846/002</v></cell><cell r="D5373"><v>1005369</v></cell><cell r="E5373" t="str"><v>MURO DE ARRIMO CELULAR PECAS PRE-MOLDADAS CONCRETO EXCL MATERIAIS E   FORMAS INCL CONFECCAO PECAS MONTAGEM E COMPACTACAO DO SOLO(ENCHIMENTO)</v></cell><cell r="F5373" t="str"><v>M3</v></cell><cell r="G5373"><v>159.03</v></cell></row><row r="5374"><cell r="C5374" t="str"><v>73847/001</v></cell><cell r="D5374"><v>1005370</v></cell><cell r="E5374" t="str"><v>ALUGUEL CONTAINER/ESCRIT INCL INST ELET LARG=2,20 COMP=6,20M          ALT=2,50M CHAPA ACO C/NERV TRAPEZ FORRO C/ISOL TERMO/ACUSTICO         CHASSIS REFORC PISO COMPENS NAVAL EXC TRANSP/CARGA/DESCARGA</v></cell><cell r="F5374" t="str"><v>MES</v></cell><cell r="G5374"><v>519.53</v></cell></row><row r="5375"><cell r="C5375" t="str"><v>73847/002</v></cell><cell r="D5375"><v>1005371</v></cell><cell r="E5375" t="str"><v>ALUGUEL CONTAINER/ESCRIT/WC C/1 VASO/1 LAV/1 MIC/4 CHUV LARG          =2,20M COMPR=6,20M ALT=2,50M CHAPA ACO NERV TRAPEZ FORROC/            ISOL TERMO-ACUST CHASSIS REFORC PISO COMPENS NAVAL INCL INST          ELETR/HIDRO-SANIT EXCL TRANSP/CARGA/DESCARGA</v></cell><cell r="F5375" t="str"><v>MES</v></cell><cell r="G5375" t="str"><v>-</v></cell></row><row r="5376"><cell r="C5376" t="str"><v>73847/003</v></cell><cell r="D5376"><v>1005372</v></cell><cell r="E5376" t="str"><v>ALUGUEL CONTAINER/SANIT C/2 VASOS/1 LAVAT/1 MIC/4 CHUV LARG=          2,20M COMPR=6,20M ALT=2,50M CHAPA ACO C/NERV TRAPEZ FORRO C/          ISOLAM TERMO/ACUSTICO CHASSIS REFORC PISO COMPENS NAVAL INCL          INST ELETR/HIDR EXCL TRANSP/CARGA/DESCARG</v></cell><cell r="F5376" t="str"><v>MES</v></cell><cell r="G5376" t="str"><v>-</v></cell></row><row r="5377"><cell r="C5377" t="str"><v>73847/004</v></cell><cell r="D5377"><v>1005373</v></cell><cell r="E5377" t="str"><v>ALUGUEL CONTAINER/SANIT C/4 VASOS/1 LAVAT/1 MIC/4 CHUV LARG=          2,20M COMPR=6,20M ALT=2,50M CHAPAS ACO C/NERV TRAPEZ FORRO C/         ISOL TERMO-ACUST CHASSIS REFORC PISO COMPENS NAVAL INCL INST RA       ELETR/HIDRO-SANIT EXCL TRANSP/CARGA/DESCARGA</v></cell><cell r="F5377" t="str"><v>MES</v></cell><cell r="G5377" t="str"><v>-</v></cell></row><row r="5378"><cell r="C5378" t="str"><v>73847/005</v></cell><cell r="D5378"><v>1005374</v></cell><cell r="E5378" t="str"><v>ALUGUEL CONTAINER/SANIT C/7 VASOS/1 LAVAT/1 MIC LARG=2,20M            COMPR=6,20M ALT=2,50M CHAPA ACO NERV TRAPEZ FORRO C/ISOL              TERMO-ACUST CHASSIS REFORC PISO COMPENS NAVAL INCL INST ELET          /HIDRO-SANIT EXCL TRANSP/CARGA/DESCARGA</v></cell><cell r="F5378" t="str"><v>MES</v></cell><cell r="G5378" t="str"><v>-</v></cell></row><row r="5379"><cell r="C5379" t="str"><v>73849/001</v></cell><cell r="D5379"><v>1005375</v></cell><cell r="E5379" t="str"><v>AREIA ASFALTO A QUENTE (AAUQ) COM CAP 50/70, INCLUSO USINAGEM E APLICACAO, EXCLUSIVE TRANSPORTE</v></cell><cell r="F5379" t="str"><v>M3</v></cell><cell r="G5379"><v>575.84</v></cell></row><row r="5380"><cell r="C5380" t="str"><v>73849/002</v></cell><cell r="D5380"><v>1005376</v></cell><cell r="E5380" t="str"><v>AREIA ASFALTO A FRIO (AAUF), COM EMULSAO RR-2C INCLUSO USINAGEM E APLICACAO, EXCLUSIVE TRANSPORTE</v></cell><cell r="F5380" t="str"><v>M3</v></cell><cell r="G5380"><v>473.56</v></cell></row><row r="5381"><cell r="C5381" t="str"><v>73850/001</v></cell><cell r="D5381"><v>1005377</v></cell><cell r="E5381" t="str"><v>RODAPE EM MARMORITE, ALTURA 10CM</v></cell><cell r="F5381" t="str"><v>M</v></cell><cell r="G5381"><v>29.87</v></cell></row><row r="5382"><cell r="C5382" t="str"><v>73855/001</v></cell><cell r="D5382"><v>1005378</v></cell><cell r="E5382" t="str"><v>CHUMBADOR DE AÇO PARA FIXAÇÃO DE POSTE DE ACO RETO OU CURVO 7 A 9M COM FLANGE - FORNECIMENTO E INSTALACAO</v></cell><cell r="F5382" t="str"><v>UN</v></cell><cell r="G5382"><v>707.56</v></cell></row><row r="5383"><cell r="C5383" t="str"><v>73856/001</v></cell><cell r="D5383"><v>1005379</v></cell><cell r="E5383" t="str"><v>BOCA P/BUEIRO SIMPLES TUBULAR D=0,40M EM CONCRETO CICLOPICO, INCLINDO FORMAS, ESCAVACAO, REATERRO E MATERIAIS, EXCLUINDO MATERIAL REATERRO JAZIDA E TRANSPORTE</v></cell><cell r="F5383" t="str"><v>UN</v></cell><cell r="G5383"><v>692.95</v></cell></row><row r="5384"><cell r="C5384" t="str"><v>73856/002</v></cell><cell r="D5384"><v>1005380</v></cell><cell r="E5384" t="str"><v>BOCA PARA BUEIRO SIMPLES TUBULAR, DIAMETRO =0,60M, EM CONCRETO CICLOPICO, INCLUINDO FORMAS, ESCAVACAO, REATERRO E MATERIAIS, EXCLUINDO MATERIAL REATERRO JAZIDA E TRANSPORTE.</v></cell><cell r="F5384" t="str"><v>UN</v></cell><cell r="G5384"><v>1130.95</v></cell></row><row r="5385"><cell r="C5385" t="str"><v>73856/003</v></cell><cell r="D5385"><v>1005381</v></cell><cell r="E5385" t="str"><v>BOCA PARA BUEIRO SIMPLES TUBULAR, DIAMETRO =0,80M, EM CONCRETO CICLOPICO, INCLUINDO FORMAS, ESCAVACAO, REATERRO E MATERIAIS, EXCLUINDO MATERIAL REATERRO JAZIDA E TRANSPORTE.</v></cell><cell r="F5385" t="str"><v>UN</v></cell><cell r="G5385"><v>1689.06</v></cell></row><row r="5386"><cell r="C5386" t="str"><v>73856/004</v></cell><cell r="D5386"><v>1005382</v></cell><cell r="E5386" t="str"><v>BOCA PARA BUEIRO SIMPLES TUBULAR, DIAMETRO =1,00M, EM CONCRETO CICLOPICO, INCLUINDO FORMAS, ESCAVACAO, REATERRO E MATERIAIS, EXCLUINDO MATERIAL REATERRO JAZIDA E TRANSPORTE.</v></cell><cell r="F5386" t="str"><v>UN</v></cell><cell r="G5386"><v>2374.63</v></cell></row><row r="5387"><cell r="C5387" t="str"><v>73856/005</v></cell><cell r="D5387"><v>1005383</v></cell><cell r="E5387" t="str"><v>BOCA PARA BUEIRO SIMPLES TUBULAR, DIAMETRO =1,20M, EM CONCRETO CICLOPICO, INCLUINDO FORMAS, ESCAVACAO, REATERRO E MATERIAIS, EXCLUINDO MATERIAL REATERRO JAZIDA E TRANSPORTE.</v></cell><cell r="F5387" t="str"><v>UN</v></cell><cell r="G5387"><v>3193.56</v></cell></row><row r="5388"><cell r="C5388" t="str"><v>73856/006</v></cell><cell r="D5388"><v>1005384</v></cell><cell r="E5388" t="str"><v>BOCA PARA BUEIRO DUPLO TUBULAR, DIAMETRO =0,40M, EM CONCRETO CICLOPICO, INCLUINDO FORMAS, ESCAVACAO, REATERRO E MATERIAIS, EXCLUINDO MATERIAL REATERRO JAZIDA E TRANSPORTE.</v></cell><cell r="F5388" t="str"><v>UN</v></cell><cell r="G5388"><v>975.44</v></cell></row><row r="5389"><cell r="C5389" t="str"><v>73856/007</v></cell><cell r="D5389"><v>1005385</v></cell><cell r="E5389" t="str"><v>BOCA PARA BUEIRO DUPLO TUBULAR, DIAMETRO =0,60M, EM CONCRETO CICLOPICO, INCLUINDO FORMAS, ESCAVACAO, REATERRO E MATERIAIS, EXCLUINDO MATERIAL REATERRO JAZIDA E TRANSPORTE.</v></cell><cell r="F5389" t="str"><v>UN</v></cell><cell r="G5389"><v>1601.92</v></cell></row><row r="5390"><cell r="C5390" t="str"><v>73856/008</v></cell><cell r="D5390"><v>1005386</v></cell><cell r="E5390" t="str"><v>BOCA PARA BUEIRO DUPLO TUBULAR, DIAMETRO =0,80M, EM CONCRETO CICLOPICO, INCLUINDO FORMAS, ESCAVACAO, REATERRO E MATERIAIS, EXCLUINDO MATERIAL REATERRO JAZIDA E TRANSPORTE.</v></cell><cell r="F5390" t="str"><v>UN</v></cell><cell r="G5390"><v>2397.53</v></cell></row><row r="5391"><cell r="C5391" t="str"><v>73856/009</v></cell><cell r="D5391"><v>1005387</v></cell><cell r="E5391" t="str"><v>BOCA PARA BUEIRO DUPLO TUBULAR, DIAMETRO =1,00M, EM CONCRETO CICLOPICO, INCLUINDO FORMAS, ESCAVACAO, REATERRO E MATERIAIS, EXCLUINDO MATERIAL REATERRO JAZIDA E TRANSPORTE.</v></cell><cell r="F5391" t="str"><v>UN</v></cell><cell r="G5391"><v>2940.21</v></cell></row><row r="5392"><cell r="C5392" t="str"><v>73856/010</v></cell><cell r="D5392"><v>1005388</v></cell><cell r="E5392" t="str"><v>BOCA PARA BUEIRO DUPLOTUBULAR, DIAMETRO =1,20M, EM CONCRETO CICLOPICO, INCLUINDO FORMAS, ESCAVACAO, REATERRO E MATERIAIS, EXCLUINDO MATERIAL REATERRO JAZIDA E TRANSPORTE.</v></cell><cell r="F5392" t="str"><v>UN</v></cell><cell r="G5392"><v>4528.62</v></cell></row><row r="5393"><cell r="C5393" t="str"><v>73856/011</v></cell><cell r="D5393"><v>1005389</v></cell><cell r="E5393" t="str"><v>BOCA PARA BUEIRO TRIPLO TUBULAR, DIAMETRO =0,40M, EM CONCRETO CICLOPICO, INCLUINDO FORMAS, ESCAVACAO, REATERRO E MATERIAIS, EXCLUINDO MATERIAL REATERRO JAZIDA E TRANSPORTE.</v></cell><cell r="F5393" t="str"><v>UN</v></cell><cell r="G5393"><v>1257.43</v></cell></row><row r="5394"><cell r="C5394" t="str"><v>73856/012</v></cell><cell r="D5394"><v>1005390</v></cell><cell r="E5394" t="str"><v>BOCA PARA BUEIRO TRIPLO TUBULAR, DIAMETRO =0,60M, EM CONCRETO CICLOPICO, INCLUINDO FORMAS, ESCAVACAO, REATERRO E MATERIAIS, EXCLUINDO MATERIAL REATERRO JAZIDA E TRANSPORTE.</v></cell><cell r="F5394" t="str"><v>UN</v></cell><cell r="G5394"><v>2072.33</v></cell></row><row r="5395"><cell r="C5395" t="str"><v>73856/013</v></cell><cell r="D5395"><v>1005391</v></cell><cell r="E5395" t="str"><v>BOCA PARA BUEIRO TRIPLO TUBULAR, DIAMETRO =0,80M, EM CONCRETO CICLOPICO, INCLUINDO FORMAS, ESCAVACAO, REATERRO E MATERIAIS, EXCLUINDO MATERIAL REATERRO JAZIDA E TRANSPORTE.</v></cell><cell r="F5395" t="str"><v>UN</v></cell><cell r="G5395"><v>3105.58</v></cell></row><row r="5396"><cell r="C5396" t="str"><v>73856/014</v></cell><cell r="D5396"><v>1005392</v></cell><cell r="E5396" t="str"><v>BOCA PARA BUEIRO TRIPLO TUBULAR, DIAMETRO =1,00M, EM CONCRETO CICLOPICO, INCLUINDO FORMAS, ESCAVACAO, REATERRO E MATERIAIS, EXCLUINDO MATERIAL REATERRO JAZIDA E TRANSPORTE.</v></cell><cell r="F5396" t="str"><v>UN</v></cell><cell r="G5396"><v>4366.43</v></cell></row><row r="5397"><cell r="C5397" t="str"><v>73856/015</v></cell><cell r="D5397"><v>1005393</v></cell><cell r="E5397" t="str"><v>BOCA PARA BUEIRO TRIPLO TUBULAR, DIAMETRO =1,20M, EM CONCRETO CICLOPICO, INCLUINDO FORMAS, ESCAVACAO, REATERRO E MATERIAIS, EXCLUINDO MATERIAL REATERRO JAZIDA E TRANSPORTE.</v></cell><cell r="F5397" t="str"><v>UN</v></cell><cell r="G5397"><v>5863.82</v></cell></row><row r="5398"><cell r="C5398" t="str"><v>73857/001</v></cell><cell r="D5398"><v>1005394</v></cell><cell r="E5398" t="str"><v>TRANSFORMADOR DISTRIBUICAO  75KVA TRIFASICO 60HZ CLASSE 15KV IMERSO EM ÓLEO MINERAL FORNECIMENTO E INSTALACAO</v></cell><cell r="F5398" t="str"><v>UN</v></cell><cell r="G5398"><v>6241.48</v></cell></row><row r="5399"><cell r="C5399" t="str"><v>73857/002</v></cell><cell r="D5399"><v>1005395</v></cell><cell r="E5399" t="str"><v>TRANSFORMADOR DISTRIBUICAO  112,5KVA TRIFASICO 60HZ CLASSE 15KV IMERSO EM ÓLEO MINERAL FORNECIMENTO E INSTALACAO</v></cell><cell r="F5399" t="str"><v>UN</v></cell><cell r="G5399"><v>7713.46</v></cell></row><row r="5400"><cell r="C5400" t="str"><v>73857/003</v></cell><cell r="D5400"><v>1005396</v></cell><cell r="E5400" t="str"><v>TRANSFORMADOR DISTRIBUICAO  150KVA TRIFASICO 60HZ CLASSE 15KV IMERSO EM ÓLEO MINERAL FORNECIMENTO E INSTALACAO</v></cell><cell r="F5400" t="str"><v>UN</v></cell><cell r="G5400"><v>9721.51</v></cell></row><row r="5401"><cell r="C5401" t="str"><v>73857/004</v></cell><cell r="D5401"><v>1005397</v></cell><cell r="E5401" t="str"><v>TRANSFORMADOR DISTRIBUICAO  225KVA TRIFASICO 60HZ CLASSE 15KV IMERSO EM ÓLEO MINERAL FORNECIMENTO E INSTALACAO</v></cell><cell r="F5401" t="str"><v>UN</v></cell><cell r="G5401"><v>13605.43</v></cell></row><row r="5402"><cell r="C5402" t="str"><v>73857/005</v></cell><cell r="D5402"><v>1005398</v></cell><cell r="E5402" t="str"><v>TRANSFORMADOR DISTRIBUICAO  300KVA TRIFASICO 60HZ CLASSE 15KV IMERSO EM ÓLEO MINERAL FORNECIMENTO E INSTALACAO</v></cell><cell r="F5402" t="str"><v>UN</v></cell><cell r="G5402"><v>15869.19</v></cell></row><row r="5403"><cell r="C5403" t="str"><v>73857/006</v></cell><cell r="D5403"><v>1005399</v></cell><cell r="E5403" t="str"><v>TRANSFORMADOR DISTRIBUICAO  500KVA TRIFASICO 60HZ CLASSE 15KV IMERSO EM ÓLEO MINERAL FORNECIMENTO E INSTALACAO</v></cell><cell r="F5403" t="str"><v>UN</v></cell><cell r="G5403"><v>25803.27</v></cell></row><row r="5404"><cell r="C5404" t="str"><v>73857/007</v></cell><cell r="D5404"><v>1005400</v></cell><cell r="E5404" t="str"><v>TRANSFORMADOR DISTRIBUICAO  30KVA TRIFASICO 60HZ CLASSE 15KV IMERSO EM ÓLEO MINERAL FORNECIMENTO E INSTALACAO</v></cell><cell r="F5404" t="str"><v>UN</v></cell><cell r="G5404"><v>4303.43</v></cell></row><row r="5405"><cell r="C5405" t="str"><v>73857/008</v></cell><cell r="D5405"><v>1005401</v></cell><cell r="E5405" t="str"><v>TRANSFORMADOR DISTRIBUICAO  45KVA TRIFASICO 60HZ CLASSE 15KV IMERSO EM ÓLEO MINERAL FORNECIMENTO E INSTALACAO</v></cell><cell r="F5405" t="str"><v>UN</v></cell><cell r="G5405"><v>4824.27</v></cell></row><row r="5406"><cell r="C5406" t="str"><v>73857/009</v></cell><cell r="D5406"><v>1005402</v></cell><cell r="E5406" t="str"><v>TRANSFORMADOR DISTRIBUICAO  750KVA TRIFASICO 60HZ CLASSE 15KV IMERSO EM ÓLEO MINERAL FORNECIMENTO E INSTALACAO</v></cell><cell r="F5406" t="str"><v>UN</v></cell><cell r="G5406"><v>35339.97</v></cell></row><row r="5407"><cell r="C5407" t="str"><v>73857/010</v></cell><cell r="D5407"><v>1005403</v></cell><cell r="E5407" t="str"><v>TRANSFORMADOR DISTRIBUICAO  1000KVA TRIFASICO 60HZ CLASSE 15KV IMERSO EM ÓLEO MINERAL FORNECIMENTO E INSTALACAO</v></cell><cell r="F5407" t="str"><v>UN</v></cell><cell r="G5407"><v>49411.73</v></cell></row><row r="5408"><cell r="C5408" t="str"><v>73859/001</v></cell><cell r="D5408"><v>1005404</v></cell><cell r="E5408" t="str"><v>DESMATAMENTO E LIMPEZA MECANIZADA DE TERRENO COM REMOCAO DE CAMADA VEGETAL, UTILIZANDO TRATOR DE ESTEIRAS</v></cell><cell r="F5408" t="str"><v>M2</v></cell><cell r="G5408"><v>0.16</v></cell></row><row r="5409"><cell r="C5409" t="str"><v>73859/002</v></cell><cell r="D5409"><v>1005405</v></cell><cell r="E5409" t="str"><v>CAPINA E LIMPEZA MANUAL DE TERRENO</v></cell><cell r="F5409" t="str"><v>M2</v></cell><cell r="G5409"><v>1.61</v></cell></row><row r="5410"><cell r="C5410" t="str"><v>73860/007</v></cell><cell r="D5410"><v>1005406</v></cell><cell r="E5410" t="e"><v>#VALUE!</v></cell><cell r="F5410" t="e"><v>#VALUE!</v></cell><cell r="G5410" t="str"><v>-</v></cell></row><row r="5411"><cell r="C5411" t="str"><v>73860/008</v></cell><cell r="D5411"><v>1005407</v></cell><cell r="E5411" t="e"><v>#VALUE!</v></cell><cell r="F5411" t="e"><v>#VALUE!</v></cell><cell r="G5411" t="str"><v>-</v></cell></row><row r="5412"><cell r="C5412" t="str"><v>73860/009</v></cell><cell r="D5412"><v>1005408</v></cell><cell r="E5412" t="e"><v>#VALUE!</v></cell><cell r="F5412" t="e"><v>#VALUE!</v></cell><cell r="G5412" t="str"><v>-</v></cell></row><row r="5413"><cell r="C5413" t="str"><v>73860/010</v></cell><cell r="D5413"><v>1005409</v></cell><cell r="E5413" t="e"><v>#VALUE!</v></cell><cell r="F5413" t="e"><v>#VALUE!</v></cell><cell r="G5413" t="str"><v>-</v></cell></row><row r="5414"><cell r="C5414" t="str"><v>73860/011</v></cell><cell r="D5414"><v>1005410</v></cell><cell r="E5414" t="e"><v>#VALUE!</v></cell><cell r="F5414" t="e"><v>#VALUE!</v></cell><cell r="G5414" t="str"><v>-</v></cell></row><row r="5415"><cell r="C5415" t="str"><v>73860/012</v></cell><cell r="D5415"><v>1005411</v></cell><cell r="E5415" t="e"><v>#VALUE!</v></cell><cell r="F5415" t="e"><v>#VALUE!</v></cell><cell r="G5415" t="str"><v>-</v></cell></row><row r="5416"><cell r="C5416" t="str"><v>73860/013</v></cell><cell r="D5416"><v>1005412</v></cell><cell r="E5416" t="e"><v>#VALUE!</v></cell><cell r="F5416" t="e"><v>#VALUE!</v></cell><cell r="G5416" t="str"><v>-</v></cell></row><row r="5417"><cell r="C5417" t="str"><v>73860/014</v></cell><cell r="D5417"><v>1005413</v></cell><cell r="E5417" t="e"><v>#VALUE!</v></cell><cell r="F5417" t="e"><v>#VALUE!</v></cell><cell r="G5417" t="str"><v>-</v></cell></row><row r="5418"><cell r="C5418" t="str"><v>73860/015</v></cell><cell r="D5418"><v>1005414</v></cell><cell r="E5418" t="e"><v>#VALUE!</v></cell><cell r="F5418" t="e"><v>#VALUE!</v></cell><cell r="G5418" t="str"><v>-</v></cell></row><row r="5419"><cell r="C5419" t="str"><v>73860/016</v></cell><cell r="D5419"><v>1005415</v></cell><cell r="E5419" t="e"><v>#VALUE!</v></cell><cell r="F5419" t="e"><v>#VALUE!</v></cell><cell r="G5419" t="str"><v>-</v></cell></row><row r="5420"><cell r="C5420" t="str"><v>73860/017</v></cell><cell r="D5420"><v>1005416</v></cell><cell r="E5420" t="e"><v>#VALUE!</v></cell><cell r="F5420" t="e"><v>#VALUE!</v></cell><cell r="G5420" t="str"><v>-</v></cell></row><row r="5421"><cell r="C5421" t="str"><v>73860/018</v></cell><cell r="D5421"><v>1005417</v></cell><cell r="E5421" t="e"><v>#VALUE!</v></cell><cell r="F5421" t="e"><v>#VALUE!</v></cell><cell r="G5421" t="str"><v>-</v></cell></row><row r="5422"><cell r="C5422" t="str"><v>73860/019</v></cell><cell r="D5422"><v>1005418</v></cell><cell r="E5422" t="e"><v>#VALUE!</v></cell><cell r="F5422" t="e"><v>#VALUE!</v></cell><cell r="G5422" t="str"><v>-</v></cell></row><row r="5423"><cell r="C5423" t="str"><v>73860/020</v></cell><cell r="D5423"><v>1005419</v></cell><cell r="E5423" t="e"><v>#VALUE!</v></cell><cell r="F5423" t="e"><v>#VALUE!</v></cell><cell r="G5423" t="str"><v>-</v></cell></row><row r="5424"><cell r="C5424" t="str"><v>73860/021</v></cell><cell r="D5424"><v>1005420</v></cell><cell r="E5424" t="e"><v>#VALUE!</v></cell><cell r="F5424" t="e"><v>#VALUE!</v></cell><cell r="G5424" t="str"><v>-</v></cell></row><row r="5425"><cell r="C5425" t="str"><v>73860/022</v></cell><cell r="D5425"><v>1005421</v></cell><cell r="E5425" t="e"><v>#VALUE!</v></cell><cell r="F5425" t="e"><v>#VALUE!</v></cell><cell r="G5425" t="str"><v>-</v></cell></row><row r="5426"><cell r="C5426" t="str"><v>73861/001</v></cell><cell r="D5426"><v>1005422</v></cell><cell r="E5426" t="str"><v>CONDULETE 1/2" EM LIGA DE ALUMÍNIO FUNDIDO TIPO B - FORNECIMENTO E INSTALACAO</v></cell><cell r="F5426" t="str"><v>UN</v></cell><cell r="G5426" t="str"><v>-</v></cell></row><row r="5427"><cell r="C5427" t="str"><v>73861/002</v></cell><cell r="D5427"><v>1005423</v></cell><cell r="E5427" t="str"><v>CONDULETE 3/4" EM LIGA DE ALUMÍNIO FUNDIDO TIPO "B" - FORNECIMENTO E INSTALACAO</v></cell><cell r="F5427" t="str"><v>UN</v></cell><cell r="G5427" t="str"><v>-</v></cell></row><row r="5428"><cell r="C5428" t="str"><v>73861/003</v></cell><cell r="D5428"><v>1005424</v></cell><cell r="E5428" t="str"><v>CONDULETE 1" EM LIGA DE ALUMÍNIO FUNDIDO TIPO "B" - FORNECIMENTO E INSTALACAO</v></cell><cell r="F5428" t="str"><v>UN</v></cell><cell r="G5428" t="str"><v>-</v></cell></row><row r="5429"><cell r="C5429" t="str"><v>73861/004</v></cell><cell r="D5429"><v>1005425</v></cell><cell r="E5429" t="str"><v>CONDULETE 1/2" EM LIGA DE ALUMÍNIO FUNDIDO TIPO "C" - FORNECIMENTO E INSTALACAO</v></cell><cell r="F5429" t="str"><v>UN</v></cell><cell r="G5429" t="str"><v>-</v></cell></row><row r="5430"><cell r="C5430" t="str"><v>73861/005</v></cell><cell r="D5430"><v>1005426</v></cell><cell r="E5430" t="str"><v>CONDULETE  3/4" EM LIGA DE ALUMÍNIO FUNDIDO TIPO "C" - FORNECIMENTO E INSTALACAO</v></cell><cell r="F5430" t="str"><v>UN</v></cell><cell r="G5430" t="str"><v>-</v></cell></row><row r="5431"><cell r="C5431" t="str"><v>73861/006</v></cell><cell r="D5431"><v>1005427</v></cell><cell r="E5431" t="str"><v>CONDULETE 1" EM LIGA DE ALUMÍNIO FUNDIDO TIPO "C" - FORNECIMENTO E INSTALACAO</v></cell><cell r="F5431" t="str"><v>UN</v></cell><cell r="G5431" t="str"><v>-</v></cell></row><row r="5432"><cell r="C5432" t="str"><v>73861/007</v></cell><cell r="D5432"><v>1005428</v></cell><cell r="E5432" t="str"><v>CONDULETE 1/2" EM LIGA DE ALUMÍNIO FUNDIDO TIPO "E" - FORNECIMENTO E INSTALACAO</v></cell><cell r="F5432" t="str"><v>UN</v></cell><cell r="G5432" t="str"><v>-</v></cell></row><row r="5433"><cell r="C5433" t="str"><v>73861/008</v></cell><cell r="D5433"><v>1005429</v></cell><cell r="E5433" t="str"><v>CONDULETE 3/4" EM LIGA DE ALUMÍNIO FUNDIDO TIPO "E" - FORNECIMENTO E INSTALACAO</v></cell><cell r="F5433" t="str"><v>UN</v></cell><cell r="G5433" t="str"><v>-</v></cell></row><row r="5434"><cell r="C5434" t="str"><v>73861/009</v></cell><cell r="D5434"><v>1005430</v></cell><cell r="E5434" t="str"><v>CONDULETE 1" EM LIGA DE ALUMÍNIO FUNDIDO TIPO "E" - FORNECIMENTO E INSTALACAO</v></cell><cell r="F5434" t="str"><v>UN</v></cell><cell r="G5434" t="str"><v>-</v></cell></row><row r="5435"><cell r="C5435" t="str"><v>73861/010</v></cell><cell r="D5435"><v>1005431</v></cell><cell r="E5435" t="str"><v>CONDULETE 1/2" EM LIGA DE ALUMÍNIO FUNDIDO TIPO "LB" - FORNECIMENTO E INSTALACAO</v></cell><cell r="F5435" t="str"><v>UN</v></cell><cell r="G5435" t="str"><v>-</v></cell></row><row r="5436"><cell r="C5436" t="str"><v>73861/011</v></cell><cell r="D5436"><v>1005432</v></cell><cell r="E5436" t="str"><v>CONDULETE 3/4" EM LIGA DE ALUMÍNIO FUNDIDO TIPO "LB" - FORNECIMENTO E INSTALACAO</v></cell><cell r="F5436" t="str"><v>UN</v></cell><cell r="G5436" t="str"><v>-</v></cell></row><row r="5437"><cell r="C5437" t="str"><v>73861/012</v></cell><cell r="D5437"><v>1005433</v></cell><cell r="E5437" t="str"><v>CONDULETE 1" EM LIGA DE ALUMÍNIO FUNDIDO TIPO "LB" - FORNECIMENTO E INSTALACAO</v></cell><cell r="F5437" t="str"><v>UN</v></cell><cell r="G5437" t="str"><v>-</v></cell></row><row r="5438"><cell r="C5438" t="str"><v>73861/013</v></cell><cell r="D5438"><v>1005434</v></cell><cell r="E5438" t="str"><v>CONDULETE 1/2" EM LIGA DE ALUMÍNIO FUNDIDO TIPO "LL" - FORNECIMENTO E INSTALACAO</v></cell><cell r="F5438" t="str"><v>UN</v></cell><cell r="G5438" t="str"><v>-</v></cell></row><row r="5439"><cell r="C5439" t="str"><v>73861/014</v></cell><cell r="D5439"><v>1005435</v></cell><cell r="E5439" t="str"><v>CONDULETE 3/4" EM LIGA DE ALUMÍNIO FUNDIDO TIPO "LL" - FORNECIMENTO E INSTALACAO</v></cell><cell r="F5439" t="str"><v>UN</v></cell><cell r="G5439" t="str"><v>-</v></cell></row><row r="5440"><cell r="C5440" t="str"><v>73861/015</v></cell><cell r="D5440"><v>1005436</v></cell><cell r="E5440" t="str"><v>CONDULETE 1" EM LIGA DE ALUMÍNIO FUNDIDO TIPO "LL" - FORNECIMENTO E INSTALACAO</v></cell><cell r="F5440" t="str"><v>UN</v></cell><cell r="G5440" t="str"><v>-</v></cell></row><row r="5441"><cell r="C5441" t="str"><v>73861/016</v></cell><cell r="D5441"><v>1005437</v></cell><cell r="E5441" t="str"><v>CONDULETE 1/2" EM LIGA DE ALUMÍNIO FUNDIDO TIPO "X" - FORNECIMENTO E INSTALACAO</v></cell><cell r="F5441" t="str"><v>UN</v></cell><cell r="G5441" t="str"><v>-</v></cell></row><row r="5442"><cell r="C5442" t="str"><v>73861/017</v></cell><cell r="D5442"><v>1005438</v></cell><cell r="E5442" t="str"><v>CONDULETE 3/4" EM LIGA DE ALUMÍNIO FUNDIDO TIPO "X" - FORNECIMENTO E INSTALACAO</v></cell><cell r="F5442" t="str"><v>UN</v></cell><cell r="G5442" t="str"><v>-</v></cell></row><row r="5443"><cell r="C5443" t="str"><v>73861/018</v></cell><cell r="D5443"><v>1005439</v></cell><cell r="E5443" t="str"><v>CONDULETE 1" EM LIGA DE ALUMÍNIO FUNDIDO TIPO "X" - FORNECIMENTO E INSTALACAO</v></cell><cell r="F5443" t="str"><v>UN</v></cell><cell r="G5443" t="str"><v>-</v></cell></row><row r="5444"><cell r="C5444" t="str"><v>73861/019</v></cell><cell r="D5444"><v>1005440</v></cell><cell r="E5444" t="str"><v>CONDULETE 1/2" EM LIGA DE ALUMÍNIO FUNDIDO TIPO "T" - FORNECIMENTO E INSTALACAO</v></cell><cell r="F5444" t="str"><v>UN</v></cell><cell r="G5444" t="str"><v>-</v></cell></row><row r="5445"><cell r="C5445" t="str"><v>73861/020</v></cell><cell r="D5445"><v>1005441</v></cell><cell r="E5445" t="str"><v>CONDULETE 3/4" EM LIGA DE ALUMÍNIO FUNDIDO TIPO "T" - FORNECIMENTO E INSTALACAO</v></cell><cell r="F5445" t="str"><v>UN</v></cell><cell r="G5445" t="str"><v>-</v></cell></row><row r="5446"><cell r="C5446" t="str"><v>73861/021</v></cell><cell r="D5446"><v>1005442</v></cell><cell r="E5446" t="str"><v>CONDULETE 1" EM LIGA DE ALUMÍNIO FUNDIDO TIPO "T" - FORNECIMENTO E INSTALACAO</v></cell><cell r="F5446" t="str"><v>UN</v></cell><cell r="G5446" t="str"><v>-</v></cell></row><row r="5447"><cell r="C5447" t="str"><v>73863/001</v></cell><cell r="D5447"><v>1005443</v></cell><cell r="E5447" t="str"><v>ALVENARIA COM BLOCOS DE CONCRETO CELULAR 10X30X60CM, ESPESSURA 10CM, ASSENTADOS COM ARGAMASSA TRACO 1:2:9 (CIMENTO, CAL E AREIA) PREPARO MANUAL</v></cell><cell r="F5447" t="str"><v>M2</v></cell><cell r="G5447"><v>74.72</v></cell></row><row r="5448"><cell r="C5448" t="str"><v>73863/002</v></cell><cell r="D5448"><v>1005444</v></cell><cell r="E5448" t="str"><v>ALVENARIA COM BLOCOS DE CONCRETO CELULAR 20X30X60CM, ESPESSURA 20CM, ASSENTADOS COM ARGAMASSA TRACO 1:2:9 (CIMENTO, CAL E AREIA) PREPARO MANUAL</v></cell><cell r="F5448" t="str"><v>M2</v></cell><cell r="G5448"><v>152.77</v></cell></row><row r="5449"><cell r="C5449" t="str"><v>73865/001</v></cell><cell r="D5449"><v>1005445</v></cell><cell r="E5449" t="str"><v>FUNDO PREPARADOR PRIMER A BASE DE EPOXI, PARA ESTRUTURA METALICA, UMA DEMAO, ESPESSURA DE 25 MICRA.</v></cell><cell r="F5449" t="str"><v>M2</v></cell><cell r="G5449"><v>8.44</v></cell></row><row r="5450"><cell r="C5450" t="str"><v>73866/001</v></cell><cell r="D5450"><v>1005446</v></cell><cell r="E5450" t="str"><v>ESTRUTURA PARA COBERTURA TIPO FINK, EM ALUMINIO ANODIZADO, VAO DE 20M, ESPACAMENTO DAS TESOURAS DE 5M ATE 6,5M</v></cell><cell r="F5450" t="str"><v>M2</v></cell><cell r="G5450" t="str"><v>-</v></cell></row><row r="5451"><cell r="C5451" t="str"><v>73866/002</v></cell><cell r="D5451"><v>1005447</v></cell><cell r="E5451" t="str"><v>ESTRUTURA PARA COBERTURA TIPO FINK, EM ALUMINIO ANODIZADO, VAO DE 30M, ESPACAMENTO DAS TESOURAS DE 5M ATE 6,5M</v></cell><cell r="F5451" t="str"><v>M2</v></cell><cell r="G5451" t="str"><v>-</v></cell></row><row r="5452"><cell r="C5452" t="str"><v>73866/003</v></cell><cell r="D5452"><v>1005448</v></cell><cell r="E5452" t="str"><v>ESTRUTURA PARA COBERTURA TIPO FINK, EM ALUMINIO ANODIZADO, VAO DE 40M, ESPACAMENTO DAS TESOURAS DE 5M ATE 6,5M</v></cell><cell r="F5452" t="str"><v>M2</v></cell><cell r="G5452" t="str"><v>-</v></cell></row><row r="5453"><cell r="C5453" t="str"><v>73866/004</v></cell><cell r="D5453"><v>1005449</v></cell><cell r="E5453" t="str"><v>ESTRUTURA PARA COBERTURA EM ARCO, EM ALUMINIO ANODIZADO, VAO DE 20M, ESPACAMENTO DE 5M ATE 6,5M</v></cell><cell r="F5453" t="str"><v>M2</v></cell><cell r="G5453"><v>377.03</v></cell></row><row r="5454"><cell r="C5454" t="str"><v>73866/005</v></cell><cell r="D5454"><v>1005450</v></cell><cell r="E5454" t="str"><v>ESTRUTURA PARA COBERTURA EM ARCO, EM ALUMINIO ANODIZADO, VAO DE 30M, ESPACAMENTO DE 5M ATE 6,5M</v></cell><cell r="F5454" t="str"><v>M2</v></cell><cell r="G5454"><v>401.26</v></cell></row><row r="5455"><cell r="C5455" t="str"><v>73866/006</v></cell><cell r="D5455"><v>1005451</v></cell><cell r="E5455" t="str"><v>ESTRUTURA PARA COBERTURA EM ARCO, EM ALUMINIO ANODIZADO, VAO DE 40M, ESPACAMENTO DE 5M ATE 6,5M</v></cell><cell r="F5455" t="str"><v>M2</v></cell><cell r="G5455"><v>420.03</v></cell></row><row r="5456"><cell r="C5456" t="str"><v>73866/007</v></cell><cell r="D5456"><v>1005452</v></cell><cell r="E5456" t="str"><v>ESTRUTURA PARA COBERTURA TIPO SHED, EM ALUMINIO ANODIZADO, VAO DE 20M, ESPACAMENTO DAS TESOURAS DE 5M ATE 6,5M</v></cell><cell r="F5456" t="str"><v>M2</v></cell><cell r="G5456"><v>456.17</v></cell></row><row r="5457"><cell r="C5457" t="str"><v>73866/008</v></cell><cell r="D5457"><v>1005453</v></cell><cell r="E5457" t="str"><v>ESTRUTURA PARA COBERTURA TIPO SHED, EM ALUMINIO ANODIZADO, VAO DE 30M, ESPACAMENTO DAS TESOURAS DE 5M ATE 6,5M</v></cell><cell r="F5457" t="str"><v>M2</v></cell><cell r="G5457"><v>544.56</v></cell></row><row r="5458"><cell r="C5458" t="str"><v>73866/009</v></cell><cell r="D5458"><v>1005454</v></cell><cell r="E5458" t="str"><v>ESTRUTURA PARA COBERTURA TIPO SHED, EM ALUMINIO ANODIZADO, VAO DE 40M, ESPACAMENTO DAS TESOURAS DE 5M ATE 6,5M</v></cell><cell r="F5458" t="str"><v>M2</v></cell><cell r="G5458"><v>564.79</v></cell></row><row r="5459"><cell r="C5459" t="str"><v>73867/001</v></cell><cell r="D5459"><v>1005455</v></cell><cell r="E5459" t="str"><v>ESTRUTURA TIPO ESPACIAL EM ALUMINIO ANODIZADO, VAO DE 20M</v></cell><cell r="F5459" t="str"><v>M2</v></cell><cell r="G5459"><v>182.42</v></cell></row><row r="5460"><cell r="C5460" t="str"><v>73867/002</v></cell><cell r="D5460"><v>1005456</v></cell><cell r="E5460" t="str"><v>ESTRUTURA TIPO ESPACIAL EM ALUMINIO ANODIZADO, VAO DE 30M</v></cell><cell r="F5460" t="str"><v>M2</v></cell><cell r="G5460"><v>202.82</v></cell></row><row r="5461"><cell r="C5461" t="str"><v>73867/003</v></cell><cell r="D5461"><v>1005457</v></cell><cell r="E5461" t="str"><v>ESTRUTURA TIPO ESPACIAL EM ALUMINIO ANODIZADO, VAO DE 40M</v></cell><cell r="F5461" t="str"><v>M2</v></cell><cell r="G5461"><v>248.15</v></cell></row><row r="5462"><cell r="C5462" t="str"><v>73867/004</v></cell><cell r="D5462"><v>1005458</v></cell><cell r="E5462" t="str"><v>ESTRUTURA TIPO ESPACIAL EM ALUMINIO ANODIZADO, VAO DE 50M</v></cell><cell r="F5462" t="str"><v>M2</v></cell><cell r="G5462"><v>257.22</v></cell></row><row r="5463"><cell r="C5463" t="str"><v>73868/001</v></cell><cell r="D5463"><v>1005459</v></cell><cell r="E5463" t="str"><v>RUFO EM FIBROCIMENTO, INCLUSO ACESSORIOS DE FIXACAO E VEDACAO</v></cell><cell r="F5463" t="e"><v>#VALUE!</v></cell><cell r="G5463" t="str"><v>-</v></cell></row><row r="5464"><cell r="C5464" t="str"><v>73870/001</v></cell><cell r="D5464"><v>1005460</v></cell><cell r="E5464" t="str"><v>VÁLVULA DE ESFERA EM BRONZE Ø 1/2" - FORNECIMENTO E INSTALAÇÃO</v></cell><cell r="F5464" t="str"><v>UN</v></cell><cell r="G5464" t="str"><v>-</v></cell></row><row r="5465"><cell r="C5465" t="str"><v>73870/002</v></cell><cell r="D5465"><v>1005461</v></cell><cell r="E5465" t="str"><v>VÁLVULA DE ESFERA EM BRONZE Ø 3/4" - FORNECIMENTO E INSTALAÇÃO</v></cell><cell r="F5465" t="str"><v>UN</v></cell><cell r="G5465" t="str"><v>-</v></cell></row><row r="5466"><cell r="C5466" t="str"><v>73870/003</v></cell><cell r="D5466"><v>1005462</v></cell><cell r="E5466" t="str"><v>VÁLVULA DE ESFERA EM BRONZE Ø 1"  - FORNECIMENTO E INSTALAÇÃO</v></cell><cell r="F5466" t="str"><v>UN</v></cell><cell r="G5466" t="str"><v>-</v></cell></row><row r="5467"><cell r="C5467" t="str"><v>73870/004</v></cell><cell r="D5467"><v>1005463</v></cell><cell r="E5467" t="str"><v>REGISTRO DE ESFERA EM BRONZE D= 1.1/4" FORNEC E COLOCACAO</v></cell><cell r="F5467" t="str"><v>UN</v></cell><cell r="G5467"><v>74.81</v></cell></row><row r="5468"><cell r="C5468" t="str"><v>73870/005</v></cell><cell r="D5468"><v>1005464</v></cell><cell r="E5468" t="str"><v>VÁLVULA DE ESFERA EM BRONZE Ø 1.1/2" - FORNECIMENTO E INSTALAÇÃO</v></cell><cell r="F5468" t="str"><v>UN</v></cell><cell r="G5468" t="str"><v>-</v></cell></row><row r="5469"><cell r="C5469" t="str"><v>73870/006</v></cell><cell r="D5469"><v>1005465</v></cell><cell r="E5469" t="str"><v>VÁLVULA DE ESFERA EM BRONZE Ø 2" - FORNECIMENTO E INSTALAÇÃO</v></cell><cell r="F5469" t="str"><v>UN</v></cell><cell r="G5469" t="str"><v>-</v></cell></row><row r="5470"><cell r="C5470" t="str"><v>73872/001</v></cell><cell r="D5470"><v>1005466</v></cell><cell r="E5470" t="str"><v>IMPERMEABILIZACAO COM PINTURA A BASE DE RESINA EPOXI ALCATRAO, UMA DEMAO.</v></cell><cell r="F5470" t="str"><v>M2</v></cell><cell r="G5470"><v>31.76</v></cell></row><row r="5471"><cell r="C5471" t="str"><v>73872/002</v></cell><cell r="D5471"><v>1005467</v></cell><cell r="E5471" t="str"><v>IMPERMEABILIZACAO COM PINTURA A BASE DE RESINA EPOXI ALCATRAO, DUAS DEMAOS.</v></cell><cell r="F5471" t="str"><v>M2</v></cell><cell r="G5471"><v>62.28</v></cell></row><row r="5472"><cell r="C5472" t="str"><v>73873/001</v></cell><cell r="D5472"><v>1005468</v></cell><cell r="E5472" t="str"><v>LEITO FILTRANTE - COLOCACAO E APILOAMENTO DE TERRA NO FILTRO</v></cell><cell r="F5472" t="str"><v>M3</v></cell><cell r="G5472"><v>95.54</v></cell></row><row r="5473"><cell r="C5473" t="str"><v>73873/002</v></cell><cell r="D5473"><v>1005469</v></cell><cell r="E5473" t="str"><v>LEITO FILTRANTE - FORN.E ENCHIMENTO C/ BRITA NO. 4</v></cell><cell r="F5473" t="str"><v>M3</v></cell><cell r="G5473"><v>188.21</v></cell></row><row r="5474"><cell r="C5474" t="str"><v>73873/003</v></cell><cell r="D5474"><v>1005470</v></cell><cell r="E5474" t="str"><v>LEITO FILTRANTE - COLOCACAO DE AREIA NOS FILTROS</v></cell><cell r="F5474" t="str"><v>M3</v></cell><cell r="G5474"><v>95.54</v></cell></row><row r="5475"><cell r="C5475" t="str"><v>73873/004</v></cell><cell r="D5475"><v>1005471</v></cell><cell r="E5475" t="str"><v>LEITO FILTRANTE - COLOCACAO DE PEDREGULHOS NOS FILTROS</v></cell><cell r="F5475" t="str"><v>M3</v></cell><cell r="G5475"><v>104.64</v></cell></row><row r="5476"><cell r="C5476" t="str"><v>73873/005</v></cell><cell r="D5476"><v>1005472</v></cell><cell r="E5476" t="str"><v>LEITO FILTRANTE - COLOCACAO DE ANTRACITO NOS FILTROS</v></cell><cell r="F5476" t="str"><v>M3</v></cell><cell r="G5476"><v>95.54</v></cell></row><row r="5477"><cell r="C5477" t="str"><v>73874/001</v></cell><cell r="D5477"><v>1005473</v></cell><cell r="E5477" t="str"><v>REMOCAO DE PINTURAS COM JATEAMENTO DE AREIA, EM SUPERFICIES METALICAS</v></cell><cell r="F5477" t="str"><v>M2</v></cell><cell r="G5477"><v>29.53</v></cell></row><row r="5478"><cell r="C5478" t="str"><v>73875/001</v></cell><cell r="D5478"><v>1005474</v></cell><cell r="E5478" t="str"><v>LOCACAO DE ANDAIME METALICO TUBULAR TIPO TORRE</v></cell><cell r="F5478" t="str"><v>M/MÊS</v></cell><cell r="G5478" t="str"><v>-</v></cell></row><row r="5479"><cell r="C5479" t="str"><v>73876/001</v></cell><cell r="D5479"><v>1005475</v></cell><cell r="E5479" t="str"><v>PISO DE BORRACHA PASTILHADO, ESPESSURA 7MM, FIXADO COM COLA</v></cell><cell r="F5479" t="str"><v>M2</v></cell><cell r="G5479"><v>121.54</v></cell></row><row r="5480"><cell r="C5480" t="str"><v>73877/001</v></cell><cell r="D5480"><v>1005476</v></cell><cell r="E5480" t="str"><v>ESCORAMENTO DE VALAS COM PRANCHOES METALICOS - AREA CRAVADA</v></cell><cell r="F5480" t="str"><v>M2</v></cell><cell r="G5480"><v>69.36</v></cell></row><row r="5481"><cell r="C5481" t="str"><v>73877/002</v></cell><cell r="D5481"><v>1005477</v></cell><cell r="E5481" t="str"><v>ESCORAMENTO DE VALAS COM PRANCHOES METALICOS - AREA NAO CRAVADA</v></cell><cell r="F5481" t="str"><v>M2</v></cell><cell r="G5481"><v>52.66</v></cell></row><row r="5482"><cell r="C5482" t="str"><v>73879/001</v></cell><cell r="D5482"><v>1005478</v></cell><cell r="E5482" t="e"><v>#VALUE!</v></cell><cell r="F5482" t="e"><v>#VALUE!</v></cell><cell r="G5482" t="str"><v>-</v></cell></row><row r="5483"><cell r="C5483" t="str"><v>73879/002</v></cell><cell r="D5483"><v>1005479</v></cell><cell r="E5483" t="e"><v>#VALUE!</v></cell><cell r="F5483" t="e"><v>#VALUE!</v></cell><cell r="G5483" t="str"><v>-</v></cell></row><row r="5484"><cell r="C5484" t="str"><v>73879/003</v></cell><cell r="D5484"><v>1005480</v></cell><cell r="E5484" t="e"><v>#VALUE!</v></cell><cell r="F5484" t="e"><v>#VALUE!</v></cell><cell r="G5484" t="str"><v>-</v></cell></row><row r="5485"><cell r="C5485" t="str"><v>73879/004</v></cell><cell r="D5485"><v>1005481</v></cell><cell r="E5485" t="e"><v>#VALUE!</v></cell><cell r="F5485" t="e"><v>#VALUE!</v></cell><cell r="G5485" t="str"><v>-</v></cell></row><row r="5486"><cell r="C5486" t="str"><v>73879/005</v></cell><cell r="D5486"><v>1005482</v></cell><cell r="E5486" t="e"><v>#VALUE!</v></cell><cell r="F5486" t="e"><v>#VALUE!</v></cell><cell r="G5486" t="str"><v>-</v></cell></row><row r="5487"><cell r="C5487" t="str"><v>73879/006</v></cell><cell r="D5487"><v>1005483</v></cell><cell r="E5487" t="e"><v>#VALUE!</v></cell><cell r="F5487" t="e"><v>#VALUE!</v></cell><cell r="G5487" t="str"><v>-</v></cell></row><row r="5488"><cell r="C5488" t="str"><v>73879/007</v></cell><cell r="D5488"><v>1005484</v></cell><cell r="E5488" t="e"><v>#VALUE!</v></cell><cell r="F5488" t="e"><v>#VALUE!</v></cell><cell r="G5488" t="str"><v>-</v></cell></row><row r="5489"><cell r="C5489" t="str"><v>73879/008</v></cell><cell r="D5489"><v>1005485</v></cell><cell r="E5489" t="e"><v>#VALUE!</v></cell><cell r="F5489" t="e"><v>#VALUE!</v></cell><cell r="G5489" t="str"><v>-</v></cell></row><row r="5490"><cell r="C5490" t="str"><v>73879/009</v></cell><cell r="D5490"><v>1005486</v></cell><cell r="E5490" t="e"><v>#VALUE!</v></cell><cell r="F5490" t="e"><v>#VALUE!</v></cell><cell r="G5490" t="str"><v>-</v></cell></row><row r="5491"><cell r="C5491" t="str"><v>73880/002</v></cell><cell r="D5491"><v>1005487</v></cell><cell r="E5491" t="e"><v>#VALUE!</v></cell><cell r="F5491" t="e"><v>#VALUE!</v></cell><cell r="G5491" t="str"><v>-</v></cell></row><row r="5492"><cell r="C5492" t="str"><v>73881/001</v></cell><cell r="D5492"><v>1005488</v></cell><cell r="E5492" t="str"><v>EXECUCAO DE DRENO COM MANTA GEOTEXTIL 200 G/M2</v></cell><cell r="F5492" t="str"><v>M2</v></cell><cell r="G5492"><v>4.95</v></cell></row><row r="5493"><cell r="C5493" t="str"><v>73881/002</v></cell><cell r="D5493"><v>1005489</v></cell><cell r="E5493" t="str"><v>EXECUCAO DE DRENO COM MANTA GEOTEXTIL 300 G/M2</v></cell><cell r="F5493" t="str"><v>M2</v></cell><cell r="G5493" t="str"><v>-</v></cell></row><row r="5494"><cell r="C5494" t="str"><v>73881/003</v></cell><cell r="D5494"><v>1005490</v></cell><cell r="E5494" t="str"><v>EXECUCAO DE DRENO COM MANTA GEOTEXTIL 400 G/M2</v></cell><cell r="F5494" t="str"><v>M2</v></cell><cell r="G5494"><v>9.53</v></cell></row><row r="5495"><cell r="C5495" t="str"><v>73882/001</v></cell><cell r="D5495"><v>1005491</v></cell><cell r="E5495" t="str"><v>CALHA EM CONCRETO SIMPLES, EM MEIA CANA, DIAMETRO 200 MM</v></cell><cell r="F5495" t="str"><v>M</v></cell><cell r="G5495"><v>33.56</v></cell></row><row r="5496"><cell r="C5496" t="str"><v>73882/002</v></cell><cell r="D5496"><v>1005492</v></cell><cell r="E5496" t="str"><v>CALHA EM CONCRETO SIMPLES, MEIA CANA DE CONCRETO, DIAMETRO 300 MM</v></cell><cell r="F5496" t="str"><v>M</v></cell><cell r="G5496" t="str"><v>-</v></cell></row><row r="5497"><cell r="C5497" t="str"><v>73882/003</v></cell><cell r="D5497"><v>1005493</v></cell><cell r="E5497" t="str"><v>CALHA EM CONCRETO SIMPLES, EM MEIA CANA DE CONCRETO, DIAMETRO 400 MM</v></cell><cell r="F5497" t="str"><v>M</v></cell><cell r="G5497" t="str"><v>-</v></cell></row><row r="5498"><cell r="C5498" t="str"><v>73882/004</v></cell><cell r="D5498"><v>1005494</v></cell><cell r="E5498" t="str"><v>CALHA EM CONCRETO SIMPLES, EM MEIA CANA DE CONCRETO, DIAMETRO 500 MM</v></cell><cell r="F5498" t="str"><v>M</v></cell><cell r="G5498" t="str"><v>-</v></cell></row><row r="5499"><cell r="C5499" t="str"><v>73882/005</v></cell><cell r="D5499"><v>1005495</v></cell><cell r="E5499" t="str"><v>CALHA EM CONCRETO SIMPLES, EM MEIA CANA DE CONCRETO, DIAMETRO 600 MM</v></cell><cell r="F5499" t="str"><v>M</v></cell><cell r="G5499"><v>94.92</v></cell></row><row r="5500"><cell r="C5500" t="str"><v>73883/001</v></cell><cell r="D5500"><v>1005496</v></cell><cell r="E5500" t="str"><v>EXECUCAO DE DRENO FRANCES COM AREIA MEDIA</v></cell><cell r="F5500" t="str"><v>M3</v></cell><cell r="G5500"><v>94.32</v></cell></row><row r="5501"><cell r="C5501" t="str"><v>73883/002</v></cell><cell r="D5501"><v>1005497</v></cell><cell r="E5501" t="str"><v>EXECUCAO DE DRENO FRANCES COM BRITA NUM 2</v></cell><cell r="F5501" t="str"><v>M3</v></cell><cell r="G5501"><v>115.02</v></cell></row><row r="5502"><cell r="C5502" t="str"><v>73883/003</v></cell><cell r="D5502"><v>1005498</v></cell><cell r="E5502" t="str"><v>EXECUCAO DE DRENO FRANCES COM CASCALHO</v></cell><cell r="F5502" t="str"><v>M3</v></cell><cell r="G5502"><v>71.48</v></cell></row><row r="5503"><cell r="C5503" t="str"><v>73884/001</v></cell><cell r="D5503"><v>1005499</v></cell><cell r="E5503" t="str"><v>INSTALAÇÃO DE VÁLVULAS OU REGISTROS COM JUNTA FLANGEADA - DN 50</v></cell><cell r="F5503" t="str"><v>UN</v></cell><cell r="G5503"><v>87.12</v></cell></row><row r="5504"><cell r="C5504" t="str"><v>73884/002</v></cell><cell r="D5504"><v>1005500</v></cell><cell r="E5504" t="str"><v>INSTALAÇÃO DE VÁLVULAS OU REGISTROS COM JUNTA FLANGEADA - DN 75</v></cell><cell r="F5504" t="str"><v>UN</v></cell><cell r="G5504"><v>127.64</v></cell></row><row r="5505"><cell r="C5505" t="str"><v>73884/003</v></cell><cell r="D5505"><v>1005501</v></cell><cell r="E5505" t="str"><v>INSTALAÇÃO DE VÁLVULAS OU REGISTROS COM JUNTA FLANGEADA - DN 100</v></cell><cell r="F5505" t="str"><v>UN</v></cell><cell r="G5505"><v>159.55</v></cell></row><row r="5506"><cell r="C5506" t="str"><v>73884/004</v></cell><cell r="D5506"><v>1005502</v></cell><cell r="E5506" t="str"><v>INSTALAÇÃO DE VÁLVULAS OU REGISTROS COM JUNTA FLANGEADA - DN 150</v></cell><cell r="F5506" t="str"><v>UN</v></cell><cell r="G5506"><v>476.78</v></cell></row><row r="5507"><cell r="C5507" t="str"><v>73884/005</v></cell><cell r="D5507"><v>1005503</v></cell><cell r="E5507" t="str"><v>INSTALAÇÃO DE VÁLVULAS OU REGISTROS COM JUNTA FLANGEADA - DN 200</v></cell><cell r="F5507" t="str"><v>UN</v></cell><cell r="G5507"><v>556.24</v></cell></row><row r="5508"><cell r="C5508" t="str"><v>73884/006</v></cell><cell r="D5508"><v>1005504</v></cell><cell r="E5508" t="str"><v>INSTALAÇÃO DE VÁLVULAS OU REGISTROS COM JUNTA FLANGEADA - DN 250</v></cell><cell r="F5508" t="str"><v>UN</v></cell><cell r="G5508"><v>675.44</v></cell></row><row r="5509"><cell r="C5509" t="str"><v>73884/007</v></cell><cell r="D5509"><v>1005505</v></cell><cell r="E5509" t="str"><v>INSTALAÇÃO DE VÁLVULAS OU REGISTROS COM JUNTA FLANGEADA - DN 300</v></cell><cell r="F5509" t="str"><v>UN</v></cell><cell r="G5509"><v>754.9</v></cell></row><row r="5510"><cell r="C5510" t="str"><v>73884/008</v></cell><cell r="D5510"><v>1005506</v></cell><cell r="E5510" t="str"><v>INSTALAÇÃO DE VÁLVULAS OU REGISTROS COM JUNTA FLANGEADA - DN 350</v></cell><cell r="F5510" t="str"><v>UN</v></cell><cell r="G5510"><v>794.64</v></cell></row><row r="5511"><cell r="C5511" t="str"><v>73884/009</v></cell><cell r="D5511"><v>1005507</v></cell><cell r="E5511" t="str"><v>INSTALAÇÃO DE VÁLVULAS OU REGISTROS COM JUNTA FLANGEADA - DN 400</v></cell><cell r="F5511" t="str"><v>UN</v></cell><cell r="G5511"><v>874.1</v></cell></row><row r="5512"><cell r="C5512" t="str"><v>73884/010</v></cell><cell r="D5512"><v>1005508</v></cell><cell r="E5512" t="str"><v>INSTALAÇÃO DE VÁLVULAS OU REGISTROS COM JUNTA FLANGEADA - DN 450</v></cell><cell r="F5512" t="str"><v>UN</v></cell><cell r="G5512"><v>913.83</v></cell></row><row r="5513"><cell r="C5513" t="str"><v>73884/011</v></cell><cell r="D5513"><v>1005509</v></cell><cell r="E5513" t="str"><v>INSTALAÇÃO DE VÁLVULAS OU REGISTROS COM JUNTA FLANGEADA - DN 500</v></cell><cell r="F5513" t="str"><v>UN</v></cell><cell r="G5513"><v>993.3</v></cell></row><row r="5514"><cell r="C5514" t="str"><v>73884/012</v></cell><cell r="D5514"><v>1005510</v></cell><cell r="E5514" t="str"><v>INSTALAÇÃO DE VÁLVULAS OU REGISTROS COM JUNTA FLANGEADA - DN 600</v></cell><cell r="F5514" t="str"><v>UN</v></cell><cell r="G5514"><v>1072.76</v></cell></row><row r="5515"><cell r="C5515" t="str"><v>73884/013</v></cell><cell r="D5515"><v>1005511</v></cell><cell r="E5515" t="str"><v>INSTALAÇÃO DE VÁLVULAS OU REGISTROS COM JUNTA FLANGEADA - DN 700</v></cell><cell r="F5515" t="str"><v>UN</v></cell><cell r="G5515"><v>1225.25</v></cell></row><row r="5516"><cell r="C5516" t="str"><v>73884/014</v></cell><cell r="D5516"><v>1005512</v></cell><cell r="E5516" t="str"><v>INSTALAÇÃO DE VÁLVULAS OU REGISTROS COM JUNTA FLANGEADA - DN 800</v></cell><cell r="F5516" t="str"><v>UN</v></cell><cell r="G5516"><v>1225.25</v></cell></row><row r="5517"><cell r="C5517" t="str"><v>73884/015</v></cell><cell r="D5517"><v>1005513</v></cell><cell r="E5517" t="str"><v>INSTALAÇÃO DE VÁLVULAS OU REGISTROS COM JUNTA FLANGEADA - DN 900</v></cell><cell r="F5517" t="str"><v>UN</v></cell><cell r="G5517"><v>1245.21</v></cell></row><row r="5518"><cell r="C5518" t="str"><v>73884/016</v></cell><cell r="D5518"><v>1005514</v></cell><cell r="E5518" t="str"><v>INSTALAÇÃO DE VÁLVULAS OU REGISTROS COM JUNTA FLANGEADA - DN 1000</v></cell><cell r="F5518" t="str"><v>UN</v></cell><cell r="G5518"><v>1400.29</v></cell></row><row r="5519"><cell r="C5519" t="str"><v>73885/001</v></cell><cell r="D5519"><v>1005515</v></cell><cell r="E5519" t="str"><v>INSTALAÇÃO DE VÁLVULAS OU REGISTROS COM JUNTA ELÁSTICA - DN 50</v></cell><cell r="F5519" t="str"><v>UN</v></cell><cell r="G5519"><v>39.81</v></cell></row><row r="5520"><cell r="C5520" t="str"><v>73885/002</v></cell><cell r="D5520"><v>1005516</v></cell><cell r="E5520" t="str"><v>INSTALAÇÃO DE VÁLVULAS OU REGISTROS COM JUNTA ELÁSTICA - DN 75</v></cell><cell r="F5520" t="str"><v>UN</v></cell><cell r="G5520"><v>47.86</v></cell></row><row r="5521"><cell r="C5521" t="str"><v>73885/003</v></cell><cell r="D5521"><v>1005517</v></cell><cell r="E5521" t="str"><v>INSTALAÇÃO DE VÁLVULAS OU REGISTROS COM JUNTA ELÁSTICA - DN 100</v></cell><cell r="F5521" t="str"><v>UN</v></cell><cell r="G5521"><v>54.24</v></cell></row><row r="5522"><cell r="C5522" t="str"><v>73885/004</v></cell><cell r="D5522"><v>1005518</v></cell><cell r="E5522" t="str"><v>INSTALAÇÃO DE VÁLVULAS OU REGISTROS COM JUNTA ELÁSTICA - DN 150</v></cell><cell r="F5522" t="str"><v>UN</v></cell><cell r="G5522"><v>174.82</v></cell></row><row r="5523"><cell r="C5523" t="str"><v>73885/005</v></cell><cell r="D5523"><v>1005519</v></cell><cell r="E5523" t="str"><v>INSTALAÇÃO DE VÁLVULAS OU REGISTROS COM JUNTA ELÁSTICA - DN 200</v></cell><cell r="F5523" t="str"><v>UN</v></cell><cell r="G5523"><v>226.47</v></cell></row><row r="5524"><cell r="C5524" t="str"><v>73885/006</v></cell><cell r="D5524"><v>1005520</v></cell><cell r="E5524" t="str"><v>INSTALAÇÃO DE VÁLVULAS OU REGISTROS COM JUNTA ELÁSTICA - DN 250</v></cell><cell r="F5524" t="str"><v>UN</v></cell><cell r="G5524"><v>266.2</v></cell></row><row r="5525"><cell r="C5525" t="str"><v>73885/007</v></cell><cell r="D5525"><v>1005521</v></cell><cell r="E5525" t="str"><v>INSTALAÇÃO DE VÁLVULAS OU REGISTROS COM JUNTA ELÁSTICA - DN 300</v></cell><cell r="F5525" t="str"><v>UN</v></cell><cell r="G5525"><v>290.04</v></cell></row><row r="5526"><cell r="C5526" t="str"><v>73885/008</v></cell><cell r="D5526"><v>1005522</v></cell><cell r="E5526" t="str"><v>INSTALAÇÃO DE VÁLVULAS OU REGISTROS COM JUNTA ELÁSTICA - DN 350</v></cell><cell r="F5526" t="str"><v>UN</v></cell><cell r="G5526"><v>317.85</v></cell></row><row r="5527"><cell r="C5527" t="str"><v>73885/009</v></cell><cell r="D5527"><v>1005523</v></cell><cell r="E5527" t="str"><v>INSTALAÇÃO DE VÁLVULAS OU REGISTROS COM JUNTA ELÁSTICA - DN 400</v></cell><cell r="F5527" t="str"><v>UN</v></cell><cell r="G5527"><v>349.64</v></cell></row><row r="5528"><cell r="C5528" t="str"><v>73885/010</v></cell><cell r="D5528"><v>1005524</v></cell><cell r="E5528" t="str"><v>INSTALAÇÃO DE VÁLVULAS OU REGISTROS COM JUNTA ELÁSTICA - DN 450</v></cell><cell r="F5528" t="str"><v>UN</v></cell><cell r="G5528"><v>377.45</v></cell></row><row r="5529"><cell r="C5529" t="str"><v>73885/011</v></cell><cell r="D5529"><v>1005525</v></cell><cell r="E5529" t="str"><v>INSTALAÇÃO DE VÁLVULAS OU REGISTROS COM JUNTA ELÁSTICA - DN 500</v></cell><cell r="F5529" t="str"><v>UN</v></cell><cell r="G5529"><v>397.32</v></cell></row><row r="5530"><cell r="C5530" t="str"><v>73885/012</v></cell><cell r="D5530"><v>1005526</v></cell><cell r="E5530" t="str"><v>INSTALAÇÃO DE VÁLVULAS OU REGISTROS COM JUNTA ELÁSTICA - DN 600</v></cell><cell r="F5530" t="str"><v>UN</v></cell><cell r="G5530"><v>452.94</v></cell></row><row r="5531"><cell r="C5531" t="str"><v>73886/001</v></cell><cell r="D5531"><v>1005527</v></cell><cell r="E5531" t="str"><v>RODAPE EM MADEIRA, ALTURA 7CM, FIXADO EM PECAS DE MADEIRA</v></cell><cell r="F5531" t="str"><v>M</v></cell><cell r="G5531"><v>17.19</v></cell></row><row r="5532"><cell r="C5532" t="str"><v>73887/001</v></cell><cell r="D5532"><v>1005528</v></cell><cell r="E5532" t="str"><v>ASSENTAMENTO SIMPLES DE TUBOS DE FERRO FUNDIDO (FOFO) C/ JUNTA ELASTICA -  DN 75 MM - INCLUSIVE TRANSPORTE</v></cell><cell r="F5532" t="str"><v>M</v></cell><cell r="G5532"><v>4.45</v></cell></row><row r="5533"><cell r="C5533" t="str"><v>73887/002</v></cell><cell r="D5533"><v>1005529</v></cell><cell r="E5533" t="str"><v>ASSENTAMENTO SIMPLES DE TUBOS DE FERRO FUNDIDO (FOFO) C/ JUNTA ELASTICA - DN 100 - INCLUSIVE TRANSPORTE</v></cell><cell r="F5533" t="str"><v>M</v></cell><cell r="G5533"><v>5.25</v></cell></row><row r="5534"><cell r="C5534" t="str"><v>73887/003</v></cell><cell r="D5534"><v>1005530</v></cell><cell r="E5534" t="str"><v>ASSENTAMENTO SIMPLES DE TUBOS DE FERRO FUNDIDO (FOFO) C/ JUNTA ELASTICA - DN 150 - INCLUSIVE TRANSPORTE</v></cell><cell r="F5534" t="str"><v>M</v></cell><cell r="G5534"><v>8.24</v></cell></row><row r="5535"><cell r="C5535" t="str"><v>73887/004</v></cell><cell r="D5535"><v>1005531</v></cell><cell r="E5535" t="str"><v>ASSENTAMENTO SIMPLES DE TUBOS DE FERRO FUNDIDO (FOFO) C/ JUNTA ELASTICA - DN 200 - INCLUSIVE TRANSPORTE</v></cell><cell r="F5535" t="str"><v>M</v></cell><cell r="G5535"><v>10.55</v></cell></row><row r="5536"><cell r="C5536" t="str"><v>73887/005</v></cell><cell r="D5536"><v>1005532</v></cell><cell r="E5536" t="str"><v>ASSENTAMENTO SIMPLES DE TUBOS DE FERRO FUNDIDO (FOFO) C/ JUNTA ELASTICA - DN 250 MM - INCLUSIVE TRANSPORTE</v></cell><cell r="F5536" t="str"><v>M</v></cell><cell r="G5536"><v>12.62</v></cell></row><row r="5537"><cell r="C5537" t="str"><v>73887/006</v></cell><cell r="D5537"><v>1005533</v></cell><cell r="E5537" t="str"><v>ASSENTAMENTO SIMPLES DE TUBOS DE FERRO FUNDIDO (FOFO) C/ JUNTA ELASTICA - DN 300 - INCLUSIVE TRANSPORTE</v></cell><cell r="F5537" t="str"><v>M</v></cell><cell r="G5537"><v>14.12</v></cell></row><row r="5538"><cell r="C5538" t="str"><v>73887/007</v></cell><cell r="D5538"><v>1005534</v></cell><cell r="E5538" t="str"><v>ASSENTAMENTO SIMPLES DE TUBOS DE FERRO FUNDIDO (FOFO) C/ JUNTA ELASTICA - DN 350 MM - INCLUSIVE TRANSPORTE</v></cell><cell r="F5538" t="str"><v>M</v></cell><cell r="G5538"><v>16.21</v></cell></row><row r="5539"><cell r="C5539" t="str"><v>73887/008</v></cell><cell r="D5539"><v>1005535</v></cell><cell r="E5539" t="str"><v>ASSENTAMENTO SIMPLES DE TUBOS DE FERRO FUNDIDO (FOFO) C/ JUNTA ELASTICA - DN 400 MM - INCLUSIVE TRANSPORTE</v></cell><cell r="F5539" t="str"><v>M</v></cell><cell r="G5539"><v>17.93</v></cell></row><row r="5540"><cell r="C5540" t="str"><v>73887/009</v></cell><cell r="D5540"><v>1005536</v></cell><cell r="E5540" t="str"><v>ASSENTAMENTO SIMPLES DE TUBOS DE FERRO FUNDIDO (FOFO) C/ JUNTA ELASTICA - DN 450 MM - INCLUSIVE TRANSPORTE</v></cell><cell r="F5540" t="str"><v>M</v></cell><cell r="G5540"><v>20.59</v></cell></row><row r="5541"><cell r="C5541" t="str"><v>73887/010</v></cell><cell r="D5541"><v>1005537</v></cell><cell r="E5541" t="str"><v>ASSENTAMENTO SIMPLES DE TUBOS DE FERRO FUNDIDO (FOFO) C/ JUNTA ELASTICA - DN 500 MM - INCLUSIVE TRANSPORTE</v></cell><cell r="F5541" t="str"><v>M</v></cell><cell r="G5541"><v>22.35</v></cell></row><row r="5542"><cell r="C5542" t="str"><v>73887/011</v></cell><cell r="D5542"><v>1005538</v></cell><cell r="E5542" t="str"><v>ASSENTAMENTO SIMPLES DE TUBOS DE FERRO FUNDIDO (FOFO) C/ JUNTA ELASTICA - DN 600 MM - INCLUSIVE TRANSPORTE</v></cell><cell r="F5542" t="str"><v>M</v></cell><cell r="G5542"><v>26.59</v></cell></row><row r="5543"><cell r="C5543" t="str"><v>73887/012</v></cell><cell r="D5543"><v>1005539</v></cell><cell r="E5543" t="str"><v>ASSENTAMENTO SIMPLES DE TUBOS DE FERRO FUNDIDO (FOFO) C/ JUNTA ELASTICA - DN 700 MM - INCLUSIVE TRANSPORTE</v></cell><cell r="F5543" t="str"><v>M</v></cell><cell r="G5543"><v>33.89</v></cell></row><row r="5544"><cell r="C5544" t="str"><v>73887/013</v></cell><cell r="D5544"><v>1005540</v></cell><cell r="E5544" t="str"><v>ASSENTAMENTO SIMPLES DE TUBOS DE FERRO FUNDIDO (FOFO) C/ JUNTA ELASTICA - DN 800 MM - INCLUSIVE TRANSPORTES</v></cell><cell r="F5544" t="str"><v>M</v></cell><cell r="G5544"><v>38.44</v></cell></row><row r="5545"><cell r="C5545" t="str"><v>73887/014</v></cell><cell r="D5545"><v>1005541</v></cell><cell r="E5545" t="str"><v>ASSENTAMENTO SIMPLES DE TUBOS DE FERRO FUNDIDO (FOFO) C/ JUNTA ELASTICA - DN 900 MM - INCLUSIVE TRANSPORTE</v></cell><cell r="F5545" t="str"><v>M</v></cell><cell r="G5545"><v>43.91</v></cell></row><row r="5546"><cell r="C5546" t="str"><v>73887/015</v></cell><cell r="D5546"><v>1005542</v></cell><cell r="E5546" t="str"><v>ASSENTAMENTO SIMPLES DE TUBOS DE FERRO FUNDIDO (FOFO) C/ JUNTA ELASTICA - DN 1000 MM - INCLUSIVE TRANSPORTE</v></cell><cell r="F5546" t="str"><v>M</v></cell><cell r="G5546"><v>46.65</v></cell></row><row r="5547"><cell r="C5547" t="str"><v>73887/016</v></cell><cell r="D5547"><v>1005543</v></cell><cell r="E5547" t="str"><v>ASSENTAMENTO SIMPLES DE TUBOS DE FERRO FUNDIDO (FOFO) C/ JUNTA ELASTICA - DN 1100 MM - INCLUSIVE TRANSPORTE</v></cell><cell r="F5547" t="str"><v>M</v></cell><cell r="G5547"><v>55.72</v></cell></row><row r="5548"><cell r="C5548" t="str"><v>73887/017</v></cell><cell r="D5548"><v>1005544</v></cell><cell r="E5548" t="str"><v>ASSENTAMENTO SIMPLES DE TUBOS DE FERRO FUNDIDO (FOFO) C/ JUNTA ELASTICA - DN 1200 MM - INCLUSIVE TRANSPORTE</v></cell><cell r="F5548" t="str"><v>M</v></cell><cell r="G5548"><v>65.49</v></cell></row><row r="5549"><cell r="C5549" t="str"><v>73888/001</v></cell><cell r="D5549"><v>1005545</v></cell><cell r="E5549" t="str"><v>ASSENTAMENTO TUBO PVC COM JUNTA ELASTICA, DN 50 MM - (OU RPVC, OU PVC DEFOFO, OU PRFV) - PARA AGUA.</v></cell><cell r="F5549" t="str"><v>M</v></cell><cell r="G5549"><v>2.38</v></cell></row><row r="5550"><cell r="C5550" t="str"><v>73888/002</v></cell><cell r="D5550"><v>1005546</v></cell><cell r="E5550" t="str"><v>ASSENTAMENTO TUBO PVC COM JUNTA ELASTICA, DN 75 MM - (OU RPVC, OU PVC DEFOFO, OU PRFV) - PARA AGUA.</v></cell><cell r="F5550" t="str"><v>M</v></cell><cell r="G5550"><v>3.18</v></cell></row><row r="5551"><cell r="C5551" t="str"><v>73888/003</v></cell><cell r="D5551"><v>1005547</v></cell><cell r="E5551" t="str"><v>ASSENTAMENTO TUBO PVC COM JUNTA ELASTICA, DN 100 MM - (OU RPVC, OU PVC DEFOFO, OU PRFV) - PARA AGUA.</v></cell><cell r="F5551" t="str"><v>M</v></cell><cell r="G5551"><v>3.98</v></cell></row><row r="5552"><cell r="C5552" t="str"><v>73888/004</v></cell><cell r="D5552"><v>1005548</v></cell><cell r="E5552" t="str"><v>ASSENTAMENTO TUBO PVC COM JUNTA ELASTICA, DN 150 MM - (OU RPVC, OU PVC DEFOFO, OU PRFV P/ AGUA)</v></cell><cell r="F5552" t="e"><v>#VALUE!</v></cell><cell r="G5552" t="str"><v>-</v></cell></row><row r="5553"><cell r="C5553" t="str"><v>73888/005</v></cell><cell r="D5553"><v>1005549</v></cell><cell r="E5553" t="str"><v>ASSENTAMENTO TUBO PVC COM JUNTA ELASTICA, DN 200 MM - (OU RPVC, OU PVC DEFOFO, OU PRFV P/ AGUA)</v></cell><cell r="F5553" t="e"><v>#VALUE!</v></cell><cell r="G5553" t="str"><v>-</v></cell></row><row r="5554"><cell r="C5554" t="str"><v>73888/006</v></cell><cell r="D5554"><v>1005550</v></cell><cell r="E5554" t="str"><v>ASSENTAMENTO TUBO PVC COM JUNTA ELASTICA, DN 250 MM - (OU RPVC, OU PVC DEFOFO, OU PRFV P/ AGUA)</v></cell><cell r="F5554" t="e"><v>#VALUE!</v></cell><cell r="G5554" t="str"><v>-</v></cell></row><row r="5555"><cell r="C5555" t="str"><v>73888/007</v></cell><cell r="D5555"><v>1005551</v></cell><cell r="E5555" t="str"><v>ASSENTAMENTO TUBO PVC COM JUNTA ELASTICA, DN 300 MM - (OU RPVC, OU PVC DEFOFO, OU PRFV P/ AGUA)</v></cell><cell r="F5555" t="e"><v>#VALUE!</v></cell><cell r="G5555" t="str"><v>-</v></cell></row><row r="5556"><cell r="C5556" t="str"><v>73888/008</v></cell><cell r="D5556"><v>1005552</v></cell><cell r="E5556" t="str"><v>ASSENTAMENTO TUBO PVC COM JUNTA ELASTICA, DN 350 MM - (OU RPVC, OU PVC DEFOFO, OU PRFV) PARA AGUA</v></cell><cell r="F5556" t="e"><v>#VALUE!</v></cell><cell r="G5556" t="str"><v>-</v></cell></row><row r="5557"><cell r="C5557" t="str"><v>73888/009</v></cell><cell r="D5557"><v>1005553</v></cell><cell r="E5557" t="str"><v>ASSENTAMENTO TUBO PVC COM JUNTA ELASTICA, DN 400 MM - (OU RPVC, OU PVC DEFOFO, OU PRFV) - PARA AGUA.</v></cell><cell r="F5557" t="str"><v>M</v></cell><cell r="G5557"><v>10.86</v></cell></row><row r="5558"><cell r="C5558" t="str"><v>73888/010</v></cell><cell r="D5558"><v>1005554</v></cell><cell r="E5558" t="str"><v>ASSENTAMENTO TUBO PVC COM JUNTA ELASTICA, DN 500 MM - (OU RPVC, OU PVC DEFOFO, OU PRFV) - PARA AGUA.</v></cell><cell r="F5558" t="str"><v>M</v></cell><cell r="G5558"><v>11.89</v></cell></row><row r="5559"><cell r="C5559" t="str"><v>73888/011</v></cell><cell r="D5559"><v>1005555</v></cell><cell r="E5559" t="str"><v>ASSENTAMENTO TUBO PVC COM JUNTA ELASTICA, DN 600 MM - (OU RPVC, OU PVC DEFOFO, OU PRFV) - PARA AGUA.</v></cell><cell r="F5559" t="str"><v>M</v></cell><cell r="G5559"><v>13.12</v></cell></row><row r="5560"><cell r="C5560" t="str"><v>73888/012</v></cell><cell r="D5560"><v>1005556</v></cell><cell r="E5560" t="str"><v>ASSENTAMENTO TUBO PVC COM JUNTA ELASTICA, DN 700 MM - (OU RPVC, OU PVC DEFOFO, OU PRFV) - PARA AGUA.</v></cell><cell r="F5560" t="str"><v>M</v></cell><cell r="G5560"><v>14.2</v></cell></row><row r="5561"><cell r="C5561" t="str"><v>73888/013</v></cell><cell r="D5561"><v>1005557</v></cell><cell r="E5561" t="str"><v>ASSENTAMENTO TUBO PVC COM JUNTA ELASTICA, DN 800 MM - (OU RPVC, OU PVC DEFOFO, OU PRFV) - PARA AGUA.</v></cell><cell r="F5561" t="str"><v>M</v></cell><cell r="G5561"><v>15.38</v></cell></row><row r="5562"><cell r="C5562" t="str"><v>73888/014</v></cell><cell r="D5562"><v>1005558</v></cell><cell r="E5562" t="str"><v>ASSENTAMENTO TUBO PVC COM JUNTA ELASTICA, DN 900 MM - (OU RPVC, OU PVC DEFOFO, OU PRFV) - PARA AGUA.</v></cell><cell r="F5562" t="str"><v>M</v></cell><cell r="G5562"><v>16.51</v></cell></row><row r="5563"><cell r="C5563" t="str"><v>73888/015</v></cell><cell r="D5563"><v>1005559</v></cell><cell r="E5563" t="str"><v>ASSENTAMENTO TUBO PVC COM JUNTA ELASTICA, DN 1000 MM - (OU RPVC, OU PVC DEFOFO, OU PRFV) - PARA AGUA.</v></cell><cell r="F5563" t="str"><v>M</v></cell><cell r="G5563"><v>17.54</v></cell></row><row r="5564"><cell r="C5564" t="str"><v>73889/001</v></cell><cell r="D5564"><v>1005560</v></cell><cell r="E5564" t="e"><v>#VALUE!</v></cell><cell r="F5564" t="e"><v>#VALUE!</v></cell><cell r="G5564" t="str"><v>-</v></cell></row><row r="5565"><cell r="C5565" t="str"><v>73890/001</v></cell><cell r="D5565"><v>1005561</v></cell><cell r="E5565" t="str"><v>ENSECADEIRA DE MADEIRA COM PAREDE SIMPLES</v></cell><cell r="F5565" t="str"><v>M2</v></cell><cell r="G5565"><v>156.73</v></cell></row><row r="5566"><cell r="C5566" t="str"><v>73890/002</v></cell><cell r="D5566"><v>1005562</v></cell><cell r="E5566" t="str"><v>ENSECADEIRA DE MADEIRA COM PAREDE DUPLA</v></cell><cell r="F5566" t="str"><v>M2</v></cell><cell r="G5566"><v>396.45</v></cell></row><row r="5567"><cell r="C5567" t="str"><v>73891/001</v></cell><cell r="D5567"><v>1005563</v></cell><cell r="E5567" t="str"><v>ESGOTAMENTO COM MOTO-BOMBA AUTOESCOVANTE</v></cell><cell r="F5567" t="str"><v>H</v></cell><cell r="G5567"><v>7.1</v></cell></row><row r="5568"><cell r="C5568" t="str"><v>73892/001</v></cell><cell r="D5568"><v>1005564</v></cell><cell r="E5568" t="str"><v>EXECUÇÃO DE PASSEIO (CALÇADA) EM CONCRETO (CIMENTO/AREIA/SEIXO ROLADO), PREPARO MECÂNICO, ESPESSURA 7CM, COM JUNTA DE DILATAÇÃO EM MADEIRA, INCLUSO LANÇAMENTO E ADENSAMENTO</v></cell><cell r="F5568" t="e"><v>#VALUE!</v></cell><cell r="G5568" t="str"><v>-</v></cell></row><row r="5569"><cell r="C5569" t="str"><v>73892/002</v></cell><cell r="D5569"><v>1005565</v></cell><cell r="E5569" t="str"><v>EXECUÇÃO DE PASSEIO (CALÇADA) EM CONCRETO 12 MPA, TRAÇO 1:3:5 (CIMENTO/AREIA/BRITA), PREPARO MECÂNICO, ESPESSURA 7CM, COM JUNTA DE DILATAÇÃO EM MADEIRA, INCLUSO LANÇAMENTO E ADENSAMENTO</v></cell><cell r="F5569" t="e"><v>#VALUE!</v></cell><cell r="G5569" t="str"><v>-</v></cell></row><row r="5570"><cell r="C5570" t="str"><v>73895/001</v></cell><cell r="D5570"><v>1005566</v></cell><cell r="E5570" t="str"><v>DEMOLICAO DE PISO DE MARMORE E ARGAMASSA DE ASSENTAMENTO</v></cell><cell r="F5570" t="str"><v>M2</v></cell><cell r="G5570" t="str"><v>-</v></cell></row><row r="5571"><cell r="C5571" t="str"><v>73896/001</v></cell><cell r="D5571"><v>1005567</v></cell><cell r="E5571" t="str"><v>RETIRADA CUIDADOSA DE AZULEJOS/LADRILHOS E ARGAMASSA DE ASSENTAMENTO</v></cell><cell r="F5571" t="str"><v>M2</v></cell><cell r="G5571" t="str"><v>-</v></cell></row><row r="5572"><cell r="C5572" t="str"><v>73898/001</v></cell><cell r="D5572"><v>1005568</v></cell><cell r="E5572" t="str"><v>JUNTA DE DILATACAO ELASTICA (PVC) O-220/6 PRESSAO ATE 30 MCA</v></cell><cell r="F5572" t="str"><v>M</v></cell><cell r="G5572"><v>155.34</v></cell></row><row r="5573"><cell r="C5573" t="str"><v>73899/001</v></cell><cell r="D5573"><v>1005569</v></cell><cell r="E5573" t="str"><v>DEMOLICAO DE ALVENARIA DE TIJOLOS MACICOS S/REAPROVEITAMENTO</v></cell><cell r="F5573" t="str"><v>M3</v></cell><cell r="G5573"><v>90.68</v></cell></row><row r="5574"><cell r="C5574" t="str"><v>73899/002</v></cell><cell r="D5574"><v>1005570</v></cell><cell r="E5574" t="str"><v>DEMOLICAO DE ALVENARIA DE TIJOLOS FURADOS S/REAPROVEITAMENTO</v></cell><cell r="F5574" t="str"><v>M3</v></cell><cell r="G5574"><v>113.36</v></cell></row><row r="5575"><cell r="C5575" t="str"><v>73900/001</v></cell><cell r="D5575"><v>1005571</v></cell><cell r="E5575" t="str"><v>ENSAIOS DE IMPRIMACAO - ASFALTO DILUIDO</v></cell><cell r="F5575" t="str"><v>M2</v></cell><cell r="G5575"><v>0.06</v></cell></row><row r="5576"><cell r="C5576" t="str"><v>73900/002</v></cell><cell r="D5576"><v>1005572</v></cell><cell r="E5576" t="str"><v>ENSAIOS DE TRATAMENTO SUPERFICIAL SIMPLES - COM CAP</v></cell><cell r="F5576" t="str"><v>M2</v></cell><cell r="G5576"><v>0.17</v></cell></row><row r="5577"><cell r="C5577" t="str"><v>73900/003</v></cell><cell r="D5577"><v>1005573</v></cell><cell r="E5577" t="str"><v>ENSAIOS DE TRATAMENTO SUPERFICIAL SIMPLES - COM EMULSAO ASFALTICA</v></cell><cell r="F5577" t="str"><v>M2</v></cell><cell r="G5577"><v>0.18</v></cell></row><row r="5578"><cell r="C5578" t="str"><v>73900/004</v></cell><cell r="D5578"><v>1005574</v></cell><cell r="E5578" t="str"><v>ENSAIOS DE TRATAMENTO SUPERFICIAL DUPLO - COM CAP</v></cell><cell r="F5578" t="str"><v>M2</v></cell><cell r="G5578"><v>0.22</v></cell></row><row r="5579"><cell r="C5579" t="str"><v>73900/005</v></cell><cell r="D5579"><v>1005575</v></cell><cell r="E5579" t="str"><v>ENSAIOS DE TRATAMENTO SUPERFICIAL DUPLO - COM EMULSAO ASFALTICA</v></cell><cell r="F5579" t="str"><v>M2</v></cell><cell r="G5579"><v>0.31</v></cell></row><row r="5580"><cell r="C5580" t="str"><v>73900/006</v></cell><cell r="D5580"><v>1005576</v></cell><cell r="E5580" t="str"><v>ENSAIOS DE TRATAMENTO SUPERFICIAL TRIPLO - COM CAP</v></cell><cell r="F5580" t="str"><v>M2</v></cell><cell r="G5580"><v>0.31</v></cell></row><row r="5581"><cell r="C5581" t="str"><v>73900/007</v></cell><cell r="D5581"><v>1005577</v></cell><cell r="E5581" t="str"><v>ENSAIOS DE TRATAMENTO SUPERFICIAL TRIPLO - COM EMULSAO ASFALTICA</v></cell><cell r="F5581" t="str"><v>M2</v></cell><cell r="G5581"><v>0.34</v></cell></row><row r="5582"><cell r="C5582" t="str"><v>73900/008</v></cell><cell r="D5582"><v>1005578</v></cell><cell r="E5582" t="str"><v>ENSAIOS DE MACADAME BETUMINOSO POR PENETRACAO - COM CAP</v></cell><cell r="F5582" t="str"><v>M3</v></cell><cell r="G5582"><v>1.56</v></cell></row><row r="5583"><cell r="C5583" t="str"><v>73900/009</v></cell><cell r="D5583"><v>1005579</v></cell><cell r="E5583" t="str"><v>ENSAIOS DE MACADAME BETUMINOSO POR PENETRACAO - COM EMULSAO ASFALTICA</v></cell><cell r="F5583" t="str"><v>M3</v></cell><cell r="G5583"><v>1.54</v></cell></row><row r="5584"><cell r="C5584" t="str"><v>73900/010</v></cell><cell r="D5584"><v>1005580</v></cell><cell r="E5584" t="str"><v>ENSAIOS DE PRE MISTURADO A FRIO</v></cell><cell r="F5584" t="str"><v>M3</v></cell><cell r="G5584"><v>1.2</v></cell></row><row r="5585"><cell r="C5585" t="str"><v>73900/011</v></cell><cell r="D5585"><v>1005581</v></cell><cell r="E5585" t="str"><v>ENSAIOS DE AREIA ASFALTO A QUENTE</v></cell><cell r="F5585" t="str"><v>T</v></cell><cell r="G5585"><v>39.49</v></cell></row><row r="5586"><cell r="C5586" t="str"><v>73900/012</v></cell><cell r="D5586"><v>1005582</v></cell><cell r="E5586" t="str"><v>ENSAIOS DE CONCRETO ASFALTICO</v></cell><cell r="F5586" t="str"><v>T</v></cell><cell r="G5586"><v>54.96</v></cell></row><row r="5587"><cell r="C5587" t="str"><v>73901/001</v></cell><cell r="D5587"><v>1005583</v></cell><cell r="E5587" t="str"><v>TRANSPORTE VERTICAL MANUAL DE MATERIAIS DIVERSOS A 1ª LAJE</v></cell><cell r="F5587" t="e"><v>#VALUE!</v></cell><cell r="G5587" t="str"><v>-</v></cell></row><row r="5588"><cell r="C5588" t="str"><v>73901/002</v></cell><cell r="D5588"><v>1005584</v></cell><cell r="E5588" t="str"><v>TRANSPORTE VERTICAL MANUAL DE MATERIAIS DIVERSOS A 2ª LAJE</v></cell><cell r="F5588" t="e"><v>#VALUE!</v></cell><cell r="G5588" t="str"><v>-</v></cell></row><row r="5589"><cell r="C5589" t="str"><v>73901/003</v></cell><cell r="D5589"><v>1005585</v></cell><cell r="E5589" t="str"><v>TRANSPORTE VERTICAL MANUAL DE MATERIAIS DIVERSOS A 1ª LAJE</v></cell><cell r="F5589" t="e"><v>#VALUE!</v></cell><cell r="G5589" t="str"><v>-</v></cell></row><row r="5590"><cell r="C5590" t="str"><v>73901/004</v></cell><cell r="D5590"><v>1005586</v></cell><cell r="E5590" t="str"><v>TRANSPORTE VERTICAL MANUAL DE MATERIAIS DIVERSOS A 2ª LAJE</v></cell><cell r="F5590" t="e"><v>#VALUE!</v></cell><cell r="G5590" t="str"><v>-</v></cell></row><row r="5591"><cell r="C5591" t="str"><v>73902/001</v></cell><cell r="D5591"><v>1005587</v></cell><cell r="E5591" t="str"><v>CAMADA DRENANTE COM BRITA NUM 3</v></cell><cell r="F5591" t="str"><v>M3</v></cell><cell r="G5591"><v>121.84</v></cell></row><row r="5592"><cell r="C5592" t="str"><v>73903/001</v></cell><cell r="D5592"><v>1005588</v></cell><cell r="E5592" t="str"><v>LIMPEZA SUPERFICIAL DA CAMADA VEGETAL EM JAZIDA</v></cell><cell r="F5592" t="str"><v>M2</v></cell><cell r="G5592"><v>0.42</v></cell></row><row r="5593"><cell r="C5593" t="str"><v>73903/002</v></cell><cell r="D5593"><v>1005589</v></cell><cell r="E5593" t="str"><v>EXPURGO DE JAZIDA (MATERIAL VEGETAL, OU INSERVÍVEL, EXCETO LAMA)</v></cell><cell r="F5593" t="str"><v>M3</v></cell><cell r="G5593"><v>2.21</v></cell></row><row r="5594"><cell r="C5594" t="str"><v>73904/001</v></cell><cell r="D5594"><v>1005590</v></cell><cell r="E5594" t="str"><v>ATERRO APILOADO(MANUAL) EM CAMADAS DE 20 CM COM MATERIAL DE EMPRÉSTIMO.</v></cell><cell r="F5594" t="e"><v>#VALUE!</v></cell><cell r="G5594" t="str"><v>-</v></cell></row><row r="5595"><cell r="C5595" t="str"><v>73905/001</v></cell><cell r="D5595"><v>1005591</v></cell><cell r="E5595" t="str"><v>BANDEIRA EM MADEIRA 1A, 40X60CM, FIXA, SEM ADUELA E ALIZAR, PARA VIDRO</v></cell><cell r="F5595" t="str"><v>UN</v></cell><cell r="G5595" t="str"><v>-</v></cell></row><row r="5596"><cell r="C5596" t="str"><v>73905/002</v></cell><cell r="D5596"><v>1005592</v></cell><cell r="E5596" t="str"><v>BANDEIRA EM MADEIRA 2A, 40X60CM, FIXA, SEM ADUELA E ALIZAR, PARA VIDRO</v></cell><cell r="F5596" t="str"><v>UN</v></cell><cell r="G5596" t="str"><v>-</v></cell></row><row r="5597"><cell r="C5597" t="str"><v>73906/001</v></cell><cell r="D5597"><v>1005593</v></cell><cell r="E5597" t="e"><v>#VALUE!</v></cell><cell r="F5597" t="e"><v>#VALUE!</v></cell><cell r="G5597" t="str"><v>-</v></cell></row><row r="5598"><cell r="C5598" t="str"><v>73906/003</v></cell><cell r="D5598"><v>1005594</v></cell><cell r="E5598" t="e"><v>#VALUE!</v></cell><cell r="F5598" t="e"><v>#VALUE!</v></cell><cell r="G5598" t="str"><v>-</v></cell></row><row r="5599"><cell r="C5599" t="str"><v>73906/004</v></cell><cell r="D5599"><v>1005595</v></cell><cell r="E5599" t="e"><v>#VALUE!</v></cell><cell r="F5599" t="e"><v>#VALUE!</v></cell><cell r="G5599" t="str"><v>-</v></cell></row><row r="5600"><cell r="C5600" t="str"><v>73906/005</v></cell><cell r="D5600"><v>1005596</v></cell><cell r="E5600" t="e"><v>#VALUE!</v></cell><cell r="F5600" t="e"><v>#VALUE!</v></cell><cell r="G5600" t="str"><v>-</v></cell></row><row r="5601"><cell r="C5601" t="str"><v>73906/006</v></cell><cell r="D5601"><v>1005597</v></cell><cell r="E5601" t="e"><v>#VALUE!</v></cell><cell r="F5601" t="e"><v>#VALUE!</v></cell><cell r="G5601" t="str"><v>-</v></cell></row><row r="5602"><cell r="C5602" t="str"><v>73907/003</v></cell><cell r="D5602"><v>1005598</v></cell><cell r="E5602" t="str"><v>LASTRO DE CONCRETO, E=5CM, PREPARO MECÂNICO, INCLUSOS LANÇAMENTO E ADENSAMENTO</v></cell><cell r="F5602" t="str"><v>M2</v></cell><cell r="G5602" t="str"><v>-</v></cell></row><row r="5603"><cell r="C5603" t="str"><v>73907/006</v></cell><cell r="D5603"><v>1005599</v></cell><cell r="E5603" t="str"><v>LASTRO DE CONCRETO, E=3CM, PREPARO MECÂNICO, INCLUSOS LANÇAMENTO E ADENSAMENTO</v></cell><cell r="F5603" t="str"><v>M2</v></cell><cell r="G5603" t="str"><v>-</v></cell></row><row r="5604"><cell r="C5604" t="str"><v>73908/001</v></cell><cell r="D5604"><v>1005600</v></cell><cell r="E5604" t="str"><v>CANTONEIRA DE ALUMINIO 2"X2", PARA PROTECAO DE QUINA DE PAREDE</v></cell><cell r="F5604" t="str"><v>M</v></cell><cell r="G5604"><v>41.76</v></cell></row><row r="5605"><cell r="C5605" t="str"><v>73908/002</v></cell><cell r="D5605"><v>1005601</v></cell><cell r="E5605" t="str"><v>CANTONEIRA DE ALUMINIO 1"X1, PARA PROTECAO DE QUINA DE PAREDE</v></cell><cell r="F5605" t="str"><v>M</v></cell><cell r="G5605"><v>33.77</v></cell></row><row r="5606"><cell r="C5606" t="str"><v>73909/001</v></cell><cell r="D5606"><v>1005602</v></cell><cell r="E5606" t="str"><v>DIVISORIA EM MADEIRA COMPENSADA RESINADA ESPESSURA 6MM, ESTRUTURADA EM MADEIRA DE LEI 3"X3"</v></cell><cell r="F5606" t="str"><v>M2</v></cell><cell r="G5606"><v>248.97</v></cell></row><row r="5607"><cell r="C5607" t="str"><v>73910/001</v></cell><cell r="D5607"><v>1005603</v></cell><cell r="E5607" t="e"><v>#VALUE!</v></cell><cell r="F5607" t="e"><v>#VALUE!</v></cell><cell r="G5607" t="str"><v>-</v></cell></row><row r="5608"><cell r="C5608" t="str"><v>73910/002</v></cell><cell r="D5608"><v>1005604</v></cell><cell r="E5608" t="e"><v>#VALUE!</v></cell><cell r="F5608" t="e"><v>#VALUE!</v></cell><cell r="G5608" t="str"><v>-</v></cell></row><row r="5609"><cell r="C5609" t="str"><v>73910/003</v></cell><cell r="D5609"><v>1005605</v></cell><cell r="E5609" t="e"><v>#VALUE!</v></cell><cell r="F5609" t="e"><v>#VALUE!</v></cell><cell r="G5609" t="str"><v>-</v></cell></row><row r="5610"><cell r="C5610" t="str"><v>73910/004</v></cell><cell r="D5610"><v>1005606</v></cell><cell r="E5610" t="e"><v>#VALUE!</v></cell><cell r="F5610" t="e"><v>#VALUE!</v></cell><cell r="G5610" t="str"><v>-</v></cell></row><row r="5611"><cell r="C5611" t="str"><v>73910/005</v></cell><cell r="D5611"><v>1005607</v></cell><cell r="E5611" t="e"><v>#VALUE!</v></cell><cell r="F5611" t="e"><v>#VALUE!</v></cell><cell r="G5611" t="str"><v>-</v></cell></row><row r="5612"><cell r="C5612" t="str"><v>73910/006</v></cell><cell r="D5612"><v>1005608</v></cell><cell r="E5612" t="e"><v>#VALUE!</v></cell><cell r="F5612" t="e"><v>#VALUE!</v></cell><cell r="G5612" t="str"><v>-</v></cell></row><row r="5613"><cell r="C5613" t="str"><v>73910/007</v></cell><cell r="D5613"><v>1005609</v></cell><cell r="E5613" t="e"><v>#VALUE!</v></cell><cell r="F5613" t="e"><v>#VALUE!</v></cell><cell r="G5613" t="str"><v>-</v></cell></row><row r="5614"><cell r="C5614" t="str"><v>73910/008</v></cell><cell r="D5614"><v>1005610</v></cell><cell r="E5614" t="str"><v>PORTA DE MADEIRA COMPENSADA LISA PARA PINTURA, 120X210X3,5CM, 2 FOLHAS, INCLUSO ADUELA 2A, ALIZAR 2A E DOBRADICAS</v></cell><cell r="F5614" t="str"><v>UN</v></cell><cell r="G5614"><v>627.71</v></cell></row><row r="5615"><cell r="C5615" t="str"><v>73910/009</v></cell><cell r="D5615"><v>1005611</v></cell><cell r="E5615" t="str"><v>PORTA DE MADEIRA COMPENSADA LISA PARA CERA OU VERNIZ, 120X210X3,5CM, 2 FOLHAS, INCLUSO ADUELA 1A, ALIZAR 1A E DOBRADICAS COM ANEL</v></cell><cell r="F5615" t="str"><v>UN</v></cell><cell r="G5615"><v>770.21</v></cell></row><row r="5616"><cell r="C5616" t="str"><v>73910/010</v></cell><cell r="D5616"><v>1005612</v></cell><cell r="E5616" t="e"><v>#VALUE!</v></cell><cell r="F5616" t="e"><v>#VALUE!</v></cell><cell r="G5616" t="str"><v>-</v></cell></row><row r="5617"><cell r="C5617" t="str"><v>73910/011</v></cell><cell r="D5617"><v>1005613</v></cell><cell r="E5617" t="e"><v>#VALUE!</v></cell><cell r="F5617" t="e"><v>#VALUE!</v></cell><cell r="G5617" t="str"><v>-</v></cell></row><row r="5618"><cell r="C5618" t="str"><v>73916/001</v></cell><cell r="D5618"><v>1005614</v></cell><cell r="E5618" t="str"><v>PLACA DE IDENTIFICAÇÃO EM CHAPA GALVANIZADA NUM. 18, 12X18CM</v></cell><cell r="F5618" t="str"><v>UN</v></cell><cell r="G5618" t="str"><v>-</v></cell></row><row r="5619"><cell r="C5619" t="str"><v>73916/002</v></cell><cell r="D5619"><v>1005615</v></cell><cell r="E5619" t="str"><v>PLACA ESMALTADA PARA IDENTIFICAÇÃO NR DE RUA, DIMENSÕES 45X25CM</v></cell><cell r="F5619" t="str"><v>UN</v></cell><cell r="G5619"><v>108.13</v></cell></row><row r="5620"><cell r="C5620" t="str"><v>73916/003</v></cell><cell r="D5620"><v>1005616</v></cell><cell r="E5620" t="str"><v>PLACA DE IDENTIFICAÇÃO EM CHAPA GALVANIZADA NUM. 18, DIMENSÕES 8X12CM</v></cell><cell r="F5620" t="str"><v>UN</v></cell><cell r="G5620" t="str"><v>-</v></cell></row><row r="5621"><cell r="C5621" t="str"><v>73921/001</v></cell><cell r="D5621"><v>1005617</v></cell><cell r="E5621" t="str"><v>PISO EM PEDRA PORTUGUESA ASSENTADO SOBRE BASE DE SAIBRO, REJUNTADO COM CIMENTO BRANCO</v></cell><cell r="F5621" t="str"><v>M2</v></cell><cell r="G5621" t="str"><v>-</v></cell></row><row r="5622"><cell r="C5622" t="str"><v>73921/002</v></cell><cell r="D5622"><v>1005618</v></cell><cell r="E5622" t="str"><v>PISO EM PEDRA ARDOSIA ASSENTADO SOBRE ARGAMASSA COLANTE REJUNTADO COM CIMENTO COMUM</v></cell><cell r="F5622" t="str"><v>M2</v></cell><cell r="G5622"><v>35.1</v></cell></row><row r="5623"><cell r="C5623" t="str"><v>73922/001</v></cell><cell r="D5623"><v>1005619</v></cell><cell r="E5623" t="str"><v>PISO CIMENTADO TRACO 1:3 (CIMENTO E AREIA) ACABAMENTO LISO ESPESSURA 3,5CM, PREPARO MANUAL DA ARGAMASSA</v></cell><cell r="F5623" t="str"><v>M2</v></cell><cell r="G5623"><v>61.08</v></cell></row><row r="5624"><cell r="C5624" t="str"><v>73922/002</v></cell><cell r="D5624"><v>1005620</v></cell><cell r="E5624" t="str"><v>PISO CIMENTADO TRACO 1:4 (CIMENTO E AREIA) ACABAMENTO LISO ESPESSURA 2,5CM PREPARO MANUAL DA ARGAMASSA</v></cell><cell r="F5624" t="str"><v>M2</v></cell><cell r="G5624"><v>55.77</v></cell></row><row r="5625"><cell r="C5625" t="str"><v>73922/003</v></cell><cell r="D5625"><v>1005621</v></cell><cell r="E5625" t="str"><v>PISO CIMENTADO TRACO 1:3 (CIMENTO E AREIA) ACABAMENTO LISO ESPESSURA 2,0CM, PREPARO MANUAL DA ARGAMASSA</v></cell><cell r="F5625" t="str"><v>M2</v></cell><cell r="G5625"><v>54.4</v></cell></row><row r="5626"><cell r="C5626" t="str"><v>73922/004</v></cell><cell r="D5626"><v>1005622</v></cell><cell r="E5626" t="str"><v>PISO CIMENTADO TRACO 1:4 (CIMENTO E AREIA) ACABAMENTO LISO ESPESSURA 2,0CM, PREPARO MANUAL DA ARGAMASSA</v></cell><cell r="F5626" t="str"><v>M2</v></cell><cell r="G5626"><v>53.72</v></cell></row><row r="5627"><cell r="C5627" t="str"><v>73922/005</v></cell><cell r="D5627"><v>1005623</v></cell><cell r="E5627" t="str"><v>PISO CIMENTADO TRACO 1:3 (CIMENTO E AREIA) ACABAMENTO LISO ESPESSURA 3,0CM, PREPARO MANUAL DA ARGAMASSA</v></cell><cell r="F5627" t="str"><v>M2</v></cell><cell r="G5627"><v>58.85</v></cell></row><row r="5628"><cell r="C5628" t="str"><v>73923/001</v></cell><cell r="D5628"><v>1005624</v></cell><cell r="E5628" t="str"><v>PISO CIMENTADO TRACO 1:4 (CIMENTO E AREIA) ACABAMENTO RUSTICO ESPESSURA 2CM, ARGAMASSA COM PREPARO MANUAL</v></cell><cell r="F5628" t="str"><v>M2</v></cell><cell r="G5628"><v>46.89</v></cell></row><row r="5629"><cell r="C5629" t="str"><v>73923/002</v></cell><cell r="D5629"><v>1005625</v></cell><cell r="E5629" t="str"><v>PISO CIMENTADO TRACO 1:4 (CIMENTO E AREIA), COM ACABAMENTO RUSTICO ESPESSURA 3CM, PREPARO MANUAL</v></cell><cell r="F5629" t="str"><v>M2</v></cell><cell r="G5629"><v>66.7</v></cell></row><row r="5630"><cell r="C5630" t="str"><v>73923/003</v></cell><cell r="D5630"><v>1005626</v></cell><cell r="E5630" t="str"><v>PISO CIMENTADO TRACO 1:3 (CIMENTO E AREIA), COM ACABAMENTO RUSTICO E FRISADO ESPESSURA 2CM, PREPARO MANUAL</v></cell><cell r="F5630" t="str"><v>M2</v></cell><cell r="G5630"><v>54.4</v></cell></row><row r="5631"><cell r="C5631" t="str"><v>73924/001</v></cell><cell r="D5631"><v>1005627</v></cell><cell r="E5631" t="str"><v>PINTURA ESMALTE ALTO BRILHO, DUAS DEMAOS, SOBRE SUPERFICIE METALICA</v></cell><cell r="F5631" t="str"><v>M2</v></cell><cell r="G5631"><v>28.4</v></cell></row><row r="5632"><cell r="C5632" t="str"><v>73924/002</v></cell><cell r="D5632"><v>1005628</v></cell><cell r="E5632" t="str"><v>PINTURA ESMALTE ACETINADO, DUAS DEMAOS, SOBRE SUPERFICIE METALICA</v></cell><cell r="F5632" t="str"><v>M2</v></cell><cell r="G5632"><v>28.5</v></cell></row><row r="5633"><cell r="C5633" t="str"><v>73924/003</v></cell><cell r="D5633"><v>1005629</v></cell><cell r="E5633" t="str"><v>PINTURA ESMALTE FOSCO, DUAS DEMAOS, SOBRE SUPERFICIE METALICA</v></cell><cell r="F5633" t="str"><v>M2</v></cell><cell r="G5633"><v>28.84</v></cell></row><row r="5634"><cell r="C5634" t="str"><v>73929/001</v></cell><cell r="D5634"><v>1005630</v></cell><cell r="E5634" t="str"><v>IMPERMEABILIZACAO DE SUPERFICIE COM CIMENTO ESPECIAL CRISTALIZANTE COM ADESIVO LIQUIDO, UMA DEMAO.</v></cell><cell r="F5634" t="str"><v>M2</v></cell><cell r="G5634"><v>36.18</v></cell></row><row r="5635"><cell r="C5635" t="str"><v>73929/003</v></cell><cell r="D5635"><v>1005631</v></cell><cell r="E5635" t="str"><v>IMPERMEABILIZACAO DE SUPERFICIE COM ADESIVO LIQUIDO E SELADOR.</v></cell><cell r="F5635" t="str"><v>M2</v></cell><cell r="G5635" t="str"><v>-</v></cell></row><row r="5636"><cell r="C5636" t="str"><v>73929/004</v></cell><cell r="D5636"><v>1005632</v></cell><cell r="E5636" t="str"><v>IMPERMEABILIZACAO DE ESTRUTURAS ENTERRADAS COM CIMENTO CRISTALIZANTE E ADESIVO LIQUIDO, ATE 7M DE PROFUNDIDADE.</v></cell><cell r="F5636" t="str"><v>M2</v></cell><cell r="G5636"><v>68.89</v></cell></row><row r="5637"><cell r="C5637" t="str"><v>73930/001</v></cell><cell r="D5637"><v>1005633</v></cell><cell r="E5637" t="str"><v>CORDAO DE ARREMATE COM TELHA CERAMICA TIPO CANAL EMBOCADA COM ARGAMASSA TRACO 1:3 (CIMENTO E AREIA)</v></cell><cell r="F5637" t="e"><v>#VALUE!</v></cell><cell r="G5637" t="str"><v>-</v></cell></row><row r="5638"><cell r="C5638" t="str"><v>73931/001</v></cell><cell r="D5638"><v>1005634</v></cell><cell r="E5638" t="e"><v>#VALUE!</v></cell><cell r="F5638" t="e"><v>#VALUE!</v></cell><cell r="G5638" t="str"><v>-</v></cell></row><row r="5639"><cell r="C5639" t="str"><v>73931/002</v></cell><cell r="D5639"><v>1005635</v></cell><cell r="E5639" t="e"><v>#VALUE!</v></cell><cell r="F5639" t="e"><v>#VALUE!</v></cell><cell r="G5639" t="str"><v>-</v></cell></row><row r="5640"><cell r="C5640" t="str"><v>73931/003</v></cell><cell r="D5640"><v>1005636</v></cell><cell r="E5640" t="e"><v>#VALUE!</v></cell><cell r="F5640" t="e"><v>#VALUE!</v></cell><cell r="G5640" t="str"><v>-</v></cell></row><row r="5641"><cell r="C5641" t="str"><v>73932/001</v></cell><cell r="D5641"><v>1005637</v></cell><cell r="E5641" t="str"><v>GRADE DE FERRO EM BARRA CHATA 3/16"</v></cell><cell r="F5641" t="str"><v>M2</v></cell><cell r="G5641"><v>248.23</v></cell></row><row r="5642"><cell r="C5642" t="str"><v>73933/001</v></cell><cell r="D5642"><v>1005638</v></cell><cell r="E5642" t="str"><v>PORTA DE FERRO, DE ABRIR, TIPO GRADE COM CHAPA, 87X210CM, COM GUARNICOES</v></cell><cell r="F5642" t="str"><v>M2</v></cell><cell r="G5642"><v>469.76</v></cell></row><row r="5643"><cell r="C5643" t="str"><v>73933/002</v></cell><cell r="D5643"><v>1005639</v></cell><cell r="E5643" t="str"><v>PORTA DE FERRO, DE ABRIR, TIPO CHAPA LISA, COM GUARNICOES</v></cell><cell r="F5643" t="str"><v>M2</v></cell><cell r="G5643"><v>413.54</v></cell></row><row r="5644"><cell r="C5644" t="str"><v>73933/003</v></cell><cell r="D5644"><v>1005640</v></cell><cell r="E5644" t="str"><v>PORTA DE FERRO TIPO VENEZIANA, DE ABRIR, SEM BANDEIRA SEM FERRAGENS</v></cell><cell r="F5644" t="str"><v>M2</v></cell><cell r="G5644"><v>563.66</v></cell></row><row r="5645"><cell r="C5645" t="str"><v>73933/004</v></cell><cell r="D5645"><v>1005641</v></cell><cell r="E5645" t="str"><v>PORTA DE FERRO DE ABRIR TIPO BARRA CHATA, COM REQUADRO E GUARNICAO COMPLETA</v></cell><cell r="F5645" t="str"><v>M2</v></cell><cell r="G5645"><v>429.34</v></cell></row><row r="5646"><cell r="C5646" t="str"><v>73934/001</v></cell><cell r="D5646"><v>1005642</v></cell><cell r="E5646" t="e"><v>#VALUE!</v></cell><cell r="F5646" t="e"><v>#VALUE!</v></cell><cell r="G5646" t="str"><v>-</v></cell></row><row r="5647"><cell r="C5647" t="str"><v>73934/002</v></cell><cell r="D5647"><v>1005643</v></cell><cell r="E5647" t="e"><v>#VALUE!</v></cell><cell r="F5647" t="e"><v>#VALUE!</v></cell><cell r="G5647" t="str"><v>-</v></cell></row><row r="5648"><cell r="C5648" t="str"><v>73934/003</v></cell><cell r="D5648"><v>1005644</v></cell><cell r="E5648" t="e"><v>#VALUE!</v></cell><cell r="F5648" t="e"><v>#VALUE!</v></cell><cell r="G5648" t="str"><v>-</v></cell></row><row r="5649"><cell r="C5649" t="str"><v>73935/002</v></cell><cell r="D5649"><v>1005645</v></cell><cell r="E5649" t="str"><v>ALVENARIA EM TIJOLO CERAMICO FURADO 9X19X19CM, 1 VEZ (ESPESSURA 19 CM), ASSENTADO EM ARGAMASSA TRACO 1:4 (CIMENTO E AREIA MEDIA NAO PENEIRADA), PREPARO MANUAL, JUNTA1 CM</v></cell><cell r="F5649" t="str"><v>M2</v></cell><cell r="G5649" t="str"><v>-</v></cell></row><row r="5650"><cell r="C5650" t="str"><v>73937/001</v></cell><cell r="D5650"><v>1005646</v></cell><cell r="E5650" t="str"><v>COBOGO DE CONCRETO (ELEMENTO VAZADO), 7X50X50CM, ASSENTADO COM ARGAMASSA TRACO 1:4 (CIMENTO E AREIA)</v></cell><cell r="F5650" t="str"><v>M2</v></cell><cell r="G5650"><v>108.31</v></cell></row><row r="5651"><cell r="C5651" t="str"><v>73937/003</v></cell><cell r="D5651"><v>1005647</v></cell><cell r="E5651" t="str"><v>COBOGO DE CONCRETO (ELEMENTO VAZADO), 7X50X50CM, ASSENTADO COM ARGAMASSA TRACO 1:3 (CIMENTO E AREIA)</v></cell><cell r="F5651" t="str"><v>M2</v></cell><cell r="G5651"><v>108.47</v></cell></row><row r="5652"><cell r="C5652" t="str"><v>73937/004</v></cell><cell r="D5652"><v>1005648</v></cell><cell r="E5652" t="str"><v>COBOGO DE CONCRETO (ELEMENTO VAZADO), 6X29X29CM, ASSENTADO COM ARGAMASSA TRACO 1:7 (CIMENTO E AREIA)</v></cell><cell r="F5652" t="str"><v>M2</v></cell><cell r="G5652" t="str"><v>-</v></cell></row><row r="5653"><cell r="C5653" t="str"><v>73937/005</v></cell><cell r="D5653"><v>1005649</v></cell><cell r="E5653" t="str"><v>COBOGO DE CONCRETO (ELEMENTO VAZADO), 10X29X39CM ABERTURA COM VIDRO, ASSENTADO COM ARGAMASSA TRACO 1:4 (CIMENTO E AREIA MEDIA NAO PENEIRADA)</v></cell><cell r="F5653" t="str"><v>M2</v></cell><cell r="G5653"><v>182</v></cell></row><row r="5654"><cell r="C5654" t="str"><v>73938/001</v></cell><cell r="D5654"><v>1005650</v></cell><cell r="E5654" t="str"><v>COBERTURA EM TELHA CERAMICA TIPO COLONIAL, COM ARGAMASSA TRACO 1:3 (CIMENTO E AREIA)</v></cell><cell r="F5654" t="e"><v>#VALUE!</v></cell><cell r="G5654" t="str"><v>-</v></cell></row><row r="5655"><cell r="C5655" t="str"><v>73938/002</v></cell><cell r="D5655"><v>1005651</v></cell><cell r="E5655" t="str"><v>COBERTURA EM TELHA CERAMICA TIPO PLAN, EXCLUINDO MADEIRAMENTO</v></cell><cell r="F5655" t="e"><v>#VALUE!</v></cell><cell r="G5655" t="str"><v>-</v></cell></row><row r="5656"><cell r="C5656" t="str"><v>73938/003</v></cell><cell r="D5656"><v>1005652</v></cell><cell r="E5656" t="str"><v>COBERTURA EM TELHA CERAMICA TIPO FRANCESA OU MARSELHA, EXCLUINDO MADEIRAMENTO</v></cell><cell r="F5656" t="e"><v>#VALUE!</v></cell><cell r="G5656" t="str"><v>-</v></cell></row><row r="5657"><cell r="C5657" t="str"><v>73938/004</v></cell><cell r="D5657"><v>1005653</v></cell><cell r="E5657" t="str"><v>COBERTURA EM TELHA CERAMICA TIPO CANAL, COM ARGAMASSA TRACO 1:3 (CIMENTO E AREIA) E ARAME RECOZIDO</v></cell><cell r="F5657" t="e"><v>#VALUE!</v></cell><cell r="G5657" t="str"><v>-</v></cell></row><row r="5658"><cell r="C5658" t="str"><v>73938/005</v></cell><cell r="D5658"><v>1005654</v></cell><cell r="E5658" t="str"><v>COBERTURA EM TELHA CERAMICA TIPO PAULISTA, COM ARGAMASSA TRACO 1:3 (CIMENTO E AREIA) E ARAME RECOZIDO</v></cell><cell r="F5658" t="e"><v>#VALUE!</v></cell><cell r="G5658" t="str"><v>-</v></cell></row><row r="5659"><cell r="C5659" t="str"><v>73938/006</v></cell><cell r="D5659"><v>1005655</v></cell><cell r="E5659" t="str"><v>CORDAO DE ARREMATE EM BEIRAIS COM TELHA CERAMICA EMBOCADA TRACO 1:2:8 (CIMENTO, CAL E AREIA)</v></cell><cell r="F5659" t="e"><v>#VALUE!</v></cell><cell r="G5659" t="str"><v>-</v></cell></row><row r="5660"><cell r="C5660" t="str"><v>73938/007</v></cell><cell r="D5660"><v>1005656</v></cell><cell r="E5660" t="str"><v>EMBOCAMENTO DE ULTIMA FIADA DE TELHA PLAN, COLONIAL OU PAULISTA, COM ARGAMASSA TRACO 1:2:8 (CIMENTO, CAL E AREIA)</v></cell><cell r="F5660" t="e"><v>#VALUE!</v></cell><cell r="G5660" t="str"><v>-</v></cell></row><row r="5661"><cell r="C5661" t="str"><v>73939/001</v></cell><cell r="D5661"><v>1005657</v></cell><cell r="E5661" t="e"><v>#VALUE!</v></cell><cell r="F5661" t="e"><v>#VALUE!</v></cell><cell r="G5661" t="str"><v>-</v></cell></row><row r="5662"><cell r="C5662" t="str"><v>73939/002</v></cell><cell r="D5662"><v>1005658</v></cell><cell r="E5662" t="e"><v>#VALUE!</v></cell><cell r="F5662" t="e"><v>#VALUE!</v></cell><cell r="G5662" t="str"><v>-</v></cell></row><row r="5663"><cell r="C5663" t="str"><v>73939/003</v></cell><cell r="D5663"><v>1005659</v></cell><cell r="E5663" t="e"><v>#VALUE!</v></cell><cell r="F5663" t="e"><v>#VALUE!</v></cell><cell r="G5663" t="str"><v>-</v></cell></row><row r="5664"><cell r="C5664" t="str"><v>73939/004</v></cell><cell r="D5664"><v>1005660</v></cell><cell r="E5664" t="e"><v>#VALUE!</v></cell><cell r="F5664" t="e"><v>#VALUE!</v></cell><cell r="G5664" t="str"><v>-</v></cell></row><row r="5665"><cell r="C5665" t="str"><v>73939/005</v></cell><cell r="D5665"><v>1005661</v></cell><cell r="E5665" t="e"><v>#VALUE!</v></cell><cell r="F5665" t="e"><v>#VALUE!</v></cell><cell r="G5665" t="str"><v>-</v></cell></row><row r="5666"><cell r="C5666" t="str"><v>73939/006</v></cell><cell r="D5666"><v>1005662</v></cell><cell r="E5666" t="e"><v>#VALUE!</v></cell><cell r="F5666" t="e"><v>#VALUE!</v></cell><cell r="G5666" t="str"><v>-</v></cell></row><row r="5667"><cell r="C5667" t="str"><v>73939/007</v></cell><cell r="D5667"><v>1005663</v></cell><cell r="E5667" t="e"><v>#VALUE!</v></cell><cell r="F5667" t="e"><v>#VALUE!</v></cell><cell r="G5667" t="str"><v>-</v></cell></row><row r="5668"><cell r="C5668" t="str"><v>73939/008</v></cell><cell r="D5668"><v>1005664</v></cell><cell r="E5668" t="e"><v>#VALUE!</v></cell><cell r="F5668" t="e"><v>#VALUE!</v></cell><cell r="G5668" t="str"><v>-</v></cell></row><row r="5669"><cell r="C5669" t="str"><v>73939/009</v></cell><cell r="D5669"><v>1005665</v></cell><cell r="E5669" t="e"><v>#VALUE!</v></cell><cell r="F5669" t="e"><v>#VALUE!</v></cell><cell r="G5669" t="str"><v>-</v></cell></row><row r="5670"><cell r="C5670" t="str"><v>73939/010</v></cell><cell r="D5670"><v>1005666</v></cell><cell r="E5670" t="e"><v>#VALUE!</v></cell><cell r="F5670" t="e"><v>#VALUE!</v></cell><cell r="G5670" t="str"><v>-</v></cell></row><row r="5671"><cell r="C5671" t="str"><v>73939/011</v></cell><cell r="D5671"><v>1005667</v></cell><cell r="E5671" t="e"><v>#VALUE!</v></cell><cell r="F5671" t="e"><v>#VALUE!</v></cell><cell r="G5671" t="str"><v>-</v></cell></row><row r="5672"><cell r="C5672" t="str"><v>73939/012</v></cell><cell r="D5672"><v>1005668</v></cell><cell r="E5672" t="e"><v>#VALUE!</v></cell><cell r="F5672" t="e"><v>#VALUE!</v></cell><cell r="G5672" t="str"><v>-</v></cell></row><row r="5673"><cell r="C5673" t="str"><v>73939/013</v></cell><cell r="D5673"><v>1005669</v></cell><cell r="E5673" t="e"><v>#VALUE!</v></cell><cell r="F5673" t="e"><v>#VALUE!</v></cell><cell r="G5673" t="str"><v>-</v></cell></row><row r="5674"><cell r="C5674" t="str"><v>73939/014</v></cell><cell r="D5674"><v>1005670</v></cell><cell r="E5674" t="e"><v>#VALUE!</v></cell><cell r="F5674" t="e"><v>#VALUE!</v></cell><cell r="G5674" t="str"><v>-</v></cell></row><row r="5675"><cell r="C5675" t="str"><v>73939/015</v></cell><cell r="D5675"><v>1005671</v></cell><cell r="E5675" t="e"><v>#VALUE!</v></cell><cell r="F5675" t="e"><v>#VALUE!</v></cell><cell r="G5675" t="str"><v>-</v></cell></row><row r="5676"><cell r="C5676" t="str"><v>73939/016</v></cell><cell r="D5676"><v>1005672</v></cell><cell r="E5676" t="e"><v>#VALUE!</v></cell><cell r="F5676" t="e"><v>#VALUE!</v></cell><cell r="G5676" t="str"><v>-</v></cell></row><row r="5677"><cell r="C5677" t="str"><v>73939/017</v></cell><cell r="D5677"><v>1005673</v></cell><cell r="E5677" t="e"><v>#VALUE!</v></cell><cell r="F5677" t="e"><v>#VALUE!</v></cell><cell r="G5677" t="str"><v>-</v></cell></row><row r="5678"><cell r="C5678" t="str"><v>73939/018</v></cell><cell r="D5678"><v>1005674</v></cell><cell r="E5678" t="e"><v>#VALUE!</v></cell><cell r="F5678" t="e"><v>#VALUE!</v></cell><cell r="G5678" t="str"><v>-</v></cell></row><row r="5679"><cell r="C5679" t="str"><v>73939/019</v></cell><cell r="D5679"><v>1005675</v></cell><cell r="E5679" t="e"><v>#VALUE!</v></cell><cell r="F5679" t="e"><v>#VALUE!</v></cell><cell r="G5679" t="str"><v>-</v></cell></row><row r="5680"><cell r="C5680" t="str"><v>73939/020</v></cell><cell r="D5680"><v>1005676</v></cell><cell r="E5680" t="e"><v>#VALUE!</v></cell><cell r="F5680" t="e"><v>#VALUE!</v></cell><cell r="G5680" t="str"><v>-</v></cell></row><row r="5681"><cell r="C5681" t="str"><v>73940/001</v></cell><cell r="D5681"><v>1005677</v></cell><cell r="E5681" t="str"><v>JANELA DE CORRER EM CHAPA DE ACO DOBRADA, QUATRO FOLHAS, SEM DIVISAO HORIZONTAL, PARA VIDRO, 1,50X1,20M</v></cell><cell r="F5681" t="e"><v>#VALUE!</v></cell><cell r="G5681" t="str"><v>-</v></cell></row><row r="5682"><cell r="C5682" t="str"><v>73942/001</v></cell><cell r="D5682"><v>1005678</v></cell><cell r="E5682" t="e"><v>#VALUE!</v></cell><cell r="F5682" t="e"><v>#VALUE!</v></cell><cell r="G5682" t="str"><v>-</v></cell></row><row r="5683"><cell r="C5683" t="str"><v>73942/002</v></cell><cell r="D5683"><v>1005679</v></cell><cell r="E5683" t="e"><v>#VALUE!</v></cell><cell r="F5683" t="e"><v>#VALUE!</v></cell><cell r="G5683" t="str"><v>-</v></cell></row><row r="5684"><cell r="C5684" t="str"><v>73945/001</v></cell><cell r="D5684"><v>1005680</v></cell><cell r="E5684" t="str"><v>JANELA DE CHAPA DOBRADA DE ACO COM ADICAO DE COBRE PRE-ZINCADO DE CORRER 2 FOLHAS PARA VIDRO, EXCLUINDO VIDROS</v></cell><cell r="F5684" t="e"><v>#VALUE!</v></cell><cell r="G5684" t="str"><v>-</v></cell></row><row r="5685"><cell r="C5685" t="str"><v>73948/002</v></cell><cell r="D5685"><v>1005681</v></cell><cell r="E5685" t="str"><v>LIMPEZA/PREPARO SUPERFICIE CONCRETO P/PINTURA</v></cell><cell r="F5685" t="str"><v>M2</v></cell><cell r="G5685"><v>10.47</v></cell></row><row r="5686"><cell r="C5686" t="str"><v>73948/003</v></cell><cell r="D5686"><v>1005682</v></cell><cell r="E5686" t="str"><v>LIMPEZA AZULEJO</v></cell><cell r="F5686" t="str"><v>M2</v></cell><cell r="G5686"><v>7.15</v></cell></row><row r="5687"><cell r="C5687" t="str"><v>73948/004</v></cell><cell r="D5687"><v>1005683</v></cell><cell r="E5687" t="str"><v>LIMPEZA E LAVAGEM DE PASTILHAS</v></cell><cell r="F5687" t="str"><v>M2</v></cell><cell r="G5687" t="str"><v>-</v></cell></row><row r="5688"><cell r="C5688" t="str"><v>73948/005</v></cell><cell r="D5688"><v>1005684</v></cell><cell r="E5688" t="str"><v>LIMPEZA CHAPA MELAMINICA EM PAREDE</v></cell><cell r="F5688" t="str"><v>M2</v></cell><cell r="G5688" t="str"><v>-</v></cell></row><row r="5689"><cell r="C5689" t="str"><v>73948/006</v></cell><cell r="D5689"><v>1005685</v></cell><cell r="E5689" t="str"><v>LIMPEZA LAMBRI ALUMINIO</v></cell><cell r="F5689" t="str"><v>M2</v></cell><cell r="G5689" t="str"><v>-</v></cell></row><row r="5690"><cell r="C5690" t="str"><v>73948/007</v></cell><cell r="D5690"><v>1005686</v></cell><cell r="E5690" t="str"><v>LIMPEZA ESQUADRIA FERRO C/SOLVENTE</v></cell><cell r="F5690" t="str"><v>M2</v></cell><cell r="G5690" t="str"><v>-</v></cell></row><row r="5691"><cell r="C5691" t="str"><v>73948/008</v></cell><cell r="D5691"><v>1005687</v></cell><cell r="E5691" t="str"><v>LIMPEZA VIDRO COMUM</v></cell><cell r="F5691" t="str"><v>M2</v></cell><cell r="G5691"><v>13.83</v></cell></row><row r="5692"><cell r="C5692" t="str"><v>73948/009</v></cell><cell r="D5692"><v>1005688</v></cell><cell r="E5692" t="str"><v>LIMPEZA FORRO</v></cell><cell r="F5692" t="str"><v>M2</v></cell><cell r="G5692"><v>30.6</v></cell></row><row r="5693"><cell r="C5693" t="str"><v>73948/010</v></cell><cell r="D5693"><v>1005689</v></cell><cell r="E5693" t="str"><v>LIMPEZA PISO MARMORE/GRANITO</v></cell><cell r="F5693" t="str"><v>M2</v></cell><cell r="G5693" t="str"><v>-</v></cell></row><row r="5694"><cell r="C5694" t="str"><v>73948/011</v></cell><cell r="D5694"><v>1005690</v></cell><cell r="E5694" t="str"><v>LIMPEZA PISO CERAMICO</v></cell><cell r="F5694" t="str"><v>M2</v></cell><cell r="G5694"><v>25.62</v></cell></row><row r="5695"><cell r="C5695" t="str"><v>73948/012</v></cell><cell r="D5695"><v>1005691</v></cell><cell r="E5695" t="str"><v>LIMPEZA PISO PLACA BORRACHA C/ENCERAMENTO</v></cell><cell r="F5695" t="str"><v>M2</v></cell><cell r="G5695" t="str"><v>-</v></cell></row><row r="5696"><cell r="C5696" t="str"><v>73948/013</v></cell><cell r="D5696"><v>1005692</v></cell><cell r="E5696" t="str"><v>LIMPEZA PISO PLACA BORRACHA</v></cell><cell r="F5696" t="str"><v>M2</v></cell><cell r="G5696" t="str"><v>-</v></cell></row><row r="5697"><cell r="C5697" t="str"><v>73948/014</v></cell><cell r="D5697"><v>1005693</v></cell><cell r="E5697" t="str"><v>LIMPEZA PISO CIMENTADO</v></cell><cell r="F5697" t="str"><v>M2</v></cell><cell r="G5697" t="str"><v>-</v></cell></row><row r="5698"><cell r="C5698" t="str"><v>73948/015</v></cell><cell r="D5698"><v>1005694</v></cell><cell r="E5698" t="str"><v>LIMPEZA PISO MARMORITE/GRANILITE</v></cell><cell r="F5698" t="str"><v>M2</v></cell><cell r="G5698"><v>16.19</v></cell></row><row r="5699"><cell r="C5699" t="str"><v>73948/016</v></cell><cell r="D5699"><v>1005695</v></cell><cell r="E5699" t="str"><v>LIMPEZA MANUAL DO TERRENO (C/ RASPAGEM SUPERFICIAL)</v></cell><cell r="F5699" t="str"><v>M2</v></cell><cell r="G5699"><v>5.03</v></cell></row><row r="5700"><cell r="C5700" t="str"><v>73953/001</v></cell><cell r="D5700"><v>1005696</v></cell><cell r="E5700" t="str"><v>LUMINARIA TIPO CALHA, DE SOBREPOR, COM REATOR DE PARTIDA RAPIDA E LAMPADA FLUORESCENTE 1X20W, COMPLETA,  FORNECIMENTO E INSTALACAO</v></cell><cell r="F5700" t="str"><v>UN</v></cell><cell r="G5700"><v>68.63</v></cell></row><row r="5701"><cell r="C5701" t="str"><v>73953/002</v></cell><cell r="D5701"><v>1005697</v></cell><cell r="E5701" t="str"><v>LUMINARIA TIPO CALHA, DE SOBREPOR, COM REATOR DE PARTIDA RAPIDA E LAMPADA FLUORESCENTE 2X20W, COMPLETA, FORNECIMENTO E INSTALACAO</v></cell><cell r="F5701" t="str"><v>UN</v></cell><cell r="G5701"><v>87.38</v></cell></row><row r="5702"><cell r="C5702" t="str"><v>73953/003</v></cell><cell r="D5702"><v>1005698</v></cell><cell r="E5702" t="str"><v>LUMINARIA TIPO CALHA, DE SOBREPOR, COM REATOR DE PARTIDA RAPIDA E LAMPADA FLUORESCENTE 3X20W, COMPLETA, FORNECIMENTO E INSTALACAO</v></cell><cell r="F5702" t="str"><v>UN</v></cell><cell r="G5702" t="str"><v>-</v></cell></row><row r="5703"><cell r="C5703" t="str"><v>73953/004</v></cell><cell r="D5703"><v>1005699</v></cell><cell r="E5703" t="str"><v>LUMINARIA TIPO CALHA, DE SOBREPOR, COM REATOR DE PARTIDA RAPIDA E LAMPADA FLUORESCENTE 4X20W, COMPLETA, FORNECIMENTO E INSTALACAO</v></cell><cell r="F5703" t="str"><v>UN</v></cell><cell r="G5703"><v>205.46</v></cell></row><row r="5704"><cell r="C5704" t="str"><v>73953/005</v></cell><cell r="D5704"><v>1005700</v></cell><cell r="E5704" t="str"><v>LUMINARIA TIPO CALHA, DE SOBREPOR, COM REATOR DE PARTIDA RAPIDA E LAMPADA FLUORESCENTE 1X40W, COMPLETA, FORNECIMENTO E INSTALACAO</v></cell><cell r="F5704" t="str"><v>UN</v></cell><cell r="G5704"><v>102.87</v></cell></row><row r="5705"><cell r="C5705" t="str"><v>73953/006</v></cell><cell r="D5705"><v>1005701</v></cell><cell r="E5705" t="str"><v>LUMINARIA TIPO CALHA, DE SOBREPOR, COM REATOR DE PARTIDA RAPIDA E LAMPADA FLUORESCENTE 2X40W, COMPLETA, FORNECIMENTO E INSTALACAO</v></cell><cell r="F5705" t="str"><v>UN</v></cell><cell r="G5705"><v>113.52</v></cell></row><row r="5706"><cell r="C5706" t="str"><v>73953/007</v></cell><cell r="D5706"><v>1005702</v></cell><cell r="E5706" t="str"><v>LUMINARIA TIPO CALHA, DE SOBREPOR, COM REATOR DE PARTIDA RAPIDA E LAMPADA FLUORESCENTE 3X40W, COMPLETA, FORNECIMENTO E INSTALACAO</v></cell><cell r="F5706" t="str"><v>UN</v></cell><cell r="G5706" t="str"><v>-</v></cell></row><row r="5707"><cell r="C5707" t="str"><v>73953/008</v></cell><cell r="D5707"><v>1005703</v></cell><cell r="E5707" t="str"><v>LUMINARIA TIPO CALHA, DE SOBREPOR, COM REATOR DE PARTIDA RAPIDA E LAMPADA FLUORESCENTE 4X40W, COMPLETA, FORNECIMENTO E INSTALACAO</v></cell><cell r="F5707" t="str"><v>UN</v></cell><cell r="G5707"><v>237.06</v></cell></row><row r="5708"><cell r="C5708" t="str"><v>73953/009</v></cell><cell r="D5708"><v>1005704</v></cell><cell r="E5708" t="str"><v>LUMINARIA SOBREPOR TP CALHA C/REATOR PART CONVENC LAMP 1X20W E STARTERFIX EM LAJE OU FORRO - FORNECIMENTO E COLOCACAO</v></cell><cell r="F5708" t="str"><v>UN</v></cell><cell r="G5708"><v>59.48</v></cell></row><row r="5709"><cell r="C5709" t="str"><v>73957/001</v></cell><cell r="D5709"><v>1005705</v></cell><cell r="E5709" t="str"><v>RECOMPOSICAO DE PISO EM PEDRA PORTUGUESA, ASSENTADA SOBRE ARGAMASSA TRACO 1:5 (CIMENTO E SAIBRO), REJUNTADO COM CIMENTO COMUM, COM APROVEITAMENTO DA PEDRA</v></cell><cell r="F5709" t="str"><v>M2</v></cell><cell r="G5709" t="str"><v>-</v></cell></row><row r="5710"><cell r="C5710" t="str"><v>73960/001</v></cell><cell r="D5710"><v>1005706</v></cell><cell r="E5710" t="str"><v>INSTAL/LIGACAO PROVISORIA ELETRICA BAIXA TENSAO P/CANT OBRA           OBRA,M3-CHAVE 100A CARGA 3KWH,20CV EXCL FORN MEDIDOR</v></cell><cell r="F5710" t="str"><v>UN</v></cell><cell r="G5710" t="str"><v>-</v></cell></row><row r="5711"><cell r="C5711" t="str"><v>73961/001</v></cell><cell r="D5711"><v>1005707</v></cell><cell r="E5711" t="str"><v>JANELA MAXIM AR EM CHAPA DOBRADA</v></cell><cell r="F5711" t="e"><v>#VALUE!</v></cell><cell r="G5711" t="str"><v>-</v></cell></row><row r="5712"><cell r="C5712" t="str"><v>73962/004</v></cell><cell r="D5712"><v>1005708</v></cell><cell r="E5712" t="str"><v>ESCAVACAO DE VALA NAO ESCORADA  EM  MATERIAL DE 1A CATEGORIA COM PROFUNDIDADE DE 1,5 ATE  3M  COM RETROESCAVADEIRA 75HP, SEM  ESGOTAMENTO</v></cell><cell r="F5712" t="e"><v>#VALUE!</v></cell><cell r="G5712" t="str"><v>-</v></cell></row><row r="5713"><cell r="C5713" t="str"><v>73962/013</v></cell><cell r="D5713"><v>1005709</v></cell><cell r="E5713" t="str"><v>ESCAVACAO DE VALA NAO ESCORADA EM MATERIAL 1A CATEGORIA , PROFUNDIDADE ATE 1,5 M COM ESCAVADEIRA HIDRAULICA 105 HP(CAPACIDADE DE 0,78M3), SEM ESGOTAMENTO</v></cell><cell r="F5713" t="e"><v>#VALUE!</v></cell><cell r="G5713" t="str"><v>-</v></cell></row><row r="5714"><cell r="C5714" t="str"><v>73963/001</v></cell><cell r="D5714"><v>1005710</v></cell><cell r="E5714" t="str"><v>POCO DE VISITA PARA REDE DE ESG. SANIT., EM ANEIS DE CONCRETO, DIÂMETRO = 60CM, PROF=80CM, INCLUINDO DEGRAU,  EXCLUINDO TAMPAO FERRO FUNDIDO.</v></cell><cell r="F5714" t="str"><v>UN</v></cell><cell r="G5714"><v>377.13</v></cell></row><row r="5715"><cell r="C5715" t="str"><v>73963/002</v></cell><cell r="D5715"><v>1005711</v></cell><cell r="E5715" t="str"><v>POCO DE VISITA PARA REDE DE ESG. SANIT., EM ANEIS DE CONCRETO, DIÂMETRO = 60CM, PROF = 100CM, EXCLUINDO TAMPAO FERRO FUNDIDO.</v></cell><cell r="F5715" t="str"><v>UN</v></cell><cell r="G5715"><v>397.57</v></cell></row><row r="5716"><cell r="C5716" t="str"><v>73963/003</v></cell><cell r="D5716"><v>1005712</v></cell><cell r="E5716" t="str"><v>POCO DE VISITA PARA REDE DE ESG. SANIT., EM ANEIS DE CONCRETO, DIÂMETRO = 60CM, PROF = 60CM, INCLUINDO DEGRAU, EXCLUINDO TAMPAO FERRO FUNDIDO.</v></cell><cell r="F5716" t="str"><v>UN</v></cell><cell r="G5716"><v>356.84</v></cell></row><row r="5717"><cell r="C5717" t="str"><v>73963/004</v></cell><cell r="D5717"><v>1005713</v></cell><cell r="E5717" t="str"><v>POCO DE VISITA PARA REDE DE ESG. SANIT., EM ANEIS DE CONCRETO, DIÂMETRO = 60CM E 110CM, PROF = 105CM, EXCLUINDO TAMPAO FERRO FUNDIDO.</v></cell><cell r="F5717" t="str"><v>UN</v></cell><cell r="G5717" t="str"><v>-</v></cell></row><row r="5718"><cell r="C5718" t="str"><v>73963/005</v></cell><cell r="D5718"><v>1005714</v></cell><cell r="E5718" t="str"><v>POCO DE VISITA PARA REDE DE ESG. SANIT., EM ANEIS DE CONCRETO, DIÂMETRO = 60CM E 110CM, PROF = 120CM, EXCLUINDO TAMPAO FERRO FUNDIDO.</v></cell><cell r="F5718" t="str"><v>UN</v></cell><cell r="G5718"><v>1162.46</v></cell></row><row r="5719"><cell r="C5719" t="str"><v>73963/006</v></cell><cell r="D5719"><v>1005715</v></cell><cell r="E5719" t="str"><v>POCO DE VISITA PARA REDE DE ESG. SANIT., EM ANEIS DE CONCRETO, DIÂMETRO = 60CM E 110CM, PROF = 140CM, EXCLUINDO TAMPAO FERRO FUNDIDO.</v></cell><cell r="F5719" t="str"><v>UN</v></cell><cell r="G5719"><v>1242.77</v></cell></row><row r="5720"><cell r="C5720" t="str"><v>73963/007</v></cell><cell r="D5720"><v>1005716</v></cell><cell r="E5720" t="str"><v>POCO DE VISITA PARA REDE DE ESG. SANIT., EM ANEIS DE CONCRETO, DIÂMETRO = 60CM E 110CM, PROF = 150CM, EXCLUINDO TAMPAO FERRO FUNDIDO.</v></cell><cell r="F5720" t="str"><v>UN</v></cell><cell r="G5720"><v>1313.55</v></cell></row><row r="5721"><cell r="C5721" t="str"><v>73963/008</v></cell><cell r="D5721"><v>1005717</v></cell><cell r="E5721" t="str"><v>POCO DE VISITA PARA REDE DE ESG. SANIT., EM ANEIS DE CONCRETO, DIÂMETRO = 60CM E 110CM, PROF = 160CM, EXCLUINDO TAMPAO FERRO FUNDIDO.</v></cell><cell r="F5721" t="str"><v>UN</v></cell><cell r="G5721"><v>1322.23</v></cell></row><row r="5722"><cell r="C5722" t="str"><v>73963/009</v></cell><cell r="D5722"><v>1005718</v></cell><cell r="E5722" t="str"><v>POCO DE VISITA PARA REDE DE ESG. SANIT., EM ANEIS DE CONCRETO, DIÂMETRO = 110CM, PROF = 170CM, EXCLUINDO TAMPAO FERRO FUNDIDO.</v></cell><cell r="F5722" t="str"><v>UN</v></cell><cell r="G5722"><v>1380.86</v></cell></row><row r="5723"><cell r="C5723" t="str"><v>73963/010</v></cell><cell r="D5723"><v>1005719</v></cell><cell r="E5723" t="str"><v>POCO DE VISITA PARA REDE DE ESG. SANIT., EM ANEIS DE CONCRETO, DIÂMETRO = 60CM E 110CM, PROF = 200CM, EXCLUINDO TAMPAO FERRO FUNDIDO.</v></cell><cell r="F5723" t="str"><v>UN</v></cell><cell r="G5723"><v>1495.32</v></cell></row><row r="5724"><cell r="C5724" t="str"><v>73963/011</v></cell><cell r="D5724"><v>1005720</v></cell><cell r="E5724" t="str"><v>POCO DE VISITA PARA REDE DE ESG. SANIT., EM ANEIS DE CONCRETO, DIÂMETRO = 60CM E 110CM, PROF = 230CM, EXCLUINDO TAMPAO FERRO FUNDIDO.</v></cell><cell r="F5724" t="str"><v>UN</v></cell><cell r="G5724"><v>1563.75</v></cell></row><row r="5725"><cell r="C5725" t="str"><v>73963/012</v></cell><cell r="D5725"><v>1005721</v></cell><cell r="E5725" t="str"><v>POCO DE VISITA PARA REDE DE ESG. SANIT., EM ANEIS DE CONCRETO, DIÂMETRO = 60CM E 110CM, PROF = 260CM, EXCLUINDO TAMPAO FERRO FUNDIDO.</v></cell><cell r="F5725" t="str"><v>UN</v></cell><cell r="G5725"><v>1737.17</v></cell></row><row r="5726"><cell r="C5726" t="str"><v>73963/013</v></cell><cell r="D5726"><v>1005722</v></cell><cell r="E5726" t="str"><v>POCO DE VISITA PARA REDE DE ESG. SANIT., EM ANEIS DE CONCRETO, DIÂMETRO = 60CM E 110CM, PROF = 290CM, EXCLUINDO TAMPAO FERRO FUNDIDO.</v></cell><cell r="F5726" t="str"><v>UN</v></cell><cell r="G5726"><v>1875.25</v></cell></row><row r="5727"><cell r="C5727" t="str"><v>73963/014</v></cell><cell r="D5727"><v>1005723</v></cell><cell r="E5727" t="str"><v>POCO DE VISITA PARA REDE DE ESG. SANIT., EM ANEIS DE CONCRETO, DIÂMETRO = 60CM E 110CM, PROF = 320CM, EXCLUINDO TAMPAO FERRO FUNDIDO.</v></cell><cell r="F5727" t="str"><v>UN</v></cell><cell r="G5727"><v>1975.56</v></cell></row><row r="5728"><cell r="C5728" t="str"><v>73963/015</v></cell><cell r="D5728"><v>1005724</v></cell><cell r="E5728" t="str"><v>POCO DE VISITA PARA REDE DE ESG. SANIT., EM ANEIS DE CONCRETO, DIÂMETRO = 60CM E 110CM, PROF = 350CM, EXCLUINDO TAMPAO FERRO FUNDIDO.</v></cell><cell r="F5728" t="str"><v>UN</v></cell><cell r="G5728"><v>2138.69</v></cell></row><row r="5729"><cell r="C5729" t="str"><v>73963/016</v></cell><cell r="D5729"><v>1005725</v></cell><cell r="E5729" t="str"><v>POCO DE VISITA PARA REDE DE ESG. SANIT., EM ANEIS DE CONCRETO, DIÂMETRO = 60CM E 110CM, PROF = 380CM, EXCLUINDO TAMPAO FERRO FUNDIDO.</v></cell><cell r="F5729" t="str"><v>UN</v></cell><cell r="G5729"><v>2252.03</v></cell></row><row r="5730"><cell r="C5730" t="str"><v>73963/017</v></cell><cell r="D5730"><v>1005726</v></cell><cell r="E5730" t="str"><v>POCO DE VISITA PARA REDE DE ESG. SANIT., EM ANEIS DE CONCRETO, DIÂMETRO = 60CM E 110CM, PROF = 410CM, EXCLUINDO TAMPAO FERRO FUNDIDO.</v></cell><cell r="F5730" t="str"><v>UN</v></cell><cell r="G5730"><v>2400.8</v></cell></row><row r="5731"><cell r="C5731" t="str"><v>73963/018</v></cell><cell r="D5731"><v>1005727</v></cell><cell r="E5731" t="str"><v>POCO DE VISITA PARA REDE DE ESG. SANIT., EM ANEIS DE CONCRETO, DIÂMETRO = 60CM E 110CM, PROF = 440CM, EXCLUINDO TAMPAO FERRO FUNDIDO.</v></cell><cell r="F5731" t="str"><v>UN</v></cell><cell r="G5731"><v>2538.45</v></cell></row><row r="5732"><cell r="C5732" t="str"><v>73963/019</v></cell><cell r="D5732"><v>1005728</v></cell><cell r="E5732" t="str"><v>POCO DE VISITA PARA REDE DE ESG. SANIT., EM ANEIS DE CONCRETO, DIÂMETRO = 60CM E 110CM, PROF = 470CM, EXCLUINDO TAMPAO FERRO FUNDIDO.</v></cell><cell r="F5732" t="str"><v>UN</v></cell><cell r="G5732"><v>2677.16</v></cell></row><row r="5733"><cell r="C5733" t="str"><v>73963/020</v></cell><cell r="D5733"><v>1005729</v></cell><cell r="E5733" t="str"><v>POCO DE VISITA PARA REDE DE ESG. SANIT., EM ANEIS DE CONCRETO, DIÂMETRO = 60CM E 110CM, PROF = 500CM, EXCLUINDO TAMPAO FERRO FUNDIDO.</v></cell><cell r="F5733" t="str"><v>UN</v></cell><cell r="G5733"><v>2814.81</v></cell></row><row r="5734"><cell r="C5734" t="str"><v>73963/021</v></cell><cell r="D5734"><v>1005730</v></cell><cell r="E5734" t="str"><v>POCO DE VISITA PARA REDE DE ESG. SANIT., EM ANEIS DE CONCRETO, DIÂMETRO = 60CM E 110CM, PROF = 530CM, EXCLUINDO TAMPAO FERRO FUNDIDO.</v></cell><cell r="F5734" t="str"><v>UN</v></cell><cell r="G5734"><v>2961.93</v></cell></row><row r="5735"><cell r="C5735" t="str"><v>73963/022</v></cell><cell r="D5735"><v>1005731</v></cell><cell r="E5735" t="str"><v>POCO DE VISITA PARA REDE DE ESG. SANIT., EM ANEIS DE CONCRETO, DIÂMETRO = 60CM E 110CM, PROF = 560CM, EXCLUINDO TAMPAO FERRO FUNDIDO.</v></cell><cell r="F5735" t="str"><v>UN</v></cell><cell r="G5735"><v>3099.59</v></cell></row><row r="5736"><cell r="C5736" t="str"><v>73963/023</v></cell><cell r="D5736"><v>1005732</v></cell><cell r="E5736" t="str"><v>POCO DE VISITA PARA REDE DE ESG. SANIT., EM ANEIS DE CONCRETO, DIÂMETRO = 60CM E 110CM, PROF = 590CM, EXCLUINDO TAMPAO FERRO FUNDIDO.</v></cell><cell r="F5736" t="str"><v>UN</v></cell><cell r="G5736"><v>3237.25</v></cell></row><row r="5737"><cell r="C5737" t="str"><v>73963/024</v></cell><cell r="D5737"><v>1005733</v></cell><cell r="E5737" t="str"><v>POCO DE VISITA PARA REDE DE ESG. SANIT., EM ANEIS DE CONCRETO, DIÂMETRO = 60CM E 110CM, PROF = 690CM, EXCLUINDO TAMPAO FERRO FUNDIDO.</v></cell><cell r="F5737" t="str"><v>UN</v></cell><cell r="G5737"><v>3538.44</v></cell></row><row r="5738"><cell r="C5738" t="str"><v>73963/025</v></cell><cell r="D5738"><v>1005734</v></cell><cell r="E5738" t="str"><v>POCO DE VISITA PARA REDE DE ESG. SANIT., EM ANEIS DE CONCRETO, DIÂMETRO = 60CM E 110CM, PROF = 650CM, EXCLUINDO TAMPAO FERRO FUNDIDO.</v></cell><cell r="F5738" t="str"><v>UN</v></cell><cell r="G5738"><v>3513.93</v></cell></row><row r="5739"><cell r="C5739" t="str"><v>73963/026</v></cell><cell r="D5739"><v>1005735</v></cell><cell r="E5739" t="str"><v>POCO DE VISITA PARA REDE DE ESG. SANIT., EM ANEIS DE CONCRETO, DIÂMETRO = 60CM E 110CM, PROF = 680CM, EXCLUINDO TAMPAO FERRO FUNDIDO.</v></cell><cell r="F5739" t="str"><v>UN</v></cell><cell r="G5739"><v>3652.63</v></cell></row><row r="5740"><cell r="C5740" t="str"><v>73963/027</v></cell><cell r="D5740"><v>1005736</v></cell><cell r="E5740" t="str"><v>POCO DE VISITA PARA REDE DE ESG. SANIT., EM ANEIS DE CONCRETO, DIÂMETRO = 60CM E 110CM, PROF = 710CM, EXCLUINDO TAMPAO FERRO FUNDIDO.</v></cell><cell r="F5740" t="str"><v>UN</v></cell><cell r="G5740"><v>3790.29</v></cell></row><row r="5741"><cell r="C5741" t="str"><v>73963/028</v></cell><cell r="D5741"><v>1005737</v></cell><cell r="E5741" t="str"><v>POCO VISITA ESG SANIT ANEL CONC PRE-MOLD PROF=1,20M C/ TAMPAO FOFO ARTICULADO, CLASSE B125 CARGA MAX 12,5 T, REDONDO TAMPA 600 MM, REDE PLUVIAL /ESGOTO / REJUNTAMENTO ANEIS / REVEST LISO CALHA INTERNA C/ARG CIM/AREIA 1:4. BASE/BANQUETA EM CONCR FCK=10MPA</v></cell><cell r="F5741" t="str"><v>UN</v></cell><cell r="G5741"><v>1369.17</v></cell></row><row r="5742"><cell r="C5742" t="str"><v>73963/029</v></cell><cell r="D5742"><v>1005738</v></cell><cell r="E5742" t="str"><v>POCO VISITA ESG SANIT ANEL CONC PRE-MOLD PROF=1,40M C/ TAMPAO FOFO ARTICULADO, CLASSE B125 CARGA MAX 12,5 T, REDONDO TAMPA 600 MM, REDE PLUVIAL/ESGOTO / REJUNTAMENTO ANEIS / REVEST LISO CALHA INTERNA C/ARG CIM/AREIA 1:4. BASE/BANQUETA EM CONCR FCK=10MPA</v></cell><cell r="F5742" t="str"><v>UN</v></cell><cell r="G5742"><v>1434.07</v></cell></row><row r="5743"><cell r="C5743" t="str"><v>73963/030</v></cell><cell r="D5743"><v>1005739</v></cell><cell r="E5743" t="str"><v>POCO VISITA ESG SANIT ANEL CONC PRE-MOLD PROF=1,50M C/ TAMPAO FOFO ARTICULADO, CLASSE B125 CARGA MAX 12,5 T, REDONDO TAMPA 600 MM, REDE PLUVIAL/ESGOTO / REJUNTAMENTO ANEIS / REVEST LISO CALHA INTERNA C/ARG CIM/AREIA 1:4. BASE/BANQUETA EM CONCRFCK=10MPA</v></cell><cell r="F5743" t="str"><v>UN</v></cell><cell r="G5743"><v>1559.05</v></cell></row><row r="5744"><cell r="C5744" t="str"><v>73963/031</v></cell><cell r="D5744"><v>1005740</v></cell><cell r="E5744" t="str"><v>POCO VISITA ESG SANIT ANEL CONC PRE-MOLD PROF=1,60M C/ TAMPAO FOFO ARTICULADO, CLASSE B125 CARGA MAX 12,5 T, REDONDO TAMPA 600 MM, REDE PLUVIAL / REJUNTAMENTO ANEIS / REVEST LISO CALHA INTERNA C/ARG CIM/AREIA 1:4. BASE/BANQUETA EM CONCR FCK=10MPA</v></cell><cell r="F5744" t="str"><v>UN</v></cell><cell r="G5744"><v>1569.41</v></cell></row><row r="5745"><cell r="C5745" t="str"><v>73963/032</v></cell><cell r="D5745"><v>1005741</v></cell><cell r="E5745" t="str"><v>POCO VISITA ESG SANIT ANEL CONC PRE-MOLD PROF=1,70M C/ TAMPAO FOFO ARTICULADO, CLASSE B125 CARGA MAX 12,5 T, REDONDO TAMPA 600 MM, REDE PLUVIAL/ESGOTO /  REJUNTAMENTO ANEIS / REVEST LISO CALHA INTERNA C/ARG CIM/AREIA 1:4. BASE/BANQUETA EM CONCR FCK=10MPA</v></cell><cell r="F5745" t="str"><v>UN</v></cell><cell r="G5745"><v>1582.41</v></cell></row><row r="5746"><cell r="C5746" t="str"><v>73963/033</v></cell><cell r="D5746"><v>1005742</v></cell><cell r="E5746" t="str"><v>POCO VISITA ESG SANIT ANEL CONC PRE-MOLD PROF=2,00M C/ TAMPAO FOFO ARTICULADO, CLASSE B125 CARGA MAX 12,5 T, REDONDO TAMPA 600 MM, REDE PLUVIAL/ESGOTO / REJUNTAMENTO ANEIS / REVEST LISO CALHA INTERNA C/ARG CIM/AREIA 1:4. BASE/BANQUETA EM CONCR FCK=10MPA</v></cell><cell r="F5746" t="str"><v>UN</v></cell><cell r="G5746"><v>1722.09</v></cell></row><row r="5747"><cell r="C5747" t="str"><v>73963/034</v></cell><cell r="D5747"><v>1005743</v></cell><cell r="E5747" t="str"><v>POCO VISITA ESG SANIT ANEL CONC PRE MOLD PROF=2,30M C/ TAMPAO FOFO ARTICULADO, CLASSE B125 CARGA MAX 12,5 T, REDONDO TAMPA 600 MM, REDE PLUVIAL/ESGOTO / REJUNTAMENTO ANEIS / REVEST LISO CALHA INTERNA C/ARG CIM/AREIA 1:4. BASE/BANQUETA EM CONCRFCK=10MPA</v></cell><cell r="F5747" t="str"><v>UN</v></cell><cell r="G5747"><v>1806.64</v></cell></row><row r="5748"><cell r="C5748" t="str"><v>73963/035</v></cell><cell r="D5748"><v>1005744</v></cell><cell r="E5748" t="str"><v>POCO VISITA ESG SANIT ANEL CONC PRE-MOLD PROF=2,60M C/ TAMPAO FOFO SIMPLES COM BASE, CLASSE B125 CARGA MAX 12,5 T, REDONDO TAMPA 600 MM, REDE PLUVIAL/ESGOTO / REJUNTAMENTO ANEIS / REVEST LISO CALHA INTERNA C/ARG CIM/AREIA 1:4. BASE/BANQUETAEM CONCR FCK=10</v></cell><cell r="F5748" t="str"><v>UN</v></cell><cell r="G5748"><v>1946.32</v></cell></row><row r="5749"><cell r="C5749" t="str"><v>73963/036</v></cell><cell r="D5749"><v>1005745</v></cell><cell r="E5749" t="str"><v>POCO VISITA ESG SANIT ANEL CONC PRE-MOLD PROF=2,90M C/ TAMPAO FOFO ARTICULADO, CLASSE B125 CARGA MAX 12,5 T, REDONDO TAMPA 600 MM, REDE PLUVIAL / REJUNTAMENTO ANEIS / REVEST LISO CALHA INTERNA C/ARG CIM/AREIA 1:4. BASE/BANQUETA EM CONCR FCK=10MPA</v></cell><cell r="F5749" t="str"><v>UN</v></cell><cell r="G5749"><v>2086</v></cell></row><row r="5750"><cell r="C5750" t="str"><v>73963/037</v></cell><cell r="D5750"><v>1005746</v></cell><cell r="E5750" t="str"><v>POCO VISITA ESG SANIT ANEL CONC PRE-MOLD PROF=3,20M C/ TAMPAO FOFO ARTICULADO, CLASSE B125 CARGA MAX 12,5 T, REDONDO TAMPA 600 MM, REDE PLUVIAL /  REJUNTAMENTOANEIS / REVEST LISO CALHA INTERNA C/ARG CIM/AREIA 1:4. BASE / BANQUETA EM CONCR FCK=10MPA</v></cell><cell r="F5750" t="str"><v>UN</v></cell><cell r="G5750"><v>2225.67</v></cell></row><row r="5751"><cell r="C5751" t="str"><v>73963/038</v></cell><cell r="D5751"><v>1005747</v></cell><cell r="E5751" t="str"><v>POCO VISITA ESG SANIT ANEL CONC PRE-MOLD PROF=3,50M C/ TAMPAO FOFO ARTICULADO, CLASSE B125 CARGA MAX 12,5 T, REDONDO TAMPA 600 MM, REDE PLUVIAL/ESGOTO /  REJUNTAMENTO / ANEIS / REVEST LISO CALHA INTERNA C/ARG CIM/AREIA 1:4. BASE/BANQUETA EM CONCR FCK=10MP</v></cell><cell r="F5751" t="str"><v>UN</v></cell><cell r="G5751"><v>2366.29</v></cell></row><row r="5752"><cell r="C5752" t="str"><v>73963/039</v></cell><cell r="D5752"><v>1005748</v></cell><cell r="E5752" t="str"><v>POCO VISITA ESG SANIT ANEL CONC PRE-MOLD PROF=3,80M C/ TAMPAO FOFO ARTICULADO, CLASSE B125 CARGA MAX 12,5 T, REDONDO TAMPA 600 MM, REDE PLUVIAL / REJUNTAMENTO ANEIS / REVEST LISO CALHA INTERNA C/ARG CIM/AREIA 1:4. BASE/BANQUETA EM CONCR FCK=10MPA</v></cell><cell r="F5752" t="str"><v>UN</v></cell><cell r="G5752"><v>2506.59</v></cell></row><row r="5753"><cell r="C5753" t="str"><v>73963/040</v></cell><cell r="D5753"><v>1005749</v></cell><cell r="E5753" t="str"><v>POCO VISITA ESG SANIT ANEL CONC PRE-MOLD PROF=4,10M C/ TAMPAO FOFO ARTICULADO, CLASSE B125 CARGA MAX 12,5 T, REDONDO TAMPA 600 MM, REDE PLUVIAL / REJUNTAMENTO ANEIS / REVEST LISO CALHA INTERNA C/ARG CIM/AREIA 1:4. BASE/BANQUETA EM CONCR FCK=10MPA</v></cell><cell r="F5753" t="str"><v>UN</v></cell><cell r="G5753"><v>2643.12</v></cell></row><row r="5754"><cell r="C5754" t="str"><v>73963/041</v></cell><cell r="D5754"><v>1005750</v></cell><cell r="E5754" t="str"><v>POCO VISITA ESG SANIT ANEL CONC PRE MOLD PROF=4,40M C/ TAMPAO FOFO ARTICULADO, CLASSE B125 CARGA MAX 12,5 T, REDONDO TAMPA 600 MM, REDE PLUVIAL / REJUNTAMENTO ANEIS / REVEST LISO CALHA INTERNA C/ARG CIM/AREIA 1:4. BASE/BANQUETA EM CONCR FCK=10MPA</v></cell><cell r="F5754" t="str"><v>UN</v></cell><cell r="G5754"><v>2775.94</v></cell></row><row r="5755"><cell r="C5755" t="str"><v>73963/042</v></cell><cell r="D5755"><v>1005751</v></cell><cell r="E5755" t="str"><v>POCO VISITA ESG SANIT ANEL CONC PRE-MOLD PROF=4,70M C/ TAMPAO FOFO ARTICULADO, CLASSE B125 CARGA MAX 12,5 T, REDONDO TAMPA 600 MM, REDE PLUVIAL/ESGOTO /  REJUNTAMENTO ANEIS / REVEST LISO CALHA INTERNA C/ARG CIM/AREIA 1:4. BASE/BANQUETA EM CONCRFCK=10MPA</v></cell><cell r="F5755" t="str"><v>UN</v></cell><cell r="G5755"><v>2926.35</v></cell></row><row r="5756"><cell r="C5756" t="str"><v>73963/043</v></cell><cell r="D5756"><v>1005752</v></cell><cell r="E5756" t="str"><v>POCO VISITA ESG SANIT ANEL CONC PRE-MOLD PROF=5,00M C/ TAMPAO FOFO ARTICULADO, CLASSE B125 CARGA MAX 12,5 T, REDONDO TAMPA 600 MM, REDE PLUVIAL / ESGOTO / REJUNTAMENTO ANEIS/ REVEST LISO CALHA INTERNA C/ARG CIM/AREIA 1:4. BASE/BANQUETA EM CONCR FCK=10MPA</v></cell><cell r="F5756" t="str"><v>UN</v></cell><cell r="G5756"><v>3012.48</v></cell></row><row r="5757"><cell r="C5757" t="str"><v>73963/044</v></cell><cell r="D5757"><v>1005753</v></cell><cell r="E5757" t="str"><v>POCO VISITA ESG SANIT ANEL CONC PRE-MOLD PROF=0,80M C/ TAMPAO FOFO ARTICULADO, CLASSE B125 CARGA MAX 12,5 T, REDONDO TAMPA 600 MM, REDE PLUVIAL/ESGOTO / DEGRAUS FF / REJUNTAMENTO ANEIS / REVEST LISO CALHA INTERNA C/ARG CIM/AREIA 1:4. BASE / BANQUETA EM CO</v></cell><cell r="F5757" t="str"><v>UN</v></cell><cell r="G5757"><v>663.04</v></cell></row><row r="5758"><cell r="C5758" t="str"><v>73963/045</v></cell><cell r="D5758"><v>1005754</v></cell><cell r="E5758" t="str"><v>POCO DE VISITA PARA REDE DE ESG. SANIT., EM ANEIS DE CONCRETO, DIÂMETRO = 60CM E 110CM, PROF = 240CM, EXCLUINDO TAMPAO FERRO FUNDIDO.</v></cell><cell r="F5758" t="str"><v>UN</v></cell><cell r="G5758"><v>1654.79</v></cell></row><row r="5759"><cell r="C5759" t="str"><v>73963/046</v></cell><cell r="D5759"><v>1005755</v></cell><cell r="E5759" t="str"><v>POCO DE VISITA PARA REDE DE ESG. SANIT., EM ANEIS DE CONCRETO, DIÂMETRO = 60CM E 110CM, PROF = 250CM, EXCLUINDO TAMPAO FERRO FUNDIDO.</v></cell><cell r="F5759" t="str"><v>UN</v></cell><cell r="G5759"><v>1679.37</v></cell></row><row r="5760"><cell r="C5760" t="str"><v>73963/047</v></cell><cell r="D5760"><v>1005756</v></cell><cell r="E5760" t="str"><v>POCO DE VISITA PARA REDE DE ESG. SANIT., EM ANEIS DE CONCRETO, DIÂMETRO = 60CM E 110CM, PROF = 280CM, EXCLUINDO TAMPAO FERRO FUNDIDO.</v></cell><cell r="F5760" t="str"><v>UN</v></cell><cell r="G5760"><v>1829.22</v></cell></row><row r="5761"><cell r="C5761" t="str"><v>73963/048</v></cell><cell r="D5761"><v>1005757</v></cell><cell r="E5761" t="str"><v>POCO DE VISITA PARA REDE DE ESG. SANIT., EM ANEIS DE CONCRETO, DIÂMETRO = 60CM E 110CM, PROF = 310CM, EXCLUINDO TAMPAO FERRO FUNDIDO.</v></cell><cell r="F5761" t="str"><v>UN</v></cell><cell r="G5761"><v>1942.12</v></cell></row><row r="5762"><cell r="C5762" t="str"><v>73964/001</v></cell><cell r="D5762"><v>1005758</v></cell><cell r="E5762" t="str"><v>REATERRO DE  VALA/CAVA COMPACTADA A MACO EM CAMADAS DE 20CM ( EM BECOS DE ATÉ 2,50M DE LARGURA EM FAVELAS)</v></cell><cell r="F5762" t="e"><v>#VALUE!</v></cell><cell r="G5762" t="str"><v>-</v></cell></row><row r="5763"><cell r="C5763" t="str"><v>73964/002</v></cell><cell r="D5763"><v>1005759</v></cell><cell r="E5763" t="str"><v>REATER VALA/CAVA COMPACT/MACO CAMADAS 30CM EM BECO ATE 2,50M          LARGURA EM FAVELAS</v></cell><cell r="F5763" t="e"><v>#VALUE!</v></cell><cell r="G5763" t="str"><v>-</v></cell></row><row r="5764"><cell r="C5764" t="str"><v>73964/004</v></cell><cell r="D5764"><v>1005760</v></cell><cell r="E5764" t="str"><v>REATERRO DE VALAS / CAVAS, COMPACTADA A MAÇO, EM CAMADAS DE ATÉ 30 CM.</v></cell><cell r="F5764" t="e"><v>#VALUE!</v></cell><cell r="G5764" t="str"><v>-</v></cell></row><row r="5765"><cell r="C5765" t="str"><v>73964/005</v></cell><cell r="D5765"><v>1005761</v></cell><cell r="E5765" t="str"><v>REATERRO DE VALA/CAVA SEM CONTROLE DE COMPACTAÇÃO , UTILIZANDO RETRO-ESCAVADEIRA E COMPACTACADOR VIBRATORIO COM MATERIAL REAPROVEITADO</v></cell><cell r="F5765" t="e"><v>#VALUE!</v></cell><cell r="G5765" t="str"><v>-</v></cell></row><row r="5766"><cell r="C5766" t="str"><v>73964/006</v></cell><cell r="D5766"><v>1005762</v></cell><cell r="E5766" t="str"><v>REATERRO DE VALA COM COMPACTAÇÃO MANUAL</v></cell><cell r="F5766" t="str"><v>M3</v></cell><cell r="G5766"><v>60.4</v></cell></row><row r="5767"><cell r="C5767" t="str"><v>73965/001</v></cell><cell r="D5767"><v>1005763</v></cell><cell r="E5767" t="str"><v>ESCAVAÇÃO MANUAL DE VALA, A FRIO,  EM MATERIAL DE 2A CATEGORIA (MOLEDO OU ROCHA DECOMPOSTA) ATÉ 1,50M</v></cell><cell r="F5767" t="str"><v>M3</v></cell><cell r="G5767" t="str"><v>-</v></cell></row><row r="5768"><cell r="C5768" t="str"><v>73965/002</v></cell><cell r="D5768"><v>1005764</v></cell><cell r="E5768" t="str"><v>ESCAVAÇÃO MANUAL DE VALA, A FRIO, EM MATERIAL DE 2A CATEGORIA (MOLEDO OU ROCHA DECOMPOSTA), DE 3 ATÉ 4,5M, EXCLUINDO ESGOTAMENTO E ESCORAMENTO.</v></cell><cell r="F5768" t="str"><v>M3</v></cell><cell r="G5768" t="str"><v>-</v></cell></row><row r="5769"><cell r="C5769" t="str"><v>73965/003</v></cell><cell r="D5769"><v>1005765</v></cell><cell r="E5769" t="str"><v>ESCAVAÇÃO MANUAL DE VALA, A FRIO, EM MATERIAL DE 2A CATEGORIA (MOLEDO OU ROCHA DECOMPOSTA), DE 4,5 ATÉ 6M, EXCLUINDO ESGOTAMENTO E ESCORAMENTO.</v></cell><cell r="F5769" t="str"><v>M3</v></cell><cell r="G5769" t="str"><v>-</v></cell></row><row r="5770"><cell r="C5770" t="str"><v>73965/004</v></cell><cell r="D5770"><v>1005766</v></cell><cell r="E5770" t="str"><v>ESCAVACAO MANUAL DE VALA EM ARGILA OU PEDRA SOLTA DO TAMANHO MEDIO DE PEDRA DE MAO, ATE 1,5M, EXCLUINDO ESGOTAMENTO/ESCORAMENTO.</v></cell><cell r="F5770" t="str"><v>M3</v></cell><cell r="G5770" t="str"><v>-</v></cell></row><row r="5771"><cell r="C5771" t="str"><v>73965/005</v></cell><cell r="D5771"><v>1005767</v></cell><cell r="E5771" t="str"><v>ESCAVACAO MANUAL DE VALA EM ARGILA OU PEDRA SOLTA DO TAMANHO MEDIO DE PEDRA DE MAO, DE 1,5 ATE 3M, EXCLUINDO ESGOTAMENTO/ESCORAMENTO.</v></cell><cell r="F5771" t="str"><v>M3</v></cell><cell r="G5771" t="str"><v>-</v></cell></row><row r="5772"><cell r="C5772" t="str"><v>73965/006</v></cell><cell r="D5772"><v>1005768</v></cell><cell r="E5772" t="str"><v>ESCAVACAO MANUAL DE VALA EM ARGILA OU PEDRA SOLTA DO TAMANHO MEDIO DE PEDRA DE MAO, DE 3 ATE 4,5M, EXCLUINDO ESGOTAMENTO/ESCORAMENTO</v></cell><cell r="F5772" t="e"><v>#VALUE!</v></cell><cell r="G5772" t="str"><v>-</v></cell></row><row r="5773"><cell r="C5773" t="str"><v>73965/007</v></cell><cell r="D5773"><v>1005769</v></cell><cell r="E5773" t="str"><v>ESCAVACAO MANUAL DE VALA EM ARGILA OU PEDRA SOLTA DO TAMANHO MEDIO DE PEDRA DE MAO, DE 4,5 ATE 6M, EXCLUINDO ESGOTAMENTO/ESCORAMENTO.</v></cell><cell r="F5773" t="str"><v>M3</v></cell><cell r="G5773" t="str"><v>-</v></cell></row><row r="5774"><cell r="C5774" t="str"><v>73965/008</v></cell><cell r="D5774"><v>1005770</v></cell><cell r="E5774" t="str"><v>ESCAVACAO MANUAL DE VALA EM LODO, ATE 1,5M, EXCLUINDO ESGOTAMENTO/ESCORAMENTO</v></cell><cell r="F5774" t="e"><v>#VALUE!</v></cell><cell r="G5774" t="str"><v>-</v></cell></row><row r="5775"><cell r="C5775" t="str"><v>73965/009</v></cell><cell r="D5775"><v>1005771</v></cell><cell r="E5775" t="str"><v>ESCAVACAO MANUAL DE VALA EM LODO, DE 1,5 ATE 3M, EXCLUINDO ESGOTAMENTO/ESCORAMENTO.</v></cell><cell r="F5775" t="str"><v>M3</v></cell><cell r="G5775"><v>201.35</v></cell></row><row r="5776"><cell r="C5776" t="str"><v>73965/010</v></cell><cell r="D5776"><v>1005772</v></cell><cell r="E5776" t="str"><v>ESCAVACAO MANUAL DE VALA EM  MATERIAL DE 1A CATEGORIA ATE 1,5M EXCLUINDO ESGOTAMENTO / ESCORAMENTO</v></cell><cell r="F5776" t="e"><v>#VALUE!</v></cell><cell r="G5776" t="str"><v>-</v></cell></row><row r="5777"><cell r="C5777" t="str"><v>73965/011</v></cell><cell r="D5777"><v>1005773</v></cell><cell r="E5777" t="str"><v>ESCAVACAO MANUAL DE VALA EM  MATERIAL DE 1A CATEGORIA  DE 1,5 ATE 3M EXCLUINDO ESGOTAMENTO / ESCORAMENTO</v></cell><cell r="F5777" t="e"><v>#VALUE!</v></cell><cell r="G5777" t="str"><v>-</v></cell></row><row r="5778"><cell r="C5778" t="str"><v>73965/012</v></cell><cell r="D5778"><v>1005774</v></cell><cell r="E5778" t="str"><v>ESCAVACAO MANUAL DE VALA EM  MATERIAL DE 1A CATEGORIA  DE 3 ATE 4,5M EXCLUINDO ESGOTAMENTO / ESCORAMENTO</v></cell><cell r="F5778" t="e"><v>#VALUE!</v></cell><cell r="G5778" t="str"><v>-</v></cell></row><row r="5779"><cell r="C5779" t="str"><v>73967/001</v></cell><cell r="D5779"><v>1005775</v></cell><cell r="E5779" t="str"><v>PLANTIO DE ARVORE, ALTURA DE 1,00M, EM CAVAS DE 80X80X80CM</v></cell><cell r="F5779" t="str"><v>UN</v></cell><cell r="G5779"><v>69.82</v></cell></row><row r="5780"><cell r="C5780" t="str"><v>73967/002</v></cell><cell r="D5780"><v>1005776</v></cell><cell r="E5780" t="str"><v>PLANTIO DE ARVORE REGIONAL, ALTURA MAIOR QUE 2,00M, EM CAVAS DE 80X80X80CM</v></cell><cell r="F5780" t="str"><v>UN</v></cell><cell r="G5780"><v>87.75</v></cell></row><row r="5781"><cell r="C5781" t="str"><v>73967/004</v></cell><cell r="D5781"><v>1005777</v></cell><cell r="E5781" t="str"><v>IRRIGAÇÃO DE ÁRVORE COM CARRO PIPA</v></cell><cell r="F5781" t="str"><v>UN</v></cell><cell r="G5781"><v>0.37</v></cell></row><row r="5782"><cell r="C5782" t="str"><v>73968/001</v></cell><cell r="D5782"><v>1005778</v></cell><cell r="E5782" t="str"><v>MANTA IMPERMEABILIZANTE A BASE DE ASFALTO - FORNECIMENTO E INSTALACAO</v></cell><cell r="F5782" t="str"><v>M2</v></cell><cell r="G5782"><v>39.68</v></cell></row><row r="5783"><cell r="C5783" t="str"><v>73969/001</v></cell><cell r="D5783"><v>1005779</v></cell><cell r="E5783" t="str"><v>EXECUCAO DE DRENOS DE CHORUME EM TUBOS DRENANTES DE CONCRETO, DIAM=200MM, ENVOLTOS EM BRITA E GEOTEXTIL</v></cell><cell r="F5783" t="str"><v>M</v></cell><cell r="G5783"><v>73.66</v></cell></row><row r="5784"><cell r="C5784" t="str"><v>73970/001</v></cell><cell r="D5784"><v>1005780</v></cell><cell r="E5784" t="str"><v>ESTRUTURA METALICA EM ACO ESTRUTURAL PERFIL I 12 X 5 1/4</v></cell><cell r="F5784" t="str"><v>KG</v></cell><cell r="G5784"><v>10.49</v></cell></row><row r="5785"><cell r="C5785" t="str"><v>73970/002</v></cell><cell r="D5785"><v>1005781</v></cell><cell r="E5785" t="str"><v>ESTRUTURA METALICA EM ACO ESTRUTURAL PERFIL I 6 X 3 3/8</v></cell><cell r="F5785" t="str"><v>KG</v></cell><cell r="G5785"><v>6.94</v></cell></row><row r="5786"><cell r="C5786" t="str"><v>73972/001</v></cell><cell r="D5786"><v>1005782</v></cell><cell r="E5786" t="str"><v>CONCRETO FCK=25MPA, VIRADO EM BETONEIRA, SEM LANCAMENTO</v></cell><cell r="F5786" t="e"><v>#VALUE!</v></cell><cell r="G5786" t="str"><v>-</v></cell></row><row r="5787"><cell r="C5787" t="str"><v>73972/002</v></cell><cell r="D5787"><v>1005783</v></cell><cell r="E5787" t="str"><v>CONCRETO FCK=20MPA, VIRADO EM BETONEIRA, SEM LANCAMENTO</v></cell><cell r="F5787" t="e"><v>#VALUE!</v></cell><cell r="G5787" t="str"><v>-</v></cell></row><row r="5788"><cell r="C5788" t="str"><v>73974/001</v></cell><cell r="D5788"><v>1005784</v></cell><cell r="E5788" t="str"><v>PISO CIMENTADO TRACO 1:3 (CIMENTO E AREIA) ACABAMENTO RUSTICO ESPESSURA 2CM, PREPARO MECANICO DA ARGAMASSA</v></cell><cell r="F5788" t="str"><v>M2</v></cell><cell r="G5788"><v>45.61</v></cell></row><row r="5789"><cell r="C5789" t="str"><v>73976/002</v></cell><cell r="D5789"><v>1005785</v></cell><cell r="E5789" t="e"><v>#VALUE!</v></cell><cell r="F5789" t="e"><v>#VALUE!</v></cell><cell r="G5789" t="str"><v>-</v></cell></row><row r="5790"><cell r="C5790" t="str"><v>73976/003</v></cell><cell r="D5790"><v>1005786</v></cell><cell r="E5790" t="e"><v>#VALUE!</v></cell><cell r="F5790" t="e"><v>#VALUE!</v></cell><cell r="G5790" t="str"><v>-</v></cell></row><row r="5791"><cell r="C5791" t="str"><v>73976/004</v></cell><cell r="D5791"><v>1005787</v></cell><cell r="E5791" t="str"><v>TUBO DE AÇO GALVANIZADO COM COSTURA 1" (25MM), INCLUSIVE CONEXOES - FORNECIMENTO E INSTALACAO</v></cell><cell r="F5791" t="str"><v>M</v></cell><cell r="G5791"><v>73.09</v></cell></row><row r="5792"><cell r="C5792" t="str"><v>73976/005</v></cell><cell r="D5792"><v>1005788</v></cell><cell r="E5792" t="e"><v>#VALUE!</v></cell><cell r="F5792" t="e"><v>#VALUE!</v></cell><cell r="G5792" t="str"><v>-</v></cell></row><row r="5793"><cell r="C5793" t="str"><v>73976/006</v></cell><cell r="D5793"><v>1005789</v></cell><cell r="E5793" t="e"><v>#VALUE!</v></cell><cell r="F5793" t="e"><v>#VALUE!</v></cell><cell r="G5793" t="str"><v>-</v></cell></row><row r="5794"><cell r="C5794" t="str"><v>73976/007</v></cell><cell r="D5794"><v>1005790</v></cell><cell r="E5794" t="e"><v>#VALUE!</v></cell><cell r="F5794" t="e"><v>#VALUE!</v></cell><cell r="G5794" t="str"><v>-</v></cell></row><row r="5795"><cell r="C5795" t="str"><v>73976/008</v></cell><cell r="D5795"><v>1005791</v></cell><cell r="E5795" t="e"><v>#VALUE!</v></cell><cell r="F5795" t="e"><v>#VALUE!</v></cell><cell r="G5795" t="str"><v>-</v></cell></row><row r="5796"><cell r="C5796" t="str"><v>73976/009</v></cell><cell r="D5796"><v>1005792</v></cell><cell r="E5796" t="e"><v>#VALUE!</v></cell><cell r="F5796" t="e"><v>#VALUE!</v></cell><cell r="G5796" t="str"><v>-</v></cell></row><row r="5797"><cell r="C5797" t="str"><v>73976/010</v></cell><cell r="D5797"><v>1005793</v></cell><cell r="E5797" t="str"><v>TUBO DE AÇO GALVANIZADO COM COSTURA 4" (100MM), INCLUSIVE CONEXOES - FORNECIMENTO E INSTALACAO</v></cell><cell r="F5797" t="str"><v>M</v></cell><cell r="G5797"><v>196.13</v></cell></row><row r="5798"><cell r="C5798" t="str"><v>73976/011</v></cell><cell r="D5798"><v>1005794</v></cell><cell r="E5798" t="str"><v>TUBO DE AÇO GALVANIZADO COM COSTURA 6" (150MM), INCLUSIVE CONEXÕES - INSTALAÇÃO</v></cell><cell r="F5798" t="str"><v>M</v></cell><cell r="G5798"><v>275.88</v></cell></row><row r="5799"><cell r="C5799" t="str"><v>73978/001</v></cell><cell r="D5799"><v>1005795</v></cell><cell r="E5799" t="str"><v>PINTURA HIDROFUGANTE COM SILICONE SOBRE PISO CIMENTADO, UMA DEMAO</v></cell><cell r="F5799" t="str"><v>M2</v></cell><cell r="G5799"><v>20.26</v></cell></row><row r="5800"><cell r="C5800" t="str"><v>73983/001</v></cell><cell r="D5800"><v>1005796</v></cell><cell r="E5800" t="str"><v>CONCRETO FCK=15MPA, VIRADO EM BETONEIRA, SEM LANCAMENTO, COM IMPERMEABILIZANTE</v></cell><cell r="F5800" t="e"><v>#VALUE!</v></cell><cell r="G5800" t="str"><v>-</v></cell></row><row r="5801"><cell r="C5801" t="str"><v>73984/001</v></cell><cell r="D5801"><v>1005797</v></cell><cell r="E5801" t="str"><v>JANELA DE CORRER EM CHAPA DE ACO DOBRADA, QUATRO FOLHAS, COM DIVISAO HORIZONTAL, PARA VIDRO, 1,50X1,20M</v></cell><cell r="F5801" t="e"><v>#VALUE!</v></cell><cell r="G5801" t="str"><v>-</v></cell></row><row r="5802"><cell r="C5802" t="str"><v>73984/002</v></cell><cell r="D5802"><v>1005798</v></cell><cell r="E5802" t="str"><v>JANELA DE CORRER EM FERRO TIPO VENEZIANA, DUAS FOLHAS, LINHA POPULAR</v></cell><cell r="F5802" t="e"><v>#VALUE!</v></cell><cell r="G5802" t="str"><v>-</v></cell></row><row r="5803"><cell r="C5803" t="str"><v>73986/001</v></cell><cell r="D5803"><v>1005799</v></cell><cell r="E5803" t="str"><v>FORRO DE GESSO EM PLACAS 60X60CM, ESPESSURA 1,2CM, INCLUSIVE FIXACAO COM ARAME</v></cell><cell r="F5803" t="str"><v>M2</v></cell><cell r="G5803"><v>35.97</v></cell></row><row r="5804"><cell r="C5804" t="str"><v>73988/001</v></cell><cell r="D5804"><v>1005800</v></cell><cell r="E5804" t="str"><v>ENCUNHAMENTO (APERTO DE ALVENARIA) EM TIJOLOS CERAMICOS MACICO 5,7X9X19CM 1 VEZ (ESPESSURA 19CM) COM ARGAMASSA TRACO 1:2:8 (CIMENTO, CAL E AREIA)</v></cell><cell r="F5804" t="e"><v>#VALUE!</v></cell><cell r="G5804" t="str"><v>-</v></cell></row><row r="5805"><cell r="C5805" t="str"><v>73988/002</v></cell><cell r="D5805"><v>1005801</v></cell><cell r="E5805" t="str"><v>ENCUNHAMENTO (APERTO DE ALVENARIA) EM TIJOLOS CERAMICOS MACICO 5,7X9X19CM 1/2 VEZ (ESPESSURA 9CM) COM ARGAMASSA TRACO 1:2:8 (CIMENTO, CAL E AREIA)</v></cell><cell r="F5805" t="e"><v>#VALUE!</v></cell><cell r="G5805" t="str"><v>-</v></cell></row><row r="5806"><cell r="C5806" t="str"><v>73990/001</v></cell><cell r="D5806"><v>1005802</v></cell><cell r="E5806" t="str"><v>ARMACAO ACO CA-50 P/1,0M3 DE CONCRETO</v></cell><cell r="F5806" t="str"><v>UN</v></cell><cell r="G5806"><v>579.05</v></cell></row><row r="5807"><cell r="C5807" t="str"><v>73991/001</v></cell><cell r="D5807"><v>1005803</v></cell><cell r="E5807" t="str"><v>PISO CIMENTADO TRACO 1:4 (CIMENTO E AREIA) COM ACABAMENTO LISO ESPESSURA 1,5CM, PREPARO MANUAL DA ARGAMASSA  INCLUSO ADITIVO IMPERMEABILIZANTE</v></cell><cell r="F5807" t="str"><v>M2</v></cell><cell r="G5807"><v>53.03</v></cell></row><row r="5808"><cell r="C5808" t="str"><v>73991/002</v></cell><cell r="D5808"><v>1005804</v></cell><cell r="E5808" t="str"><v>PISO CIMENTADO TRACO 1:3 (CIMENTO E AREIA) COM ACABAMENTO LISO ESPESSURA 1,5CM PREPARO MANUAL DA ARGAMASSA</v></cell><cell r="F5808" t="str"><v>M2</v></cell><cell r="G5808"><v>52.17</v></cell></row><row r="5809"><cell r="C5809" t="str"><v>73991/003</v></cell><cell r="D5809"><v>1005805</v></cell><cell r="E5809" t="str"><v>PISO CIMENTADO TRACO 1:3 (CIMENTO E AREIA) COM ACABAMENTO LISO ESPESSURA 3CM PREPARO MECANICO ARGAMASSA  INCLUSO ADITIVO IMPERMEABILIZANTE</v></cell><cell r="F5809" t="str"><v>M2</v></cell><cell r="G5809"><v>58.5</v></cell></row><row r="5810"><cell r="C5810" t="str"><v>73991/004</v></cell><cell r="D5810"><v>1005806</v></cell><cell r="E5810" t="str"><v>PISO CIMENTADO TRACO 1:3 (CIMENTO E AREIA) COM ACABAMENTO LISO ESPESSURA 1,5CM, PREPARO MANUAL DA ARGAMASSA INCLUSO ADITIVO IMPERMEABILIZANTE</v></cell><cell r="F5810" t="str"><v>M2</v></cell><cell r="G5810"><v>53.47</v></cell></row><row r="5811"><cell r="C5811" t="str"><v>73992/001</v></cell><cell r="D5811"><v>1005807</v></cell><cell r="E5811" t="str"><v>LOCACAO CONVENCIONAL DE OBRA, ATRAVÉS DE GABARITO DE TABUAS CORRIDAS PONTALETADAS A CADA 1,50M, SEM REAPROVEITAMENTO</v></cell><cell r="F5811" t="str"><v>M2</v></cell><cell r="G5811"><v>12.76</v></cell></row><row r="5812"><cell r="C5812" t="str"><v>73994/001</v></cell><cell r="D5812"><v>1005808</v></cell><cell r="E5812" t="str"><v>ARMACAO EM TELA DE ACO SOLDADA NERVURADA Q-138, ACO CA-60, 4,2MM, MALHA 10X10CM</v></cell><cell r="F5812" t="str"><v>KG</v></cell><cell r="G5812"><v>6.37</v></cell></row><row r="5813"><cell r="C5813" t="str"><v>73999/001</v></cell><cell r="D5813"><v>1005809</v></cell><cell r="E5813" t="str"><v>PINTURA A BASE DE CAL E FIXADOR A BASE DE OLEO DE LINHACA, TRES DEMAOS</v></cell><cell r="F5813" t="str"><v>M2</v></cell><cell r="G5813" t="str"><v>-</v></cell></row><row r="5814"><cell r="C5814" t="str"><v>74000/001</v></cell><cell r="D5814"><v>1005810</v></cell><cell r="E5814" t="str"><v>IMPERMEABILIZACAO DE SUPERFICIE COM ARMAGASSA DE CIMENTO E AREIA (GROSSA), TRACO 1:3, COM ADITIVO IMPERMEABILIZANTE, E=2,5CM.</v></cell><cell r="F5814" t="str"><v>M2</v></cell><cell r="G5814" t="str"><v>-</v></cell></row><row r="5815"><cell r="C5815" t="str"><v>74001/001</v></cell><cell r="D5815"><v>1005811</v></cell><cell r="E5815" t="str"><v>REBOCO COM ARGAMASSA PRE-FABRICADA, ESPESSURA 0,5CM, PREPARO MECANICO DA ARGAMASSA</v></cell><cell r="F5815" t="e"><v>#VALUE!</v></cell><cell r="G5815" t="str"><v>-</v></cell></row><row r="5816"><cell r="C5816" t="str"><v>74003/001</v></cell><cell r="D5816"><v>1005812</v></cell><cell r="E5816" t="str"><v>INSTALACOES GAS CENTRAL P/ EDIFICIO RESIDENCIAL C/ 4 PAVTOS 16 UNID.  UMA CENTRAL POR BLOCO COM 16 PONTOS</v></cell><cell r="F5816" t="str"><v>UN</v></cell><cell r="G5816"><v>5580.15</v></cell></row><row r="5817"><cell r="C5817" t="str"><v>74004/003</v></cell><cell r="D5817"><v>1005813</v></cell><cell r="E5817" t="str"><v>CONCRETO GROUT, PREPARADO NO LOCAL, LANCADO E ADENSADO</v></cell><cell r="F5817" t="e"><v>#VALUE!</v></cell><cell r="G5817" t="str"><v>-</v></cell></row><row r="5818"><cell r="C5818" t="str"><v>74005/001</v></cell><cell r="D5818"><v>1005814</v></cell><cell r="E5818" t="str"><v>COMPACTACAO MECANICA, SEM CONTROLE DO GC (C/COMPACTADOR PLACA 400 KG)</v></cell><cell r="F5818" t="str"><v>M3</v></cell><cell r="G5818"><v>5.93</v></cell></row><row r="5819"><cell r="C5819" t="str"><v>74005/002</v></cell><cell r="D5819"><v>1005815</v></cell><cell r="E5819" t="str"><v>COMPACTACAO MECANICA C/ CONTROLE DO GC>=95% DO PN (AREAS) (C/MONIVELADORA 140 HP E ROLO COMPRESSOR VIBRATORIO 80 HP)</v></cell><cell r="F5819" t="str"><v>M3</v></cell><cell r="G5819"><v>5.13</v></cell></row><row r="5820"><cell r="C5820" t="str"><v>74007/001</v></cell><cell r="D5820"><v>1005816</v></cell><cell r="E5820" t="str"><v>FORMA TABUA P/ CONCRETO EM FUNDACAO C/ REAPROVEITAMENTO 10 X.</v></cell><cell r="F5820" t="str"><v>M2</v></cell><cell r="G5820"><v>34.2</v></cell></row><row r="5821"><cell r="C5821" t="str"><v>74007/002</v></cell><cell r="D5821"><v>1005817</v></cell><cell r="E5821" t="e"><v>#VALUE!</v></cell><cell r="F5821" t="e"><v>#VALUE!</v></cell><cell r="G5821" t="str"><v>-</v></cell></row><row r="5822"><cell r="C5822" t="str"><v>74010/001</v></cell><cell r="D5822"><v>1005818</v></cell><cell r="E5822" t="str"><v>CARGA E DESCARGA MECANICA DE SOLO UTILIZANDO CAMINHAO BASCULANTE 6,0M3/16T E PA CARREGADEIRA SOBRE PNEUS 128 HP, CAPACIDADE DA CAÇAMBA 1,7 A 2,8 M3, PESO OPERACIONAL 11632 KG</v></cell><cell r="F5822" t="str"><v>M3</v></cell><cell r="G5822"><v>1.67</v></cell></row><row r="5823"><cell r="C5823" t="str"><v>74012/001</v></cell><cell r="D5823"><v>1005819</v></cell><cell r="E5823" t="str"><v>SARJETA EM CONCRETO, PREPARO MANUAL, COM SEIXO ROLADO, ESPESSURA = 8CM, LARGURA  = 40CM.</v></cell><cell r="F5823" t="e"><v>#VALUE!</v></cell><cell r="G5823" t="str"><v>-</v></cell></row><row r="5824"><cell r="C5824" t="str"><v>74015/001</v></cell><cell r="D5824"><v>1005820</v></cell><cell r="E5824" t="str"><v>REATERRO E COMPACTACAO MECANICO DE VALA COM COMPACTADOR MANUAL TIPO SOQUETE VIBRATORIO</v></cell><cell r="F5824" t="e"><v>#VALUE!</v></cell><cell r="G5824" t="str"><v>-</v></cell></row><row r="5825"><cell r="C5825" t="str"><v>74017/001</v></cell><cell r="D5825"><v>1005821</v></cell><cell r="E5825" t="str"><v>EXECUCAO DE DRENOS DE CHORUME EM TUBOS DRENANTES, PVC, DIAM=100 MM, ENVOLTOS EM BRITA E GEOTEXTIL</v></cell><cell r="F5825" t="str"><v>M</v></cell><cell r="G5825"><v>47.84</v></cell></row><row r="5826"><cell r="C5826" t="str"><v>74017/002</v></cell><cell r="D5826"><v>1005822</v></cell><cell r="E5826" t="str"><v>EXECUCAO DE DRENOS DE CHORUME EM TUBOS DRENANTES, PVC, DIAM=150 MM, ENVOLTOS EM BRITA E GEOTEXTIL</v></cell><cell r="F5826" t="str"><v>M</v></cell><cell r="G5826"><v>64.77</v></cell></row><row r="5827"><cell r="C5827" t="str"><v>74020/001</v></cell><cell r="D5827"><v>1005823</v></cell><cell r="E5827" t="str"><v>ENSAIO DE PAVIMENTO DE CONCRETO</v></cell><cell r="F5827" t="str"><v>M3</v></cell><cell r="G5827"><v>26.44</v></cell></row><row r="5828"><cell r="C5828" t="str"><v>74020/002</v></cell><cell r="D5828"><v>1005824</v></cell><cell r="E5828" t="str"><v>ENSAIOS DE PAVIMENTO DE CONCRETO COMPACTADO COM ROLO</v></cell><cell r="F5828" t="str"><v>M3</v></cell><cell r="G5828"><v>23.96</v></cell></row><row r="5829"><cell r="C5829" t="str"><v>74021/001</v></cell><cell r="D5829"><v>1005825</v></cell><cell r="E5829" t="str"><v>ENSAIOS DE TERRAPLENAGEM - CORPO DO ATERRO</v></cell><cell r="F5829" t="str"><v>M3</v></cell><cell r="G5829"><v>0.66</v></cell></row><row r="5830"><cell r="C5830" t="str"><v>74021/002</v></cell><cell r="D5830"><v>1005826</v></cell><cell r="E5830" t="str"><v>ENSAIO DE TERRAPLENAGEM - CAMADA FINAL DO ATERRO</v></cell><cell r="F5830" t="str"><v>M3</v></cell><cell r="G5830"><v>2.09</v></cell></row><row r="5831"><cell r="C5831" t="str"><v>74021/003</v></cell><cell r="D5831"><v>1005827</v></cell><cell r="E5831" t="str"><v>ENSAIOS DE REGULARIZACAO DO SUBLEITO</v></cell><cell r="F5831" t="str"><v>M2</v></cell><cell r="G5831"><v>0.98</v></cell></row><row r="5832"><cell r="C5832" t="str"><v>74021/004</v></cell><cell r="D5832"><v>1005828</v></cell><cell r="E5832" t="str"><v>ENSAIOS DE REFORCO DO SUBLEITO</v></cell><cell r="F5832" t="str"><v>M3</v></cell><cell r="G5832"><v>1.75</v></cell></row><row r="5833"><cell r="C5833" t="str"><v>74021/005</v></cell><cell r="D5833"><v>1005829</v></cell><cell r="E5833" t="str"><v>ENSAIOS DE SUB BASE DE SOLO MELHORADO COM CIMENTO</v></cell><cell r="F5833" t="str"><v>M3</v></cell><cell r="G5833"><v>1.75</v></cell></row><row r="5834"><cell r="C5834" t="str"><v>74021/006</v></cell><cell r="D5834"><v>1005830</v></cell><cell r="E5834" t="str"><v>ENSAIOS DE BASE ESTABILIZADA GRANULOMETRICAMENTE</v></cell><cell r="F5834" t="str"><v>M3</v></cell><cell r="G5834"><v>1.89</v></cell></row><row r="5835"><cell r="C5835" t="str"><v>74021/007</v></cell><cell r="D5835"><v>1005831</v></cell><cell r="E5835" t="str"><v>ENSAIO DE BASE DE SOLO MELHORADO COM CIMENTO</v></cell><cell r="F5835" t="str"><v>M3</v></cell><cell r="G5835"><v>1.75</v></cell></row><row r="5836"><cell r="C5836" t="str"><v>74021/008</v></cell><cell r="D5836"><v>1005832</v></cell><cell r="E5836" t="str"><v>ENSAIOS DE BASE DE SOLO CIMENTO</v></cell><cell r="F5836" t="str"><v>M3</v></cell><cell r="G5836"><v>1.92</v></cell></row><row r="5837"><cell r="C5837" t="str"><v>74022/001</v></cell><cell r="D5837"><v>1005833</v></cell><cell r="E5837" t="str"><v>ENSAIO DE PENETRACAO - MATERIAL BETUMINOSO</v></cell><cell r="F5837" t="str"><v>UN</v></cell><cell r="G5837"><v>148.77</v></cell></row><row r="5838"><cell r="C5838" t="str"><v>74022/002</v></cell><cell r="D5838"><v>1005834</v></cell><cell r="E5838" t="str"><v>ENSAIO DE VISCOSIDADE SAYBOLT - FUROL - MATERIAL BETUMINOSO</v></cell><cell r="F5838" t="str"><v>UN</v></cell><cell r="G5838"><v>192.53</v></cell></row><row r="5839"><cell r="C5839" t="str"><v>74022/003</v></cell><cell r="D5839"><v>1005835</v></cell><cell r="E5839" t="str"><v>ENSAIO DE DETERMINACAO DA PENEIRACAO - EMULSAO ASFALTICA</v></cell><cell r="F5839" t="str"><v>UN</v></cell><cell r="G5839"><v>175.02</v></cell></row><row r="5840"><cell r="C5840" t="str"><v>74022/004</v></cell><cell r="D5840"><v>1005836</v></cell><cell r="E5840" t="str"><v>ENSAIO DE DETERMINACAO DA SEDIMENTACAO - EMULSAO ASFALTICA</v></cell><cell r="F5840" t="str"><v>UN</v></cell><cell r="G5840"><v>192.53</v></cell></row><row r="5841"><cell r="C5841" t="str"><v>74022/005</v></cell><cell r="D5841"><v>1005837</v></cell><cell r="E5841" t="str"><v>ENSAIO DE DETERMINACAO DO TEOR DE BETUME - CIMENTO ASFALTICO DE PETROLEO</v></cell><cell r="F5841" t="str"><v>UN</v></cell><cell r="G5841"><v>153.15</v></cell></row><row r="5842"><cell r="C5842" t="str"><v>74022/006</v></cell><cell r="D5842"><v>1005838</v></cell><cell r="E5842" t="str"><v>ENSAIO DE GRANULOMETRIA POR PENEIRAMENTO - SOLOS</v></cell><cell r="F5842" t="str"><v>UN</v></cell><cell r="G5842"><v>140.02</v></cell></row><row r="5843"><cell r="C5843" t="str"><v>74022/007</v></cell><cell r="D5843"><v>1005839</v></cell><cell r="E5843" t="str"><v>ENSAIO DE GRANULOMETRIA POR PENEIRAMENTO E SEDIMENTACAO - SOLOS</v></cell><cell r="F5843" t="str"><v>UN</v></cell><cell r="G5843"><v>166.27</v></cell></row><row r="5844"><cell r="C5844" t="str"><v>74022/008</v></cell><cell r="D5844"><v>1005840</v></cell><cell r="E5844" t="str"><v>ENSAIO DE LIMITE DE LIQUIDEZ - SOLOS</v></cell><cell r="F5844" t="str"><v>UN</v></cell><cell r="G5844"><v>87.51</v></cell></row><row r="5845"><cell r="C5845" t="str"><v>74022/009</v></cell><cell r="D5845"><v>1005841</v></cell><cell r="E5845" t="str"><v>ENSAIO DE LIMITE DE PLASTICIDADE - SOLOS</v></cell><cell r="F5845" t="str"><v>UN</v></cell><cell r="G5845"><v>78.76</v></cell></row><row r="5846"><cell r="C5846" t="str"><v>74022/010</v></cell><cell r="D5846"><v>1005842</v></cell><cell r="E5846" t="str"><v>ENSAIO DE COMPACTACAO - AMOSTRAS NAO TRABALHADAS - ENERGIA NORMAL - SOLOS</v></cell><cell r="F5846" t="str"><v>UN</v></cell><cell r="G5846"><v>166.27</v></cell></row><row r="5847"><cell r="C5847" t="str"><v>74022/011</v></cell><cell r="D5847"><v>1005843</v></cell><cell r="E5847" t="str"><v>ENSAIO DE COMPACTACAO - AMOSTRAS NAO TRABALHADAS - ENERGIA INTERMEDIARIA - SOLOS</v></cell><cell r="F5847" t="str"><v>UN</v></cell><cell r="G5847"><v>253.79</v></cell></row><row r="5848"><cell r="C5848" t="str"><v>74022/012</v></cell><cell r="D5848"><v>1005844</v></cell><cell r="E5848" t="str"><v>ENSAIO DE COMPACTACAO - AMOSTRAS NAO TRABALHADAS - ENERGIA MODIFICADA - SOLOS</v></cell><cell r="F5848" t="str"><v>UN</v></cell><cell r="G5848"><v>332.55</v></cell></row><row r="5849"><cell r="C5849" t="str"><v>74022/013</v></cell><cell r="D5849"><v>1005845</v></cell><cell r="E5849" t="str"><v>ENSAIO DE COMPACTACAO - AMOSTRAS TRABALHADAS - SOLOS</v></cell><cell r="F5849" t="str"><v>UN</v></cell><cell r="G5849"><v>175.02</v></cell></row><row r="5850"><cell r="C5850" t="str"><v>74022/014</v></cell><cell r="D5850"><v>1005846</v></cell><cell r="E5850" t="str"><v>ENSAIO DE MASSA ESPECIFICA - IN SITU - METODO FRASCO DE AREIA - SOLOS</v></cell><cell r="F5850" t="str"><v>UN</v></cell><cell r="G5850"><v>61.26</v></cell></row><row r="5851"><cell r="C5851" t="str"><v>74022/015</v></cell><cell r="D5851"><v>1005847</v></cell><cell r="E5851" t="str"><v>ENSAIO DE MASSA ESPECIFICA - IN SITU - METODO BALAO DE BORRACHA - SOLOS</v></cell><cell r="F5851" t="str"><v>UN</v></cell><cell r="G5851"><v>70.01</v></cell></row><row r="5852"><cell r="C5852" t="str"><v>74022/016</v></cell><cell r="D5852"><v>1005848</v></cell><cell r="E5852" t="str"><v>ENSAIO DE DENSIDADE REAL - SOLOS</v></cell><cell r="F5852" t="str"><v>UN</v></cell><cell r="G5852"><v>78.76</v></cell></row><row r="5853"><cell r="C5853" t="str"><v>74022/017</v></cell><cell r="D5853"><v>1005849</v></cell><cell r="E5853" t="str"><v>ENSAIO DE ABRASAO LOS ANGELES - AGREGADOS</v></cell><cell r="F5853" t="str"><v>UN</v></cell><cell r="G5853"><v>367.56</v></cell></row><row r="5854"><cell r="C5854" t="str"><v>74022/018</v></cell><cell r="D5854"><v>1005850</v></cell><cell r="E5854" t="str"><v>ENSAIO DE MASSA ESPECIFICA - IN SITU - EMPREGO DO OLEO - SOLOS</v></cell><cell r="F5854" t="str"><v>UN</v></cell><cell r="G5854"><v>96.26</v></cell></row><row r="5855"><cell r="C5855" t="str"><v>74022/019</v></cell><cell r="D5855"><v>1005851</v></cell><cell r="E5855" t="str"><v>ENSAIO DE INDICE DE SUPORTE CALIFORNIA - AMOSTRAS NAO TRABALHADAS - ENERGIA NORMAL - SOLOS</v></cell><cell r="F5855" t="str"><v>UN</v></cell><cell r="G5855"><v>201.28</v></cell></row><row r="5856"><cell r="C5856" t="str"><v>74022/020</v></cell><cell r="D5856"><v>1005852</v></cell><cell r="E5856" t="str"><v>ENSAIO DE INDICE DE SUPORTE CALIFORNIA - AMOSTRAS NAO TRABALHADAS - ENERGIA INTERMEDIARIA - SOLOS</v></cell><cell r="F5856" t="str"><v>UN</v></cell><cell r="G5856"><v>227.53</v></cell></row><row r="5857"><cell r="C5857" t="str"><v>74022/021</v></cell><cell r="D5857"><v>1005853</v></cell><cell r="E5857" t="str"><v>ENSAIO DE INDICE DE SUPORTE CALIFORNIA- AMOSTRAS NAO TRABALHADAS - ENERGIA MODIFICADA- SOLOS</v></cell><cell r="F5857" t="str"><v>UN</v></cell><cell r="G5857"><v>245.04</v></cell></row><row r="5858"><cell r="C5858" t="str"><v>74022/022</v></cell><cell r="D5858"><v>1005854</v></cell><cell r="E5858" t="str"><v>ENSAIO DE TEOR DE UMIDADE - METODO EXPEDITO DO ALCOOL - SOLOS</v></cell><cell r="F5858" t="str"><v>UN</v></cell><cell r="G5858"><v>52.5</v></cell></row><row r="5859"><cell r="C5859" t="str"><v>74022/023</v></cell><cell r="D5859"><v>1005855</v></cell><cell r="E5859" t="str"><v>ENSAIO DE TEOR DE UMIDADE - PROCESSO SPEEDY - SOLOS E AGREGADOS MIUDOS</v></cell><cell r="F5859" t="str"><v>UN</v></cell><cell r="G5859"><v>52.5</v></cell></row><row r="5860"><cell r="C5860" t="str"><v>74022/024</v></cell><cell r="D5860"><v>1005856</v></cell><cell r="E5860" t="str"><v>ENSAIO DE TEOR DE UMIDADE - EM LABORATORIO - SOLOS</v></cell><cell r="F5860" t="str"><v>UN</v></cell><cell r="G5860"><v>70.01</v></cell></row><row r="5861"><cell r="C5861" t="str"><v>74022/025</v></cell><cell r="D5861"><v>1005857</v></cell><cell r="E5861" t="str"><v>ENSAIO DE PONTO DE FULGOR - MATERIAL BETUMINOSO</v></cell><cell r="F5861" t="str"><v>UN</v></cell><cell r="G5861"><v>140.02</v></cell></row><row r="5862"><cell r="C5862" t="str"><v>74022/026</v></cell><cell r="D5862"><v>1005858</v></cell><cell r="E5862" t="str"><v>ENSAIO DE DESTILACAO - ASFALTO DILUIDO</v></cell><cell r="F5862" t="str"><v>UN</v></cell><cell r="G5862"><v>227.53</v></cell></row><row r="5863"><cell r="C5863" t="str"><v>74022/027</v></cell><cell r="D5863"><v>1005859</v></cell><cell r="E5863" t="str"><v>ENSAIO DE CONTROLE DE TAXA DE APLICACAO DE LIGANTE BETUMINOSO</v></cell><cell r="F5863" t="str"><v>UN</v></cell><cell r="G5863"><v>61.26</v></cell></row><row r="5864"><cell r="C5864" t="str"><v>74022/028</v></cell><cell r="D5864"><v>1005860</v></cell><cell r="E5864" t="str"><v>ENSAIO DE SUSCEPTIBILIDADE TERMICA - INDICE PFEIFFER - MATERIAL ASFALTICO</v></cell><cell r="F5864" t="str"><v>UN</v></cell><cell r="G5864"><v>218.78</v></cell></row><row r="5865"><cell r="C5865" t="str"><v>74022/029</v></cell><cell r="D5865"><v>1005861</v></cell><cell r="E5865" t="str"><v>ENSAIO DE ESPUMA - MATERIAL ASFALTICO</v></cell><cell r="F5865" t="str"><v>UN</v></cell><cell r="G5865"><v>157.52</v></cell></row><row r="5866"><cell r="C5866" t="str"><v>74022/030</v></cell><cell r="D5866"><v>1005862</v></cell><cell r="E5866" t="str"><v>ENSAIO DE RESISTENCIA A COMPRESSAO SIMPLES - CONCRETO</v></cell><cell r="F5866" t="str"><v>UN</v></cell><cell r="G5866"><v>157.52</v></cell></row><row r="5867"><cell r="C5867" t="str"><v>74022/031</v></cell><cell r="D5867"><v>1005863</v></cell><cell r="E5867" t="str"><v>ENSAIO DE RESISTENCIA A TRACAO POR COMPRESSAO DIAMETRAL - CONCRETO</v></cell><cell r="F5867" t="str"><v>UN</v></cell><cell r="G5867"><v>157.52</v></cell></row><row r="5868"><cell r="C5868" t="str"><v>74022/032</v></cell><cell r="D5868"><v>1005864</v></cell><cell r="E5868" t="str"><v>ENSAIO DE RESISTENCIA A TRACAO NA FLEXAO DE CONCRETO</v></cell><cell r="F5868" t="str"><v>UN</v></cell><cell r="G5868"><v>175.02</v></cell></row><row r="5869"><cell r="C5869" t="str"><v>74022/033</v></cell><cell r="D5869"><v>1005865</v></cell><cell r="E5869" t="str"><v>ENSAIO DE RESILIENCIA - SOLOS</v></cell><cell r="F5869" t="str"><v>UN</v></cell><cell r="G5869"><v>1128.94</v></cell></row><row r="5870"><cell r="C5870" t="str"><v>74022/034</v></cell><cell r="D5870"><v>1005866</v></cell><cell r="E5870" t="str"><v>ENSAIO DE RESILIENCIA - MISTURAS BETUMINOSAS</v></cell><cell r="F5870" t="str"><v>UN</v></cell><cell r="G5870"><v>236.28</v></cell></row><row r="5871"><cell r="C5871" t="str"><v>74022/035</v></cell><cell r="D5871"><v>1005867</v></cell><cell r="E5871" t="str"><v>ENSAIO DE PERCENTAGEM DE BETUME - MISTURAS BETUMINOSAS</v></cell><cell r="F5871" t="str"><v>UN</v></cell><cell r="G5871"><v>131.27</v></cell></row><row r="5872"><cell r="C5872" t="str"><v>74022/036</v></cell><cell r="D5872"><v>1005868</v></cell><cell r="E5872" t="str"><v>ENSAIO DE ADESIVIDADE - RESISTENCIA A AGUA - EMULSAO ASFALTICA</v></cell><cell r="F5872" t="str"><v>UN</v></cell><cell r="G5872"><v>105.01</v></cell></row><row r="5873"><cell r="C5873" t="str"><v>74022/037</v></cell><cell r="D5873"><v>1005869</v></cell><cell r="E5873" t="str"><v>ENSAIO DE ADESIVIDADE A LIGANTE BETUMINOSO - AGREGADO GRAUDO</v></cell><cell r="F5873" t="str"><v>UN</v></cell><cell r="G5873"><v>87.51</v></cell></row><row r="5874"><cell r="C5874" t="str"><v>74022/038</v></cell><cell r="D5874"><v>1005870</v></cell><cell r="E5874" t="str"><v>ENSAIO DE EXPANSIBILIDADE - SOLOS</v></cell><cell r="F5874" t="str"><v>UN</v></cell><cell r="G5874"><v>126.89</v></cell></row><row r="5875"><cell r="C5875" t="str"><v>74022/039</v></cell><cell r="D5875"><v>1005871</v></cell><cell r="E5875" t="str"><v>PREPARACAO DE AMOSTRAS PARA ENSAIO DE CARACTERIZACAO - SOLOS</v></cell><cell r="F5875" t="str"><v>UN</v></cell><cell r="G5875"><v>96.26</v></cell></row><row r="5876"><cell r="C5876" t="str"><v>74022/040</v></cell><cell r="D5876"><v>1005872</v></cell><cell r="E5876" t="str"><v>ENSAIO MARSHALL - MISTURA BETUMINOSA A QUENTE</v></cell><cell r="F5876" t="str"><v>UN</v></cell><cell r="G5876"><v>306.3</v></cell></row><row r="5877"><cell r="C5877" t="str"><v>74022/041</v></cell><cell r="D5877"><v>1005873</v></cell><cell r="E5877" t="str"><v>ENSAIO DE DETERMINACAO DO INDICE DE FORMA - AGREGADOS</v></cell><cell r="F5877" t="str"><v>UN</v></cell><cell r="G5877"><v>87.51</v></cell></row><row r="5878"><cell r="C5878" t="str"><v>74022/042</v></cell><cell r="D5878"><v>1005874</v></cell><cell r="E5878" t="str"><v>ENSAIO DE EQUIVALENTE EM AREIA - SOLOS</v></cell><cell r="F5878" t="str"><v>UN</v></cell><cell r="G5878"><v>78.76</v></cell></row><row r="5879"><cell r="C5879" t="str"><v>74022/043</v></cell><cell r="D5879"><v>1005875</v></cell><cell r="E5879" t="str"><v>ENSAIO DE MOLDAGEM E CURA DE SOLO CIMENTO</v></cell><cell r="F5879" t="str"><v>UN</v></cell><cell r="G5879"><v>87.51</v></cell></row><row r="5880"><cell r="C5880" t="str"><v>74022/044</v></cell><cell r="D5880"><v>1005876</v></cell><cell r="E5880" t="str"><v>ENSAIO DE COMPRESSAO AXIAL DE SOLO CIMENTO</v></cell><cell r="F5880" t="str"><v>UN</v></cell><cell r="G5880"><v>70.01</v></cell></row><row r="5881"><cell r="C5881" t="str"><v>74022/045</v></cell><cell r="D5881"><v>1005877</v></cell><cell r="E5881" t="str"><v>ENSAIO DE VISCOSIDADE CINEMATICA - ASFALTO</v></cell><cell r="F5881" t="str"><v>UN</v></cell><cell r="G5881"><v>175.02</v></cell></row><row r="5882"><cell r="C5882" t="str"><v>74022/047</v></cell><cell r="D5882"><v>1005878</v></cell><cell r="E5882" t="str"><v>ENSAIO DE RESIDUO POR EVAPORACAO - EMULSAO ASFALTICA</v></cell><cell r="F5882" t="str"><v>UN</v></cell><cell r="G5882"><v>87.51</v></cell></row><row r="5883"><cell r="C5883" t="str"><v>74022/048</v></cell><cell r="D5883"><v>1005879</v></cell><cell r="E5883" t="str"><v>ENSAIO DE CARGA DA PARTICULA - EMULSAO ASFALTICA</v></cell><cell r="F5883" t="str"><v>UN</v></cell><cell r="G5883"><v>65.63</v></cell></row><row r="5884"><cell r="C5884" t="str"><v>74022/049</v></cell><cell r="D5884"><v>1005880</v></cell><cell r="E5884" t="str"><v>ENSAIO DE DESEMULSIBILIDADE - EMULSAO ASFALTICA</v></cell><cell r="F5884" t="str"><v>UN</v></cell><cell r="G5884"><v>175.02</v></cell></row><row r="5885"><cell r="C5885" t="str"><v>74022/050</v></cell><cell r="D5885"><v>1005881</v></cell><cell r="E5885" t="str"><v>ENSAIO DE DETERMINACAO DA TAXA DE ESPALHAMENTO DO AGREGADO</v></cell><cell r="F5885" t="str"><v>UN</v></cell><cell r="G5885"><v>43.75</v></cell></row><row r="5886"><cell r="C5886" t="str"><v>74022/051</v></cell><cell r="D5886"><v>1005882</v></cell><cell r="E5886" t="str"><v>ENSAIO DE ADESIVIDADE A LIGANTE BETUMINOSO - AGREGADO</v></cell><cell r="F5886" t="str"><v>UN</v></cell><cell r="G5886"><v>96.26</v></cell></row><row r="5887"><cell r="C5887" t="str"><v>74022/052</v></cell><cell r="D5887"><v>1005883</v></cell><cell r="E5887" t="str"><v>ENSAIO DE GRANULOMETRIA DO AGREGADO</v></cell><cell r="F5887" t="str"><v>UN</v></cell><cell r="G5887"><v>87.51</v></cell></row><row r="5888"><cell r="C5888" t="str"><v>74022/053</v></cell><cell r="D5888"><v>1005884</v></cell><cell r="E5888" t="str"><v>ENSAIO DE CONTROLE DO GRAU DE COMPACTACAO DA MISTURA ASFALTICA</v></cell><cell r="F5888" t="str"><v>UN</v></cell><cell r="G5888"><v>78.76</v></cell></row><row r="5889"><cell r="C5889" t="str"><v>74022/054</v></cell><cell r="D5889"><v>1005885</v></cell><cell r="E5889" t="str"><v>ENSAIO DE GRANULOMETRIA DO FILLER</v></cell><cell r="F5889" t="str"><v>UN</v></cell><cell r="G5889"><v>78.76</v></cell></row><row r="5890"><cell r="C5890" t="str"><v>74022/055</v></cell><cell r="D5890"><v>1005886</v></cell><cell r="E5890" t="str"><v>ENSAIO DE TRACAO POR COMPRESSAO DIAMETRAL - MISTURAS BETUMINOSAS</v></cell><cell r="F5890" t="str"><v>UN</v></cell><cell r="G5890"><v>218.78</v></cell></row><row r="5891"><cell r="C5891" t="str"><v>74022/056</v></cell><cell r="D5891"><v>1005887</v></cell><cell r="E5891" t="str"><v>ENSAIO DE DENSIDADE DO MATERIAL BETUMINOSO</v></cell><cell r="F5891" t="str"><v>UN</v></cell><cell r="G5891"><v>61.91</v></cell></row><row r="5892"><cell r="C5892" t="str"><v>74022/057</v></cell><cell r="D5892"><v>1005888</v></cell><cell r="E5892" t="str"><v>ENSAIO DE CONSISTENCIA DO CONCRETO CCR - INDICE VEBE</v></cell><cell r="F5892" t="str"><v>UN</v></cell><cell r="G5892"><v>61.91</v></cell></row><row r="5893"><cell r="C5893" t="str"><v>74022/058</v></cell><cell r="D5893"><v>1005889</v></cell><cell r="E5893" t="str"><v>ENSAIO DE ABATIMENTO DO TRONCO DE CONE</v></cell><cell r="F5893" t="str"><v>UN</v></cell><cell r="G5893"><v>61.91</v></cell></row><row r="5894"><cell r="C5894" t="str"><v>74023/001</v></cell><cell r="D5894"><v>1005890</v></cell><cell r="E5894" t="str"><v>TRANSPORTE HORIZONTAL DE MATERIAIS DIVERSOS A 30M</v></cell><cell r="F5894" t="e"><v>#VALUE!</v></cell><cell r="G5894" t="str"><v>-</v></cell></row><row r="5895"><cell r="C5895" t="str"><v>74023/002</v></cell><cell r="D5895"><v>1005891</v></cell><cell r="E5895" t="str"><v>TRANSPORTE HORIZONTAL DE MATERIAIS DIVERSOS A 40M</v></cell><cell r="F5895" t="e"><v>#VALUE!</v></cell><cell r="G5895" t="str"><v>-</v></cell></row><row r="5896"><cell r="C5896" t="str"><v>74023/003</v></cell><cell r="D5896"><v>1005892</v></cell><cell r="E5896" t="str"><v>TRANSPORTE HORIZONTAL DE MATERIAIS DIVERSOS A 50M</v></cell><cell r="F5896" t="e"><v>#VALUE!</v></cell><cell r="G5896" t="str"><v>-</v></cell></row><row r="5897"><cell r="C5897" t="str"><v>74023/004</v></cell><cell r="D5897"><v>1005893</v></cell><cell r="E5897" t="str"><v>TRANSPORTE HORIZONTAL DE MATERIAIS DIVERSOS A 60M</v></cell><cell r="F5897" t="e"><v>#VALUE!</v></cell><cell r="G5897" t="str"><v>-</v></cell></row><row r="5898"><cell r="C5898" t="str"><v>74023/005</v></cell><cell r="D5898"><v>1005894</v></cell><cell r="E5898" t="str"><v>TRANSPORTE HORIZONTAL DE MATERIAIS DIVERSOS A 100M</v></cell><cell r="F5898" t="e"><v>#VALUE!</v></cell><cell r="G5898" t="str"><v>-</v></cell></row><row r="5899"><cell r="C5899" t="str"><v>74025/001</v></cell><cell r="D5899"><v>1005895</v></cell><cell r="E5899" t="str"><v>IMPERMEABILIZACAO DE SUPERFICIE COM MASTIQUE BETUMINOSO A FRIO, POR METRO.</v></cell><cell r="F5899" t="str"><v>M</v></cell><cell r="G5899"><v>52.83</v></cell></row><row r="5900"><cell r="C5900" t="str"><v>74027/001</v></cell><cell r="D5900"><v>1005896</v></cell><cell r="E5900" t="str"><v>GRUPO GERADOR 150/170 KVA MOTOR DIESEL - DEPRECIACAO</v></cell><cell r="F5900" t="e"><v>#VALUE!</v></cell><cell r="G5900" t="str"><v>-</v></cell></row><row r="5901"><cell r="C5901" t="str"><v>74027/002</v></cell><cell r="D5901"><v>1005897</v></cell><cell r="E5901" t="str"><v>GRUPO GERADOR 150/170 KVA MOTOR DIESEL - JUROS</v></cell><cell r="F5901" t="e"><v>#VALUE!</v></cell><cell r="G5901" t="str"><v>-</v></cell></row><row r="5902"><cell r="C5902" t="str"><v>74027/003</v></cell><cell r="D5902"><v>1005898</v></cell><cell r="E5902" t="str"><v>GRUPO GERADOR 150/170 KVA MOTOR DIESEL - MANUTENCAO</v></cell><cell r="F5902" t="e"><v>#VALUE!</v></cell><cell r="G5902" t="str"><v>-</v></cell></row><row r="5903"><cell r="C5903" t="str"><v>74027/004</v></cell><cell r="D5903"><v>1005899</v></cell><cell r="E5903" t="str"><v>GRUPO GERADOR 150/170 KVA MOTOR DIESEL - MATERIAL NA OPERACAO</v></cell><cell r="F5903" t="str"><v>H</v></cell><cell r="G5903" t="str"><v>-</v></cell></row><row r="5904"><cell r="C5904" t="str"><v>74027/005</v></cell><cell r="D5904"><v>1005900</v></cell><cell r="E5904" t="str"><v>GRUPO GERADOR 150/170 KVA MOTOR DIESEL - UTILIZACAO OPERATIVA</v></cell><cell r="F5904" t="e"><v>#VALUE!</v></cell><cell r="G5904" t="str"><v>-</v></cell></row><row r="5905"><cell r="C5905" t="str"><v>74028/001</v></cell><cell r="D5905"><v>1005901</v></cell><cell r="E5905" t="str"><v>GRUPO GERADOR 40 KVA MOTOR DIESEL - DEPRECIACAO E JUROS</v></cell><cell r="F5905" t="e"><v>#VALUE!</v></cell><cell r="G5905" t="str"><v>-</v></cell></row><row r="5906"><cell r="C5906" t="str"><v>74028/002</v></cell><cell r="D5906"><v>1005902</v></cell><cell r="E5906" t="str"><v>GRUPO GERADOR 40 KVA MOTOR DIESEL - MANUTENCAO</v></cell><cell r="F5906" t="e"><v>#VALUE!</v></cell><cell r="G5906" t="str"><v>-</v></cell></row><row r="5907"><cell r="C5907" t="str"><v>74028/003</v></cell><cell r="D5907"><v>1005903</v></cell><cell r="E5907" t="str"><v>GRUPO GERADOR 40 KVA MOTOR DIESEL - MATERIAL NA OPERACAO</v></cell><cell r="F5907" t="e"><v>#VALUE!</v></cell><cell r="G5907" t="str"><v>-</v></cell></row><row r="5908"><cell r="C5908" t="str"><v>74028/004</v></cell><cell r="D5908"><v>1005904</v></cell><cell r="E5908" t="str"><v>GRUPO GERADOR 40 KVA MOTOR DIESEL - UTILIZACAO OPERATIVA</v></cell><cell r="F5908" t="e"><v>#VALUE!</v></cell><cell r="G5908" t="str"><v>-</v></cell></row><row r="5909"><cell r="C5909" t="str"><v>74029/001</v></cell><cell r="D5909"><v>1005905</v></cell><cell r="E5909" t="str"><v>BETONEIRA DIESEL 580L (CP) MISTURA SECA, CARREGAMENTO MECANICO E TAMBOR REVERSÍVEL. - EXCLUSIVE OPERADOR</v></cell><cell r="F5909" t="e"><v>#VALUE!</v></cell><cell r="G5909" t="str"><v>-</v></cell></row><row r="5910"><cell r="C5910" t="str"><v>74029/002</v></cell><cell r="D5910"><v>1005906</v></cell><cell r="E5910" t="str"><v>BETONEIRA DIESEL, 580L (CI) MISTURA SECA, CARREGADOR MECANICO E TAMBOR REVERSÍVEL.- EXCLUSIVE OPERADOR</v></cell><cell r="F5910" t="e"><v>#VALUE!</v></cell><cell r="G5910" t="str"><v>-</v></cell></row><row r="5911"><cell r="C5911" t="str"><v>74030/001</v></cell><cell r="D5911"><v>1005907</v></cell><cell r="E5911" t="e"><v>#VALUE!</v></cell><cell r="F5911" t="e"><v>#VALUE!</v></cell><cell r="G5911" t="str"><v>-</v></cell></row><row r="5912"><cell r="C5912" t="str"><v>74030/002</v></cell><cell r="D5912"><v>1005908</v></cell><cell r="E5912" t="e"><v>#VALUE!</v></cell><cell r="F5912" t="e"><v>#VALUE!</v></cell><cell r="G5912" t="str"><v>-</v></cell></row><row r="5913"><cell r="C5913" t="str"><v>74032/001</v></cell><cell r="D5913"><v>1005909</v></cell><cell r="E5913" t="e"><v>#VALUE!</v></cell><cell r="F5913" t="e"><v>#VALUE!</v></cell><cell r="G5913" t="str"><v>-</v></cell></row><row r="5914"><cell r="C5914" t="str"><v>74033/001</v></cell><cell r="D5914"><v>1005910</v></cell><cell r="E5914" t="str"><v>IMPERMEABILIZACAO DE SUPERFICIE COM GEOMEMBRANA (MANTA TERMOPLASTICA LISA) TIPO PEAD, E=2MM.</v></cell><cell r="F5914" t="str"><v>M2</v></cell><cell r="G5914"><v>55.21</v></cell></row><row r="5915"><cell r="C5915" t="str"><v>74034/001</v></cell><cell r="D5915"><v>1005911</v></cell><cell r="E5915" t="str"><v>ESPALHAMENTO DE MATERIAL DE 1A CATEGORIA COM TRATOR DE ESTEIRA COM 153HP</v></cell><cell r="F5915" t="str"><v>M3</v></cell><cell r="G5915"><v>2</v></cell></row><row r="5916"><cell r="C5916" t="str"><v>74035/001</v></cell><cell r="D5916"><v>1005912</v></cell><cell r="E5916" t="str"><v>CARREGADOR FRONTAL (PA CARREGADEIRA) SOBRE RODAS 105HP CAPACIDADE DA CAÇAMBA 1,4 A 1,7M3 - CHP - INCLUSIVE OPERADOR</v></cell><cell r="F5916" t="str"><v>H</v></cell><cell r="G5916" t="str"><v>-</v></cell></row><row r="5917"><cell r="C5917" t="str"><v>74036/001</v></cell><cell r="D5917"><v>1005913</v></cell><cell r="E5917" t="str"><v>TRATOR DE ESTEIRAS, 153HP - CHI - INCLUSIVE OPERADOR</v></cell><cell r="F5917" t="str"><v>H</v></cell><cell r="G5917" t="str"><v>-</v></cell></row><row r="5918"><cell r="C5918" t="str"><v>74036/002</v></cell><cell r="D5918"><v>1005914</v></cell><cell r="E5918" t="str"><v>TRATOR ESTEIRAS DIESEL 140CV - CHP - INCLUSIVE OPERADOR</v></cell><cell r="F5918" t="str"><v>H</v></cell><cell r="G5918" t="str"><v>-</v></cell></row><row r="5919"><cell r="C5919" t="str"><v>74037/001</v></cell><cell r="D5919"><v>1005915</v></cell><cell r="E5919" t="e"><v>#VALUE!</v></cell><cell r="F5919" t="e"><v>#VALUE!</v></cell><cell r="G5919" t="str"><v>-</v></cell></row><row r="5920"><cell r="C5920" t="str"><v>74038/001</v></cell><cell r="D5920"><v>1005916</v></cell><cell r="E5920" t="str"><v>PORTAO COM MOUROES DE MADEIRA ROLICA, DIAMETRO 11CM, COM 5 FIOS DE ARAME FARPADO Nº 14 CLASSE 250, SEM DOBRADICAS</v></cell><cell r="F5920" t="str"><v>M</v></cell><cell r="G5920"><v>32.07</v></cell></row><row r="5921"><cell r="C5921" t="str"><v>74039/001</v></cell><cell r="D5921"><v>1005917</v></cell><cell r="E5921" t="str"><v>CERCA COM MOUROES DE MADEIRA ROLICA, DIAMETRO 11CM, ESPACAMENTO DE 2M, ALTURA LIVRE DE 1M, CRAVADOS 0,5M, COM 5 FIOS DE ARAME FARPADO Nº 14 CLASSE 250</v></cell><cell r="F5921" t="str"><v>M</v></cell><cell r="G5921"><v>32.07</v></cell></row><row r="5922"><cell r="C5922" t="str"><v>74040/002</v></cell><cell r="D5922"><v>1005918</v></cell><cell r="E5922" t="str"><v>SOQUETE COMPACTADOR 72KG, GASOLINA, 3HP, (CHI), EXCLUSIVE OPERADOR.</v></cell><cell r="F5922" t="str"><v>H</v></cell><cell r="G5922" t="str"><v>-</v></cell></row><row r="5923"><cell r="C5923" t="str"><v>74041/001</v></cell><cell r="D5923"><v>1005919</v></cell><cell r="E5923" t="str"><v>LUMINARIA GLOBO VIDRO LEITOSO/PLAFONIER/BOCAL/LAMPADA FLUORESCENTE 20W</v></cell><cell r="F5923" t="str"><v>UN</v></cell><cell r="G5923"><v>73.87</v></cell></row><row r="5924"><cell r="C5924" t="str"><v>74041/002</v></cell><cell r="D5924"><v>1005920</v></cell><cell r="E5924" t="str"><v>LUMINARIA GLOBO VIDRO LEITOSO/PLAFONIER/BOCAL/LAMPADA FLUORESCENTE 40W</v></cell><cell r="F5924" t="str"><v>UN</v></cell><cell r="G5924"><v>73.87</v></cell></row><row r="5925"><cell r="C5925" t="str"><v>74043/001</v></cell><cell r="D5925"><v>1005921</v></cell><cell r="E5925" t="str"><v>CONDULETE PVC TIPO  B  3/4  SEM TAMPA, FORNECIMENTO E INSTALACAO</v></cell><cell r="F5925" t="str"><v>UN</v></cell><cell r="G5925" t="str"><v>-</v></cell></row><row r="5926"><cell r="C5926" t="str"><v>74043/002</v></cell><cell r="D5926"><v>1005922</v></cell><cell r="E5926" t="str"><v>CONDULETE PVC TIPO  LL  3/4  SEM TAMPA, FORNECIMENTO E INSTALACAO</v></cell><cell r="F5926" t="str"><v>UN</v></cell><cell r="G5926" t="str"><v>-</v></cell></row><row r="5927"><cell r="C5927" t="str"><v>74043/003</v></cell><cell r="D5927"><v>1005923</v></cell><cell r="E5927" t="str"><v>CONDULETE PVC TIPO TB 3/4 SEM TAMPA, FORNECIMENTO E INSTALACAO</v></cell><cell r="F5927" t="str"><v>UN</v></cell><cell r="G5927" t="str"><v>-</v></cell></row><row r="5928"><cell r="C5928" t="str"><v>74045/001</v></cell><cell r="D5928"><v>1005924</v></cell><cell r="E5928" t="str"><v>CUMEEIRA UNIVERSAL PARA TELHA DE FIBROCIMENTO ONDULADA ESPESSURA 6 MM, INCLUSO JUNTAS DE VEDACAO E ACESSORIOS DE FIXACAO</v></cell><cell r="F5928" t="e"><v>#VALUE!</v></cell><cell r="G5928" t="str"><v>-</v></cell></row><row r="5929"><cell r="C5929" t="str"><v>74045/002</v></cell><cell r="D5929"><v>1005925</v></cell><cell r="E5929" t="str"><v>CUMEEIRA TIPO SHED PARA TELHA DE FIBROCIMENTO ONDULADA, INCLUSO JUNTAS DE VEDACAO E ACESSORIOS DE FIXACAO</v></cell><cell r="F5929" t="str"><v>M</v></cell><cell r="G5929"><v>44.97</v></cell></row><row r="5930"><cell r="C5930" t="str"><v>74046/001</v></cell><cell r="D5930"><v>1005926</v></cell><cell r="E5930" t="str"><v>TARJETA DE FERRO CROMADO DE SOBREPOR 2"</v></cell><cell r="F5930" t="str"><v>UN</v></cell><cell r="G5930" t="str"><v>-</v></cell></row><row r="5931"><cell r="C5931" t="str"><v>74046/002</v></cell><cell r="D5931"><v>1005927</v></cell><cell r="E5931" t="str"><v>TARJETA TIPO LIVRE/OCUPADO PARA PORTA DE BANHEIRO</v></cell><cell r="F5931" t="str"><v>UN</v></cell><cell r="G5931"><v>33.83</v></cell></row><row r="5932"><cell r="C5932" t="str"><v>74047/001</v></cell><cell r="D5932"><v>1005928</v></cell><cell r="E5932" t="str"><v>DOBRADICA EM FERRO CROMADO 3X3", SEM ANEIS</v></cell><cell r="F5932" t="str"><v>UN</v></cell><cell r="G5932" t="str"><v>-</v></cell></row><row r="5933"><cell r="C5933" t="str"><v>74047/002</v></cell><cell r="D5933"><v>1005929</v></cell><cell r="E5933" t="str"><v>DOBRADICA EM ACO/FERRO, 3" X 21/2", E=1,9 A 2 MM, SEM ANEL, CROMADO OU ZINCADO, TAMPA BOLA, COM PARAFUSOS</v></cell><cell r="F5933" t="str"><v>UN</v></cell><cell r="G5933"><v>25.56</v></cell></row><row r="5934"><cell r="C5934" t="str"><v>74047/003</v></cell><cell r="D5934"><v>1005930</v></cell><cell r="E5934" t="str"><v>DOBRADICA EM LATAO CROMADO 3X3", COM ANEIS</v></cell><cell r="F5934" t="str"><v>UN</v></cell><cell r="G5934" t="str"><v>-</v></cell></row><row r="5935"><cell r="C5935" t="str"><v>74047/004</v></cell><cell r="D5935"><v>1005931</v></cell><cell r="E5935" t="str"><v>DOBRADICA EM LATAO CROMADO 3 X 2 1/2</v></cell><cell r="F5935" t="str"><v>UN</v></cell><cell r="G5935" t="str"><v>-</v></cell></row><row r="5936"><cell r="C5936" t="str"><v>74047/005</v></cell><cell r="D5936"><v>1005932</v></cell><cell r="E5936" t="str"><v>DOBRADICA EM FERRO GALVANIZADO 1 3/4 X2, SEM ANEIS</v></cell><cell r="F5936" t="e"><v>#VALUE!</v></cell><cell r="G5936" t="str"><v>-</v></cell></row><row r="5937"><cell r="C5937" t="str"><v>74047/006</v></cell><cell r="D5937"><v>1005933</v></cell><cell r="E5937" t="str"><v>DOBRADICA EM FERRO CROMADO 2X1", SEM ANEIS</v></cell><cell r="F5937" t="e"><v>#VALUE!</v></cell><cell r="G5937" t="str"><v>-</v></cell></row><row r="5938"><cell r="C5938" t="str"><v>74047/007</v></cell><cell r="D5938"><v>1005934</v></cell><cell r="E5938" t="str"><v>DOBRADICA EM FERRO CROMADO 3X2 1/2", SEM ANEIS</v></cell><cell r="F5938" t="str"><v>UN</v></cell><cell r="G5938" t="str"><v>-</v></cell></row><row r="5939"><cell r="C5939" t="str"><v>74047/008</v></cell><cell r="D5939"><v>1005935</v></cell><cell r="E5939" t="str"><v>DOBRADICA EM FERRO GALVANIZADO 4X3", COM ANEIS</v></cell><cell r="F5939" t="e"><v>#VALUE!</v></cell><cell r="G5939" t="str"><v>-</v></cell></row><row r="5940"><cell r="C5940" t="str"><v>74048/007</v></cell><cell r="D5940"><v>1005936</v></cell><cell r="E5940" t="str"><v>LASTRO DE CONCRETO, E=3CM, PREPARO MECÂNICO,  INCLUSOS ADITIVO IMPERMEABILIZANTE, LANÇAMENTO E ADENSAMENTO</v></cell><cell r="F5940" t="str"><v>M2</v></cell><cell r="G5940" t="str"><v>-</v></cell></row><row r="5941"><cell r="C5941" t="str"><v>74051/001</v></cell><cell r="D5941"><v>1005937</v></cell><cell r="E5941" t="str"><v>CAIXA DE GORDURA DUPLA EM CONCRETO PRE-MOLDADO DN 60MM COM TAMPA - FORNECIMENTO E INSTALACAO</v></cell><cell r="F5941" t="str"><v>UN</v></cell><cell r="G5941"><v>233.3</v></cell></row><row r="5942"><cell r="C5942" t="str"><v>74051/002</v></cell><cell r="D5942"><v>1005938</v></cell><cell r="E5942" t="str"><v>CAIXA DE GORDURA SIMPLES EM CONCRETO PRE-MOLDADO DN 40MM COM TAMPA - FORNECIMENTO E INSTALACAO</v></cell><cell r="F5942" t="str"><v>UN</v></cell><cell r="G5942"><v>157.3</v></cell></row><row r="5943"><cell r="C5943" t="str"><v>74052/005</v></cell><cell r="D5943"><v>1005939</v></cell><cell r="E5943" t="str"><v>QUADRO DE MEDICAO GERAL EM CHAPA METALICA PARA EDIFICIOS COM 16 APTOS, INCLUSIVE DISJUNTORES E ATERRAMENTO</v></cell><cell r="F5943" t="str"><v>UN</v></cell><cell r="G5943"><v>1276.28</v></cell></row><row r="5944"><cell r="C5944" t="str"><v>74053/001</v></cell><cell r="D5944"><v>1005940</v></cell><cell r="E5944" t="str"><v>ALVENARIA EM PEDRA RACHAO OU PEDRA DE MAO, ASSENTADA COM ARGAMASSA TRACO 1:6 (CIMENTO E AREIA)</v></cell><cell r="F5944" t="str"><v>M3</v></cell><cell r="G5944" t="str"><v>-</v></cell></row><row r="5945"><cell r="C5945" t="str"><v>74058/001</v></cell><cell r="D5945"><v>1005941</v></cell><cell r="E5945" t="str"><v>TORNEIRA DE BOIA REAL 1/2 COM BALAO METALICO - FORNECIMENTO E INSTALACAO</v></cell><cell r="F5945" t="e"><v>#VALUE!</v></cell><cell r="G5945" t="str"><v>-</v></cell></row><row r="5946"><cell r="C5946" t="str"><v>74058/002</v></cell><cell r="D5946"><v>1005942</v></cell><cell r="E5946" t="str"><v>TORNEIRA DE BOIA VAZAO TOTAL 3/4 COM BALAO PLASTICO - FORNECIMENTO E INSTALACAO</v></cell><cell r="F5946" t="e"><v>#VALUE!</v></cell><cell r="G5946" t="str"><v>-</v></cell></row><row r="5947"><cell r="C5947" t="str"><v>74058/003</v></cell><cell r="D5947"><v>1005943</v></cell><cell r="E5947" t="str"><v>TORNEIRA DE BOIA REAL 1 COM BALAO PLASTICO - FORNECIMENTO E INSTALACAO</v></cell><cell r="F5947" t="e"><v>#VALUE!</v></cell><cell r="G5947" t="str"><v>-</v></cell></row><row r="5948"><cell r="C5948" t="str"><v>74058/004</v></cell><cell r="D5948"><v>1005944</v></cell><cell r="E5948" t="str"><v>TORNEIRA DE BÓIA REAL 2" COM BALAO PLASTICO - FORNECIMENTO E INSTALACAO</v></cell><cell r="F5948" t="e"><v>#VALUE!</v></cell><cell r="G5948" t="str"><v>-</v></cell></row><row r="5949"><cell r="C5949" t="str"><v>74059/001</v></cell><cell r="D5949"><v>1005945</v></cell><cell r="E5949" t="e"><v>#VALUE!</v></cell><cell r="F5949" t="e"><v>#VALUE!</v></cell><cell r="G5949" t="str"><v>-</v></cell></row><row r="5950"><cell r="C5950" t="str"><v>74059/002</v></cell><cell r="D5950"><v>1005946</v></cell><cell r="E5950" t="e"><v>#VALUE!</v></cell><cell r="F5950" t="e"><v>#VALUE!</v></cell><cell r="G5950" t="str"><v>-</v></cell></row><row r="5951"><cell r="C5951" t="str"><v>74060/001</v></cell><cell r="D5951"><v>1005947</v></cell><cell r="E5951" t="e"><v>#VALUE!</v></cell><cell r="F5951" t="e"><v>#VALUE!</v></cell><cell r="G5951" t="str"><v>-</v></cell></row><row r="5952"><cell r="C5952" t="str"><v>74060/002</v></cell><cell r="D5952"><v>1005948</v></cell><cell r="E5952" t="e"><v>#VALUE!</v></cell><cell r="F5952" t="e"><v>#VALUE!</v></cell><cell r="G5952" t="str"><v>-</v></cell></row><row r="5953"><cell r="C5953" t="str"><v>74060/003</v></cell><cell r="D5953"><v>1005949</v></cell><cell r="E5953" t="e"><v>#VALUE!</v></cell><cell r="F5953" t="e"><v>#VALUE!</v></cell><cell r="G5953" t="str"><v>-</v></cell></row><row r="5954"><cell r="C5954" t="str"><v>74060/004</v></cell><cell r="D5954"><v>1005950</v></cell><cell r="E5954" t="e"><v>#VALUE!</v></cell><cell r="F5954" t="e"><v>#VALUE!</v></cell><cell r="G5954" t="str"><v>-</v></cell></row><row r="5955"><cell r="C5955" t="str"><v>74061/001</v></cell><cell r="D5955"><v>1005951</v></cell><cell r="E5955" t="e"><v>#VALUE!</v></cell><cell r="F5955" t="e"><v>#VALUE!</v></cell><cell r="G5955" t="str"><v>-</v></cell></row><row r="5956"><cell r="C5956" t="str"><v>74061/002</v></cell><cell r="D5956"><v>1005952</v></cell><cell r="E5956" t="e"><v>#VALUE!</v></cell><cell r="F5956" t="e"><v>#VALUE!</v></cell><cell r="G5956" t="str"><v>-</v></cell></row><row r="5957"><cell r="C5957" t="str"><v>74061/003</v></cell><cell r="D5957"><v>1005953</v></cell><cell r="E5957" t="e"><v>#VALUE!</v></cell><cell r="F5957" t="e"><v>#VALUE!</v></cell><cell r="G5957" t="str"><v>-</v></cell></row><row r="5958"><cell r="C5958" t="str"><v>74061/004</v></cell><cell r="D5958"><v>1005954</v></cell><cell r="E5958" t="e"><v>#VALUE!</v></cell><cell r="F5958" t="e"><v>#VALUE!</v></cell><cell r="G5958" t="str"><v>-</v></cell></row><row r="5959"><cell r="C5959" t="str"><v>74061/005</v></cell><cell r="D5959"><v>1005955</v></cell><cell r="E5959" t="e"><v>#VALUE!</v></cell><cell r="F5959" t="e"><v>#VALUE!</v></cell><cell r="G5959" t="str"><v>-</v></cell></row><row r="5960"><cell r="C5960" t="str"><v>74061/006</v></cell><cell r="D5960"><v>1005956</v></cell><cell r="E5960" t="e"><v>#VALUE!</v></cell><cell r="F5960" t="e"><v>#VALUE!</v></cell><cell r="G5960" t="str"><v>-</v></cell></row><row r="5961"><cell r="C5961" t="str"><v>74061/007</v></cell><cell r="D5961"><v>1005957</v></cell><cell r="E5961" t="e"><v>#VALUE!</v></cell><cell r="F5961" t="e"><v>#VALUE!</v></cell><cell r="G5961" t="str"><v>-</v></cell></row><row r="5962"><cell r="C5962" t="str"><v>74061/008</v></cell><cell r="D5962"><v>1005958</v></cell><cell r="E5962" t="str"><v>TUBO DE COBRE CLASSE "E" 79MM - FORNECIMENTO E INSTALACAO</v></cell><cell r="F5962" t="e"><v>#VALUE!</v></cell><cell r="G5962" t="str"><v>-</v></cell></row><row r="5963"><cell r="C5963" t="str"><v>74061/009</v></cell><cell r="D5963"><v>1005959</v></cell><cell r="E5963" t="str"><v>TUBO DE COBRE CLASSE "E" 104MM - FORNECIMENTO E INSTALACAO</v></cell><cell r="F5963" t="e"><v>#VALUE!</v></cell><cell r="G5963" t="str"><v>-</v></cell></row><row r="5964"><cell r="C5964" t="str"><v>74064/001</v></cell><cell r="D5964"><v>1005960</v></cell><cell r="E5964" t="str"><v>FUNDO ANTICORROSIVO A BASE DE OXIDO DE FERRO (ZARCAO), DUAS DEMAOS</v></cell><cell r="F5964" t="str"><v>M2</v></cell><cell r="G5964"><v>21.32</v></cell></row><row r="5965"><cell r="C5965" t="str"><v>74064/002</v></cell><cell r="D5965"><v>1005961</v></cell><cell r="E5965" t="str"><v>FUNDO ANTICORROSIVO A BASE DE OXIDO DE FERRO (ZARCAO), UMA DEMAO</v></cell><cell r="F5965" t="str"><v>M2</v></cell><cell r="G5965"><v>14.19</v></cell></row><row r="5966"><cell r="C5966" t="str"><v>74065/001</v></cell><cell r="D5966"><v>1005962</v></cell><cell r="E5966" t="str"><v>PINTURA ESMALTE FOSCO PARA MADEIRA, DUAS DEMAOS, SOBRE FUNDO NIVELADOR BRANCO</v></cell><cell r="F5966" t="str"><v>M2</v></cell><cell r="G5966"><v>25.81</v></cell></row><row r="5967"><cell r="C5967" t="str"><v>74065/002</v></cell><cell r="D5967"><v>1005963</v></cell><cell r="E5967" t="str"><v>PINTURA ESMALTE ACETINADO PARA MADEIRA, DUAS DEMAOS, SOBRE FUNDO NIVELADOR BRANCO</v></cell><cell r="F5967" t="str"><v>M2</v></cell><cell r="G5967"><v>25.47</v></cell></row><row r="5968"><cell r="C5968" t="str"><v>74065/003</v></cell><cell r="D5968"><v>1005964</v></cell><cell r="E5968" t="str"><v>PINTURA ESMALTE BRILHANTE PARA MADEIRA, DUAS DEMAOS, SOBRE FUNDO NIVELADOR BRANCO</v></cell><cell r="F5968" t="str"><v>M2</v></cell><cell r="G5968"><v>25.37</v></cell></row><row r="5969"><cell r="C5969" t="str"><v>74066/001</v></cell><cell r="D5969"><v>1005965</v></cell><cell r="E5969" t="str"><v>IMPERMEABILIZACAO DE SUPERFICIE, COM IMPERMEABILIZANTE FLEXIVEL A BASE DE ELASTOMERO.</v></cell><cell r="F5969" t="str"><v>M2</v></cell><cell r="G5969" t="str"><v>-</v></cell></row><row r="5970"><cell r="C5970" t="str"><v>74066/002</v></cell><cell r="D5970"><v>1005966</v></cell><cell r="E5970" t="str"><v>IMPERMEABILIZACAO DE SUPERFICIE, COM IMPERMEABILIZANTE FLEXIVEL A BASE ACRILICA.</v></cell><cell r="F5970" t="str"><v>M2</v></cell><cell r="G5970"><v>85.67</v></cell></row><row r="5971"><cell r="C5971" t="str"><v>74067/001</v></cell><cell r="D5971"><v>1005967</v></cell><cell r="E5971" t="str"><v>JANELA DE CORRER EM ALUMINIO, COM QUATRO FOLHAS PARA VIDRO, DUAS FIXAS E DUAS MOVEIS, INCLUSO GUARNICAO E VIDRO LISO INCOLOR</v></cell><cell r="F5971" t="e"><v>#VALUE!</v></cell><cell r="G5971" t="str"><v>-</v></cell></row><row r="5972"><cell r="C5972" t="str"><v>74067/002</v></cell><cell r="D5972"><v>1005968</v></cell><cell r="E5972" t="str"><v>JANELA DE CORRER EM ALUMINIO, FOLHAS PARA VIDRO, COM BANDEIRA, INCLUSO GUARNICAO E VIDRO LISO INCOLOR</v></cell><cell r="F5972" t="e"><v>#VALUE!</v></cell><cell r="G5972" t="str"><v>-</v></cell></row><row r="5973"><cell r="C5973" t="str"><v>74067/003</v></cell><cell r="D5973"><v>1005969</v></cell><cell r="E5973" t="str"><v>JANELA DE CORRER EM ALUMINIO, VENEZIANA, COM BANDEIRA</v></cell><cell r="F5973" t="e"><v>#VALUE!</v></cell><cell r="G5973" t="str"><v>-</v></cell></row><row r="5974"><cell r="C5974" t="str"><v>74067/004</v></cell><cell r="D5974"><v>1005970</v></cell><cell r="E5974" t="str"><v>JANELA DE CORRER EM ALUMINIO, VENEZIANA, SEM BANDEIRA</v></cell><cell r="F5974" t="e"><v>#VALUE!</v></cell><cell r="G5974" t="str"><v>-</v></cell></row><row r="5975"><cell r="C5975" t="str"><v>74068/001</v></cell><cell r="D5975"><v>1005971</v></cell><cell r="E5975" t="e"><v>#VALUE!</v></cell><cell r="F5975" t="e"><v>#VALUE!</v></cell><cell r="G5975" t="str"><v>-</v></cell></row><row r="5976"><cell r="C5976" t="str"><v>74068/002</v></cell><cell r="D5976"><v>1005972</v></cell><cell r="E5976" t="e"><v>#VALUE!</v></cell><cell r="F5976" t="e"><v>#VALUE!</v></cell><cell r="G5976" t="str"><v>-</v></cell></row><row r="5977"><cell r="C5977" t="str"><v>74068/003</v></cell><cell r="D5977"><v>1005973</v></cell><cell r="E5977" t="e"><v>#VALUE!</v></cell><cell r="F5977" t="e"><v>#VALUE!</v></cell><cell r="G5977" t="str"><v>-</v></cell></row><row r="5978"><cell r="C5978" t="str"><v>74068/004</v></cell><cell r="D5978"><v>1005974</v></cell><cell r="E5978" t="str"><v>FECHADURA DE EMBUTIR COMPLETA, PARA PORTAS EXTERNAS 2 FOLHAS, PADRAO DE ACABAMENTO POPULAR E FECHO DE EMBUTIR TIPO UNHA COM ALAVANCA DE LATAO CROMADO 22CM</v></cell><cell r="F5978" t="str"><v>UN</v></cell><cell r="G5978" t="str"><v>-</v></cell></row><row r="5979"><cell r="C5979" t="str"><v>74068/005</v></cell><cell r="D5979"><v>1005975</v></cell><cell r="E5979" t="str"><v>FECHADURA DE SOBREPOR EM FERRO PINTADO COM MACANETA PARA PORTAS EXTERNAS</v></cell><cell r="F5979" t="str"><v>UN</v></cell><cell r="G5979" t="str"><v>-</v></cell></row><row r="5980"><cell r="C5980" t="str"><v>74068/006</v></cell><cell r="D5980"><v>1005976</v></cell><cell r="E5980" t="e"><v>#VALUE!</v></cell><cell r="F5980" t="e"><v>#VALUE!</v></cell><cell r="G5980" t="str"><v>-</v></cell></row><row r="5981"><cell r="C5981" t="str"><v>74069/001</v></cell><cell r="D5981"><v>1005977</v></cell><cell r="E5981" t="e"><v>#VALUE!</v></cell><cell r="F5981" t="e"><v>#VALUE!</v></cell><cell r="G5981" t="str"><v>-</v></cell></row><row r="5982"><cell r="C5982" t="str"><v>74069/002</v></cell><cell r="D5982"><v>1005978</v></cell><cell r="E5982" t="e"><v>#VALUE!</v></cell><cell r="F5982" t="e"><v>#VALUE!</v></cell><cell r="G5982" t="str"><v>-</v></cell></row><row r="5983"><cell r="C5983" t="str"><v>74070/001</v></cell><cell r="D5983"><v>1005979</v></cell><cell r="E5983" t="e"><v>#VALUE!</v></cell><cell r="F5983" t="e"><v>#VALUE!</v></cell><cell r="G5983" t="str"><v>-</v></cell></row><row r="5984"><cell r="C5984" t="str"><v>74070/002</v></cell><cell r="D5984"><v>1005980</v></cell><cell r="E5984" t="str"><v>FECHADURA DE EMBUTIR COMPLETA, PARA PORTAS INTERNAS 2 FOLHAS, PADRAO DE ACABAMENTO POPULAR E FECHO DE EMBUTIR TIPO UNHA COM ALAVANCA DE LATAO CROMADO 22CM</v></cell><cell r="F5984" t="str"><v>UN</v></cell><cell r="G5984" t="str"><v>-</v></cell></row><row r="5985"><cell r="C5985" t="str"><v>74070/003</v></cell><cell r="D5985"><v>1005981</v></cell><cell r="E5985" t="e"><v>#VALUE!</v></cell><cell r="F5985" t="e"><v>#VALUE!</v></cell><cell r="G5985" t="str"><v>-</v></cell></row><row r="5986"><cell r="C5986" t="str"><v>74070/004</v></cell><cell r="D5986"><v>1005982</v></cell><cell r="E5986" t="e"><v>#VALUE!</v></cell><cell r="F5986" t="e"><v>#VALUE!</v></cell><cell r="G5986" t="str"><v>-</v></cell></row><row r="5987"><cell r="C5987" t="str"><v>74071/001</v></cell><cell r="D5987"><v>1005983</v></cell><cell r="E5987" t="e"><v>#VALUE!</v></cell><cell r="F5987" t="e"><v>#VALUE!</v></cell><cell r="G5987" t="str"><v>-</v></cell></row><row r="5988"><cell r="C5988" t="str"><v>74071/002</v></cell><cell r="D5988"><v>1005984</v></cell><cell r="E5988" t="e"><v>#VALUE!</v></cell><cell r="F5988" t="e"><v>#VALUE!</v></cell><cell r="G5988" t="str"><v>-</v></cell></row><row r="5989"><cell r="C5989" t="str"><v>74072/001</v></cell><cell r="D5989"><v>1005985</v></cell><cell r="E5989" t="str"><v>CORRIMAO EM TUBO ACO GALVANIZADO 3/4" COM BRACADEIRA</v></cell><cell r="F5989" t="str"><v>M</v></cell><cell r="G5989"><v>80.18</v></cell></row><row r="5990"><cell r="C5990" t="str"><v>74072/002</v></cell><cell r="D5990"><v>1005986</v></cell><cell r="E5990" t="str"><v>CORRIMAO EM TUBO ACO GALVANIZADO 2 1/2" COM BRACADEIRA</v></cell><cell r="F5990" t="str"><v>M</v></cell><cell r="G5990"><v>110.88</v></cell></row><row r="5991"><cell r="C5991" t="str"><v>74072/003</v></cell><cell r="D5991"><v>1005987</v></cell><cell r="E5991" t="str"><v>CORRIMAO EM TUBO ACO GALVANIZADO 1 1/4" COM BRACADEIRA</v></cell><cell r="F5991" t="str"><v>M</v></cell><cell r="G5991"><v>89.24</v></cell></row><row r="5992"><cell r="C5992" t="str"><v>74073/001</v></cell><cell r="D5992"><v>1005988</v></cell><cell r="E5992" t="str"><v>ALCAPAO EM FERRO 60X60CM, INCLUSO FERRAGENS</v></cell><cell r="F5992" t="str"><v>UN</v></cell><cell r="G5992"><v>90.85</v></cell></row><row r="5993"><cell r="C5993" t="str"><v>74073/002</v></cell><cell r="D5993"><v>1005989</v></cell><cell r="E5993" t="str"><v>ALCAPAO EM FERRO 70X70CM, INCLUSO FERRAGENS</v></cell><cell r="F5993" t="str"><v>UN</v></cell><cell r="G5993"><v>104.58</v></cell></row><row r="5994"><cell r="C5994" t="str"><v>74074/004</v></cell><cell r="D5994"><v>1005990</v></cell><cell r="E5994" t="str"><v>FORMA TABUA P/CONCRETO EM FUNDACAO S/REAPROVEITAMENTO</v></cell><cell r="F5994" t="str"><v>M2</v></cell><cell r="G5994"><v>104.87</v></cell></row><row r="5995"><cell r="C5995" t="str"><v>74076/001</v></cell><cell r="D5995"><v>1005991</v></cell><cell r="E5995" t="str"><v>FORMA TABUA P/ CONCRETO EM FUNDACAO RADIER C/ REAPROVEITAMENTO 3X.</v></cell><cell r="F5995" t="str"><v>M2</v></cell><cell r="G5995"><v>55.01</v></cell></row><row r="5996"><cell r="C5996" t="str"><v>74076/002</v></cell><cell r="D5996"><v>1005992</v></cell><cell r="E5996" t="str"><v>FORMA TABUA P/ CONCRETO EM FUNDACAO RADIER C/ REAPROVEITAMENTO 5X.</v></cell><cell r="F5996" t="str"><v>M2</v></cell><cell r="G5996"><v>40.26</v></cell></row><row r="5997"><cell r="C5997" t="str"><v>74076/003</v></cell><cell r="D5997"><v>1005993</v></cell><cell r="E5997" t="str"><v>FORMA TABUA P/ CONCRETO EM FUNDACAO RADIER C/ REAPROVEITAMENTO 10X.</v></cell><cell r="F5997" t="str"><v>M2</v></cell><cell r="G5997"><v>29.25</v></cell></row><row r="5998"><cell r="C5998" t="str"><v>74077/001</v></cell><cell r="D5998"><v>1005994</v></cell><cell r="E5998" t="str"><v>LOCACAO CONVENCIONAL DE OBRA, ATRAVÉS DE GABARITO DE TABUAS CORRIDAS PONTALETADAS, SEM REAPROVEITAMENTO</v></cell><cell r="F5998" t="str"><v>M2</v></cell><cell r="G5998" t="str"><v>-</v></cell></row><row r="5999"><cell r="C5999" t="str"><v>74077/002</v></cell><cell r="D5999"><v>1005995</v></cell><cell r="E5999" t="str"><v>LOCACAO CONVENCIONAL DE OBRA, ATRAVÉS DE GABARITO DE TABUAS CORRIDAS PONTALETADAS, COM REAPROVEITAMENTO DE 10 VEZES.</v></cell><cell r="F5999" t="str"><v>M2</v></cell><cell r="G5999"><v>5.42</v></cell></row><row r="6000"><cell r="C6000" t="str"><v>74077/003</v></cell><cell r="D6000"><v>1005996</v></cell><cell r="E6000" t="str"><v>LOCACAO CONVENCIONAL DE OBRA, ATRAVÉS DE GABARITO DE TABUAS CORRIDAS PONTALETADAS, COM REAPROVEITAMENTO DE 3 VEZES.</v></cell><cell r="F6000" t="str"><v>M2</v></cell><cell r="G6000"><v>6.86</v></cell></row><row r="6001"><cell r="C6001" t="str"><v>74078/001</v></cell><cell r="D6001"><v>1005997</v></cell><cell r="E6001" t="str"><v>AGULHAMENTO FUNDO DE VALAS C/MACO 30KG PEDRA-DE-MAO H=10CM</v></cell><cell r="F6001" t="str"><v>M2</v></cell><cell r="G6001"><v>36.99</v></cell></row><row r="6002"><cell r="C6002" t="str"><v>74078/002</v></cell><cell r="D6002"><v>1005998</v></cell><cell r="E6002" t="str"><v>AGULHAMENTO FUNDO DE VALAS C/MACO 30KG PEDRA-DE-MAO H=5CM</v></cell><cell r="F6002" t="str"><v>M2</v></cell><cell r="G6002" t="str"><v>-</v></cell></row><row r="6003"><cell r="C6003" t="str"><v>74079/001</v></cell><cell r="D6003"><v>1005999</v></cell><cell r="E6003" t="str"><v>PISO CIMENTADO TRACO 1:4 (CIMENTO E AREIA) COM ACABAMENTO LISO  ESPESSURA 2,0CM COM JUNTAS PLASTICAS DE DILATACAO E PREPARO MANUAL DA ARGAMASSA</v></cell><cell r="F6003" t="str"><v>M2</v></cell><cell r="G6003"><v>71.59</v></cell></row><row r="6004"><cell r="C6004" t="str"><v>74079/002</v></cell><cell r="D6004"><v>1006000</v></cell><cell r="E6004" t="str"><v>PISO CIMENTADO TRAÇO 1:3 (CIMENTO E AREIA) ACABAMENTO LISO ESPESSURA 2CM COM JUNTA BATIDA E PREPARO MANUAL DA ARGAMASSA</v></cell><cell r="F6004" t="e"><v>#VALUE!</v></cell><cell r="G6004" t="str"><v>-</v></cell></row><row r="6005"><cell r="C6005" t="str"><v>74082/001</v></cell><cell r="D6005"><v>1006001</v></cell><cell r="E6005" t="str"><v>REFLETOR REDONDO EM ALUMINIO COM SUPORTE E ALCA REGULAVEL PARA FIXACAO, COM LAMPADA VAPOR DE MERCURIO 250W</v></cell><cell r="F6005" t="str"><v>UN</v></cell><cell r="G6005"><v>297.28</v></cell></row><row r="6006"><cell r="C6006" t="str"><v>74084/001</v></cell><cell r="D6006"><v>1006002</v></cell><cell r="E6006" t="str"><v>PORTA CADEADO ZINCADO OXIDADO PRETO COM CADEADO DE ACO GRAFITADO OXIDADO ENVERNIZADO 45MM</v></cell><cell r="F6006" t="str"><v>UN</v></cell><cell r="G6006"><v>135.37</v></cell></row><row r="6007"><cell r="C6007" t="str"><v>74086/001</v></cell><cell r="D6007"><v>1006003</v></cell><cell r="E6007" t="str"><v>LIMPEZA LOUCAS E METAIS</v></cell><cell r="F6007" t="str"><v>UN</v></cell><cell r="G6007"><v>30.25</v></cell></row><row r="6008"><cell r="C6008" t="str"><v>74088/001</v></cell><cell r="D6008"><v>1006004</v></cell><cell r="E6008" t="str"><v>TELHAMENTO COM TELHA DE FIBROCIMENTO ONDULADA, ESPESSURA 6MM, INCLUSO JUNTAS DE VEDACAO E ACESSORIOS DE FIXACAO, EXCLUINDO MADEIRAMENTO</v></cell><cell r="F6008" t="e"><v>#VALUE!</v></cell><cell r="G6008" t="str"><v>-</v></cell></row><row r="6009"><cell r="C6009" t="str"><v>74091/001</v></cell><cell r="D6009"><v>1006005</v></cell><cell r="E6009" t="str"><v>VALVULA RETENCAO VERTICAL BRONZE (PN-16) 2.1/2" 200PSI - EXTREMIDADES COM ROSCA - FORNECIMENTO E INSTALACAO</v></cell><cell r="F6009" t="str"><v>UN</v></cell><cell r="G6009"><v>183.66</v></cell></row><row r="6010"><cell r="C6010" t="str"><v>74093/001</v></cell><cell r="D6010"><v>1006006</v></cell><cell r="E6010" t="str"><v>VALVULA PE COM CRIVO BRONZE 1.1/4" - FORNECIMENTO E INSTALACAO</v></cell><cell r="F6010" t="str"><v>UN</v></cell><cell r="G6010"><v>83.08</v></cell></row><row r="6011"><cell r="C6011" t="str"><v>74094/001</v></cell><cell r="D6011"><v>1006007</v></cell><cell r="E6011" t="str"><v>LUMINARIA TIPO SPOT PARA 1 LAMPADA INCANDESCENTE/FLUORESCENTE COMPACTA</v></cell><cell r="F6011" t="str"><v>UN</v></cell><cell r="G6011"><v>74.36</v></cell></row><row r="6012"><cell r="C6012" t="str"><v>74097/001</v></cell><cell r="D6012"><v>1006008</v></cell><cell r="E6012" t="str"><v>IMPERMEABILIZACAO DE SUPERFICIE, COM ASFALTO ELASTOMERICO.</v></cell><cell r="F6012" t="str"><v>M2</v></cell><cell r="G6012" t="str"><v>-</v></cell></row><row r="6013"><cell r="C6013" t="str"><v>74098/001</v></cell><cell r="D6013"><v>1006009</v></cell><cell r="E6013" t="str"><v>RUFO EM CONCRETO ARMADO, LARGURA 40CM, ESPESSURA 3CM</v></cell><cell r="F6013" t="e"><v>#VALUE!</v></cell><cell r="G6013" t="str"><v>-</v></cell></row><row r="6014"><cell r="C6014" t="str"><v>74100/001</v></cell><cell r="D6014"><v>1006010</v></cell><cell r="E6014" t="str"><v>PORTAO DE FERRO COM VARA 1/2", COM REQUADRO</v></cell><cell r="F6014" t="str"><v>M2</v></cell><cell r="G6014"><v>389.5</v></cell></row><row r="6015"><cell r="C6015" t="str"><v>74102/001</v></cell><cell r="D6015"><v>1006011</v></cell><cell r="E6015" t="str"><v>CAIXA PARA HIDROMETRO CONCRETO PRE-MOLDADO - FORNECIMENTO E INSTALACAO</v></cell><cell r="F6015" t="str"><v>UN</v></cell><cell r="G6015" t="str"><v>-</v></cell></row><row r="6016"><cell r="C6016" t="str"><v>74103/001</v></cell><cell r="D6016"><v>1006012</v></cell><cell r="E6016" t="str"><v>ESCADA TIPO MARINHEIRO EM ACO CA-50 12,5", INCLUSO PINTURA COM FUNDO ANTICORROSIVO TIPO ZARCAO</v></cell><cell r="F6016" t="str"><v>M</v></cell><cell r="G6016" t="str"><v>-</v></cell></row><row r="6017"><cell r="C6017" t="str"><v>74104/001</v></cell><cell r="D6017"><v>1006013</v></cell><cell r="E6017" t="str"><v>CAIXA DE INSPEÇÃO EM ALVENARIA DE TIJOLO MACIÇO 60X60X60CM, REVESTIDA INTERNAMENTO COM BARRA LISA (CIMENTO E AREIA, TRAÇO 1:4) E=2,0CM, COM TAMPA PRÉ-MOLDADA DE CONCRETO E FUNDO DE CONCRETO 15MPA TIPO C - ESCAVAÇÃO E CONFECÇÃO</v></cell><cell r="F6017" t="str"><v>UN</v></cell><cell r="G6017"><v>164.28</v></cell></row><row r="6018"><cell r="C6018" t="str"><v>74106/001</v></cell><cell r="D6018"><v>1006014</v></cell><cell r="E6018" t="str"><v>IMPERMEABILIZACAO DE ESTRUTURAS ENTERRADAS, COM TINTA ASFALTICA, DUAS DEMAOS.</v></cell><cell r="F6018" t="str"><v>M2</v></cell><cell r="G6018"><v>10.58</v></cell></row><row r="6019"><cell r="C6019" t="str"><v>74107/001</v></cell><cell r="D6019"><v>1006015</v></cell><cell r="E6019" t="e"><v>#VALUE!</v></cell><cell r="F6019" t="e"><v>#VALUE!</v></cell><cell r="G6019" t="str"><v>-</v></cell></row><row r="6020"><cell r="C6020" t="str"><v>74111/001</v></cell><cell r="D6020"><v>1006016</v></cell><cell r="E6020" t="str"><v>SOLEIRA / TABEIRA EM MARMORE BRANCO COMUM, POLIDO, LARGURA 5 CM, ESPESSURA 2 CM, ASSENTADA COM ARGAMASSA COLANTE</v></cell><cell r="F6020" t="str"><v>M</v></cell><cell r="G6020"><v>38.91</v></cell></row><row r="6021"><cell r="C6021" t="str"><v>74115/001</v></cell><cell r="D6021"><v>1006017</v></cell><cell r="E6021" t="str"><v>EXECUÇÃO DE LASTRO EM CONCRETO (1:2,5:6), PREPARO MANUAL</v></cell><cell r="F6021" t="e"><v>#VALUE!</v></cell><cell r="G6021" t="str"><v>-</v></cell></row><row r="6022"><cell r="C6022" t="str"><v>74118/001</v></cell><cell r="D6022"><v>1006018</v></cell><cell r="E6022" t="str"><v>PLANTIO DE CERCA VIVA COM ARBUSTOS DE ALTURA 50 A 100CM, COM 4UN/M</v></cell><cell r="F6022" t="str"><v>M</v></cell><cell r="G6022"><v>112.36</v></cell></row><row r="6023"><cell r="C6023" t="str"><v>74121/001</v></cell><cell r="D6023"><v>1006019</v></cell><cell r="E6023" t="str"><v>JUNTA DE DILATACAO PARA IMPERMEABILIZACAO, COM SELANTE ELASTICO MONOCOMPONENTE A BASE DE POLIURETANO, DIMENSOES 1X1CM.</v></cell><cell r="F6023" t="str"><v>M</v></cell><cell r="G6023"><v>21.38</v></cell></row><row r="6024"><cell r="C6024" t="str"><v>74122/001</v></cell><cell r="D6024"><v>1006020</v></cell><cell r="E6024" t="str"><v>ESTACA PRE-MOLDADA CONCRETO ARMADO 20 T, INCLUSIVE CRAVACAO/EMENDAS.</v></cell><cell r="F6024" t="e"><v>#VALUE!</v></cell><cell r="G6024" t="str"><v>-</v></cell></row><row r="6025"><cell r="C6025" t="str"><v>74124/001</v></cell><cell r="D6025"><v>1006021</v></cell><cell r="E6025" t="str"><v>POCO VISITA AG PLUV:CONC ARM 1X1X1,40M COLETOR D=40 A 50CM PAREDE E=15CM BASE CONC FCK=10MPA REVEST C/ARG CIM/AREIA 1:4 INCL FORN TODOS MATERIAIS</v></cell><cell r="F6025" t="str"><v>UN</v></cell><cell r="G6025"><v>2606.74</v></cell></row><row r="6026"><cell r="C6026" t="str"><v>74124/002</v></cell><cell r="D6026"><v>1006022</v></cell><cell r="E6026" t="str"><v>POCO VISITA AG PLUV:CONC ARM 1,10X1,10X1,40M COLETOR D=60CM PAREDE E=15CM BASE CONC FCK=10MPA REVEST C/ARG CIM/AREIA 1:4 INCL FORN TODOS MATERIAIS</v></cell><cell r="F6026" t="str"><v>UN</v></cell><cell r="G6026"><v>2968.4</v></cell></row><row r="6027"><cell r="C6027" t="str"><v>74124/003</v></cell><cell r="D6027"><v>1006023</v></cell><cell r="E6027" t="str"><v>POCO VISITA AG PLUV:CONC ARM 1,20X1,20X1,40M COLETOR D=70CM PAREDE E=15CM BASE CONC FCK=10MPA REVEST C/ARG CIM/AREIA 1:4 INCL FORN TODOS MATERIAIS</v></cell><cell r="F6027" t="str"><v>UN</v></cell><cell r="G6027"><v>3209.64</v></cell></row><row r="6028"><cell r="C6028" t="str"><v>74124/004</v></cell><cell r="D6028"><v>1006024</v></cell><cell r="E6028" t="str"><v>POCO VISITA AG PLUV:CONC ARM 1,30X1,30X1,40M COLETOR D=80CM PAREDE E=15CM BASE CONC FCK=10MPA REVEST C/ARG CIM/AREIA 1:4 INCL FORN TODOS MATERIAIS</v></cell><cell r="F6028" t="str"><v>UN</v></cell><cell r="G6028"><v>3683.88</v></cell></row><row r="6029"><cell r="C6029" t="str"><v>74124/005</v></cell><cell r="D6029"><v>1006025</v></cell><cell r="E6029" t="str"><v>POCO VISITA CONCRETO ARMADO P/AG PLUV 1,40X1,40X1,50M COLETOR D=90CM  PAREDE E=15CM BASE CONCRETO FCK=10MPA REVESTIDO C/ARG CIM/AREIA 1:4 INCL FORN TODOS MATERIAIS</v></cell><cell r="F6029" t="str"><v>UN</v></cell><cell r="G6029"><v>4277.22</v></cell></row><row r="6030"><cell r="C6030" t="str"><v>74124/006</v></cell><cell r="D6030"><v>1006026</v></cell><cell r="E6030" t="str"><v>POCO VISITA AG PLUV:CONC ARM 1,50X1,50X1,60M COLETOR D=1M PA REDE E=15CM BASE CONC FCK=10MPA REVEST C/ARG CIM/AREIA 1:4 INCL FORN TODOS MATERIAIS</v></cell><cell r="F6030" t="str"><v>UN</v></cell><cell r="G6030"><v>4784.69</v></cell></row><row r="6031"><cell r="C6031" t="str"><v>74124/007</v></cell><cell r="D6031"><v>1006027</v></cell><cell r="E6031" t="str"><v>POCO VISITA AG PLUV:CONC ARM 1,60X1,60X1,70M COLETOR D=1,10M PAREDE E=15CM BASE CONC FCK=10MPA REVEST C/ARG CIM/AREIA 1:4 INCL FORN TODOS MATERIAIS</v></cell><cell r="F6031" t="str"><v>UN</v></cell><cell r="G6031"><v>5202.78</v></cell></row><row r="6032"><cell r="C6032" t="str"><v>74124/008</v></cell><cell r="D6032"><v>1006028</v></cell><cell r="E6032" t="str"><v>POCO VISITA AG PLUV:CONC ARM 1,70X1,70X1,80M COLETOR D=1,20M          PAREDE E=15CM BASE CONC FCK=10MPA REVEST C/ARG CIM/AREIA 1:4          DEGRAUS FF INCL FORN TODOS MATERIAIS</v></cell><cell r="F6032" t="str"><v>UN</v></cell><cell r="G6032"><v>5576.42</v></cell></row><row r="6033"><cell r="C6033" t="str"><v>74125/001</v></cell><cell r="D6033"><v>1006029</v></cell><cell r="E6033" t="str"><v>ESPELHO CRISTAL ESPESSURA 4MM, COM MOLDURA DE MADEIRA</v></cell><cell r="F6033" t="str"><v>M2</v></cell><cell r="G6033"><v>316.19</v></cell></row><row r="6034"><cell r="C6034" t="str"><v>74125/002</v></cell><cell r="D6034"><v>1006030</v></cell><cell r="E6034" t="str"><v>ESPELHO CRISTAL ESPESSURA 4MM, COM MOLDURA EM ALUMINIO E COMPENSADO 6MM PLASTIFICADO COLADO</v></cell><cell r="F6034" t="str"><v>M2</v></cell><cell r="G6034"><v>348.87</v></cell></row><row r="6035"><cell r="C6035" t="str"><v>74130/001</v></cell><cell r="D6035"><v>1006031</v></cell><cell r="E6035" t="str"><v>DISJUNTOR TERMOMAGNETICO MONOPOLAR PADRAO NEMA (AMERICANO) 10 A 30A 240V, FORNECIMENTO E INSTALACAO</v></cell><cell r="F6035" t="str"><v>UN</v></cell><cell r="G6035"><v>13.04</v></cell></row><row r="6036"><cell r="C6036" t="str"><v>74130/002</v></cell><cell r="D6036"><v>1006032</v></cell><cell r="E6036" t="str"><v>DISJUNTOR TERMOMAGNETICO MONOPOLAR PADRAO NEMA (AMERICANO) 35 A 50A 240V, FORNECIMENTO E INSTALACAO</v></cell><cell r="F6036" t="str"><v>UN</v></cell><cell r="G6036"><v>19.7</v></cell></row><row r="6037"><cell r="C6037" t="str"><v>74130/003</v></cell><cell r="D6037"><v>1006033</v></cell><cell r="E6037" t="str"><v>DISJUNTOR TERMOMAGNETICO BIPOLAR PADRAO NEMA (AMERICANO) 10 A 50A 240V, FORNECIMENTO E INSTALACAO</v></cell><cell r="F6037" t="str"><v>UN</v></cell><cell r="G6037"><v>56.8</v></cell></row><row r="6038"><cell r="C6038" t="str"><v>74130/004</v></cell><cell r="D6038"><v>1006034</v></cell><cell r="E6038" t="str"><v>DISJUNTOR TERMOMAGNETICO TRIPOLAR PADRAO NEMA (AMERICANO) 10 A 50A 240V, FORNECIMENTO E INSTALACAO</v></cell><cell r="F6038" t="str"><v>UN</v></cell><cell r="G6038"><v>86.54</v></cell></row><row r="6039"><cell r="C6039" t="str"><v>74130/005</v></cell><cell r="D6039"><v>1006035</v></cell><cell r="E6039" t="str"><v>DISJUNTOR TERMOMAGNETICO TRIPOLAR PADRAO NEMA (AMERICANO) 60 A 100A 240V, FORNECIMENTO E INSTALACAO</v></cell><cell r="F6039" t="str"><v>UN</v></cell><cell r="G6039"><v>113.56</v></cell></row><row r="6040"><cell r="C6040" t="str"><v>74130/006</v></cell><cell r="D6040"><v>1006036</v></cell><cell r="E6040" t="str"><v>DISJUNTOR TERMOMAGNETICO TRIPOLAR PADRAO NEMA (AMERICANO) 125 A 150A 240V, FORNECIMENTO E INSTALACAO</v></cell><cell r="F6040" t="str"><v>UN</v></cell><cell r="G6040"><v>311.53</v></cell></row><row r="6041"><cell r="C6041" t="str"><v>74130/007</v></cell><cell r="D6041"><v>1006037</v></cell><cell r="E6041" t="str"><v>DISJUNTOR TERMOMAGNETICO TRIPOLAR EM CAIXA MOLDADA 250A 600V, FORNECIMENTO E INSTALACAO</v></cell><cell r="F6041" t="str"><v>UN</v></cell><cell r="G6041"><v>796.47</v></cell></row><row r="6042"><cell r="C6042" t="str"><v>74130/008</v></cell><cell r="D6042"><v>1006038</v></cell><cell r="E6042" t="str"><v>DISJUNTOR TERMOMAGNETICO TRIPOLAR EM CAIXA MOLDADA 300 A 400A 600V, FORNECIMENTO E INSTALACAO</v></cell><cell r="F6042" t="str"><v>UN</v></cell><cell r="G6042"><v>1086.41</v></cell></row><row r="6043"><cell r="C6043" t="str"><v>74130/009</v></cell><cell r="D6043"><v>1006039</v></cell><cell r="E6043" t="str"><v>DISJUNTOR TERMOMAGNETICO TRIPOLAR EM CAIXA MOLDADA 500 A 600A 600V, FORNECIMENTO E INSTALACAO</v></cell><cell r="F6043" t="str"><v>UN</v></cell><cell r="G6043"><v>1776.04</v></cell></row><row r="6044"><cell r="C6044" t="str"><v>74130/010</v></cell><cell r="D6044"><v>1006040</v></cell><cell r="E6044" t="str"><v>DISJUNTOR TERMOMAGNETICO TRIPOLAR EM CAIXA MOLDADA 175 A 225A 240V, FORNECIMENTO E INSTALACAO</v></cell><cell r="F6044" t="str"><v>UN</v></cell><cell r="G6044"><v>483.87</v></cell></row><row r="6045"><cell r="C6045" t="str"><v>74131/001</v></cell><cell r="D6045"><v>1006041</v></cell><cell r="E6045" t="str"><v>QUADRO DE DISTRIBUICAO DE ENERGIA DE EMBUTIR, EM CHAPA METALICA, PARA 3 DISJUNTORES TERMOMAGNETICOS MONOPOLARES SEM BARRAMENTO FORNECIMENTO E INSTALACAO</v></cell><cell r="F6045" t="str"><v>UN</v></cell><cell r="G6045"><v>67.23</v></cell></row><row r="6046"><cell r="C6046" t="str"><v>74131/004</v></cell><cell r="D6046"><v>1006042</v></cell><cell r="E6046" t="str"><v>QUADRO DE DISTRIBUICAO DE ENERGIA DE EMBUTIR, EM CHAPA METALICA, PARA 18 DISJUNTORES TERMOMAGNETICOS MONOPOLARES, COM BARRAMENTO TRIFASICO E NEUTRO, FORNECIMENTO E INSTALACAO</v></cell><cell r="F6046" t="str"><v>UN</v></cell><cell r="G6046"><v>319.02</v></cell></row><row r="6047"><cell r="C6047" t="str"><v>74131/005</v></cell><cell r="D6047"><v>1006043</v></cell><cell r="E6047" t="str"><v>QUADRO DE DISTRIBUICAO DE ENERGIA DE EMBUTIR, EM CHAPA METALICA, PARA 24 DISJUNTORES TERMOMAGNETICOS MONOPOLARES, COM BARRAMENTO TRIFASICO E NEUTRO, FORNECIMENTO E INSTALACAO</v></cell><cell r="F6047" t="str"><v>UN</v></cell><cell r="G6047"><v>373.01</v></cell></row><row r="6048"><cell r="C6048" t="str"><v>74131/006</v></cell><cell r="D6048"><v>1006044</v></cell><cell r="E6048" t="str"><v>QUADRO DE DISTRIBUICAO DE ENERGIA DE EMBUTIR, EM CHAPA METALICA, PARA 32 DISJUNTORES TERMOMAGNETICOS MONOPOLARES, COM BARRAMENTO TRIFASICO E NEUTRO, FORNECIMENTO E INSTALACAO</v></cell><cell r="F6048" t="str"><v>UN</v></cell><cell r="G6048"><v>659.13</v></cell></row><row r="6049"><cell r="C6049" t="str"><v>74131/007</v></cell><cell r="D6049"><v>1006045</v></cell><cell r="E6049" t="str"><v>QUADRO DE DISTRIBUICAO DE ENERGIA DE EMBUTIR, EM CHAPA METALICA, PARA 40 DISJUNTORES TERMOMAGNETICOS MONOPOLARES, COM BARRAMENTO TRIFASICO E NEUTRO, FORNECIMENTO E INSTALACAO</v></cell><cell r="F6049" t="str"><v>UN</v></cell><cell r="G6049"><v>666.04</v></cell></row><row r="6050"><cell r="C6050" t="str"><v>74131/008</v></cell><cell r="D6050"><v>1006046</v></cell><cell r="E6050" t="str"><v>QUADRO DE DISTRIBUICAO DE ENERGIA DE EMBUTIR, EM CHAPA METALICA, PARA 50 DISJUNTORES TERMOMAGNETICOS MONOPOLARES, COM BARRAMENTO TRIFASICO E NEUTRO, FORNECIMENTO E INSTALACAO</v></cell><cell r="F6050" t="str"><v>UN</v></cell><cell r="G6050"><v>860.66</v></cell></row><row r="6051"><cell r="C6051" t="str"><v>74133/001</v></cell><cell r="D6051"><v>1006047</v></cell><cell r="E6051" t="str"><v>EMASSAMENTO COM MASA A OLEO, UMA DEMAO</v></cell><cell r="F6051" t="str"><v>M2</v></cell><cell r="G6051"><v>18.86</v></cell></row><row r="6052"><cell r="C6052" t="str"><v>74133/002</v></cell><cell r="D6052"><v>1006048</v></cell><cell r="E6052" t="str"><v>EMASSAMENTO COM MASSA A OLEO, DUAS DEMAOS</v></cell><cell r="F6052" t="str"><v>M2</v></cell><cell r="G6052"><v>23.53</v></cell></row><row r="6053"><cell r="C6053" t="str"><v>74136/001</v></cell><cell r="D6053"><v>1006049</v></cell><cell r="E6053" t="str"><v>PORTA DE ACO DE ENROLAR TIPO GRADE, CHAPA 16</v></cell><cell r="F6053" t="str"><v>M2</v></cell><cell r="G6053"><v>360.45</v></cell></row><row r="6054"><cell r="C6054" t="str"><v>74136/002</v></cell><cell r="D6054"><v>1006050</v></cell><cell r="E6054" t="str"><v>PORTA DE ACO CHAPA 24, DE ENROLAR, VAZADA TIJOLINHO OU EQUIVALENTE COM RETANGULO OU CIRCULO, ACABAMENTO GALVANIZADO NATURAL</v></cell><cell r="F6054" t="str"><v>M2</v></cell><cell r="G6054"><v>317.34</v></cell></row><row r="6055"><cell r="C6055" t="str"><v>74136/003</v></cell><cell r="D6055"><v>1006051</v></cell><cell r="E6055" t="str"><v>PORTA DE ACO CHAPA 24, DE ENROLAR, RAIADA, LARGA COM ACABAMENTO GALVANIZADO NATURAL</v></cell><cell r="F6055" t="str"><v>M2</v></cell><cell r="G6055"><v>246.87</v></cell></row><row r="6056"><cell r="C6056" t="str"><v>74138/001</v></cell><cell r="D6056"><v>1006052</v></cell><cell r="E6056" t="str"><v>CONCRETO USINADO NÃO BOMBEÁVEL FCK=15MPA, INCLUSIVE LANCAMENTO E ADENSAMENTO</v></cell><cell r="F6056" t="str"><v>M3</v></cell><cell r="G6056" t="str"><v>-</v></cell></row><row r="6057"><cell r="C6057" t="str"><v>74138/002</v></cell><cell r="D6057"><v>1006053</v></cell><cell r="E6057" t="e"><v>#VALUE!</v></cell><cell r="F6057" t="e"><v>#VALUE!</v></cell><cell r="G6057" t="str"><v>-</v></cell></row><row r="6058"><cell r="C6058" t="str"><v>74138/003</v></cell><cell r="D6058"><v>1006054</v></cell><cell r="E6058" t="e"><v>#VALUE!</v></cell><cell r="F6058" t="e"><v>#VALUE!</v></cell><cell r="G6058" t="str"><v>-</v></cell></row><row r="6059"><cell r="C6059" t="str"><v>74138/004</v></cell><cell r="D6059"><v>1006055</v></cell><cell r="E6059" t="e"><v>#VALUE!</v></cell><cell r="F6059" t="e"><v>#VALUE!</v></cell><cell r="G6059" t="str"><v>-</v></cell></row><row r="6060"><cell r="C6060" t="str"><v>74138/005</v></cell><cell r="D6060"><v>1006056</v></cell><cell r="E6060" t="e"><v>#VALUE!</v></cell><cell r="F6060" t="e"><v>#VALUE!</v></cell><cell r="G6060" t="str"><v>-</v></cell></row><row r="6061"><cell r="C6061" t="str"><v>74139/001</v></cell><cell r="D6061"><v>1006057</v></cell><cell r="E6061" t="str"><v>PORTA DE MADEIRA PARA BANHEIRO, EM CHAPA DE MADEIRA COMPENSADA, REVESTIDA COM LAMINADO TEXTURIZADO, 80X160CM, INCLUSO MARCO E DOBRADICAS</v></cell><cell r="F6061" t="str"><v>UN</v></cell><cell r="G6061" t="str"><v>-</v></cell></row><row r="6062"><cell r="C6062" t="str"><v>74139/002</v></cell><cell r="D6062"><v>1006058</v></cell><cell r="E6062" t="str"><v>PORTA DE MADEIRA PARA BANHEIRO, EM CHAPA DE MADEIRA COMPENSADA, REVESTIDA COM LAMINADO TEXTURIZADO, 60X160CM, INCLUSO MARCO E DOBRADICAS</v></cell><cell r="F6062" t="str"><v>UN</v></cell><cell r="G6062" t="str"><v>-</v></cell></row><row r="6063"><cell r="C6063" t="str"><v>74141/001</v></cell><cell r="D6063"><v>1006059</v></cell><cell r="E6063" t="str"><v>LAJE PRE-MOLD BETA 11 P/1KN/M2 VAOS 4,40M/INCL VIGOTAS TIJOLOS ARMADURA NEGATIVA CAPEAMENTO 3CM CONCRETO 20MPA ESCORAMENTO MATERIAL E MAO  DE OBRA.</v></cell><cell r="F6063" t="str"><v>M2</v></cell><cell r="G6063"><v>85.16</v></cell></row><row r="6064"><cell r="C6064" t="str"><v>74141/002</v></cell><cell r="D6064"><v>1006060</v></cell><cell r="E6064" t="str"><v>LAJE PRE-MOLD BETA 12 P/3,5KN/M2 VAO 4,1M INCL VIGOTAS TIJOLOS ARMADU-RA NEGATIVA CAPEAMENTO 3CM CONCRETO 15MPA ESCORAMENTO MATERIAIS E MAO DE OBRA.</v></cell><cell r="F6064" t="str"><v>M2</v></cell><cell r="G6064"><v>93.41</v></cell></row><row r="6065"><cell r="C6065" t="str"><v>74141/003</v></cell><cell r="D6065"><v>1006061</v></cell><cell r="E6065" t="str"><v>LAJE PRE-MOLD BETA 16 P/3,5KN/M2 VAO 5,2M INCL VIGOTAS TIJOLOS ARMADU-RA NEGATIVA CAPEAMENTO 3CM CONCRETO 15MPA ESCORAMENTO MATERIAL E MAO  DE OBRA.</v></cell><cell r="F6065" t="str"><v>M2</v></cell><cell r="G6065"><v>109.7</v></cell></row><row r="6066"><cell r="C6066" t="str"><v>74141/004</v></cell><cell r="D6066"><v>1006062</v></cell><cell r="E6066" t="str"><v>LAJE PRE-MOLD BETA 20 P/3,5KN/M2 VAO 6,2M INCL VIGOTAS TIJOLOS ARMADU-RA NEGATIVA CAPEAMENTO 3CM CONCRETO 15MPA ESCORAMENTO MATERIAL E MAO  DE OBRA.</v></cell><cell r="F6066" t="str"><v>M2</v></cell><cell r="G6066"><v>124.02</v></cell></row><row r="6067"><cell r="C6067" t="str"><v>74142/001</v></cell><cell r="D6067"><v>1006063</v></cell><cell r="E6067" t="str"><v>CERCA COM MOUROES DE CONCRETO, RETO, ESPACAMENTO DE 3M, CRAVADOS 0,5M, COM 4 FIOS DE ARAME FARPADO Nº 14 CLASSE 250</v></cell><cell r="F6067" t="str"><v>M</v></cell><cell r="G6067"><v>57.6</v></cell></row><row r="6068"><cell r="C6068" t="str"><v>74142/002</v></cell><cell r="D6068"><v>1006064</v></cell><cell r="E6068" t="str"><v>CERCA COM MOUROES DE MADEIRA, 7,5X7,5CM, ESPACAMENTO DE 2M, ALTURA LIVRE DE 2M, CRAVADOS 0,5M, COM 4 FIOS DE ARAME FARPADO Nº 14 CLASSE 250</v></cell><cell r="F6068" t="str"><v>M</v></cell><cell r="G6068"><v>25.7</v></cell></row><row r="6069"><cell r="C6069" t="str"><v>74142/003</v></cell><cell r="D6069"><v>1006065</v></cell><cell r="E6069" t="str"><v>CERCA COM MOUROES DE MADEIRA, 7,5X7,5CM, ESPACAMENTO DE 2M, ALTURA LIVRE DE 2M, CRAVADOS 0,5M, COM 8 FIOS DE ARAME FARPADO Nº 14 CLASSE 250</v></cell><cell r="F6069" t="str"><v>M</v></cell><cell r="G6069"><v>39.45</v></cell></row><row r="6070"><cell r="C6070" t="str"><v>74142/004</v></cell><cell r="D6070"><v>1006066</v></cell><cell r="E6070" t="str"><v>CERCA COM MOUROES DE CONCRETO, SECAO "T" PONTA INCLINADA, 10X10CM, ESPACAMENTO DE 3M, CRAVADOS 0,5M, COM 11 FIOS DE ARAME FARPADO Nº 16</v></cell><cell r="F6070" t="str"><v>M</v></cell><cell r="G6070"><v>69.61</v></cell></row><row r="6071"><cell r="C6071" t="str"><v>74143/001</v></cell><cell r="D6071"><v>1006067</v></cell><cell r="E6071" t="str"><v>CERCA COM MOUROES DE CONCRETO, RETO, 15X15CM, ESPACAMENTO DE 3M, CRAVADOS 0,5M, ESCORAS DE 10X10CM NOS CANTOS, COM 12 FIOS DE ARAME DE ACO OVALADO 15X17</v></cell><cell r="F6071" t="str"><v>M</v></cell><cell r="G6071"><v>69.52</v></cell></row><row r="6072"><cell r="C6072" t="str"><v>74143/002</v></cell><cell r="D6072"><v>1006068</v></cell><cell r="E6072" t="str"><v>CERCA COM MOUROES DE CONCRETO, RETO, 15X15CM, ESPACAMENTO DE 3M, CRAVADOS 0,5M, ESCORAS DE 10X10CM NOS CANTOS, COM 9 FIOS DE ARAME DE ACO OVALADO 15X17</v></cell><cell r="F6072" t="str"><v>M</v></cell><cell r="G6072"><v>67.45</v></cell></row><row r="6073"><cell r="C6073" t="str"><v>74144/002</v></cell><cell r="D6073"><v>1006069</v></cell><cell r="E6073" t="str"><v>SUPORTE APOIO CAIXA D AGUA BARROTES MADEIRA DE 1</v></cell><cell r="F6073" t="str"><v>UN</v></cell><cell r="G6073"><v>23.9</v></cell></row><row r="6074"><cell r="C6074" t="str"><v>74145/001</v></cell><cell r="D6074"><v>1006070</v></cell><cell r="E6074" t="str"><v>PINTURA ESMALTE FOSCO, DUAS DEMAOS, SOBRE SUPERFICIE METALICA, INCLUSO UMA DEMAO DE FUNDO ANTICORROSIVO. UTILIZACAO DE REVOLVER ( AR-COMPRIMIDO).</v></cell><cell r="F6074" t="str"><v>M2</v></cell><cell r="G6074"><v>17.22</v></cell></row><row r="6075"><cell r="C6075" t="str"><v>74147/001</v></cell><cell r="D6075"><v>1006071</v></cell><cell r="E6075" t="str"><v>PISO EM BLOCO SEXTAVADO 30X30CM, ESPESSURA 8CM, ASSENTADO SOBRE COLCHAO DE AREIA ESPESSURA 6CM</v></cell><cell r="F6075" t="str"><v>M2</v></cell><cell r="G6075" t="str"><v>-</v></cell></row><row r="6076"><cell r="C6076" t="str"><v>74151/001</v></cell><cell r="D6076"><v>1006072</v></cell><cell r="E6076" t="str"><v>ESCAVACAO E CARGA MATERIAL 1A CATEGORIA, UTILIZANDO TRATOR DE ESTEIRAS DE 110 A 160HP COM LAMINA, PESO OPERACIONAL * 13T  E PA CARREGADEIRA COM 170 HP.</v></cell><cell r="F6076" t="str"><v>M3</v></cell><cell r="G6076"><v>3.52</v></cell></row><row r="6077"><cell r="C6077" t="str"><v>74153/001</v></cell><cell r="D6077"><v>1006073</v></cell><cell r="E6077" t="str"><v>ESPALHAMENTO MECANIZADO (COM MOTONIVELADORA 140 HP) MATERIAL 1A. CATEGORIA</v></cell><cell r="F6077" t="str"><v>M2</v></cell><cell r="G6077"><v>0.23</v></cell></row><row r="6078"><cell r="C6078" t="str"><v>74154/001</v></cell><cell r="D6078"><v>1006074</v></cell><cell r="E6078" t="str"><v>ESCAVACAO, CARGA E TRANSPORTE DE  MATERIAL DE 1A CATEGORIA COM TRATOR SOBRE ESTEIRAS 347 HP E CACAMBA 6M3,  DMT 50 A 200M</v></cell><cell r="F6078" t="str"><v>M3</v></cell><cell r="G6078"><v>4.88</v></cell></row><row r="6079"><cell r="C6079" t="str"><v>74155/001</v></cell><cell r="D6079"><v>1006075</v></cell><cell r="E6079" t="str"><v>ESCAVACAO E TRANSPORTE DE MATERIAL DE  1A CAT DMT 50M COM TRATOR SOBRE  ESTEIRAS 347 HP COM LAMINA E ESCARIFICADOR</v></cell><cell r="F6079" t="str"><v>M3</v></cell><cell r="G6079"><v>1.8</v></cell></row><row r="6080"><cell r="C6080" t="str"><v>74155/002</v></cell><cell r="D6080"><v>1006076</v></cell><cell r="E6080" t="str"><v>ESCAVACAO E TRANSPORTE DE MATERIAL DE  2A CAT DMT 50M COM TRATOR SOBRE  ESTEIRAS 347 HP COM LAMINA E ESCARIFICADOR</v></cell><cell r="F6080" t="str"><v>M3</v></cell><cell r="G6080"><v>3.48</v></cell></row><row r="6081"><cell r="C6081" t="str"><v>74156/001</v></cell><cell r="D6081"><v>1006077</v></cell><cell r="E6081" t="str"><v>ESTACA A TRADO(BROCA) D=25CM C/CONCRETO FCK=15MPA+20KG ACO/M3       MOLD.IN-LOCO</v></cell><cell r="F6081" t="str"><v>M</v></cell><cell r="G6081" t="str"><v>-</v></cell></row><row r="6082"><cell r="C6082" t="str"><v>74156/002</v></cell><cell r="D6082"><v>1006078</v></cell><cell r="E6082" t="str"><v>ESTACA A TRADO (BROCA) DIAMETRO = 25 CM, EM CONCRETO MOLDADO IN LOCO, 15 MPA, SEM ARMACAO.</v></cell><cell r="F6082" t="str"><v>M</v></cell><cell r="G6082" t="str"><v>-</v></cell></row><row r="6083"><cell r="C6083" t="str"><v>74156/003</v></cell><cell r="D6083"><v>1006079</v></cell><cell r="E6083" t="str"><v>ESTACA A TRADO (BROCA) DIAMETRO = 20 CM, EM CONCRETO MOLDADO IN LOCO, 15 MPA, SEM ARMACAO.</v></cell><cell r="F6083" t="str"><v>M</v></cell><cell r="G6083"><v>57.6</v></cell></row><row r="6084"><cell r="C6084" t="str"><v>74157/003</v></cell><cell r="D6084"><v>1006080</v></cell><cell r="E6084" t="e"><v>#VALUE!</v></cell><cell r="F6084" t="e"><v>#VALUE!</v></cell><cell r="G6084" t="str"><v>-</v></cell></row><row r="6085"><cell r="C6085" t="str"><v>74157/004</v></cell><cell r="D6085"><v>1006081</v></cell><cell r="E6085" t="str"><v>LANCAMENTO/APLICACAO MANUAL DE CONCRETO EM FUNDACOES</v></cell><cell r="F6085" t="str"><v>M3</v></cell><cell r="G6085"><v>133.1</v></cell></row><row r="6086"><cell r="C6086" t="str"><v>74159/001</v></cell><cell r="D6086"><v>1006082</v></cell><cell r="E6086" t="str"><v>SOLEIRA EM ARDOSIA LARGURA 15CM ASSENTADA COM ARGAMASSA DE CIMENTO E AREIA TRACO 1:4 REJUNTE EM CIMENTO BRANCO</v></cell><cell r="F6086" t="str"><v>M</v></cell><cell r="G6086" t="str"><v>-</v></cell></row><row r="6087"><cell r="C6087" t="str"><v>74160/001</v></cell><cell r="D6087"><v>1006083</v></cell><cell r="E6087" t="str"><v>PISO EM PEDRA ARDOSIA IRREGULAR ASSENTADO SOBRE ARGAMASSA TRACO 1:0,5:5 (CIMENTO, CAL E AREIA), REJUNTADO COM CIMENTO BRANCO</v></cell><cell r="F6087" t="e"><v>#VALUE!</v></cell><cell r="G6087" t="str"><v>-</v></cell></row><row r="6088"><cell r="C6088" t="str"><v>74162/001</v></cell><cell r="D6088"><v>1006084</v></cell><cell r="E6088" t="str"><v>CAIXA DE CONCRETO, ALTURA = 1,00 METRO, DIAMETRO REGISTRO < 150 MM</v></cell><cell r="F6088" t="str"><v>UN</v></cell><cell r="G6088"><v>141.83</v></cell></row><row r="6089"><cell r="C6089" t="str"><v>74163/001</v></cell><cell r="D6089"><v>1006085</v></cell><cell r="E6089" t="str"><v>PERFURACAO DE POCO COM PERFURATRIZ PNEUMATICA</v></cell><cell r="F6089" t="str"><v>M</v></cell><cell r="G6089"><v>48.05</v></cell></row><row r="6090"><cell r="C6090" t="str"><v>74163/002</v></cell><cell r="D6090"><v>1006086</v></cell><cell r="E6090" t="str"><v>PERFURACAO DE POCO COM PERFURATRIZ A PERCUSSAO</v></cell><cell r="F6090" t="str"><v>M</v></cell><cell r="G6090"><v>96.27</v></cell></row><row r="6091"><cell r="C6091" t="str"><v>74164/004</v></cell><cell r="D6091"><v>1006087</v></cell><cell r="E6091" t="str"><v>LASTRO DE BRITA</v></cell><cell r="F6091" t="e"><v>#VALUE!</v></cell><cell r="G6091" t="str"><v>-</v></cell></row><row r="6092"><cell r="C6092" t="str"><v>74166/001</v></cell><cell r="D6092"><v>1006088</v></cell><cell r="E6092" t="str"><v>CAIXA DE INSPEÇÃO EM CONCRETO PRÉ-MOLDADO DN 60CM COM TAMPA H= 60CM - FORNECIMENTO E INSTALACAO</v></cell><cell r="F6092" t="str"><v>UN</v></cell><cell r="G6092"><v>238.24</v></cell></row><row r="6093"><cell r="C6093" t="str"><v>74166/002</v></cell><cell r="D6093"><v>1006089</v></cell><cell r="E6093" t="str"><v>CAIXA DE INSPECAO EM ANEL DE CONCRETO PRE MOLDADO, COM 950MM DE ALTURA TOTAL. ANEIS COM ESP=50MM, DIAM.=600MM. EXCLUSIVE TAMPAO E ESCAVACAO - FORNECIMENTO E INSTALACAO</v></cell><cell r="F6093" t="str"><v>UN</v></cell><cell r="G6093"><v>281.47</v></cell></row><row r="6094"><cell r="C6094" t="str"><v>74169/001</v></cell><cell r="D6094"><v>1006090</v></cell><cell r="E6094" t="str"><v>REGISTRO/VALVULA GLOBO ANGULAR 45 GRAUS EM LATAO PARA HIDRANTES DE INCÊNDIO PREDIAL DN 2.1/2" - FORNECIMENTO E INSTALACAO</v></cell><cell r="F6094" t="str"><v>UN</v></cell><cell r="G6094"><v>220.14</v></cell></row><row r="6095"><cell r="C6095" t="str"><v>74174/001</v></cell><cell r="D6095"><v>1006091</v></cell><cell r="E6095" t="str"><v>REGISTRO GAVETA 1.1/2" COM CANOPLA ACABAMENTO CROMADO SIMPLES - FORNECIMENTO E INSTALACAO</v></cell><cell r="F6095" t="e"><v>#VALUE!</v></cell><cell r="G6095" t="str"><v>-</v></cell></row><row r="6096"><cell r="C6096" t="str"><v>74175/001</v></cell><cell r="D6096"><v>1006092</v></cell><cell r="E6096" t="str"><v>REGISTRO GAVETA 1" COM CANOPLA ACABAMENTO CROMADO SIMPLES - FORNECIMENTO E INSTALACAO</v></cell><cell r="F6096" t="e"><v>#VALUE!</v></cell><cell r="G6096" t="str"><v>-</v></cell></row><row r="6097"><cell r="C6097" t="str"><v>74178/001</v></cell><cell r="D6097"><v>1006093</v></cell><cell r="E6097" t="str"><v>REGISTRO GAVETA 4" BRUTO LATAO - FORNECIMENTO E INSTALACAO</v></cell><cell r="F6097" t="e"><v>#VALUE!</v></cell><cell r="G6097" t="str"><v>-</v></cell></row><row r="6098"><cell r="C6098" t="str"><v>74179/001</v></cell><cell r="D6098"><v>1006094</v></cell><cell r="E6098" t="str"><v>REGISTRO GAVETA 3" BRUTO LATAO - FORNECIMENTO E INSTALACAO</v></cell><cell r="F6098" t="e"><v>#VALUE!</v></cell><cell r="G6098" t="str"><v>-</v></cell></row><row r="6099"><cell r="C6099" t="str"><v>74180/001</v></cell><cell r="D6099"><v>1006095</v></cell><cell r="E6099" t="str"><v>REGISTRO GAVETA 2.1/2" BRUTO LATAO - FORNECIMENTO E INSTALACAO</v></cell><cell r="F6099" t="e"><v>#VALUE!</v></cell><cell r="G6099" t="str"><v>-</v></cell></row><row r="6100"><cell r="C6100" t="str"><v>74181/001</v></cell><cell r="D6100"><v>1006096</v></cell><cell r="E6100" t="str"><v>REGISTRO GAVETA 2" BRUTO LATAO - FORNECIMENTO E INSTALACAO</v></cell><cell r="F6100" t="e"><v>#VALUE!</v></cell><cell r="G6100" t="str"><v>-</v></cell></row><row r="6101"><cell r="C6101" t="str"><v>74182/001</v></cell><cell r="D6101"><v>1006097</v></cell><cell r="E6101" t="str"><v>REGISTRO GAVETA 1.1/2" BRUTO LATAO - FORNECIMENTO E INSTALACAO</v></cell><cell r="F6101" t="e"><v>#VALUE!</v></cell><cell r="G6101" t="str"><v>-</v></cell></row><row r="6102"><cell r="C6102" t="str"><v>74183/001</v></cell><cell r="D6102"><v>1006098</v></cell><cell r="E6102" t="str"><v>REGISTRO GAVETA 1.1/4" BRUTO LATAO - FORNECIMENTO E INSTALACAO</v></cell><cell r="F6102" t="e"><v>#VALUE!</v></cell><cell r="G6102" t="str"><v>-</v></cell></row><row r="6103"><cell r="C6103" t="str"><v>74184/001</v></cell><cell r="D6103"><v>1006099</v></cell><cell r="E6103" t="str"><v>REGISTRO GAVETA 1" BRUTO LATAO - FORNECIMENTO E INSTALACAO</v></cell><cell r="F6103" t="e"><v>#VALUE!</v></cell><cell r="G6103" t="str"><v>-</v></cell></row><row r="6104"><cell r="C6104" t="str"><v>74190/001</v></cell><cell r="D6104"><v>1006100</v></cell><cell r="E6104" t="str"><v>IMPERMEABILIZACAO DE SUPERFICIE COM MASTIQUE BETUMINOSO A FRIO, POR AREA.</v></cell><cell r="F6104" t="str"><v>M2</v></cell><cell r="G6104"><v>175.47</v></cell></row><row r="6105"><cell r="C6105" t="str"><v>74192/001</v></cell><cell r="D6105"><v>1006101</v></cell><cell r="E6105" t="str"><v>SOLEIRA EM MARMORITE LARGURA 15CM SOBRE ARGAMASSA TRACO 1:4 (CIMENTO E AREIA)</v></cell><cell r="F6105" t="str"><v>M</v></cell><cell r="G6105" t="str"><v>-</v></cell></row><row r="6106"><cell r="C6106" t="str"><v>74194/001</v></cell><cell r="D6106"><v>1006102</v></cell><cell r="E6106" t="str"><v>ESCADA TIPO MARINHEIRO EM TUBO ACO GALVANIZADO 1 1/2" 5 DEGRAUS</v></cell><cell r="F6106" t="str"><v>M</v></cell><cell r="G6106"><v>240.28</v></cell></row><row r="6107"><cell r="C6107" t="str"><v>74195/001</v></cell><cell r="D6107"><v>1006103</v></cell><cell r="E6107" t="str"><v>GUARDA-CORPO  COM CORRIMAO EM FERRO BARRA CHATA 3/16"</v></cell><cell r="F6107" t="str"><v>M</v></cell><cell r="G6107"><v>291.59</v></cell></row><row r="6108"><cell r="C6108" t="str"><v>74196/001</v></cell><cell r="D6108"><v>1006104</v></cell><cell r="E6108" t="str"><v>COBOGO DE CONCRETO (ELEMENTO VAZADO), 5X50X50CM, ASSENTADO COM ARGAMASSA DE CIMENTO E AREIA COM ACO CA-25</v></cell><cell r="F6108" t="str"><v>M2</v></cell><cell r="G6108" t="str"><v>-</v></cell></row><row r="6109"><cell r="C6109" t="str"><v>74197/001</v></cell><cell r="D6109"><v>1006105</v></cell><cell r="E6109" t="str"><v>FOSSA SEPTICA EM ALVENARIA DE TIJOLO CERAMICO MACICO DIMENSOES EXTERNAS 1,90X1,10X1,40M, 1.500 LITROS, REVESTIDA INTERNAMENTE COM BARRA LISA, COM TAMPA EM CONCRETO ARMADO COM ESPESSURA 8CM</v></cell><cell r="F6109" t="e"><v>#VALUE!</v></cell><cell r="G6109" t="str"><v>-</v></cell></row><row r="6110"><cell r="C6110" t="str"><v>74198/001</v></cell><cell r="D6110"><v>1006106</v></cell><cell r="E6110" t="str"><v>SUMIDOURO EM ALVENARIA DE TIJOLO CERAMICO MACICO DIAMETRO 1,20M E ALTURA 5,00M, COM TAMPA EM CONCRETO ARMADO DIAMETRO 1,40M E ESPESSURA 10CM</v></cell><cell r="F6110" t="str"><v>UN</v></cell><cell r="G6110"><v>1399.11</v></cell></row><row r="6111"><cell r="C6111" t="str"><v>74198/002</v></cell><cell r="D6111"><v>1006107</v></cell><cell r="E6111" t="str"><v>SUMIDOURO EM ALVENARIA DE TIJOLO CERAMICO MACIÇO DIAMETRO 1,40M E ALTURA 5,00M, COM TAMPA EM CONCRETO ARMADO DIAMETRO 1,60M E ESPESSURA 10CM</v></cell><cell r="F6111" t="str"><v>UN</v></cell><cell r="G6111"><v>1752.49</v></cell></row><row r="6112"><cell r="C6112" t="str"><v>74199/001</v></cell><cell r="D6112"><v>1006108</v></cell><cell r="E6112" t="str"><v>CHAPISCO RUSTICO TRACO 1:3 (CIMENTO E AREIA GROSSA), ESPESSURA 2CM, PREPARO MANUAL DA ARGAMASSA</v></cell><cell r="F6112" t="e"><v>#VALUE!</v></cell><cell r="G6112" t="str"><v>-</v></cell></row><row r="6113"><cell r="C6113" t="str"><v>74200/001</v></cell><cell r="D6113"><v>1006109</v></cell><cell r="E6113" t="str"><v>VERGA 10X10CM EM CONCRETO PRÉ-MOLDADO FCK=20MPA (PREPARO COM BETONEIRA) AÇO CA60, BITOLA FINA, INCLUSIVE FORMAS TABUA 3A.</v></cell><cell r="F6113" t="e"><v>#VALUE!</v></cell><cell r="G6113" t="str"><v>-</v></cell></row><row r="6114"><cell r="C6114" t="str"><v>74202/001</v></cell><cell r="D6114"><v>1006110</v></cell><cell r="E6114" t="str"><v>LAJE PRE-MOLDADA P/FORRO, SOBRECARGA 100KG/M2, VAOS ATE 3,50M/E=8CM, C/LAJOTAS E CAP.C/CONC FCK=20MPA, 3CM, INTER-EIXO 38CM, C/ESCORAMENTO (REAPR.3X) E FERRAGEM NEGATIVA</v></cell><cell r="F6114" t="str"><v>M2</v></cell><cell r="G6114"><v>71.9</v></cell></row><row r="6115"><cell r="C6115" t="str"><v>74202/002</v></cell><cell r="D6115"><v>1006111</v></cell><cell r="E6115" t="str"><v>LAJE PRE-MOLDADA P/PISO, SOBRECARGA 200KG/M2, VAOS ATE 3,50M/E=8CM, C/LAJOTAS E CAP.C/CONC FCK=20MPA, 4CM, INTER-EIXO 38CM, C/ESCORAMENTO (REAPR.3X) E FERRAGEM NEGATIVA</v></cell><cell r="F6115" t="str"><v>M2</v></cell><cell r="G6115"><v>79.44</v></cell></row><row r="6116"><cell r="C6116" t="str"><v>74205/001</v></cell><cell r="D6116"><v>1006112</v></cell><cell r="E6116" t="str"><v>ESCAVACAO MECANICA DE MATERIAL 1A. CATEGORIA, PROVENIENTE DE CORTE DE SUBLEITO (C/TRATOR ESTEIRAS  160HP)</v></cell><cell r="F6116" t="str"><v>M3</v></cell><cell r="G6116"><v>1.77</v></cell></row><row r="6117"><cell r="C6117" t="str"><v>74206/001</v></cell><cell r="D6117"><v>1006113</v></cell><cell r="E6117" t="str"><v>CAIXA COLETORA, 1,20X1,20X1,50M, COM FUNDO E TAMPA DE CONCRETO E PAREDES EM ALVENARIA</v></cell><cell r="F6117" t="str"><v>UN</v></cell><cell r="G6117"><v>1545.58</v></cell></row><row r="6118"><cell r="C6118" t="str"><v>74206/002</v></cell><cell r="D6118"><v>1006114</v></cell><cell r="E6118" t="str"><v>CAIXA COLETORA, 0,25 X 0,85 X 1,00 M, COM FUNDO E PAREDES EM ALVENARIA</v></cell><cell r="F6118" t="str"><v>UN</v></cell><cell r="G6118"><v>915.66</v></cell></row><row r="6119"><cell r="C6119" t="str"><v>74208/001</v></cell><cell r="D6119"><v>1006115</v></cell><cell r="E6119" t="e"><v>#VALUE!</v></cell><cell r="F6119" t="e"><v>#VALUE!</v></cell><cell r="G6119" t="str"><v>-</v></cell></row><row r="6120"><cell r="C6120" t="str"><v>74209/001</v></cell><cell r="D6120"><v>1006116</v></cell><cell r="E6120" t="str"><v>PLACA DE OBRA EM CHAPA DE ACO GALVANIZADO</v></cell><cell r="F6120" t="str"><v>M2</v></cell><cell r="G6120"><v>409.14</v></cell></row><row r="6121"><cell r="C6121" t="str"><v>74210/001</v></cell><cell r="D6121"><v>1006117</v></cell><cell r="E6121" t="str"><v>BARRACAO PARA DEPOSITO EM TABUAS DE MADEIRA, COBERTURA EM FIBROCIMENTO 4 MM,  INCLUSO PISO ARGAMASSA TRAÇO 1:6 (CIMENTO E AREIA)</v></cell><cell r="F6121" t="e"><v>#VALUE!</v></cell><cell r="G6121" t="str"><v>-</v></cell></row><row r="6122"><cell r="C6122" t="str"><v>74211/001</v></cell><cell r="D6122"><v>1006118</v></cell><cell r="E6122" t="str"><v>LINHA D AGUA EM PARALELEPIPEDOS GRANITICOS, REJUNTADOS C/ ARG DE CIMENTO E AREIA TRACO 1:3 SOBRE LASTRO DE BRITA E BERÇO DE AREIA</v></cell><cell r="F6122" t="str"><v>M</v></cell><cell r="G6122" t="str"><v>-</v></cell></row><row r="6123"><cell r="C6123" t="str"><v>74212/001</v></cell><cell r="D6123"><v>1006119</v></cell><cell r="E6123" t="str"><v>POCO DE VISITA PARA REDE DE ESGOTO SANITARIO, EM ALVENARIA, DIAMETRO = 60 CM, PROF 160 CM, INCLUINDO TAMPAO FERRO FUNDIDO</v></cell><cell r="F6123" t="str"><v>UN</v></cell><cell r="G6123"><v>3887.36</v></cell></row><row r="6124"><cell r="C6124" t="str"><v>74213/001</v></cell><cell r="D6124"><v>1006120</v></cell><cell r="E6124" t="str"><v>MODULO TIPO: REDE DE AGUA, COM FORNECIMENTO E ASSENTAMENTO DE TUBO FºFº DN 200 MM-K7, COMPREENDENDO: LOCACAO, CADASTRAMENTO DE INTERFERENCIAS, ESCAVACAO E REATERRO COMPACTADO DE VALA, EXCETO ROCHA, ATE 1,50 M. INCLUSIVE. ATENÇÃO: VIDE DESCRIÇÃOCOMPLEMENTA</v></cell><cell r="F6124" t="str"><v>M</v></cell><cell r="G6124" t="str"><v>-</v></cell></row><row r="6125"><cell r="C6125" t="str"><v>74214/001</v></cell><cell r="D6125"><v>1006121</v></cell><cell r="E6125" t="str"><v>POCO DE VISITA PARA REDE DE ESGOTO SANITÁRIO, EM ALVENARIA, DIAMETRO 120 CM, PROF ATE 200 CM, INCLUINDO TAMPAO FERRO FUNDIDO</v></cell><cell r="F6125" t="str"><v>UN</v></cell><cell r="G6125"><v>5860.01</v></cell></row><row r="6126"><cell r="C6126" t="str"><v>74214/002</v></cell><cell r="D6126"><v>1006122</v></cell><cell r="E6126" t="str"><v>POCO DE VISITA PARA REDE DE ESGOTO SANITÁRIO, EM ALVENARIA, DIAMETRO 120 CM, PROF ATE 400 CM, INCLUINDO TAMPAO FERRO FUNDIDO</v></cell><cell r="F6126" t="str"><v>UN</v></cell><cell r="G6126"><v>8797.48</v></cell></row><row r="6127"><cell r="C6127" t="str"><v>74215/001</v></cell><cell r="D6127"><v>1006123</v></cell><cell r="E6127" t="str"><v>MODULO TIPO: REDE DE AGUA, COM FORNECIMENTO E ASSENTAMENTO DE TUBO PVC DEFOFO 200MM EB-1208 P/ REDE AGUA JE 1 MPA, COMPREENDENDO: LOCACAO, CADASTRAMENTO DE INTERFERENCIAS, ESCAVACAO E REATERRO COMPACTADO DE VALA, EXCETO ROCHA, ATE 1,50 M.</v></cell><cell r="F6127" t="str"><v>M</v></cell><cell r="G6127" t="str"><v>-</v></cell></row><row r="6128"><cell r="C6128" t="str"><v>74215/002</v></cell><cell r="D6128"><v>1006124</v></cell><cell r="E6128" t="str"><v>MODULO TIPO: REDE DE AGUA, COM FORNECIMENTO E ASSENTAMENTO DE TUBO PVC DEFOFO 150MM EB-1208 P/ REDE AGUA JE 1 MPA, COMPREENDENDO: LOCACAO, CADASTRAMENTO DE INTERFERENCIAS, ESCAVACAO E REATERRO COMPACTADO DE VALA, EXCETO ROCHA, ATE 1,50 M.</v></cell><cell r="F6128" t="str"><v>M</v></cell><cell r="G6128" t="str"><v>-</v></cell></row><row r="6129"><cell r="C6129" t="str"><v>74215/003</v></cell><cell r="D6129"><v>1006125</v></cell><cell r="E6129" t="str"><v>MODULO TIPO: REDE DE AGUA, COM FORNECIMENTO E ASSENTAMENTO DE TUBO PVC DEFOFO 100MM EB-1208 P/ REDE AGUA JE 1 MPA, COMPREENDENDO: LOCACAO, CADASTRAMENTO DE INTERFERENCIAS, ESCAVACAO E REATERRO COMPACTADO DE VALA, EXCETO ROCHA, ATE 1,50 M.</v></cell><cell r="F6129" t="str"><v>M</v></cell><cell r="G6129" t="str"><v>-</v></cell></row><row r="6130"><cell r="C6130" t="str"><v>74216/001</v></cell><cell r="D6130"><v>1006126</v></cell><cell r="E6130" t="str"><v>RAMAL PREDIAL DE ESGOTO EM TUBO PVC ESGOTO DN 100MM - FORNECIMENTO, INSTALACAO, ESCAVACAO E REATERRO</v></cell><cell r="F6130" t="e"><v>#VALUE!</v></cell><cell r="G6130" t="str"><v>-</v></cell></row><row r="6131"><cell r="C6131" t="str"><v>74217/001</v></cell><cell r="D6131"><v>1006127</v></cell><cell r="E6131" t="str"><v>HIDROMETRO 3,00M3/H, D=1/2" - FORNECIMENTO E INSTALACAO</v></cell><cell r="F6131" t="str"><v>UN</v></cell><cell r="G6131" t="str"><v>-</v></cell></row><row r="6132"><cell r="C6132" t="str"><v>74217/002</v></cell><cell r="D6132"><v>1006128</v></cell><cell r="E6132" t="str"><v>HIDROMETRO 5,00M3/H, D=3/4"  - FORNECIMENTO E INSTALACAO</v></cell><cell r="F6132" t="str"><v>UN</v></cell><cell r="G6132" t="str"><v>-</v></cell></row><row r="6133"><cell r="C6133" t="str"><v>74217/003</v></cell><cell r="D6133"><v>1006129</v></cell><cell r="E6133" t="str"><v>HIDROMETRO 1,50M3/H, D=1/2" - FORNECIMENTO E INSTALACAO</v></cell><cell r="F6133" t="str"><v>UN</v></cell><cell r="G6133" t="str"><v>-</v></cell></row><row r="6134"><cell r="C6134" t="str"><v>74218/001</v></cell><cell r="D6134"><v>1006130</v></cell><cell r="E6134" t="str"><v>KIT CAVALETE PVC COM REGISTRO 3/4" - FORNECIMENTO E INSTALACAO</v></cell><cell r="F6134" t="str"><v>UN</v></cell><cell r="G6134"><v>49.12</v></cell></row><row r="6135"><cell r="C6135" t="str"><v>74219/001</v></cell><cell r="D6135"><v>1006131</v></cell><cell r="E6135" t="str"><v>PASSADICOS COM TABUAS DE MADEIRA PARA PEDESTRES</v></cell><cell r="F6135" t="str"><v>M2</v></cell><cell r="G6135"><v>70.25</v></cell></row><row r="6136"><cell r="C6136" t="str"><v>74219/002</v></cell><cell r="D6136"><v>1006132</v></cell><cell r="E6136" t="str"><v>PASSADICOS COM TABUAS DE MADEIRA PARA VEICULOS</v></cell><cell r="F6136" t="str"><v>M2</v></cell><cell r="G6136"><v>64.41</v></cell></row><row r="6137"><cell r="C6137" t="str"><v>74220/001</v></cell><cell r="D6137"><v>1006133</v></cell><cell r="E6137" t="str"><v>TAPUME DE CHAPA DE MADEIRA COMPENSADA, E= 6MM, COM PINTURA A CAL E REAPROVEITAMENTO DE 2X</v></cell><cell r="F6137" t="str"><v>M2</v></cell><cell r="G6137"><v>67.61</v></cell></row><row r="6138"><cell r="C6138" t="str"><v>74221/001</v></cell><cell r="D6138"><v>1006134</v></cell><cell r="E6138" t="str"><v>SINALIZACAO DE TRANSITO - NOTURNA</v></cell><cell r="F6138" t="str"><v>M</v></cell><cell r="G6138"><v>2.82</v></cell></row><row r="6139"><cell r="C6139" t="str"><v>74223/001</v></cell><cell r="D6139"><v>1006135</v></cell><cell r="E6139" t="str"><v>MEIO-FIO (GUIA) DE CONCRETO PRE-MOLDADO, DIMENSÕES 12X15X30X100CM (FACE SUPERIORXFACE INFERIORXALTURAXCOMPRIMENTO),REJUNTADO C/ARGAMASSA 1:4 CIMENTO:AREIA, INCLUINDO ESCAVAÇÃO E REATERRO.</v></cell><cell r="F6139" t="e"><v>#VALUE!</v></cell><cell r="G6139" t="str"><v>-</v></cell></row><row r="6140"><cell r="C6140" t="str"><v>74223/002</v></cell><cell r="D6140"><v>1006136</v></cell><cell r="E6140" t="str"><v>MEIO-FIO EM PEDRA GRANITICA, REJUNTADO C/ARGAMASSA CIMENTO E AREIA 1:3</v></cell><cell r="F6140" t="e"><v>#VALUE!</v></cell><cell r="G6140" t="str"><v>-</v></cell></row><row r="6141"><cell r="C6141" t="str"><v>74224/001</v></cell><cell r="D6141"><v>1006137</v></cell><cell r="E6141" t="str"><v>POCO DE VISITA PARA DRENAGEM PLUVIAL, EM CONCRETO ESTRUTURAL, DIMENSOES INTERNAS DE 90X150X80CM (LARGXCOMPXALT), PARA REDE DE 600 MM, EXCLUSOS TAMPAO E CHAMINE.</v></cell><cell r="F6141" t="str"><v>UN</v></cell><cell r="G6141"><v>1581.45</v></cell></row><row r="6142"><cell r="C6142" t="str"><v>74229/001</v></cell><cell r="D6142"><v>1006138</v></cell><cell r="E6142" t="str"><v>DIVISORIA EM MARMORE BRANCO POLIDO, ESPESSURA 3 CM, ASSENTADO COM ARGAMASSA TRACO 1:4 (CIMENTO E AREIA), ARREMATE COM CIMENTO BRANCO, EXCLUSIVE FERRAGENS</v></cell><cell r="F6142" t="str"><v>M2</v></cell><cell r="G6142"><v>682.38</v></cell></row><row r="6143"><cell r="C6143" t="str"><v>74231/001</v></cell><cell r="D6143"><v>1006139</v></cell><cell r="E6143" t="str"><v>LUMINARIA ABERTA PARA ILUMINACAO PUBLICA, PARA LAMPADA A VAPOR DE MERCURIO ATE 400W E MISTA ATE 500W, COM BRACO EM TUBO DE ACO GALV D=50MM PROJ HOR=2.500MM E PROJ VERT= 2.200MM, FORNECIMENTO E INSTALACAO</v></cell><cell r="F6143" t="str"><v>UN</v></cell><cell r="G6143"><v>167.72</v></cell></row><row r="6144"><cell r="C6144" t="str"><v>74232/001</v></cell><cell r="D6144"><v>1006140</v></cell><cell r="E6144" t="e"><v>#VALUE!</v></cell><cell r="F6144" t="e"><v>#VALUE!</v></cell><cell r="G6144" t="str"><v>-</v></cell></row><row r="6145"><cell r="C6145" t="str"><v>74234/001</v></cell><cell r="D6145"><v>1006141</v></cell><cell r="E6145" t="str"><v>MICTORIO SIFONADO DE LOUCA BRANCA COM PERTENCES, COM REGISTRO DE PRESSAO 1/2" COM CANOPLA CROMADA ACABAMENTO SIMPLES E CONJUNTO PARA FIXACAO  - FORNECIMENTO E INSTALACAO</v></cell><cell r="F6145" t="str"><v>UN</v></cell><cell r="G6145"><v>498.05</v></cell></row><row r="6146"><cell r="C6146" t="str"><v>74235/001</v></cell><cell r="D6146"><v>1006142</v></cell><cell r="E6146" t="str"><v>PISO EM PEDRA PORTUGUESA ASSENTADO SOBRE ARGAMASSA TRACO 1:5 (CIMENTO E SAIBRO), REJUNTADO COM CIMENTO COMUM</v></cell><cell r="F6146" t="str"><v>M2</v></cell><cell r="G6146" t="str"><v>-</v></cell></row><row r="6147"><cell r="C6147" t="str"><v>74236/001</v></cell><cell r="D6147"><v>1006143</v></cell><cell r="E6147" t="str"><v>PLANTIO DE GRAMA BATATAIS EM PLACAS</v></cell><cell r="F6147" t="str"><v>M2</v></cell><cell r="G6147"><v>10.09</v></cell></row><row r="6148"><cell r="C6148" t="str"><v>74237/001</v></cell><cell r="D6148"><v>1006144</v></cell><cell r="E6148" t="str"><v>MEIO-FIO COM SARJETA, EXECUTADO C/EXTRUSORA (SARJETA 30X8CM           MEIO-FIO 15X10CM X H=23CM), INCLUI ESC.E ACERTO FAIXA 0,45M</v></cell><cell r="F6148" t="e"><v>#VALUE!</v></cell><cell r="G6148" t="str"><v>-</v></cell></row><row r="6149"><cell r="C6149" t="str"><v>74238/002</v></cell><cell r="D6149"><v>1006145</v></cell><cell r="E6149" t="str"><v>PORTAO EM TELA ARAME GALVANIZADO N.12 MALHA 2" E MOLDURA EM TUBOS DE ACO COM DUAS FOLHAS DE ABRIR, INCLUSO FERRAGENS</v></cell><cell r="F6149" t="str"><v>M2</v></cell><cell r="G6149"><v>1098.07</v></cell></row><row r="6150"><cell r="C6150" t="str"><v>74241/001</v></cell><cell r="D6150"><v>1006146</v></cell><cell r="E6150" t="str"><v>EMPILHAMENTO DE SOLO ORGANICO RETIRADO NA AREA DO ATERRO COM TRATOR SOBRE ESTEIRAS D6</v></cell><cell r="F6150" t="str"><v>M3</v></cell><cell r="G6150"><v>3.78</v></cell></row><row r="6151"><cell r="C6151" t="str"><v>74243/001</v></cell><cell r="D6151"><v>1006147</v></cell><cell r="E6151" t="str"><v>LIMPEZA GERAL DE QUADRA POLIESPORTIVA</v></cell><cell r="F6151" t="str"><v>M2</v></cell><cell r="G6151" t="str"><v>-</v></cell></row><row r="6152"><cell r="C6152" t="str"><v>74244/001</v></cell><cell r="D6152"><v>1006148</v></cell><cell r="E6152" t="str"><v>ALAMBRADO PARA QUADRA POLIESPORTIVA, ESTRUTURADO POR TUBOS DE ACO GALVANIZADO, COM COSTURA, DIN 2440, DIAMETRO 2", COM TELA DE ARAME GALVANIZADO, FIO 14 BWG E MALHA QUADRADA 5X5CM</v></cell><cell r="F6152" t="str"><v>M2</v></cell><cell r="G6152"><v>99.69</v></cell></row><row r="6153"><cell r="C6153" t="str"><v>74245/001</v></cell><cell r="D6153"><v>1006149</v></cell><cell r="E6153" t="str"><v>PINTURA ACRILICA EM PISO CIMENTADO DUAS DEMAOS</v></cell><cell r="F6153" t="str"><v>M2</v></cell><cell r="G6153"><v>15.7</v></cell></row><row r="6154"><cell r="C6154" t="str"><v>74246/001</v></cell><cell r="D6154"><v>1006150</v></cell><cell r="E6154" t="str"><v>REFLETOR RETANGULAR FECHADO COM LAMPADA VAPOR METALICO 400 W</v></cell><cell r="F6154" t="str"><v>UN</v></cell><cell r="G6154"><v>318.48</v></cell></row><row r="6155"><cell r="C6155" t="str"><v>74250/001</v></cell><cell r="D6155"><v>1006151</v></cell><cell r="E6155" t="str"><v>FORRO DE MADEIRA, TABUAS 10X1CM COM FRISO MACHO/FEMEA, EXCLUSIVE ENTARUGAMENTO</v></cell><cell r="F6155" t="str"><v>M2</v></cell><cell r="G6155"><v>85.92</v></cell></row><row r="6156"><cell r="C6156" t="str"><v>74250/002</v></cell><cell r="D6156"><v>1006152</v></cell><cell r="E6156" t="str"><v>FORRO DE MADEIRA, TABUAS 10X1CM COM FRISO MACHO/FEMEA, INCLUSIVE MEIA-CANA E ENTARUGAMENTO</v></cell><cell r="F6156" t="str"><v>M2</v></cell><cell r="G6156" t="str"><v>-</v></cell></row><row r="6157"><cell r="C6157" t="str"><v>74252/001</v></cell><cell r="D6157"><v>1006153</v></cell><cell r="E6157" t="e"><v>#VALUE!</v></cell><cell r="F6157" t="e"><v>#VALUE!</v></cell><cell r="G6157" t="str"><v>-</v></cell></row><row r="6158"><cell r="C6158" t="str"><v>74253/001</v></cell><cell r="D6158"><v>1006154</v></cell><cell r="E6158" t="str"><v>RAMAL PREDIAL EM TUBO PEAD 20MM - FORNECIMENTO, INSTALAÇÃO, ESCAVAÇÃO E REATERRO</v></cell><cell r="F6158" t="str"><v>M</v></cell><cell r="G6158"><v>31.24</v></cell></row><row r="6159"><cell r="C6159" t="str"><v>74254/001</v></cell><cell r="D6159"><v>1006155</v></cell><cell r="E6159" t="e"><v>#VALUE!</v></cell><cell r="F6159" t="e"><v>#VALUE!</v></cell><cell r="G6159" t="str"><v>-</v></cell></row><row r="6160"><cell r="C6160" t="str"><v>74254/002</v></cell><cell r="D6160"><v>1006156</v></cell><cell r="E6160" t="e"><v>#VALUE!</v></cell><cell r="F6160" t="e"><v>#VALUE!</v></cell><cell r="G6160" t="str"><v>-</v></cell></row><row r="6161"><cell r="C6161" t="str"><v>74255/001</v></cell><cell r="D6161"><v>1006157</v></cell><cell r="E6161" t="str"><v>CARGA MANUAL DE TERRA EM CAMINHAO BASCULANTE (NAO INCLUI O CUSTO      CUSTO IMPRODUTIVO DO CAMINHAO BASCULANTE)</v></cell><cell r="F6161" t="str"><v>M3</v></cell><cell r="G6161" t="str"><v>-</v></cell></row><row r="6162"><cell r="C6162" t="str"><v>74255/003</v></cell><cell r="D6162"><v>1006158</v></cell><cell r="E6162" t="str"><v>CARGA MANUAL DE MATERIAL A GRANEL (2 SERVENTES) EM CAMINHAO BASCULANTE C/ CACAMBA DE 6,0M3 INCLUINDO DESCARGA MECÂNICA</v></cell><cell r="F6162" t="str"><v>M3</v></cell><cell r="G6162" t="str"><v>-</v></cell></row><row r="6163"><cell r="C6163" t="str"><v>75027/001</v></cell><cell r="D6163"><v>1006159</v></cell><cell r="E6163" t="e"><v>#VALUE!</v></cell><cell r="F6163" t="e"><v>#VALUE!</v></cell><cell r="G6163" t="str"><v>-</v></cell></row><row r="6164"><cell r="C6164" t="str"><v>75027/002</v></cell><cell r="D6164"><v>1006160</v></cell><cell r="E6164" t="e"><v>#VALUE!</v></cell><cell r="F6164" t="e"><v>#VALUE!</v></cell><cell r="G6164" t="str"><v>-</v></cell></row><row r="6165"><cell r="C6165" t="str"><v>75027/003</v></cell><cell r="D6165"><v>1006161</v></cell><cell r="E6165" t="e"><v>#VALUE!</v></cell><cell r="F6165" t="e"><v>#VALUE!</v></cell><cell r="G6165" t="str"><v>-</v></cell></row><row r="6166"><cell r="C6166" t="str"><v>75027/004</v></cell><cell r="D6166"><v>1006162</v></cell><cell r="E6166" t="str"><v>TUBO DE AÇO PRETO 4" SEM COSTURA SCHEDULE 40/NBR 5590, INCLUSIVE CONEXOES - FORNECIMENTO E INSTALACAO</v></cell><cell r="F6166" t="str"><v>M</v></cell><cell r="G6166"><v>273.9</v></cell></row><row r="6167"><cell r="C6167" t="str"><v>75027/005</v></cell><cell r="D6167"><v>1006163</v></cell><cell r="E6167" t="str"><v>TUBO DE AÇO PRETO 6" SEM COSTURA SCHEDULE 40/NBR 5590, INCLUSIVE CONEXÕES - FORNECIMENTO E INSTALAÇÃO</v></cell><cell r="F6167" t="str"><v>M</v></cell><cell r="G6167"><v>426.51</v></cell></row><row r="6168"><cell r="C6168" t="str"><v>75029/001</v></cell><cell r="D6168"><v>1006164</v></cell><cell r="E6168" t="str"><v>TUBO PVC CORRUGADO RIGIDO PERFURADO DN 150 PARA DRENAGEM - FORNECIMENTO E INSTALACAO</v></cell><cell r="F6168" t="str"><v>M</v></cell><cell r="G6168"><v>47.59</v></cell></row><row r="6169"><cell r="C6169" t="str"><v>75381/001</v></cell><cell r="D6169"><v>1006165</v></cell><cell r="E6169" t="str"><v>COBERTURA COM TELHA  DE CHAPA DE AÇO ZINCADO, ONDULADA, ESPESSURA DE 0,5MM</v></cell><cell r="F6169" t="e"><v>#VALUE!</v></cell><cell r="G6169" t="str"><v>-</v></cell></row><row r="6170"><cell r="C6170" t="str"><v>76443/001</v></cell><cell r="D6170"><v>1006166</v></cell><cell r="E6170" t="str"><v>ESCAVACAO MANUAL VALA/CAVA MAT 1A CAT ATE 1,5M EXCL ESG/ESCOR EM BECO (LARG ATE 2M) IMPOSSIBILITANDO ENTRADA DE CAMINHAO OU EQUIPAMENTO MOTORIZADO P/RETIRADA MATERIAL</v></cell><cell r="F6170" t="e"><v>#VALUE!</v></cell><cell r="G6170" t="str"><v>-</v></cell></row><row r="6171"><cell r="C6171" t="str"><v>76443/002</v></cell><cell r="D6171"><v>1006167</v></cell><cell r="E6171" t="str"><v>ESCAVACAO MANUAL VALA/CAVA MAT 1A CAT DE 1,5 A 3M EXCL ESG/ESCOR EM BECO (LARG ATE 2M) IMPOSSIBILITANDO ENTRADA DE CAMINHAO OU EQUIPAMENTO MOTORIZADO P/RETIRADA DO MATERIAL</v></cell><cell r="F6171" t="e"><v>#VALUE!</v></cell><cell r="G6171" t="str"><v>-</v></cell></row><row r="6172"><cell r="C6172" t="str"><v>76443/003</v></cell><cell r="D6172"><v>1006168</v></cell><cell r="E6172" t="str"><v>ESCAVACAO MANUAL VALA/CAVA MAT 1A CAT DE 3,0 A 4,5M EXCL ESG/ESCOR EM BECO (LARG ATE 2M) IMPOSSIBILITANDO ENTRADA DE CAMINHAO OU EQUIPAMENTO MOTORIZADO P/RETIRADA DO MATERIAL</v></cell><cell r="F6172" t="e"><v>#VALUE!</v></cell><cell r="G6172" t="str"><v>-</v></cell></row><row r="6173"><cell r="C6173" t="str"><v>76443/004</v></cell><cell r="D6173"><v>1006169</v></cell><cell r="E6173" t="str"><v>ESCAVACAO MANUAL VALA/CAVA EM LODO/LAMA ATE 1,5M EXCL ESG/ESCOR EM BECO          (LARG ATE 2M) EM FAVELAS</v></cell><cell r="F6173" t="e"><v>#VALUE!</v></cell><cell r="G6173" t="str"><v>-</v></cell></row><row r="6174"><cell r="C6174" t="str"><v>76443/005</v></cell><cell r="D6174"><v>1006170</v></cell><cell r="E6174" t="str"><v>ESCAVACAO MANUAL VALA/CAVA EM LODO/LAMA DE 1,5M A 3,0M EXCL ESG/ESCOR EM BECO (LARG ATE 2M) EM FAVELAS</v></cell><cell r="F6174" t="e"><v>#VALUE!</v></cell><cell r="G6174" t="str"><v>-</v></cell></row><row r="6175"><cell r="C6175" t="str"><v>76444/001</v></cell><cell r="D6175"><v>1006171</v></cell><cell r="E6175" t="str"><v>COMPACTACAO MECANICA DE VALAS, SEM CONTROLE DE GC (COMPACTADOR TIPO SAPO ATE 35 KG)</v></cell><cell r="F6175" t="e"><v>#VALUE!</v></cell><cell r="G6175" t="str"><v>-</v></cell></row><row r="6176"><cell r="C6176" t="str"><v>76444/002</v></cell><cell r="D6176"><v>1006172</v></cell><cell r="E6176" t="str"><v>COMPACTACAO MECANICA DE VALAS,C/CONTR.DO GC >= 95% DO PN(C/COMPACTADORSOLOS C/ PLACA VIBRATORIA MOTOR DIESEL/GASOLINA 7 A 10 HP)</v></cell><cell r="F6176" t="e"><v>#VALUE!</v></cell><cell r="G6176" t="str"><v>-</v></cell></row><row r="6177"><cell r="C6177" t="str"><v>76447/001</v></cell><cell r="D6177"><v>1006173</v></cell><cell r="E6177" t="str"><v>PISO CIMENTADO TRACO 1:3 (CIMENTO E AREIA) ACABAMENTO LISO ESPESSURA 2,5 CM PREPARO MECANICO DA ARGAMASSA</v></cell><cell r="F6177" t="str"><v>M2</v></cell><cell r="G6177"><v>54.18</v></cell></row><row r="6178"><cell r="C6178" t="str"><v>76448/001</v></cell><cell r="D6178"><v>1006174</v></cell><cell r="E6178" t="str"><v>PISO CIMENTADO TRACO 1:4 (CIMENTO E AREIA) ACABAMENTO RUSTICO ESPESSURA 1,5 CM PREPARO MANUAL DA ARGAMASSA</v></cell><cell r="F6178" t="str"><v>M2</v></cell><cell r="G6178"><v>44.84</v></cell></row><row r="6179"><cell r="C6179" t="str"><v>76448/002</v></cell><cell r="D6179"><v>1006175</v></cell><cell r="E6179" t="str"><v>PISO CIMENTADO TRAÇO 1:4 (CIMENTO E AREIA) ACABAMENTO RUSTICO ESPESSURA 3,5 CM PREPARO MANUAL DA ARGAMASSA</v></cell><cell r="F6179" t="str"><v>M2</v></cell><cell r="G6179"><v>53.06</v></cell></row><row r="6180"><cell r="C6180" t="str"><v>76448/003</v></cell><cell r="D6180"><v>1006176</v></cell><cell r="E6180" t="str"><v>PISO CIMENTADO TRAÇO 1:4 (CIMENTO E AREIA) ACABAMENTO RUSTICO ESPESSURA 2,5 CM PREPARO MANUAL DA ARGAMASSA</v></cell><cell r="F6180" t="str"><v>M2</v></cell><cell r="G6180"><v>48.95</v></cell></row><row r="6181"><cell r="C6181" t="str"><v>76450/001</v></cell><cell r="D6181"><v>1006177</v></cell><cell r="E6181" t="str"><v>COBERTURA EM TELHA CERAMICA TIPO PAULISTINHA (TRAPEZOIDAL), COM ARGAMASSA TRACO 1:3 (CIMENTO E AREIA) E ARAME RECOZIDO</v></cell><cell r="F6181" t="e"><v>#VALUE!</v></cell><cell r="G6181" t="str"><v>-</v></cell></row><row r="6182"><cell r="C6182" t="str"><v>76451/001</v></cell><cell r="D6182"><v>1006178</v></cell><cell r="E6182" t="str"><v>ESCAVACAO MECANIZADA SUBMERSA (DRAGAGEM E CARGA), UTILIZANDO CAMINHÃO BASCULANTE, ESCAVADEIRA TIPO DRAGA DE ARRASTE E RETROESCAVADEIRA COM CARREGADEIRA</v></cell><cell r="F6182" t="str"><v>M3</v></cell><cell r="G6182"><v>28.37</v></cell></row><row r="6183"><cell r="C6183" t="str"><v>79334/001</v></cell><cell r="D6183"><v>1006179</v></cell><cell r="E6183" t="str"><v>PINTURA A BASE DE CAL E FIXADOR A BASE DE COLA, DUAS DEMAOS</v></cell><cell r="F6183" t="str"><v>M2</v></cell><cell r="G6183" t="str"><v>-</v></cell></row><row r="6184"><cell r="C6184" t="str"><v>79494/001</v></cell><cell r="D6184"><v>1006180</v></cell><cell r="E6184" t="str"><v>PINTURA DE QUADRO ESCOLAR COM TINTA ESMALTE ACABAMENTO FOSCO, DUAS DEMAOS SOBRE MASSA ACRILICA</v></cell><cell r="F6184" t="str"><v>M2</v></cell><cell r="G6184"><v>12.57</v></cell></row><row r="6185"><cell r="C6185" t="str"><v>79495/003</v></cell><cell r="D6185"><v>1006181</v></cell><cell r="E6185" t="str"><v>PINTURA C/REGULADOR DE BRILHO EM UMA DEMAO ADICIONADO AO PVA</v></cell><cell r="F6185" t="str"><v>M2</v></cell><cell r="G6185" t="str"><v>-</v></cell></row><row r="6186"><cell r="C6186" t="str"><v>79497/001</v></cell><cell r="D6186"><v>1006182</v></cell><cell r="E6186" t="str"><v>PINTURA A OLEO, 3 DEMAOS</v></cell><cell r="F6186" t="str"><v>M2</v></cell><cell r="G6186"><v>25.87</v></cell></row><row r="6187"><cell r="C6187" t="str"><v>79498/001</v></cell><cell r="D6187"><v>1006183</v></cell><cell r="E6187" t="str"><v>PINTURA A OLEO BRILHANTE SOBRE SUPERFICIE METALICA, UMA DEMAO INCLUSO UMA DEMAO DE FUNDO ANTICORROSIVO</v></cell><cell r="F6187" t="str"><v>M2</v></cell><cell r="G6187"><v>17.27</v></cell></row><row r="6188"><cell r="C6188" t="str"><v>79499/001</v></cell><cell r="D6188"><v>1006184</v></cell><cell r="E6188" t="str"><v>PINTURA POSTE RETO DE ACO 3,5 A 6M C/1 DEMAO D/TINTA GRAFITE C/PROPRIEDADES DE PRIMER E ACABAMENTO - OBS: C/ALTO TEOR DE ZARCAO</v></cell><cell r="F6188" t="str"><v>UN</v></cell><cell r="G6188"><v>22</v></cell></row><row r="6189"><cell r="C6189" t="str"><v>79500/002</v></cell><cell r="D6189"><v>1006185</v></cell><cell r="E6189" t="str"><v>PINTURA ACRILICA EM PISO CIMENTADO, TRES DEMAOS</v></cell><cell r="F6189" t="str"><v>M2</v></cell><cell r="G6189"><v>21.67</v></cell></row><row r="6190"><cell r="C6190" t="str"><v>79504/001</v></cell><cell r="D6190"><v>1006186</v></cell><cell r="E6190" t="str"><v>TIRANTES P/PROTENSAO E ANCORAGEM EM ROCHA C/ 6 FIOS ACO DURO 8MM .</v></cell><cell r="F6190" t="str"><v>M</v></cell><cell r="G6190"><v>48.34</v></cell></row><row r="6191"><cell r="C6191" t="str"><v>79504/002</v></cell><cell r="D6191"><v>1006187</v></cell><cell r="E6191" t="str"><v>TIRANTES P/PROTENSAO E ANCORAGEM EM ROCHA C/ 8 FIOS ACO DURO 8MM .</v></cell><cell r="F6191" t="str"><v>M</v></cell><cell r="G6191"><v>53.97</v></cell></row><row r="6192"><cell r="C6192" t="str"><v>79504/003</v></cell><cell r="D6192"><v>1006188</v></cell><cell r="E6192" t="str"><v>TIRANTES P/PROTENSAO E ANCORAGEM EM ROCHA C/10 FIOS ACO DURO 8MM .</v></cell><cell r="F6192" t="str"><v>M</v></cell><cell r="G6192"><v>59.61</v></cell></row><row r="6193"><cell r="C6193" t="str"><v>79504/004</v></cell><cell r="D6193"><v>1006189</v></cell><cell r="E6193" t="str"><v>TIRANTES P/PROTENSAO E ANCORAGEM EM ROCHA C/12 FIOS ACO DURO 8MM .</v></cell><cell r="F6193" t="str"><v>M</v></cell><cell r="G6193"><v>65.24</v></cell></row><row r="6194"><cell r="C6194" t="str"><v>79504/005</v></cell><cell r="D6194"><v>1006190</v></cell><cell r="E6194" t="str"><v>TIRANTE PROTENDIDO P/  ANCORAGEM EM SOLO  C/ 6 FIOS ACO DURO 8MM, INCLUSIVE PROTEÇÃO ANTICORR0SIVA.</v></cell><cell r="F6194" t="str"><v>M</v></cell><cell r="G6194"><v>61.19</v></cell></row><row r="6195"><cell r="C6195" t="str"><v>79504/006</v></cell><cell r="D6195"><v>1006191</v></cell><cell r="E6195" t="str"><v>TIRANTES P/PROTENSAO E ANCORAGEM EM SOLO TRECHO LIVRE C/ 8 FIOS ACO DURO 8MM INCLUSIVE PROTECAO ANTICORROSIVA.</v></cell><cell r="F6195" t="str"><v>M</v></cell><cell r="G6195"><v>66.83</v></cell></row><row r="6196"><cell r="C6196" t="str"><v>79504/007</v></cell><cell r="D6196"><v>1006192</v></cell><cell r="E6196" t="str"><v>TIRANTES P/PROTENSAO E ANCORAGEM EM SOLO TRECHO LIVRE C/10 FIOS ACO DURO 8MM INCLUSIVE PROTECAO ANTICORROSIVA.</v></cell><cell r="F6196" t="str"><v>M</v></cell><cell r="G6196"><v>72.46</v></cell></row><row r="6197"><cell r="C6197" t="str"><v>79504/008</v></cell><cell r="D6197"><v>1006193</v></cell><cell r="E6197" t="str"><v>TIRANTES P/PROTENSAO E ANCORAGEM EM SOLO TRECHO LIVRE C/16 FIOS ACO DURO 8MM INCLUSIVE PROTECAO ANTICORROSIVA.</v></cell><cell r="F6197" t="str"><v>M</v></cell><cell r="G6197"><v>90.07</v></cell></row><row r="6198"><cell r="C6198" t="str"><v>79504/009</v></cell><cell r="D6198"><v>1006194</v></cell><cell r="E6198" t="str"><v>TIRANTES P/PROTENSAO E ANCORAGEM EM SOLO TRECHO ANCOR C/ 6 FIOS ACO DURO 8MM , INCLUSIVE PROTECAO ANTICORROSIVA.</v></cell><cell r="F6198" t="str"><v>M</v></cell><cell r="G6198"><v>129.82</v></cell></row><row r="6199"><cell r="C6199" t="str"><v>79504/010</v></cell><cell r="D6199"><v>1006195</v></cell><cell r="E6199" t="str"><v>TIRANTES P/PROTENSAO E ANCORAGEM EM SOLO TRECHO ANCOR C/ 8 FIOS ACO DURO 8MM , INCLUSIVE PROTECAO ANTICORROSIVA.</v></cell><cell r="F6199" t="str"><v>M</v></cell><cell r="G6199"><v>135.45</v></cell></row><row r="6200"><cell r="C6200" t="str"><v>79504/011</v></cell><cell r="D6200"><v>1006196</v></cell><cell r="E6200" t="str"><v>TIRANTES P/PROTENSAO E ANCORAGEM EM SOLO TRECHO ANCOR C/10 FIOS ACO DURO 8MM .</v></cell><cell r="F6200" t="str"><v>M</v></cell><cell r="G6200"><v>141.09</v></cell></row><row r="6201"><cell r="C6201" t="str"><v>79504/012</v></cell><cell r="D6201"><v>1006197</v></cell><cell r="E6201" t="str"><v>TIRANTES P/PROTENSAO E ANCORAGEM EM SOLO TRECHO ANCOR C/16 FIOS ACO DURO 8MM .</v></cell><cell r="F6201" t="str"><v>M</v></cell><cell r="G6201"><v>158.69</v></cell></row><row r="6202"><cell r="C6202" t="str"><v>79505/001</v></cell><cell r="D6202"><v>1006198</v></cell><cell r="E6202" t="str"><v>ESCAVACAO A FOGO EM MATERIAL DE 2A CATEGORIA, MOLEDO OU ROCHA DECOMPOSTA, A CEU ABERTO, FURACAO A BARRA MINA</v></cell><cell r="F6202" t="e"><v>#VALUE!</v></cell><cell r="G6202" t="str"><v>-</v></cell></row><row r="6203"><cell r="C6203" t="str"><v>79505/002</v></cell><cell r="D6203"><v>1006199</v></cell><cell r="E6203" t="str"><v>ESCAVACAO A FOGO EM MATERIAL DE 3A CATEGORIA, ROCHA VIVA, A CEU ABERTO, FURACAO A BARRA MINA.</v></cell><cell r="F6203" t="e"><v>#VALUE!</v></cell><cell r="G6203" t="str"><v>-</v></cell></row><row r="6204"><cell r="C6204" t="str"><v>79506/001</v></cell><cell r="D6204"><v>1006200</v></cell><cell r="E6204" t="str"><v>ESCAVAÇÃO MANUAL DE VALA/CAVA, A FRIO, EM MATERIAL DE 2A CATEGORIA, MOLEDO OU ROCHA DECOMPOSTA, ENTRE 1,5 E 3M DE PROFUNDIDADE</v></cell><cell r="F6204" t="str"><v>M3</v></cell><cell r="G6204" t="str"><v>-</v></cell></row><row r="6205"><cell r="C6205" t="str"><v>79506/002</v></cell><cell r="D6205"><v>1006201</v></cell><cell r="E6205" t="str"><v>ESCAVAÇÃO MANUAL DE VALA/CAVA EM LODO, ENTRE 3 E 4,5M DE PROFUNDIDADE</v></cell><cell r="F6205" t="str"><v>M3</v></cell><cell r="G6205"><v>302.03</v></cell></row><row r="6206"><cell r="C6206" t="str"><v>79507/005</v></cell><cell r="D6206"><v>1006202</v></cell><cell r="E6206" t="str"><v>ESCAVACAO MANUAL VALA ATE 1M SOLO MOLE</v></cell><cell r="F6206" t="e"><v>#VALUE!</v></cell><cell r="G6206" t="str"><v>-</v></cell></row><row r="6207"><cell r="C6207" t="str"><v>79507/006</v></cell><cell r="D6207"><v>1006203</v></cell><cell r="E6207" t="str"><v>ESCAVACAO MANUAL VALA ATE 2M EM ROCHA C/EXPLOSIVO</v></cell><cell r="F6207" t="e"><v>#VALUE!</v></cell><cell r="G6207" t="str"><v>-</v></cell></row><row r="6208"><cell r="C6208" t="str"><v>79508/001</v></cell><cell r="D6208"><v>1006204</v></cell><cell r="E6208" t="str"><v>FORNECIMENTO E ENCHIMENTO DE VÃO SOBRE ABÓBADA DE TÚNEL, COM PE-DRA-DE-MÃO JOGADA</v></cell><cell r="F6208" t="e"><v>#VALUE!</v></cell><cell r="G6208" t="str"><v>-</v></cell></row><row r="6209"><cell r="C6209" t="str"><v>79508/002</v></cell><cell r="D6209"><v>1006205</v></cell><cell r="E6209" t="str"><v>FORNECIMENTO E ENCHIMENTO DE VÃO SOBRE ABÓBADA DE TÚNEL, COM PE-DRA-DE-MÃO ARRUMADA</v></cell><cell r="F6209" t="e"><v>#VALUE!</v></cell><cell r="G6209" t="str"><v>-</v></cell></row><row r="6210"><cell r="C6210" t="str"><v>79510/001</v></cell><cell r="D6210"><v>1006206</v></cell><cell r="E6210" t="str"><v>FORNECIMENTO E REATERRO DE VALA/CAVA COM PÓ-DE-PEDRA</v></cell><cell r="F6210" t="e"><v>#VALUE!</v></cell><cell r="G6210" t="str"><v>-</v></cell></row><row r="6211"><cell r="C6211" t="str"><v>79510/002</v></cell><cell r="D6211"><v>1006207</v></cell><cell r="E6211" t="str"><v>REATERRO DE VALAS/CAVAS COM PÓ-DE-PEDRA, INCLUSIVE MATERIAL E COMPACTAÇÃO, EM BECOS DE ATÉ 2,5M DE LARGURA, EM FAVELAS</v></cell><cell r="F6211" t="e"><v>#VALUE!</v></cell><cell r="G6211" t="str"><v>-</v></cell></row><row r="6212"><cell r="C6212" t="str"><v>79514/001</v></cell><cell r="D6212"><v>1006208</v></cell><cell r="E6212" t="str"><v>PINTURA EPOXI, TRES DEMAOS</v></cell><cell r="F6212" t="str"><v>M2</v></cell><cell r="G6212"><v>58.28</v></cell></row><row r="6213"><cell r="C6213" t="str"><v>79515/001</v></cell><cell r="D6213"><v>1006209</v></cell><cell r="E6213" t="str"><v>PINTURA COM TINTA PROTETORA ACABAMENTO ALUMINIO, TRES DEMAOS</v></cell><cell r="F6213" t="str"><v>M2</v></cell><cell r="G6213"><v>35.79</v></cell></row><row r="6214"><cell r="C6214" t="str"><v>79516/001</v></cell><cell r="D6214"><v>1006210</v></cell><cell r="E6214" t="str"><v>REMOCAO DE PINTURA A OLEO/ESMALTE SOBRE SUPERFICIE METALICA</v></cell><cell r="F6214" t="str"><v>M2</v></cell><cell r="G6214" t="str"><v>-</v></cell></row><row r="6215"><cell r="C6215" t="str"><v>79517/001</v></cell><cell r="D6215"><v>1006211</v></cell><cell r="E6215" t="str"><v>ESCAVACAO MANUAL EM SOLO-PROF. ATE 1,50 M</v></cell><cell r="F6215" t="str"><v>M3</v></cell><cell r="G6215" t="str"><v>-</v></cell></row><row r="6216"><cell r="C6216" t="str"><v>79517/002</v></cell><cell r="D6216"><v>1006212</v></cell><cell r="E6216" t="str"><v>ESCAVACAO MANUAL EM SOLO, PROF. MAIOR QUE 1,5M ATE 4,00 M</v></cell><cell r="F6216" t="str"><v>M3</v></cell><cell r="G6216" t="str"><v>-</v></cell></row><row r="6217"><cell r="C6217" t="str"><v>79518/001</v></cell><cell r="D6217"><v>1006213</v></cell><cell r="E6217" t="str"><v>MARROAMENTO EM MATERIAL DE 3A CATEGORIA, ROCHA VIVA PARA REDUÇÃO A PEDRA-DE-MÃO</v></cell><cell r="F6217" t="str"><v>M3</v></cell><cell r="G6217"><v>48.32</v></cell></row><row r="6218"><cell r="C6218" t="str"><v>79518/002</v></cell><cell r="D6218"><v>1006214</v></cell><cell r="E6218" t="str"><v>MARROAMENTO DE MATERIAL DE 2A CATEGORIA, ROCHA DECOMPOSTA PARA REDUÇÃO A PEDRA-DE-MÃO</v></cell><cell r="F6218" t="str"><v>M3</v></cell><cell r="G6218"><v>43.49</v></cell></row><row r="6219"><cell r="C6219" t="str"><v>83695/001</v></cell><cell r="D6219"><v>1006215</v></cell><cell r="E6219" t="str"><v>REJUNTAMENTO PAVIMENTACAO PARALELEPIPEDO BETUME CASCALH INCL MATERIAIS</v></cell><cell r="F6219" t="str"><v>M2</v></cell><cell r="G6219"><v>20.27</v></cell></row><row r="6220"><cell r="C6220" t="str"><v>83696/001</v></cell><cell r="D6220"><v>1006216</v></cell><cell r="E6220" t="str"><v>PINTURA GUARDA-CORPO GUARDA-RODA E MURETA PROTECAO COM CAL EM PONTES EVIADUTOS MEDIDA PELO DOBRO DA AREA TOTAL (LARGURAXALTURA).</v></cell><cell r="F6220" t="str"><v>M2</v></cell><cell r="G6220"><v>6.52</v></cell></row><row r="6221"><cell r="C6221"><v>10640</v></cell><cell r="D6221"><v>4000000</v></cell><cell r="E6221" t="str"><v>LIGACAO PREDIAL PARA REDE DE AGUA NO PASSEIO ADJACENTE DN 50 PVC, SOB PAVIMENTO DE CONCRETO (PASSEIO), INCLUINDO: RECOMPOSICAO DE PAVIMENTO, TOMADA DE AGUA, RAMAL PREDIAL E CAVALETE PARA HIDROMETRO DE 2,0 M3/H</v></cell><cell r="F6221" t="e"><v>#VALUE!</v></cell><cell r="G6221" t="str"><v>-</v></cell></row><row r="6222"><cell r="C6222"><v>10654</v></cell><cell r="D6222"><v>4000001</v></cell><cell r="E6222" t="str"><v>REDE DE DISTRIBUIÇÃO DE ÁGUA POTÁVEL, COM TUBO EM PVC PBA DN 50 MM, ASSENTADA SOB VIA PAVIMENTADA COM BLOCOS INTERTRAVADOS DE CONCRETO, ESCORAMENTO TIPO PONTALETEAMENTO, CONSIDERANDO DEMOLIÇÃO DO PAVIMENTO, ESCAVAÇÃO ATÉ 1,50 M, ESCORAMENTO, TUBULAÇÃO, ASSENTAMENTO, REATERRO E RECOMPOSIÇÃO DO PAVIMENTO</v></cell><cell r="F6222" t="e"><v>#VALUE!</v></cell><cell r="G6222" t="str"><v>-</v></cell></row><row r="6223"><cell r="C6223"><v>100000</v></cell><cell r="D6223"><v>4000002</v></cell><cell r="E6223" t="str"><v>REDE DE DISTRIBUIÇÃO DE ÁGUA POTÁVEL, COM TUBO EM PVC PBA DN 50 MM, ASSENTADA SOB ÁREA NÃO PAVIMENTADA, COM NÍVEL BAIXO DE INTERFERÊNCIAS, ESCORAMENTO TIPO PONTALETEAMENTO, ESCAVAÇÃO ATÉ 1,50 M, ESCORAMENTO, TUBULAÇÃO, ASSENTAMENTO, REATERRO E RECOMPOSIÇÃO DO PAVIMENTO</v></cell><cell r="F6223" t="e"><v>#VALUE!</v></cell><cell r="G6223" t="str"><v>-</v></cell></row><row r="6224"><cell r="C6224" t="str"><v>UFRJ-01</v></cell><cell r="D6224"><v>4000003</v></cell><cell r="E6224" t="str"><v>FORNECIMENTO E INSTALAÇÃO DE CONTAINER TIPO MÓDULO HABITACIONAL SIMPLES COM AR CONDICIONADO</v></cell><cell r="F6224" t="str"><v>UN</v></cell><cell r="G6224" t="str"><v>-</v></cell></row><row r="6225"><cell r="C6225" t="str"><v>UFRJ-02</v></cell><cell r="D6225"><v>4000004</v></cell><cell r="E6225" t="str"><v>DESMONTAGEM E MONTAGEM DE CONTAINER TIPO MÓDULO HABITACIONAL</v></cell><cell r="F6225" t="str"><v>UN</v></cell><cell r="G6225" t="str"><v>-</v></cell></row><row r="6226"><cell r="C6226" t="str"><v>CREA-01</v></cell><cell r="D6226"><v>4000005</v></cell><cell r="E6226" t="str"><v>A.R.T.</v></cell><cell r="F6226" t="str"><v>UN</v></cell><cell r="G6226"><v>195.96</v></cell></row><row r="6227"><cell r="C6227"><v>90701</v></cell><cell r="D6227"><v>1006217</v></cell><cell r="E6227" t="str"><v>TUBO DE PVC CORRUGADO DE DUPLA PAREDE PARA REDE COLETORA DE ESGOTO, DN 150 MM, JUNTA ELÁSTICA, INSTALADO EM LOCAL COM NÍVEL BAIXO DE INTERFERÊNCIAS - FORNECIMENTO E ASSENTAMENTO. AF_06/2015</v></cell><cell r="F6227" t="str"><v>M</v></cell><cell r="G6227"><v>38.41</v></cell></row><row r="6228"><cell r="C6228"><v>90702</v></cell><cell r="D6228"><v>1006218</v></cell><cell r="E6228" t="str"><v>TUBO DE PVC CORRUGADO DE DUPLA PAREDE PARA REDE COLETORA DE ESGOTO, DN 200 MM, JUNTA ELÁSTICA, INSTALADO EM LOCAL COM NÍVEL BAIXO DE INTERFERÊNCIAS - FORNECIMENTO E ASSENTAMENTO. AF_06/2015</v></cell><cell r="F6228" t="str"><v>M</v></cell><cell r="G6228"><v>56.27</v></cell></row><row r="6229"><cell r="C6229"><v>90703</v></cell><cell r="D6229"><v>1006219</v></cell><cell r="E6229" t="str"><v>TUBO DE PVC CORRUGADO DE DUPLA PAREDE PARA REDE COLETORA DE ESGOTO, DN 250 MM, JUNTA ELÁSTICA, INSTALADO EM LOCAL COM NÍVEL BAIXO DE INTERFERÊNCIAS - FORNECIMENTO E ASSENTAMENTO. AF_06/2015</v></cell><cell r="F6229" t="str"><v>M</v></cell><cell r="G6229"><v>90.01</v></cell></row><row r="6230"><cell r="C6230"><v>90704</v></cell><cell r="D6230"><v>1006220</v></cell><cell r="E6230" t="str"><v>TUBO DE PVC CORRUGADO DE DUPLA PAREDE PARA REDE COLETORA DE ESGOTO, DN 300 MM, JUNTA ELÁSTICA, INSTALADO EM LOCAL COM NÍVEL BAIXO DE INTERFERÊNCIAS - FORNECIMENTO E ASSENTAMENTO. AF_06/2015</v></cell><cell r="F6230" t="str"><v>M</v></cell><cell r="G6230"><v>138.36</v></cell></row><row r="6231"><cell r="C6231"><v>90705</v></cell><cell r="D6231"><v>1006221</v></cell><cell r="E6231" t="str"><v>TUBO DE PVC CORRUGADO DE DUPLA PAREDE PARA REDE COLETORA DE ESGOTO, DN 350 MM, JUNTA ELÁSTICA, INSTALADO EM LOCAL COM NÍVEL BAIXO DE INTERFERÊNCIAS - FORNECIMENTO E ASSENTAMENTO. AF_06/2015</v></cell><cell r="F6231" t="str"><v>M</v></cell><cell r="G6231"><v>200.57</v></cell></row><row r="6232"><cell r="C6232"><v>90706</v></cell><cell r="D6232"><v>1006222</v></cell><cell r="E6232" t="str"><v>TUBO DE PVC CORRUGADO DE DUPLA PAREDE PARA REDE COLETORA DE ESGOTO, DN 400 MM, JUNTA ELÁSTICA, INSTALADO EM LOCAL COM NÍVEL BAIXO DE INTERFERÊNCIAS - FORNECIMENTO E ASSENTAMENTO. AF_06/2015</v></cell><cell r="F6232" t="str"><v>M</v></cell><cell r="G6232"><v>244.54</v></cell></row><row r="6233"><cell r="C6233"><v>90708</v></cell><cell r="D6233"><v>1006223</v></cell><cell r="E6233" t="str"><v>TUBO DE PEAD CORRUGADO DE DUPLA PAREDE PARA REDE COLETORA DE ESGOTO, DN 600 MM, JUNTA ELÁSTICA INTEGRADA, INSTALADO EM LOCAL COM NÍVEL BAIXO DE INTERFERÊNCIAS - FORNECIMENTO E ASSENTAMENTO. AF_06/2015</v></cell><cell r="F6233" t="str"><v>M</v></cell><cell r="G6233"><v>386.56</v></cell></row><row r="6234"><cell r="C6234"><v>90716</v></cell><cell r="D6234"><v>1006224</v></cell><cell r="E6234" t="str"><v>TUBO DE PVC CORRUGADO DE DUPLA PAREDE PARA REDE COLETORA DE ESGOTO, DN 150 MM, JUNTA ELÁSTICA, INSTALADO EM LOCAL COM NÍVEL ALTO DE INTERFERÊNCIAS - FORNECIMENTO E ASSENTAMENTO. AF_06/2015</v></cell><cell r="F6234" t="str"><v>M</v></cell><cell r="G6234"><v>41.23</v></cell></row><row r="6235"><cell r="C6235"><v>90717</v></cell><cell r="D6235"><v>1006225</v></cell><cell r="E6235" t="str"><v>TUBO DE PVC CORRUGADO DE DUPLA PAREDE PARA REDE COLETORA DE ESGOTO, DN 200 MM, JUNTA ELÁSTICA, INSTALADO EM LOCAL COM NÍVEL ALTO DE INTERFERÊNCIAS - FORNECIMENTO E ASSENTAMENTO. AF_06/2015</v></cell><cell r="F6235" t="str"><v>M</v></cell><cell r="G6235"><v>59.08</v></cell></row><row r="6236"><cell r="C6236"><v>90718</v></cell><cell r="D6236"><v>1006226</v></cell><cell r="E6236" t="str"><v>TUBO DE PVC CORRUGADO DE DUPLA PAREDE PARA REDE COLETORA DE ESGOTO, DN 250 MM, JUNTA ELÁSTICA, INSTALADO EM LOCAL COM NÍVEL ALTO DE INTERFERÊNCIAS - FORNECIMENTO E ASSENTAMENTO. AF_06/2015</v></cell><cell r="F6236" t="str"><v>M</v></cell><cell r="G6236"><v>92.83</v></cell></row><row r="6237"><cell r="C6237"><v>90719</v></cell><cell r="D6237"><v>1006227</v></cell><cell r="E6237" t="str"><v>TUBO DE PVC CORRUGADO DE DUPLA PAREDE PARA REDE COLETORA DE ESGOTO, DN 300 MM, JUNTA ELÁSTICA, INSTALADO EM LOCAL COM NÍVEL ALTO DE INTERFERÊNCIAS - FORNECIMENTO E ASSENTAMENTO. AF_06/2015</v></cell><cell r="F6237" t="str"><v>M</v></cell><cell r="G6237"><v>141.18</v></cell></row><row r="6238"><cell r="C6238"><v>90720</v></cell><cell r="D6238"><v>1006228</v></cell><cell r="E6238" t="str"><v>TUBO DE PVC CORRUGADO DE DUPLA PAREDE PARA REDE COLETORA DE ESGOTO, DN 350 MM, JUNTA ELÁSTICA, INSTALADO EM LOCAL COM NÍVEL ALTO DE INTERFERÊNCIAS - FORNECIMENTO E ASSENTAMENTO. AF_06/2015</v></cell><cell r="F6238" t="str"><v>M</v></cell><cell r="G6238"><v>203.38</v></cell></row><row r="6239"><cell r="C6239"><v>90721</v></cell><cell r="D6239"><v>1006229</v></cell><cell r="E6239" t="str"><v>TUBO DE PVC CORRUGADO DE DUPLA PAREDE PARA REDE COLETORA DE ESGOTO, DN 400 MM, EM JUNTA ELÁSTICA, INSTALADO EM LOCAL COM NÍVEL ALTO DE INTERFERÊNCIAS - FORNECIMENTO E ASSENTAMENTO. AF_06/2015</v></cell><cell r="F6239" t="str"><v>M</v></cell><cell r="G6239"><v>249.34</v></cell></row><row r="6240"><cell r="C6240"><v>90723</v></cell><cell r="D6240"><v>1006230</v></cell><cell r="E6240" t="str"><v>TUBO DE PEAD CORRUGADO DE DUPLA PAREDE PARA REDE COLETORA DE ESGOTO, DN 600 MM, JUNTA ELÁSTICA INTEGRADA, INSTALADO EM LOCAL COM NÍVEL ALTO DE INTERFERÊNCIAS - FORNECIMENTO E ASSENTAMENTO. AF_06/2015</v></cell><cell r="F6240" t="str"><v>M</v></cell><cell r="G6240"><v>389.46</v></cell></row><row r="6241"><cell r="C6241"><v>94869</v></cell><cell r="D6241"><v>1006231</v></cell><cell r="E6241" t="str"><v>TUBO DE PEAD CORRUGADO DE DUPLA PAREDE PARA REDE COLETORA DE ESGOTO, DN 250 MM, JUNTA ELÁSTICA INTEGRADA, INSTALADO EM LOCAL COM NÍVEL BAIXO DE INTERFERÊNCIAS - FORNECIMENTO E ASSENTAMENTO. AF_06/2016</v></cell><cell r="F6241" t="str"><v>M</v></cell><cell r="G6241"><v>66.07</v></cell></row><row r="6242"><cell r="C6242"><v>94870</v></cell><cell r="D6242"><v>1006232</v></cell><cell r="E6242" t="str"><v>ASSENTAMENTO DE TUBO DE PEAD CORRUGADO DE DUPLA PAREDE PARA REDE COLETORA DE ESGOTO, DN 250 MM, JUNTA ELÁSTICA INTEGRADA, INSTALADO EM LOCAL COM NÍVEL BAIXO DE INTERFERÊNCIAS (NÃO INCLUI FORNECIMENTO). AF_06/2016</v></cell><cell r="F6242" t="str"><v>M</v></cell><cell r="G6242"><v>1.18</v></cell></row><row r="6243"><cell r="C6243"><v>94871</v></cell><cell r="D6243"><v>1006233</v></cell><cell r="E6243" t="str"><v>TUBO DE PEAD CORRUGADO DE DUPLA PAREDE PARA REDE COLETORA DE ESGOTO, DN 300 MM, JUNTA ELÁSTICA INTEGRADA, INSTALADO EM LOCAL COM NÍVEL BAIXO DE INTERFERÊNCIAS - FORNECIMENTO E ASSENTAMENTO. AF_06/2016</v></cell><cell r="F6243" t="str"><v>M</v></cell><cell r="G6243"><v>97.87</v></cell></row><row r="6244"><cell r="C6244"><v>94872</v></cell><cell r="D6244"><v>1006234</v></cell><cell r="E6244" t="str"><v>ASSENTAMENTO DE TUBO DE PEAD CORRUGADO DE DUPLA PAREDE PARA REDE COLETORA DE ESGOTO, DN 300 MM, JUNTA ELÁSTICA INTEGRADA, INSTALADO EM LOCAL COM NÍVEL BAIXO DE INTERFERÊNCIAS (NÃO INCLUI FORNECIMENTO). AF_06/2016</v></cell><cell r="F6244" t="str"><v>M</v></cell><cell r="G6244"><v>2.07</v></cell></row><row r="6245"><cell r="C6245"><v>94875</v></cell><cell r="D6245"><v>1006235</v></cell><cell r="E6245" t="str"><v>TUBO DE PEAD CORRUGADO DE DUPLA PAREDE PARA REDE COLETORA DE ESGOTO, DN 750 MM, JUNTA ELÁSTICA INTEGRADA, INSTALADO EM LOCAL COM NÍVEL BAIXO DE INTERFERÊNCIAS - FORNECIMENTO E ASSENTAMENTO. AF_06/2016</v></cell><cell r="F6245" t="str"><v>M</v></cell><cell r="G6245"><v>573.8</v></cell></row><row r="6246"><cell r="C6246"><v>94876</v></cell><cell r="D6246"><v>1006236</v></cell><cell r="E6246" t="str"><v>ASSENTAMENTO DE TUBO DE PEAD CORRUGADO DE DUPLA PAREDE PARA REDE COLETORA DE ESGOTO, DN 750 MM, JUNTA ELÁSTICA INTEGRADA, INSTALADO EM LOCAL COM NÍVEL BAIXO DE INTERFERÊNCIAS (NÃO INCLUI FORNECIMENTO). AF_06/2016</v></cell><cell r="F6246" t="str"><v>M</v></cell><cell r="G6246"><v>23.05</v></cell></row><row r="6247"><cell r="C6247"><v>94877</v></cell><cell r="D6247"><v>1006237</v></cell><cell r="E6247" t="str"><v>TUBO DE PEAD CORRUGADO DE DUPLA PAREDE PARA REDE COLETORA DE ESGOTO, DN 900 MM, JUNTA ELÁSTICA INTEGRADA, INSTALADO EM LOCAL COM NÍVEL BAIXO DE INTERFERÊNCIAS - FORNECIMENTO E ASSENTAMENTO. AF_06/2016</v></cell><cell r="F6247" t="str"><v>M</v></cell><cell r="G6247"><v>627.13</v></cell></row><row r="6248"><cell r="C6248"><v>94878</v></cell><cell r="D6248"><v>1006238</v></cell><cell r="E6248" t="str"><v>ASSENTAMENTO DE TUBO DE PEAD CORRUGADO DE DUPLA PAREDE PARA REDE COLETORA DE ESGOTO, DN 900 MM, JUNTA ELÁSTICA INTEGRADA, INSTALADO EM LOCAL COM NÍVEL BAIXO DE INTERFERÊNCIAS (NÃO INCLUI FORNECIMENTO). AF_06/2016</v></cell><cell r="F6248" t="str"><v>M</v></cell><cell r="G6248"><v>27.05</v></cell></row><row r="6249"><cell r="C6249"><v>94879</v></cell><cell r="D6249"><v>1006239</v></cell><cell r="E6249" t="str"><v>TUBO DE PEAD CORRUGADO DE DUPLA PAREDE PARA REDE COLETORA DE ESGOTO, DN 1000 MM, JUNTA ELÁSTICA INTEGRADA, INSTALADO EM LOCAL COM NÍVEL BAIXO DE INTERFERÊNCIAS - FORNECIMENTO E ASSENTAMENTO. AF_06/2016</v></cell><cell r="F6249" t="str"><v>M</v></cell><cell r="G6249"><v>868.5</v></cell></row><row r="6250"><cell r="C6250"><v>94880</v></cell><cell r="D6250"><v>1006240</v></cell><cell r="E6250" t="str"><v>ASSENTAMENTO DE TUBO DE PEAD CORRUGADO DE DUPLA PAREDE PARA REDE COLETORA DE ESGOTO, DN 1000 MM, JUNTA ELÁSTICA INTEGRADA, INSTALADO EM LOCAL COM NÍVEL BAIXO DE INTERFERÊNCIAS (NÃO INCLUI FORNECIMENTO). AF_06/2016</v></cell><cell r="F6250" t="str"><v>M</v></cell><cell r="G6250"><v>33.12</v></cell></row><row r="6251"><cell r="C6251"><v>94881</v></cell><cell r="D6251"><v>1006241</v></cell><cell r="E6251" t="str"><v>TUBO DE PEAD CORRUGADO DE DUPLA PAREDE PARA REDE COLETORA DE ESGOTO, DN 1200 MM, JUNTA ELÁSTICA INTEGRADA, INSTALADO EM LOCAL COM NÍVEL BAIXO DE INTERFERÊNCIAS - FORNECIMENTO E ASSENTAMENTO. AF_06/2016</v></cell><cell r="F6251" t="str"><v>M</v></cell><cell r="G6251"><v>1234.15</v></cell></row><row r="6252"><cell r="C6252"><v>94882</v></cell><cell r="D6252"><v>1006242</v></cell><cell r="E6252" t="str"><v>ASSENTAMENTO DE TUBO DE PEAD CORRUGADO DE DUPLA PAREDE PARA REDE COLETORA DE ESGOTO, DN 1200 MM, JUNTA ELÁSTICA INTEGRADA, INSTALADO EM LOCAL COM NÍVEL BAIXO DE INTERFERÊNCIAS (NÃO INCLUI FORNECIMENTO). AF_06/2016</v></cell><cell r="F6252" t="str"><v>M</v></cell><cell r="G6252"><v>39.28</v></cell></row><row r="6253"><cell r="C6253"><v>94883</v></cell><cell r="D6253"><v>1006243</v></cell><cell r="E6253" t="str"><v>TUBO DE PEAD CORRUGADO DE DUPLA PAREDE PARA REDE COLETORA DE ESGOTO, DN 1500 MM, JUNTA ELÁSTICA INTEGRADA, INSTALADO EM LOCAL COM NÍVEL BAIXO DE INTERFERÊNCIAS - FORNECIMENTO E ASSENTAMENTO. AF_06/2016</v></cell><cell r="F6253" t="str"><v>M</v></cell><cell r="G6253"><v>1502.14</v></cell></row><row r="6254"><cell r="C6254"><v>94884</v></cell><cell r="D6254"><v>1006244</v></cell><cell r="E6254" t="str"><v>ASSENTAMENTO DE TUBO DE PEAD CORRUGADO DE DUPLA PAREDE PARA REDE COLETORA DE ESGOTO, DN 1500 MM, JUNTA ELÁSTICA INTEGRADA, INSTALADO EM LOCAL COM NÍVEL BAIXO DE INTERFERÊNCIAS (NÃO INCLUI FORNECIMENTO). AF_06/2016</v></cell><cell r="F6254" t="str"><v>M</v></cell><cell r="G6254"><v>51.78</v></cell></row><row r="6255"><cell r="C6255"><v>94885</v></cell><cell r="D6255"><v>1006245</v></cell><cell r="E6255" t="str"><v>TUBO DE PEAD CORRUGADO DE DUPLA PAREDE PARA REDE COLETORA DE ESGOTO, DN 250 MM, JUNTA ELÁSTICA INTEGRADA, INSTALADO EM LOCAL COM NÍVEL ALTO DE INTERFERÊNCIAS - FORNECIMENTO E ASSENTAMENTO. AF_06/2016</v></cell><cell r="F6255" t="str"><v>M</v></cell><cell r="G6255"><v>66.42</v></cell></row><row r="6256"><cell r="C6256"><v>94886</v></cell><cell r="D6256"><v>1006246</v></cell><cell r="E6256" t="str"><v>ASSENTAMENTO DE TUBO DE PEAD CORRUGADO DE DUPLA PAREDE PARA REDE COLETORA DE ESGOTO, DN 250 MM, JUNTA ELÁSTICA INTEGRADA, INSTALADO EM LOCAL COM NÍVEL ALTO DE INTERFERÊNCIAS (NÃO INCLUI FORNECIMENTO). AF_06/2016</v></cell><cell r="F6256" t="str"><v>M</v></cell><cell r="G6256"><v>1.53</v></cell></row><row r="6257"><cell r="C6257"><v>94887</v></cell><cell r="D6257"><v>1006247</v></cell><cell r="E6257" t="str"><v>TUBO DE PEAD CORRUGADO DE DUPLA PAREDE PARA REDE COLETORA DE ESGOTO, DN 300 MM, JUNTA ELÁSTICA INTEGRADA, INSTALADO EM LOCAL COM NÍVEL ALTO DE INTERFERÊNCIAS - FORNECIMENTO E ASSENTAMENTO. AF_06/2016</v></cell><cell r="F6257" t="str"><v>M</v></cell><cell r="G6257"><v>98.42</v></cell></row><row r="6258"><cell r="C6258"><v>94888</v></cell><cell r="D6258"><v>1006248</v></cell><cell r="E6258" t="str"><v>ASSENTAMENTO DE TUBO DE PEAD CORRUGADO DE DUPLA PAREDE PARA REDE COLETORA DE ESGOTO, DN 300 MM, JUNTA ELÁSTICA INTEGRADA, INSTALADO EM LOCAL COM NÍVEL ALTO DE INTERFERÊNCIAS (NÃO INCLUI FORNECIMENTO). AF_06/2016</v></cell><cell r="F6258" t="str"><v>M</v></cell><cell r="G6258"><v>2.63</v></cell></row><row r="6259"><cell r="C6259"><v>94891</v></cell><cell r="D6259"><v>1006249</v></cell><cell r="E6259" t="str"><v>TUBO DE PEAD CORRUGADO DE DUPLA PAREDE PARA REDE COLETORA DE ESGOTO, DN 750 MM, JUNTA ELÁSTICA INTEGRADA, INSTALADO EM LOCAL COM NÍVEL ALTO DE INTERFERÊNCIAS - FORNECIMENTO E ASSENTAMENTO. AF_06/2016</v></cell><cell r="F6259" t="str"><v>M</v></cell><cell r="G6259"><v>577.51</v></cell></row><row r="6260"><cell r="C6260"><v>94892</v></cell><cell r="D6260"><v>1006250</v></cell><cell r="E6260" t="str"><v>ASSENTAMENTO DE TUBO DE PEAD CORRUGADO DE DUPLA PAREDE PARA REDE COLETORA DE ESGOTO, DN 750 MM, JUNTA ELÁSTICA INTEGRADA, INSTALADO EM LOCAL COM NÍVEL ALTO DE INTERFERÊNCIAS (NÃO INCLUI FORNECIMENTO). AF_06/2016</v></cell><cell r="F6260" t="str"><v>M</v></cell><cell r="G6260"><v>26.76</v></cell></row><row r="6261"><cell r="C6261"><v>94893</v></cell><cell r="D6261"><v>1006251</v></cell><cell r="E6261" t="str"><v>TUBO DE PEAD CORRUGADO DE DUPLA PAREDE PARA REDE COLETORA DE ESGOTO, DN 900 MM, JUNTA ELÁSTICA INTEGRADA, INSTALADO EM LOCAL COM NÍVEL ALTO DE INTERFERÊNCIAS - FORNECIMENTO E ASSENTAMENTO. AF_06/2016</v></cell><cell r="F6261" t="str"><v>M</v></cell><cell r="G6261"><v>631.16</v></cell></row><row r="6262"><cell r="C6262"><v>94894</v></cell><cell r="D6262"><v>1006252</v></cell><cell r="E6262" t="str"><v>ASSENTAMENTO DE TUBO DE PEAD CORRUGADO DE DUPLA PAREDE PARA REDE COLETORA DE ESGOTO, DN 900 MM, JUNTA ELÁSTICA INTEGRADA, INSTALADO EM LOCAL COM NÍVEL ALTO DE INTERFERÊNCIAS (NÃO INCLUI FORNECIMENTO). AF_06/2016</v></cell><cell r="F6262" t="str"><v>M</v></cell><cell r="G6262"><v>31.08</v></cell></row><row r="6263"><cell r="C6263"><v>94895</v></cell><cell r="D6263"><v>1006253</v></cell><cell r="E6263" t="str"><v>TUBO DE PEAD CORRUGADO DE DUPLA PAREDE PARA REDE COLETORA DE ESGOTO, DN 1000 MM, JUNTA ELÁSTICA INTEGRADA, INSTALADO EM LOCAL COM NÍVEL ALTO DE INTERFERÊNCIAS - FORNECIMENTO E ASSENTAMENTO. AF_06/2016</v></cell><cell r="F6263" t="str"><v>M</v></cell><cell r="G6263"><v>872.93</v></cell></row><row r="6264"><cell r="C6264"><v>94896</v></cell><cell r="D6264"><v>1006254</v></cell><cell r="E6264" t="str"><v>ASSENTAMENTO DE TUBO DE PEAD CORRUGADO DE DUPLA PAREDE PARA REDE COLETORA DE ESGOTO, DN 1000 MM, JUNTA ELÁSTICA INTEGRADA, INSTALADO EM LOCAL COM NÍVEL ALTO DE INTERFERÊNCIAS (NÃO INCLUI FORNECIMENTO). AF_06/2016</v></cell><cell r="F6264" t="str"><v>M</v></cell><cell r="G6264"><v>37.55</v></cell></row><row r="6265"><cell r="C6265"><v>94897</v></cell><cell r="D6265"><v>1006255</v></cell><cell r="E6265" t="str"><v>TUBO DE PEAD CORRUGADO DE DUPLA PAREDE PARA REDE COLETORA DE ESGOTO, DN 1200 MM, JUNTA ELÁSTICA INTEGRADA, INSTALADO EM LOCAL COM NÍVEL ALTO DE INTERFERÊNCIAS - FORNECIMENTO E ASSENTAMENTO. AF_06/2016</v></cell><cell r="F6265" t="str"><v>M</v></cell><cell r="G6265"><v>1238.89</v></cell></row><row r="6266"><cell r="C6266"><v>94898</v></cell><cell r="D6266"><v>1006256</v></cell><cell r="E6266" t="str"><v>ASSENTAMENTO DE TUBO DE PEAD CORRUGADO DE DUPLA PAREDE PARA REDE COLETORA DE ESGOTO, DN 1200 MM, JUNTA ELÁSTICA INTEGRADA, INSTALADO EM LOCAL COM NÍVEL ALTO DE INTERFERÊNCIAS (NÃO INCLUI FORNECIMENTO). AF_06/2016</v></cell><cell r="F6266" t="str"><v>M</v></cell><cell r="G6266"><v>44.03</v></cell></row><row r="6267"><cell r="C6267"><v>94899</v></cell><cell r="D6267"><v>1006257</v></cell><cell r="E6267" t="str"><v>TUBO DE PEAD CORRUGADO DE DUPLA PAREDE PARA REDE COLETORA DE ESGOTO, DN 1500 MM, JUNTA ELÁSTICA INTEGRADA, INSTALADO EM LOCAL COM NÍVEL ALTO DE INTERFERÊNCIAS - FORNECIMENTO E ASSENTAMENTO. AF_06/2016</v></cell><cell r="F6267" t="str"><v>M</v></cell><cell r="G6267"><v>1507.33</v></cell></row><row r="6268"><cell r="C6268"><v>94900</v></cell><cell r="D6268"><v>1006258</v></cell><cell r="E6268" t="str"><v>ASSENTAMENTO DE TUBO DE PEAD CORRUGADO DE DUPLA PAREDE PARA REDE COLETORA DE ESGOTO, DN 1500 MM, JUNTA ELÁSTICA INTEGRADA, INSTALADO EM LOCAL COM NÍVEL ALTO DE INTERFERÊNCIAS (NÃO INCLUI FORNECIMENTO). AF_06/2016</v></cell><cell r="F6268" t="str"><v>M</v></cell><cell r="G6268"><v>56.98</v></cell></row><row r="6269"><cell r="C6269" t="str"><v>73839/016</v></cell><cell r="D6269"><v>1006259</v></cell><cell r="E6269" t="str"><v>ASSENTAMENTO DE TUBOS DE AÇO, COMJUNTA ELÁSTICA (COMPRIMENTO DE 6 M) - DN 900 MM</v></cell><cell r="F6269" t="str"><v>M</v></cell><cell r="G6269"><v>47.17</v></cell></row><row r="6270"><cell r="C6270"><v>95121</v></cell><cell r="D6270"><v>1006260</v></cell><cell r="E6270" t="str"><v>USINA MISTURADORA DE SOLOS, CAPACIDADE DE 200 A 500 TON/H, POTENCIA 75KW - CHP DIURNO. AF_07/2016</v></cell><cell r="F6270" t="str"><v>CHP</v></cell><cell r="G6270"><v>234.61</v></cell></row><row r="6271"><cell r="C6271"><v>95127</v></cell><cell r="D6271"><v>1006261</v></cell><cell r="E6271" t="str"><v>DISTRIBUIDOR DE AGREGADOS AUTOPROPELIDO, CAP 3 M3, A DIESEL, POTÊNCIA 176CV - CHP DIURNO. AF_07/2016</v></cell><cell r="F6271" t="str"><v>CHP</v></cell><cell r="G6271"><v>109.45</v></cell></row><row r="6272"><cell r="C6272"><v>95133</v></cell><cell r="D6272"><v>1006262</v></cell><cell r="E6272" t="str"><v>MÁQUINA DEMARCADORA DE FAIXA DE TRÁFEGO À FRIO, AUTOPROPELIDA, POTÊNCIA 38 HP - CHP DIURNO. AF_07/2016</v></cell><cell r="F6272" t="str"><v>CHP</v></cell><cell r="G6272"><v>139.29</v></cell></row><row r="6273"><cell r="C6273"><v>95139</v></cell><cell r="D6273"><v>1006263</v></cell><cell r="E6273" t="str"><v>TALHA MANUAL DE CORRENTE, CAPACIDADE DE 2 TON. COM ELEVAÇÃO DE 3 M - CHP DIURNO. AF_07/2016</v></cell><cell r="F6273" t="str"><v>CHP</v></cell><cell r="G6273"><v>0.15</v></cell></row><row r="6274"><cell r="C6274"><v>95122</v></cell><cell r="D6274"><v>1006264</v></cell><cell r="E6274" t="str"><v>USINA MISTURADORA DE SOLOS, CAPACIDADE DE 200 A 500 TON/H, POTENCIA 75KW - CHI DIURNO. AF_07/2016</v></cell><cell r="F6274" t="str"><v>CHI</v></cell><cell r="G6274"><v>167.86</v></cell></row><row r="6275"><cell r="C6275"><v>95128</v></cell><cell r="D6275"><v>1006265</v></cell><cell r="E6275" t="str"><v>DISTRIBUIDOR DE AGREGADOS AUTOPROPELIDO, CAP 3 M3, A DIESEL, POTÊNCIA 176CV - CHI DIURNO. AF_07/2016</v></cell><cell r="F6275" t="str"><v>CHI</v></cell><cell r="G6275"><v>38.25</v></cell></row><row r="6276"><cell r="C6276"><v>95134</v></cell><cell r="D6276"><v>1006266</v></cell><cell r="E6276" t="str"><v>MÁQUINA DEMARCADORA DE FAIXA DE TRÁFEGO À FRIO, AUTOPROPELIDA, POTÊNCIA 38 HP - CHI DIURNO. AF_07/2016</v></cell><cell r="F6276" t="str"><v>H</v></cell><cell r="G6276"><v>74.29</v></cell></row><row r="6277"><cell r="C6277"><v>95140</v></cell><cell r="D6277"><v>1006267</v></cell><cell r="E6277" t="str"><v>TALHA MANUAL DE CORRENTE, CAPACIDADE DE 2 TON. COM ELEVAÇÃO DE 3 M - CHI DIURNO. AF_07/2016</v></cell><cell r="F6277" t="str"><v>CHI</v></cell><cell r="G6277"><v>0.1</v></cell></row><row r="6278"><cell r="C6278"><v>95114</v></cell><cell r="D6278"><v>1006268</v></cell><cell r="E6278" t="str"><v>MARTELETE OU ROMPEDOR PNEUMÁTICO MANUAL, 28 KG, COM SILENCIADOR - DEPRECIAÇÃO. AF_07/2016</v></cell><cell r="F6278" t="str"><v>H</v></cell><cell r="G6278"><v>1.29</v></cell></row><row r="6279"><cell r="C6279"><v>95115</v></cell><cell r="D6279"><v>1006269</v></cell><cell r="E6279" t="str"><v>MARTELETE OU ROMPEDOR PNEUMÁTICO MANUAL, 28 KG, COM SILENCIADOR - JUROS. AF_07/2016</v></cell><cell r="F6279" t="str"><v>H</v></cell><cell r="G6279"><v>0.36</v></cell></row><row r="6280"><cell r="C6280"><v>95116</v></cell><cell r="D6280"><v>1006270</v></cell><cell r="E6280" t="str"><v>USINA DE CONCRETO FIXA, CAPACIDADE NOMINAL DE 90 A 120 M3/H, SEM SILO - DEPRECIAÇÃO. AF_07/2016</v></cell><cell r="F6280" t="str"><v>H</v></cell><cell r="G6280"><v>35.08</v></cell></row><row r="6281"><cell r="C6281"><v>95117</v></cell><cell r="D6281"><v>1006271</v></cell><cell r="E6281" t="str"><v>USINA DE CONCRETO FIXA, CAPACIDADE NOMINAL DE 90 A 120 M3/H, SEM SILO - JUROS. AF_07/2016</v></cell><cell r="F6281" t="str"><v>H</v></cell><cell r="G6281"><v>10.51</v></cell></row><row r="6282"><cell r="C6282"><v>95118</v></cell><cell r="D6282"><v>1006272</v></cell><cell r="E6282" t="str"><v>USINA MISTURADORA DE SOLOS, CAPACIDADE DE 200 A 500 TON/H, POTENCIA 75KW - DEPRECIAÇÃO. AF_07/2016</v></cell><cell r="F6282" t="str"><v>H</v></cell><cell r="G6282"><v>48.91</v></cell></row><row r="6283"><cell r="C6283"><v>95119</v></cell><cell r="D6283"><v>1006273</v></cell><cell r="E6283" t="str"><v>USINA MISTURADORA DE SOLOS, CAPACIDADE DE 200 A 500 TON/H, POTENCIA 75KW - JUROS. AF_07/2016</v></cell><cell r="F6283" t="str"><v>H</v></cell><cell r="G6283"><v>14.65</v></cell></row><row r="6284"><cell r="C6284"><v>95120</v></cell><cell r="D6284"><v>1006274</v></cell><cell r="E6284" t="str"><v>USINA MISTURADORA DE SOLOS, CAPACIDADE DE 200 A 500 TON/H, POTENCIA 75KW - MATERIAIS NA OPERAÇÃO. AF_07/2016</v></cell><cell r="F6284" t="str"><v>H</v></cell><cell r="G6284"><v>19.16</v></cell></row><row r="6285"><cell r="C6285"><v>95123</v></cell><cell r="D6285"><v>1006275</v></cell><cell r="E6285" t="str"><v>DISTRIBUIDOR DE AGREGADOS AUTOPROPELIDO, CAP 3 M3, A DIESEL, POTÊNCIA 176CV - DEPRECIAÇÃO. AF_07/2016</v></cell><cell r="F6285" t="str"><v>H</v></cell><cell r="G6285"><v>11.26</v></cell></row><row r="6286"><cell r="C6286"><v>95124</v></cell><cell r="D6286"><v>1006276</v></cell><cell r="E6286" t="str"><v>DISTRIBUIDOR DE AGREGADOS AUTOPROPELIDO, C/AP 3 M3, A DIESEL, POTÊNCIA 176CV - JUROS. AF_07/2016</v></cell><cell r="F6286" t="str"><v>H</v></cell><cell r="G6286"><v>3.37</v></cell></row><row r="6287"><cell r="C6287"><v>95125</v></cell><cell r="D6287"><v>1006277</v></cell><cell r="E6287" t="str"><v>DISTRIBUIDOR DE AGREGADOS AUTOPROPELIDO, CAP 3 M3, A DIESEL, POTÊNCIA 176CV - MANUTENÇÃO. AF_07/2016</v></cell><cell r="F6287" t="str"><v>H</v></cell><cell r="G6287"><v>10.96</v></cell></row><row r="6288"><cell r="C6288"><v>95126</v></cell><cell r="D6288"><v>1006278</v></cell><cell r="E6288" t="str"><v>DISTRIBUIDOR DE AGREGADOS AUTOPROPELIDO, CAP 3 M3, A DIESEL, POTÊNCIA 176CV  MATERIAIS NA OPERAÇÃO. AF_07/2016</v></cell><cell r="F6288" t="str"><v>H</v></cell><cell r="G6288"><v>60.23</v></cell></row><row r="6289"><cell r="C6289"><v>95129</v></cell><cell r="D6289"><v>1006279</v></cell><cell r="E6289" t="str"><v>MÁQUINA DEMARCADORA DE FAIXA DE TRÁFEGO À FRIO, AUTOPROPELIDA, POTÊNCIA 38 HP - DEPRECIAÇÃO. AF_07/2016</v></cell><cell r="F6289" t="str"><v>H</v></cell><cell r="G6289"><v>40.3</v></cell></row><row r="6290"><cell r="C6290"><v>95130</v></cell><cell r="D6290"><v>1006280</v></cell><cell r="E6290" t="str"><v>MÁQUINA DEMARCADORA DE FAIXA DE TRÁFEGO À FRIO, AUTOPROPELIDA, POTÊNCIA 38 HP - JUROS. AF_07/2016</v></cell><cell r="F6290" t="str"><v>H</v></cell><cell r="G6290"><v>8.53</v></cell></row><row r="6291"><cell r="C6291"><v>95131</v></cell><cell r="D6291"><v>1006281</v></cell><cell r="E6291" t="str"><v>MÁQUINA DEMARCADORA DE FAIXA DE TRÁFEGO À FRIO, AUTOPROPELIDA, POTÊNCIA 38 HP - MANUTENÇÃO. AF_07/2016</v></cell><cell r="F6291" t="str"><v>H</v></cell><cell r="G6291"><v>47.41</v></cell></row><row r="6292"><cell r="C6292"><v>95132</v></cell><cell r="D6292"><v>1006282</v></cell><cell r="E6292" t="str"><v>MÁQUINA DEMARCADORA DE FAIXA DE TRÁFEGO À FRIO, AUTOPROPELIDA, POTÊNCIA 38 HP - MATERIAIS NA OPERAÇÃO. AF_07/2016</v></cell><cell r="F6292" t="str"><v>H</v></cell><cell r="G6292"><v>17.57</v></cell></row><row r="6293"><cell r="C6293"><v>95136</v></cell><cell r="D6293"><v>1006283</v></cell><cell r="E6293" t="str"><v>TALHA MANUAL DE CORRENTE, CAPACIDADE DE 2 TON. COM ELEVAÇÃO DE 3 M - DEPRECIAÇÃO. AF_07/2016</v></cell><cell r="F6293" t="str"><v>H</v></cell><cell r="G6293"><v>0.07</v></cell></row><row r="6294"><cell r="C6294"><v>95137</v></cell><cell r="D6294"><v>1006284</v></cell><cell r="E6294" t="str"><v>TALHA MANUAL DE CORRENTE, CAPACIDADE DE 2 TON. COM ELEVAÇÃO DE 3 M - JUROS. AF_07/2016</v></cell><cell r="F6294" t="str"><v>H</v></cell><cell r="G6294"><v>0.02</v></cell></row><row r="6295"><cell r="C6295"><v>95138</v></cell><cell r="D6295"><v>1006285</v></cell><cell r="E6295" t="str"><v>TALHA MANUAL DE CORRENTE, CAPACIDADE DE 2 TON. COM ELEVAÇÃO DE 3 M - MANUTENÇÃO. AF_07/2016</v></cell><cell r="F6295" t="str"><v>H</v></cell><cell r="G6295"><v>0.05</v></cell></row><row r="6296"><cell r="C6296"><v>94189</v></cell><cell r="D6296"><v>1006286</v></cell><cell r="E6296" t="str"><v>TELHAMENTO COM TELHA DE CONCRETO DE ENCAIXE, COM ATÉ 2 ÁGUAS, INCLUSO TRANSPORTE VERTICAL. AF_06/2016</v></cell><cell r="F6296" t="str"><v>M2</v></cell><cell r="G6296"><v>27.94</v></cell></row><row r="6297"><cell r="C6297"><v>94192</v></cell><cell r="D6297"><v>1006287</v></cell><cell r="E6297" t="str"><v>TELHAMENTO COM TELHA DE CONCRETO DE ENCAIXE, COM MAIS DE 2 ÁGUAS, INCLUSO TRANSPORTE VERTICAL. AF_06/2016</v></cell><cell r="F6297" t="str"><v>M2</v></cell><cell r="G6297"><v>30.26</v></cell></row><row r="6298"><cell r="C6298"><v>94195</v></cell><cell r="D6298"><v>1006288</v></cell><cell r="E6298" t="str"><v>TELHAMENTO COM TELHA CERÂMICA DE ENCAIXE, TIPO PORTUGUESA, COM ATÉ 2 ÁGUAS, INCLUSO TRANSPORTE VERTICAL. AF_06/2016</v></cell><cell r="F6298" t="str"><v>M2</v></cell><cell r="G6298"><v>42.22</v></cell></row><row r="6299"><cell r="C6299"><v>94198</v></cell><cell r="D6299"><v>1006289</v></cell><cell r="E6299" t="str"><v>TELHAMENTO COM TELHA CERÂMICA DE ENCAIXE, TIPO PORTUGUESA, COM MAIS DE 2 ÁGUAS, INCLUSO TRANSPORTE VERTICAL. AF_06/2016</v></cell><cell r="F6299" t="str"><v>M2</v></cell><cell r="G6299"><v>45.28</v></cell></row><row r="6300"><cell r="C6300"><v>94201</v></cell><cell r="D6300"><v>1006290</v></cell><cell r="E6300" t="str"><v>TELHAMENTO COM TELHA CERÂMICA CAPA-CANAL, TIPO COLONIAL, COM ATÉ 2 ÁGUAS, INCLUSO TRANSPORTE VERTICAL. AF_06/2016</v></cell><cell r="F6300" t="str"><v>M2</v></cell><cell r="G6300"><v>64.2</v></cell></row><row r="6301"><cell r="C6301"><v>94204</v></cell><cell r="D6301"><v>1006291</v></cell><cell r="E6301" t="str"><v>TELHAMENTO COM TELHA CERÂMICA CAPA-CANAL, TIPO COLONIAL, COM MAIS DE 2 ÁGUAS, INCLUSO TRANSPORTE VERTICAL. AF_06/2016</v></cell><cell r="F6301" t="str"><v>M2</v></cell><cell r="G6301"><v>69.4</v></cell></row><row r="6302"><cell r="C6302"><v>94224</v></cell><cell r="D6302"><v>1006292</v></cell><cell r="E6302" t="str"><v>EMBOÇAMENTO COM ARGAMASSA TRAÇO 1:2:9 (CIMENTO, CAL E AREIA). AF_06/2016</v></cell><cell r="F6302" t="str"><v>M</v></cell><cell r="G6302"><v>22.02</v></cell></row><row r="6303"><cell r="C6303"><v>94225</v></cell><cell r="D6303"><v>1006293</v></cell><cell r="E6303" t="str"><v>ISOLAMENTO TERMOACÚSTICO COM LÃ MINERAL NA SUBCOBERTURA, INCLUSO TRANSPORTE VERTICAL. AF_06/2016</v></cell><cell r="F6303" t="str"><v>M2</v></cell><cell r="G6303"><v>134</v></cell></row><row r="6304"><cell r="C6304"><v>94226</v></cell><cell r="D6304"><v>1006294</v></cell><cell r="E6304" t="str"><v>SUBCOBERTURA COM MANTA PLÁSTICA REVESTIDA POR PELÍCULA DE ALUMÍNO, INCLUSO TRANSPORTE VERTICAL. AF_06/2016</v></cell><cell r="F6304" t="str"><v>M2</v></cell><cell r="G6304"><v>14.16</v></cell></row><row r="6305"><cell r="C6305"><v>94232</v></cell><cell r="D6305"><v>1006295</v></cell><cell r="E6305" t="str"><v>AMARRAÇÃO DE TELHAS CERÂMICAS OU DE CONCRETO. AF_06/2016</v></cell><cell r="F6305" t="str"><v>UN</v></cell><cell r="G6305"><v>4.46</v></cell></row><row r="6306"><cell r="C6306"><v>94440</v></cell><cell r="D6306"><v>1006296</v></cell><cell r="E6306" t="str"><v>TELHAMENTO COM TELHA CERÂMICA DE ENCAIXE, TIPO FRANCESA, COM ATÉ 2 ÁGUAS, INCLUSO TRANSPORTE VERTICAL. AF_06/2016</v></cell><cell r="F6306" t="str"><v>M2</v></cell><cell r="G6306"><v>61.45</v></cell></row><row r="6307"><cell r="C6307"><v>94441</v></cell><cell r="D6307"><v>1006297</v></cell><cell r="E6307" t="str"><v>TELHAMENTO COM TELHA CERÂMICA DE ENCAIXE, TIPO FRANCESA, COM MAIS DE 2 ÁGUAS, INCLUSO TRANSPORTE VERTICAL. AF_06/2016</v></cell><cell r="F6307" t="str"><v>M2</v></cell><cell r="G6307"><v>64.51</v></cell></row><row r="6308"><cell r="C6308"><v>94442</v></cell><cell r="D6308"><v>1006298</v></cell><cell r="E6308" t="str"><v>TELHAMENTO COM TELHA CERÂMICA DE ENCAIXE, TIPO ROMANA, COM ATÉ 2 ÁGUAS, INCLUSO TRANSPORTE VERTICAL. AF_06/2016</v></cell><cell r="F6308" t="str"><v>M2</v></cell><cell r="G6308"><v>45.59</v></cell></row><row r="6309"><cell r="C6309"><v>94443</v></cell><cell r="D6309"><v>1006299</v></cell><cell r="E6309" t="str"><v>TELHAMENTO COM TELHA CERÂMICA DE ENCAIXE, TIPO ROMANA, COM MAIS DE 2 ÁGUAS, INCLUSO TRANSPORTE VERTICAL. AF_06/2016</v></cell><cell r="F6309" t="str"><v>M2</v></cell><cell r="G6309"><v>48.65</v></cell></row><row r="6310"><cell r="C6310"><v>94445</v></cell><cell r="D6310"><v>1006300</v></cell><cell r="E6310" t="str"><v>TELHAMENTO COM TELHA CERÂMICA CAPA-CANAL, TIPO PLAN, COM ATÉ 2 ÁGUAS, INCLUSO TRANSPORTE VERTICAL. AF_06/2016</v></cell><cell r="F6310" t="str"><v>M2</v></cell><cell r="G6310"><v>59.31</v></cell></row><row r="6311"><cell r="C6311"><v>94446</v></cell><cell r="D6311"><v>1006301</v></cell><cell r="E6311" t="str"><v>TELHAMENTO COM TELHA CERÂMICA CAPA-CANAL, TIPO PLAN, COM MAIS DE 2 ÁGUAS, INCLUSO TRANSPORTE VERTICAL. AF_06/2016</v></cell><cell r="F6311" t="str"><v>M2</v></cell><cell r="G6311"><v>64.51</v></cell></row><row r="6312"><cell r="C6312"><v>94447</v></cell><cell r="D6312"><v>1006302</v></cell><cell r="E6312" t="str"><v>TELHAMENTO COM TELHA CERÂMICA CAPA-CANAL, TIPO PAULISTA, COM ATÉ 2 ÁGUAS, INCLUSO TRANSPORTE VERTICAL. AF_06/2016</v></cell><cell r="F6312" t="str"><v>M2</v></cell><cell r="G6312"><v>61.77</v></cell></row><row r="6313"><cell r="C6313"><v>94448</v></cell><cell r="D6313"><v>1006303</v></cell><cell r="E6313" t="str"><v>TELHAMENTO COM TELHA CERÂMICA CAPA-CANAL, TIPO PAULISTA, COM MAIS DE 2 ÁGUAS, INCLUSO TRANSPORTE VERTICAL. AF_06/2016</v></cell><cell r="F6313" t="str"><v>M2</v></cell><cell r="G6313"><v>66.97</v></cell></row><row r="6314"><cell r="C6314"><v>94207</v></cell><cell r="D6314"><v>1006304</v></cell><cell r="E6314" t="str"><v>TELHAMENTO COM TELHA ONDULADA DE FIBROCIMENTO, COM RECOBRIMENTO LATERAL DE 1/4 DE ONDA PARA TELHADO COM INCLINAÇÃO MAIOR QUE 10°, COM ATÉ 2 ÁGUAS, INCLUSO IÇAMENTO. AF_06/2016</v></cell><cell r="F6314" t="str"><v>M2</v></cell><cell r="G6314"><v>38.82</v></cell></row><row r="6315"><cell r="C6315"><v>94210</v></cell><cell r="D6315"><v>1006305</v></cell><cell r="E6315" t="str"><v>TELHAMENTO COM TELHA ONDULADA DE FIBROCIMENTO, COM RECOBRIMENTO LATERAL DE 1 1/4 DE ONDA PARA TELHADO COM INCLINAÇÃO MÁXIMA DE 10°, COM ATÉ 2 ÁGUAS, INCLUSO IÇAMENTO</v></cell><cell r="F6315" t="str"><v>M2</v></cell><cell r="G6315"><v>41.39</v></cell></row><row r="6316"><cell r="C6316"><v>94218</v></cell><cell r="D6316"><v>1006306</v></cell><cell r="E6316" t="str"><v>TELHAMENTO COM TELHA ESTRUTURAL DE FIBROCIMENTO, COM ATÉ 2 ÁGUAS, INCLUSO IÇAMENTO. AF_06/2016</v></cell><cell r="F6316" t="str"><v>M2</v></cell><cell r="G6316"><v>92.88</v></cell></row><row r="6317"><cell r="C6317"><v>94213</v></cell><cell r="D6317"><v>1006307</v></cell><cell r="E6317" t="str"><v>TELHAMENTO COM TELHA DE AÇO/ALUMÍNIO, COM ATÉ 2 ÁGUAS, INCLUSO IÇAMENTO. AF_06/2016</v></cell><cell r="F6317" t="str"><v>M2</v></cell><cell r="G6317"><v>36.4</v></cell></row><row r="6318"><cell r="C6318"><v>94216</v></cell><cell r="D6318"><v>1006308</v></cell><cell r="E6318" t="str"><v>TELHAMENTO COM TELHA METÁLICA TERMOACÚSTICA, COM ATÉ 2 ÁGUAS, INCLUSO IÇAMENTO. AF_06/2016</v></cell><cell r="F6318" t="str"><v>M2</v></cell><cell r="G6318"><v>58.4</v></cell></row><row r="6319"><cell r="C6319"><v>94219</v></cell><cell r="D6319"><v>1006309</v></cell><cell r="E6319" t="str"><v>CUMEEIRA E ESPIGÃO PARA TELHA CERÂMICA EMBOÇADA COM ARGAMASSA TRAÇO 1:2:9 (CIMENTO, CAL E AREIA), PARA TELHADOS COM MAIS DE 2 ÁGUAS, INCLUSO TRANSPORTE VERTICAL. AF_06/2016</v></cell><cell r="F6319" t="str"><v>M</v></cell><cell r="G6319"><v>33.09</v></cell></row><row r="6320"><cell r="C6320"><v>94220</v></cell><cell r="D6320"><v>1006310</v></cell><cell r="E6320" t="str"><v>CUMEEIRA E ESPIGÃO PARA TELHA DE CONCRETO EMBOÇADA COM ARGAMASSA TRAÇO 1:2:9 (CIMENTO, CAL E AREIA), PARA TELHADOS COM MAIS DE 2 ÁGUAS, INCLUSO TRANSPORTE VERTICAL. AF_06/2016</v></cell><cell r="F6320" t="str"><v>M</v></cell><cell r="G6320"><v>35.98</v></cell></row><row r="6321"><cell r="C6321"><v>94221</v></cell><cell r="D6321"><v>1006311</v></cell><cell r="E6321" t="str"><v>CUMEEIRA PARA TELHA CERÂMICA EMBOÇADA COM ARGAMASSA TRAÇO 1:2:9 (CIMENTO, CAL E AREIA) PARA TELHADOS COM ATÉ 2 ÁGUAS, INCLUSO TRANSPORTE VERTICAL. AF_06/2016</v></cell><cell r="F6321" t="str"><v>M</v></cell><cell r="G6321"><v>27.05</v></cell></row><row r="6322"><cell r="C6322"><v>94222</v></cell><cell r="D6322"><v>1006312</v></cell><cell r="E6322" t="str"><v>CUMEEIRA PARA TELHA DE CONCRETO EMBOÇADA COM ARGAMASSA TRAÇO 1:2:9 (CIMENTO, CAL E AREIA) PARA TELHADOS COM ATÉ 2 ÁGUAS, INCLUSO TRANSPORTE VERTICAL. AF_06/2016</v></cell><cell r="F6322" t="str"><v>M</v></cell><cell r="G6322"><v>29.94</v></cell></row><row r="6323"><cell r="C6323"><v>94223</v></cell><cell r="D6323"><v>1006313</v></cell><cell r="E6323" t="str"><v>CUMEEIRA PARA TELHA DE FIBROCIMENTO ONDULADA, INCLUSO ACESSÓRIOS DE FIXAÇÃO E IÇAMENTO. AF_06/2016</v></cell><cell r="F6323" t="str"><v>M</v></cell><cell r="G6323"><v>50.4</v></cell></row><row r="6324"><cell r="C6324"><v>94451</v></cell><cell r="D6324"><v>1006314</v></cell><cell r="E6324" t="str"><v>CUMEEIRA PARA TELHA DE FIBROCIMENTO ESTRUTURAL, INCLUSO ACESSÓRIOS DE FIXAÇÃO E IÇAMENTO. AF_06/2016</v></cell><cell r="F6324" t="str"><v>M</v></cell><cell r="G6324"><v>111.75</v></cell></row><row r="6325"><cell r="C6325"><v>94230</v></cell><cell r="D6325"><v>1006315</v></cell><cell r="E6325" t="str"><v>CALHA DE BEIRAL, SEMICIRCULAR DE PVC, DIAMETRO 125 MM, INCLUINDO CABECEIRAS, EMENDAS, BOCAIS, SUPORTES E VEDAÇÕES, EXCLUINDO CONDUTORES, INCLUSO TRANSPORTE VERTICAL. AF_06/2016</v></cell><cell r="F6325" t="str"><v>M</v></cell><cell r="G6325"><v>70.39</v></cell></row><row r="6326"><cell r="C6326"><v>94227</v></cell><cell r="D6326"><v>1006316</v></cell><cell r="E6326" t="str"><v>CALHA EM CHAPA DE AÇO GALVANIZADO NÚMERO 24, DESENVOLVIMENTO DE 33 CM, INCLUSO TRANSPORTE VERTICAL. AF_06/2016</v></cell><cell r="F6326" t="str"><v>M</v></cell><cell r="G6326"><v>33.22</v></cell></row><row r="6327"><cell r="C6327"><v>94228</v></cell><cell r="D6327"><v>1006317</v></cell><cell r="E6327" t="str"><v>CALHA EM CHAPA DE AÇO GALVANIZADO NÚMERO 24, DESENVOLVIMENTO DE 50 CM, INCLUSO TRANSPORTE VERTICAL. AF_06/2016</v></cell><cell r="F6327" t="str"><v>M</v></cell><cell r="G6327"><v>48.14</v></cell></row><row r="6328"><cell r="C6328"><v>94229</v></cell><cell r="D6328"><v>1006318</v></cell><cell r="E6328" t="str"><v>CALHA EM CHAPA DE AÇO GALVANIZADO NÚMERO 24, DESENVOLVIMENTO DE 100 CM, INCLUSO TRANSPORTE VERTICAL. AF_06/2016</v></cell><cell r="F6328" t="str"><v>M</v></cell><cell r="G6328"><v>91.3</v></cell></row><row r="6329"><cell r="C6329"><v>94231</v></cell><cell r="D6329"><v>1006319</v></cell><cell r="E6329" t="str"><v>RUFO EM CHAPA DE AÇO GALVANIZADO NÚMERO 24, CORTE DE 25 CM, INCLUSO TRANSPORTE VERTICAL. AF_06/2016</v></cell><cell r="F6329" t="str"><v>M</v></cell><cell r="G6329"><v>23.2</v></cell></row><row r="6330"><cell r="C6330"><v>94450</v></cell><cell r="D6330"><v>1006320</v></cell><cell r="E6330" t="str"><v>RUFO EM FIBROCIMENTO PARA TELHA ONDULADA E = 6 MM, ABA DE 26 CM, INCLUSO TRANSPORTE VERTICAL. AF_06/2016</v></cell><cell r="F6330" t="str"><v>M</v></cell><cell r="G6330"><v>41.14</v></cell></row><row r="6331"><cell r="C6331"><v>94449</v></cell><cell r="D6331"><v>1006321</v></cell><cell r="E6331" t="str"><v>TELHAMENTO COM TELHA ONDULADA DE FIBRA DE VIDRO, PARA TELHADO COM INCLINAÇÃO MAIOR QUE 10°, COM ATÉ 2 ÁGUAS, INCLUSO IÇAMENTO. AF_06/2016</v></cell><cell r="F6331" t="str"><v>M2</v></cell><cell r="G6331"><v>44.39</v></cell></row><row r="6332"><cell r="C6332"><v>94444</v></cell><cell r="D6332"><v>1006322</v></cell><cell r="E6332" t="str"><v>TELHAMENTO COM TELHA DE ENCAIXE, TIPO FRANCESA DE VIDRO, COM ATÉ 2 ÁGUAS, INCLUSO TRANSPORTE VERTICAL. AF_06/2016</v></cell><cell r="F6332" t="str"><v>M2</v></cell><cell r="G6332"><v>398.56</v></cell></row><row r="6333"><cell r="C6333"><v>93952</v></cell><cell r="D6333"><v>1006323</v></cell><cell r="E6333" t="str"><v>EXECUÇÃO DE GRAMPO PARA SOLO GRAMPEADO COM COMPRIMENTO MENOR OU IGUAL A 4 M, DIÂMETRO DE 10 CM, PERFURAÇÃO COM EQUIPAMENTO MANUAL E ARMADURA COM DIÂMETRO DE 16 MM. AF_05/2016</v></cell><cell r="F6333" t="str"><v>M</v></cell><cell r="G6333"><v>135.67</v></cell></row><row r="6334"><cell r="C6334"><v>93953</v></cell><cell r="D6334"><v>1006324</v></cell><cell r="E6334" t="str"><v>EXECUÇÃO DE GRAMPO PARA SOLO GRAMPEADO COM COMPRIMENTO MAIOR QUE 4 M E MENOR OU IGUAL A 6 M, DIÂMETRO DE 10 CM, PERFURAÇÃO COM EQUIPAMENTO MANUAL E ARMADURA COM DIÂMETRO DE 16 MM. AF_05/2016</v></cell><cell r="F6334" t="str"><v>M</v></cell><cell r="G6334"><v>125.47</v></cell></row><row r="6335"><cell r="C6335"><v>93954</v></cell><cell r="D6335"><v>1006325</v></cell><cell r="E6335" t="str"><v>EXECUÇÃO DE GRAMPO PARA SOLO GRAMPEADO COM COMPRIMENTO MAIOR QUE 6 M E MENOR OU IGUAL A 8 M, DIÂMETRO DE 10 CM, PERFURAÇÃO COM EQUIPAMENTO MANUAL E ARMADURA COM DIÂMETRO DE 16 MM. AF_05/2016</v></cell><cell r="F6335" t="str"><v>M</v></cell><cell r="G6335"><v>119.42</v></cell></row><row r="6336"><cell r="C6336"><v>93955</v></cell><cell r="D6336"><v>1006326</v></cell><cell r="E6336" t="str"><v>EXECUÇÃO DE GRAMPO PARA SOLO GRAMPEADO COM COMPRIMENTO MAIOR QUE 8 M E MENOR OU IGUAL A 10 M, DIÂMETRO DE 10 CM, PERFURAÇÃO COM EQUIPAMENTO MANUAL E ARMADURA COM DIÂMETRO DE 16 MM. AF_05/2016</v></cell><cell r="F6336" t="str"><v>M</v></cell><cell r="G6336"><v>115.16</v></cell></row><row r="6337"><cell r="C6337"><v>93956</v></cell><cell r="D6337"><v>1006327</v></cell><cell r="E6337" t="str"><v>EXECUÇÃO DE GRAMPO PARA SOLO GRAMPEADO COM COMPRIMENTO MAIOR QUE 10 M, DIÂMETRO DE 10 CM, PERFURAÇÃO COM EQUIPAMENTO MANUAL E ARMADURA COM DIÂMETRO DE 16 MM. AF_05/2016</v></cell><cell r="F6337" t="str"><v>M</v></cell><cell r="G6337"><v>111.82</v></cell></row><row r="6338"><cell r="C6338"><v>93957</v></cell><cell r="D6338"><v>1006328</v></cell><cell r="E6338" t="str"><v>EXECUÇÃO DE GRAMPO PARA SOLO GRAMPEADO COM COMPRIMENTO MENOR OU IGUAL A 4 M, DIÂMETRO DE 10 CM, PERFURAÇÃO COM EQUIPAMENTO MANUAL E ARMADURA COM DIÂMETRO DE 20 MM. AF_05/2016</v></cell><cell r="F6338" t="str"><v>M</v></cell><cell r="G6338"><v>140.73</v></cell></row><row r="6339"><cell r="C6339"><v>93958</v></cell><cell r="D6339"><v>1006329</v></cell><cell r="E6339" t="str"><v>EXECUÇÃO DE GRAMPO PARA SOLO GRAMPEADO COM COMPRIMENTO MAIOR QUE 4 M E MENOR OU IGUAL A 6 M, DIÂMETRO DE 10 CM, PERFURAÇÃO COM EQUIPAMENTO MANUAL E ARMADURA COM DIÂMETRO DE 20 MM. AF_05/2016</v></cell><cell r="F6339" t="str"><v>M</v></cell><cell r="G6339"><v>130</v></cell></row><row r="6340"><cell r="C6340"><v>93959</v></cell><cell r="D6340"><v>1006330</v></cell><cell r="E6340" t="str"><v>EXECUÇÃO DE GRAMPO PARA SOLO GRAMPEADO COM COMPRIMENTO MAIOR QUE 6 M E MENOR OU IGUAL A 8 M, DIÂMETRO DE 10 CM, PERFURAÇÃO COM EQUIPAMENTO MANUAL E ARMADURA COM DIÂMETRO DE 20 MM. AF_05/2016</v></cell><cell r="F6340" t="str"><v>M</v></cell><cell r="G6340"><v>123.68</v></cell></row><row r="6341"><cell r="C6341"><v>93960</v></cell><cell r="D6341"><v>1006331</v></cell><cell r="E6341" t="str"><v>EXECUÇÃO DE GRAMPO PARA SOLO GRAMPEADO COM COMPRIMENTO MAIOR QUE 8 M E MENOR OU IGUAL A 10 M, DIÂMETRO DE 10 CM, PERFURAÇÃO COM EQUIPAMENTO MANUAL E ARMADURA COM DIÂMETRO DE 20 MM. AF_05/2016</v></cell><cell r="F6341" t="str"><v>M</v></cell><cell r="G6341"><v>119.26</v></cell></row><row r="6342"><cell r="C6342"><v>93961</v></cell><cell r="D6342"><v>1006332</v></cell><cell r="E6342" t="str"><v>EXECUÇÃO DE GRAMPO PARA SOLO GRAMPEADO COM COMPRIMENTO MAIOR QUE 10 M, DIÂMETRO DE 10 CM, PERFURAÇÃO COM EQUIPAMENTO MANUAL E ARMADURA COM DIÂMETRO DE 20 MM. AF_05/2016</v></cell><cell r="F6342" t="str"><v>M</v></cell><cell r="G6342"><v>115.81</v></cell></row><row r="6343"><cell r="C6343"><v>93962</v></cell><cell r="D6343"><v>1006333</v></cell><cell r="E6343" t="str"><v>EXECUÇÃO DE GRAMPO PARA SOLO GRAMPEADO COM COMPRIMENTO MENOR OU IGUAL A 4 M, DIÂMETRO DE 7 CM, PERFURAÇÃO COM EQUIPAMENTO MANUAL E ARMADURA COM DIÂMETRO DE 16 MM. AF_05/2016</v></cell><cell r="F6343" t="str"><v>M</v></cell><cell r="G6343"><v>126.98</v></cell></row><row r="6344"><cell r="C6344"><v>93963</v></cell><cell r="D6344"><v>1006334</v></cell><cell r="E6344" t="str"><v>EXECUÇÃO DE GRAMPO PARA SOLO GRAMPEADO COM COMPRIMENTO MAIOR QUE 4 E MENOR OU IGUAL A 6 M, DIÂMETRO DE 7 CM, PERFURAÇÃO COM EQUIPAMENTO MANUAL E ARMADURA COM DIÂMETRO DE 16 MM. AF_05/2016</v></cell><cell r="F6344" t="str"><v>M</v></cell><cell r="G6344"><v>116.8</v></cell></row><row r="6345"><cell r="C6345"><v>93964</v></cell><cell r="D6345"><v>1006335</v></cell><cell r="E6345" t="str"><v>EXECUÇÃO DE GRAMPO PARA SOLO GRAMPEADO COM COMPRIMENTO MAIOR QUE 6 M E MENOR OU IGUAL A 8 M, DIÂMETRO DE 7 CM, PERFURAÇÃO COM EQUIPAMENTO MANUAL E ARMADURA COM DIÂMETRO DE 16 MM. AF_05/2016</v></cell><cell r="F6345" t="str"><v>M</v></cell><cell r="G6345"><v>110.78</v></cell></row><row r="6346"><cell r="C6346"><v>93965</v></cell><cell r="D6346"><v>1006336</v></cell><cell r="E6346" t="str"><v>EXECUÇÃO DE GRAMPO PARA SOLO GRAMPEADO COM COMPRIMENTO MAIOR QUE 8 M E MENOR OU IGUAL A 10 M, DIÂMETRO DE 7 CM, PERFURAÇÃO COM EQUIPAMENTO MANUAL E ARMADURA COM DIÂMETRO DE 16 MM. AF_05/2016</v></cell><cell r="F6346" t="str"><v>M</v></cell><cell r="G6346"><v>104.19</v></cell></row><row r="6347"><cell r="C6347"><v>93966</v></cell><cell r="D6347"><v>1006337</v></cell><cell r="E6347" t="str"><v>EXECUÇÃO DE GRAMPO PARA SOLO GRAMPEADO COM COMPRIMENTO MAIOR QUE 10 M, DIÂMETRO DE 7 CM, PERFURAÇÃO COM EQUIPAMENTO MANUAL E ARMADURA COM DIÂMETRO DE 16 MM. AF_05/2016</v></cell><cell r="F6347" t="str"><v>M</v></cell><cell r="G6347"><v>103.23</v></cell></row><row r="6348"><cell r="C6348"><v>93967</v></cell><cell r="D6348"><v>1006338</v></cell><cell r="E6348" t="str"><v>EXECUÇÃO DE GRAMPO PARA SOLO GRAMPEADO COM COMPRIMENTO MENOR OU IGUAL A 4 M, DIÂMETRO DE 7 CM, PERFURAÇÃO COM EQUIPAMENTO MANUAL E ARMADURA COM DIÂMETRO DE 20 MM. AF_05/2016</v></cell><cell r="F6348" t="str"><v>M</v></cell><cell r="G6348"><v>132.04</v></cell></row><row r="6349"><cell r="C6349"><v>93968</v></cell><cell r="D6349"><v>1006339</v></cell><cell r="E6349" t="str"><v>EXECUÇÃO DE GRAMPO PARA SOLO GRAMPEADO COM COMPRIMENTO MAIOR QUE 4 E MENOR OU IGUAL A 6 M, DIÂMETRO DE 7 CM, PERFURAÇÃO COM EQUIPAMENTO MANUAL E ARMADURA COM DIÂMETRO DE 20 MM. AF_05/2016</v></cell><cell r="F6349" t="str"><v>M</v></cell><cell r="G6349"><v>121.33</v></cell></row><row r="6350"><cell r="C6350"><v>93969</v></cell><cell r="D6350"><v>1006340</v></cell><cell r="E6350" t="str"><v>EXECUÇÃO DE GRAMPO PARA SOLO GRAMPEADO COM COMPRIMENTO MAIOR QUE 6 M E MENOR OU IGUAL A 8 M, DIÂMETRO DE 7 CM, PERFURAÇÃO COM EQUIPAMENTO MANUAL E ARMADURA COM DIÂMETRO DE 20 MM. AF_05/2016</v></cell><cell r="F6350" t="str"><v>M</v></cell><cell r="G6350"><v>115.04</v></cell></row><row r="6351"><cell r="C6351"><v>93970</v></cell><cell r="D6351"><v>1006341</v></cell><cell r="E6351" t="str"><v>EXECUÇÃO DE GRAMPO PARA SOLO GRAMPEADO COM COMPRIMENTO MAIOR QUE 8 MENOR OU IGUAL A 10 M, DIÂMETRO DE 7 CM, PERFURAÇÃO COM EQUIPAMENTO MANUAL E ARMADURA COM DIÂMETRO DE 20 MM. AF_05/2016</v></cell><cell r="F6351" t="str"><v>M</v></cell><cell r="G6351"><v>110.65</v></cell></row><row r="6352"><cell r="C6352"><v>93971</v></cell><cell r="D6352"><v>1006342</v></cell><cell r="E6352" t="str"><v>EXECUÇÃO DE GRAMPO PARA SOLO GRAMPEADO COM COMPRIMENTO MAIOR QUE 10 M, DIÂMETRO DE 7 CM, PERFURAÇÃO COM EQUIPAMENTO MANUAL E ARMADURA COM DIÂMETRO DE 20 MM. AF_05/2016</v></cell><cell r="F6352" t="str"><v>M</v></cell><cell r="G6352"><v>102.93</v></cell></row><row r="6353"><cell r="C6353"><v>95108</v></cell><cell r="D6353"><v>1006343</v></cell><cell r="E6353" t="str"><v>EXECUÇÃO DE PROTEÇÃO DA CABEÇA DO TIRANTE COM USO DE FÔRMAS EM CHAPA COMPENSADA PLASTIFICADA DE MADEIRA E CONCRETO FCK =15 MPA. AF_07/2016</v></cell><cell r="F6353" t="str"><v>UN</v></cell><cell r="G6353"><v>27.63</v></cell></row><row r="6354"><cell r="C6354"><v>94263</v></cell><cell r="D6354"><v>1006344</v></cell><cell r="E6354" t="str"><v>GUIA (MEIO-FIO) CONCRETO, MOLDADA  IN LOCO  EM TRECHO RETO COM EXTRUSORA, 11,5 CM BASE X 22 CM ALTURA. AF_06/2016</v></cell><cell r="F6354" t="str"><v>M</v></cell><cell r="G6354"><v>26.52</v></cell></row><row r="6355"><cell r="C6355"><v>94264</v></cell><cell r="D6355"><v>1006345</v></cell><cell r="E6355" t="str"><v>GUIA (MEIO-FIO) CONCRETO, MOLDADA  IN LOCO  EM TRECHO CURVO COM EXTRUSORA, 11,5 CM BASE X 22 CM ALTURA. AF_06/2016</v></cell><cell r="F6355" t="str"><v>M</v></cell><cell r="G6355"><v>30.02</v></cell></row><row r="6356"><cell r="C6356"><v>94265</v></cell><cell r="D6356"><v>1006346</v></cell><cell r="E6356" t="str"><v>GUIA (MEIO-FIO) CONCRETO, MOLDADA  IN LOCO  EM TRECHO RETO COM EXTRUSORA, 14 CM BASE X 30 CM ALTURA. AF_06/2016</v></cell><cell r="F6356" t="str"><v>M</v></cell><cell r="G6356"><v>33.28</v></cell></row><row r="6357"><cell r="C6357"><v>94266</v></cell><cell r="D6357"><v>1006347</v></cell><cell r="E6357" t="str"><v>GUIA (MEIO-FIO) CONCRETO, MOLDADA  IN LOCO  EM TRECHO CURVO COM EXTRUSORA, 14 CM BASE X 30 CM ALTURA. AF_06/2016</v></cell><cell r="F6357" t="str"><v>M</v></cell><cell r="G6357"><v>37.27</v></cell></row><row r="6358"><cell r="C6358"><v>94267</v></cell><cell r="D6358"><v>1006348</v></cell><cell r="E6358" t="str"><v>GUIA (MEIO-FIO) E SARJETA CONJUGADOS DE CONCRETO, MOLDADA IN LOCO EM TRECHO RETO COM EXTRUSORA, GUIA 13 CM BASE X 22 CM ALTURA, SARJETA 30 CM BASE X 8,5 CM ALTURA. AF_06/2016</v></cell><cell r="F6358" t="str"><v>M</v></cell><cell r="G6358"><v>38.69</v></cell></row><row r="6359"><cell r="C6359"><v>94268</v></cell><cell r="D6359"><v>1006349</v></cell><cell r="E6359" t="str"><v>GUIA (MEIO-FIO) E SARJETA CONJUGADOS DE CONCRETO, MOLDADA IN LOCO EM TRECHO CURVO COM EXTRUSORA, GUIA 12,5 CM BASE X 22 CM ALTURA, SARJETA 30 CM BASE X 8,5 CM ALTURA. AF_06/2016</v></cell><cell r="F6359" t="str"><v>M</v></cell><cell r="G6359"><v>43.09</v></cell></row><row r="6360"><cell r="C6360"><v>94269</v></cell><cell r="D6360"><v>1006350</v></cell><cell r="E6360" t="str"><v>GUIA (MEIO-FIO) E SARJETA CONJUGADOS DE CONCRETO, MOLDADA IN LOCO EM TRECHO RETO COM EXTRUSORA, GUIA 13,5 CM BASE X 26 CM ALTURA, SARJETA 45 CM BASE X 11 CM ALTURA. AF_06/2016</v></cell><cell r="F6360" t="str"><v>M</v></cell><cell r="G6360"><v>53.7</v></cell></row><row r="6361"><cell r="C6361"><v>94270</v></cell><cell r="D6361"><v>1006351</v></cell><cell r="E6361" t="str"><v>GUIA (MEIO-FIO) E SARJETA CONJUGADOS DE CONCRETO, MOLDADA IN LOCO EM TRECHO CURVO COM EXTRUSORA, GUIA 13,5 CM BASE X 26 CM ALTURA, SARJETA 45 CM BASE X 11 CM ALTURA. AF_06/2016</v></cell><cell r="F6361" t="str"><v>M</v></cell><cell r="G6361"><v>59.83</v></cell></row><row r="6362"><cell r="C6362"><v>94271</v></cell><cell r="D6362"><v>1006352</v></cell><cell r="E6362" t="str"><v>GUIA (MEIO-FIO) E SARJETA CONJUGADOS DE CONCRETO, MOLDADA IN LOCO EM TRECHO RETO COM EXTRUSORA, GUIA 13,5 CM BASE X 30 CM ALTURA, SARJETA 50 CM BASE X 12,5 CM ALTURA. AF_06/2016</v></cell><cell r="F6362" t="str"><v>M</v></cell><cell r="G6362"><v>65.36</v></cell></row><row r="6363"><cell r="C6363"><v>94272</v></cell><cell r="D6363"><v>1006353</v></cell><cell r="E6363" t="str"><v>GUIA (MEIO-FIO) E SARJETA CONJUGADOS DE CONCRETO, MOLDADA IN LOCO EM TRECHO CURVO COM EXTRUSORA, GUIA 13,5 CM BASE X 30 CM ALTURA, SARJETA 50 CM BASE X 12,5 CM ALTURA. AF_06/2016</v></cell><cell r="F6363" t="str"><v>M</v></cell><cell r="G6363"><v>73.54</v></cell></row><row r="6364"><cell r="C6364"><v>94273</v></cell><cell r="D6364"><v>1006354</v></cell><cell r="E6364" t="str"><v>ASSENTAMENTO DE GUIA (MEIO-FIO) EM TRECHO RETO, CONFECCIONADA EM CONCRETO PRÉ-FABRICADO, DIMENSÕES 100X15X13X30 CM (COMPRIMENTO X BASE INFERIOR X BASE SUPERIOR X ALTURA), PARA VIAS URBANAS (USO VIÁRIO). AF_06/2016</v></cell><cell r="F6364" t="str"><v>M</v></cell><cell r="G6364"><v>37.3</v></cell></row><row r="6365"><cell r="C6365"><v>94274</v></cell><cell r="D6365"><v>1006355</v></cell><cell r="E6365" t="str"><v>ASSENTAMENTO DE GUIA (MEIO-FIO) EM TRECHO CURVO, CONFECCIONADA EM CONCRETO PRÉ-FABRICADO, DIMENSÕES 100X15X13X30 CM (COMPRIMENTO X BASE INFERIOR X BASE SUPERIOR X ALTURA), PARA VIAS URBANAS (USO VIÁRIO). AF_06/2016</v></cell><cell r="F6365" t="str"><v>M</v></cell><cell r="G6365"><v>41.35</v></cell></row><row r="6366"><cell r="C6366"><v>94275</v></cell><cell r="D6366"><v>1006356</v></cell><cell r="E6366" t="str"><v>ASSENTAMENTO DE GUIA (MEIO-FIO) EM TRECHO RETO, CONFECCIONADA EM CONCRETO PRÉ-FABRICADO, DIMENSÕES 100X15X13X20 CM (COMPRIMENTO X BASE INFERIOR X BASE SUPERIOR X ALTURA), PARA URBANIZAÇÃO INTERNA DE EMPREENDIMENTOS. AF_06/2016_P</v></cell><cell r="F6366" t="str"><v>M</v></cell><cell r="G6366"><v>35.31</v></cell></row><row r="6367"><cell r="C6367"><v>94276</v></cell><cell r="D6367"><v>1006357</v></cell><cell r="E6367" t="str"><v>ASSENTAMENTO DE GUIA (MEIO-FIO) EM TRECHO CURVO, CONFECCIONADA EM CONCRETO PRÉ-FABRICADO, DIMENSÕES 100X15X13X20 CM (COMPRIMENTO X BASE INFERIOR X BASE SUPERIOR X ALTURA), PARA URBANIZAÇÃO INTERNA DE EMPREENDIMENTOS. AF_06/2016_P</v></cell><cell r="F6367" t="str"><v>M</v></cell><cell r="G6367"><v>39.36</v></cell></row><row r="6368"><cell r="C6368"><v>94281</v></cell><cell r="D6368"><v>1006358</v></cell><cell r="E6368" t="str"><v>EXECUÇÃO DE SARJETA DE CONCRETO USINADO, MOLDADA  IN LOCO  EM TRECHO RETO, 30 CM BASE X 15 CM ALTURA. AF_06/2016</v></cell><cell r="F6368" t="str"><v>M</v></cell><cell r="G6368"><v>40.75</v></cell></row><row r="6369"><cell r="C6369"><v>94282</v></cell><cell r="D6369"><v>1006359</v></cell><cell r="E6369" t="str"><v>EXECUÇÃO DE SARJETA DE CONCRETO USINADO, MOLDADA  IN LOCO  EM TRECHO CURVO, 30 CM BASE X 15 CM ALTURA. AF_06/2016</v></cell><cell r="F6369" t="str"><v>M</v></cell><cell r="G6369"><v>53.08</v></cell></row><row r="6370"><cell r="C6370"><v>94283</v></cell><cell r="D6370"><v>1006360</v></cell><cell r="E6370" t="str"><v>EXECUÇÃO DE SARJETA DE CONCRETO USINADO, MOLDADA  IN LOCO  EM TRECHO RETO, 45 CM BASE X 15 CM ALTURA. AF_06/2016</v></cell><cell r="F6370" t="str"><v>M</v></cell><cell r="G6370"><v>50.87</v></cell></row><row r="6371"><cell r="C6371"><v>94284</v></cell><cell r="D6371"><v>1006361</v></cell><cell r="E6371" t="str"><v>EXECUÇÃO DE SARJETA DE CONCRETO USINADO, MOLDADA  IN LOCO  EM TRECHO CURVO, 45 CM BASE X 15 CM ALTURA. AF_06/2016</v></cell><cell r="F6371" t="str"><v>M</v></cell><cell r="G6371"><v>63.2</v></cell></row><row r="6372"><cell r="C6372"><v>94285</v></cell><cell r="D6372"><v>1006362</v></cell><cell r="E6372" t="str"><v>EXECUÇÃO DE SARJETA DE CONCRETO USINADO, MOLDADA  IN LOCO  EM TRECHO RETO, 60 CM BASE X 15 CM ALTURA. AF_06/2016</v></cell><cell r="F6372" t="str"><v>M</v></cell><cell r="G6372"><v>60.4</v></cell></row><row r="6373"><cell r="C6373"><v>94286</v></cell><cell r="D6373"><v>1006363</v></cell><cell r="E6373" t="str"><v>EXECUÇÃO DE SARJETA DE CONCRETO USINADO, MOLDADA  IN LOCO  EM TRECHO CURVO, 60 CM BASE X 15 CM ALTURA. AF_06/2016</v></cell><cell r="F6373" t="str"><v>M</v></cell><cell r="G6373"><v>72.73</v></cell></row><row r="6374"><cell r="C6374"><v>94287</v></cell><cell r="D6374"><v>1006364</v></cell><cell r="E6374" t="str"><v>EXECUÇÃO DE SARJETA DE CONCRETO USINADO, MOLDADA  IN LOCO  EM TRECHO RETO, 30 CM BASE X 10 CM ALTURA. AF_06/2016</v></cell><cell r="F6374" t="str"><v>M</v></cell><cell r="G6374"><v>32.88</v></cell></row><row r="6375"><cell r="C6375"><v>94288</v></cell><cell r="D6375"><v>1006365</v></cell><cell r="E6375" t="str"><v>EXECUÇÃO DE SARJETA DE CONCRETO USINADO, MOLDADA  IN LOCO  EM TRECHO CURVO, 30 CM BASE X 10 CM ALTURA. AF_06/2016</v></cell><cell r="F6375" t="str"><v>M</v></cell><cell r="G6375"><v>43.66</v></cell></row><row r="6376"><cell r="C6376"><v>94289</v></cell><cell r="D6376"><v>1006366</v></cell><cell r="E6376" t="str"><v>EXECUÇÃO DE SARJETA DE CONCRETO USINADO, MOLDADA  IN LOCO  EM TRECHO RETO, 45 CM BASE X 10 CM ALTURA. AF_06/2016</v></cell><cell r="F6376" t="str"><v>M</v></cell><cell r="G6376"><v>40.27</v></cell></row><row r="6377"><cell r="C6377"><v>94290</v></cell><cell r="D6377"><v>1006367</v></cell><cell r="E6377" t="str"><v>EXECUÇÃO DE SARJETA DE CONCRETO USINADO, MOLDADA  IN LOCO  EM TRECHO CURVO, 45 CM BASE X 10 CM ALTURA. AF_06/2016</v></cell><cell r="F6377" t="str"><v>M</v></cell><cell r="G6377"><v>51.05</v></cell></row><row r="6378"><cell r="C6378"><v>94291</v></cell><cell r="D6378"><v>1006368</v></cell><cell r="E6378" t="str"><v>EXECUÇÃO DE SARJETA DE CONCRETO USINADO, MOLDADA  IN LOCO  EM TRECHO RETO, 60 CM BASE X 10 CM ALTURA. AF_06/2016</v></cell><cell r="F6378" t="str"><v>M</v></cell><cell r="G6378"><v>47.11</v></cell></row><row r="6379"><cell r="C6379"><v>94292</v></cell><cell r="D6379"><v>1006369</v></cell><cell r="E6379" t="str"><v>EXECUÇÃO DE SARJETA DE CONCRETO USINADO, MOLDADA  IN LOCO  EM TRECHO CURVO, 60 CM BASE X 10 CM ALTURA. AF_06/2016</v></cell><cell r="F6379" t="str"><v>M</v></cell><cell r="G6379"><v>57.89</v></cell></row><row r="6380"><cell r="C6380"><v>94293</v></cell><cell r="D6380"><v>1006370</v></cell><cell r="E6380" t="str"><v>EXECUÇÃO DE SARJETÃO DE CONCRETO USINADO, MOLDADA  IN LOCO  EM TRECHO RETO, 100 CM BASE X 20 CM ALTURA. AF_06/2016</v></cell><cell r="F6380" t="str"><v>M</v></cell><cell r="G6380"><v>114.36</v></cell></row><row r="6381"><cell r="C6381"><v>94294</v></cell><cell r="D6381"><v>1006371</v></cell><cell r="E6381" t="str"><v>EXECUÇÃO DE ESCORAS DE CONCRETO PARA CONTENÇÃO DE GUIAS PRÉ-FABRICADAS. AF_06/2016</v></cell><cell r="F6381" t="str"><v>M</v></cell><cell r="G6381"><v>6.75</v></cell></row><row r="6382"><cell r="C6382"><v>94037</v></cell><cell r="D6382"><v>1006372</v></cell><cell r="E6382" t="str"><v>ESCORAMENTO DE VALA, TIPO PONTALETEAMENTO, COM PROFUNDIDADE DE 0 A 1,5 M, LARGURA MENOR QUE 1,5 M, EM LOCAL COM NÍVEL ALTO DE INTERFERÊNCIA. AF_06/2016</v></cell><cell r="F6382" t="str"><v>M2</v></cell><cell r="G6382"><v>20.33</v></cell></row><row r="6383"><cell r="C6383"><v>94038</v></cell><cell r="D6383"><v>1006373</v></cell><cell r="E6383" t="str"><v>ESCORAMENTO DE VALA, TIPO PONTALETEAMENTO, COM PROFUNDIDADE DE 0 A 1,5 M, LARGURA MAIOR OU IGUAL A 1,5 M E MENOR QUE 2,5 M, EM LOCAL COM NÍVEL ALTO DE INTERFERÊNCIA. AF_06/2016</v></cell><cell r="F6383" t="str"><v>M2</v></cell><cell r="G6383"><v>28.29</v></cell></row><row r="6384"><cell r="C6384"><v>94039</v></cell><cell r="D6384"><v>1006374</v></cell><cell r="E6384" t="str"><v>ESCORAMENTO DE VALA, TIPO PONTALETEAMENTO, COM PROFUNDIDADE DE 1,5 A 3,0 M, LARGURA MENOR QUE 1,5 M, EM LOCAL COM NÍVEL ALTO DE INTERFERÊNCIA. AF_06/2016</v></cell><cell r="F6384" t="str"><v>M2</v></cell><cell r="G6384"><v>15.95</v></cell></row><row r="6385"><cell r="C6385"><v>94040</v></cell><cell r="D6385"><v>1006375</v></cell><cell r="E6385" t="str"><v>ESCORAMENTO DE VALA, TIPO PONTALETEAMENTO, COM PROFUNDIDADE DE 1,5 A 3,0 M, LARGURA MAIOR OU IGUAL A 1,5 M E MENOR QUE 2,5 M, EM LOCAL COM NÍVEL ALTO DE INTERFERÊNCIA. AF_06/2016</v></cell><cell r="F6385" t="str"><v>M2</v></cell><cell r="G6385"><v>23.96</v></cell></row><row r="6386"><cell r="C6386"><v>94041</v></cell><cell r="D6386"><v>1006376</v></cell><cell r="E6386" t="str"><v>ESCORAMENTO DE VALA, TIPO PONTALETEAMENTO, COM PROFUNDIDADE DE 3,0 A 4,5 M, LARGURA MENOR QUE 1,5 M EM LOCAL COM NÍVEL ALTO DE INTERFERÊNCIA. AF_06/2016</v></cell><cell r="F6386" t="str"><v>M2</v></cell><cell r="G6386"><v>12.09</v></cell></row><row r="6387"><cell r="C6387"><v>94042</v></cell><cell r="D6387"><v>1006377</v></cell><cell r="E6387" t="str"><v>ESCORAMENTO DE VALA, TIPO PONTALETEAMENTO, COM PROFUNDIDADE DE 3,0 A 4,5 M, LARGURA MAIOR OU IGUAL A 1,5 M E MENOR QUE 2,5 M, EM LOCAL COM NÍVEL ALTO DE INTERFERÊNCIA. AF_06/2016</v></cell><cell r="F6387" t="str"><v>M2</v></cell><cell r="G6387"><v>20.29</v></cell></row><row r="6388"><cell r="C6388"><v>94043</v></cell><cell r="D6388"><v>1006378</v></cell><cell r="E6388" t="str"><v>ESCORAMENTO DE VALA, TIPO PONTALETEAMENTO, COM PROFUNDIDADE DE 0 A 1,5 M, LARGURA MENOR QUE 1,5 M, EM LOCAL COM NÍVEL BAIXO DE INTERFERÊNCIA. AF_06/2016</v></cell><cell r="F6388" t="str"><v>M2</v></cell><cell r="G6388"><v>19.08</v></cell></row><row r="6389"><cell r="C6389"><v>94044</v></cell><cell r="D6389"><v>1006379</v></cell><cell r="E6389" t="str"><v>ESCORAMENTO DE VALA, TIPO PONTALETEAMENTO, COM PROFUNDIDADE DE 0 A 1,5 M, LARGURA MAIOR OU IGUAL A 1,5 M E MENOR QUE 2,5 M, EM LOCAL COM NÍVEL BAIXO DE INTERFERÊNCIA. AF_06/2016</v></cell><cell r="F6389" t="str"><v>M2</v></cell><cell r="G6389"><v>27.08</v></cell></row><row r="6390"><cell r="C6390"><v>94045</v></cell><cell r="D6390"><v>1006380</v></cell><cell r="E6390" t="str"><v>ESCORAMENTO DE VALA, TIPO PONTALETEAMENTO, COM PROFUNDIDADE DE 1,5 A 3,0 M, LARGURA MENOR QUE 1,5 M, EM LOCAL COM NÍVEL BAIXO DE INTERFERÊNCIA. AF_06/2016</v></cell><cell r="F6390" t="str"><v>M2</v></cell><cell r="G6390"><v>14.74</v></cell></row><row r="6391"><cell r="C6391"><v>94046</v></cell><cell r="D6391"><v>1006381</v></cell><cell r="E6391" t="str"><v>ESCORAMENTO DE VALA, TIPO PONTALETEAMENTO, COM PROFUNDIDADE DE 1,5 A 3,0 M, LARGURA MAIOR OU IGUAL A 1,5 M E MENOR QUE 2,5 M, EM LOCAL COM NÍVEL BAIXO DE INTERFERÊNCIA. AF_06/2016</v></cell><cell r="F6391" t="str"><v>M2</v></cell><cell r="G6391"><v>22.71</v></cell></row><row r="6392"><cell r="C6392"><v>94047</v></cell><cell r="D6392"><v>1006382</v></cell><cell r="E6392" t="str"><v>ESCORAMENTO DE VALA, TIPO PONTALETEAMENTO, COM PROFUNDIDADE DE 3,0 A 4,5 M, LARGURA MENOR QUE 1,5 M EM LOCAL COM NÍVEL BAIXO DE INTERFERÊNCIA. AF_06/2016</v></cell><cell r="F6392" t="str"><v>M2</v></cell><cell r="G6392"><v>10.88</v></cell></row><row r="6393"><cell r="C6393"><v>94048</v></cell><cell r="D6393"><v>1006383</v></cell><cell r="E6393" t="str"><v>ESCORAMENTO DE VALA, TIPO PONTALETEAMENTO, COM PROFUNDIDADE DE 3,0 A 4,5 M, LARGURA MAIOR OU IGUAL A 1,5 M E MENOR QUE 2,5 M, EM LOCAL COM NÍVEL BAIXO DE INTERFERÊNCIA. AF_06/2016</v></cell><cell r="F6393" t="str"><v>M2</v></cell><cell r="G6393"><v>19.04</v></cell></row><row r="6394"><cell r="C6394"><v>94049</v></cell><cell r="D6394"><v>1006384</v></cell><cell r="E6394" t="str"><v>ESCORAMENTO DE VALA, TIPO DESCONTÍNUO, COM PROFUNDIDADE DE 0 A 1,5 M, LARGURA MENOR QUE 1,5 M, EM LOCAL COM NÍVEL ALTO DE INTERFERÊNCIA. AF_06/2016</v></cell><cell r="F6394" t="str"><v>M2</v></cell><cell r="G6394"><v>33.01</v></cell></row><row r="6395"><cell r="C6395"><v>94050</v></cell><cell r="D6395"><v>1006385</v></cell><cell r="E6395" t="str"><v>ESCORAMENTO DE VALA, TIPO DESCONTÍNUO, COM PROFUNDIDADE DE 0 A 1,5 M, LARGURA MAIOR OU IGUAL A 1,5 M E MENOR QUE 2,5 M, EM LOCAL COM NÍVEL ALTO DE INTERFERÊNCIA. AF_06/2016</v></cell><cell r="F6395" t="str"><v>M2</v></cell><cell r="G6395"><v>43.3</v></cell></row><row r="6396"><cell r="C6396"><v>94051</v></cell><cell r="D6396"><v>1006386</v></cell><cell r="E6396" t="str"><v>ESCORAMENTO DE VALA, TIPO DESCONTÍNUO, COM PROFUNDIDADE DE 1,5 M A 3,0 M, LARGURA MENOR QUE 1,5 M, EM LOCAL COM NÍVEL ALTO DE INTERFERÊNCIA. AF_06/2016</v></cell><cell r="F6396" t="str"><v>M2</v></cell><cell r="G6396"><v>27.01</v></cell></row><row r="6397"><cell r="C6397"><v>94052</v></cell><cell r="D6397"><v>1006387</v></cell><cell r="E6397" t="str"><v>ESCORAMENTO DE VALA, TIPO DESCONTÍNUO, COM PROFUNDIDADE DE 1,5 A 3,0 M, LARGURA MAIOR OU IGUAL A 1,5 M E MENOR QUE 2,5 M, EM LOCAL COM NÍVEL ALTO DE INTERFERÊNCIA. AF_06/2016</v></cell><cell r="F6397" t="str"><v>M2</v></cell><cell r="G6397"><v>37.19</v></cell></row><row r="6398"><cell r="C6398"><v>94053</v></cell><cell r="D6398"><v>1006388</v></cell><cell r="E6398" t="str"><v>ESCORAMENTO DE VALA, TIPO DESCONTÍNUO, COM PROFUNDIDADE DE 3,0 A 4,5 M, LARGURA MENOR QUE 1,5 M, EM LOCAL COM NÍVEL ALTO DE INTERFERÊNCIA. AF_06/2016</v></cell><cell r="F6398" t="str"><v>M2</v></cell><cell r="G6398"><v>23.02</v></cell></row><row r="6399"><cell r="C6399"><v>94054</v></cell><cell r="D6399"><v>1006389</v></cell><cell r="E6399" t="str"><v>ESCORAMENTO DE VALA, TIPO DESCONTÍNUO, COM PROFUNDIDADE DE 3,0 A 4,5 M, LARGURA MAIOR OU IGUAL A 1,5 E MENOR QUE 2,5 M, EM LOCAL COM NÍVEL ALTO DE INTERFERÊNCIA. AF_06/2016</v></cell><cell r="F6399" t="str"><v>M2</v></cell><cell r="G6399"><v>33.4</v></cell></row><row r="6400"><cell r="C6400"><v>94055</v></cell><cell r="D6400"><v>1006390</v></cell><cell r="E6400" t="str"><v>ESCORAMENTO DE VALA, TIPO DESCONTÍNUO, COM PROFUNDIDADE DE 0 A 1,5 M, LARGURA MENOR QUE 1,5 M, EM LOCAL COM NÍVEL BAIXO DE INTERFERÊNCIA. AF_06/2016</v></cell><cell r="F6400" t="str"><v>M2</v></cell><cell r="G6400"><v>31.4</v></cell></row><row r="6401"><cell r="C6401"><v>94056</v></cell><cell r="D6401"><v>1006391</v></cell><cell r="E6401" t="str"><v>ESCORAMENTO DE VALA, TIPO DESCONTÍNUO, COM PROFUNDIDADE DE 0 A 1,5 M, LARGURA MAIOR OU IGUAL A 1,5 M E MENOR QUE 2,5 M, EM LOCAL COM NÍVEL BAIXO DE INTERFERÊNCIA. AF_06/2016</v></cell><cell r="F6401" t="str"><v>M2</v></cell><cell r="G6401"><v>41.71</v></cell></row><row r="6402"><cell r="C6402"><v>94057</v></cell><cell r="D6402"><v>1006392</v></cell><cell r="E6402" t="str"><v>ESCORAMENTO DE VALA, TIPO DESCONTÍNUO, COM PROFUNDIDADE DE 1,5 M A 3,0 M, LARGURA MENOR QUE 1,5 M, EM LOCAL COM NÍVEL BAIXO DE INTERFERÊNCIA. AF_06/2016</v></cell><cell r="F6402" t="str"><v>M2</v></cell><cell r="G6402"><v>25.42</v></cell></row><row r="6403"><cell r="C6403"><v>94058</v></cell><cell r="D6403"><v>1006393</v></cell><cell r="E6403" t="str"><v>ESCORAMENTO DE VALA, TIPO DESCONTÍNUO, COM PROFUNDIDADE DE 1,5 A 3,0 M, LARGURA MAIOR OU IGUAL A 1,5 M E MENOR QUE 2,5 M, EM LOCAL COM NÍVEL BAIXO DE INTERFERÊNCIA. AF_06/2016</v></cell><cell r="F6403" t="str"><v>M2</v></cell><cell r="G6403"><v>35.58</v></cell></row><row r="6404"><cell r="C6404"><v>94059</v></cell><cell r="D6404"><v>1006394</v></cell><cell r="E6404" t="str"><v>ESCORAMENTO DE VALA, TIPO DESCONTÍNUO, COM PROFUNDIDADE DE 3,0 A 4,5 M, LARGURA MENOR QUE 1,5 M, EM LOCAL COM NÍVEL BAIXO DE INTERFERÊNCIA. AF_06/2016</v></cell><cell r="F6404" t="str"><v>M2</v></cell><cell r="G6404"><v>21.44</v></cell></row><row r="6405"><cell r="C6405"><v>94060</v></cell><cell r="D6405"><v>1006395</v></cell><cell r="E6405" t="str"><v>ESCORAMENTO DE VALA, TIPO DESCONTÍNUO, COM PROFUNDIDADE DE 3,0 A 4,5 M, LARGURA MAIOR OU IGUAL A 1,5 E MENOR QUE 2,5 M, EM LOCAL COM NÍVEL BAIXO DE INTERFERÊNCIA. AF_06/2016</v></cell><cell r="F6405" t="str"><v>M2</v></cell><cell r="G6405"><v>31.79</v></cell></row><row r="6406"><cell r="C6406"><v>94559</v></cell><cell r="D6406"><v>1006396</v></cell><cell r="E6406" t="str"><v>JANELA DE AÇO BASCULANTE, FIXAÇÃO COM ARGAMASSA, SEM VIDROS, PADRONIZADA. AF_07/2016</v></cell><cell r="F6406" t="str"><v>M2</v></cell><cell r="G6406"><v>699.49</v></cell></row><row r="6407"><cell r="C6407"><v>94560</v></cell><cell r="D6407"><v>1006397</v></cell><cell r="E6407" t="str"><v>JANELA DE AÇO DE CORRER, 2 FOLHAS, FIXAÇÃO COM ARGAMASSA, COM VIDROS, PADRONIZADA. AF_07/2016</v></cell><cell r="F6407" t="str"><v>M2</v></cell><cell r="G6407"><v>628.43</v></cell></row><row r="6408"><cell r="C6408"><v>94562</v></cell><cell r="D6408"><v>1006398</v></cell><cell r="E6408" t="str"><v>JANELA DE AÇO DE CORRER, 4 FOLHAS, FIXAÇÃO COM ARGAMASSA, SEM VIDROS, PADRONIZADA. AF_07/2016</v></cell><cell r="F6408" t="str"><v>M2</v></cell><cell r="G6408"><v>661.14</v></cell></row><row r="6409"><cell r="C6409"><v>94563</v></cell><cell r="D6409"><v>1006399</v></cell><cell r="E6409" t="str"><v>JANELA DE AÇO DE CORRER, 6 FOLHAS, FIXAÇÃO COM ARGAMASSA, COM VIDROS, PADRONIZADA. AF_07/2016</v></cell><cell r="F6409" t="str"><v>M2</v></cell><cell r="G6409"><v>830.38</v></cell></row><row r="6410"><cell r="C6410"><v>94564</v></cell><cell r="D6410"><v>1006400</v></cell><cell r="E6410" t="str"><v>JANELA DE AÇO BASCULANTE, FIXAÇÃO COM PARAFUSO SOBRE CONTRAMARCO (EXCLUSIVE CONTRAMARCO), SEM VIDROS, PADRONIZADA. AF_07/2016</v></cell><cell r="F6410" t="str"><v>M2</v></cell><cell r="G6410"><v>627.91</v></cell></row><row r="6411"><cell r="C6411"><v>94565</v></cell><cell r="D6411"><v>1006401</v></cell><cell r="E6411" t="str"><v>JANELA DE AÇO DE CORRER, 2 FOLHAS, FIXAÇÃO COM PARAFUSO SOBRE CONTRAMARCO (EXCLUSIVE CONTRAMARCO), COM VIDROS, PADRONIZADA. AF_07/2016</v></cell><cell r="F6411" t="str"><v>M2</v></cell><cell r="G6411"><v>603.33</v></cell></row><row r="6412"><cell r="C6412"><v>94567</v></cell><cell r="D6412"><v>1006402</v></cell><cell r="E6412" t="str"><v>JANELA DE AÇO DE CORRER, 4 FOLHAS, FIXAÇÃO COM PARAFUSO SOBRE CONTRAMARCO (EXCLUSIVE CONTRAMARCO), SEM VIDROS, PADRONIZADA. AF_07/2016</v></cell><cell r="F6412" t="str"><v>M2</v></cell><cell r="G6412"><v>629.36</v></cell></row><row r="6413"><cell r="C6413"><v>94568</v></cell><cell r="D6413"><v>1006403</v></cell><cell r="E6413" t="str"><v>JANELA DE AÇO DE CORRER, 6 FOLHAS, FIXAÇÃO COM PARAFUSO SOBRE CONTRAMARCO (EXCLUSIVE CONTRAMARCO), COM VIDROS, PADRONIZADA. AF_07/2016</v></cell><cell r="F6413" t="str"><v>M2</v></cell><cell r="G6413"><v>793.57</v></cell></row><row r="6414"><cell r="C6414"><v>94805</v></cell><cell r="D6414"><v>1006404</v></cell><cell r="E6414" t="str"><v>PORTA DE ALUMÍNIO DE ABRIR PARA VIDRO SEM GUARNIÇÃO, 87X210CM, FIXAÇÃO COM PARAFUSOS, INCLUSIVE VIDROS - FORNECIMENTO E INSTALAÇÃO. AF_08/2015</v></cell><cell r="F6414" t="str"><v>UN</v></cell><cell r="G6414"><v>864.72</v></cell></row><row r="6415"><cell r="C6415"><v>94806</v></cell><cell r="D6415"><v>1006405</v></cell><cell r="E6415" t="str"><v>PORTA EM AÇO DE ABRIR PARA VIDRO SEM GUARNIÇÃO, 87X210CM, FIXAÇÃO COM PARAFUSOS, EXCLUSIVE VIDROS - FORNECIMENTO E INSTALAÇÃO. AF_08/2015</v></cell><cell r="F6415" t="str"><v>UN</v></cell><cell r="G6415"><v>469.41</v></cell></row><row r="6416"><cell r="C6416"><v>94807</v></cell><cell r="D6416"><v>1006406</v></cell><cell r="E6416" t="str"><v>PORTA EM AÇO DE ABRIR TIPO VENEZIANA SEM GUARNIÇÃO, 87X210CM, FIXAÇÃO COM PARAFUSOS - FORNECIMENTO E INSTALAÇÃO. AF_08/2015</v></cell><cell r="F6416" t="str"><v>UN</v></cell><cell r="G6416"><v>562.32</v></cell></row><row r="6417"><cell r="C6417"><v>94569</v></cell><cell r="D6417"><v>1006407</v></cell><cell r="E6417" t="str"><v>JANELA DE ALUMÍNIO MAXIM-AR, FIXAÇÃO COM PARAFUSO SOBRE CONTRAMARCO (EXCLUSIVE CONTRAMARCO), COM VIDROS, PADRONIZADA. AF_07/2016</v></cell><cell r="F6417" t="str"><v>M2</v></cell><cell r="G6417"><v>427.5</v></cell></row><row r="6418"><cell r="C6418"><v>94570</v></cell><cell r="D6418"><v>1006408</v></cell><cell r="E6418" t="str"><v>JANELA DE ALUMÍNIO DE CORRER, 2 FOLHAS, FIXAÇÃO COM PARAFUSO SOBRE CONTRAMARCO (EXCLUSIVE CONTRAMARCO), COM VIDROS PADRONIZADA. AF_07/2016</v></cell><cell r="F6418" t="str"><v>M2</v></cell><cell r="G6418"><v>375.89</v></cell></row><row r="6419"><cell r="C6419"><v>94572</v></cell><cell r="D6419"><v>1006409</v></cell><cell r="E6419" t="str"><v>JANELA DE ALUMÍNIO DE CORRER, 3 FOLHAS, FIXAÇÃO COM PARAFUSO SOBRE CONTRAMARCO (EXCLUSIVE CONTRAMARCO), COM VIDROS, PADRONIZADA. AF_07/2016</v></cell><cell r="F6419" t="str"><v>M2</v></cell><cell r="G6419"><v>557.45</v></cell></row><row r="6420"><cell r="C6420"><v>94573</v></cell><cell r="D6420"><v>1006410</v></cell><cell r="E6420" t="str"><v>JANELA DE ALUMÍNIO DE CORRER, 4 FOLHAS, FIXAÇÃO COM PARAFUSO SOBRE CONTRAMARCO (EXCLUSIVE CONTRAMARCO), COM VIDROS, PADRONIZADA. AF_07/2016</v></cell><cell r="F6420" t="str"><v>M2</v></cell><cell r="G6420"><v>372.08</v></cell></row><row r="6421"><cell r="C6421"><v>94574</v></cell><cell r="D6421"><v>1006411</v></cell><cell r="E6421" t="str"><v>JANELA DE ALUMÍNIO DE CORRER, 6 FOLHAS, FIXAÇÃO COM PARAFUSO SOBRE CONTRAMARCO (EXCLUSIVE CONTRAMARCO), COM VIDROS, PADRONIZADA. AF_07/2016</v></cell><cell r="F6421" t="str"><v>M2</v></cell><cell r="G6421"><v>559.73</v></cell></row><row r="6422"><cell r="C6422"><v>94575</v></cell><cell r="D6422"><v>1006412</v></cell><cell r="E6422" t="str"><v>JANELA DE ALUMÍNIO MAXIM-AR, FIXAÇÃO COM PARAFUSO, VEDAÇÃO COM ESPUMA EXPANSIVA PU, COM VIDROS, PADRONIZADA. AF_07/2016</v></cell><cell r="F6422" t="str"><v>M2</v></cell><cell r="G6422"><v>479.83</v></cell></row><row r="6423"><cell r="C6423"><v>94576</v></cell><cell r="D6423"><v>1006413</v></cell><cell r="E6423" t="str"><v>JANELA DE ALUMÍNIO DE CORRER, 2 FOLHAS, FIXAÇÃO COM PARAFUSO, VEDAÇÃO COM ESPUMA EXPANSIVA PU, COM VIDROS, PADRONIZADA. AF_07/2016</v></cell><cell r="F6423" t="str"><v>M2</v></cell><cell r="G6423"><v>390.35</v></cell></row><row r="6424"><cell r="C6424"><v>94578</v></cell><cell r="D6424"><v>1006414</v></cell><cell r="E6424" t="str"><v>JANELA DE ALUMÍNIO DE CORRER, 3 FOLHAS, FIXAÇÃO COM PARAFUSO, VEDAÇÃO COM ESPUMA EXPANSIVA PU, COM VIDROS, PADRONIZADA. AF_07/2016</v></cell><cell r="F6424" t="str"><v>M2</v></cell><cell r="G6424"><v>572.15</v></cell></row><row r="6425"><cell r="C6425"><v>94579</v></cell><cell r="D6425"><v>1006415</v></cell><cell r="E6425" t="str"><v>JANELA DE ALUMÍNIO DE CORRER, 4 FOLHAS, FIXAÇÃO COM PARAFUSO, VEDAÇÃO COM ESPUMA EXPANSIVA PU, COM VIDROS, PADRONIZADA. AF_07/2016</v></cell><cell r="F6425" t="str"><v>M2</v></cell><cell r="G6425"><v>387.68</v></cell></row><row r="6426"><cell r="C6426"><v>94580</v></cell><cell r="D6426"><v>1006416</v></cell><cell r="E6426" t="str"><v>JANELA DE ALUMÍNIO DE CORRER, 6 FOLHAS, FIXAÇÃO COM PARAFUSO, VEDAÇÃO COM ESPUMA EXPANSIVA PU, COM VIDROS, PADRONIZADA. AF_07/2016</v></cell><cell r="F6426" t="str"><v>M2</v></cell><cell r="G6426"><v>574.81</v></cell></row><row r="6427"><cell r="C6427"><v>94581</v></cell><cell r="D6427"><v>1006417</v></cell><cell r="E6427" t="str"><v>JANELA DE ALUMÍNIO MAXIM-AR, FIXAÇÃO COM ARGAMASSA, COM VIDROS, PADRONIZADA. AF_07/2016</v></cell><cell r="F6427" t="str"><v>M2</v></cell><cell r="G6427"><v>482.21</v></cell></row><row r="6428"><cell r="C6428"><v>94582</v></cell><cell r="D6428"><v>1006418</v></cell><cell r="E6428" t="str"><v>JANELA DE ALUMÍNIO DE CORRER, 2 FOLHAS, FIXAÇÃO COM ARGAMASSA, COM VIDROS, PADRONIZADA. AF_07/2016</v></cell><cell r="F6428" t="str"><v>M2</v></cell><cell r="G6428"><v>392.93</v></cell></row><row r="6429"><cell r="C6429"><v>94584</v></cell><cell r="D6429"><v>1006419</v></cell><cell r="E6429" t="str"><v>JANELA DE ALUMÍNIO DE CORRER, 3 FOLHAS, FIXAÇÃO COM ARGAMASSA, COM VIDROS, PADRONIZADA. AF_07/2016</v></cell><cell r="F6429" t="str"><v>M2</v></cell><cell r="G6429"><v>582.61</v></cell></row><row r="6430"><cell r="C6430"><v>94585</v></cell><cell r="D6430"><v>1006420</v></cell><cell r="E6430" t="str"><v>JANELA DE ALUMÍNIO DE CORRER, 4 FOLHAS, FIXAÇÃO COM ARGAMASSA, COM VIDROS, PADRONIZADA. AF_07/2016</v></cell><cell r="F6430" t="str"><v>M2</v></cell><cell r="G6430"><v>389.2</v></cell></row><row r="6431"><cell r="C6431"><v>94586</v></cell><cell r="D6431"><v>1006421</v></cell><cell r="E6431" t="str"><v>JANELA DE ALUMÍNIO 6 FOLHAS, FIXAÇÃO COM ARGAMASSA, COM VIDROS, PADRONIZADA. AF_07/2016</v></cell><cell r="F6431" t="str"><v>M2</v></cell><cell r="G6431"><v>586.45</v></cell></row><row r="6432"><cell r="C6432"><v>94962</v></cell><cell r="D6432"><v>1006422</v></cell><cell r="E6432" t="str"><v>CONCRETO MAGRO PARA LASTRO, TRAÇO 1:4,5:4,5 (CIMENTO/ AREIA MÉDIA/ BRITA 1)  - PREPARO MECÂNICO COM BETONEIRA 400 L. AF_07/2016</v></cell><cell r="F6432" t="str"><v>M3</v></cell><cell r="G6432"><v>269.65</v></cell></row><row r="6433"><cell r="C6433"><v>94963</v></cell><cell r="D6433"><v>1006423</v></cell><cell r="E6433" t="str"><v>CONCRETO FCK = 15MPA, TRAÇO 1:3,4:3,5 (CIMENTO/ AREIA MÉDIA/ BRITA 1)  - PREPARO MECÂNICO COM BETONEIRA 400 L. AF_07/2016</v></cell><cell r="F6433" t="str"><v>M3</v></cell><cell r="G6433"><v>303.66</v></cell></row><row r="6434"><cell r="C6434"><v>94964</v></cell><cell r="D6434"><v>1006424</v></cell><cell r="E6434" t="str"><v>CONCRETO FCK = 20MPA, TRAÇO 1:2,7:3 (CIMENTO/ AREIA MÉDIA/ BRITA 1)  - PREPARO MECÂNICO COM BETONEIRA 400 L. AF_07/2016</v></cell><cell r="F6434" t="str"><v>M3</v></cell><cell r="G6434"><v>341.8</v></cell></row><row r="6435"><cell r="C6435"><v>94965</v></cell><cell r="D6435"><v>1006425</v></cell><cell r="E6435" t="str"><v>CONCRETO FCK = 25MPA, TRAÇO 1:2,3:2,7 (CIMENTO/ AREIA MÉDIA/ BRITA 1)  - PREPARO MECÂNICO COM BETONEIRA 400 L. AF_07/2016</v></cell><cell r="F6435" t="str"><v>M3</v></cell><cell r="G6435"><v>330.98</v></cell></row><row r="6436"><cell r="C6436"><v>94966</v></cell><cell r="D6436"><v>1006426</v></cell><cell r="E6436" t="str"><v>CONCRETO FCK = 30MPA, TRAÇO 1:2,1:2,5 (CIMENTO/ AREIA MÉDIA/ BRITA 1)  - PREPARO MECÂNICO COM BETONEIRA 400 L. AF_07/2016</v></cell><cell r="F6436" t="str"><v>M3</v></cell><cell r="G6436"><v>341.83</v></cell></row><row r="6437"><cell r="C6437"><v>94967</v></cell><cell r="D6437"><v>1006427</v></cell><cell r="E6437" t="str"><v>CONCRETO FCK = 40MPA, TRAÇO 1:1,6:1,9 (CIMENTO/ AREIA MÉDIA/ BRITA 1)  - PREPARO MECÂNICO COM BETONEIRA 400 L. AF_07/2016</v></cell><cell r="F6437" t="str"><v>M3</v></cell><cell r="G6437"><v>394.71</v></cell></row><row r="6438"><cell r="C6438"><v>94968</v></cell><cell r="D6438"><v>1006428</v></cell><cell r="E6438" t="str"><v>CONCRETO MAGRO PARA LASTRO, TRAÇO 1:4,5:4,5 (CIMENTO/ AREIA MÉDIA/ BRITA 1)  - PREPARO MECÂNICO COM BETONEIRA 600 L. AF_07/2016</v></cell><cell r="F6438" t="str"><v>M3</v></cell><cell r="G6438"><v>274.55</v></cell></row><row r="6439"><cell r="C6439"><v>94969</v></cell><cell r="D6439"><v>1006429</v></cell><cell r="E6439" t="str"><v>CONCRETO FCK = 15MPA, TRAÇO 1:3,4:3,5 (CIMENTO/ AREIA MÉDIA/ BRITA 1)  - PREPARO MECÂNICO COM BETONEIRA 600 L. AF_07/2016</v></cell><cell r="F6439" t="str"><v>M3</v></cell><cell r="G6439"><v>285.73</v></cell></row><row r="6440"><cell r="C6440"><v>94970</v></cell><cell r="D6440"><v>1006430</v></cell><cell r="E6440" t="str"><v>CONCRETO FCK = 20MPA, TRAÇO 1:2,7:3 (CIMENTO/ AREIA MÉDIA/ BRITA 1)  - PREPARO MECÂNICO COM BETONEIRA 600 L. AF_07/2016</v></cell><cell r="F6440" t="str"><v>M3</v></cell><cell r="G6440"><v>314.76</v></cell></row><row r="6441"><cell r="C6441"><v>94971</v></cell><cell r="D6441"><v>1006431</v></cell><cell r="E6441" t="str"><v>CONCRETO FCK = 25MPA, TRAÇO 1:2,3:2,7 (CIMENTO/ AREIA MÉDIA/ BRITA 1)  - PREPARO MECÂNICO COM BETONEIRA 600 L. AF_07/2016</v></cell><cell r="F6441" t="str"><v>M3</v></cell><cell r="G6441"><v>335.79</v></cell></row><row r="6442"><cell r="C6442"><v>94972</v></cell><cell r="D6442"><v>1006432</v></cell><cell r="E6442" t="str"><v>CONCRETO FCK = 30MPA, TRAÇO 1:2,1:2,5 (CIMENTO/ AREIA MÉDIA/ BRITA 1)  - PREPARO MECÂNICO COM BETONEIRA 600 L. AF_07/2016</v></cell><cell r="F6442" t="str"><v>M3</v></cell><cell r="G6442"><v>336.56</v></cell></row><row r="6443"><cell r="C6443"><v>94973</v></cell><cell r="D6443"><v>1006433</v></cell><cell r="E6443" t="str"><v>CONCRETO FCK = 40MPA, TRAÇO 1:1,6:1,9 (CIMENTO/ AREIA MÉDIA/ BRITA 1)  - PREPARO MECÂNICO COM BETONEIRA 600 L. AF_07/2016</v></cell><cell r="F6443" t="str"><v>M3</v></cell><cell r="G6443"><v>379.66</v></cell></row><row r="6444"><cell r="C6444"><v>94974</v></cell><cell r="D6444"><v>1006434</v></cell><cell r="E6444" t="str"><v>CONCRETO MAGRO PARA LASTRO, TRAÇO 1:4,5:4,5 (CIMENTO/ AREIA MÉDIA/ BRITA 1)  - PREPARO MANUAL. AF_07/2016</v></cell><cell r="F6444" t="str"><v>M3</v></cell><cell r="G6444"><v>397.83</v></cell></row><row r="6445"><cell r="C6445"><v>94975</v></cell><cell r="D6445"><v>1006435</v></cell><cell r="E6445" t="str"><v>CONCRETO FCK = 15MPA, TRAÇO 1:3,4:3,5 (CIMENTO/ AREIA MÉDIA/ BRITA 1)  - PREPARO MANUAL. AF_07/2016</v></cell><cell r="F6445" t="str"><v>M3</v></cell><cell r="G6445"><v>419.96</v></cell></row><row r="6446"><cell r="C6446"><v>89636</v></cell><cell r="D6446"><v>1006436</v></cell><cell r="E6446" t="str"><v>TUBO, CPVC, SOLDÁVEL, DN 35MM, INSTALADO EM RAMAL OU SUB-RAMAL DE ÁGUA  FORNECIMENTO E INSTALAÇÃO. AF_12/2014</v></cell><cell r="F6446" t="str"><v>M</v></cell><cell r="G6446"><v>56.18</v></cell></row><row r="6447"><cell r="C6447"><v>89770</v></cell><cell r="D6447"><v>1006437</v></cell><cell r="E6447" t="str"><v>TUBO, CPVC, SOLDÁVEL, DN 35MM, INSTALADO EM PRUMADA DE ÁGUA  FORNECIMENTO E INSTALAÇÃO. AF_12/2014</v></cell><cell r="F6447" t="str"><v>M</v></cell><cell r="G6447"><v>35.51</v></cell></row><row r="6448"><cell r="C6448"><v>89771</v></cell><cell r="D6448"><v>1006438</v></cell><cell r="E6448" t="str"><v>TUBO, CPVC, SOLDÁVEL, DN 42MM, INSTALADO EM PRUMADA DE ÁGUA  FORNECIMENTO E INSTALAÇÃO. AF_12/2014</v></cell><cell r="F6448" t="str"><v>M</v></cell><cell r="G6448"><v>48.49</v></cell></row><row r="6449"><cell r="C6449"><v>89773</v></cell><cell r="D6449"><v>1006439</v></cell><cell r="E6449" t="str"><v>TUBO, CPVC, SOLDÁVEL, DN 73MM, INSTALADO EM PRUMADA DE ÁGUA  FORNECIMENTO E INSTALAÇÃO. AF_12/2014</v></cell><cell r="F6449" t="str"><v>M</v></cell><cell r="G6449"><v>112.73</v></cell></row><row r="6450"><cell r="C6450"><v>89775</v></cell><cell r="D6450"><v>1006440</v></cell><cell r="E6450" t="str"><v>TUBO, CPVC, SOLDÁVEL, DN 89MM, INSTALADO EM PRUMADA DE ÁGUA  FORNECIMENTO E INSTALAÇÃO. AF_12/2014</v></cell><cell r="F6450" t="str"><v>M</v></cell><cell r="G6450"><v>177.91</v></cell></row><row r="6451"><cell r="C6451"><v>94462</v></cell><cell r="D6451"><v>1006441</v></cell><cell r="E6451" t="str"><v>TUBO DE AÇO GALVANIZADO COM COSTURA, CLASSE MÉDIA, DN 50 (2), CONEXÃO ROSQUEADA, INSTALADO EM RESERVAÇÃO DE ÁGUA DE EDIFICAÇÃO QUE POSSUA RESERVATÓRIO DE FIBRA/FIBROCIMENTO  FORNECIMENTO E INSTALAÇÃO. AF_06/2016</v></cell><cell r="F6451" t="str"><v>M</v></cell><cell r="G6451"><v>56.83</v></cell></row><row r="6452"><cell r="C6452"><v>94463</v></cell><cell r="D6452"><v>1006442</v></cell><cell r="E6452" t="str"><v>TUBO DE AÇO GALVANIZADO COM COSTURA, CLASSE MÉDIA, DN 65 (2 1/2), CONEXÃO ROSQUEADA, INSTALADO EM RESERVAÇÃO DE ÁGUA DE EDIFICAÇÃO QUE POSSUA RESERVATÓRIO DE FIBRA/FIBROCIMENTO  FORNECIMENTO E INSTALAÇÃO. AF_06/2016</v></cell><cell r="F6452" t="str"><v>M</v></cell><cell r="G6452"><v>64.11</v></cell></row><row r="6453"><cell r="C6453"><v>94464</v></cell><cell r="D6453"><v>1006443</v></cell><cell r="E6453" t="str"><v>TUBO DE AÇO GALVANIZADO COM COSTURA, CLASSE MÉDIA, DN 80 (3), CONEXÃO ROSQUEADA, INSTALADO EM RESERVAÇÃO DE ÁGUA DE EDIFICAÇÃO QUE POSSUA RESERVATÓRIO DE FIBRA/FIBROCIMENTO  FORNECIMENTO E INSTALAÇÃO. AF_06/2016</v></cell><cell r="F6453" t="str"><v>M</v></cell><cell r="G6453"><v>87.98</v></cell></row><row r="6454"><cell r="C6454"><v>94602</v></cell><cell r="D6454"><v>1006444</v></cell><cell r="E6454" t="str"><v>TUBO EM COBRE RÍGIDO, DN 54 MM CLASSE E, SEM ISOLAMENTO, INSTALADO EM RESERVAÇÃO DE ÁGUA DE EDIFICAÇÃO QUE POSSUA RESERVATÓRIO DE FIBRA/FIBROCIMENTO  FORNECIMENTO E INSTALAÇÃO. AF_06/2016</v></cell><cell r="F6454" t="str"><v>M</v></cell><cell r="G6454"><v>117.27</v></cell></row><row r="6455"><cell r="C6455"><v>94603</v></cell><cell r="D6455"><v>1006445</v></cell><cell r="E6455" t="str"><v>TUBO EM COBRE RÍGIDO, DN 66 MM CLASSE E, SEM ISOLAMENTO, INSTALADO EM RESERVAÇÃO DE ÁGUA DE EDIFICAÇÃO QUE POSSUA RESERVATÓRIO DE FIBRA/FIBROCIMENTO  FORNECIMENTO E INSTALAÇÃO. AF_06/2016</v></cell><cell r="F6455" t="str"><v>M</v></cell><cell r="G6455"><v>152.4</v></cell></row><row r="6456"><cell r="C6456"><v>94604</v></cell><cell r="D6456"><v>1006446</v></cell><cell r="E6456" t="str"><v>TUBO EM COBRE RÍGIDO, DN 79 MM CLASSE E, SEM ISOLAMENTO, INSTALADO EM RESERVAÇÃO DE ÁGUA DE EDIFICAÇÃO QUE POSSUA RESERVATÓRIO DE FIBRA/FIBROCIMENTO  FORNECIMENTO E INSTALAÇÃO. AF_06/2016</v></cell><cell r="F6456" t="str"><v>M</v></cell><cell r="G6456"><v>204.06</v></cell></row><row r="6457"><cell r="C6457"><v>94605</v></cell><cell r="D6457"><v>1006447</v></cell><cell r="E6457" t="str"><v>TUBO EM COBRE RÍGIDO, DN 104 MM CLASSE E, SEM ISOLAMENTO, INSTALADO EM RESERVAÇÃO DE ÁGUA DE EDIFICAÇÃO QUE POSSUA RESERVATÓRIO DE FIBRA/FIBROCIMENTO  FORNECIMENTO E INSTALAÇÃO. AF_06/2016</v></cell><cell r="F6457" t="str"><v>M</v></cell><cell r="G6457"><v>284.7</v></cell></row><row r="6458"><cell r="C6458"><v>94648</v></cell><cell r="D6458"><v>1006448</v></cell><cell r="E6458" t="str"><v>TUBO, PVC, SOLDÁVEL, DN  25 MM, INSTALADO EM RESERVAÇÃO DE ÁGUA DE EDIFICAÇÃO QUE POSSUA RESERVATÓRIO DE FIBRA/FIBROCIMENTO  FORNECIMENTO E INSTALAÇÃO. AF_06/2016_P</v></cell><cell r="F6458" t="str"><v>M</v></cell><cell r="G6458"><v>8.66</v></cell></row><row r="6459"><cell r="C6459"><v>94649</v></cell><cell r="D6459"><v>1006449</v></cell><cell r="E6459" t="str"><v>TUBO, PVC, SOLDÁVEL, DN 32 MM, INSTALADO EM RESERVAÇÃO DE ÁGUA DE EDIFICAÇÃO QUE POSSUA RESERVATÓRIO DE FIBRA/FIBROCIMENTO  FORNECIMENTO E INSTALAÇÃO. AF_06/2016_P</v></cell><cell r="F6459" t="str"><v>M</v></cell><cell r="G6459"><v>11.55</v></cell></row><row r="6460"><cell r="C6460"><v>94650</v></cell><cell r="D6460"><v>1006450</v></cell><cell r="E6460" t="str"><v>TUBO, PVC, SOLDÁVEL, DN 40 MM, INSTALADO EM RESERVAÇÃO DE ÁGUA DE EDIFICAÇÃO QUE POSSUA RESERVATÓRIO DE FIBRA/FIBROCIMENTO  FORNECIMENTO E INSTALAÇÃO. AF_06/2016_P</v></cell><cell r="F6460" t="str"><v>M</v></cell><cell r="G6460"><v>16.5</v></cell></row><row r="6461"><cell r="C6461"><v>94651</v></cell><cell r="D6461"><v>1006451</v></cell><cell r="E6461" t="str"><v>TUBO, PVC, SOLDÁVEL, DN 50 MM, INSTALADO EM RESERVAÇÃO DE ÁGUA DE EDIFICAÇÃO QUE POSSUA RESERVATÓRIO DE FIBRA/FIBROCIMENTO  FORNECIMENTO E INSTALAÇÃO. AF_06/2016_P</v></cell><cell r="F6461" t="str"><v>M</v></cell><cell r="G6461"><v>18.38</v></cell></row><row r="6462"><cell r="C6462"><v>94652</v></cell><cell r="D6462"><v>1006452</v></cell><cell r="E6462" t="str"><v>TUBO, PVC, SOLDÁVEL, DN 60 MM, INSTALADO EM RESERVAÇÃO DE ÁGUA DE EDIFICAÇÃO QUE POSSUA RESERVATÓRIO DE FIBRA/FIBROCIMENTO  FORNECIMENTO E INSTALAÇÃO. AF_06/2016_P</v></cell><cell r="F6462" t="str"><v>M</v></cell><cell r="G6462"><v>28.68</v></cell></row><row r="6463"><cell r="C6463"><v>94653</v></cell><cell r="D6463"><v>1006453</v></cell><cell r="E6463" t="str"><v>TUBO, PVC, SOLDÁVEL, DN 75 MM, INSTALADO EM RESERVAÇÃO DE ÁGUA DE EDIFICAÇÃO QUE POSSUA RESERVATÓRIO DE FIBRA/FIBROCIMENTO  FORNECIMENTO E INSTALAÇÃO. AF_06/2016_P</v></cell><cell r="F6463" t="str"><v>M</v></cell><cell r="G6463"><v>34.55</v></cell></row><row r="6464"><cell r="C6464"><v>94654</v></cell><cell r="D6464"><v>1006454</v></cell><cell r="E6464" t="str"><v>TUBO, PVC, SOLDÁVEL, DN 85 MM, INSTALADO EM RESERVAÇÃO DE ÁGUA DE EDIFICAÇÃO QUE POSSUA RESERVATÓRIO DE FIBRA/FIBROCIMENTO  FORNECIMENTO E INSTALAÇÃO. AF_06/2016_P</v></cell><cell r="F6464" t="str"><v>M</v></cell><cell r="G6464"><v>49.23</v></cell></row><row r="6465"><cell r="C6465"><v>94655</v></cell><cell r="D6465"><v>1006455</v></cell><cell r="E6465" t="str"><v>TUBO, PVC, SOLDÁVEL, DN 110 MM, INSTALADO EM RESERVAÇÃO DE ÁGUA DE EDIFICAÇÃO QUE POSSUA RESERVATÓRIO DE FIBRA/FIBROCIMENTO  FORNECIMENTO E INSTALAÇÃO. AF_06/2016_P</v></cell><cell r="F6465" t="str"><v>M</v></cell><cell r="G6465"><v>66.02</v></cell></row><row r="6466"><cell r="C6466"><v>94716</v></cell><cell r="D6466"><v>1006456</v></cell><cell r="E6466" t="str"><v>TUBO, CPVC, SOLDÁVEL, DN 22 MM, INSTALADO EM RESERVAÇÃO DE ÁGUA DE EDIFICAÇÃO QUE POSSUA RESERVATÓRIO DE FIBRA/FIBROCIMENTO  FORNECIMENTO E INSTALAÇÃO. AF_06/2016</v></cell><cell r="F6466" t="str"><v>M</v></cell><cell r="G6466"><v>22.52</v></cell></row><row r="6467"><cell r="C6467"><v>94717</v></cell><cell r="D6467"><v>1006457</v></cell><cell r="E6467" t="str"><v>TUBO, CPVC, SOLDÁVEL, DN 28 MM, INSTALADO EM RESERVAÇÃO DE ÁGUA DE EDIFICAÇÃO QUE POSSUA RESERVATÓRIO DE FIBRA/FIBROCIMENTO  FORNECIMENTO E INSTALAÇÃO. AF_06/2016</v></cell><cell r="F6467" t="str"><v>M</v></cell><cell r="G6467"><v>32.7</v></cell></row><row r="6468"><cell r="C6468"><v>94718</v></cell><cell r="D6468"><v>1006458</v></cell><cell r="E6468" t="str"><v>TUBO, CPVC, SOLDÁVEL, DN 35 MM, INSTALADO EM RESERVAÇÃO DE ÁGUA DE EDIFICAÇÃO QUE POSSUA RESERVATÓRIO DE FIBRA/FIBROCIMENTO  FORNECIMENTO E INSTALAÇÃO. AF_06/2016</v></cell><cell r="F6468" t="str"><v>M</v></cell><cell r="G6468"><v>40.51</v></cell></row><row r="6469"><cell r="C6469"><v>94719</v></cell><cell r="D6469"><v>1006459</v></cell><cell r="E6469" t="str"><v>TUBO, CPVC, SOLDÁVEL, DN 42 MM, INSTALADO EM RESERVAÇÃO DE ÁGUA DE EDIFICAÇÃO QUE POSSUA RESERVATÓRIO DE FIBRA/FIBROCIMENTO  FORNECIMENTO E INSTALAÇÃO. AF_06/2016</v></cell><cell r="F6469" t="str"><v>M</v></cell><cell r="G6469"><v>52.73</v></cell></row><row r="6470"><cell r="C6470"><v>94720</v></cell><cell r="D6470"><v>1006460</v></cell><cell r="E6470" t="str"><v>TUBO, CPVC, SOLDÁVEL, DN 54 MM, INSTALADO EM RESERVAÇÃO DE ÁGUA DE EDIFICAÇÃO QUE POSSUA RESERVATÓRIO DE FIBRA/FIBROCIMENTO  FORNECIMENTO E INSTALAÇÃO. AF_06/2016</v></cell><cell r="F6470" t="str"><v>M</v></cell><cell r="G6470"><v>79.84</v></cell></row><row r="6471"><cell r="C6471"><v>94721</v></cell><cell r="D6471"><v>1006461</v></cell><cell r="E6471" t="str"><v>TUBO, CPVC, SOLDÁVEL, DN 73 MM, INSTALADO EM RESERVAÇÃO DE ÁGUA DE EDIFICAÇÃO QUE POSSUA RESERVATÓRIO DE FIBRA/FIBROCIMENTO  FORNECIMENTO E INSTALAÇÃO. AF_06/2016</v></cell><cell r="F6471" t="str"><v>M</v></cell><cell r="G6471"><v>115.64</v></cell></row><row r="6472"><cell r="C6472"><v>94722</v></cell><cell r="D6472"><v>1006462</v></cell><cell r="E6472" t="str"><v>TUBO, CPVC, SOLDÁVEL, DN 89 MM, INSTALADO EM RESERVAÇÃO DE ÁGUA DE EDIFICAÇÃO QUE POSSUA RESERVATÓRIO DE FIBRA/FIBROCIMENTO  FORNECIMENTO E INSTALAÇÃO. AF_06/2016</v></cell><cell r="F6472" t="str"><v>M</v></cell><cell r="G6472"><v>202.07</v></cell></row><row r="6473"><cell r="C6473"><v>89638</v></cell><cell r="D6473"><v>1006463</v></cell><cell r="E6473" t="str"><v>JOELHO 45 GRAUS, CPVC, SOLDÁVEL, DN 15MM, INSTALADO EM RAMAL OU SUB-RAMAL DE ÁGUA - FORNECIMENTO E INSTALAÇÃO. AF_12/2014</v></cell><cell r="F6473" t="str"><v>UN</v></cell><cell r="G6473"><v>8.72</v></cell></row><row r="6474"><cell r="C6474"><v>89639</v></cell><cell r="D6474"><v>1006464</v></cell><cell r="E6474" t="str"><v>CURVA 90 GRAUS, CPVC, SOLDÁVEL, DN 15MM, INSTALADO EM RAMAL OU SUB-RAMAL DE ÁGUA - FORNECIMENTO E INSTALAÇÃO. AF_12/2014</v></cell><cell r="F6474" t="str"><v>UN</v></cell><cell r="G6474"><v>9.01</v></cell></row><row r="6475"><cell r="C6475"><v>89642</v></cell><cell r="D6475"><v>1006465</v></cell><cell r="E6475" t="str"><v>JOELHO 45 GRAUS, CPVC, SOLDÁVEL, DN 22MM, INSTALADO EM RAMAL OU SUB-RAMAL DE ÁGUA - FORNECIMENTO E INSTALAÇÃO. AF_12/2014</v></cell><cell r="F6475" t="str"><v>UN</v></cell><cell r="G6475"><v>12.42</v></cell></row><row r="6476"><cell r="C6476"><v>89643</v></cell><cell r="D6476"><v>1006466</v></cell><cell r="E6476" t="str"><v>CURVA 90 GRAUS, CPVC, SOLDÁVEL, DN 22MM, INSTALADO EM RAMAL OU SUB-RAMAL DE ÁGUA - FORNECIMENTO E INSTALAÇÃO. AF_12/2014</v></cell><cell r="F6476" t="str"><v>UN</v></cell><cell r="G6476"><v>12.9</v></cell></row><row r="6477"><cell r="C6477"><v>89646</v></cell><cell r="D6477"><v>1006467</v></cell><cell r="E6477" t="str"><v>JOELHO 90 GRAUS, CPVC, SOLDÁVEL, DN 28MM, INSTALADO EM RAMAL OU SUB-RAMAL DE ÁGUA - FORNECIMENTO E INSTALAÇÃO. AF_12/2014</v></cell><cell r="F6477" t="str"><v>UN</v></cell><cell r="G6477"><v>16.48</v></cell></row><row r="6478"><cell r="C6478"><v>89647</v></cell><cell r="D6478"><v>1006468</v></cell><cell r="E6478" t="str"><v>JOELHO 45 GRAUS, CPVC, SOLDÁVEL, DN 28MM, INSTALADO EM RAMAL OU SUB-RAMAL DE ÁGUA  FORNECIMENTO E INSTALAÇÃO. AF_12/2014</v></cell><cell r="F6478" t="str"><v>UN</v></cell><cell r="G6478"><v>16.15</v></cell></row><row r="6479"><cell r="C6479"><v>89648</v></cell><cell r="D6479"><v>1006469</v></cell><cell r="E6479" t="str"><v>CURVA 90 GRAUS, CPVC, SOLDÁVEL, DN 28MM, INSTALADO EM RAMAL OU SUB-RAMAL DE ÁGUA  FORNECIMENTO E INSTALAÇÃO. AF_12/2014</v></cell><cell r="F6479" t="str"><v>UN</v></cell><cell r="G6479"><v>17.69</v></cell></row><row r="6480"><cell r="C6480"><v>89649</v></cell><cell r="D6480"><v>1006470</v></cell><cell r="E6480" t="str"><v>JOELHO 90 GRAUS, CPVC, SOLDÁVEL, DN 35MM, INSTALADO EM RAMAL OU SUB-RAMAL DE ÁGUA  FORNECIMENTO E INSTALAÇÃO. AF_12/2014</v></cell><cell r="F6480" t="str"><v>UN</v></cell><cell r="G6480"><v>23.8</v></cell></row><row r="6481"><cell r="C6481"><v>89650</v></cell><cell r="D6481"><v>1006471</v></cell><cell r="E6481" t="str"><v>JOELHO 45 GRAUS, CPVC, SOLDÁVEL, DN 35MM, INSTALADO EM RAMAL OU SUB-RAMAL DE ÁGUA  FORNECIMENTO E INSTALAÇÃO. AF_12/2014</v></cell><cell r="F6481" t="str"><v>UN</v></cell><cell r="G6481"><v>23.8</v></cell></row><row r="6482"><cell r="C6482"><v>89652</v></cell><cell r="D6482"><v>1006472</v></cell><cell r="E6482" t="str"><v>LUVA DE CORRER, CPVC, SOLDÁVEL, DN 15MM, INSTALADO EM RAMAL OU SUB-RAMAL DE ÁGUA  FORNECIMENTO E INSTALAÇÃO. AF_12/2014</v></cell><cell r="F6482" t="str"><v>UN</v></cell><cell r="G6482"><v>8.67</v></cell></row><row r="6483"><cell r="C6483"><v>89654</v></cell><cell r="D6483"><v>1006473</v></cell><cell r="E6483" t="str"><v>UNIÃO, CPVC, SOLDÁVEL, DN15MM, INSTALADO EM RAMAL OU SUB-RAMAL DE ÁGUA  FORNECIMENTO E INSTALAÇÃO. AF_12/2014</v></cell><cell r="F6483" t="str"><v>UN</v></cell><cell r="G6483"><v>13.39</v></cell></row><row r="6484"><cell r="C6484"><v>89655</v></cell><cell r="D6484"><v>1006474</v></cell><cell r="E6484" t="str"><v>CONECTOR, CPVC, SOLDÁVEL, DN 15MM X 1/2, INSTALADO EM RAMAL OU SUB-RAMAL DE ÁGUA  FORNECIMENTO E INSTALAÇÃO. AF_12/2014</v></cell><cell r="F6484" t="str"><v>UN</v></cell><cell r="G6484"><v>19.57</v></cell></row><row r="6485"><cell r="C6485"><v>89656</v></cell><cell r="D6485"><v>1006475</v></cell><cell r="E6485" t="str"><v>ADAPTADOR, CPVC, SOLDÁVEL, DN15MM, INSTALADO EM RAMAL OU SUB-RAMAL DE ÁGUA  FORNECIMENTO E INSTALAÇÃO. AF_12/2014</v></cell><cell r="F6485" t="str"><v>UN</v></cell><cell r="G6485"><v>9.19</v></cell></row><row r="6486"><cell r="C6486"><v>89657</v></cell><cell r="D6486"><v>1006476</v></cell><cell r="E6486" t="str"><v>CURVA DE TRANSPOSIÇÃO, CPVC, SOLDÁVEL, DN15MM, INSTALADO EM RAMAL OU SUB-RAMAL DE ÁGUA  FORNECIMENTO E INSTALAÇÃO. AF_12/2014</v></cell><cell r="F6486" t="str"><v>UN</v></cell><cell r="G6486"><v>9.35</v></cell></row><row r="6487"><cell r="C6487"><v>89658</v></cell><cell r="D6487"><v>1006477</v></cell><cell r="E6487" t="str"><v>LUVA, CPVC, SOLDÁVEL, DN 22MM, INSTALADO EM RAMAL OU SUB-RAMAL DE ÁGUA  FORNECIMENTO E INSTALAÇÃO. AF_12/2014</v></cell><cell r="F6487" t="str"><v>UN</v></cell><cell r="G6487"><v>7.25</v></cell></row><row r="6488"><cell r="C6488"><v>89659</v></cell><cell r="D6488"><v>1006478</v></cell><cell r="E6488" t="str"><v>LUVA DE CORRER, CPVC, SOLDÁVEL, DN 22MM, INSTALADO EM RAMAL OU SUB-RAMAL DE ÁGUA  FORNECIMENTO E INSTALAÇÃO. AF_12/2014</v></cell><cell r="F6488" t="str"><v>UN</v></cell><cell r="G6488"><v>12.29</v></cell></row><row r="6489"><cell r="C6489"><v>89661</v></cell><cell r="D6489"><v>1006479</v></cell><cell r="E6489" t="str"><v>UNIÃO, CPVC, SOLDÁVEL, DN22MM, INSTALADO EM RAMAL OU SUB-RAMAL DE ÁGUA  FORNECIMENTO E INSTALAÇÃO. AF_12/2014</v></cell><cell r="F6489" t="str"><v>UN</v></cell><cell r="G6489"><v>16.12</v></cell></row><row r="6490"><cell r="C6490"><v>89662</v></cell><cell r="D6490"><v>1006480</v></cell><cell r="E6490" t="str"><v>CONECTOR, CPVC, SOLDÁVEL, DN 22MM X 1/2, INSTALADO EM RAMAL OU SUB-RAMAL DE ÁGUA  FORNECIMENTO E INSTALAÇÃO. AF_12/2014</v></cell><cell r="F6490" t="str"><v>UN</v></cell><cell r="G6490"><v>24.32</v></cell></row><row r="6491"><cell r="C6491"><v>89663</v></cell><cell r="D6491"><v>1006481</v></cell><cell r="E6491" t="str"><v>ADAPTADOR, CPVC, SOLDÁVEL, DN22MM, INSTALADO EM RAMAL OU SUB-RAMAL DE ÁGUA  FORNECIMENTO E INSTALAÇÃO. AF_12/2014</v></cell><cell r="F6491" t="str"><v>UN</v></cell><cell r="G6491"><v>10.58</v></cell></row><row r="6492"><cell r="C6492"><v>89664</v></cell><cell r="D6492"><v>1006482</v></cell><cell r="E6492" t="str"><v>CURVA DE TRANSPOSIÇÃO, CPVC, SOLDÁVEL, DN22MM, INSTALADO EM RAMAL OU SUB-RAMAL DE ÁGUA  FORNECIMENTO E INSTALAÇÃO. AF_12/2014</v></cell><cell r="F6492" t="str"><v>UN</v></cell><cell r="G6492"><v>12.29</v></cell></row><row r="6493"><cell r="C6493"><v>89666</v></cell><cell r="D6493"><v>1006483</v></cell><cell r="E6493" t="str"><v>BUCHA DE REDUÇÃO, CPVC, SOLDÁVEL, DN22MM X 15MM, INSTALADO EM RAMAL OU SUB-RAMAL DE ÁGUA  FORNECIMENTO E INSTALAÇÃO. AF_12/2014</v></cell><cell r="F6493" t="str"><v>UN</v></cell><cell r="G6493"><v>6.06</v></cell></row><row r="6494"><cell r="C6494"><v>89670</v></cell><cell r="D6494"><v>1006484</v></cell><cell r="E6494" t="str"><v>LUVA, CPVC, SOLDÁVEL, DN 28MM, INSTALADO EM RAMAL OU SUB-RAMAL DE ÁGUA  FORNECIMENTO E INSTALAÇÃO. AF_12/2014</v></cell><cell r="F6494" t="str"><v>UN</v></cell><cell r="G6494"><v>10.42</v></cell></row><row r="6495"><cell r="C6495"><v>89672</v></cell><cell r="D6495"><v>1006485</v></cell><cell r="E6495" t="str"><v>LUVA DE CORRER, CPVC, SOLDÁVEL, DN 28MM, INSTALADO EM RAMAL OU SUB-RAMAL DE ÁGUA  FORNECIMENTO E INSTALAÇÃO. AF_12/2014</v></cell><cell r="F6495" t="str"><v>UN</v></cell><cell r="G6495"><v>16.19</v></cell></row><row r="6496"><cell r="C6496"><v>89674</v></cell><cell r="D6496"><v>1006486</v></cell><cell r="E6496" t="str"><v>UNIÃO, CPVC, SOLDÁVEL, DN28MM, INSTALADO EM RAMAL OU SUB-RAMAL DE ÁGUA  FORNECIMENTO E INSTALAÇÃO. AF_12/2014</v></cell><cell r="F6496" t="str"><v>UN</v></cell><cell r="G6496"><v>23.53</v></cell></row><row r="6497"><cell r="C6497"><v>89676</v></cell><cell r="D6497"><v>1006487</v></cell><cell r="E6497" t="str"><v>CONECTOR, CPVC, SOLDÁVEL, DN 28MM X 1, INSTALADO EM RAMAL OU SUB-RAMAL DE ÁGUA  FORNECIMENTO E INSTALAÇÃO. AF_12/2014</v></cell><cell r="F6497" t="str"><v>UN</v></cell><cell r="G6497"><v>35.52</v></cell></row><row r="6498"><cell r="C6498"><v>89678</v></cell><cell r="D6498"><v>1006488</v></cell><cell r="E6498" t="str"><v>BUCHA DE REDUÇÃO, CPVC, SOLDÁVEL, DN28MM X 22MM, INSTALADO EM RAMAL OU SUB-RAMAL DE ÁGUA  FORNECIMENTO E INSTALAÇÃO. AF_12/2014</v></cell><cell r="F6498" t="str"><v>UN</v></cell><cell r="G6498"><v>7.86</v></cell></row><row r="6499"><cell r="C6499"><v>89680</v></cell><cell r="D6499"><v>1006489</v></cell><cell r="E6499" t="str"><v>LUVA, CPVC, SOLDÁVEL, DN 35MM, INSTALADO EM RAMAL OU SUB-RAMAL DE ÁGUA  FORNECIMENTO E INSTALAÇÃO. AF_12/2014</v></cell><cell r="F6499" t="str"><v>UN</v></cell><cell r="G6499"><v>15.97</v></cell></row><row r="6500"><cell r="C6500"><v>89682</v></cell><cell r="D6500"><v>1006490</v></cell><cell r="E6500" t="str"><v>LUVA DE CORRER, CPVC, SOLDÁVEL, DN 35MM, INSTALADO EM RAMAL OU SUB-RAMAL DE ÁGUA  FORNECIMENTO E INSTALAÇÃO. AF_12/2014</v></cell><cell r="F6500" t="str"><v>UN</v></cell><cell r="G6500"><v>24.58</v></cell></row><row r="6501"><cell r="C6501"><v>89684</v></cell><cell r="D6501"><v>1006491</v></cell><cell r="E6501" t="str"><v>UNIÃO, CPVC, SOLDÁVEL, DN35MM, INSTALADO EM RAMAL OU SUB-RAMAL DE ÁGUA  FORNECIMENTO E INSTALAÇÃO. AF_12/2014</v></cell><cell r="F6501" t="str"><v>UN</v></cell><cell r="G6501"><v>33.82</v></cell></row><row r="6502"><cell r="C6502"><v>89686</v></cell><cell r="D6502"><v>1006492</v></cell><cell r="E6502" t="str"><v>CONECTOR, CPVC, SOLDÁVEL, DN 35MM X 1 1/4, INSTALADO EM RAMAL OU SUB-RAMAL DE ÁGUA  FORNECIMENTO E INSTALAÇÃO. AF_12/2014</v></cell><cell r="F6502" t="str"><v>UN</v></cell><cell r="G6502"><v>125.22</v></cell></row><row r="6503"><cell r="C6503"><v>89689</v></cell><cell r="D6503"><v>1006493</v></cell><cell r="E6503" t="str"><v>BUCHA DE REDUÇÃO, CPVC, SOLDÁVEL, DN35MM X 28MM, INSTALADO EM RAMAL OU SUB-RAMAL DE ÁGUA  FORNECIMENTO E INSTALAÇÃO. AF_12/2014</v></cell><cell r="F6503" t="str"><v>UN</v></cell><cell r="G6503"><v>26.43</v></cell></row><row r="6504"><cell r="C6504"><v>89694</v></cell><cell r="D6504"><v>1006494</v></cell><cell r="E6504" t="str"><v>TE DE TRANSIÇÃO, CPVC, SOLDÁVEL, DN 15MM X 1/2, INSTALADO EM RAMAL OU SUB-RAMAL DE ÁGUA  FORNECIMENTO E INSTALAÇÃO. AF_12/2014</v></cell><cell r="F6504" t="str"><v>UN</v></cell><cell r="G6504"><v>15.91</v></cell></row><row r="6505"><cell r="C6505"><v>89695</v></cell><cell r="D6505"><v>1006495</v></cell><cell r="E6505" t="str"><v>TÊ MISTURADOR, CPVC, SOLDÁVEL, DN15MM, INSTALADO EM RAMAL OU SUB-RAMAL DE ÁGUA  FORNECIMENTO E INSTALAÇÃO. AF_12/2014</v></cell><cell r="F6505" t="str"><v>UN</v></cell><cell r="G6505"><v>14.85</v></cell></row><row r="6506"><cell r="C6506"><v>89700</v></cell><cell r="D6506"><v>1006496</v></cell><cell r="E6506" t="str"><v>TE DE TRANSIÇÃO, CPVC, SOLDÁVEL, DN 22MM X 1/2, INSTALADO EM RAMAL OU SUB-RAMAL DE ÁGUA  FORNECIMENTO E INSTALAÇÃO. AF_12/2014</v></cell><cell r="F6506" t="str"><v>UN</v></cell><cell r="G6506"><v>17.67</v></cell></row><row r="6507"><cell r="C6507"><v>89702</v></cell><cell r="D6507"><v>1006497</v></cell><cell r="E6507" t="str"><v>TÊ MISTURADOR, CPVC, SOLDÁVEL, DN22MM, INSTALADO EM RAMAL OU SUB-RAMAL DE ÁGUA  FORNECIMENTO E INSTALAÇÃO. AF_12/2014</v></cell><cell r="F6507" t="str"><v>UN</v></cell><cell r="G6507"><v>17.67</v></cell></row><row r="6508"><cell r="C6508"><v>89705</v></cell><cell r="D6508"><v>1006498</v></cell><cell r="E6508" t="str"><v>TÊ, CPVC, SOLDÁVEL, DN28MM, INSTALADO EM RAMAL OU SUB-RAMAL DE ÁGUA   FORNECIMENTO E INSTALAÇÃO. AF_12/2014</v></cell><cell r="F6508" t="str"><v>UN</v></cell><cell r="G6508"><v>19.8</v></cell></row><row r="6509"><cell r="C6509"><v>89706</v></cell><cell r="D6509"><v>1006499</v></cell><cell r="E6509" t="str"><v>TÊ, CPVC, SOLDÁVEL, DN35MM, INSTALADO EM RAMAL OU SUB-RAMAL DE ÁGUA  FORNECIMENTO E INSTALAÇÃO. AF_12/2014</v></cell><cell r="F6509" t="str"><v>UN</v></cell><cell r="G6509"><v>41.2</v></cell></row><row r="6510"><cell r="C6510"><v>89715</v></cell><cell r="D6510"><v>1006500</v></cell><cell r="E6510" t="str"><v>TUBO, CPVC, SOLDÁVEL, DN 22MM, INSTALADO EM RAMAL DE DISTRIBUIÇÃO DE ÁGUA   FORNECIMENTO E INSTALAÇÃO. AF_12/2014</v></cell><cell r="F6510" t="str"><v>UN</v></cell><cell r="G6510"><v>22.11</v></cell></row><row r="6511"><cell r="C6511"><v>89718</v></cell><cell r="D6511"><v>1006501</v></cell><cell r="E6511" t="str"><v>TUBO, CPVC, SOLDÁVEL, DN 35MM, INSTALADO EM RAMAL DE DISTRIBUIÇÃO DE ÁGUA   FORNECIMENTO E INSTALAÇÃO. AF_12/2014</v></cell><cell r="F6511" t="str"><v>M</v></cell><cell r="G6511"><v>41.16</v></cell></row><row r="6512"><cell r="C6512"><v>89719</v></cell><cell r="D6512"><v>1006502</v></cell><cell r="E6512" t="str"><v>JOELHO 90 GRAUS, CPVC, SOLDÁVEL, DN 22MM, INSTALADO EM RAMAL DE DISTRIBUIÇÃO DE ÁGUA   FORNECIMENTO E INSTALAÇÃO. AF_12/2014</v></cell><cell r="F6512" t="str"><v>UN</v></cell><cell r="G6512"><v>8.41</v></cell></row><row r="6513"><cell r="C6513"><v>89720</v></cell><cell r="D6513"><v>1006503</v></cell><cell r="E6513" t="str"><v>JOELHO 45 GRAUS, CPVC, SOLDÁVEL, DN 22MM, INSTALADO EM RAMAL DE DISTRIBUIÇÃO DE ÁGUA   FORNECIMENTO E INSTALAÇÃO. AF_12/2014</v></cell><cell r="F6513" t="str"><v>UN</v></cell><cell r="G6513"><v>9.85</v></cell></row><row r="6514"><cell r="C6514"><v>89721</v></cell><cell r="D6514"><v>1006504</v></cell><cell r="E6514" t="str"><v>CURVA 90 GRAUS, CPVC, SOLDÁVEL, DN 22MM, INSTALADO EM RAMAL DE DISTRIBUIÇÃO DE ÁGUA - FORNECIMENTO E INSTALAÇÃO. AF_12/2014</v></cell><cell r="F6514" t="str"><v>UN</v></cell><cell r="G6514"><v>10.33</v></cell></row><row r="6515"><cell r="C6515"><v>89723</v></cell><cell r="D6515"><v>1006505</v></cell><cell r="E6515" t="str"><v>JOELHO 90 GRAUS, CPVC, SOLDÁVEL, DN 28MM, INSTALADO EM RAMAL DE DISTRIBUIÇÃO DE ÁGUA   FORNECIMENTO E INSTALAÇÃO. AF_12/2014</v></cell><cell r="F6515" t="str"><v>UN</v></cell><cell r="G6515"><v>13.5</v></cell></row><row r="6516"><cell r="C6516"><v>89725</v></cell><cell r="D6516"><v>1006506</v></cell><cell r="E6516" t="str"><v>JOELHO 45 GRAUS, CPVC, SOLDÁVEL, DN 28MM, INSTALADO EM RAMAL DE DISTRIBUIÇÃO DE ÁGUA   FORNECIMENTO E INSTALAÇÃO. AF_12/2014</v></cell><cell r="F6516" t="str"><v>UN</v></cell><cell r="G6516"><v>13.16</v></cell></row><row r="6517"><cell r="C6517"><v>89727</v></cell><cell r="D6517"><v>1006507</v></cell><cell r="E6517" t="str"><v>CURVA 90 GRAUS, CPVC, SOLDÁVEL, DN 28MM, INSTALADO EM RAMAL DE DISTRIBUIÇÃO DE ÁGUA   FORNECIMENTO E INSTALAÇÃO. AF_12/2014</v></cell><cell r="F6517" t="str"><v>UN</v></cell><cell r="G6517"><v>14.7</v></cell></row><row r="6518"><cell r="C6518"><v>89729</v></cell><cell r="D6518"><v>1006508</v></cell><cell r="E6518" t="str"><v>JOELHO 90 GRAUS, CPVC, SOLDÁVEL, DN 35MM, INSTALADO EM RAMAL DE DISTRIBUIÇÃO DE ÁGUA   FORNECIMENTO E INSTALAÇÃO. AF_12/2014</v></cell><cell r="F6518" t="str"><v>UN</v></cell><cell r="G6518"><v>20.26</v></cell></row><row r="6519"><cell r="C6519"><v>89734</v></cell><cell r="D6519"><v>1006509</v></cell><cell r="E6519" t="str"><v>JOELHO 45 GRAUS, CPVC, SOLDÁVEL, DN 35MM, INSTALADO EM RAMAL DE DISTRIBUIÇÃO DE ÁGUA   FORNECIMENTO E INSTALAÇÃO. AF_12/2014</v></cell><cell r="F6519" t="str"><v>UN</v></cell><cell r="G6519"><v>20.26</v></cell></row><row r="6520"><cell r="C6520"><v>89736</v></cell><cell r="D6520"><v>1006510</v></cell><cell r="E6520" t="str"><v>LUVA, CPVC, SOLDÁVEL, DN 22MM, INSTALADO EM RAMAL DE DISTRIBUIÇÃO DE ÁGUA   FORNECIMENTO E INSTALAÇÃO. AF_12/2014</v></cell><cell r="F6520" t="str"><v>UN</v></cell><cell r="G6520"><v>5.55</v></cell></row><row r="6521"><cell r="C6521"><v>89738</v></cell><cell r="D6521"><v>1006511</v></cell><cell r="E6521" t="str"><v>LUVA DE CORRER, CPVC, SOLDÁVEL, DN 22MM, INSTALADO EM RAMAL DE DISTRIBUIÇÃO DE ÁGUA   FORNECIMENTO E INSTALAÇÃO. AF_12/2014</v></cell><cell r="F6521" t="str"><v>UN</v></cell><cell r="G6521"><v>10.59</v></cell></row><row r="6522"><cell r="C6522"><v>89740</v></cell><cell r="D6522"><v>1006512</v></cell><cell r="E6522" t="str"><v>LUVA DE TRANSIÇÃO, CPVC, SOLDÁVEL, DN 22MM X 25MM, INSTALADO EM RAMAL DE DISTRIBUIÇÃO DE ÁGUA   FORNECIMENTO E INSTALAÇÃO. AF_12/2014</v></cell><cell r="F6522" t="str"><v>UN</v></cell><cell r="G6522"><v>5.11</v></cell></row><row r="6523"><cell r="C6523"><v>89741</v></cell><cell r="D6523"><v>1006513</v></cell><cell r="E6523" t="str"><v>UNIÃO, CPVC, SOLDÁVEL, DN 22MM, INSTALADO EM RAMAL DE DISTRIBUIÇÃO DE ÁGUA   FORNECIMENTO E INSTALAÇÃO. AF_12/2014</v></cell><cell r="F6523" t="str"><v>UN</v></cell><cell r="G6523"><v>14.42</v></cell></row><row r="6524"><cell r="C6524"><v>89745</v></cell><cell r="D6524"><v>1006514</v></cell><cell r="E6524" t="str"><v>CONECTOR, CPVC, SOLDÁVEL, DN 22MM X 1/2 , INSTALADO EM RAMAL DE DISTRIBUIÇÃO DE ÁGUA   FORNECIMENTO E INSTALAÇÃO. AF_12/2014</v></cell><cell r="F6524" t="str"><v>UN</v></cell><cell r="G6524"><v>22.62</v></cell></row><row r="6525"><cell r="C6525"><v>89747</v></cell><cell r="D6525"><v>1006515</v></cell><cell r="E6525" t="str"><v>ADAPTADOR, CPVC, SOLDÁVEL, DN 22MM, INSTALADO EM RAMAL DE DISTRIBUIÇÃO DE ÁGUA   FORNECIMENTO E INSTALAÇÃO. AF_12/2014</v></cell><cell r="F6525" t="str"><v>UN</v></cell><cell r="G6525"><v>8.88</v></cell></row><row r="6526"><cell r="C6526"><v>89749</v></cell><cell r="D6526"><v>1006516</v></cell><cell r="E6526" t="str"><v>CURVA DE TRANSPOSIÇÃO, CPVC, SOLDÁVEL, DN 22MM, INSTALADO EM RAMAL DE DISTRIBUIÇÃO DE ÁGUA   FORNECIMENTO E INSTALAÇÃO. AF_12/2014</v></cell><cell r="F6526" t="str"><v>UN</v></cell><cell r="G6526"><v>10.59</v></cell></row><row r="6527"><cell r="C6527"><v>89751</v></cell><cell r="D6527"><v>1006517</v></cell><cell r="E6527" t="str"><v>BUCHA DE REDUÇÃO, CPVC, SOLDÁVEL, DN 22MM X 15MM, INSTALADO EM RAMAL DE DISTRIBUIÇÃO DE ÁGUA   FORNECIMENTO E INSTALAÇÃO. AF_12/2014</v></cell><cell r="F6527" t="str"><v>UN</v></cell><cell r="G6527"><v>4.36</v></cell></row><row r="6528"><cell r="C6528"><v>89755</v></cell><cell r="D6528"><v>1006518</v></cell><cell r="E6528" t="str"><v>LUVA, CPVC, SOLDÁVEL, DN 28MM, INSTALADO EM RAMAL DE DISTRIBUIÇÃO DE ÁGUA   FORNECIMENTO E INSTALAÇÃO. AF_12/2014</v></cell><cell r="F6528" t="str"><v>UN</v></cell><cell r="G6528"><v>8.45</v></cell></row><row r="6529"><cell r="C6529"><v>89756</v></cell><cell r="D6529"><v>1006519</v></cell><cell r="E6529" t="str"><v>LUVA DE CORRER, CPVC, SOLDÁVEL, DN 28MM, INSTALADO EM RAMAL DE DISTRIBUIÇÃO DE ÁGUA   FORNECIMENTO E INSTALAÇÃO. AF_12/2014</v></cell><cell r="F6529" t="str"><v>UN</v></cell><cell r="G6529"><v>14.21</v></cell></row><row r="6530"><cell r="C6530"><v>89757</v></cell><cell r="D6530"><v>1006520</v></cell><cell r="E6530" t="str"><v>UNIÃO, CPVC, SOLDÁVEL, DN 28MM, INSTALADO EM RAMAL DE DISTRIBUIÇÃO DE ÁGUA   FORNECIMENTO E INSTALAÇÃO. AF_12/2014</v></cell><cell r="F6530" t="str"><v>UN</v></cell><cell r="G6530"><v>21.56</v></cell></row><row r="6531"><cell r="C6531"><v>89758</v></cell><cell r="D6531"><v>1006521</v></cell><cell r="E6531" t="str"><v>CONECTOR, CPVC, SOLDÁVEL, DN 28MM X 1 , INSTALADO EM RAMAL DE DISTRIBUIÇÃO DE ÁGUA   FORNECIMENTO E INSTALAÇÃO. AF_12/2014</v></cell><cell r="F6531" t="str"><v>UN</v></cell><cell r="G6531"><v>33.54</v></cell></row><row r="6532"><cell r="C6532"><v>89759</v></cell><cell r="D6532"><v>1006522</v></cell><cell r="E6532" t="str"><v>BUCHA DE REDUÇÃO, CPVC, SOLDÁVEL, DN 28MM X 22MM, INSTALADO EM RAMAL DE DISTRIBUIÇÃO DE ÁGUA - FORNECIMENTO E INSTALAÇÃO. AF_12/2014</v></cell><cell r="F6532" t="str"><v>UN</v></cell><cell r="G6532"><v>5.89</v></cell></row><row r="6533"><cell r="C6533"><v>89760</v></cell><cell r="D6533"><v>1006523</v></cell><cell r="E6533" t="str"><v>LUVA, CPVC, SOLDÁVEL, DN 35MM, INSTALADO EM RAMAL DE DISTRIBUIÇÃO DE ÁGUA - FORNECIMENTO E INSTALAÇÃO. AF_12/2014</v></cell><cell r="F6533" t="str"><v>UN</v></cell><cell r="G6533"><v>13.62</v></cell></row><row r="6534"><cell r="C6534"><v>89761</v></cell><cell r="D6534"><v>1006524</v></cell><cell r="E6534" t="str"><v>LUVA DE CORRER, CPVC, SOLDÁVEL, DN 35MM, INSTALADO EM RAMAL DE DISTRIBUIÇÃO DE ÁGUA - FORNECIMENTO E INSTALAÇÃO. AF_12/2014</v></cell><cell r="F6534" t="str"><v>UN</v></cell><cell r="G6534"><v>22.24</v></cell></row><row r="6535"><cell r="C6535"><v>89762</v></cell><cell r="D6535"><v>1006525</v></cell><cell r="E6535" t="str"><v>UNIÃO, CPVC, SOLDÁVEL, DN35MM, INSTALADO EM RAMAL DE DISTRIBUIÇÃO DE ÁGUA - FORNECIMENTO E INSTALAÇÃO. AF_12/2014</v></cell><cell r="F6535" t="str"><v>UN</v></cell><cell r="G6535"><v>31.48</v></cell></row><row r="6536"><cell r="C6536"><v>89763</v></cell><cell r="D6536"><v>1006526</v></cell><cell r="E6536" t="str"><v>CONECTOR, CPVC, SOLDÁVEL, DN 35MM X 1 1/4 , INSTALADO EM RAMAL DE DISTRIBUIÇÃO DE ÁGUA - FORNECIMENTO E INSTALAÇÃO. AF_12/2014</v></cell><cell r="F6536" t="str"><v>UN</v></cell><cell r="G6536"><v>122.88</v></cell></row><row r="6537"><cell r="C6537"><v>89764</v></cell><cell r="D6537"><v>1006527</v></cell><cell r="E6537" t="str"><v>BUCHA DE REDUÇÃO, CPVC, SOLDÁVEL, DN35MM X 28MM, INSTALADO EM RAMAL DE DISTRIBUIÇÃO DE ÁGUA - FORNECIMENTO E INSTALAÇÃO. AF_12/2014</v></cell><cell r="F6537" t="str"><v>UN</v></cell><cell r="G6537"><v>24.09</v></cell></row><row r="6538"><cell r="C6538"><v>89765</v></cell><cell r="D6538"><v>1006528</v></cell><cell r="E6538" t="str"><v>TE, CPVC, SOLDÁVEL, DN 22MM, INSTALADO EM RAMAL DE DISTRIBUIÇÃO DE ÁGUA - FORNECIMENTO E INSTALAÇÃO. AF_12/2014</v></cell><cell r="F6538" t="str"><v>UN</v></cell><cell r="G6538"><v>10.82</v></cell></row><row r="6539"><cell r="C6539"><v>89766</v></cell><cell r="D6539"><v>1006529</v></cell><cell r="E6539" t="str"><v>TE DE TRANSIÇÃO, CPVC, SOLDÁVEL, DN 22MM X 1/2 , INSTALADO EM RAMAL DE DISTRIBUIÇÃO DE ÁGUA   FORNECIMENTO E INSTALAÇÃO. AF_12/2014</v></cell><cell r="F6539" t="str"><v>UN</v></cell><cell r="G6539"><v>15.65</v></cell></row><row r="6540"><cell r="C6540"><v>89767</v></cell><cell r="D6540"><v>1006530</v></cell><cell r="E6540" t="str"><v>TÊ MISTURADOR, CPVC, SOLDÁVEL, DN 22MM, INSTALADO EM RAMAL DE DISTRIBUIÇÃO DE ÁGUA - FORNECIMENTO E INSTALAÇÃO. AF_12/2014</v></cell><cell r="F6540" t="str"><v>UN</v></cell><cell r="G6540"><v>15.65</v></cell></row><row r="6541"><cell r="C6541"><v>89768</v></cell><cell r="D6541"><v>1006531</v></cell><cell r="E6541" t="str"><v>TÊ, CPVC, SOLDÁVEL, DN 28MM, INSTALADO EM RAMAL DE DISTRIBUIÇÃO DE ÁGUA - FORNECIMENTO E INSTALAÇÃO. AF_12/2014</v></cell><cell r="F6541" t="str"><v>UN</v></cell><cell r="G6541"><v>15.81</v></cell></row><row r="6542"><cell r="C6542"><v>89769</v></cell><cell r="D6542"><v>1006532</v></cell><cell r="E6542" t="str"><v>TÊ, CPVC, SOLDÁVEL, DN35MM, INSTALADO EM RAMAL DE DISTRIBUIÇÃO DE ÁGUA - FORNECIMENTO E INSTALAÇÃO. AF_12/2014</v></cell><cell r="F6542" t="str"><v>UN</v></cell><cell r="G6542"><v>36.46</v></cell></row><row r="6543"><cell r="C6543"><v>89772</v></cell><cell r="D6543"><v>1006533</v></cell><cell r="E6543" t="str"><v>TUBO, CPVC, SOLDÁVEL, DN 54MM, INSTALADO EM PRUMADA DE ÁGUA  FORNECIMENTO E INSTALAÇÃO. AF_12/2014</v></cell><cell r="F6543" t="str"><v>M</v></cell><cell r="G6543"><v>73.59</v></cell></row><row r="6544"><cell r="C6544"><v>89777</v></cell><cell r="D6544"><v>1006534</v></cell><cell r="E6544" t="str"><v>JOELHO 90 GRAUS, CPVC, SOLDÁVEL, DN 35MM, INSTALADO EM PRUMADA DE ÁGUA  FORNECIMENTO E INSTALAÇÃO. AF_12/2014</v></cell><cell r="F6544" t="str"><v>UN</v></cell><cell r="G6544"><v>18.65</v></cell></row><row r="6545"><cell r="C6545"><v>89780</v></cell><cell r="D6545"><v>1006535</v></cell><cell r="E6545" t="str"><v>JOELHO 45 GRAUS, CPVC, SOLDÁVEL, DN 35MM, INSTALADO EM PRUMADA DE ÁGUA - FORNECIMENTO E INSTALAÇÃO. AF_12/2014_P</v></cell><cell r="F6545" t="str"><v>UN</v></cell><cell r="G6545"><v>18.65</v></cell></row><row r="6546"><cell r="C6546"><v>89781</v></cell><cell r="D6546"><v>1006536</v></cell><cell r="E6546" t="str"><v>JOELHO 90 GRAUS, CPVC, SOLDÁVEL, DN 42MM, INSTALADO EM PRUMADA DE ÁGUA  FORNECIMENTO E INSTALAÇÃO. AF_12/2014</v></cell><cell r="F6546" t="str"><v>UN</v></cell><cell r="G6546"><v>27.7</v></cell></row><row r="6547"><cell r="C6547"><v>89787</v></cell><cell r="D6547"><v>1006537</v></cell><cell r="E6547" t="str"><v>JOELHO 45 GRAUS, CPVC, SOLDÁVEL, DN 42MM, INSTALADO EM PRUMADA DE ÁGUA  FORNECIMENTO E INSTALAÇÃO. AF_12/2014</v></cell><cell r="F6547" t="str"><v>UN</v></cell><cell r="G6547"><v>27.7</v></cell></row><row r="6548"><cell r="C6548"><v>89788</v></cell><cell r="D6548"><v>1006538</v></cell><cell r="E6548" t="str"><v>JOELHO 90 GRAUS, CPVC, SOLDÁVEL, DN 54MM, INSTALADO EM PRUMADA DE ÁGUA  FORNECIMENTO E INSTALAÇÃO. AF_12/2014</v></cell><cell r="F6548" t="str"><v>UN</v></cell><cell r="G6548"><v>54</v></cell></row><row r="6549"><cell r="C6549"><v>89789</v></cell><cell r="D6549"><v>1006539</v></cell><cell r="E6549" t="str"><v>JOELHO 45 GRAUS, CPVC, SOLDÁVEL, DN 54MM, INSTALADO EM PRUMADA DE ÁGUA  FORNECIMENTO E INSTALAÇÃO. AF_12/2014</v></cell><cell r="F6549" t="str"><v>UN</v></cell><cell r="G6549"><v>54.85</v></cell></row><row r="6550"><cell r="C6550"><v>89790</v></cell><cell r="D6550"><v>1006540</v></cell><cell r="E6550" t="str"><v>JOELHO 90 GRAUS, CPVC, SOLDÁVEL, DN 73MM, INSTALADO EM PRUMADA DE ÁGUA  FORNECIMENTO E INSTALAÇÃO. AF_12/2014</v></cell><cell r="F6550" t="str"><v>UN</v></cell><cell r="G6550"><v>133.22</v></cell></row><row r="6551"><cell r="C6551"><v>89791</v></cell><cell r="D6551"><v>1006541</v></cell><cell r="E6551" t="str"><v>JOELHO 45 GRAUS, CPVC, SOLDÁVEL, DN 73MM, INSTALADO EM PRUMADA DE ÁGUA  FORNECIMENTO E INSTALAÇÃO. AF_12/2014</v></cell><cell r="F6551" t="str"><v>UN</v></cell><cell r="G6551"><v>136.35</v></cell></row><row r="6552"><cell r="C6552"><v>89792</v></cell><cell r="D6552"><v>1006542</v></cell><cell r="E6552" t="str"><v>JOELHO 90 GRAUS, CPVC, SOLDÁVEL, DN 89MM, INSTALADO EM PRUMADA DE ÁGUA  FORNECIMENTO E INSTALAÇÃO. AF_12/2014</v></cell><cell r="F6552" t="str"><v>UN</v></cell><cell r="G6552"><v>156.16</v></cell></row><row r="6553"><cell r="C6553"><v>89793</v></cell><cell r="D6553"><v>1006543</v></cell><cell r="E6553" t="str"><v>JOELHO 45 GRAUS, CPVC, SOLDÁVEL, DN 89MM, INSTALADO EM PRUMADA DE ÁGUA  FORNECIMENTO E INSTALAÇÃO. AF_12/2014</v></cell><cell r="F6553" t="str"><v>UN</v></cell><cell r="G6553"><v>160.36</v></cell></row><row r="6554"><cell r="C6554"><v>89794</v></cell><cell r="D6554"><v>1006544</v></cell><cell r="E6554" t="str"><v>LUVA, CPVC, SOLDÁVEL, DN 35MM, INSTALADO EM PRUMADA DE ÁGUA  FORNECIMENTO E INSTALAÇÃO. AF_12/2014</v></cell><cell r="F6554" t="str"><v>UN</v></cell><cell r="G6554"><v>12.57</v></cell></row><row r="6555"><cell r="C6555"><v>89815</v></cell><cell r="D6555"><v>1006545</v></cell><cell r="E6555" t="str"><v>LUVA DE CORRER, CPVC, SOLDÁVEL, DN 35MM, INSTALADO EM PRUMADA DE ÁGUA  FORNECIMENTO E INSTALAÇÃO. AF_12/2014</v></cell><cell r="F6555" t="str"><v>UN</v></cell><cell r="G6555"><v>21.18</v></cell></row><row r="6556"><cell r="C6556"><v>89816</v></cell><cell r="D6556"><v>1006546</v></cell><cell r="E6556" t="str"><v>UNIÃO, CPVC, SOLDÁVEL, DN35MM, INSTALADO EM PRUMADA DE ÁGUA  FORNECIMENTO E INSTALAÇÃO. AF_12/2014</v></cell><cell r="F6556" t="str"><v>UN</v></cell><cell r="G6556"><v>30.42</v></cell></row><row r="6557"><cell r="C6557"><v>89818</v></cell><cell r="D6557"><v>1006547</v></cell><cell r="E6557" t="str"><v>CONECTOR, CPVC, SOLDÁVEL, DN 35MM X 1 1/4, INSTALADO EM PRUMADA DE ÁGUA  FORNECIMENTO E INSTALAÇÃO. AF_12/2014</v></cell><cell r="F6557" t="str"><v>UN</v></cell><cell r="G6557"><v>121.82</v></cell></row><row r="6558"><cell r="C6558"><v>89820</v></cell><cell r="D6558"><v>1006548</v></cell><cell r="E6558" t="str"><v>BUCHA DE REDUÇÃO, CPVC, SOLDÁVEL, DN35MM X 28MM, INSTALADO EM PRUMADA DE ÁGUA  FORNECIMENTO E INSTALAÇÃO. AF_12/2014</v></cell><cell r="F6558" t="str"><v>UN</v></cell><cell r="G6558"><v>23.03</v></cell></row><row r="6559"><cell r="C6559"><v>89822</v></cell><cell r="D6559"><v>1006549</v></cell><cell r="E6559" t="str"><v>LUVA, CPVC, SOLDÁVEL, DN 42MM, INSTALADO EM PRUMADA DE ÁGUA  FORNECIMENTO E INSTALAÇÃO. AF_12/2014</v></cell><cell r="F6559" t="str"><v>UN</v></cell><cell r="G6559"><v>16.5</v></cell></row><row r="6560"><cell r="C6560"><v>89824</v></cell><cell r="D6560"><v>1006550</v></cell><cell r="E6560" t="str"><v>LUVA DE CORRER, CPVC, SOLDÁVEL, DN 42MM, INSTALADO EM PRUMADA DE ÁGUA  FORNECIMENTO E INSTALAÇÃO. AF_12/2014</v></cell><cell r="F6560" t="str"><v>UN</v></cell><cell r="G6560"><v>28.78</v></cell></row><row r="6561"><cell r="C6561"><v>89826</v></cell><cell r="D6561"><v>1006551</v></cell><cell r="E6561" t="str"><v>LUVA DE TRANSIÇÃO, CPVC, SOLDÁVEL, DN42MM X 1.1/2, INSTALADO EM PRUMADA DE ÁGUA  FORNECIMENTO E INSTALAÇÃO. AF_12/2014</v></cell><cell r="F6561" t="str"><v>UN</v></cell><cell r="G6561"><v>124.36</v></cell></row><row r="6562"><cell r="C6562"><v>89828</v></cell><cell r="D6562"><v>1006552</v></cell><cell r="E6562" t="str"><v>UNIÃO, CPVC, SOLDÁVEL, DN42MM, INSTALADO EM PRUMADA DE ÁGUA  FORNECIMENTO E INSTALAÇÃO. AF_12/2014</v></cell><cell r="F6562" t="str"><v>UN</v></cell><cell r="G6562"><v>43.93</v></cell></row><row r="6563"><cell r="C6563"><v>89831</v></cell><cell r="D6563"><v>1006553</v></cell><cell r="E6563" t="str"><v>CONECTOR, CPVC, SOLDÁVEL, DN 42MM X 1.1/2, INSTALADO EM PRUMADA DE ÁGUA  FORNECIMENTO E INSTALAÇÃO. AF_12/2014</v></cell><cell r="F6563" t="str"><v>UN</v></cell><cell r="G6563"><v>148.73</v></cell></row><row r="6564"><cell r="C6564"><v>89832</v></cell><cell r="D6564"><v>1006554</v></cell><cell r="E6564" t="str"><v>BUCHA DE REDUÇÃO, CPVC, SOLDÁVEL, DN 42MM X 22MM, INSTALADO EM RAMAL DE DISTRIBUIÇÃO DE ÁGUA - FORNECIMENTO E INSTALAÇÃO. AF_12/2014</v></cell><cell r="F6564" t="str"><v>UN</v></cell><cell r="G6564"><v>30.17</v></cell></row><row r="6565"><cell r="C6565"><v>89835</v></cell><cell r="D6565"><v>1006555</v></cell><cell r="E6565" t="str"><v>LUVA, CPVC, SOLDÁVEL, DN 54MM, INSTALADO EM PRUMADA DE ÁGUA  FORNECIMENTO E INSTALAÇÃO. AF_12/2014</v></cell><cell r="F6565" t="str"><v>UN</v></cell><cell r="G6565"><v>29.67</v></cell></row><row r="6566"><cell r="C6566"><v>89836</v></cell><cell r="D6566"><v>1006556</v></cell><cell r="E6566" t="str"><v>LUVA DE TRANSIÇÃO, CPVC, SOLDÁVEL, DN 54MM X 2, INSTALADO EM PRUMADA DE ÁGUA  FORNECIMENTO E INSTALAÇÃO. AF_12/2014</v></cell><cell r="F6566" t="str"><v>UN</v></cell><cell r="G6566"><v>200.98</v></cell></row><row r="6567"><cell r="C6567"><v>89837</v></cell><cell r="D6567"><v>1006557</v></cell><cell r="E6567" t="str"><v>UNIÃO, CPVC, SOLDÁVEL, DN 54MM, INSTALADO EM PRUMADA DE ÁGUA  FORNECIMENTO E INSTALAÇÃO. AF_12/2014</v></cell><cell r="F6567" t="str"><v>UN</v></cell><cell r="G6567"><v>99.97</v></cell></row><row r="6568"><cell r="C6568"><v>89838</v></cell><cell r="D6568"><v>1006558</v></cell><cell r="E6568" t="str"><v>LUVA, CPVC, SOLDÁVEL, DN 73MM, INSTALADO EM PRUMADA DE ÁGUA  FORNECIMENTO E INSTALAÇÃO. AF_12/2014</v></cell><cell r="F6568" t="str"><v>UN</v></cell><cell r="G6568"><v>109.29</v></cell></row><row r="6569"><cell r="C6569"><v>89839</v></cell><cell r="D6569"><v>1006559</v></cell><cell r="E6569" t="str"><v>UNIÃO, CPVC, SOLDÁVEL, DN 73MM, INSTALADO EM PRUMADA DE ÁGUA  FORNECIMENTO E INSTALAÇÃO. AF_12/2014</v></cell><cell r="F6569" t="str"><v>UN</v></cell><cell r="G6569"><v>144.68</v></cell></row><row r="6570"><cell r="C6570"><v>89840</v></cell><cell r="D6570"><v>1006560</v></cell><cell r="E6570" t="str"><v>LUVA, CPVC, SOLDÁVEL, DN 89MM, INSTALADO EM PRUMADA DE ÁGUA  FORNECIMENTO E INSTALAÇÃO. AF_12/2014</v></cell><cell r="F6570" t="str"><v>UN</v></cell><cell r="G6570"><v>125.16</v></cell></row><row r="6571"><cell r="C6571"><v>89841</v></cell><cell r="D6571"><v>1006561</v></cell><cell r="E6571" t="str"><v>UNIÃO, CPVC, SOLDÁVEL, DN 89MM, INSTALADO EM PRUMADA DE ÁGUA  FORNECIMENTO E INSTALAÇÃO. AF_12/2014</v></cell><cell r="F6571" t="str"><v>UN</v></cell><cell r="G6571"><v>212</v></cell></row><row r="6572"><cell r="C6572"><v>89842</v></cell><cell r="D6572"><v>1006562</v></cell><cell r="E6572" t="str"><v>TÊ, CPVC, SOLDÁVEL, DN 35MM, INSTALADO EM PRUMADA DE ÁGUA  FORNECIMENTO E INSTALAÇÃO. AF_12/2014</v></cell><cell r="F6572" t="str"><v>UN</v></cell><cell r="G6572"><v>34.35</v></cell></row><row r="6573"><cell r="C6573"><v>89844</v></cell><cell r="D6573"><v>1006563</v></cell><cell r="E6573" t="str"><v>TE, CPVC, SOLDÁVEL, DN  42MM, INSTALADO EM PRUMADA DE ÁGUA  FORNECIMENTO E INSTALAÇÃO. AF_12/2014</v></cell><cell r="F6573" t="str"><v>UN</v></cell><cell r="G6573"><v>43.73</v></cell></row><row r="6574"><cell r="C6574"><v>89845</v></cell><cell r="D6574"><v>1006564</v></cell><cell r="E6574" t="str"><v>TÊ, CPVC, SOLDÁVEL, DN 54 MM, INSTALADO EM PRUMADA DE ÁGUA  FORNECIMENTO E INSTALAÇÃO. AF_12/2014</v></cell><cell r="F6574" t="str"><v>UN</v></cell><cell r="G6574"><v>67.89</v></cell></row><row r="6575"><cell r="C6575"><v>89846</v></cell><cell r="D6575"><v>1006565</v></cell><cell r="E6575" t="str"><v>TÊ, CPVC, SOLDÁVEL, DN 73MM, INSTALADO EM PRUMADA DE ÁGUA  FORNECIMENTO E INSTALAÇÃO. AF_12/2014</v></cell><cell r="F6575" t="str"><v>UN</v></cell><cell r="G6575"><v>152.6</v></cell></row><row r="6576"><cell r="C6576"><v>89847</v></cell><cell r="D6576"><v>1006566</v></cell><cell r="E6576" t="str"><v>TÊ, CPVC, SOLDÁVEL, DN 89MM, INSTALADO EM PRUMADA DE ÁGUA  FORNECIMENTO E INSTALAÇÃO. AF_12/2014</v></cell><cell r="F6576" t="str"><v>UN</v></cell><cell r="G6576"><v>186.82</v></cell></row><row r="6577"><cell r="C6577"><v>94465</v></cell><cell r="D6577"><v>1006567</v></cell><cell r="E6577" t="str"><v>LUVA, EM FERRO GALVANIZADO, CONEXÃO ROSQUEADA, DN 50 (2), INSTALADO EM RESERVAÇÃO DE ÁGUA DE EDIFICAÇÃO QUE POSSUA RESERVATÓRIO DE FIBRA/FIBROCIMENTO  FORNECIMENTO E INSTALAÇÃO. AF_06/2016</v></cell><cell r="F6577" t="str"><v>UN</v></cell><cell r="G6577"><v>36.5</v></cell></row><row r="6578"><cell r="C6578"><v>94466</v></cell><cell r="D6578"><v>1006568</v></cell><cell r="E6578" t="str"><v>NIPLE, EM FERRO GALVANIZADO, CONEXÃO ROSQUEADA, DN 50 (2), INSTALADO EM RESERVAÇÃO DE ÁGUA DE EDIFICAÇÃO QUE POSSUA RESERVATÓRIO DE FIBRA/FIBROCIMENTO  FORNECIMENTO E INSTALAÇÃO. AF_06/2016</v></cell><cell r="F6578" t="str"><v>UN</v></cell><cell r="G6578"><v>36.52</v></cell></row><row r="6579"><cell r="C6579"><v>94467</v></cell><cell r="D6579"><v>1006569</v></cell><cell r="E6579" t="str"><v>NIPLE, EM FERRO GALVANIZADO, CONEXÃO ROSQUEADA, DN 50 (2), INSTALADO EM RESERVAÇÃO DE ÁGUA DE EDIFICAÇÃO QUE POSSUA RESERVATÓRIO DE FIBRA/FIBROCIMENTO  FORNECIMENTO E INSTALAÇÃO. AF_06/2016</v></cell><cell r="F6579" t="str"><v>UN</v></cell><cell r="G6579"><v>53.02</v></cell></row><row r="6580"><cell r="C6580"><v>94468</v></cell><cell r="D6580"><v>1006570</v></cell><cell r="E6580" t="str"><v>NIPLE, EM FERRO GALVANIZADO, CONEXÃO ROSQUEADA, DN 65 (2 1/2), INSTALADO EM RESERVAÇÃO DE ÁGUA DE EDIFICAÇÃO QUE POSSUA RESERVATÓRIO DE FIBRA/FIBROCIMENTO  FORNECIMENTO E INSTALAÇÃO. AF_06/2016</v></cell><cell r="F6580" t="str"><v>UN</v></cell><cell r="G6580"><v>47.16</v></cell></row><row r="6581"><cell r="C6581"><v>94469</v></cell><cell r="D6581"><v>1006571</v></cell><cell r="E6581" t="str"><v>LUVA, EM FERRO GALVANIZADO, CONEXÃO ROSQUEADA, DN 80 (3), INSTALADO EM RESERVAÇÃO DE ÁGUA DE EDIFICAÇÃO QUE POSSUA RESERVATÓRIO DE FIBRA/FIBROCIMENTO  FORNECIMENTO E INSTALAÇÃO. AF_06/2016</v></cell><cell r="F6581" t="str"><v>UN</v></cell><cell r="G6581"><v>75.76</v></cell></row><row r="6582"><cell r="C6582"><v>94470</v></cell><cell r="D6582"><v>1006572</v></cell><cell r="E6582" t="str"><v>NIPLE, EM FERRO GALVANIZADO, CONEXÃO ROSQUEADA, DN 80 (3), INSTALADO EM RESERVAÇÃO DE ÁGUA DE EDIFICAÇÃO QUE POSSUA RESERVATÓRIO DE FIBRA/FIBROCIMENTO  FORNECIMENTO E INSTALAÇÃO. AF_06/2016</v></cell><cell r="F6582" t="str"><v>UN</v></cell><cell r="G6582"><v>70.54</v></cell></row><row r="6583"><cell r="C6583"><v>94471</v></cell><cell r="D6583"><v>1006573</v></cell><cell r="E6583" t="str"><v>COTOVELO 90 GRAUS, EM FERRO GALVANIZADO, CONEXÃO ROSQUEADA, DN 50 (2), INSTALADO EM RESERVAÇÃO DE ÁGUA DE EDIFICAÇÃO QUE POSSUA RESERVATÓRIO DE FIBRA/FIBROCIMENTO  FORNECIMENTO E INSTALAÇÃO. AF_06/2016</v></cell><cell r="F6583" t="str"><v>UN</v></cell><cell r="G6583"><v>52.92</v></cell></row><row r="6584"><cell r="C6584"><v>94472</v></cell><cell r="D6584"><v>1006574</v></cell><cell r="E6584" t="str"><v>COTOVELO 45 GRAUS, EM FERRO GALVANIZADO, CONEXÃO ROSQUEADA, DN 50 (2), INSTALADO EM RESERVAÇÃO DE ÁGUA DE EDIFICAÇÃO QUE POSSUA RESERVATÓRIO DE FIBRA/FIBROCIMENTO  FORNECIMENTO E INSTALAÇÃO. AF_06/2016</v></cell><cell r="F6584" t="str"><v>UN</v></cell><cell r="G6584"><v>54.23</v></cell></row><row r="6585"><cell r="C6585"><v>94473</v></cell><cell r="D6585"><v>1006575</v></cell><cell r="E6585" t="str"><v>COTOVELO 90 GRAUS, EM FERRO GALVANIZADO, CONEXÃO ROSQUEADA, DN 65 (2 1/2), INSTALADO EM RESERVAÇÃO DE ÁGUA DE EDIFICAÇÃO QUE POSSUA RESERVATÓRIO DE FIBRA/FIBROCIMENTO  FORNECIMENTO E INSTALAÇÃO. AF_06/2016</v></cell><cell r="F6585" t="str"><v>UN</v></cell><cell r="G6585"><v>76.27</v></cell></row><row r="6586"><cell r="C6586"><v>94474</v></cell><cell r="D6586"><v>1006576</v></cell><cell r="E6586" t="str"><v>COTOVELO 45 GRAUS, EM FERRO GALVANIZADO, CONEXÃO ROSQUEADA, DN 65 (2 1/2), INSTALADO EM RESERVAÇÃO DE ÁGUA DE EDIFICAÇÃO QUE POSSUA RESERVATÓRIO DE FIBRA/FIBROCIMENTO  FORNECIMENTO E INSTALAÇÃO. AF_06/2016</v></cell><cell r="F6586" t="str"><v>UN</v></cell><cell r="G6586"><v>82.01</v></cell></row><row r="6587"><cell r="C6587"><v>94475</v></cell><cell r="D6587"><v>1006577</v></cell><cell r="E6587" t="str"><v>COTOVELO 90 GRAUS, EM FERRO GALVANIZADO, CONEXÃO ROSQUEADA, DN 80 (3), INSTALADO EM RESERVAÇÃO DE ÁGUA DE EDIFICAÇÃO QUE POSSUA RESERVATÓRIO DE FIBRA/FIBROCIMENTO  FORNECIMENTO E INSTALAÇÃO. AF_06/2016</v></cell><cell r="F6587" t="str"><v>UN</v></cell><cell r="G6587"><v>103.66</v></cell></row><row r="6588"><cell r="C6588"><v>94476</v></cell><cell r="D6588"><v>1006578</v></cell><cell r="E6588" t="str"><v>COTOVELO 45 GRAUS, EM FERRO GALVANIZADO, CONEXÃO ROSQUEADA, DN 80 (3), INSTALADO EM RESERVAÇÃO DE ÁGUA DE EDIFICAÇÃO QUE POSSUA RESERVATÓRIO DE FIBRA/FIBROCIMENTO  FORNECIMENTO E INSTALAÇÃO. AF_06/2016</v></cell><cell r="F6588" t="str"><v>UN</v></cell><cell r="G6588"><v>114.72</v></cell></row><row r="6589"><cell r="C6589"><v>94477</v></cell><cell r="D6589"><v>1006579</v></cell><cell r="E6589" t="str"><v>TÊ, EM FERRO GALVANIZADO, CONEXÃO ROSQUEADA, DN 50 (2), INSTALADO EM RESERVAÇÃO DE ÁGUA DE EDIFICAÇÃO QUE POSSUA RESERVATÓRIO DE FIBRA/FIBROCIMENTO  FORNECIMENTO E INSTALAÇÃO. AF_06/2016</v></cell><cell r="F6589" t="str"><v>UN</v></cell><cell r="G6589"><v>70.47</v></cell></row><row r="6590"><cell r="C6590"><v>94478</v></cell><cell r="D6590"><v>1006580</v></cell><cell r="E6590" t="str"><v>TÊ, EM FERRO GALVANIZADO, CONEXÃO ROSQUEADA, DN 65 (2 1/2), INSTALADO EM RESERVAÇÃO DE ÁGUA DE EDIFICAÇÃO QUE POSSUA RESERVATÓRIO DE FIBRA/FIBROCIMENTO  FORNECIMENTO E INSTALAÇÃO. AF_06/2016</v></cell><cell r="F6590" t="str"><v>UN</v></cell><cell r="G6590"><v>104.49</v></cell></row><row r="6591"><cell r="C6591"><v>94479</v></cell><cell r="D6591"><v>1006581</v></cell><cell r="E6591" t="str"><v>TÊ, EM FERRO GALVANIZADO, CONEXÃO ROSQUEADA, DN 80 (3), INSTALADO EM RESERVAÇÃO DE ÁGUA DE EDIFICAÇÃO QUE POSSUA RESERVATÓRIO DE FIBRA/FIBROCIMENTO  FORNECIMENTO E INSTALAÇÃO. AF_06/2016</v></cell><cell r="F6591" t="str"><v>UN</v></cell><cell r="G6591"><v>137.08</v></cell></row><row r="6592"><cell r="C6592"><v>94606</v></cell><cell r="D6592"><v>1006582</v></cell><cell r="E6592" t="str"><v>LUVA DE COBRE, SEM ANEL DE SOLDA, DN 54 MM, INSTALADO EM RESERVAÇÃO DE ÁGUA DE EDIFICAÇÃO QUE POSSUA RESERVATÓRIO DE FIBRA/FIBROCIMENTO  FORNECIMENTO E INSTALAÇÃO. AF_06/2016_P</v></cell><cell r="F6592" t="str"><v>UN</v></cell><cell r="G6592"><v>45.65</v></cell></row><row r="6593"><cell r="C6593"><v>94608</v></cell><cell r="D6593"><v>1006583</v></cell><cell r="E6593" t="str"><v>LUVA DE COBRE, SEM ANEL DE SOLDA, DN 66 MM, INSTALADO EM RESERVAÇÃO DE ÁGUA DE EDIFICAÇÃO QUE POSSUA RESERVATÓRIO DE FIBRA/FIBROCIMENTO  FORNECIMENTO E INSTALAÇÃO. AF_06/2016_P</v></cell><cell r="F6593" t="str"><v>UN</v></cell><cell r="G6593"><v>100.19</v></cell></row><row r="6594"><cell r="C6594"><v>94610</v></cell><cell r="D6594"><v>1006584</v></cell><cell r="E6594" t="str"><v>LUVA DE COBRE, SEM ANEL DE SOLDA, DN 79 MM, INSTALADO EM RESERVAÇÃO DE ÁGUA DE EDIFICAÇÃO QUE POSSUA RESERVATÓRIO DE FIBRA/FIBROCIMENTO  FORNECIMENTO E INSTALAÇÃO. AF_06/2016_P</v></cell><cell r="F6594" t="str"><v>UN</v></cell><cell r="G6594"><v>144.56</v></cell></row><row r="6595"><cell r="C6595"><v>94612</v></cell><cell r="D6595"><v>1006585</v></cell><cell r="E6595" t="str"><v>LUVA DE COBRE, SEM ANEL DE SOLDA, DN 104 MM, INSTALADO EM RESERVAÇÃO DE ÁGUA DE EDIFICAÇÃO QUE POSSUA RESERVATÓRIO DE FIBRA/FIBROCIMENTO  FORNECIMENTO E INSTALAÇÃO. AF_06/2016_P</v></cell><cell r="F6595" t="str"><v>UN</v></cell><cell r="G6595"><v>199.63</v></cell></row><row r="6596"><cell r="C6596"><v>94614</v></cell><cell r="D6596"><v>1006586</v></cell><cell r="E6596" t="str"><v>COTOVELO EM COBRE, 90 GRAUS, SEM ANEL DE SOLDA, DN 54 MM, INSTALADO EM RESERVAÇÃO DE ÁGUA DE EDIFICAÇÃO QUE POSSUA RESERVATÓRIO DE FIBRA/FIBROCIMENTO  FORNECIMENTO E INSTALAÇÃO. AF_06/2016_P</v></cell><cell r="F6596" t="str"><v>UN</v></cell><cell r="G6596"><v>76.91</v></cell></row><row r="6597"><cell r="C6597"><v>94615</v></cell><cell r="D6597"><v>1006587</v></cell><cell r="E6597" t="str"><v>CURVA EM COBRE, 45 GRAUS, SEM ANEL DE SOLDA, BOLSA X BOLSA, DN 54 MM,  INSTALADO EM RESERVAÇÃO DE ÁGUA DE EDIFICAÇÃO QUE POSSUA RESERVATÓRIO DE FIBRA/FIBROCIMENTO  FORNECIMENTO E INSTALAÇÃO. AF_06/2016_P</v></cell><cell r="F6597" t="str"><v>UN</v></cell><cell r="G6597"><v>85.47</v></cell></row><row r="6598"><cell r="C6598"><v>94616</v></cell><cell r="D6598"><v>1006588</v></cell><cell r="E6598" t="str"><v>COTOVELO EM COBRE, 90 GRAUS, SEM ANEL DE SOLDA, DN 66 MM, INSTALADO EM RESERVAÇÃO DE ÁGUA DE EDIFICAÇÃO QUE POSSUA RESERVATÓRIO DE FIBRA/FIBROCIMENTO  FORNECIMENTO E INSTALAÇÃO. AF_06/2016[_P</v></cell><cell r="F6598" t="str"><v>UN</v></cell><cell r="G6598"><v>189.44</v></cell></row><row r="6599"><cell r="C6599"><v>94617</v></cell><cell r="D6599"><v>1006589</v></cell><cell r="E6599" t="str"><v>CURVA EM COBRE, 45 GRAUS, SEM ANEL DE SOLDA, BOLSA X BOLSA, DN 66 MM,  INSTALADO EM RESERVAÇÃO DE ÁGUA DE EDIFICAÇÃO QUE POSSUA RESERVATÓRIO DE FIBRA/FIBROCIMENTO  FORNECIMENTO E INSTALAÇÃO. AF_06/2016_P</v></cell><cell r="F6599" t="str"><v>UN</v></cell><cell r="G6599"><v>159.67</v></cell></row><row r="6600"><cell r="C6600"><v>94618</v></cell><cell r="D6600"><v>1006590</v></cell><cell r="E6600" t="str"><v>COTOVELO EM COBRE, 90 GRAUS, SEM ANEL DE SOLDA, DN 79 MM, INSTALADO EM RESERVAÇÃO DE ÁGUA DE EDIFICAÇÃO QUE POSSUA RESERVATÓRIO DE FIBRA/FIBROCIMENTO  FORNECIMENTO E INSTALAÇÃO. AF_06/2016_P</v></cell><cell r="F6600" t="str"><v>UN</v></cell><cell r="G6600"><v>186.48</v></cell></row><row r="6601"><cell r="C6601"><v>94620</v></cell><cell r="D6601"><v>1006591</v></cell><cell r="E6601" t="str"><v>COTOVELO EM COBRE, 90 GRAUS, SEM ANEL DE SOLDA, DN 104 MM, INSTALADO EM RESERVAÇÃO DE ÁGUA DE EDIFICAÇÃO QUE POSSUA RESERVATÓRIO DE FIBRA/FIBROCIMENTO  FORNECIMENTO E INSTALAÇÃO. AF_06/2016_P</v></cell><cell r="F6601" t="str"><v>UN</v></cell><cell r="G6601"><v>409.17</v></cell></row><row r="6602"><cell r="C6602"><v>94622</v></cell><cell r="D6602"><v>1006592</v></cell><cell r="E6602" t="str"><v>TE EM COBRE, SEM ANEL DE SOLDA, DN 54 MM,  INSTALADO EM RESERVAÇÃO DE ÁGUA DE EDIFICAÇÃO QUE POSSUA RESERVATÓRIO DE FIBRA/FIBROCIMENTO  FORNECIMENTO E INSTALAÇÃO. AF_06/2016_P</v></cell><cell r="F6602" t="str"><v>UN</v></cell><cell r="G6602"><v>110.28</v></cell></row><row r="6603"><cell r="C6603"><v>94623</v></cell><cell r="D6603"><v>1006593</v></cell><cell r="E6603" t="str"><v>TE EM COBRE, SEM ANEL DE SOLDA, DN 66 MM,  INSTALADO EM RESERVAÇÃO DE ÁGUA DE EDIFICAÇÃO QUE POSSUA RESERVATÓRIO DE FIBRA/FIBROCIMENTO  FORNECIMENTO E INSTALAÇÃO. AF_06/2016_P</v></cell><cell r="F6603" t="str"><v>UN</v></cell><cell r="G6603"><v>235.45</v></cell></row><row r="6604"><cell r="C6604"><v>94624</v></cell><cell r="D6604"><v>1006594</v></cell><cell r="E6604" t="str"><v>TE EM COBRE, SEM ANEL DE SOLDA, DN 79 MM,  INSTALADO EM RESERVAÇÃO DE ÁGUA DE EDIFICAÇÃO QUE POSSUA RESERVATÓRIO DE FIBRA/FIBROCIMENTO  FORNECIMENTO E INSTALAÇÃO. AF_06/2016_P</v></cell><cell r="F6604" t="str"><v>UN</v></cell><cell r="G6604"><v>349.21</v></cell></row><row r="6605"><cell r="C6605"><v>94625</v></cell><cell r="D6605"><v>1006595</v></cell><cell r="E6605" t="str"><v>TE EM COBRE, SEM ANEL DE SOLDA, DN 104 MM,  INSTALADO EM RESERVAÇÃO DE ÁGUA DE EDIFICAÇÃO QUE POSSUA RESERVATÓRIO DE FIBRA/FIBROCIMENTO  FORNECIMENTO E INSTALAÇÃO. AF_06/2016_P</v></cell><cell r="F6605" t="str"><v>UN</v></cell><cell r="G6605"><v>707.4</v></cell></row><row r="6606"><cell r="C6606"><v>94656</v></cell><cell r="D6606"><v>1006596</v></cell><cell r="E6606" t="str"><v>ADAPTADOR CURTO COM BOLSA E ROSCA PARA REGISTRO, PVC, SOLDÁVEL, DN  25 MM X 3/4, INSTALADO EM RESERVAÇÃO DE ÁGUA DE EDIFICAÇÃO QUE POSSUA RESERVATÓRIO DE FIBRA/FIBROCIMENTO  FORNECIMENTO E INSTALAÇÃO. AF_06/2016_P</v></cell><cell r="F6606" t="str"><v>UN</v></cell><cell r="G6606"><v>5.26</v></cell></row><row r="6607"><cell r="C6607"><v>94657</v></cell><cell r="D6607"><v>1006597</v></cell><cell r="E6607" t="str"><v>LUVA PVC, SOLDÁVEL, DN  25 MM, INSTALADA EM RESERVAÇÃO DE ÁGUA DE EDIFICAÇÃO QUE POSSUA RESERVATÓRIO DE FIBRA/FIBROCIMENTO  FORNECIMENTO E INSTALAÇÃO. AF_06/2016_P</v></cell><cell r="F6607" t="str"><v>UN</v></cell><cell r="G6607"><v>5.19</v></cell></row><row r="6608"><cell r="C6608"><v>94658</v></cell><cell r="D6608"><v>1006598</v></cell><cell r="E6608" t="str"><v>ADAPTADOR CURTO COM BOLSA E ROSCA PARA REGISTRO, PVC, SOLDÁVEL, DN 32 MM X 1, INSTALADO EM RESERVAÇÃO DE ÁGUA DE EDIFICAÇÃO QUE POSSUA RESERVATÓRIO DE FIBRA/FIBROCIMENTO  FORNECIMENTO E INSTALAÇÃO. AF_06/2016_P</v></cell><cell r="F6608" t="str"><v>UN</v></cell><cell r="G6608"><v>5.89</v></cell></row><row r="6609"><cell r="C6609"><v>94659</v></cell><cell r="D6609"><v>1006599</v></cell><cell r="E6609" t="str"><v>LUVA PVC, SOLDÁVEL, DN 32 MM, INSTALADA EM RESERVAÇÃO DE ÁGUA DE EDIFICAÇÃO QUE POSSUA RESERVATÓRIO DE FIBRA/FIBROCIMENTO  FORNECIMENTO E INSTALAÇÃO. AF_06/2016_P</v></cell><cell r="F6609" t="str"><v>UN</v></cell><cell r="G6609"><v>5.82</v></cell></row><row r="6610"><cell r="C6610"><v>94660</v></cell><cell r="D6610"><v>1006600</v></cell><cell r="E6610" t="str"><v>ADAPTADOR CURTO COM BOLSA E ROSCA PARA REGISTRO, PVC, SOLDÁVEL, DN 40 MM X 1 1/4, INSTALADO EM RESERVAÇÃO DE ÁGUA DE EDIFICAÇÃO QUE POSSUA RESERVATÓRIO DE FIBRA/FIBROCIMENTO  FORNECIMENTO E INSTALAÇÃO. AF_06/2016_P</v></cell><cell r="F6610" t="str"><v>UN</v></cell><cell r="G6610"><v>9.22</v></cell></row><row r="6611"><cell r="C6611"><v>94661</v></cell><cell r="D6611"><v>1006601</v></cell><cell r="E6611" t="str"><v>LUVA, PVC, SOLDÁVEL, DN 40 MM, INSTALADO EM RESERVAÇÃO DE ÁGUA DE EDIFICAÇÃO QUE POSSUA RESERVATÓRIO DE FIBRA/FIBROCIMENTO  FORNECIMENTO E INSTALAÇÃO. AF_06/2016_P</v></cell><cell r="F6611" t="str"><v>UN</v></cell><cell r="G6611"><v>9.59</v></cell></row><row r="6612"><cell r="C6612"><v>94662</v></cell><cell r="D6612"><v>1006602</v></cell><cell r="E6612" t="str"><v>ADAPTADOR CURTO COM BOLSA E ROSCA PARA REGISTRO, PVC, SOLDÁVEL, DN 50 MM X 1 1/2, INSTALADO EM RESERVAÇÃO DE ÁGUA DE EDIFICAÇÃO QUE POSSUA RESERVATÓRIO DE FIBRA/FIBROCIMENTO  FORNECIMENTO E INSTALAÇÃO. AF_06/2016_P</v></cell><cell r="F6612" t="str"><v>UN</v></cell><cell r="G6612"><v>9.74</v></cell></row><row r="6613"><cell r="C6613"><v>94663</v></cell><cell r="D6613"><v>1006603</v></cell><cell r="E6613" t="str"><v>LUVA, PVC, SOLDÁVEL, DN 50 MM, INSTALADO EM RESERVAÇÃO DE ÁGUA DE EDIFICAÇÃO QUE POSSUA RESERVATÓRIO DE FIBRA/FIBROCIMENTO  FORNECIMENTO E INSTALAÇÃO. AF_06/2016_P</v></cell><cell r="F6613" t="str"><v>UN</v></cell><cell r="G6613"><v>10.05</v></cell></row><row r="6614"><cell r="C6614"><v>94664</v></cell><cell r="D6614"><v>1006604</v></cell><cell r="E6614" t="str"><v>ADAPTADOR CURTO COM BOLSA E ROSCA PARA REGISTRO, PVC, SOLDÁVEL, DN 60 MM X 2, INSTALADO EM RESERVAÇÃO DE ÁGUA DE EDIFICAÇÃO QUE POSSUA RESERVATÓRIO DE FIBRA/FIBROCIMENTO  FORNECIMENTO E INSTALAÇÃO. AF_06/2016_P</v></cell><cell r="F6614" t="str"><v>UN</v></cell><cell r="G6614"><v>19.35</v></cell></row><row r="6615"><cell r="C6615"><v>94665</v></cell><cell r="D6615"><v>1006605</v></cell><cell r="E6615" t="str"><v>LUVA, PVC, SOLDÁVEL, DN 60 MM, INSTALADO EM RESERVAÇÃO DE ÁGUA DE EDIFICAÇÃO QUE POSSUA RESERVATÓRIO DE FIBRA/FIBROCIMENTO  FORNECIMENTO E INSTALAÇÃO. AF_06/2016_P</v></cell><cell r="F6615" t="str"><v>UN</v></cell><cell r="G6615"><v>20.73</v></cell></row><row r="6616"><cell r="C6616"><v>94666</v></cell><cell r="D6616"><v>1006606</v></cell><cell r="E6616" t="str"><v>ADAPTADOR CURTO COM BOLSA E ROSCA PARA REGISTRO, PVC, SOLDÁVEL, DN 75 MM X 2 1/2, INSTALADO EM RESERVAÇÃO DE ÁGUA DE EDIFICAÇÃO QUE POSSUA RESERVATÓRIO DE FIBRA/FIBROCIMENTO  FORNECIMENTO E INSTALAÇÃO. AF_06/2016_P</v></cell><cell r="F6616" t="str"><v>UN</v></cell><cell r="G6616"><v>24.54</v></cell></row><row r="6617"><cell r="C6617"><v>94667</v></cell><cell r="D6617"><v>1006607</v></cell><cell r="E6617" t="str"><v>LUVA, PVC, SOLDÁVEL, DN 75 MM, INSTALADO EM RESERVAÇÃO DE ÁGUA DE EDIFICAÇÃO QUE POSSUA RESERVATÓRIO DE FIBRA/FIBROCIMENTO  FORNECIMENTO E INSTALAÇÃO. AF_06/2016_P</v></cell><cell r="F6617" t="str"><v>UN</v></cell><cell r="G6617"><v>24.96</v></cell></row><row r="6618"><cell r="C6618"><v>94668</v></cell><cell r="D6618"><v>1006608</v></cell><cell r="E6618" t="str"><v>ADAPTADOR CURTO COM BOLSA E ROSCA PARA REGISTRO, PVC, SOLDÁVEL, DN 85 MM X 3, INSTALADO EM RESERVAÇÃO DE ÁGUA DE EDIFICAÇÃO QUE POSSUA RESERVATÓRIO DE FIBRA/FIBROCIMENTO  FORNECIMENTO E INSTALAÇÃO. AF_06/2016_P</v></cell><cell r="F6618" t="str"><v>UN</v></cell><cell r="G6618"><v>40.38</v></cell></row><row r="6619"><cell r="C6619"><v>94669</v></cell><cell r="D6619"><v>1006609</v></cell><cell r="E6619" t="str"><v>LUVA, PVC, SOLDÁVEL, DN 85 MM, INSTALADO EM RESERVAÇÃO DE ÁGUA DE EDIFICAÇÃO QUE POSSUA RESERVATÓRIO DE FIBRA/FIBROCIMENTO  FORNECIMENTO E INSTALAÇÃO. AF_06/2016_P</v></cell><cell r="F6619" t="str"><v>UN</v></cell><cell r="G6619"><v>50.91</v></cell></row><row r="6620"><cell r="C6620"><v>94670</v></cell><cell r="D6620"><v>1006610</v></cell><cell r="E6620" t="str"><v>ADAPTADOR CURTO COM BOLSA E ROSCA PARA REGISTRO, PVC, SOLDÁVEL, DN 110 MM X 4, INSTALADO EM RESERVAÇÃO DE ÁGUA DE EDIFICAÇÃO QUE POSSUA RESERVATÓRIO DE FIBRA/FIBROCIMENTO  FORNECIMENTO E INSTALAÇÃO. AF_06/2016_P</v></cell><cell r="F6620" t="str"><v>UN</v></cell><cell r="G6620"><v>51.71</v></cell></row><row r="6621"><cell r="C6621"><v>94671</v></cell><cell r="D6621"><v>1006611</v></cell><cell r="E6621" t="str"><v>LUVA, PVC, SOLDÁVEL, DN 110 MM, INSTALADO EM RESERVAÇÃO DE ÁGUA DE EDIFICAÇÃO QUE POSSUA RESERVATÓRIO DE FIBRA/FIBROCIMENTO  FORNECIMENTO E INSTALAÇÃO. AF_06/2016_P</v></cell><cell r="F6621" t="str"><v>UN</v></cell><cell r="G6621"><v>71.31</v></cell></row><row r="6622"><cell r="C6622"><v>94672</v></cell><cell r="D6622"><v>1006612</v></cell><cell r="E6622" t="str"><v>JOELHO 90 GRAUS COM BUCHA DE LATÃO, PVC, SOLDÁVEL, DN  25 MM, X 3/4" INSTALADO EM RESERVAÇÃO DE ÁGUA DE EDIFICAÇÃO QUE POSSUA RESERVATÓRIO DE FIBRA/FIBROCIMENTO  FORNECIMENTO E INSTALAÇÃO. AF_06/2016_P</v></cell><cell r="F6622" t="str"><v>UN</v></cell><cell r="G6622"><v>9.45</v></cell></row><row r="6623"><cell r="C6623"><v>94673</v></cell><cell r="D6623"><v>1006613</v></cell><cell r="E6623" t="str"><v>CURVA 90 GRAUS, PVC, SOLDÁVEL, DN  25 MM, INSTALADO EM RESERVAÇÃO DE ÁGUA DE EDIFICAÇÃO QUE POSSUA RESERVATÓRIO DE FIBRA/FIBROCIMENTO  FORNECIMENTO E INSTALAÇÃO. AF_06/2016_P</v></cell><cell r="F6623" t="str"><v>UN</v></cell><cell r="G6623"><v>9.13</v></cell></row><row r="6624"><cell r="C6624"><v>94674</v></cell><cell r="D6624"><v>1006614</v></cell><cell r="E6624" t="str"><v>JOELHO 90 GRAUS, PVC, SOLDÁVEL, DN 32 MM INSTALADO EM RESERVAÇÃO DE ÁGUA DE EDIFICAÇÃO QUE POSSUA RESERVATÓRIO DE FIBRA/FIBROCIMENTO  FORNECIMENTO E INSTALAÇÃO. AF_06/2016_P</v></cell><cell r="F6624" t="str"><v>UN</v></cell><cell r="G6624"><v>8.47</v></cell></row><row r="6625"><cell r="C6625"><v>94675</v></cell><cell r="D6625"><v>1006615</v></cell><cell r="E6625" t="str"><v>CURVA 90 GRAUS, PVC, SOLDÁVEL, DN 32 MM, INSTALADO EM RESERVAÇÃO DE ÁGUA DE EDIFICAÇÃO QUE POSSUA RESERVATÓRIO DE FIBRA/FIBROCIMENTO  FORNECIMENTO E INSTALAÇÃO. AF_06/2016_P</v></cell><cell r="F6625" t="str"><v>UN</v></cell><cell r="G6625"><v>11.84</v></cell></row><row r="6626"><cell r="C6626"><v>94676</v></cell><cell r="D6626"><v>1006616</v></cell><cell r="E6626" t="str"><v>JOELHO 90 GRAUS, PVC, SOLDÁVEL, DN 40 MM INSTALADO EM RESERVAÇÃO DE ÁGUA DE EDIFICAÇÃO QUE POSSUA RESERVATÓRIO DE FIBRA/FIBROCIMENTO  FORNECIMENTO E INSTALAÇÃO. AF_06/2016_P</v></cell><cell r="F6626" t="str"><v>UN</v></cell><cell r="G6626"><v>14.45</v></cell></row><row r="6627"><cell r="C6627"><v>94677</v></cell><cell r="D6627"><v>1006617</v></cell><cell r="E6627" t="str"><v>CURVA 90 GRAUS, PVC, SOLDÁVEL, DN 40 MM, INSTALADO EM RESERVAÇÃO DE ÁGUA DE EDIFICAÇÃO QUE POSSUA RESERVATÓRIO DE FIBRA/FIBROCIMENTO  FORNECIMENTO E INSTALAÇÃO. AF_06/2016_P</v></cell><cell r="F6627" t="str"><v>UN</v></cell><cell r="G6627"><v>19.3</v></cell></row><row r="6628"><cell r="C6628"><v>94678</v></cell><cell r="D6628"><v>1006618</v></cell><cell r="E6628" t="str"><v>JOELHO 90 GRAUS, PVC, SOLDÁVEL, DN 50 MM INSTALADO EM RESERVAÇÃO DE ÁGUA DE EDIFICAÇÃO QUE POSSUA RESERVATÓRIO DE FIBRA/FIBROCIMENTO  FORNECIMENTO E INSTALAÇÃO. AF_06/2016_P</v></cell><cell r="F6628" t="str"><v>UN</v></cell><cell r="G6628"><v>14.99</v></cell></row><row r="6629"><cell r="C6629"><v>94679</v></cell><cell r="D6629"><v>1006619</v></cell><cell r="E6629" t="str"><v>CURVA 90 GRAUS, PVC, SOLDÁVEL, DN 50 MM, INSTALADO EM RESERVAÇÃO DE ÁGUA DE EDIFICAÇÃO QUE POSSUA RESERVATÓRIO DE FIBRA/FIBROCIMENTO  FORNECIMENTO E INSTALAÇÃO. AF_06/2016_P</v></cell><cell r="F6629" t="str"><v>UN</v></cell><cell r="G6629"><v>20.3</v></cell></row><row r="6630"><cell r="C6630"><v>94680</v></cell><cell r="D6630"><v>1006620</v></cell><cell r="E6630" t="str"><v>JOELHO 90 GRAUS, PVC, SOLDÁVEL, DN 60 MM INSTALADO EM RESERVAÇÃO DE ÁGUA DE EDIFICAÇÃO QUE POSSUA RESERVATÓRIO DE FIBRA/FIBROCIMENTO  FORNECIMENTO E INSTALAÇÃO. AF_06/2016_P</v></cell><cell r="F6630" t="str"><v>UN</v></cell><cell r="G6630"><v>41.25</v></cell></row><row r="6631"><cell r="C6631"><v>94681</v></cell><cell r="D6631"><v>1006621</v></cell><cell r="E6631" t="str"><v>CURVA 90 GRAUS, PVC, SOLDÁVEL, DN 60 MM, INSTALADO EM RESERVAÇÃO DE ÁGUA DE EDIFICAÇÃO QUE POSSUA RESERVATÓRIO DE FIBRA/FIBROCIMENTO  FORNECIMENTO E INSTALAÇÃO. AF_06/2016_P</v></cell><cell r="F6631" t="str"><v>UN</v></cell><cell r="G6631"><v>41.26</v></cell></row><row r="6632"><cell r="C6632"><v>94682</v></cell><cell r="D6632"><v>1006622</v></cell><cell r="E6632" t="str"><v>JOELHO 90 GRAUS, PVC, SOLDÁVEL, DN 75 MM INSTALADO EM RESERVAÇÃO DE ÁGUA DE EDIFICAÇÃO QUE POSSUA RESERVATÓRIO DE FIBRA/FIBROCIMENTO  FORNECIMENTO E INSTALAÇÃO. AF_06/2016_P</v></cell><cell r="F6632" t="str"><v>UN</v></cell><cell r="G6632"><v>95.01</v></cell></row><row r="6633"><cell r="C6633"><v>94683</v></cell><cell r="D6633"><v>1006623</v></cell><cell r="E6633" t="str"><v>CURVA 90 GRAUS, PVC, SOLDÁVEL, DN 75 MM, INSTALADO EM RESERVAÇÃO DE ÁGUA DE EDIFICAÇÃO QUE POSSUA RESERVATÓRIO DE FIBRA/FIBROCIMENTO  FORNECIMENTO E INSTALAÇÃO. AF_06/2016_P</v></cell><cell r="F6633" t="str"><v>UN</v></cell><cell r="G6633"><v>59.29</v></cell></row><row r="6634"><cell r="C6634"><v>94684</v></cell><cell r="D6634"><v>1006624</v></cell><cell r="E6634" t="str"><v>JOELHO 90 GRAUS, PVC, SOLDÁVEL, DN 85 MM INSTALADO EM RESERVAÇÃO DE ÁGUA DE EDIFICAÇÃO QUE POSSUA RESERVATÓRIO DE FIBRA/FIBROCIMENTO  FORNECIMENTO E INSTALAÇÃO. AF_06/2016_P</v></cell><cell r="F6634" t="str"><v>UN</v></cell><cell r="G6634"><v>117.87</v></cell></row><row r="6635"><cell r="C6635"><v>94685</v></cell><cell r="D6635"><v>1006625</v></cell><cell r="E6635" t="str"><v>CURVA 90 GRAUS, PVC, SOLDÁVEL, DN 85 MM, INSTALADO EM RESERVAÇÃO DE ÁGUA DE EDIFICAÇÃO QUE POSSUA RESERVATÓRIO DE FIBRA/FIBROCIMENTO  FORNECIMENTO E INSTALAÇÃO. AF_06/2016_P</v></cell><cell r="F6635" t="str"><v>UN</v></cell><cell r="G6635"><v>80.74</v></cell></row><row r="6636"><cell r="C6636"><v>94686</v></cell><cell r="D6636"><v>1006626</v></cell><cell r="E6636" t="str"><v>JOELHO 90 GRAUS, PVC, SOLDÁVEL, DN 110 MM INSTALADO EM RESERVAÇÃO DE ÁGUA DE EDIFICAÇÃO QUE POSSUA RESERVATÓRIO DE FIBRA/FIBROCIMENTO  FORNECIMENTO E INSTALAÇÃO. AF_06/2016_P</v></cell><cell r="F6636" t="str"><v>UN</v></cell><cell r="G6636"><v>235.38</v></cell></row><row r="6637"><cell r="C6637"><v>94687</v></cell><cell r="D6637"><v>1006627</v></cell><cell r="E6637" t="str"><v>CURVA 90 GRAUS, PVC, SOLDÁVEL, DN 110 MM, INSTALADO EM RESERVAÇÃO DE ÁGUA DE EDIFICAÇÃO QUE POSSUA RESERVATÓRIO DE FIBRA/FIBROCIMENTO  FORNECIMENTO E INSTALAÇÃO. AF_06/2016_P</v></cell><cell r="F6637" t="str"><v>UN</v></cell><cell r="G6637"><v>137.74</v></cell></row><row r="6638"><cell r="C6638"><v>94688</v></cell><cell r="D6638"><v>1006628</v></cell><cell r="E6638" t="str"><v>TÊ, PVC, SOLDÁVEL, DN  25 MM INSTALADO EM RESERVAÇÃO DE ÁGUA DE EDIFICAÇÃO QUE POSSUA RESERVATÓRIO DE FIBRA/FIBROCIMENTO  FORNECIMENTO E INSTALAÇÃO. AF_06/2016_P</v></cell><cell r="F6638" t="str"><v>UN</v></cell><cell r="G6638"><v>10</v></cell></row><row r="6639"><cell r="C6639"><v>94689</v></cell><cell r="D6639"><v>1006629</v></cell><cell r="E6639" t="str"><v>TÊ COM BUCHA DE LATÃO NA BOLSA CENTRAL, PVC, SOLDÁVEL, DN  25 MM X 3/4, INSTALADO EM RESERVAÇÃO DE ÁGUA DE EDIFICAÇÃO QUE POSSUA RESERVATÓRIO DE FIBRA/FIBROCIMENTO  FORNECIMENTO E INSTALAÇÃO. AF_06/2016_P</v></cell><cell r="F6639" t="str"><v>UN</v></cell><cell r="G6639"><v>12.39</v></cell></row><row r="6640"><cell r="C6640"><v>94690</v></cell><cell r="D6640"><v>1006630</v></cell><cell r="E6640" t="str"><v>TÊ, PVC, SOLDÁVEL, DN 32 MM INSTALADO EM RESERVAÇÃO DE ÁGUA DE EDIFICAÇÃO QUE POSSUA RESERVATÓRIO DE FIBRA/FIBROCIMENTO  FORNECIMENTO E INSTALAÇÃO. AF_06/2016_P</v></cell><cell r="F6640" t="str"><v>UN</v></cell><cell r="G6640"><v>11.93</v></cell></row><row r="6641"><cell r="C6641"><v>94691</v></cell><cell r="D6641"><v>1006631</v></cell><cell r="E6641" t="str"><v>TÊ DE REDUÇÃO, PVC, SOLDÁVEL, DN 32 MM X  25 MM, INSTALADO EM RESERVAÇÃO DE ÁGUA DE EDIFICAÇÃO QUE POSSUA RESERVATÓRIO DE FIBRA/FIBROCIMENTO  FORNECIMENTO E INSTALAÇÃO. AF_06/2016_P</v></cell><cell r="F6641" t="str"><v>UN</v></cell><cell r="G6641"><v>14.68</v></cell></row><row r="6642"><cell r="C6642"><v>94692</v></cell><cell r="D6642"><v>1006632</v></cell><cell r="E6642" t="str"><v>TÊ, PVC, SOLDÁVEL, DN 40 MM INSTALADO EM RESERVAÇÃO DE ÁGUA DE EDIFICAÇÃO QUE POSSUA RESERVATÓRIO DE FIBRA/FIBROCIMENTO  FORNECIMENTO E INSTALAÇÃO. AF_06/2016_P</v></cell><cell r="F6642" t="str"><v>UN</v></cell><cell r="G6642"><v>21.3</v></cell></row><row r="6643"><cell r="C6643"><v>94693</v></cell><cell r="D6643"><v>1006633</v></cell><cell r="E6643" t="str"><v>TÊ DE REDUÇÃO, PVC, SOLDÁVEL, DN 40 MM X 32 MM, INSTALADO EM RESERVAÇÃO DE ÁGUA DE EDIFICAÇÃO QUE POSSUA RESERVATÓRIO DE FIBRA/FIBROCIMENTO  FORNECIMENTO E INSTALAÇÃO. AF_06/2016_P</v></cell><cell r="F6643" t="str"><v>UN</v></cell><cell r="G6643"><v>21.15</v></cell></row><row r="6644"><cell r="C6644"><v>94694</v></cell><cell r="D6644"><v>1006634</v></cell><cell r="E6644" t="str"><v>TÊ, PVC, SOLDÁVEL, DN 50 MM INSTALADO EM RESERVAÇÃO DE ÁGUA DE EDIFICAÇÃO QUE POSSUA RESERVATÓRIO DE FIBRA/FIBROCIMENTO  FORNECIMENTO E INSTALAÇÃO. AF_06/2016_P</v></cell><cell r="F6644" t="str"><v>UN</v></cell><cell r="G6644"><v>22.38</v></cell></row><row r="6645"><cell r="C6645"><v>94695</v></cell><cell r="D6645"><v>1006635</v></cell><cell r="E6645" t="str"><v>TÊ DE REDUÇÃO, PVC, SOLDÁVEL, DN 50 MM X 40 MM, INSTALADO EM RESERVAÇÃO DE ÁGUA DE EDIFICAÇÃO QUE POSSUA RESERVATÓRIO DE FIBRA/FIBROCIMENTO  FORNECIMENTO E INSTALAÇÃO. AF_06/2016_P</v></cell><cell r="F6645" t="str"><v>UN</v></cell><cell r="G6645"><v>27.12</v></cell></row><row r="6646"><cell r="C6646"><v>94696</v></cell><cell r="D6646"><v>1006636</v></cell><cell r="E6646" t="str"><v>TÊ, PVC, SOLDÁVEL, DN 60 MM INSTALADO EM RESERVAÇÃO DE ÁGUA DE EDIFICAÇÃO QUE POSSUA RESERVATÓRIO DE FIBRA/FIBROCIMENTO  FORNECIMENTO E INSTALAÇÃO. AF_06/2016_P</v></cell><cell r="F6646" t="str"><v>UN</v></cell><cell r="G6646"><v>49.47</v></cell></row><row r="6647"><cell r="C6647"><v>94697</v></cell><cell r="D6647"><v>1006637</v></cell><cell r="E6647" t="str"><v>TÊ, PVC, SOLDÁVEL, DN 75 MM INSTALADO EM RESERVAÇÃO DE ÁGUA DE EDIFICAÇÃO QUE POSSUA RESERVATÓRIO DE FIBRA/FIBROCIMENTO  FORNECIMENTO E INSTALAÇÃO. AF_06/2016_P</v></cell><cell r="F6647" t="str"><v>UN</v></cell><cell r="G6647"><v>74.11</v></cell></row><row r="6648"><cell r="C6648"><v>94698</v></cell><cell r="D6648"><v>1006638</v></cell><cell r="E6648" t="str"><v>TÊ DE REDUÇÃO, PVC, SOLDÁVEL, DN 75 MM X 50 MM, INSTALADO EM RESERVAÇÃO DE ÁGUA DE EDIFICAÇÃO QUE POSSUA RESERVATÓRIO DE FIBRA/FIBROCIMENTO  FORNECIMENTO E INSTALAÇÃO. AF_06/2016_P</v></cell><cell r="F6648" t="str"><v>UN</v></cell><cell r="G6648"><v>64.65</v></cell></row><row r="6649"><cell r="C6649"><v>94699</v></cell><cell r="D6649"><v>1006639</v></cell><cell r="E6649" t="str"><v>TÊ, PVC, SOLDÁVEL, DN 85 MM INSTALADO EM RESERVAÇÃO DE ÁGUA DE EDIFICAÇÃO QUE POSSUA RESERVATÓRIO DE FIBRA/FIBROCIMENTO  FORNECIMENTO E INSTALAÇÃO. AF_06/2016_P</v></cell><cell r="F6649" t="str"><v>UN</v></cell><cell r="G6649"><v>121.04</v></cell></row><row r="6650"><cell r="C6650"><v>94700</v></cell><cell r="D6650"><v>1006640</v></cell><cell r="E6650" t="str"><v>TÊ DE REDUÇÃO, PVC, SOLDÁVEL, DN 85 MM X 60 MM, INSTALADO EM RESERVAÇÃO DE ÁGUA DE EDIFICAÇÃO QUE POSSUA RESERVATÓRIO DE FIBRA/FIBROCIMENTO  FORNECIMENTO E INSTALAÇÃO. AF_06/2016_P</v></cell><cell r="F6650" t="str"><v>UN</v></cell><cell r="G6650"><v>106.99</v></cell></row><row r="6651"><cell r="C6651"><v>94701</v></cell><cell r="D6651"><v>1006641</v></cell><cell r="E6651" t="str"><v>TÊ, PVC, SOLDÁVEL, DN 110 MM INSTALADO EM RESERVAÇÃO DE ÁGUA DE EDIFICAÇÃO QUE POSSUA RESERVATÓRIO DE FIBRA/FIBROCIMENTO  FORNECIMENTO E INSTALAÇÃO. AF_06/2016_P</v></cell><cell r="F6651" t="str"><v>UN</v></cell><cell r="G6651"><v>191.38</v></cell></row><row r="6652"><cell r="C6652"><v>94702</v></cell><cell r="D6652"><v>1006642</v></cell><cell r="E6652" t="str"><v>TÊ DE REDUÇÃO, PVC, SOLDÁVEL, DN 110 MM X 60 MM, INSTALADO EM RESERVAÇÃO DE ÁGUA DE EDIFICAÇÃO QUE POSSUA RESERVATÓRIO DE FIBRA/FIBROCIMENTO  FORNECIMENTO E INSTALAÇÃO. AF_06/2016_P</v></cell><cell r="F6652" t="str"><v>UN</v></cell><cell r="G6652"><v>151.85</v></cell></row><row r="6653"><cell r="C6653"><v>94703</v></cell><cell r="D6653"><v>1006643</v></cell><cell r="E6653" t="str"><v>ADAPTADOR COM FLANGE E ANEL DE VEDAÇÃO, PVC, SOLDÁVEL, DN  25 MM X 3/4, INSTALADO EM RESERVAÇÃO DE ÁGUA DE EDIFICAÇÃO QUE POSSUA RESERVATÓRIO DE FIBRA/FIBROCIMENTO  FORNECIMENTO E INSTALAÇÃO. AF_06/2016_P</v></cell><cell r="F6653" t="str"><v>UN</v></cell><cell r="G6653"><v>17.48</v></cell></row><row r="6654"><cell r="C6654"><v>94704</v></cell><cell r="D6654"><v>1006644</v></cell><cell r="E6654" t="str"><v>ADAPTADOR COM FLANGE E ANEL DE VEDAÇÃO, PVC, SOLDÁVEL, DN 32 MM X 1, INSTALADO EM RESERVAÇÃO DE ÁGUA DE EDIFICAÇÃO QUE POSSUA RESERVATÓRIO DE FIBRA/FIBROCIMENTO  FORNECIMENTO E INSTALAÇÃO. AF_06/2016_P</v></cell><cell r="F6654" t="str"><v>UN</v></cell><cell r="G6654"><v>20.1</v></cell></row><row r="6655"><cell r="C6655"><v>94705</v></cell><cell r="D6655"><v>1006645</v></cell><cell r="E6655" t="str"><v>ADAPTADOR COM FLANGE E ANEL DE VEDAÇÃO, PVC, SOLDÁVEL, DN 40 MM X 1 1/4, INSTALADO EM RESERVAÇÃO DE ÁGUA DE EDIFICAÇÃO QUE POSSUA RESERVATÓRIO DE FIBRA/FIBROCIMENTO  FORNECIMENTO E INSTALAÇÃO. AF_06/2016_P</v></cell><cell r="F6655" t="str"><v>UN</v></cell><cell r="G6655"><v>28.05</v></cell></row><row r="6656"><cell r="C6656"><v>94706</v></cell><cell r="D6656"><v>1006646</v></cell><cell r="E6656" t="str"><v>ADAPTADOR COM FLANGE E ANEL DE VEDAÇÃO, PVC, SOLDÁVEL, DN 50 MM X 1 1/2, INSTALADO EM RESERVAÇÃO DE ÁGUA DE EDIFICAÇÃO QUE POSSUA RESERVATÓRIO DE FIBRA/FIBROCIMENTO  FORNECIMENTO E INSTALAÇÃO. AF_06/2016_P</v></cell><cell r="F6656" t="str"><v>UN</v></cell><cell r="G6656"><v>36.94</v></cell></row><row r="6657"><cell r="C6657"><v>94707</v></cell><cell r="D6657"><v>1006647</v></cell><cell r="E6657" t="str"><v>ADAPTADOR COM FLANGE E ANEL DE VEDAÇÃO, PVC, SOLDÁVEL, DN 60 MM X 2, INSTALADO EM RESERVAÇÃO DE ÁGUA DE EDIFICAÇÃO QUE POSSUA RESERVATÓRIO DE FIBRA/FIBROCIMENTO  FORNECIMENTO E INSTALAÇÃO. AF_06/2016_P</v></cell><cell r="F6657" t="str"><v>UN</v></cell><cell r="G6657"><v>42.1</v></cell></row><row r="6658"><cell r="C6658"><v>94708</v></cell><cell r="D6658"><v>1006648</v></cell><cell r="E6658" t="str"><v>ADAPTADOR COM FLANGES LIVRES, PVC, SOLDÁVEL, DN  25 MM X 3/4, INSTALADO EM RESERVAÇÃO DE ÁGUA DE EDIFICAÇÃO QUE POSSUA RESERVATÓRIO DE FIBRA/FIBROCIMENTO  FORNECIMENTO E INSTALAÇÃO. AF_06/2016_P</v></cell><cell r="F6658" t="str"><v>UN</v></cell><cell r="G6658"><v>20.31</v></cell></row><row r="6659"><cell r="C6659"><v>94709</v></cell><cell r="D6659"><v>1006649</v></cell><cell r="E6659" t="str"><v>ADAPTADOR COM FLANGES LIVRES, PVC, SOLDÁVEL, DN 32 MM X 1, INSTALADO EM RESERVAÇÃO DE ÁGUA DE EDIFICAÇÃO QUE POSSUA RESERVATÓRIO DE FIBRA/FIBROCIMENTO  FORNECIMENTO E INSTALAÇÃO. AF_06/2016_P</v></cell><cell r="F6659" t="str"><v>UN</v></cell><cell r="G6659"><v>23.24</v></cell></row><row r="6660"><cell r="C6660"><v>94710</v></cell><cell r="D6660"><v>1006650</v></cell><cell r="E6660" t="str"><v>ADAPTADOR COM FLANGES LIVRES, PVC, SOLDÁVEL, DN 40 MM X 1 1/4, INSTALADO EM RESERVAÇÃO DE ÁGUA DE EDIFICAÇÃO QUE POSSUA RESERVATÓRIO DE FIBRA/FIBROCIMENTO  FORNECIMENTO E INSTALAÇÃO. AF_06/2016_P</v></cell><cell r="F6660" t="str"><v>UN</v></cell><cell r="G6660"><v>28.79</v></cell></row><row r="6661"><cell r="C6661"><v>94711</v></cell><cell r="D6661"><v>1006651</v></cell><cell r="E6661" t="str"><v>ADAPTADOR COM FLANGES LIVRES, PVC, SOLDÁVEL, DN 50 MM X 1 1/2, INSTALADO EM RESERVAÇÃO DE ÁGUA DE EDIFICAÇÃO QUE POSSUA RESERVATÓRIO DE FIBRA/FIBROCIMENTO  FORNECIMENTO E INSTALAÇÃO. AF_06/2016_P</v></cell><cell r="F6661" t="str"><v>UN</v></cell><cell r="G6661"><v>38.49</v></cell></row><row r="6662"><cell r="C6662"><v>94712</v></cell><cell r="D6662"><v>1006652</v></cell><cell r="E6662" t="str"><v>ADAPTADOR COM FLANGES LIVRES, PVC, SOLDÁVEL, DN 60 MM X 2, INSTALADO EM RESERVAÇÃO DE ÁGUA DE EDIFICAÇÃO QUE POSSUA RESERVATÓRIO DE FIBRA/FIBROCIMENTO  FORNECIMENTO E INSTALAÇÃO. AF_06/2016_P</v></cell><cell r="F6662" t="str"><v>UN</v></cell><cell r="G6662"><v>47.95</v></cell></row><row r="6663"><cell r="C6663"><v>94713</v></cell><cell r="D6663"><v>1006653</v></cell><cell r="E6663" t="str"><v>ADAPTADOR COM FLANGES LIVRES, PVC, SOLDÁVEL, DN 75 MM X 2 1/2, INSTALADO EM RESERVAÇÃO DE ÁGUA DE EDIFICAÇÃO QUE POSSUA RESERVATÓRIO DE FIBRA/FIBROCIMENTO  FORNECIMENTO E INSTALAÇÃO. AF_06/2016_P</v></cell><cell r="F6663" t="str"><v>UN</v></cell><cell r="G6663"><v>131.96</v></cell></row><row r="6664"><cell r="C6664"><v>94714</v></cell><cell r="D6664"><v>1006654</v></cell><cell r="E6664" t="str"><v>ADAPTADOR COM FLANGES LIVRES, PVC, SOLDÁVEL, DN 85 MM X 3, INSTALADO EM RESERVAÇÃO DE ÁGUA DE EDIFICAÇÃO QUE POSSUA RESERVATÓRIO DE FIBRA/FIBROCIMENTO  FORNECIMENTO E INSTALAÇÃO. AF_06/2016_P</v></cell><cell r="F6664" t="str"><v>UN</v></cell><cell r="G6664"><v>171.2</v></cell></row><row r="6665"><cell r="C6665"><v>94715</v></cell><cell r="D6665"><v>1006655</v></cell><cell r="E6665" t="str"><v>ADAPTADOR COM FLANGES LIVRES, PVC, SOLDÁVEL, DN 110 MM X 4, INSTALADO EM RESERVAÇÃO DE ÁGUA DE EDIFICAÇÃO QUE POSSUA RESERVATÓRIO DE FIBRA/FIBROCIMENTO  FORNECIMENTO E INSTALAÇÃO. AF_06/2016_P</v></cell><cell r="F6665" t="str"><v>UN</v></cell><cell r="G6665"><v>236.86</v></cell></row><row r="6666"><cell r="C6666"><v>94724</v></cell><cell r="D6666"><v>1006656</v></cell><cell r="E6666" t="str"><v>CONECTOR, CPVC, SOLDÁVEL, DN 22 MM X 3/4, INSTALADO EM RESERVAÇÃO DE ÁGUA DE EDIFICAÇÃO QUE POSSUA RESERVATÓRIO DE FIBRA/FIBROCIMENTO  FORNECIMENTO E INSTALAÇÃO. AF_06/2016</v></cell><cell r="F6666" t="str"><v>UN</v></cell><cell r="G6666"><v>21.69</v></cell></row><row r="6667"><cell r="C6667"><v>94725</v></cell><cell r="D6667"><v>1006657</v></cell><cell r="E6667" t="str"><v>LUVA, CPVC, SOLDÁVEL, DN 22 MM, INSTALADO EM RESERVAÇÃO DE ÁGUA DE EDIFICAÇÃO QUE POSSUA RESERVATÓRIO DE FIBRA/FIBROCIMENTO  FORNECIMENTO E INSTALAÇÃO. AF_06/2016</v></cell><cell r="F6667" t="str"><v>UN</v></cell><cell r="G6667"><v>5.83</v></cell></row><row r="6668"><cell r="C6668"><v>94726</v></cell><cell r="D6668"><v>1006658</v></cell><cell r="E6668" t="str"><v>CONECTOR, CPVC, SOLDÁVEL, DN 28 MM X 1, INSTALADO EM RESERVAÇÃO DE ÁGUA DE EDIFICAÇÃO QUE POSSUA RESERVATÓRIO DE FIBRA/FIBROCIMENTO  FORNECIMENTO E INSTALAÇÃO. AF_06/2016</v></cell><cell r="F6668" t="str"><v>UN</v></cell><cell r="G6668"><v>33.03</v></cell></row><row r="6669"><cell r="C6669"><v>94727</v></cell><cell r="D6669"><v>1006659</v></cell><cell r="E6669" t="str"><v>LUVA, CPVC, SOLDÁVEL, DN 28 MM, INSTALADO EM RESERVAÇÃO DE ÁGUA DE EDIFICAÇÃO QUE POSSUA RESERVATÓRIO DE FIBRA/FIBROCIMENTO  FORNECIMENTO E INSTALAÇÃO. AF_06/2016</v></cell><cell r="F6669" t="str"><v>UN</v></cell><cell r="G6669"><v>7.93</v></cell></row><row r="6670"><cell r="C6670"><v>94728</v></cell><cell r="D6670"><v>1006660</v></cell><cell r="E6670" t="str"><v>CONECTOR, CPVC, SOLDÁVEL, DN 35 MM X 1 1/4, INSTALADO EM RESERVAÇÃO DE ÁGUA DE EDIFICAÇÃO QUE POSSUA RESERVATÓRIO DE FIBRA/FIBROCIMENTO  FORNECIMENTO E INSTALAÇÃO. AF_06/2016</v></cell><cell r="F6670" t="str"><v>UN</v></cell><cell r="G6670"><v>122.86</v></cell></row><row r="6671"><cell r="C6671"><v>94729</v></cell><cell r="D6671"><v>1006661</v></cell><cell r="E6671" t="str"><v>LUVA, CPVC, SOLDÁVEL, DN 35 MM, INSTALADO EM RESERVAÇÃO DE ÁGUA DE EDIFICAÇÃO QUE POSSUA RESERVATÓRIO DE FIBRA/FIBROCIMENTO  FORNECIMENTO E INSTALAÇÃO. AF_06/2016</v></cell><cell r="F6671" t="str"><v>UN</v></cell><cell r="G6671"><v>13.61</v></cell></row><row r="6672"><cell r="C6672"><v>94730</v></cell><cell r="D6672"><v>1006662</v></cell><cell r="E6672" t="str"><v>CONECTOR, CPVC, SOLDÁVEL, DN 42 MM X 1 1/2, INSTALADO EM RESERVAÇÃO DE ÁGUA DE EDIFICAÇÃO QUE POSSUA RESERVATÓRIO DE FIBRA/FIBROCIMENTO  FORNECIMENTO E INSTALAÇÃO. AF_06/2016</v></cell><cell r="F6672" t="str"><v>UN</v></cell><cell r="G6672"><v>149.02</v></cell></row><row r="6673"><cell r="C6673"><v>94731</v></cell><cell r="D6673"><v>1006663</v></cell><cell r="E6673" t="str"><v>LUVA, CPVC, SOLDÁVEL, DN 42 MM, INSTALADO EM RESERVAÇÃO DE ÁGUA DE EDIFICAÇÃO QUE POSSUA RESERVATÓRIO DE FIBRA/FIBROCIMENTO  FORNECIMENTO E INSTALAÇÃO. AF_06/2016</v></cell><cell r="F6673" t="str"><v>UN</v></cell><cell r="G6673"><v>16.79</v></cell></row><row r="6674"><cell r="C6674"><v>94733</v></cell><cell r="D6674"><v>1006664</v></cell><cell r="E6674" t="str"><v>LUVA, CPVC, SOLDÁVEL, DN 54 MM, INSTALADO EM RESERVAÇÃO DE ÁGUA DE EDIFICAÇÃO QUE POSSUA RESERVATÓRIO DE FIBRA/FIBROCIMENTO  FORNECIMENTO E INSTALAÇÃO. AF_06/2016</v></cell><cell r="F6674" t="str"><v>UN</v></cell><cell r="G6674"><v>32.35</v></cell></row><row r="6675"><cell r="C6675"><v>94737</v></cell><cell r="D6675"><v>1006665</v></cell><cell r="E6675" t="str"><v>LUVA, CPVC, SOLDÁVEL, DN 89 MM, INSTALADO EM RESERVAÇÃO DE ÁGUA DE EDIFICAÇÃO QUE POSSUA RESERVATÓRIO DE FIBRA/FIBROCIMENTO  FORNECIMENTO E INSTALAÇÃO. AF_06/2016</v></cell><cell r="F6675" t="str"><v>UN</v></cell><cell r="G6675"><v>131.22</v></cell></row><row r="6676"><cell r="C6676"><v>94740</v></cell><cell r="D6676"><v>1006666</v></cell><cell r="E6676" t="str"><v>JOELHO 90 GRAUS, CPVC, SOLDÁVEL, DN 22 MM, INSTALADO EM RESERVAÇÃO DE ÁGUA DE EDIFICAÇÃO QUE POSSUA RESERVATÓRIO DE FIBRA/FIBROCIMENTO  FORNECIMENTO E INSTALAÇÃO. AF_06/2016</v></cell><cell r="F6676" t="str"><v>UN</v></cell><cell r="G6676"><v>9.16</v></cell></row><row r="6677"><cell r="C6677"><v>94741</v></cell><cell r="D6677"><v>1006667</v></cell><cell r="E6677" t="str"><v>CURVA 90 GRAUS, CPVC, SOLDÁVEL, DN 22 MM, INSTALADO EM RESERVAÇÃO DE ÁGUA DE EDIFICAÇÃO QUE POSSUA RESERVATÓRIO DE FIBRA/FIBROCIMENTO  FORNECIMENTO E INSTALAÇÃO. AF_06/2016</v></cell><cell r="F6677" t="str"><v>UN</v></cell><cell r="G6677"><v>11.07</v></cell></row><row r="6678"><cell r="C6678"><v>94742</v></cell><cell r="D6678"><v>1006668</v></cell><cell r="E6678" t="str"><v>JOELHO 90 GRAUS, CPVC, SOLDÁVEL, DN 28 MM, INSTALADO EM RESERVAÇÃO DE ÁGUA DE EDIFICAÇÃO QUE POSSUA RESERVATÓRIO DE FIBRA/FIBROCIMENTO  FORNECIMENTO E INSTALAÇÃO. AF_06/2016</v></cell><cell r="F6678" t="str"><v>UN</v></cell><cell r="G6678"><v>13.21</v></cell></row><row r="6679"><cell r="C6679"><v>94743</v></cell><cell r="D6679"><v>1006669</v></cell><cell r="E6679" t="str"><v>CURVA 90 GRAUS, CPVC, SOLDÁVEL, DN 28 MM, INSTALADO EM RESERVAÇÃO DE ÁGUA DE EDIFICAÇÃO QUE POSSUA RESERVATÓRIO DE FIBRA/FIBROCIMENTO  FORNECIMENTO E INSTALAÇÃO. AF_06/2016</v></cell><cell r="F6679" t="str"><v>UN</v></cell><cell r="G6679"><v>14.42</v></cell></row><row r="6680"><cell r="C6680"><v>94744</v></cell><cell r="D6680"><v>1006670</v></cell><cell r="E6680" t="str"><v>JOELHO 90 GRAUS, CPVC, SOLDÁVEL, DN 35 MM, INSTALADO EM RESERVAÇÃO DE ÁGUA DE EDIFICAÇÃO QUE POSSUA RESERVATÓRIO DE FIBRA/FIBROCIMENTO  FORNECIMENTO E INSTALAÇÃO. AF_06/2016</v></cell><cell r="F6680" t="str"><v>UN</v></cell><cell r="G6680"><v>20.7</v></cell></row><row r="6681"><cell r="C6681"><v>94746</v></cell><cell r="D6681"><v>1006671</v></cell><cell r="E6681" t="str"><v>JOELHO 90 GRAUS, CPVC, SOLDÁVEL, DN 42 MM, INSTALADO EM RESERVAÇÃO DE ÁGUA DE EDIFICAÇÃO QUE POSSUA RESERVATÓRIO DE FIBRA/FIBROCIMENTO  FORNECIMENTO E INSTALAÇÃO. AF_06/2016</v></cell><cell r="F6681" t="str"><v>UN</v></cell><cell r="G6681"><v>28.78</v></cell></row><row r="6682"><cell r="C6682"><v>94748</v></cell><cell r="D6682"><v>1006672</v></cell><cell r="E6682" t="str"><v>JOELHO 90 GRAUS, CPVC, SOLDÁVEL, DN 54 MM, INSTALADO EM RESERVAÇÃO DE ÁGUA DE EDIFICAÇÃO QUE POSSUA RESERVATÓRIO DE FIBRA/FIBROCIMENTO  FORNECIMENTO E INSTALAÇÃO. AF_06/2016</v></cell><cell r="F6682" t="str"><v>UN</v></cell><cell r="G6682"><v>58.79</v></cell></row><row r="6683"><cell r="C6683"><v>94750</v></cell><cell r="D6683"><v>1006673</v></cell><cell r="E6683" t="str"><v>JOELHO 90 GRAUS, CPVC, SOLDÁVEL, DN 73 MM, INSTALADO EM RESERVAÇÃO DE ÁGUA DE EDIFICAÇÃO QUE POSSUA RESERVATÓRIO DE FIBRA/FIBROCIMENTO  FORNECIMENTO E INSTALAÇÃO. AF_06/2016</v></cell><cell r="F6683" t="str"><v>UN</v></cell><cell r="G6683"><v>135.17</v></cell></row><row r="6684"><cell r="C6684"><v>94752</v></cell><cell r="D6684"><v>1006674</v></cell><cell r="E6684" t="str"><v>JOELHO 90 GRAUS, CPVC, SOLDÁVEL, DN 89 MM, INSTALADO EM RESERVAÇÃO DE ÁGUA DE EDIFICAÇÃO QUE POSSUA RESERVATÓRIO DE FIBRA/FIBROCIMENTO  FORNECIMENTO E INSTALAÇÃO. AF_06/2016</v></cell><cell r="F6684" t="str"><v>UN</v></cell><cell r="G6684"><v>167.37</v></cell></row><row r="6685"><cell r="C6685"><v>94756</v></cell><cell r="D6685"><v>1006675</v></cell><cell r="E6685" t="str"><v>TE, CPVC, SOLDÁVEL, DN 22 MM, INSTALADO EM RESERVAÇÃO DE ÁGUA DE EDIFICAÇÃO QUE POSSUA RESERVATÓRIO DE FIBRA/FIBROCIMENTO  FORNECIMENTO E INSTALAÇÃO. AF_06/2016</v></cell><cell r="F6685" t="str"><v>UN</v></cell><cell r="G6685"><v>11.66</v></cell></row><row r="6686"><cell r="C6686"><v>94757</v></cell><cell r="D6686"><v>1006676</v></cell><cell r="E6686" t="str"><v>TE, CPVC, SOLDÁVEL, DN 28 MM, INSTALADO EM RESERVAÇÃO DE ÁGUA DE EDIFICAÇÃO QUE POSSUA RESERVATÓRIO DE FIBRA/FIBROCIMENTO  FORNECIMENTO E INSTALAÇÃO. AF_06/2016</v></cell><cell r="F6686" t="str"><v>UN</v></cell><cell r="G6686"><v>15.28</v></cell></row><row r="6687"><cell r="C6687"><v>94758</v></cell><cell r="D6687"><v>1006677</v></cell><cell r="E6687" t="str"><v>TE, CPVC, SOLDÁVEL, DN 35 MM, INSTALADO EM RESERVAÇÃO DE ÁGUA DE EDIFICAÇÃO QUE POSSUA RESERVATÓRIO DE FIBRA/FIBROCIMENTO  FORNECIMENTO E INSTALAÇÃO. AF_06/2016</v></cell><cell r="F6687" t="str"><v>UN</v></cell><cell r="G6687"><v>36.85</v></cell></row><row r="6688"><cell r="C6688"><v>94759</v></cell><cell r="D6688"><v>1006678</v></cell><cell r="E6688" t="str"><v>TE, CPVC, SOLDÁVEL, DN 42 MM, INSTALADO EM RESERVAÇÃO DE ÁGUA DE EDIFICAÇÃO QUE POSSUA RESERVATÓRIO DE FIBRA/FIBROCIMENTO  FORNECIMENTO E INSTALAÇÃO. AF_06/2016</v></cell><cell r="F6688" t="str"><v>UN</v></cell><cell r="G6688"><v>44.9</v></cell></row><row r="6689"><cell r="C6689"><v>94760</v></cell><cell r="D6689"><v>1006679</v></cell><cell r="E6689" t="str"><v>TE, CPVC, SOLDÁVEL, DN 54 MM, INSTALADO EM RESERVAÇÃO DE ÁGUA DE EDIFICAÇÃO QUE POSSUA RESERVATÓRIO DE FIBRA/FIBROCIMENTO  FORNECIMENTO E INSTALAÇÃO. AF_06/2016</v></cell><cell r="F6689" t="str"><v>UN</v></cell><cell r="G6689"><v>74</v></cell></row><row r="6690"><cell r="C6690"><v>94761</v></cell><cell r="D6690"><v>1006680</v></cell><cell r="E6690" t="str"><v>TE, CPVC, SOLDÁVEL, DN 73 MM, INSTALADO EM RESERVAÇÃO DE ÁGUA DE EDIFICAÇÃO QUE POSSUA RESERVATÓRIO DE FIBRA/FIBROCIMENTO  FORNECIMENTO E INSTALAÇÃO. AF_06/2016</v></cell><cell r="F6690" t="str"><v>UN</v></cell><cell r="G6690"><v>154.73</v></cell></row><row r="6691"><cell r="C6691"><v>94762</v></cell><cell r="D6691"><v>1006681</v></cell><cell r="E6691" t="str"><v>TE, CPVC, SOLDÁVEL, DN 89 MM, INSTALADO EM RESERVAÇÃO DE ÁGUA DE EDIFICAÇÃO QUE POSSUA RESERVATÓRIO DE FIBRA/FIBROCIMENTO  FORNECIMENTO E INSTALAÇÃO. AF_06/2016</v></cell><cell r="F6691" t="str"><v>UN</v></cell><cell r="G6691"><v>201.11</v></cell></row><row r="6692"><cell r="C6692"><v>94783</v></cell><cell r="D6692"><v>1006682</v></cell><cell r="E6692" t="str"><v>ADAPTADOR COM FLANGE E ANEL DE VEDAÇÃO, PVC, SOLDÁVEL, DN  20 MM X 1/2, INSTALADO EM RESERVAÇÃO DE ÁGUA DE EDIFICAÇÃO QUE POSSUA RESERVATÓRIO DE FIBRA/FIBROCIMENTO  FORNECIMENTO E INSTALAÇÃO. AF_06/2016_P</v></cell><cell r="F6692" t="str"><v>UN</v></cell><cell r="G6692"><v>15.17</v></cell></row><row r="6693"><cell r="C6693"><v>94785</v></cell><cell r="D6693"><v>1006683</v></cell><cell r="E6693" t="str"><v>ADAPTADOR COM FLANGES LIVRES, PVC, SOLDÁVEL LONGO, DN 32 MM X 1, INSTALADO EM RESERVAÇÃO DE ÁGUA DE EDIFICAÇÃO QUE POSSUA RESERVATÓRIO DE FIBRA/FIBROCIMENTO  FORNECIMENTO E INSTALAÇÃO. AF_06/2016_P</v></cell><cell r="F6693" t="str"><v>UN</v></cell><cell r="G6693"><v>27.21</v></cell></row><row r="6694"><cell r="C6694"><v>94786</v></cell><cell r="D6694"><v>1006684</v></cell><cell r="E6694" t="str"><v>ADAPTADOR COM FLANGES LIVRES, PVC, SOLDÁVEL LONGO, DN 40 MM X 1 1/4, INSTALADO EM RESERVAÇÃO DE ÁGUA DE EDIFICAÇÃO QUE POSSUA RESERVATÓRIO DE FIBRA/FIBROCIMENTO  FORNECIMENTO E INSTALAÇÃO. AF_06/2016_P</v></cell><cell r="F6694" t="str"><v>UN</v></cell><cell r="G6694"><v>34.59</v></cell></row><row r="6695"><cell r="C6695"><v>94787</v></cell><cell r="D6695"><v>1006685</v></cell><cell r="E6695" t="str"><v>ADAPTADOR COM FLANGES LIVRES, PVC, SOLDÁVEL LONGO, DN 50 MM X 1 1/2, INSTALADO EM RESERVAÇÃO DE ÁGUA DE EDIFICAÇÃO QUE POSSUA RESERVATÓRIO DE FIBRA/FIBROCIMENTO  FORNECIMENTO E INSTALAÇÃO. AF_06/2016_P</v></cell><cell r="F6695" t="str"><v>UN</v></cell><cell r="G6695"><v>45.14</v></cell></row><row r="6696"><cell r="C6696"><v>94788</v></cell><cell r="D6696"><v>1006686</v></cell><cell r="E6696" t="str"><v>ADAPTADOR COM FLANGES LIVRES, PVC, SOLDÁVEL LONGO, DN 60 MM X 2, INSTALADO EM RESERVAÇÃO DE ÁGUA DE EDIFICAÇÃO QUE POSSUA RESERVATÓRIO DE FIBRA/FIBROCIMENTO  FORNECIMENTO E INSTALAÇÃO. AF_06/2016_P</v></cell><cell r="F6696" t="str"><v>UN</v></cell><cell r="G6696"><v>57.84</v></cell></row><row r="6697"><cell r="C6697"><v>94789</v></cell><cell r="D6697"><v>1006687</v></cell><cell r="E6697" t="str"><v>ADAPTADOR COM FLANGES LIVRES, PVC, SOLDÁVEL LONGO, DN 75 MM X 2 1/2, INSTALADO EM RESERVAÇÃO DE ÁGUA DE EDIFICAÇÃO QUE POSSUA RESERVATÓRIO DE FIBRA/FIBROCIMENTO  FORNECIMENTO E INSTALAÇÃO. AF_06/2016_P</v></cell><cell r="F6697" t="str"><v>UN</v></cell><cell r="G6697"><v>170.45</v></cell></row><row r="6698"><cell r="C6698"><v>94790</v></cell><cell r="D6698"><v>1006688</v></cell><cell r="E6698" t="str"><v>ADAPTADOR COM FLANGES LIVRES, PVC, SOLDÁVEL LONGO, DN 85 MM X 3, INSTALADO EM RESERVAÇÃO DE ÁGUA DE EDIFICAÇÃO QUE POSSUA RESERVATÓRIO DE FIBRA/FIBROCIMENTO  FORNECIMENTO E INSTALAÇÃO. AF_06/2016_P</v></cell><cell r="F6698" t="str"><v>UN</v></cell><cell r="G6698"><v>223.04</v></cell></row><row r="6699"><cell r="C6699"><v>94791</v></cell><cell r="D6699"><v>1006689</v></cell><cell r="E6699" t="str"><v>ADAPTADOR COM FLANGES LIVRES, PVC, SOLDÁVEL LONGO, DN 110 MM X 4, INSTALADO EM RESERVAÇÃO DE ÁGUA DE EDIFICAÇÃO QUE POSSUA RESERVATÓRIO DE FIBRA/FIBROCIMENTO  FORNECIMENTO E INSTALAÇÃO. AF_06/2016_P</v></cell><cell r="F6699" t="str"><v>UN</v></cell><cell r="G6699"><v>330.25</v></cell></row><row r="6700"><cell r="C6700"><v>94863</v></cell><cell r="D6700"><v>1006690</v></cell><cell r="E6700" t="str"><v>LUVA, CPVC, SOLDÁVEL, DN 73 MM, INSTALADO EM RESERVAÇÃO DE ÁGUA DE EDIFICAÇÃO QUE POSSUA RESERVATÓRIO DE FIBRA/FIBROCIMENTO  FORNECIMENTO E INSTALAÇÃO. AF_06/2016</v></cell><cell r="F6700" t="str"><v>UN</v></cell><cell r="G6700"><v>110.33</v></cell></row><row r="6701"><cell r="C6701"><v>95141</v></cell><cell r="D6701"><v>1006691</v></cell><cell r="E6701" t="str"><v>ADAPTADOR COM FLANGES LIVRES, PVC, SOLDÁVEL LONGO, DN  25 MM X 3/4, INSTALADO EM RESERVAÇÃO DE ÁGUA DE EDIFICAÇÃO QUE POSSUA RESERVATÓRIO DE FIBRA/FIBROCIMENTO   FORNECIMENTO E INSTALAÇÃO. AF_06/2016_P</v></cell><cell r="F6701" t="str"><v>UN</v></cell><cell r="G6701"><v>24.6</v></cell></row><row r="6702"><cell r="C6702"><v>94489</v></cell><cell r="D6702"><v>1006692</v></cell><cell r="E6702" t="str"><v>REGISTRO DE ESFERA, PVC, SOLDÁVEL, DN  25 MM, INSTALADO EM RESERVAÇÃO DE ÁGUA DE EDIFICAÇÃO QUE POSSUA RESERVATÓRIO DE FIBRA/FIBROCIMENTO  FORNECIMENTO E INSTALAÇÃO. AF_06/2016_P</v></cell><cell r="F6702" t="str"><v>UN</v></cell><cell r="G6702"><v>18.98</v></cell></row><row r="6703"><cell r="C6703"><v>94490</v></cell><cell r="D6703"><v>1006693</v></cell><cell r="E6703" t="str"><v>REGISTRO DE ESFERA, PVC, SOLDÁVEL, DN  32 MM, INSTALADO EM RESERVAÇÃO DE ÁGUA DE EDIFICAÇÃO QUE POSSUA RESERVATÓRIO DE FIBRA/FIBROCIMENTO  FORNECIMENTO E INSTALAÇÃO. AF_06/2016_P</v></cell><cell r="F6703" t="str"><v>UN</v></cell><cell r="G6703"><v>32.76</v></cell></row><row r="6704"><cell r="C6704"><v>94491</v></cell><cell r="D6704"><v>1006694</v></cell><cell r="E6704" t="str"><v>REGISTRO DE ESFERA, PVC, SOLDÁVEL, DN  40 MM, INSTALADO EM RESERVAÇÃO DE ÁGUA DE EDIFICAÇÃO QUE POSSUA RESERVATÓRIO DE FIBRA/FIBROCIMENTO  FORNECIMENTO E INSTALAÇÃO. AF_06/2016_P</v></cell><cell r="F6704" t="str"><v>UN</v></cell><cell r="G6704"><v>45.17</v></cell></row><row r="6705"><cell r="C6705"><v>94492</v></cell><cell r="D6705"><v>1006695</v></cell><cell r="E6705" t="str"><v>REGISTRO DE ESFERA, PVC, SOLDÁVEL, DN  50 MM, INSTALADO EM RESERVAÇÃO DE ÁGUA DE EDIFICAÇÃO QUE POSSUA RESERVATÓRIO DE FIBRA/FIBROCIMENTO  FORNECIMENTO E INSTALAÇÃO. AF_06/2016_P</v></cell><cell r="F6705" t="str"><v>UN</v></cell><cell r="G6705"><v>46.22</v></cell></row><row r="6706"><cell r="C6706"><v>94493</v></cell><cell r="D6706"><v>1006696</v></cell><cell r="E6706" t="str"><v>REGISTRO DE ESFERA, PVC, SOLDÁVEL, DN  60 MM, INSTALADO EM RESERVAÇÃO DE ÁGUA DE EDIFICAÇÃO QUE POSSUA RESERVATÓRIO DE FIBRA/FIBROCIMENTO  FORNECIMENTO E INSTALAÇÃO. AF_06/2016_P</v></cell><cell r="F6706" t="str"><v>UN</v></cell><cell r="G6706"><v>83.42</v></cell></row><row r="6707"><cell r="C6707"><v>94494</v></cell><cell r="D6707"><v>1006697</v></cell><cell r="E6707" t="str"><v>REGISTRO DE GAVETA BRUTO, LATÃO, ROSCÁVEL, 3/4, INSTALADO EM RESERVAÇÃO DE ÁGUA DE EDIFICAÇÃO QUE POSSUA RESERVATÓRIO DE FIBRA/FIBROCIMENTO  FORNECIMENTO E INSTALAÇÃO. AF_06/2016</v></cell><cell r="F6707" t="str"><v>UN</v></cell><cell r="G6707"><v>50.02</v></cell></row><row r="6708"><cell r="C6708"><v>94495</v></cell><cell r="D6708"><v>1006698</v></cell><cell r="E6708" t="str"><v>REGISTRO DE GAVETA BRUTO, LATÃO, ROSCÁVEL, 1, INSTALADO EM RESERVAÇÃO DE ÁGUA DE EDIFICAÇÃO QUE POSSUA RESERVATÓRIO DE FIBRA/FIBROCIMENTO  FORNECIMENTO E INSTALAÇÃO. AF_06/2016</v></cell><cell r="F6708" t="str"><v>UN</v></cell><cell r="G6708"><v>58.3</v></cell></row><row r="6709"><cell r="C6709"><v>94496</v></cell><cell r="D6709"><v>1006699</v></cell><cell r="E6709" t="str"><v>REGISTRO DE GAVETA BRUTO, LATÃO, ROSCÁVEL, 1 1/4, INSTALADO EM RESERVAÇÃO DE ÁGUA DE EDIFICAÇÃO QUE POSSUA RESERVATÓRIO DE FIBRA/FIBROCIMENTO  FORNECIMENTO E INSTALAÇÃO. AF_06/2016</v></cell><cell r="F6709" t="str"><v>UN</v></cell><cell r="G6709"><v>67.3</v></cell></row><row r="6710"><cell r="C6710"><v>94497</v></cell><cell r="D6710"><v>1006700</v></cell><cell r="E6710" t="str"><v>REGISTRO DE GAVETA BRUTO, LATÃO, ROSCÁVEL, 1 1/2, INSTALADO EM RESERVAÇÃO DE ÁGUA DE EDIFICAÇÃO QUE POSSUA RESERVATÓRIO DE FIBRA/FIBROCIMENTO  FORNECIMENTO E INSTALAÇÃO. AF_06/2016</v></cell><cell r="F6710" t="str"><v>UN</v></cell><cell r="G6710"><v>75.38</v></cell></row><row r="6711"><cell r="C6711"><v>94498</v></cell><cell r="D6711"><v>1006701</v></cell><cell r="E6711" t="str"><v>REGISTRO DE GAVETA BRUTO, LATÃO, ROSCÁVEL, 2, INSTALADO EM RESERVAÇÃO DE ÁGUA DE EDIFICAÇÃO QUE POSSUA RESERVATÓRIO DE FIBRA/FIBROCIMENTO  FORNECIMENTO E INSTALAÇÃO. AF_06/2016</v></cell><cell r="F6711" t="str"><v>UN</v></cell><cell r="G6711"><v>92.28</v></cell></row><row r="6712"><cell r="C6712"><v>94499</v></cell><cell r="D6712"><v>1006702</v></cell><cell r="E6712" t="str"><v>REGISTRO DE GAVETA BRUTO, LATÃO, ROSCÁVEL, 2 1/2, INSTALADO EM RESERVAÇÃO DE ÁGUA DE EDIFICAÇÃO QUE POSSUA RESERVATÓRIO DE FIBRA/FIBROCIMENTO  FORNECIMENTO E INSTALAÇÃO. AF_06/2016</v></cell><cell r="F6712" t="str"><v>UN</v></cell><cell r="G6712"><v>150.38</v></cell></row><row r="6713"><cell r="C6713"><v>94500</v></cell><cell r="D6713"><v>1006703</v></cell><cell r="E6713" t="str"><v>REGISTRO DE GAVETA BRUTO, LATÃO, ROSCÁVEL, 3, INSTALADO EM RESERVAÇÃO DE ÁGUA DE EDIFICAÇÃO QUE POSSUA RESERVATÓRIO DE FIBRA/FIBROCIMENTO  FORNECIMENTO E INSTALAÇÃO. AF_06/2016</v></cell><cell r="F6713" t="str"><v>UN</v></cell><cell r="G6713"><v>247.29</v></cell></row><row r="6714"><cell r="C6714"><v>94501</v></cell><cell r="D6714"><v>1006704</v></cell><cell r="E6714" t="str"><v>REGISTRO DE GAVETA BRUTO, LATÃO, ROSCÁVEL, 4, INSTALADO EM RESERVAÇÃO DE ÁGUA DE EDIFICAÇÃO QUE POSSUA RESERVATÓRIO DE FIBRA/FIBROCIMENTO  FORNECIMENTO E INSTALAÇÃO. AF_06/2016</v></cell><cell r="F6714" t="str"><v>UN</v></cell><cell r="G6714"><v>393.42</v></cell></row><row r="6715"><cell r="C6715"><v>94792</v></cell><cell r="D6715"><v>1006705</v></cell><cell r="E6715" t="str"><v>REGISTRO DE GAVETA BRUTO, LATÃO, ROSCÁVEL, 1, COM ACABAMENTO E CANOPLA CROMADOS, INSTALADO EM RESERVAÇÃO DE ÁGUA DE EDIFICAÇÃO QUE POSSUA RESERVATÓRIO DE FIBRA/FIBROCIMENTO  FORNECIMENTO E INSTALAÇÃO. AF_06/2016</v></cell><cell r="F6715" t="str"><v>UN</v></cell><cell r="G6715"><v>78.44</v></cell></row><row r="6716"><cell r="C6716"><v>94793</v></cell><cell r="D6716"><v>1006706</v></cell><cell r="E6716" t="str"><v>REGISTRO DE GAVETA BRUTO, LATÃO, ROSCÁVEL, 1 1/4, COM ACABAMENTO E CANOPLA CROMADOS, INSTALADO EM RESERVAÇÃO DE ÁGUA DE EDIFICAÇÃO QUE POSSUA RESERVATÓRIO DE FIBRA/FIBROCIMENTO  FORNECIMENTO E INSTALAÇÃO. AF_06/2016</v></cell><cell r="F6716" t="str"><v>UN</v></cell><cell r="G6716"><v>95.93</v></cell></row><row r="6717"><cell r="C6717"><v>94794</v></cell><cell r="D6717"><v>1006707</v></cell><cell r="E6717" t="str"><v>REGISTRO DE GAVETA BRUTO, LATÃO, ROSCÁVEL, 1 1/2, COM ACABAMENTO E CANOPLA CROMADOS, INSTALADO EM RESERVAÇÃO DE ÁGUA DE EDIFICAÇÃO QUE POSSUA RESERVATÓRIO DE FIBRA/FIBROCIMENTO  FORNECIMENTO E INSTALAÇÃO. AF_06/2016</v></cell><cell r="F6717" t="str"><v>UN</v></cell><cell r="G6717"><v>98.66</v></cell></row><row r="6718"><cell r="C6718"><v>94795</v></cell><cell r="D6718"><v>1006708</v></cell><cell r="E6718" t="str"><v>TORNEIRA DE BÓIA REAL, ROSCÁVEL, 1/2", FORNECIDA E INSTALADA EM RESERVAÇÃO DE ÁGUA. AF_06/2016</v></cell><cell r="F6718" t="str"><v>UN</v></cell><cell r="G6718"><v>64.75</v></cell></row><row r="6719"><cell r="C6719"><v>94796</v></cell><cell r="D6719"><v>1006709</v></cell><cell r="E6719" t="str"><v>TORNEIRA DE BÓIA REAL, ROSCÁVEL, 3/4", FORNECIDA E INSTALADA EM RESERVAÇÃO DE ÁGUA. AF_06/2016</v></cell><cell r="F6719" t="str"><v>UN</v></cell><cell r="G6719"><v>101.64</v></cell></row><row r="6720"><cell r="C6720"><v>94797</v></cell><cell r="D6720"><v>1006710</v></cell><cell r="E6720" t="str"><v>TORNEIRA DE BÓIA REAL, ROSCÁVEL, 1", FORNECIDA E INSTALADA EM RESERVAÇÃO DE ÁGUA. AF_06/2016</v></cell><cell r="F6720" t="str"><v>UN</v></cell><cell r="G6720"><v>92.77</v></cell></row><row r="6721"><cell r="C6721"><v>94798</v></cell><cell r="D6721"><v>1006711</v></cell><cell r="E6721" t="str"><v>TORNEIRA DE BÓIA REAL, ROSCÁVEL, 1 1/4", FORNECIDA E INSTALADA EM RESERVAÇÃO DE ÁGUA. AF_06/2016</v></cell><cell r="F6721" t="str"><v>UN</v></cell><cell r="G6721"><v>175.35</v></cell></row><row r="6722"><cell r="C6722"><v>94799</v></cell><cell r="D6722"><v>1006712</v></cell><cell r="E6722" t="str"><v>TORNEIRA DE BÓIA REAL, ROSCÁVEL, 1 1/2", FORNECIDA E INSTALADA EM RESERVAÇÃO DE ÁGUA. AF_06/2016</v></cell><cell r="F6722" t="str"><v>UN</v></cell><cell r="G6722"><v>166.5</v></cell></row><row r="6723"><cell r="C6723"><v>94800</v></cell><cell r="D6723"><v>1006713</v></cell><cell r="E6723" t="str"><v>TORNEIRA DE BÓIA REAL, ROSCÁVEL, 2", FORNECIDA E INSTALADA EM RESERVAÇÃO DE ÁGUA. AF_06/2016</v></cell><cell r="F6723" t="str"><v>UN</v></cell><cell r="G6723"><v>268.57</v></cell></row><row r="6724"><cell r="C6724"><v>94480</v></cell><cell r="D6724"><v>1006714</v></cell><cell r="E6724" t="str"><v>CONJUNTO HIDRÁULICO PARA INSTALAÇÃO DE BOMBA EM AÇO ROSCÁVEL, DN SUCÇÃO 65 (2½) E DN RECALQUE 50 (2), PARA EDIFICAÇÃO ENTRE 12 E 18 PAVIMENTOS  FORNECIMENTO E INSTALAÇÃO. AF_06/2016</v></cell><cell r="F6724" t="str"><v>UN</v></cell><cell r="G6724"><v>1794.28</v></cell></row><row r="6725"><cell r="C6725"><v>94481</v></cell><cell r="D6725"><v>1006715</v></cell><cell r="E6725" t="str"><v>CONJUNTO HIDRÁULICO PARA INSTALAÇÃO DE BOMBA EM AÇO ROSCÁVEL, DN SUCÇÃO 50 (2) E DN RECALQUE 40 (1 1/2), PARA EDIFICAÇÃO ENTRE 8 E 12 PAVIMENTOS  FORNECIMENTO E INSTALAÇÃO. AF_06/2016</v></cell><cell r="F6725" t="str"><v>UN</v></cell><cell r="G6725"><v>1332.94</v></cell></row><row r="6726"><cell r="C6726"><v>94482</v></cell><cell r="D6726"><v>1006716</v></cell><cell r="E6726" t="str"><v>CONJUNTO HIDRÁULICO PARA INSTALAÇÃO DE BOMBA EM AÇO ROSCÁVEL, DN SUCÇÃO 40 (1 1/2) E DN RECALQUE 32 (1 1/4), PARA EDIFICAÇÃO ENTRE 4 E 8 PAVIMENTOS  FORNECIMENTO E INSTALAÇÃO. AF_06/2016</v></cell><cell r="F6726" t="str"><v>UN</v></cell><cell r="G6726"><v>1091.2</v></cell></row><row r="6727"><cell r="C6727"><v>94483</v></cell><cell r="D6727"><v>1006717</v></cell><cell r="E6727" t="str"><v>CONJUNTO HIDRÁULICO PARA INSTALAÇÃO DE BOMBA EM AÇO ROSCÁVEL, DN SUCÇÃO 32 (1 1/4) E DN RECALQUE 25 (1), PARA EDIFICAÇÃO ATÉ 4 PAVIMENTOS  FORNECIMENTO E INSTALAÇÃO. AF_06/2016</v></cell><cell r="F6727" t="str"><v>UN</v></cell><cell r="G6727"><v>941.97</v></cell></row><row r="6728"><cell r="C6728"><v>94304</v></cell><cell r="D6728"><v>1006718</v></cell><cell r="E6728" t="str"><v>ATERRO MECANIZADO DE VALA COM ESCAVADEIRA HIDRÁULICA (CAPACIDADE DA CAÇAMBA: 0,8 M³ / POTÊNCIA: 111 HP), LARGURA DE 1,5 A 2,5 M, PROFUNDIDADE ATÉ 1,5 M, COM SOLO ARGILO-ARENOSO. AF_05/2016</v></cell><cell r="F6728" t="str"><v>M3</v></cell><cell r="G6728"><v>24.47</v></cell></row><row r="6729"><cell r="C6729"><v>94305</v></cell><cell r="D6729"><v>1006719</v></cell><cell r="E6729" t="str"><v>ATERRO MECANIZADO DE VALA COM ESCAVADEIRA HIDRÁULICA (CAPACIDADE DA CAÇAMBA: 0,8 M³ / POTÊNCIA: 111 HP), LARGURA ATÉ 1,5 M, PROFUNDIDADE DE 1,5 A 3,0 M, COM SOLO ARGILO-ARENOSO. AF_05/2016</v></cell><cell r="F6729" t="str"><v>M3</v></cell><cell r="G6729"><v>21.47</v></cell></row><row r="6730"><cell r="C6730"><v>94306</v></cell><cell r="D6730"><v>1006720</v></cell><cell r="E6730" t="str"><v>ATERRO MECANIZADO DE VALA COM ESCAVADEIRA HIDRÁULICA (CAPACIDADE DA CAÇAMBA: 0,8 M³ / POTÊNCIA: 111 HP), LARGURA DE 1,5 A 2,5 M, PROFUNDIDADE DE 1,5 A 3,0 M, COM SOLO ARGILO-ARENOSO. AF_05/2016</v></cell><cell r="F6730" t="str"><v>M3</v></cell><cell r="G6730"><v>17.67</v></cell></row><row r="6731"><cell r="C6731"><v>94307</v></cell><cell r="D6731"><v>1006721</v></cell><cell r="E6731" t="str"><v>ATERRO MECANIZADO DE VALA COM ESCAVADEIRA HIDRÁULICA (CAPACIDADE DA CAÇAMBA: 0,8 M³ / POTÊNCIA: 111 HP), LARGURA ATÉ 1,5 M, PROFUNDIDADE DE 3,0 A 4,5 M, COM SOLO ARGILO-ARENOSO. AF_05/2016</v></cell><cell r="F6731" t="str"><v>M3</v></cell><cell r="G6731"><v>18.53</v></cell></row><row r="6732"><cell r="C6732"><v>94308</v></cell><cell r="D6732"><v>1006722</v></cell><cell r="E6732" t="str"><v>ATERRO MECANIZADO DE VALA COM ESCAVADEIRA HIDRÁULICA (CAPACIDADE DA CAÇAMBA: 0,8 M³ / POTÊNCIA: 111 HP), LARGURA DE 1,5 A 2,5 M, PROFUNDIDADE DE 3,0 A 4,5 M, COM SOLO ARGILO-ARENOSO. AF_05/2016</v></cell><cell r="F6732" t="str"><v>M3</v></cell><cell r="G6732"><v>16.25</v></cell></row><row r="6733"><cell r="C6733"><v>94309</v></cell><cell r="D6733"><v>1006723</v></cell><cell r="E6733" t="str"><v>ATERRO MECANIZADO DE VALA COM ESCAVADEIRA HIDRÁULICA (CAPACIDADE DA CAÇAMBA: 0,8 M³ / POTÊNCIA: 111 HP), LARGURA ATÉ 1,5 M, PROFUNDIDADE DE 4,5 A 6,0 M, COM SOLO ARGILO-ARENOSO. AF_05/2016</v></cell><cell r="F6733" t="str"><v>M3</v></cell><cell r="G6733"><v>17.27</v></cell></row><row r="6734"><cell r="C6734"><v>94310</v></cell><cell r="D6734"><v>1006724</v></cell><cell r="E6734" t="str"><v>ATERRO MECANIZADO DE VALA COM ESCAVADEIRA HIDRÁULICA (CAPACIDADE DA CAÇAMBA: 0,8 M³ / POTÊNCIA: 111 HP), LARGURA DE 1,5 A 2,5 M, PROFUNDIDADE DE 4,5 A 6,0 M, COM SOLO ARGILO-ARENOSO. AF_05/2016</v></cell><cell r="F6734" t="str"><v>M3</v></cell><cell r="G6734"><v>15.53</v></cell></row><row r="6735"><cell r="C6735"><v>94315</v></cell><cell r="D6735"><v>1006725</v></cell><cell r="E6735" t="str"><v>ATERRO MECANIZADO DE VALA COM RETROESCAVADEIRA (CAPACIDADE DA CAÇAMBA DA RETRO: 0,26 M³ / POTÊNCIA: 88 HP), LARGURA ATÉ 0,8 M, PROFUNDIDADE ATÉ 1,5 M, COM SOLO ARGILO-ARENOSO. AF_05/2016</v></cell><cell r="F6735" t="str"><v>M3</v></cell><cell r="G6735"><v>31.44</v></cell></row><row r="6736"><cell r="C6736"><v>94316</v></cell><cell r="D6736"><v>1006726</v></cell><cell r="E6736" t="str"><v>ATERRO MECANIZADO DE VALA COM RETROESCAVADEIRA (CAPACIDADE DA CAÇAMBA DA RETRO: 0,26 M³ / POTÊNCIA: 88 HP), LARGURA DE 0,8 A 1,5 M, PROFUNDIDADE ATÉ 1,5 M, COM SOLO ARGILO-ARENOSO. AF_05/2016</v></cell><cell r="F6736" t="str"><v>M3</v></cell><cell r="G6736"><v>24.21</v></cell></row><row r="6737"><cell r="C6737"><v>94317</v></cell><cell r="D6737"><v>1006727</v></cell><cell r="E6737" t="str"><v>ATERRO MECANIZADO DE VALA COM RETROESCAVADEIRA (CAPACIDADE DA CAÇAMBA DA RETRO: 0,26 M³ / POTÊNCIA: 88 HP), LARGURA ATÉ 0,8 M, PROFUNDIDADE DE 1,5 A 3,0 M, COM SOLO ARGILO-ARENOSO. AF_05/2016</v></cell><cell r="F6737" t="str"><v>M3</v></cell><cell r="G6737"><v>21.02</v></cell></row><row r="6738"><cell r="C6738"><v>94318</v></cell><cell r="D6738"><v>1006728</v></cell><cell r="E6738" t="str"><v>ATERRO MECANIZADO DE VALA COM RETROESCAVADEIRA (CAPACIDADE DA CAÇAMBA DA RETRO: 0,26 M³ / POTÊNCIA: 88 HP), LARGURA DE 0,8 A 1,5 M, PROFUNDIDADE DE 1,5 A 3,0 M, COM SOLO ARGILO-ARENOSO. AF_05/2016</v></cell><cell r="F6738" t="str"><v>M3</v></cell><cell r="G6738"><v>16.9</v></cell></row><row r="6739"><cell r="C6739"><v>94319</v></cell><cell r="D6739"><v>1006729</v></cell><cell r="E6739" t="str"><v>ATERRO MANUAL DE VALAS COM SOLO ARGILO-ARENOSO E COMPACTAÇÃO MECANIZADA. AF_05/2016</v></cell><cell r="F6739" t="str"><v>M3</v></cell><cell r="G6739"><v>37.17</v></cell></row><row r="6740"><cell r="C6740"><v>94327</v></cell><cell r="D6740"><v>1006730</v></cell><cell r="E6740" t="str"><v>ATERRO MECANIZADO DE VALA COM ESCAVADEIRA HIDRÁULICA (CAPACIDADE DA CAÇAMBA: 0,8 M³ / POTÊNCIA: 111 HP), LARGURA DE 1,5 A 2,5 M, PROFUNDIDADE ATÉ 1,5 M, COM AREIA PARA ATERRO. AF_05/2016</v></cell><cell r="F6740" t="str"><v>M3</v></cell><cell r="G6740"><v>66.18</v></cell></row><row r="6741"><cell r="C6741"><v>94328</v></cell><cell r="D6741"><v>1006731</v></cell><cell r="E6741" t="str"><v>ATERRO MECANIZADO DE VALA COM ESCAVADEIRA HIDRÁULICA (CAPACIDADE DA CAÇAMBA: 0,8 M³ / POTÊNCIA: 111 HP), LARGURA ATÉ 1,5 M, PROFUNDIDADE DE 1,5 A 3,0 M, COM AREIA PARA ATERRO. AF_05/2016</v></cell><cell r="F6741" t="str"><v>M3</v></cell><cell r="G6741"><v>63.18</v></cell></row><row r="6742"><cell r="C6742"><v>94329</v></cell><cell r="D6742"><v>1006732</v></cell><cell r="E6742" t="str"><v>ATERRO MECANIZADO DE VALA COM ESCAVADEIRA HIDRÁULICA (CAPACIDADE DA CAÇAMBA: 0,8 M³ / POTÊNCIA: 111 HP), LARGURA DE 1,5 A 2,5 M, PROFUNDIDADE DE 1,5 A 3,0 M, COM AREIA PARA ATERRO. AF_05/2016</v></cell><cell r="F6742" t="str"><v>M3</v></cell><cell r="G6742"><v>59.37</v></cell></row><row r="6743"><cell r="C6743"><v>94330</v></cell><cell r="D6743"><v>1006733</v></cell><cell r="E6743" t="str"><v>ATERRO MECANIZADO DE VALA COM ESCAVADEIRA HIDRÁULICA (CAPACIDADE DA CAÇAMBA: 0,8 M³ / POTÊNCIA: 111 HP), LARGURA ATÉ 1,5 M, PROFUNDIDADE DE 3,0 A 4,5 M, COM AREIA PARA ATERRO. AF_05/2016</v></cell><cell r="F6743" t="str"><v>M3</v></cell><cell r="G6743"><v>60.24</v></cell></row><row r="6744"><cell r="C6744"><v>94331</v></cell><cell r="D6744"><v>1006734</v></cell><cell r="E6744" t="str"><v>ATERRO MECANIZADO DE VALA COM ESCAVADEIRA HIDRÁULICA (CAPACIDADE DA CAÇAMBA: 0,8 M³ / POTÊNCIA: 111 HP), LARGURA DE 1,5 A 2,5 M, PROFUNDIDADE DE 3,0 A 4,5 M, COM AREIA PARA ATERRO. AF_05/2016</v></cell><cell r="F6744" t="str"><v>M3</v></cell><cell r="G6744"><v>57.95</v></cell></row><row r="6745"><cell r="C6745"><v>94332</v></cell><cell r="D6745"><v>1006735</v></cell><cell r="E6745" t="str"><v>ATERRO MECANIZADO DE VALA COM ESCAVADEIRA HIDRÁULICA (CAPACIDADE DA CAÇAMBA: 0,8 M³ / POTÊNCIA: 111 HP), LARGURA ATÉ 1,5 M, PROFUNDIDADE DE 4,5 A 6,0 M, COM AREIA PARA ATERRO. AF_05/2016</v></cell><cell r="F6745" t="str"><v>M3</v></cell><cell r="G6745"><v>58.97</v></cell></row><row r="6746"><cell r="C6746"><v>94333</v></cell><cell r="D6746"><v>1006736</v></cell><cell r="E6746" t="str"><v>ATERRO MECANIZADO DE VALA COM ESCAVADEIRA HIDRÁULICA (CAPACIDADE DA CAÇAMBA: 0,8 M³ / POTÊNCIA: 111 HP), LARGURA DE 1,5 A 2,5 M, PROFUNDIDADE DE 4,5 A 6,0 M, COM AREIA PARA ATERRO. AF_05/2016</v></cell><cell r="F6746" t="str"><v>M3</v></cell><cell r="G6746"><v>57.24</v></cell></row><row r="6747"><cell r="C6747"><v>94338</v></cell><cell r="D6747"><v>1006737</v></cell><cell r="E6747" t="str"><v>ATERRO MECANIZADO DE VALA COM RETROESCAVADEIRA (CAPACIDADE DA CAÇAMBA DA RETRO: 0,26 M³ / POTÊNCIA: 88 HP), LARGURA ATÉ 0,8 M, PROFUNDIDADE ATÉ 1,5 M, COM AREIA PARA ATERRO. AF_05/2016</v></cell><cell r="F6747" t="str"><v>M3</v></cell><cell r="G6747"><v>73.14</v></cell></row><row r="6748"><cell r="C6748"><v>94339</v></cell><cell r="D6748"><v>1006738</v></cell><cell r="E6748" t="str"><v>ATERRO MECANIZADO DE VALA COM RETROESCAVADEIRA (CAPACIDADE DA CAÇAMBA DA RETRO: 0,26 M³ / POTÊNCIA: 88 HP), LARGURA DE 0,8 A 1,5 M, PROFUNDIDADE ATÉ 1,5 M, COM AREIA PARA ATERRO. AF_05/2016</v></cell><cell r="F6748" t="str"><v>M3</v></cell><cell r="G6748"><v>65.92</v></cell></row><row r="6749"><cell r="C6749"><v>94340</v></cell><cell r="D6749"><v>1006739</v></cell><cell r="E6749" t="str"><v>ATERRO MECANIZADO DE VALA COM RETROESCAVADEIRA (CAPACIDADE DA CAÇAMBA DA RETRO: 0,26 M³ / POTÊNCIA: 88 HP), LARGURA ATÉ 0,8 M, PROFUNDIDADE DE 1,5 A 3,0 M, COM AREIA PARA ATERRO. AF_05/2016</v></cell><cell r="F6749" t="str"><v>M3</v></cell><cell r="G6749"><v>62.73</v></cell></row><row r="6750"><cell r="C6750"><v>94341</v></cell><cell r="D6750"><v>1006740</v></cell><cell r="E6750" t="str"><v>ATERRO MECANIZADO DE VALA COM RETROESCAVADEIRA (CAPACIDADE DA CAÇAMBA DA RETRO: 0,26 M³ / POTÊNCIA: 88 HP), LARGURA DE 0,8 A 1,5 M, PROFUNDIDADE DE 1,5 A 3,0 M, COM AREIA PARA ATERRO. AF_05/2016</v></cell><cell r="F6750" t="str"><v>M3</v></cell><cell r="G6750"><v>58.61</v></cell></row><row r="6751"><cell r="C6751"><v>94342</v></cell><cell r="D6751"><v>1006741</v></cell><cell r="E6751" t="str"><v>ATERRO MANUAL DE VALAS COM AREIA PARA ATERRO E COMPACTAÇÃO MECANIZADA. AF_05/2016</v></cell><cell r="F6751" t="str"><v>M3</v></cell><cell r="G6751"><v>78.87</v></cell></row><row r="6752"><cell r="C6752"><v>94097</v></cell><cell r="D6752"><v>1006742</v></cell><cell r="E6752" t="str"><v>PREPARO DE FUNDO DE VALA COM LARGURA MENOR QUE 1,5 M, EM LOCAL COM NÍVEL BAIXO DE INTERFERÊNCIA. AF_06/2016</v></cell><cell r="F6752" t="str"><v>M2</v></cell><cell r="G6752"><v>6.13</v></cell></row><row r="6753"><cell r="C6753"><v>94098</v></cell><cell r="D6753"><v>1006743</v></cell><cell r="E6753" t="str"><v>PREPARO DE FUNDO DE VALA  COM LARGURA MENOR QUE 1,5 M, EM LOCAL COM NÍVEL ALTO DE INTERFERÊNCIA. AF_06/2016</v></cell><cell r="F6753" t="str"><v>M2</v></cell><cell r="G6753"><v>6.95</v></cell></row><row r="6754"><cell r="C6754"><v>94099</v></cell><cell r="D6754"><v>1006744</v></cell><cell r="E6754" t="str"><v>PREPARO DE FUNDO DE VALA COM LARGURA MAIOR OU IGUAL A 1,5 M E MENOR QUE 2,5 M, EM LOCAL COM NÍVEL BAIXO DE INTERFERÊNCIA. AF_06/2016</v></cell><cell r="F6754" t="str"><v>M2</v></cell><cell r="G6754"><v>3.04</v></cell></row><row r="6755"><cell r="C6755"><v>94100</v></cell><cell r="D6755"><v>1006745</v></cell><cell r="E6755" t="str"><v>PREPARO DE FUNDO DE VALA  COM LARGURA MAIOR OU IGUAL A 1,5 M E MENOR QUE 2,5 M, EM LOCAL COM NÍVEL ALTO DE INTERFERÊNCIA. AF_06/2016</v></cell><cell r="F6755" t="str"><v>M2</v></cell><cell r="G6755"><v>3.86</v></cell></row><row r="6756"><cell r="C6756"><v>94102</v></cell><cell r="D6756"><v>1006746</v></cell><cell r="E6756" t="str"><v>PREPARO DE FUNDO DE VALA (LASTRO) COM LARGURA MENOR QUE 1,5 M, COM CAMADA DE AREIA, LANÇAMENTO MANUAL, EM LOCAL COM NÍVEL BAIXO DE INTERFERÊNCIA. AF_06/2016</v></cell><cell r="F6756" t="str"><v>M3</v></cell><cell r="G6756"><v>180.58</v></cell></row><row r="6757"><cell r="C6757"><v>94103</v></cell><cell r="D6757"><v>1006747</v></cell><cell r="E6757" t="str"><v>PREPARO DE FUNDO DE VALA (LASTRO) COM LARGURA MENOR QUE 1,5 M, COM CAMADA DE BRITA, LANÇAMENTO MANUAL, EM LOCAL COM NÍVEL BAIXO DE INTERFERÊNCIA. AF_06/2016</v></cell><cell r="F6757" t="str"><v>M3</v></cell><cell r="G6757"><v>236.16</v></cell></row><row r="6758"><cell r="C6758"><v>94104</v></cell><cell r="D6758"><v>1006748</v></cell><cell r="E6758" t="str"><v>PREPARO DE FUNDO DE VALA (LASTRO) COM LARGURA MENOR QUE 1,5 M, COM CAMADA DE AREIA, LANÇAMENTO MANUAL, EM LOCAL COM NÍVEL ALTO DE INTERFERÊNCIA. AF_06/2016</v></cell><cell r="F6758" t="str"><v>M3</v></cell><cell r="G6758"><v>185.26</v></cell></row><row r="6759"><cell r="C6759"><v>94105</v></cell><cell r="D6759"><v>1006749</v></cell><cell r="E6759" t="str"><v>PREPARO DE FUNDO DE VALA (LASTRO) COM LARGURA MENOR QUE 1,5 M, COM CAMADA DE BRITA, LANÇAMENTO MANUAL, EM LOCAL COM NÍVEL ALTO DE INTERFERÊNCIA. AF_06/2016</v></cell><cell r="F6759" t="str"><v>M3</v></cell><cell r="G6759"><v>240.88</v></cell></row><row r="6760"><cell r="C6760"><v>94106</v></cell><cell r="D6760"><v>1006750</v></cell><cell r="E6760" t="str"><v>PREPARO DE FUNDO DE VALA (LASTRO) COM LARGURA MAIOR OU IGUAL A 1,5 M E MENOR QUE 2,5 M, COM CAMADA DE AREIA, LANÇAMENTO MANUAL, EM LOCAL COM NÍVEL BAIXO DE INTERFERÊNCIA. AF_06/2016</v></cell><cell r="F6760" t="str"><v>M3</v></cell><cell r="G6760"><v>156.95</v></cell></row><row r="6761"><cell r="C6761"><v>94107</v></cell><cell r="D6761"><v>1006751</v></cell><cell r="E6761" t="str"><v>PREPARO DE FUNDO DE VALA (LASTRO) COM LARGURA MAIOR OU IGUAL A 1,5 M E MENOR QUE 2,5 M, COM CAMADA DE BRITA, LANÇAMENTO MANUAL, EM LOCAL COM NÍVEL BAIXO DE INTERFERÊNCIA. AF_06/2016</v></cell><cell r="F6761" t="str"><v>M3</v></cell><cell r="G6761"><v>212.57</v></cell></row><row r="6762"><cell r="C6762"><v>94108</v></cell><cell r="D6762"><v>1006752</v></cell><cell r="E6762" t="str"><v>PREPARO DE FUNDO DE VALA (LASTRO) COM LARGURA MAIOR OU IGUAL A 1,5 M E MENOR QUE 2,5 M, COM CAMADA DE AREIA, LANÇAMENTO MANUAL, EM LOCAL COM NÍVEL ALTO DE INTERFERÊNCIA. AF_06/2016</v></cell><cell r="F6762" t="str"><v>M3</v></cell><cell r="G6762"><v>161.67</v></cell></row><row r="6763"><cell r="C6763"><v>94110</v></cell><cell r="D6763"><v>1006753</v></cell><cell r="E6763" t="str"><v>PREPARO DE FUNDO DE VALA (LASTRO) COM LARGURA MAIOR OU IGUAL A 1,5 M E MENOR QUE 2,5 M, COM CAMADA DE BRITA, LANÇAMENTO MANUAL, EM LOCAL COM NÍVEL ALTO DE INTERFERÊNCIA. AF_06/2016</v></cell><cell r="F6763" t="str"><v>M3</v></cell><cell r="G6763"><v>217.25</v></cell></row><row r="6764"><cell r="C6764"><v>94111</v></cell><cell r="D6764"><v>1006754</v></cell><cell r="E6764" t="str"><v>PREPARO DE FUNDO DE VALA (LASTRO) COM LARGURA MENOR QUE 1,5 M, COM CAMADA DE AREIA, LANÇAMENTO MECANIZADO, EM LOCAL COM NÍVEL BAIXO DE INTERFERÊNCIA. AF_06/2016</v></cell><cell r="F6764" t="str"><v>M3</v></cell><cell r="G6764"><v>142.03</v></cell></row><row r="6765"><cell r="C6765"><v>94112</v></cell><cell r="D6765"><v>1006755</v></cell><cell r="E6765" t="str"><v>PREPARO DE FUNDO DE VALA (LASTRO) COM LARGURA MENOR QUE 1,5 M, COM CAMADA DE BRITA, LANÇAMENTO MECANIZADO, EM LOCAL COM NÍVEL BAIXO DE INTERFERÊNCIA. AF_06/2016</v></cell><cell r="F6765" t="str"><v>M3</v></cell><cell r="G6765"><v>188.64</v></cell></row><row r="6766"><cell r="C6766"><v>94113</v></cell><cell r="D6766"><v>1006756</v></cell><cell r="E6766" t="str"><v>PREPARO DE FUNDO DE VALA (LASTRO) COM LARGURA MENOR QUE 1,5 M, COM CAMADA DE AREIA, LANÇAMENTO MECANIZADO, EM LOCAL COM NÍVEL ALTO DE INTERFERÊNCIA. AF_06/2016</v></cell><cell r="F6766" t="str"><v>M3</v></cell><cell r="G6766"><v>149</v></cell></row><row r="6767"><cell r="C6767"><v>94114</v></cell><cell r="D6767"><v>1006757</v></cell><cell r="E6767" t="str"><v>PREPARO DE FUNDO DE VALA (LASTRO) COM LARGURA MENOR QUE 1,5 M, COM CAMADA DE BRITA, LANÇAMENTO MECANIZADO, EM LOCAL COM NÍVEL ALTO DE INTERFERÊNCIA. AF_06/2016</v></cell><cell r="F6767" t="str"><v>M3</v></cell><cell r="G6767"><v>196.5</v></cell></row><row r="6768"><cell r="C6768"><v>94115</v></cell><cell r="D6768"><v>1006758</v></cell><cell r="E6768" t="str"><v>PREPARO DE FUNDO DE VALA (LASTRO) COM LARGURA MAIOR OU IGUAL A 1,5 M E MENOR QUE 2,5 M, COM CAMADA DE AREIA, LANÇAMENTO MECANIZADO, EM LOCAL COM NÍVEL BAIXO DE INTERFERÊNCIA. AF_06/2016</v></cell><cell r="F6768" t="str"><v>M3</v></cell><cell r="G6768"><v>109.34</v></cell></row><row r="6769"><cell r="C6769"><v>94116</v></cell><cell r="D6769"><v>1006759</v></cell><cell r="E6769" t="str"><v>PREPARO DE FUNDO DE VALA (LASTRO) COM LARGURA MAIOR OU IGUAL A 1,5 M E MENOR QUE 2,5 M, COM CAMADA DE BRITA, LANÇAMENTO MECANIZADO, EM LOCAL COM NÍVEL BAIXO DE INTERFERÊNCIA. AF_06/2016</v></cell><cell r="F6769" t="str"><v>M3</v></cell><cell r="G6769"><v>151.22</v></cell></row><row r="6770"><cell r="C6770"><v>94117</v></cell><cell r="D6770"><v>1006760</v></cell><cell r="E6770" t="str"><v>PREPARO DE FUNDO DE VALA (LASTRO) COM LARGURA MAIOR OU IGUAL A 1,5 M E MENOR QUE 2,5 M, COM CAMADA DE AREIA, LANÇAMENTO MECANIZADO, EM LOCAL COM NÍVEL ALTO DE INTERFERÊNCIA. AF_06/2016</v></cell><cell r="F6770" t="str"><v>M3</v></cell><cell r="G6770"><v>115.81</v></cell></row><row r="6771"><cell r="C6771"><v>94118</v></cell><cell r="D6771"><v>1006761</v></cell><cell r="E6771" t="str"><v>PREPARO DE FUNDO DE VALA (LASTRO) COM LARGURA MAIOR OU IGUAL A 1,5 M E MENOR QUE 2,5 M, COM CAMADA DE BRITA, LANÇAMENTO MECANIZADO, EM LOCAL COM NÍVEL ALTO DE INTERFERÊNCIA. AF_06/2016</v></cell><cell r="F6771" t="str"><v>M3</v></cell><cell r="G6771"><v>158.82</v></cell></row><row r="6772"><cell r="C6772"><v>94990</v></cell><cell r="D6772"><v>1006762</v></cell><cell r="E6772" t="str"><v>EXECUÇÃO DE PASSEIO (CALÇADA) COM CONCRETO MOLDADO IN LOCO, FEITO EM OBRA, ACABAMENTO CONVENCIONAL, NÃO ARMADO. AF_07/2016</v></cell><cell r="F6772" t="str"><v>M3</v></cell><cell r="G6772"><v>631.81</v></cell></row><row r="6773"><cell r="C6773"><v>94991</v></cell><cell r="D6773"><v>1006763</v></cell><cell r="E6773" t="str"><v>EXECUÇÃO DE PASSEIO (CALÇADA) COM CONCRETO MOLDADO IN LOCO, USINADO, ACABAMENTO CONVENCIONAL, NÃO ARMADO. AF_07/2016</v></cell><cell r="F6773" t="str"><v>M3</v></cell><cell r="G6773"><v>476.33</v></cell></row><row r="6774"><cell r="C6774"><v>94992</v></cell><cell r="D6774"><v>1006764</v></cell><cell r="E6774" t="str"><v>EXECUÇÃO DE PASSEIO (CALÇADA) COM CONCRETO MOLDADO IN LOCO, FEITO EM OBRA, ACABAMENTO CONVENCIONAL, ESPESSURA 6 CM, ARMADO. AF_07/2016</v></cell><cell r="F6774" t="str"><v>M2</v></cell><cell r="G6774"><v>58.68</v></cell></row><row r="6775"><cell r="C6775"><v>94993</v></cell><cell r="D6775"><v>1006765</v></cell><cell r="E6775" t="str"><v>EXECUÇÃO DE PASSEIO (CALÇADA) COM CONCRETO MOLDADO IN LOCO, USINADO, ACABAMENTO CONVENCIONAL, ESPESSURA 6 CM, ARMADO. AF_07/2016</v></cell><cell r="F6775" t="str"><v>M2</v></cell><cell r="G6775"><v>49.35</v></cell></row><row r="6776"><cell r="C6776"><v>94994</v></cell><cell r="D6776"><v>1006766</v></cell><cell r="E6776" t="str"><v>EXECUÇÃO DE PASSEIO (CALÇADA) COM CONCRETO MOLDADO IN LOCO, FEITO EM OBRA, ACABAMENTO CONVENCIONAL, ESPESSURA 8 CM, ARMADO. AF_07/2016</v></cell><cell r="F6776" t="str"><v>M2</v></cell><cell r="G6776"><v>73.5</v></cell></row><row r="6777"><cell r="C6777"><v>94995</v></cell><cell r="D6777"><v>1006767</v></cell><cell r="E6777" t="str"><v>EXECUÇÃO DE PASSEIO (CALÇADA) COM CONCRETO MOLDADO IN LOCO, USINADO, ACABAMENTO CONVENCIONAL, ESPESSURA 8 CM, ARMADO. AF_07/2016</v></cell><cell r="F6777" t="str"><v>M2</v></cell><cell r="G6777"><v>61.06</v></cell></row><row r="6778"><cell r="C6778"><v>94996</v></cell><cell r="D6778"><v>1006768</v></cell><cell r="E6778" t="str"><v>EXECUÇÃO DE PASSEIO (CALÇADA) COM CONCRETO MOLDADO IN LOCO, FEITO EM OBRA, ACABAMENTO CONVENCIONAL, ESPESSURA 10 CM, ARMADO. AF_07/2016</v></cell><cell r="F6778" t="str"><v>M2</v></cell><cell r="G6778"><v>86.36</v></cell></row><row r="6779"><cell r="C6779"><v>94997</v></cell><cell r="D6779"><v>1006769</v></cell><cell r="E6779" t="str"><v>EXECUÇÃO DE PASSEIO (CALÇADA) COM CONCRETO MOLDADO IN LOCO, USINADO, ACABAMENTO CONVENCIONAL, ESPESSURA 10 CM, ARMADO. AF_07/2016</v></cell><cell r="F6779" t="str"><v>M2</v></cell><cell r="G6779"><v>70.81</v></cell></row><row r="6780"><cell r="C6780"><v>94998</v></cell><cell r="D6780"><v>1006770</v></cell><cell r="E6780" t="str"><v>EXECUÇÃO DE PASSEIO (CALÇADA) COM CONCRETO MOLDADO IN LOCO, FEITO EM OBRA, ACABAMENTO CONVENCIONAL, ESPESSURA 12 CM, ARMADO. AF_07/2016</v></cell><cell r="F6780" t="str"><v>M2</v></cell><cell r="G6780"><v>98.65</v></cell></row><row r="6781"><cell r="C6781"><v>94999</v></cell><cell r="D6781"><v>1006771</v></cell><cell r="E6781" t="str"><v>EXECUÇÃO DE PASSEIO (CALÇADA) COM CONCRETO MOLDADO IN LOCO, USINADO, ACABAMENTO CONVENCIONAL, ESPESSURA 12 CM, ARMADO. AF_07/2016</v></cell><cell r="F6781" t="str"><v>M2</v></cell><cell r="G6781"><v>80</v></cell></row><row r="6782"><cell r="C6782"><v>94438</v></cell><cell r="D6782"><v>1006772</v></cell><cell r="E6782" t="str"><v>(COMPOSIÇÃO REPRESENTATIVA) DO SERVIÇO DE CONTRAPISO EM ARGAMASSA TRAÇO 1:4 (CIM E AREIA), EM BETONEIRA 400 L, ESPESSURA 3 CM ÁREAS SECAS E 3 CM ÁREAS MOLHADAS, PARA EDIFICAÇÃO HABITACIONAL UNIFAMILIAR (CASA) E EDIFICAÇÃO PÚBLICA PADRÃO. AF_11/2014</v></cell><cell r="F6782" t="str"><v>M2</v></cell><cell r="G6782"><v>36.29</v></cell></row><row r="6783"><cell r="C6783"><v>94439</v></cell><cell r="D6783"><v>1006773</v></cell><cell r="E6783" t="str"><v>(COMPOSIÇÃO REPRESENTATIVA) DO SERVIÇO DE CONTRAPISO EM ARGAMASSA TRAÇO 1:4 (CIM E AREIA), EM BETONEIRA 400 L, ESPESSURA 4 CM ÁREAS SECAS E AREAS MOLHADAS SOBRE LAJE E 3 CM ÁREAS MOLHADAS SOBRE IMPERMEABILIZAÇÃO, PARA EDIFICAÇÃO HABITACIONAL UNIFAMILIAR (CASA) E EDIFICAÇÃO PÚBLICA PADRÃO. AF_11/2014</v></cell><cell r="F6783" t="str"><v>M2</v></cell><cell r="G6783"><v>40.35</v></cell></row><row r="6784"><cell r="C6784"><v>94779</v></cell><cell r="D6784"><v>1006774</v></cell><cell r="E6784" t="str"><v>(COMPOSIÇÃO REPRESENTATIVA) DO SERVIÇO DE CONTRAPISO EM ARGAMASSA TRAÇO 1:4 (CIM E AREIA), EM BETONEIRA 400 L, ESPESSURA 3 CM ÁREAS SECAS E 3 CM ÁREAS MOLHADAS, PARA EDIFICAÇÃO HABITACIONAL MULTIFAMILIAR (PRÉDIO). AF_11/2014</v></cell><cell r="F6784" t="str"><v>M2</v></cell><cell r="G6784"><v>34.96</v></cell></row><row r="6785"><cell r="C6785"><v>94782</v></cell><cell r="D6785"><v>1006775</v></cell><cell r="E6785" t="str"><v>(COMPOSIÇÃO REPRESENTATIVA) DO SERVIÇO DE CONTRAPISO EM ARGAMASSA TRAÇO 1:4 (CIM E AREIA), EM BETONEIRA 400 L, ESPESSURA 4 CM ÁREAS SECAS E AREAS MOLHADAS SOBRE LAJE E 3 CM ÁREAS MOLHADAS SOBRE IMPERMEABILIZAÇÃO, PARA EDIFICAÇÃO HABITACIONAL MULTIFAMILIAR (PRÉDIO). AF_11/2014</v></cell><cell r="F6785" t="str"><v>M2</v></cell><cell r="G6785"><v>39.46</v></cell></row><row r="6786"><cell r="C6786"><v>95135</v></cell><cell r="D6786"><v>1006776</v></cell><cell r="E6786" t="str"><v>LOCACAO DE ANDAIME METALICO TUBULAR TIPO TORRE</v></cell><cell r="F6786" t="str"><v>M/MES</v></cell><cell r="G6786"><v>25.06</v></cell></row><row r="6787"><cell r="C6787"><v>94926</v></cell><cell r="D6787"><v>1006777</v></cell><cell r="E6787" t="str"><v>TRANSPORTE HORIZONTAL MANUAL, DE 30 M, DE JANELAS. AF_07/2016</v></cell><cell r="F6787" t="str"><v>M2</v></cell><cell r="G6787"><v>1.45</v></cell></row><row r="6788"><cell r="C6788"><v>94927</v></cell><cell r="D6788"><v>1006778</v></cell><cell r="E6788" t="str"><v>TRANSPORTE VERTICAL MANUAL, DE 1 PAVIMENTO, DE JANELAS. AF_07/2016</v></cell><cell r="F6788" t="str"><v>M2</v></cell><cell r="G6788"><v>0.75</v></cell></row><row r="6789"><cell r="C6789"><v>94928</v></cell><cell r="D6789"><v>1006779</v></cell><cell r="E6789" t="str"><v>TRANSPORTE HORIZONTAL MANUAL, DE 30 M, DE KIT PORTA-PRONTA OU PORTA DE MADEIRA FOLHA LEVE OU MÉDIA, PORTA DE AÇO E PORTA DE ALUMÍNIO. AF_07/2016</v></cell><cell r="F6789" t="str"><v>UN</v></cell><cell r="G6789"><v>2.3</v></cell></row><row r="6790"><cell r="C6790"><v>94929</v></cell><cell r="D6790"><v>1006780</v></cell><cell r="E6790" t="str"><v>TRANSPORTE HORIZONTAL MANUAL, DE 30 M, DE KIT PORTA-PRONTA OU PORTA DE MADEIRA FOLHA PESADA OU SUPERPESADA E PORTA CORTA-FOGO. AF_07/2016</v></cell><cell r="F6790" t="str"><v>UN</v></cell><cell r="G6790"><v>4.05</v></cell></row><row r="6791"><cell r="C6791"><v>94930</v></cell><cell r="D6791"><v>1006781</v></cell><cell r="E6791" t="str"><v>TRANSPORTE VERTICAL MANUAL, DE 1 PAVIMENTO, DE KIT PORTA-PRONTA OU PORTA DE MADEIRA FOLHA LEVE OU MÉDIA, PORTA DE AÇO E PORTA DE ALUMÍNIO. AF_07/2016</v></cell><cell r="F6791" t="str"><v>UN</v></cell><cell r="G6791"><v>1.19</v></cell></row><row r="6792"><cell r="C6792"><v>94931</v></cell><cell r="D6792"><v>1006782</v></cell><cell r="E6792" t="str"><v>TRANSPORTE VERTICAL MANUAL, DE 1 PAVIMENTO, DE KIT PORTA-PRONTA OU PORTA DE MADEIRA FOLHA PESADA OU SUPERPESADA E PORTA CORTA-FOGO. AF_07/2016</v></cell><cell r="F6792" t="str"><v>UN</v></cell><cell r="G6792"><v>2.1</v></cell></row><row r="6793"><cell r="C6793"><v>94932</v></cell><cell r="D6793"><v>1006783</v></cell><cell r="E6793" t="str"><v>TRANSPORTE HORIZONTAL MANUAL, DE 30 M, DE BANCADA DE MÁRMORE OU GRANITO PARA COZINHA/LAVATÓRIO OU MÁRMORE SINTÉTICO COM CUBA INTEGRADA. AF_07/2016</v></cell><cell r="F6793" t="str"><v>UN</v></cell><cell r="G6793"><v>4.29</v></cell></row><row r="6794"><cell r="C6794"><v>94934</v></cell><cell r="D6794"><v>1006784</v></cell><cell r="E6794" t="str"><v>TRANSPORTE VERTICAL MANUAL, DE 1 PAVIMENTO, DE BANCADA DE MÁRMORE OU GRANITO PARA COZINHA/LAVATÓRIO OU MÁRMORE SINTÉTICO COM CUBA INTEGRADA. AF_07/2016</v></cell><cell r="F6794" t="str"><v>UN</v></cell><cell r="G6794"><v>1.48</v></cell></row><row r="6795"><cell r="C6795"><v>94935</v></cell><cell r="D6795"><v>1006785</v></cell><cell r="E6795" t="str"><v>TRANSPORTE HORIZONTAL DE 30 M COM CARRINHO PLATAFORMA COM BANCADA DE MÁRMORE OU GRANITO PARA COZINHA/LAVATÓRIO OU MÁRMORE SINTÉTICO COM CUBA INTEGRADA. AF_07/2016</v></cell><cell r="F6795" t="str"><v>UN</v></cell><cell r="G6795"><v>2.32</v></cell></row><row r="6796"><cell r="C6796"><v>94936</v></cell><cell r="D6796"><v>1006786</v></cell><cell r="E6796" t="str"><v>TRANSPORTE HORIZONTAL DE 50 M COM CARRINHO PLATAFORMA COM BANCADA DE MÁRMORE OU GRANITO PARA COZINHA/LAVATÓRIO OU MÁRMORE SINTÉTICO COM CUBA INTEGRADA. AF_07/2016</v></cell><cell r="F6796" t="str"><v>UN</v></cell><cell r="G6796"><v>3.73</v></cell></row><row r="6797"><cell r="C6797"><v>94937</v></cell><cell r="D6797"><v>1006787</v></cell><cell r="E6797" t="str"><v>TRANSPORTE HORIZONTAL DE 75 M COM CARRINHO PLATAFORMA COM BANCADA DE MÁRMORE OU GRANITO PARA COZINHA/LAVATÓRIO OU MÁRMORE SINTÉTICO COM CUBA INTEGRADA. AF_07/2016</v></cell><cell r="F6797" t="str"><v>UN</v></cell><cell r="G6797"><v>5.49</v></cell></row><row r="6798"><cell r="C6798"><v>94938</v></cell><cell r="D6798"><v>1006788</v></cell><cell r="E6798" t="str"><v>TRANSPORTE HORIZONTAL DE 100 M COM CARRINHO PLATAFORMA COM BANCADA DE MÁRMORE OU GRANITO PARA COZINHA/LAVATÓRIO OU MÁRMORE SINTÉTICO COM CUBA INTEGRADA. AF_07/2016</v></cell><cell r="F6798" t="str"><v>UN</v></cell><cell r="G6798"><v>7.26</v></cell></row><row r="6799"><cell r="C6799"><v>94939</v></cell><cell r="D6799"><v>1006789</v></cell><cell r="E6799" t="str"><v>TRANSPORTE HORIZONTAL MANUAL, DE 30 M, DE VIDRO. AF_07/2016</v></cell><cell r="F6799" t="str"><v>M2</v></cell><cell r="G6799"><v>2.26</v></cell></row><row r="6800"><cell r="C6800"><v>94940</v></cell><cell r="D6800"><v>1006790</v></cell><cell r="E6800" t="str"><v>TRANSPORTE VERTICAL MANUAL, DE 1 PAVIMENTO, DE VIDRO. AF_07/2016</v></cell><cell r="F6800" t="str"><v>M2</v></cell><cell r="G6800"><v>1.17</v></cell></row><row r="6801"><cell r="C6801"><v>94941</v></cell><cell r="D6801"><v>1006791</v></cell><cell r="E6801" t="str"><v>TRANSPORTE HORIZONTAL MANUAL, DE 30 M, DE TELA DE AÇO. AF_07/2016</v></cell><cell r="F6801" t="str"><v>KG</v></cell><cell r="G6801"><v>0.08</v></cell></row><row r="6802"><cell r="C6802"><v>94942</v></cell><cell r="D6802"><v>1006792</v></cell><cell r="E6802" t="str"><v>TRANSPORTE HORIZONTAL MANUAL, DE 30 M, DE COMPENSADO DE MADEIRA. AF_07/2016</v></cell><cell r="F6802" t="str"><v>M2</v></cell><cell r="G6802"><v>0.91</v></cell></row><row r="6803"><cell r="C6803"><v>94943</v></cell><cell r="D6803"><v>1006793</v></cell><cell r="E6803" t="str"><v>TRANSPORTE HORIZONTAL MANUAL, DE 30 M, DE TELHA TERMOACÚSTICA OU TELHA DE AÇO ZINCADO. AF_07/2016</v></cell><cell r="F6803" t="str"><v>M2</v></cell><cell r="G6803"><v>0.49</v></cell></row><row r="6804"><cell r="C6804"><v>94944</v></cell><cell r="D6804"><v>1006794</v></cell><cell r="E6804" t="str"><v>TRANSPORTE HORIZONTAL MANUAL, DE 30 M, DE TELHA DE FIBROCIMENTO ONDULADA OU TELHA ESTRUTURAL DE FIBROCIMENTO, CANALETE 90 OU KALHETÃO. AF_07/2016</v></cell><cell r="F6804" t="str"><v>M2</v></cell><cell r="G6804"><v>1.26</v></cell></row><row r="6805"><cell r="C6805"><v>94945</v></cell><cell r="D6805"><v>1006795</v></cell><cell r="E6805" t="str"><v>TRANSPORTE HORIZONTAL DE 100 M COM MANIPULADOR TELESCÓPICO DE TELHAS TERMOACÚSTICA, FIBROCIMENTO ONDULADA, AÇO ZINCADO, FIBROCIMENTO ESTRUTURAL, CANALETE 90 OU KALHETÃO. AF_07/2016</v></cell><cell r="F6805" t="str"><v>M2</v></cell><cell r="G6805"><v>0.24</v></cell></row><row r="6806"><cell r="C6806"><v>94946</v></cell><cell r="D6806"><v>1006796</v></cell><cell r="E6806" t="str"><v>TRANSPORTE HORIZONTAL MANUAL, DE 30 M, DE BACIA SANITÁRIA, CAIXA ACOPLADA, TANQUE OU PIA. AF_07/2016</v></cell><cell r="F6806" t="str"><v>UN</v></cell><cell r="G6806"><v>1.29</v></cell></row><row r="6807"><cell r="C6807"><v>94947</v></cell><cell r="D6807"><v>1006797</v></cell><cell r="E6807" t="str"><v>TRANSPORTE VERTICAL MANUAL DE 1 PAVIMENTO DE BACIA SANITÁRIA, CAIXA ACOPLADA, TANQUE OU PIA. AF_07/2016</v></cell><cell r="F6807" t="str"><v>UN</v></cell><cell r="G6807"><v>0.96</v></cell></row><row r="6808"><cell r="C6808"><v>94948</v></cell><cell r="D6808"><v>1006798</v></cell><cell r="E6808" t="str"><v>TRANSPORTE HORIZONTAL DE 30 M COM CARRINHO PLATAFORMA COM BACIA SANITÁRIA, CAIXA ACOPLADA, TANQUE OU PIA. AF_07/2016</v></cell><cell r="F6808" t="str"><v>UN</v></cell><cell r="G6808"><v>0.68</v></cell></row><row r="6809"><cell r="C6809"><v>94949</v></cell><cell r="D6809"><v>1006799</v></cell><cell r="E6809" t="str"><v>TRANSPORTE HORIZONTAL DE 50 M COM CARRINHO PLATAFORMA COM BACIA SANITÁRIA, CAIXA ACOPLADA, TANQUE OU PIA. AF_07/2016</v></cell><cell r="F6809" t="str"><v>UN</v></cell><cell r="G6809"><v>1.04</v></cell></row><row r="6810"><cell r="C6810"><v>94950</v></cell><cell r="D6810"><v>1006800</v></cell><cell r="E6810" t="str"><v>TRANSPORTE HORIZONTAL DE 75 M COM CARRINHO PLATAFORMA COM BACIA SANITÁRIA, CAIXA ACOPLADA, TANQUE OU PIA. AF_07/2016</v></cell><cell r="F6810" t="str"><v>UN</v></cell><cell r="G6810"><v>1.48</v></cell></row><row r="6811"><cell r="C6811"><v>94951</v></cell><cell r="D6811"><v>1006801</v></cell><cell r="E6811" t="str"><v>TRANSPORTE HORIZONTAL DE 100 M COM CARRINHO PLATAFORMA COM BACIA SANITÁRIA, CAIXA ACOPLADA, TANQUE OU PIA. AF_07/2016</v></cell><cell r="F6811" t="str"><v>UN</v></cell><cell r="G6811"><v>1.92</v></cell></row><row r="6812"><cell r="C6812"><v>94952</v></cell><cell r="D6812"><v>1006802</v></cell><cell r="E6812" t="str"><v>TRANSPORTE HORIZONTAL DE 100 M COM MANIPULADOR TELESCÓPICO DE BACIAS SANITÁRIAS, CAIXA ACOPLADA, TANQUE OU PIA. AF_07/2016</v></cell><cell r="F6812" t="str"><v>UN</v></cell><cell r="G6812"><v>0.3</v></cell></row><row r="6813"><cell r="C6813"><v>94953</v></cell><cell r="D6813"><v>1006803</v></cell><cell r="E6813" t="str"><v>TRANSPORTE HORIZONTAL MANUAL, DE 30 M, DE TELHA DE CONCRETO OU CERÂMICA. AF_07/2016</v></cell><cell r="F6813" t="str"><v>M2</v></cell><cell r="G6813"><v>5.85</v></cell></row><row r="6814"><cell r="C6814"><v>94954</v></cell><cell r="D6814"><v>1006804</v></cell><cell r="E6814" t="str"><v>TRANSPORTE HORIZONTAL DE 30 M COM CARRINHO PLATAFORMA COM TELHA DE CONCRETO OU CERÂMICA. AF_07/2016</v></cell><cell r="F6814" t="str"><v>M2</v></cell><cell r="G6814"><v>0.94</v></cell></row><row r="6815"><cell r="C6815"><v>94955</v></cell><cell r="D6815"><v>1006805</v></cell><cell r="E6815" t="str"><v>TRANSPORTE HORIZONTAL DE 50 M COM CARRINHO PLATAFORMA COM TELHA DE CONCRETO OU CERÂMICA. AF_07/2016</v></cell><cell r="F6815" t="str"><v>M2</v></cell><cell r="G6815"><v>1.41</v></cell></row><row r="6816"><cell r="C6816"><v>94956</v></cell><cell r="D6816"><v>1006806</v></cell><cell r="E6816" t="str"><v>TRANSPORTE HORIZONTAL DE 75 M COM CARRINHO PLATAFORMA COM TELHA DE CONCRETO OU CERÂMICA. AF_07/2016</v></cell><cell r="F6816" t="str"><v>M2</v></cell><cell r="G6816"><v>2</v></cell></row><row r="6817"><cell r="C6817"><v>94957</v></cell><cell r="D6817"><v>1006807</v></cell><cell r="E6817" t="str"><v>TRANSPORTE HORIZONTAL DE 100 M COM CARRINHO PLATAFORMA COM TELHA DE CONCRETO OU CERÂMICA. AF_07/2016</v></cell><cell r="F6817" t="str"><v>M2</v></cell><cell r="G6817"><v>2.59</v></cell></row><row r="6818"><cell r="C6818"><v>94958</v></cell><cell r="D6818"><v>1006808</v></cell><cell r="E6818" t="str"><v>TRANSPORTE HORIZONTAL DE 100 M COM MANIPULADOR TELESCÓPICO DE TELHAS DE CONCRETO OU CERÂMICA. AF_07/2016</v></cell><cell r="F6818" t="str"><v>M2</v></cell><cell r="G6818"><v>0.54</v></cell></row><row r="6819"><cell r="C6819"><v>94959</v></cell><cell r="D6819"><v>1006809</v></cell><cell r="E6819" t="str"><v>TRANSPORTE HORIZONTAL MANUAL, DE 30 M, DE BARRAMENTO BLINDADO. AF_07/2016</v></cell><cell r="F6819" t="str"><v>M</v></cell><cell r="G6819"><v>1.61</v></cell></row><row r="6820"><cell r="C6820"><v>94960</v></cell><cell r="D6820"><v>1006810</v></cell><cell r="E6820" t="str"><v>TRANSPORTE HORIZONTAL DE 100 M COM CARRINHO PLATAFORMA COM BARRAMENTO BLINDADO. AF_07/2016</v></cell><cell r="F6820" t="str"><v>M</v></cell><cell r="G6820"><v>1.32</v></cell></row><row r="6821"><cell r="C6821"><v>94961</v></cell><cell r="D6821"><v>1006811</v></cell><cell r="E6821" t="str"><v>TRANSPORTE HORIZONTAL MANUAL, DE 30 M, DE CALHA. AF_07/2016</v></cell><cell r="F6821" t="str"><v>M</v></cell><cell r="G6821"><v>0.6</v></cell></row><row r="6822"><cell r="C6822"><v>93572</v></cell><cell r="D6822"><v>1006812</v></cell><cell r="E6822" t="str"><v>ENCARREGADO GERAL DE OBRAS COM ENCARGOS COMPLEMENTARES</v></cell><cell r="F6822" t="str"><v>MES</v></cell><cell r="G6822"><v>6422.93</v></cell></row><row r="6823"><cell r="C6823"><v>94295</v></cell><cell r="D6823"><v>1006813</v></cell><cell r="E6823" t="str"><v>MESTRE DE OBRAS COM ENCARGOS COMPLEMENTARES</v></cell><cell r="F6823" t="str"><v>MES</v></cell><cell r="G6823"><v>9233.97</v></cell></row><row r="6824"><cell r="C6824"><v>94296</v></cell><cell r="D6824"><v>1006814</v></cell><cell r="E6824" t="str"><v>TOPOGRAFO COM ENCARGOS COMPLEMENTARES</v></cell><cell r="F6824" t="str"><v>MES</v></cell><cell r="G6824"><v>4113.69</v></cell></row><row r="6825"><cell r="C6825"><v>95212</v></cell><cell r="D6825"><v>1006815</v></cell><cell r="E6825" t="str"><v>GRUA ASCENCIONAL, LANCA DE 42 M, CAPACIDADE DE 1,5 T A 30 M, ALTURA ATE 39 M - CHP DIURNO. AF_08/2016</v></cell><cell r="F6825" t="str"><v>CHP</v></cell><cell r="G6825"><v>81.71</v></cell></row><row r="6826"><cell r="C6826"><v>95218</v></cell><cell r="D6826"><v>1006816</v></cell><cell r="E6826" t="str"><v>PULVERIZADOR DE TINTA ELÉTRICO/MÁQUINA DE PINTURA AIRLESS, VAZÃO 2 L/MIN - CHP DIURNO. AF_08/2016</v></cell><cell r="F6826" t="str"><v>CHP</v></cell><cell r="G6826"><v>1.73</v></cell></row><row r="6827"><cell r="C6827"><v>95213</v></cell><cell r="D6827"><v>1006817</v></cell><cell r="E6827" t="str"><v>GRUA ASCENCIONAL, LANÇA DE 42 M, CAPACIDADE DE 1,5 T A 30 M, ALTURA ATÉ 39 M - CHI DIURNO. AF_08/2016</v></cell><cell r="F6827" t="str"><v>CHI</v></cell><cell r="G6827"><v>54.73</v></cell></row><row r="6828"><cell r="C6828"><v>95219</v></cell><cell r="D6828"><v>1006818</v></cell><cell r="E6828" t="str"><v>PULVERIZADOR DE TINTA ELÉTRICO/MÁQUINA DE PINTURA AIRLESS, VAZÃO 2 L/MIN - CHP DIURNO. AF_08/2016</v></cell><cell r="F6828" t="str"><v>CHI</v></cell><cell r="G6828"><v>0.79</v></cell></row><row r="6829"><cell r="C6829"><v>95208</v></cell><cell r="D6829"><v>1006819</v></cell><cell r="E6829" t="str"><v>GRUA ASCENCIONAL, LANÇA DE 42 M, CAPACIDADE DE 1,5 T A 30 M, ALTURA ATÉ 39 M  DEPRECIAÇÃO. AF_08/2016</v></cell><cell r="F6829" t="str"><v>H</v></cell><cell r="G6829"><v>19.33</v></cell></row><row r="6830"><cell r="C6830"><v>95209</v></cell><cell r="D6830"><v>1006820</v></cell><cell r="E6830" t="str"><v>GRUA ASCENCIONAL, LANCA DE 42 M, CAPACIDADE DE 1,5 T A 30 M, ALTURA ATE 39 M  JUROS. AF_08/2016</v></cell><cell r="F6830" t="str"><v>H</v></cell><cell r="G6830"><v>4.93</v></cell></row><row r="6831"><cell r="C6831"><v>95210</v></cell><cell r="D6831"><v>1006821</v></cell><cell r="E6831" t="str"><v>GRUA ASCENCIONAL, LANCA DE 42 M, CAPACIDADE DE 1,5 T A 30 M, ALTURA ATE 39 M  MANUTENÇÃO. AF_08/2016</v></cell><cell r="F6831" t="str"><v>H</v></cell><cell r="G6831"><v>24.17</v></cell></row><row r="6832"><cell r="C6832"><v>95211</v></cell><cell r="D6832"><v>1006822</v></cell><cell r="E6832" t="str"><v>GRUA ASCENCIONAL, LANCA DE 42 M, CAPACIDADE DE 1,5 T A 30 M, ALTURA ATE 39 M  MATERIAIS NA OPERAÇÃO. AF_08/2016</v></cell><cell r="F6832" t="str"><v>H</v></cell><cell r="G6832"><v>2.81</v></cell></row><row r="6833"><cell r="C6833"><v>95214</v></cell><cell r="D6833"><v>1006823</v></cell><cell r="E6833" t="str"><v>PULVERIZADOR DE TINTA ELÉTRICO/MÁQUINA DE PINTURA AIRLESS, VAZÃO 2 L/MIN - DEPRECIAÇÃO. AF_08/2016</v></cell><cell r="F6833" t="str"><v>H</v></cell><cell r="G6833"><v>0.63</v></cell></row><row r="6834"><cell r="C6834"><v>95215</v></cell><cell r="D6834"><v>1006824</v></cell><cell r="E6834" t="str"><v>PULVERIZADOR DE TINTA ELÉTRICO/MÁQUINA DE PINTURA AIRLESS, VAZÃO 2 L/MIN - JUROS. AF_08/2016</v></cell><cell r="F6834" t="str"><v>H</v></cell><cell r="G6834"><v>0.15</v></cell></row><row r="6835"><cell r="C6835"><v>95216</v></cell><cell r="D6835"><v>1006825</v></cell><cell r="E6835" t="str"><v>PULVERIZADOR DE TINTA ELÉTRICO/MÁQUINA DE PINTURA AIRLESS, VAZÃO 2 L/MIN - MANUTENÇÃO. AF_08/2016</v></cell><cell r="F6835" t="str"><v>H</v></cell><cell r="G6835"><v>0.75</v></cell></row><row r="6836"><cell r="C6836"><v>95217</v></cell><cell r="D6836"><v>1006826</v></cell><cell r="E6836" t="str"><v>PULVERIZADOR DE TINTA ELÉTRICO/MÁQUINA DE PINTURA AIRLESS, VAZÃO 2 L/MIN - MATERIAIS NA OPERAÇÃO. AF_08/2016</v></cell><cell r="F6836" t="str"><v>H</v></cell><cell r="G6836"><v>0.18</v></cell></row><row r="6837"><cell r="C6837"><v>95225</v></cell><cell r="D6837"><v>1006827</v></cell><cell r="E6837" t="e"><v>#VALUE!</v></cell><cell r="F6837" t="e"><v>#VALUE!</v></cell><cell r="G6837" t="str"><v>-</v></cell></row><row r="6838"><cell r="C6838"><v>95226</v></cell><cell r="D6838"><v>1006828</v></cell><cell r="E6838" t="e"><v>#VALUE!</v></cell><cell r="F6838" t="e"><v>#VALUE!</v></cell><cell r="G6838" t="str"><v>-</v></cell></row><row r="6839"><cell r="C6839"><v>95227</v></cell><cell r="D6839"><v>1006829</v></cell><cell r="E6839" t="e"><v>#VALUE!</v></cell><cell r="F6839" t="e"><v>#VALUE!</v></cell><cell r="G6839" t="str"><v>-</v></cell></row><row r="6840"><cell r="C6840"><v>95228</v></cell><cell r="D6840"><v>1006830</v></cell><cell r="E6840" t="e"><v>#VALUE!</v></cell><cell r="F6840" t="e"><v>#VALUE!</v></cell><cell r="G6840" t="str"><v>-</v></cell></row><row r="6841"><cell r="C6841"><v>95229</v></cell><cell r="D6841"><v>1006831</v></cell><cell r="E6841" t="e"><v>#VALUE!</v></cell><cell r="F6841" t="e"><v>#VALUE!</v></cell><cell r="G6841" t="str"><v>-</v></cell></row><row r="6842"><cell r="C6842"><v>95230</v></cell><cell r="D6842"><v>1006832</v></cell><cell r="E6842" t="e"><v>#VALUE!</v></cell><cell r="F6842" t="e"><v>#VALUE!</v></cell><cell r="G6842" t="str"><v>-</v></cell></row><row r="6843"><cell r="C6843"><v>95231</v></cell><cell r="D6843"><v>1006833</v></cell><cell r="E6843" t="e"><v>#VALUE!</v></cell><cell r="F6843" t="e"><v>#VALUE!</v></cell><cell r="G6843" t="str"><v>-</v></cell></row><row r="6844"><cell r="C6844"><v>95232</v></cell><cell r="D6844"><v>1006834</v></cell><cell r="E6844" t="e"><v>#VALUE!</v></cell><cell r="F6844" t="e"><v>#VALUE!</v></cell><cell r="G6844" t="str"><v>-</v></cell></row><row r="6845"><cell r="C6845"><v>95233</v></cell><cell r="D6845"><v>1006835</v></cell><cell r="E6845" t="e"><v>#VALUE!</v></cell><cell r="F6845" t="e"><v>#VALUE!</v></cell><cell r="G6845" t="str"><v>-</v></cell></row><row r="6846"><cell r="C6846"><v>95234</v></cell><cell r="D6846"><v>1006836</v></cell><cell r="E6846" t="e"><v>#VALUE!</v></cell><cell r="F6846" t="e"><v>#VALUE!</v></cell><cell r="G6846" t="str"><v>-</v></cell></row><row r="6847"><cell r="C6847"><v>95235</v></cell><cell r="D6847"><v>1006837</v></cell><cell r="E6847" t="e"><v>#VALUE!</v></cell><cell r="F6847" t="e"><v>#VALUE!</v></cell><cell r="G6847" t="str"><v>-</v></cell></row><row r="6848"><cell r="C6848"><v>95236</v></cell><cell r="D6848"><v>1006838</v></cell><cell r="E6848" t="e"><v>#VALUE!</v></cell><cell r="F6848" t="e"><v>#VALUE!</v></cell><cell r="G6848" t="str"><v>-</v></cell></row><row r="6849"><cell r="C6849"><v>89377</v></cell><cell r="D6849"><v>1006839</v></cell><cell r="E6849" t="str"><v>COMPACTADOR DE SOLOS DE PERCUSÃO (SOQUETE) COM MOTOR A GASOLINA, POTÊNCIA 3 CV - JUROS. AF_09/2016</v></cell><cell r="F6849" t="str"><v>UN</v></cell><cell r="G6849"><v>7.97</v></cell></row><row r="6850"><cell r="C6850"><v>89384</v></cell><cell r="D6850"><v>1006840</v></cell><cell r="E6850" t="str"><v>COMPACTADOR DE SOLOS DE PERCUSÃO (SOQUETE) COM MOTOR A GASOLINA, POTÊNCIA 3 CV - MANUTENÇÃO. AF_09/2016</v></cell><cell r="F6850" t="str"><v>UN</v></cell><cell r="G6850"><v>10.94</v></cell></row><row r="6851"><cell r="C6851"><v>89387</v></cell><cell r="D6851"><v>1006841</v></cell><cell r="E6851" t="str"><v>COMPACTADOR DE SOLOS DE PERCUSÃO (SOQUETE) COM MOTOR A GASOLINA, POTÊNCIA 3 CV - MATERIAIS NA OPERAÇÃO. AF_09/2016</v></cell><cell r="F6851" t="str"><v>UN</v></cell><cell r="G6851"><v>20.71</v></cell></row><row r="6852"><cell r="C6852"><v>89392</v></cell><cell r="D6852"><v>1006842</v></cell><cell r="E6852" t="str"><v>RÉGUA VIBRATÓRIA DUPLA PARA CONCRETO, PESO DE 60KG, COMPRIMENTO 4 M, COM MOTOR A GASOLINA, POTÊNCIA 5,5 HP - DEPRECIAÇÃO. AF_09/2016</v></cell><cell r="F6852" t="str"><v>UN</v></cell><cell r="G6852"><v>21.01</v></cell></row><row r="6853"><cell r="C6853"><v>89423</v></cell><cell r="D6853"><v>1006843</v></cell><cell r="E6853" t="str"><v>RÉGUA VIBRATÓRIA DUPLA PARA CONCRETO, PESO DE 60KG, COMPRIMENTO 4 M, COM MOTOR A GASOLINA, POTÊNCIA 5,5 HP - JUROS. AF_09/2016</v></cell><cell r="F6853" t="str"><v>UN</v></cell><cell r="G6853"><v>6.72</v></cell></row><row r="6854"><cell r="C6854"><v>89430</v></cell><cell r="D6854"><v>1006844</v></cell><cell r="E6854" t="str"><v>RÉGUA VIBRATÓRIA DUPLA PARA CONCRETO, PESO DE 60KG, COMPRIMENTO 4 M, COM MOTOR A GASOLINA, POTÊNCIA 5,5 HP - MANUTENÇÃO. AF_09/2016</v></cell><cell r="F6854" t="str"><v>UN</v></cell><cell r="G6854"><v>9.07</v></cell></row><row r="6855"><cell r="C6855"><v>89432</v></cell><cell r="D6855"><v>1006845</v></cell><cell r="E6855" t="str"><v>RÉGUA VIBRATÓRIA DUPLA PARA CONCRETO, PESO DE 60KG, COMPRIMENTO 4 M, COM MOTOR A GASOLINA, POTÊNCIA 5,5 HP  MATERIAIS NA OPERAÇÃO. AF_09/2016</v></cell><cell r="F6855" t="str"><v>UN</v></cell><cell r="G6855"><v>18.47</v></cell></row><row r="6856"><cell r="C6856"><v>89437</v></cell><cell r="D6856"><v>1006846</v></cell><cell r="E6856" t="str"><v>POLIDORA DE PISO (POLITRIZ), PESO DE 100KG, DIÂMETRO 450 MM, MOTOR ELÉTRICO, POTÊNCIA 4 HP - DEPRECIAÇÃO. AF_09/2016</v></cell><cell r="F6856" t="str"><v>UN</v></cell><cell r="G6856"><v>18.77</v></cell></row><row r="6857"><cell r="C6857"><v>89540</v></cell><cell r="D6857"><v>1006847</v></cell><cell r="E6857" t="str"><v>POLIDORA DE PISO (POLITRIZ), PESO DE 100KG, DIÂMETRO 450 MM, MOTOR ELÉTRICO, POTÊNCIA 4 HP - JUROS. AF_09/2016</v></cell><cell r="F6857" t="str"><v>UN</v></cell><cell r="G6857"><v>8.13</v></cell></row><row r="6858"><cell r="C6858"><v>89542</v></cell><cell r="D6858"><v>1006848</v></cell><cell r="E6858" t="str"><v>POLIDORA DE PISO (POLITRIZ), PESO DE 100KG, DIÂMETRO 450 MM, MOTOR ELÉTRICO, POTÊNCIA 4 HP - MANUTENÇÃO. AF_09/2016</v></cell><cell r="F6858" t="str"><v>UN</v></cell><cell r="G6858"><v>17.43</v></cell></row><row r="6859"><cell r="C6859"><v>89555</v></cell><cell r="D6859"><v>1006849</v></cell><cell r="E6859" t="str"><v>POLIDORA DE PISO (POLITRIZ), PESO DE 100KG, DIÂMETRO 450 MM, MOTOR ELÉTRICO, POTÊNCIA 4 HP  MATERIAIS NA OPERAÇÃO. AF_09/2016</v></cell><cell r="F6859" t="str"><v>UN</v></cell><cell r="G6859"><v>17.73</v></cell></row><row r="6860"><cell r="C6860"><v>89579</v></cell><cell r="D6860"><v>1006850</v></cell><cell r="E6860" t="str"><v>DESEMPENADEIRA DE CONCRETO, PESO DE 75KG, 4 PÁS, MOTOR A GASOLINA, POTÊNCIA 5,5 HP - DEPRECIAÇÃO. AF_09/2016</v></cell><cell r="F6860" t="str"><v>UN</v></cell><cell r="G6860"><v>8</v></cell></row><row r="6861"><cell r="C6861"><v>89598</v></cell><cell r="D6861"><v>1006851</v></cell><cell r="E6861" t="str"><v>DESEMPENADEIRA DE CONCRETO, PESO DE 75KG, 4 PÁS, MOTOR A GASOLINA, POTÊNCIA 5,5 HP - JUROS. AF_09/2016</v></cell><cell r="F6861" t="str"><v>UN</v></cell><cell r="G6861"><v>31.84</v></cell></row><row r="6862"><cell r="C6862"><v>89979</v></cell><cell r="D6862"><v>1006852</v></cell><cell r="E6862" t="str"><v>DESEMPENADEIRA DE CONCRETO, PESO DE 75KG, 4 PÁS, MOTOR A GASOLINA, POTÊNCIA 5,5 HP - MANUTENÇÃO. AF_09/2016</v></cell><cell r="F6862" t="str"><v>UN</v></cell><cell r="G6862"><v>17.64</v></cell></row><row r="6863"><cell r="C6863"><v>89981</v></cell><cell r="D6863"><v>1006853</v></cell><cell r="E6863" t="str"><v>DESEMPENADEIRA DE CONCRETO, PESO DE 75KG, 4 PÁS, MOTOR A GASOLINA, POTÊNCIA 5,5 HP  MATERIAIS NA OPERAÇÃO. AF_09/2016</v></cell><cell r="F6863" t="str"><v>UN</v></cell><cell r="G6863"><v>14.36</v></cell></row><row r="6864"><cell r="C6864"><v>95237</v></cell><cell r="D6864"><v>1006854</v></cell><cell r="E6864" t="str"><v>LASTRO DE CONCRETO, E = 3 CM, PREPARO MECÂNICO, INCLUSOS LANÇAMENTO E ADENSAMENTO. AF_07_2016</v></cell><cell r="F6864" t="str"><v>UN</v></cell><cell r="G6864"><v>15.4</v></cell></row><row r="6865"><cell r="C6865"><v>95258</v></cell><cell r="D6865"><v>1006855</v></cell><cell r="E6865" t="str"><v>MARTELO DEMOLIDOR PNEUMÁTICO MANUAL, 32 KG - CHP DIURNO. AF_09/2016</v></cell><cell r="F6865" t="str"><v>CHP</v></cell><cell r="G6865"><v>19.05</v></cell></row><row r="6866"><cell r="C6866"><v>95264</v></cell><cell r="D6866"><v>1006856</v></cell><cell r="E6866" t="str"><v>VÁLVULA DE ESFERA BRUTA, BRONZE, ROSCÁVEL, 1/2  , INSTALADO EM RESERVAÇÃO DE ÁGUA DE EDIFICAÇÃO QUE POSSUA RESERVATÓRIO DE FIBRA/FIBROCIMENTO - FORNECIMENTO E INSTALAÇÃO. AF_06/2016</v></cell><cell r="F6866" t="str"><v>CHP</v></cell><cell r="G6866"><v>5.93</v></cell></row><row r="6867"><cell r="C6867"><v>95270</v></cell><cell r="D6867"><v>1006857</v></cell><cell r="E6867" t="str"><v>VÁLVULA DE ESFERA BRUTA, BRONZE, ROSCÁVEL, 3/4'', INSTALADO EM RESERVAÇÃO DE ÁGUA DE EDIFICAÇÃO QUE POSSUA RESERVATÓRIO DE FIBRA/FIBROCIMENTO - FORNECIMENTO E INSTALAÇÃO. AF_06/2016</v></cell><cell r="F6867" t="str"><v>CHP</v></cell><cell r="G6867"><v>6.28</v></cell></row><row r="6868"><cell r="C6868"><v>95276</v></cell><cell r="D6868"><v>1006858</v></cell><cell r="E6868" t="str"><v>VÁLVULA DE ESFERA BRUTA, BRONZE, ROSCÁVEL, 1'', INSTALADO EM RESERVAÇÃO DE ÁGUA DE EDIFICAÇÃO QUE POSSUA RESERVATÓRIO DE FIBRA/FIBROCIMENTO -   FORNECIMENTO E INSTALAÇÃO. AF_06/2016</v></cell><cell r="F6868" t="str"><v>CHP</v></cell><cell r="G6868"><v>2.25</v></cell></row><row r="6869"><cell r="C6869"><v>95282</v></cell><cell r="D6869"><v>1006859</v></cell><cell r="E6869" t="str"><v>VÁLVULA DE ESFERA BRUTA, BRONZE, ROSCÁVEL, 1 1/4'', INSTALADO EM RESERVAÇÃO DE ÁGUA DE EDIFICAÇÃO QUE POSSUA RESERVATÓRIO DE FIBRA/FIBROCIMENTO -   FORNECIMENTO E INSTALAÇÃO. AF_06/2016</v></cell><cell r="F6869" t="str"><v>CHP</v></cell><cell r="G6869"><v>6.35</v></cell></row><row r="6870"><cell r="C6870"><v>95259</v></cell><cell r="D6870"><v>1006860</v></cell><cell r="E6870" t="str"><v>VÁLVULA DE ESFERA BRUTA, BRONZE, ROSCÁVEL, 1 1/2'', INSTALADO EM RESERVAÇÃO DE ÁGUA DE EDIFICAÇÃO QUE POSSUA RESERVATÓRIO DE FIBRA/FIBROCIMENTO -   FORNECIMENTO E INSTALAÇÃO. AF_06/2016</v></cell><cell r="F6870" t="str"><v>CHI</v></cell><cell r="G6870"><v>17.9</v></cell></row><row r="6871"><cell r="C6871"><v>95265</v></cell><cell r="D6871"><v>1006861</v></cell><cell r="E6871" t="str"><v>VÁLVULA DE ESFERA BRUTA, BRONZE, ROSCÁVEL, 2'', INSTALADO EM RESERVAÇÃO DE ÁGUA DE EDIFICAÇÃO QUE POSSUA RESERVATÓRIO DE FIBRA/FIBROCIMENTO - FORNECIMENTO E INSTALAÇÃO. AF_06/2016</v></cell><cell r="F6871" t="str"><v>CHI</v></cell><cell r="G6871"><v>1.95</v></cell></row><row r="6872"><cell r="C6872"><v>95271</v></cell><cell r="D6872"><v>1006862</v></cell><cell r="E6872" t="str"><v>TRANSPORTE COM CAMINHÃO BASCULANTE 6 M3 EM RODOVIA COM LEITO NATURAL, DMT ATÉ 200 M</v></cell><cell r="F6872" t="str"><v>CHI</v></cell><cell r="G6872"><v>0.8</v></cell></row><row r="6873"><cell r="C6873"><v>95277</v></cell><cell r="D6873"><v>1006863</v></cell><cell r="E6873" t="str"><v>TRANSPORTE COM CAMINHÃO BASCULANTE 6 M3 EM RODOVIA COM LEITO NATURAL, DMT 200 A 400 M</v></cell><cell r="F6873" t="str"><v>CHI</v></cell><cell r="G6873"><v>0.86</v></cell></row><row r="6874"><cell r="C6874"><v>95283</v></cell><cell r="D6874"><v>1006864</v></cell><cell r="E6874" t="str"><v>TRANSPORTE COM CAMINHÃO BASCULANTE 6 M3 EM RODOVIA COM LEITO NATURAL, DMT 400 A 60</v></cell><cell r="F6874" t="str"><v>CHI</v></cell><cell r="G6874"><v>0.94</v></cell></row><row r="6875"><cell r="C6875"><v>95255</v></cell><cell r="D6875"><v>1006865</v></cell><cell r="E6875" t="str"><v>MARTELO DEMOLIDOR PNEUMÁTICO MANUAL, 32 KG - DEPRECIAÇÃO. AF_09/2016</v></cell><cell r="F6875" t="str"><v>H</v></cell><cell r="G6875"><v>1.09</v></cell></row><row r="6876"><cell r="C6876"><v>95256</v></cell><cell r="D6876"><v>1006866</v></cell><cell r="E6876" t="str"><v>MARTELO DEMOLIDOR PNEUMÁTICO MANUAL, 32 KG - JUROS. AF_09/2016</v></cell><cell r="F6876" t="str"><v>H</v></cell><cell r="G6876"><v>0.24</v></cell></row><row r="6877"><cell r="C6877"><v>95257</v></cell><cell r="D6877"><v>1006867</v></cell><cell r="E6877" t="str"><v>MARTELO DEMOLIDOR PNEUMÁTICO MANUAL, 32 KG - MANUTENÇÃO. AF_09/2016</v></cell><cell r="F6877" t="str"><v>H</v></cell><cell r="G6877"><v>1.15</v></cell></row><row r="6878"><cell r="C6878"><v>95260</v></cell><cell r="D6878"><v>1006868</v></cell><cell r="E6878" t="str"><v>COMPACTADOR DE SOLOS DE PERCUSÃO (SOQUETE) COM MOTOR A GASOLINA, POTÊNCIA 3 CV - DEPRECIAÇÃO. AF_09/2016</v></cell><cell r="F6878" t="str"><v>H</v></cell><cell r="G6878"><v>1.54</v></cell></row><row r="6879"><cell r="C6879"><v>95261</v></cell><cell r="D6879"><v>1006869</v></cell><cell r="E6879" t="str"><v>COMPACTADOR DE SOLOS DE PERCUSÃO (SOQUETE) COM MOTOR A GASOLINA, POTÊNCIA 3 CV - JUROS. AF_09/2016</v></cell><cell r="F6879" t="str"><v>H</v></cell><cell r="G6879"><v>0.4</v></cell></row><row r="6880"><cell r="C6880"><v>95262</v></cell><cell r="D6880"><v>1006870</v></cell><cell r="E6880" t="str"><v>COMPACTADOR DE SOLOS DE PERCUSÃO (SOQUETE) COM MOTOR A GASOLINA, POTÊNCIA 3 CV - MANUTENÇÃO. AF_09/2016</v></cell><cell r="F6880" t="str"><v>H</v></cell><cell r="G6880"><v>1.34</v></cell></row><row r="6881"><cell r="C6881"><v>95263</v></cell><cell r="D6881"><v>1006871</v></cell><cell r="E6881" t="str"><v>COMPACTADOR DE SOLOS DE PERCUSÃO (SOQUETE) COM MOTOR A GASOLINA, POTÊNCIA 3 CV - MATERIAIS NA OPERAÇÃO. AF_09/2016</v></cell><cell r="F6881" t="str"><v>H</v></cell><cell r="G6881"><v>2.64</v></cell></row><row r="6882"><cell r="C6882"><v>95266</v></cell><cell r="D6882"><v>1006872</v></cell><cell r="E6882" t="str"><v>RÉGUA VIBRATÓRIA DUPLA PARA CONCRETO, PESO DE 60KG, COMPRIMENTO 4 M, COM MOTOR A GASOLINA, POTÊNCIA 5,5 HP - DEPRECIAÇÃO. AF_09/2016</v></cell><cell r="F6882" t="str"><v>H</v></cell><cell r="G6882"><v>0.62</v></cell></row><row r="6883"><cell r="C6883"><v>95267</v></cell><cell r="D6883"><v>1006873</v></cell><cell r="E6883" t="str"><v>RÉGUA VIBRATÓRIA DUPLA PARA CONCRETO, PESO DE 60KG, COMPRIMENTO 4 M, COM MOTOR A GASOLINA, POTÊNCIA 5,5 HP - JUROS. AF_09/2016</v></cell><cell r="F6883" t="str"><v>H</v></cell><cell r="G6883"><v>0.17</v></cell></row><row r="6884"><cell r="C6884"><v>95268</v></cell><cell r="D6884"><v>1006874</v></cell><cell r="E6884" t="str"><v>RÉGUA VIBRATÓRIA DUPLA PARA CONCRETO, PESO DE 60KG, COMPRIMENTO 4 M, COM MOTOR A GASOLINA, POTÊNCIA 5,5 HP - MANUTENÇÃO. AF_09/2016</v></cell><cell r="F6884" t="str"><v>H</v></cell><cell r="G6884"><v>0.56</v></cell></row><row r="6885"><cell r="C6885"><v>95269</v></cell><cell r="D6885"><v>1006875</v></cell><cell r="E6885" t="str"><v>RÉGUA VIBRATÓRIA DUPLA PARA CONCRETO, PESO DE 60KG, COMPRIMENTO 4 M, COM MOTOR A GASOLINA, POTÊNCIA 5,5 HP  MATERIAIS NA OPERAÇÃO. AF_09/2016</v></cell><cell r="F6885" t="str"><v>H</v></cell><cell r="G6885"><v>4.92</v></cell></row><row r="6886"><cell r="C6886"><v>95272</v></cell><cell r="D6886"><v>1006876</v></cell><cell r="E6886" t="str"><v>POLIDORA DE PISO (POLITRIZ), PESO DE 100KG, DIÂMETRO 450 MM, MOTOR ELÉTRICO, POTÊNCIA 4 HP - DEPRECIAÇÃO. AF_09/2016</v></cell><cell r="F6886" t="str"><v>H</v></cell><cell r="G6886"><v>0.67</v></cell></row><row r="6887"><cell r="C6887"><v>95273</v></cell><cell r="D6887"><v>1006877</v></cell><cell r="E6887" t="str"><v>POLIDORA DE PISO (POLITRIZ), PESO DE 100KG, DIÂMETRO 450 MM, MOTOR ELÉTRICO, POTÊNCIA 4 HP - JUROS. AF_09/2016</v></cell><cell r="F6887" t="str"><v>H</v></cell><cell r="G6887"><v>0.19</v></cell></row><row r="6888"><cell r="C6888"><v>95274</v></cell><cell r="D6888"><v>1006878</v></cell><cell r="E6888" t="str"><v>POLIDORA DE PISO (POLITRIZ), PESO DE 100KG, DIÂMETRO 450 MM, MOTOR ELÉTRICO, POTÊNCIA 4 HP - MANUTENÇÃO. AF_09/2016</v></cell><cell r="F6888" t="str"><v>H</v></cell><cell r="G6888"><v>0.62</v></cell></row><row r="6889"><cell r="C6889"><v>95275</v></cell><cell r="D6889"><v>1006879</v></cell><cell r="E6889" t="str"><v>POLIDORA DE PISO (POLITRIZ), PESO DE 100KG, DIÂMETRO 450 MM, MOTOR ELÉTRICO, POTÊNCIA 4 HP  MATERIAIS NA OPERAÇÃO. AF_09/2016</v></cell><cell r="F6889" t="str"><v>H</v></cell><cell r="G6889"><v>0.76</v></cell></row><row r="6890"><cell r="C6890"><v>95278</v></cell><cell r="D6890"><v>1006880</v></cell><cell r="E6890" t="str"><v>DESEMPENADEIRA DE CONCRETO, PESO DE 75KG, 4 PÁS, MOTOR A GASOLINA, POTÊNCIA 5,5 HP - DEPRECIAÇÃO. AF_09/2016</v></cell><cell r="F6890" t="str"><v>H</v></cell><cell r="G6890"><v>0.73</v></cell></row><row r="6891"><cell r="C6891"><v>95279</v></cell><cell r="D6891"><v>1006881</v></cell><cell r="E6891" t="str"><v>DESEMPENADEIRA DE CONCRETO, PESO DE 75KG, 4 PÁS, MOTOR A GASOLINA, POTÊNCIA 5,5 HP - JUROS. AF_09/2016</v></cell><cell r="F6891" t="str"><v>H</v></cell><cell r="G6891"><v>0.2</v></cell></row><row r="6892"><cell r="C6892"><v>95280</v></cell><cell r="D6892"><v>1006882</v></cell><cell r="E6892" t="str"><v>DESEMPENADEIRA DE CONCRETO, PESO DE 75KG, 4 PÁS, MOTOR A GASOLINA, POTÊNCIA 5,5 HP - MANUTENÇÃO. AF_09/2016</v></cell><cell r="F6892" t="str"><v>H</v></cell><cell r="G6892"><v>0.48</v></cell></row><row r="6893"><cell r="C6893"><v>95281</v></cell><cell r="D6893"><v>1006883</v></cell><cell r="E6893" t="str"><v>DESEMPENADEIRA DE CONCRETO, PESO DE 75KG, 4 PÁS, MOTOR A GASOLINA, POTÊNCIA 5,5 HP  MATERIAIS NA OPERAÇÃO. AF_09/2016</v></cell><cell r="F6893" t="str"><v>H</v></cell><cell r="G6893"><v>4.92</v></cell></row><row r="6894"><cell r="C6894"><v>95240</v></cell><cell r="D6894"><v>1006884</v></cell><cell r="E6894" t="str"><v>LASTRO DE CONCRETO, E = 3 CM, PREPARO MECÂNICO, INCLUSOS LANÇAMENTO E ADENSAMENTO. AF_07_2016</v></cell><cell r="F6894" t="str"><v>M2</v></cell><cell r="G6894"><v>14.33</v></cell></row><row r="6895"><cell r="C6895"><v>95241</v></cell><cell r="D6895"><v>1006885</v></cell><cell r="E6895" t="str"><v>LASTRO DE CONCRETO, E = 5 CM, PREPARO MECÂNICO, INCLUSOS LANÇAMENTO E ADENSAMENTO. AF_07_2016</v></cell><cell r="F6895" t="str"><v>M2</v></cell><cell r="G6895"><v>23.89</v></cell></row><row r="6896"><cell r="C6896"><v>95248</v></cell><cell r="D6896"><v>1006886</v></cell><cell r="E6896" t="str"><v>TEXTURA ACRÍLICA, APLICAÇÃO MANUAL EM TETO, UMA DEMÃO. AF_09/2016</v></cell><cell r="F6896" t="str"><v>UN</v></cell><cell r="G6896"><v>56.05</v></cell></row><row r="6897"><cell r="C6897"><v>95249</v></cell><cell r="D6897"><v>1006887</v></cell><cell r="E6897" t="str"><v>TRANSPORTE COM CAMINHÃO BASCULANTE DE 18 M3, EM VIA URBANA EM LEITO NATURAL (UNIDADE: M3XKM). AF_09/2016</v></cell><cell r="F6897" t="str"><v>UN</v></cell><cell r="G6897"><v>59.19</v></cell></row><row r="6898"><cell r="C6898"><v>95250</v></cell><cell r="D6898"><v>1006888</v></cell><cell r="E6898" t="str"><v>TRANSPORTE COM CAMINHÃO BASCULANTE DE 18 M3, EM VIA URBANA EM REVESTIMENTO PRIMÁRIO (UNIDADE: M3XKM). AF_09/2016</v></cell><cell r="F6898" t="str"><v>UN</v></cell><cell r="G6898"><v>67.4</v></cell></row><row r="6899"><cell r="C6899"><v>95251</v></cell><cell r="D6899"><v>1006889</v></cell><cell r="E6899" t="str"><v>TRANSPORTE COM CAMINHÃO BASCULANTE DE 18 M3, EM VIA URBANA PAVIMENTADA (UNIDADE: M3XKM). AF_09/2016</v></cell><cell r="F6899" t="str"><v>UN</v></cell><cell r="G6899"><v>83.75</v></cell></row><row r="6900"><cell r="C6900"><v>95252</v></cell><cell r="D6900"><v>1006890</v></cell><cell r="E6900" t="str"><v>TRANSPORTE COM CAMINHÃO BASCULANTE DE 18 M3, EM VIA URBANA EM LEITO NATURAL (UNIDADE: TONXKM). AF_09/2016</v></cell><cell r="F6900" t="str"><v>UN</v></cell><cell r="G6900"><v>93.43</v></cell></row><row r="6901"><cell r="C6901"><v>95253</v></cell><cell r="D6901"><v>1006891</v></cell><cell r="E6901" t="str"><v>TRANSPORTE COM CAMINHÃO BASCULANTE DE 18 M3, EM VIA URBANA EM REVESTIMENTO PRIMÁRIO (UNIDADE: TONXKM). AF_09/2016</v></cell><cell r="F6901" t="str"><v>UN</v></cell><cell r="G6901"><v>125.89</v></cell></row><row r="6902"><cell r="C6902"><v>95285</v></cell><cell r="D6902"><v>1006892</v></cell><cell r="E6902" t="str"><v>TRANSPORTE COM CAMINHÃO BASCULANTE DE 18 M3, EM VIA URBANA PAVIMENTADA (UNIDADE: TONXKM). AF_09/2016</v></cell><cell r="F6902" t="str"><v>M3</v></cell><cell r="G6902"><v>3.19</v></cell></row><row r="6903"><cell r="C6903"><v>95286</v></cell><cell r="D6903"><v>1006893</v></cell><cell r="E6903" t="str"><v>TRANSPORTE COM CAMINHÃO BASCULANTE 6 M3 EM RODOVIA COM LEITO NATURAL, DMT 200 A 400 M</v></cell><cell r="F6903" t="str"><v>M3</v></cell><cell r="G6903"><v>3.27</v></cell></row><row r="6904"><cell r="C6904"><v>95287</v></cell><cell r="D6904"><v>1006894</v></cell><cell r="E6904" t="str"><v>TRANSPORTE COM CAMINHÃO BASCULANTE 6 M3 EM RODOVIA COM LEITO NATURAL, DMT 400 A 60</v></cell><cell r="F6904" t="str"><v>M3</v></cell><cell r="G6904"><v>3.35</v></cell></row><row r="6905"><cell r="C6905"><v>95288</v></cell><cell r="D6905"><v>1006895</v></cell><cell r="E6905" t="str"><v>TRANSPORTE COM CAMINHÃO BASCULANTE 6 M3 EM RODOVIA COM LEITO NATURAL, DMT 600 A 800 M</v></cell><cell r="F6905" t="str"><v>M3</v></cell><cell r="G6905"><v>3.45</v></cell></row><row r="6906"><cell r="C6906"><v>95289</v></cell><cell r="D6906"><v>1006896</v></cell><cell r="E6906" t="str"><v>TRANSPORTE COM CAMINHÃO BASCULANTE 6 M3 EM RODOVIA COM LEITO NATURAL, DMT 800 A 1.000 M</v></cell><cell r="F6906" t="str"><v>M3</v></cell><cell r="G6906"><v>3.55</v></cell></row><row r="6907"><cell r="C6907"><v>95290</v></cell><cell r="D6907"><v>1006897</v></cell><cell r="E6907" t="str"><v>TRANSPORTE COM CAMINHÃO BASCULANTE 6 M3 EM RODOVIA COM LEITO NATURAL</v></cell><cell r="F6907" t="str"><v>M3XKM</v></cell><cell r="G6907"><v>1.55</v></cell></row><row r="6908"><cell r="C6908"><v>95291</v></cell><cell r="D6908"><v>1006898</v></cell><cell r="E6908" t="str"><v>TRANSPORTE COM CAMINHÃO BASCULANTE 6 M3 EM RODOVIA COM REVESTIMENTO PRIMÁRIO, DMT ATÉ 200 M</v></cell><cell r="F6908" t="str"><v>M3</v></cell><cell r="G6908"><v>2.84</v></cell></row><row r="6909"><cell r="C6909"><v>95292</v></cell><cell r="D6909"><v>1006899</v></cell><cell r="E6909" t="str"><v>TRANSPORTE COM CAMINHÃO BASCULANTE 6 M3 EM RODOVIA COM REVESTIMENTO PRIMÁRIO, DMT 200 A 400 M</v></cell><cell r="F6909" t="str"><v>M3</v></cell><cell r="G6909"><v>2.91</v></cell></row><row r="6910"><cell r="C6910"><v>95293</v></cell><cell r="D6910"><v>1006900</v></cell><cell r="E6910" t="str"><v>TRANSPORTE COM CAMINHÃO BASCULANTE 6 M3 EM RODOVIA COM REVESTIMENTO PRIMÁRIO, DMT 400 A 600 M</v></cell><cell r="F6910" t="str"><v>M3</v></cell><cell r="G6910"><v>2.99</v></cell></row><row r="6911"><cell r="C6911"><v>95294</v></cell><cell r="D6911"><v>1006901</v></cell><cell r="E6911" t="str"><v>TRANSPORTE COM CAMINHÃO BASCULANTE 6 M3 EM RODOVIA COM REVESTIMENTO PRIMÁRIO,  DMT 800 A 1.000 M</v></cell><cell r="F6911" t="str"><v>M3</v></cell><cell r="G6911"><v>3.16</v></cell></row><row r="6912"><cell r="C6912"><v>95295</v></cell><cell r="D6912"><v>1006902</v></cell><cell r="E6912" t="str"><v>TRANSPORTE COM CAMINHÃO BASCULANTE 6 M3 EM RODOVIA COM REVESTIMENTO PRIMÁRIO,  DMT 600 A 800 M</v></cell><cell r="F6912" t="str"><v>M3</v></cell><cell r="G6912"><v>3.07</v></cell></row><row r="6913"><cell r="C6913"><v>95296</v></cell><cell r="D6913"><v>1006903</v></cell><cell r="E6913" t="str"><v>TRANSPORTE COM CAMINHÃO BASCULANTE 6 M3 EM RODOVIA COM REVESTIMENTO PRIMÁRIO</v></cell><cell r="F6913" t="str"><v>M3XKM</v></cell><cell r="G6913"><v>1.38</v></cell></row><row r="6914"><cell r="C6914"><v>95297</v></cell><cell r="D6914"><v>1006904</v></cell><cell r="E6914" t="str"><v>TRANSPORTE COM CAMINHÃO BASCULANTE 6 M3 EM RODOVIA PAVIMENTADA,  DMT ATÉ 200 M</v></cell><cell r="F6914" t="str"><v>M3</v></cell><cell r="G6914"><v>2.54</v></cell></row><row r="6915"><cell r="C6915"><v>95298</v></cell><cell r="D6915"><v>1006905</v></cell><cell r="E6915" t="str"><v>TRANSPORTE COM CAMINHÃO BASCULANTE 6 M3 EM RODOVIA PAVIMENTADA, DMT 200 A 400 M</v></cell><cell r="F6915" t="str"><v>M3</v></cell><cell r="G6915"><v>2.61</v></cell></row><row r="6916"><cell r="C6916"><v>95299</v></cell><cell r="D6916"><v>1006906</v></cell><cell r="E6916" t="str"><v>TRANSPORTE COM CAMINHÃO BASCULANTE 6 M3 EM RODOVIA PAVIMENTADA, DMT 400 A 600 M</v></cell><cell r="F6916" t="str"><v>M3</v></cell><cell r="G6916"><v>2.68</v></cell></row><row r="6917"><cell r="C6917"><v>95300</v></cell><cell r="D6917"><v>1006907</v></cell><cell r="E6917" t="str"><v>TRANSPORTE COM CAMINHÃO BASCULANTE 6 M3 EM RODOVIA PAVIMENTADA, DMT 600 A 800 M</v></cell><cell r="F6917" t="str"><v>M3</v></cell><cell r="G6917"><v>2.77</v></cell></row><row r="6918"><cell r="C6918"><v>95301</v></cell><cell r="D6918"><v>1006908</v></cell><cell r="E6918" t="str"><v>TRANSPORTE COM CAMINHÃO BASCULANTE 6 M3 EM RODOVIA PAVIMENTADA, DMT 800 A 1.000 M</v></cell><cell r="F6918" t="str"><v>M3</v></cell><cell r="G6918"><v>2.84</v></cell></row><row r="6919"><cell r="C6919"><v>95302</v></cell><cell r="D6919"><v>1006909</v></cell><cell r="E6919" t="str"><v>TRANSPORTE COM CAMINHÃO BASCULANTE 6 M3 EM RODOVIA PAVIMENTADA ( PARA DISTÂNCIAS SUPERIORES A 4 KM)</v></cell><cell r="F6919" t="str"><v>M3XKM</v></cell><cell r="G6919"><v>1.24</v></cell></row><row r="6920"><cell r="C6920"><v>95303</v></cell><cell r="D6920"><v>1006910</v></cell><cell r="E6920" t="str"><v>TRANSPORTE COM CAMINHÃO BASCULANTE 10 M3 DE MASSA ASFALTICA PARA PAVIMENTAÇÃO URBANA</v></cell><cell r="F6920" t="str"><v>M3XKM</v></cell><cell r="G6920"><v>0.85</v></cell></row><row r="6921"><cell r="C6921"><v>88490</v></cell><cell r="D6921"><v>1006911</v></cell><cell r="E6921" t="str"><v>APLICAÇÃO MECÂNICA DE PINTURA COM TINTA LÁTEX PVA EM TETO, DUAS DEMÃOS. AF_06/2014</v></cell><cell r="F6921" t="str"><v>M2</v></cell><cell r="G6921"><v>7.93</v></cell></row><row r="6922"><cell r="C6922"><v>88491</v></cell><cell r="D6922"><v>1006912</v></cell><cell r="E6922" t="str"><v>APLICAÇÃO MECÂNICA DE PINTURA COM TINTA LÁTEX PVA EM PAREDES, DUAS DEMÃOS. AF_06/2014</v></cell><cell r="F6922" t="str"><v>M2</v></cell><cell r="G6922"><v>7.63</v></cell></row><row r="6923"><cell r="C6923"><v>88492</v></cell><cell r="D6923"><v>1006913</v></cell><cell r="E6923" t="str"><v>APLICAÇÃO MECÂNICA DE PINTURA COM TINTA LÁTEX ACRÍLICA EM TETO, DUAS DEMÃOS. AF_06/2014</v></cell><cell r="F6923" t="str"><v>M2</v></cell><cell r="G6923"><v>9.35</v></cell></row><row r="6924"><cell r="C6924"><v>88493</v></cell><cell r="D6924"><v>1006914</v></cell><cell r="E6924" t="str"><v>APLICAÇÃO MECÂNICA DE PINTURA COM TINTA LÁTEX ACRÍLICA EM PAREDES, DUAS DEMÃOS. AF_06/2014</v></cell><cell r="F6924" t="str"><v>M2</v></cell><cell r="G6924"><v>8.88</v></cell></row><row r="6925"><cell r="C6925"><v>95305</v></cell><cell r="D6925"><v>1006915</v></cell><cell r="E6925" t="str"><v>TEXTURA ACRÍLICA, APLICAÇÃO MANUAL EM PAREDE, UMA DEMÃO. AF_09/2016</v></cell><cell r="F6925" t="str"><v>M2</v></cell><cell r="G6925"><v>11.81</v></cell></row><row r="6926"><cell r="C6926"><v>95306</v></cell><cell r="D6926"><v>1006916</v></cell><cell r="E6926" t="str"><v>TEXTURA ACRÍLICA, APLICAÇÃO MANUAL EM TETO, UMA DEMÃO. AF_09/2016</v></cell><cell r="F6926" t="str"><v>M2</v></cell><cell r="G6926"><v>14.14</v></cell></row><row r="6927"><cell r="C6927"><v>95425</v></cell><cell r="D6927"><v>1006917</v></cell><cell r="E6927" t="str"><v>TRANSPORTE COM CAMINHÃO BASCULANTE DE 18 M3, EM VIA URBANA EM LEITO NATURAL (UNIDADE: M3XKM). AF_09/2016</v></cell><cell r="F6927" t="str"><v>M3XKM</v></cell><cell r="G6927"><v>1.04</v></cell></row><row r="6928"><cell r="C6928"><v>95426</v></cell><cell r="D6928"><v>1006918</v></cell><cell r="E6928" t="str"><v>TRANSPORTE COM CAMINHÃO BASCULANTE DE 18 M3, EM VIA URBANA EM REVESTIMENTO PRIMÁRIO (UNIDADE: M3XKM). AF_09/2016</v></cell><cell r="F6928" t="str"><v>M3XKM</v></cell><cell r="G6928"><v>0.79</v></cell></row><row r="6929"><cell r="C6929"><v>95427</v></cell><cell r="D6929"><v>1006919</v></cell><cell r="E6929" t="str"><v>TRANSPORTE COM CAMINHÃO BASCULANTE DE 18 M3, EM VIA URBANA PAVIMENTADA (UNIDADE: M3XKM). AF_09/2016</v></cell><cell r="F6929" t="str"><v>M3XKM</v></cell><cell r="G6929"><v>0.53</v></cell></row><row r="6930"><cell r="C6930"><v>95428</v></cell><cell r="D6930"><v>1006920</v></cell><cell r="E6930" t="str"><v>TRANSPORTE COM CAMINHÃO BASCULANTE DE 18 M3, EM VIA URBANA EM LEITO NATURAL (UNIDADE: TONXKM). AF_09/2016</v></cell><cell r="F6930" t="str"><v>TXKM</v></cell><cell r="G6930"><v>0.69</v></cell></row><row r="6931"><cell r="C6931"><v>95429</v></cell><cell r="D6931"><v>1006921</v></cell><cell r="E6931" t="str"><v>TRANSPORTE COM CAMINHÃO BASCULANTE DE 18 M3, EM VIA URBANA EM REVESTIMENTO PRIMÁRIO (UNIDADE: TONXKM). AF_09/2016</v></cell><cell r="F6931" t="str"><v>TXKM</v></cell><cell r="G6931"><v>0.53</v></cell></row><row r="6932"><cell r="C6932"><v>95430</v></cell><cell r="D6932"><v>1006922</v></cell><cell r="E6932" t="str"><v>TRANSPORTE COM CAMINHÃO BASCULANTE DE 18 M3, EM VIA URBANA PAVIMENTADA (UNIDADE: TONXKM). AF_09/2016</v></cell><cell r="F6932" t="str"><v>TXKM</v></cell><cell r="G6932"><v>0.35</v></cell></row><row r="6933"><cell r="C6933"><v>95308</v></cell><cell r="D6933"><v>1006926</v></cell><cell r="E6933" t="str"><v>CURSO DE CAPACITAÇÃO (AJUDANTE DE ARMADOR) - HORISTA</v></cell><cell r="F6933" t="str"><v>H</v></cell><cell r="G6933"><v>0.12</v></cell></row><row r="6934"><cell r="C6934"><v>95309</v></cell><cell r="D6934"><v>1006927</v></cell><cell r="E6934" t="str"><v>CURSO DE CAPACITAÇÃO (AJUDANTE DE CARPINTEIRO) - HORISTA</v></cell><cell r="F6934" t="str"><v>H</v></cell><cell r="G6934"><v>0.16</v></cell></row><row r="6935"><cell r="C6935"><v>95310</v></cell><cell r="D6935"><v>1006928</v></cell><cell r="E6935" t="str"><v>CURSO DE CAPACITAÇÃO (AJUDANTE DE ESTRUTURA METÁLICA) - HORISTA</v></cell><cell r="F6935" t="str"><v>H</v></cell><cell r="G6935"><v>0.06</v></cell></row><row r="6936"><cell r="C6936"><v>95311</v></cell><cell r="D6936"><v>1006929</v></cell><cell r="E6936" t="str"><v>CURSO DE CAPACITAÇÃO (AJUDANTE DE OPERAÇÃO EM GERAL) - HORISTA</v></cell><cell r="F6936" t="str"><v>H</v></cell><cell r="G6936"><v>0.13</v></cell></row><row r="6937"><cell r="C6937"><v>95312</v></cell><cell r="D6937"><v>1006930</v></cell><cell r="E6937" t="str"><v>CURSO DE CAPACITAÇÃO (AJUDANTE DE PEDREIRO) - HORISTA</v></cell><cell r="F6937" t="str"><v>H</v></cell><cell r="G6937"><v>0.16</v></cell></row><row r="6938"><cell r="C6938"><v>95313</v></cell><cell r="D6938"><v>1006931</v></cell><cell r="E6938" t="str"><v>CURSO DE CAPACITAÇÃO (AJUDANTE ESPECIALIZADO) - HORISTA</v></cell><cell r="F6938" t="str"><v>H</v></cell><cell r="G6938"><v>0.13</v></cell></row><row r="6939"><cell r="C6939"><v>95314</v></cell><cell r="D6939"><v>1006932</v></cell><cell r="E6939" t="str"><v>CURSO DE CAPACITAÇÃO (ARMADOR) - HORISTA</v></cell><cell r="F6939" t="str"><v>H</v></cell><cell r="G6939"><v>0.17</v></cell></row><row r="6940"><cell r="C6940"><v>95315</v></cell><cell r="D6940"><v>1006933</v></cell><cell r="E6940" t="str"><v>CURSO DE CAPACITAÇÃO (ASSENTADOR DE TUBOS) - HORISTA</v></cell><cell r="F6940" t="str"><v>H</v></cell><cell r="G6940"><v>0.38</v></cell></row><row r="6941"><cell r="C6941"><v>95316</v></cell><cell r="D6941"><v>1006934</v></cell><cell r="E6941" t="str"><v>CURSO DE CAPACITAÇÃO (AUXILIAR DE ELETRICISTA) - HORISTA</v></cell><cell r="F6941" t="str"><v>H</v></cell><cell r="G6941"><v>0.56</v></cell></row><row r="6942"><cell r="C6942"><v>95317</v></cell><cell r="D6942"><v>1006935</v></cell><cell r="E6942" t="str"><v>CURSO DE CAPACITAÇÃO (AUXILIAR DE ENCANADOR OU BOMBEIRO HIDRÁULICO) - HORISTA</v></cell><cell r="F6942" t="str"><v>H</v></cell><cell r="G6942"><v>0.2</v></cell></row><row r="6943"><cell r="C6943"><v>95318</v></cell><cell r="D6943"><v>1006936</v></cell><cell r="E6943" t="str"><v>CURSO DE CAPACITAÇÃO (AUXILIAR DE LABORATÓRIO) - HORISTA</v></cell><cell r="F6943" t="str"><v>H</v></cell><cell r="G6943"><v>0.12</v></cell></row><row r="6944"><cell r="C6944"><v>95319</v></cell><cell r="D6944"><v>1006937</v></cell><cell r="E6944" t="str"><v>CURSO DE CAPACITAÇÃO (AUXILIAR DE MECÂNICO) - HORISTA</v></cell><cell r="F6944" t="str"><v>H</v></cell><cell r="G6944"><v>0.1</v></cell></row><row r="6945"><cell r="C6945"><v>95320</v></cell><cell r="D6945"><v>1006938</v></cell><cell r="E6945" t="str"><v>CURSO DE CAPACITAÇÃO (AUXILIAR DE SERRALHEIRO) - HORISTA</v></cell><cell r="F6945" t="str"><v>H</v></cell><cell r="G6945"><v>0.12</v></cell></row><row r="6946"><cell r="C6946"><v>95321</v></cell><cell r="D6946"><v>1006939</v></cell><cell r="E6946" t="str"><v>CURSO DE CAPACITAÇÃO (AUXILIAR DE SERVIÇOS GERAIS) - HORISTA</v></cell><cell r="F6946" t="str"><v>H</v></cell><cell r="G6946"><v>0.15</v></cell></row><row r="6947"><cell r="C6947"><v>95322</v></cell><cell r="D6947"><v>1006940</v></cell><cell r="E6947" t="str"><v>CURSO DE CAPACITAÇÃO (AUXILIAR DE TOPÓGRAFO) - HORISTA</v></cell><cell r="F6947" t="str"><v>H</v></cell><cell r="G6947"><v>0.09</v></cell></row><row r="6948"><cell r="C6948"><v>95323</v></cell><cell r="D6948"><v>1006941</v></cell><cell r="E6948" t="str"><v>CURSO DE CAPACITAÇÃO (AUXILIAR TÉCNICO DE ENGENHARIA) - HORISTA</v></cell><cell r="F6948" t="str"><v>H</v></cell><cell r="G6948"><v>0.16</v></cell></row><row r="6949"><cell r="C6949"><v>95324</v></cell><cell r="D6949"><v>1006942</v></cell><cell r="E6949" t="str"><v>CURSO DE CAPACITAÇÃO (AZULEJISTA OU LADRILHISTA) - HORISTA</v></cell><cell r="F6949" t="str"><v>H</v></cell><cell r="G6949"><v>0.2</v></cell></row><row r="6950"><cell r="C6950"><v>95325</v></cell><cell r="D6950"><v>1006943</v></cell><cell r="E6950" t="str"><v>CURSO DE CAPACITAÇÃO (BLASTER, DINAMITADOR OU CABO DE FOGO) - HORISTA</v></cell><cell r="F6950" t="str"><v>H</v></cell><cell r="G6950"><v>0.3</v></cell></row><row r="6951"><cell r="C6951"><v>95326</v></cell><cell r="D6951"><v>1006944</v></cell><cell r="E6951" t="str"><v>CURSO DE CAPACITAÇÃO (CADASTRISTA DE USUÁRIOS) - HORISTA</v></cell><cell r="F6951" t="str"><v>H</v></cell><cell r="G6951"><v>0.15</v></cell></row><row r="6952"><cell r="C6952"><v>95327</v></cell><cell r="D6952"><v>1006945</v></cell><cell r="E6952" t="str"><v>CURSO DE CAPACITAÇÃO (CALAFETADOR/CALAFATE) - HORISTA</v></cell><cell r="F6952" t="str"><v>H</v></cell><cell r="G6952"><v>0.2</v></cell></row><row r="6953"><cell r="C6953"><v>95328</v></cell><cell r="D6953"><v>1006946</v></cell><cell r="E6953" t="str"><v>CURSO DE CAPACITAÇÃO (CALCETEIRO) - HORISTA</v></cell><cell r="F6953" t="str"><v>H</v></cell><cell r="G6953"><v>0.17</v></cell></row><row r="6954"><cell r="C6954"><v>95329</v></cell><cell r="D6954"><v>1006947</v></cell><cell r="E6954" t="str"><v>CURSO DE CAPACITAÇÃO (CARPINTEIRO DE ESQUADRIA) - HORISTA</v></cell><cell r="F6954" t="str"><v>H</v></cell><cell r="G6954"><v>0.21</v></cell></row><row r="6955"><cell r="C6955"><v>95330</v></cell><cell r="D6955"><v>1006948</v></cell><cell r="E6955" t="str"><v>CURSO DE CAPACITAÇÃO (CARPINTEIRO DE FÔRMAS) - HORISTA</v></cell><cell r="F6955" t="str"><v>H</v></cell><cell r="G6955"><v>0.17</v></cell></row><row r="6956"><cell r="C6956"><v>95331</v></cell><cell r="D6956"><v>1006949</v></cell><cell r="E6956" t="str"><v>CURSO DE CAPACITAÇÃO (CAVOUQUEIRO OU OPERADOR PERFURATRIZ/ROMPEDOR) - HORISTA</v></cell><cell r="F6956" t="str"><v>H</v></cell><cell r="G6956"><v>0.11</v></cell></row><row r="6957"><cell r="C6957"><v>95332</v></cell><cell r="D6957"><v>1006950</v></cell><cell r="E6957" t="str"><v>CURSO DE CAPACITAÇÃO (ELETRICISTA) - HORISTA</v></cell><cell r="F6957" t="str"><v>H</v></cell><cell r="G6957"><v>0.55</v></cell></row><row r="6958"><cell r="C6958"><v>95333</v></cell><cell r="D6958"><v>1006951</v></cell><cell r="E6958" t="str"><v>CURSO DE CAPACITAÇÃO (ELETRICISTA INDUSTRIAL) - HORISTA</v></cell><cell r="F6958" t="str"><v>H</v></cell><cell r="G6958"><v>0.72</v></cell></row><row r="6959"><cell r="C6959"><v>95334</v></cell><cell r="D6959"><v>1006952</v></cell><cell r="E6959" t="str"><v>CURSO DE CAPACITAÇÃO (ELETROTÉCNICO) - HORISTA</v></cell><cell r="F6959" t="str"><v>H</v></cell><cell r="G6959"><v>0.71</v></cell></row><row r="6960"><cell r="C6960"><v>95335</v></cell><cell r="D6960"><v>1006953</v></cell><cell r="E6960" t="str"><v>CURSO DE CAPACITAÇÃO (ENCANADOR OU BOMBEIRO HIDRÁULICO) - HORISTA</v></cell><cell r="F6960" t="str"><v>H</v></cell><cell r="G6960"><v>0.26</v></cell></row><row r="6961"><cell r="C6961"><v>95336</v></cell><cell r="D6961"><v>1006954</v></cell><cell r="E6961" t="str"><v>CURSO DE CAPACITAÇÃO (ESTUCADOR) - HORISTA</v></cell><cell r="F6961" t="str"><v>H</v></cell><cell r="G6961"><v>0.15</v></cell></row><row r="6962"><cell r="C6962"><v>95337</v></cell><cell r="D6962"><v>1006955</v></cell><cell r="E6962" t="str"><v>CURSO DE CAPACITAÇÃO (GESSEIRO) - HORISTA</v></cell><cell r="F6962" t="str"><v>H</v></cell><cell r="G6962"><v>0.15</v></cell></row><row r="6963"><cell r="C6963"><v>95338</v></cell><cell r="D6963"><v>1006956</v></cell><cell r="E6963" t="str"><v>CURSO DE CAPACITAÇÃO (IMPERMEABILIZADOR) - HORISTA</v></cell><cell r="F6963" t="str"><v>H</v></cell><cell r="G6963"><v>0.33</v></cell></row><row r="6964"><cell r="C6964"><v>95339</v></cell><cell r="D6964"><v>1006957</v></cell><cell r="E6964" t="str"><v>CURSO DE CAPACITAÇÃO (MAÇARIQUEIRO) - HORISTA</v></cell><cell r="F6964" t="str"><v>H</v></cell><cell r="G6964"><v>0.3</v></cell></row><row r="6965"><cell r="C6965"><v>95340</v></cell><cell r="D6965"><v>1006958</v></cell><cell r="E6965" t="str"><v>CURSO DE CAPACITAÇÃO (MARCENEIRO) - HORISTA</v></cell><cell r="F6965" t="str"><v>H</v></cell><cell r="G6965"><v>0.19</v></cell></row><row r="6966"><cell r="C6966"><v>95341</v></cell><cell r="D6966"><v>1006959</v></cell><cell r="E6966" t="str"><v>CURSO DE CAPACITAÇÃO (MARMORISTA/GRANITEIRO) - HORISTA</v></cell><cell r="F6966" t="str"><v>H</v></cell><cell r="G6966"><v>0.2</v></cell></row><row r="6967"><cell r="C6967"><v>95342</v></cell><cell r="D6967"><v>1006960</v></cell><cell r="E6967" t="str"><v>CURSO DE CAPACITAÇÃO (MECÂNICO DE EQUIPAMENTOS PESADOS) - HORISTA</v></cell><cell r="F6967" t="str"><v>H</v></cell><cell r="G6967"><v>0.13</v></cell></row><row r="6968"><cell r="C6968"><v>95343</v></cell><cell r="D6968"><v>1006961</v></cell><cell r="E6968" t="str"><v>CURSO DE CAPACITAÇÃO (MONTADOR (TUBO AÇO/EQUIPAMENTOS)) - HORISTA</v></cell><cell r="F6968" t="str"><v>H</v></cell><cell r="G6968"><v>0.38</v></cell></row><row r="6969"><cell r="C6969"><v>95344</v></cell><cell r="D6969"><v>1006962</v></cell><cell r="E6969" t="str"><v>CURSO DE CAPACITAÇÃO (MONTADOR DE ESTRUTURA METÁLICA) - HORISTA</v></cell><cell r="F6969" t="str"><v>H</v></cell><cell r="G6969"><v>0.1</v></cell></row><row r="6970"><cell r="C6970"><v>95345</v></cell><cell r="D6970"><v>1006963</v></cell><cell r="E6970" t="str"><v>CURSO DE CAPACITAÇÃO (MONTADOR ELETROMECÂNICO) - HORISTA</v></cell><cell r="F6970" t="str"><v>H</v></cell><cell r="G6970"><v>0.63</v></cell></row><row r="6971"><cell r="C6971"><v>95346</v></cell><cell r="D6971"><v>1006964</v></cell><cell r="E6971" t="str"><v>CURSO DE CAPACITAÇÃO (MOTORISTA DE BASCULANTE) - HORISTA</v></cell><cell r="F6971" t="str"><v>H</v></cell><cell r="G6971"><v>0.07</v></cell></row><row r="6972"><cell r="C6972"><v>95347</v></cell><cell r="D6972"><v>1006965</v></cell><cell r="E6972" t="str"><v>CURSO DE CAPACITAÇÃO (MOTORISTA DE CAMINHÃO) - HORISTA</v></cell><cell r="F6972" t="str"><v>H</v></cell><cell r="G6972"><v>0.07</v></cell></row><row r="6973"><cell r="C6973"><v>95348</v></cell><cell r="D6973"><v>1006966</v></cell><cell r="E6973" t="str"><v>CURSO DE CAPACITAÇÃO (MOTORISTA DE CAMINHÃO E CARRETA) - HORISTA</v></cell><cell r="F6973" t="str"><v>H</v></cell><cell r="G6973"><v>0.07</v></cell></row><row r="6974"><cell r="C6974"><v>95349</v></cell><cell r="D6974"><v>1006967</v></cell><cell r="E6974" t="str"><v>CURSO DE CAPACITAÇÃO (MOTORISTA DE VEIÍCULO LEVE) - HORISTA</v></cell><cell r="F6974" t="str"><v>H</v></cell><cell r="G6974"><v>0.06</v></cell></row><row r="6975"><cell r="C6975"><v>95350</v></cell><cell r="D6975"><v>1006968</v></cell><cell r="E6975" t="str"><v>CURSO DE CAPACITAÇÃO (MOTORISTA DE VEÍCULO PESADO) - HORISTA</v></cell><cell r="F6975" t="str"><v>H</v></cell><cell r="G6975"><v>0.07</v></cell></row><row r="6976"><cell r="C6976"><v>95351</v></cell><cell r="D6976"><v>1006969</v></cell><cell r="E6976" t="str"><v>CURSO DE CAPACITAÇÃO (MOTORISTA OPERADOR DE MUNCK) - HORISTA</v></cell><cell r="F6976" t="str"><v>H</v></cell><cell r="G6976"><v>0.25</v></cell></row><row r="6977"><cell r="C6977"><v>95352</v></cell><cell r="D6977"><v>1006970</v></cell><cell r="E6977" t="str"><v>CURSO DE CAPACITAÇÃO (NIVELADOR) - HORISTA</v></cell><cell r="F6977" t="str"><v>H</v></cell><cell r="G6977"><v>0.09</v></cell></row><row r="6978"><cell r="C6978"><v>95353</v></cell><cell r="D6978"><v>1006971</v></cell><cell r="E6978" t="str"><v>CURSO DE CAPACITAÇÃO (OPERADOR DE ACABADORA) - HORISTA</v></cell><cell r="F6978" t="str"><v>H</v></cell><cell r="G6978"><v>0.11</v></cell></row><row r="6979"><cell r="C6979"><v>95354</v></cell><cell r="D6979"><v>1006972</v></cell><cell r="E6979" t="str"><v>CURSO DE CAPACITAÇÃO (OPERADOR DE BETONEIRA (CAMINHÃO)) - HORISTA</v></cell><cell r="F6979" t="str"><v>H</v></cell><cell r="G6979"><v>0.12</v></cell></row><row r="6980"><cell r="C6980"><v>95355</v></cell><cell r="D6980"><v>1006973</v></cell><cell r="E6980" t="str"><v>CURSO DE CAPACITAÇÃO (OPERADOR DE COMPRESSOR OU COMPRESSORISTA) - HORISTA</v></cell><cell r="F6980" t="str"><v>H</v></cell><cell r="G6980"><v>0.07</v></cell></row><row r="6981"><cell r="C6981"><v>95356</v></cell><cell r="D6981"><v>1006974</v></cell><cell r="E6981" t="str"><v>CURSO DE CAPACITAÇÃO (OPERADOR DE DEMARCADORA DE FAIXAS) - HORISTA</v></cell><cell r="F6981" t="str"><v>H</v></cell><cell r="G6981"><v>0.12</v></cell></row><row r="6982"><cell r="C6982"><v>95357</v></cell><cell r="D6982"><v>1006975</v></cell><cell r="E6982" t="str"><v>CURSO DE CAPACITAÇÃO (OPERADOR DE ESCAVADEIRA) - HORISTA</v></cell><cell r="F6982" t="str"><v>H</v></cell><cell r="G6982"><v>0.19</v></cell></row><row r="6983"><cell r="C6983"><v>95358</v></cell><cell r="D6983"><v>1006976</v></cell><cell r="E6983" t="str"><v>CURSO DE CAPACITAÇÃO (OPERADOR DE GUINCHO) - HORISTA</v></cell><cell r="F6983" t="str"><v>H</v></cell><cell r="G6983"><v>0.13</v></cell></row><row r="6984"><cell r="C6984"><v>95359</v></cell><cell r="D6984"><v>1006977</v></cell><cell r="E6984" t="str"><v>CURSO DE CAPACITAÇÃO (OPERADOR DE GUINDASTE) - HORISTA</v></cell><cell r="F6984" t="str"><v>H</v></cell><cell r="G6984"><v>0.31</v></cell></row><row r="6985"><cell r="C6985"><v>95360</v></cell><cell r="D6985"><v>1006978</v></cell><cell r="E6985" t="str"><v>CURSO DE CAPACITAÇÃO (OPERADOR DE MÁQUINAS E EQUIPAMENTOS) - HORISTA</v></cell><cell r="F6985" t="str"><v>H</v></cell><cell r="G6985"><v>0.16</v></cell></row><row r="6986"><cell r="C6986"><v>95361</v></cell><cell r="D6986"><v>1006979</v></cell><cell r="E6986" t="str"><v>CURSO DE CAPACITAÇÃO (OPERADOR DE MARTELETE OU MARTELETEIRO) - HORISTA</v></cell><cell r="F6986" t="str"><v>H</v></cell><cell r="G6986"><v>0.07</v></cell></row><row r="6987"><cell r="C6987"><v>95362</v></cell><cell r="D6987"><v>1006980</v></cell><cell r="E6987" t="str"><v>CURSO DE CAPACITAÇÃO (OPERADOR DE MOTO-ESCREIPER) - HORISTA</v></cell><cell r="F6987" t="str"><v>H</v></cell><cell r="G6987"><v>0.18</v></cell></row><row r="6988"><cell r="C6988"><v>95363</v></cell><cell r="D6988"><v>1006981</v></cell><cell r="E6988" t="str"><v>CURSO DE CAPACITAÇÃO (OPERADOR DE MOTONIVELADORA) - HORISTA</v></cell><cell r="F6988" t="str"><v>H</v></cell><cell r="G6988"><v>0.18</v></cell></row><row r="6989"><cell r="C6989"><v>95364</v></cell><cell r="D6989"><v>1006982</v></cell><cell r="E6989" t="str"><v>CURSO DE CAPACITAÇÃO (OPERADOR DE PÁ CARREGADEIRA) - HORISTA</v></cell><cell r="F6989" t="str"><v>H</v></cell><cell r="G6989"><v>0.13</v></cell></row><row r="6990"><cell r="C6990"><v>95365</v></cell><cell r="D6990"><v>1006983</v></cell><cell r="E6990" t="str"><v>CURSO DE CAPACITAÇÃO (OPERADOR DE PAVIMENTADORA) - HORISTA</v></cell><cell r="F6990" t="str"><v>H</v></cell><cell r="G6990"><v>0.12</v></cell></row><row r="6991"><cell r="C6991"><v>95366</v></cell><cell r="D6991"><v>1006984</v></cell><cell r="E6991" t="str"><v>CURSO DE CAPACITAÇÃO (OPERADOR DE ROLO COMPACTADOR) - HORISTA</v></cell><cell r="F6991" t="str"><v>H</v></cell><cell r="G6991"><v>0.11</v></cell></row><row r="6992"><cell r="C6992"><v>95367</v></cell><cell r="D6992"><v>1006985</v></cell><cell r="E6992" t="str"><v>CURSO DE CAPACITAÇÃO (OPERADOR DE USINA DE ASFALTO, DE SOLOS OU DE CONCRETO) - HORISTA</v></cell><cell r="F6992" t="str"><v>H</v></cell><cell r="G6992"><v>0.11</v></cell></row><row r="6993"><cell r="C6993"><v>95368</v></cell><cell r="D6993"><v>1006986</v></cell><cell r="E6993" t="str"><v>CURSO DE CAPACITAÇÃO (OPERADOR JATO DE AREIA OU JATISTA) - HORISTA</v></cell><cell r="F6993" t="str"><v>H</v></cell><cell r="G6993"><v>0.1</v></cell></row><row r="6994"><cell r="C6994"><v>95369</v></cell><cell r="D6994"><v>1006987</v></cell><cell r="E6994" t="str"><v>CURSO DE CAPACITAÇÃO (OPERADOR PARA BATE ESTACAS) - HORISTA</v></cell><cell r="F6994" t="str"><v>H</v></cell><cell r="G6994"><v>0.08</v></cell></row><row r="6995"><cell r="C6995"><v>95370</v></cell><cell r="D6995"><v>1006988</v></cell><cell r="E6995" t="str"><v>CURSO DE CAPACITAÇÃO (PASTILHEIRO) - HORISTA</v></cell><cell r="F6995" t="str"><v>H</v></cell><cell r="G6995"><v>0.26</v></cell></row><row r="6996"><cell r="C6996"><v>95371</v></cell><cell r="D6996"><v>1006989</v></cell><cell r="E6996" t="str"><v>CURSO DE CAPACITAÇÃO (PEDREIRO) - HORISTA</v></cell><cell r="F6996" t="str"><v>H</v></cell><cell r="G6996"><v>0.31</v></cell></row><row r="6997"><cell r="C6997"><v>95372</v></cell><cell r="D6997"><v>1006990</v></cell><cell r="E6997" t="str"><v>CURSO DE CAPACITAÇÃO (PINTOR) - HORISTA</v></cell><cell r="F6997" t="str"><v>H</v></cell><cell r="G6997"><v>0.22</v></cell></row><row r="6998"><cell r="C6998"><v>95373</v></cell><cell r="D6998"><v>1006991</v></cell><cell r="E6998" t="str"><v>CURSO DE CAPACITAÇÃO (PINTOR DE LETREIROS) - HORISTA</v></cell><cell r="F6998" t="str"><v>H</v></cell><cell r="G6998"><v>0.23</v></cell></row><row r="6999"><cell r="C6999"><v>95374</v></cell><cell r="D6999"><v>1006992</v></cell><cell r="E6999" t="str"><v>CURSO DE CAPACITAÇÃO (PINTOR PARA TINTA EPÓXI) - HORISTA</v></cell><cell r="F6999" t="str"><v>H</v></cell><cell r="G6999"><v>0.26</v></cell></row><row r="7000"><cell r="C7000"><v>95375</v></cell><cell r="D7000"><v>1006993</v></cell><cell r="E7000" t="str"><v>CURSO DE CAPACITAÇÃO (POCEIRO) - HORISTA</v></cell><cell r="F7000" t="str"><v>H</v></cell><cell r="G7000"><v>0.32</v></cell></row><row r="7001"><cell r="C7001"><v>95376</v></cell><cell r="D7001"><v>1006994</v></cell><cell r="E7001" t="str"><v>CURSO DE CAPACITAÇÃO (RASTELEIRO) - HORISTA</v></cell><cell r="F7001" t="str"><v>H</v></cell><cell r="G7001"><v>0.03</v></cell></row><row r="7002"><cell r="C7002"><v>95377</v></cell><cell r="D7002"><v>1006995</v></cell><cell r="E7002" t="str"><v>CURSO DE CAPACITAÇÃO (SERRALHEIRO) - HORISTA</v></cell><cell r="F7002" t="str"><v>H</v></cell><cell r="G7002"><v>0.16</v></cell></row><row r="7003"><cell r="C7003"><v>95378</v></cell><cell r="D7003"><v>1006996</v></cell><cell r="E7003" t="str"><v>CURSO DE CAPACITAÇÃO (SERVENTE) - HORISTA</v></cell><cell r="F7003" t="str"><v>H</v></cell><cell r="G7003"><v>0.23</v></cell></row><row r="7004"><cell r="C7004"><v>95379</v></cell><cell r="D7004"><v>1006997</v></cell><cell r="E7004" t="str"><v>CURSO DE CAPACITAÇÃO (SOLDADOR) - HORISTA</v></cell><cell r="F7004" t="str"><v>H</v></cell><cell r="G7004"><v>0.25</v></cell></row><row r="7005"><cell r="C7005"><v>95380</v></cell><cell r="D7005"><v>1006998</v></cell><cell r="E7005" t="str"><v>CURSO DE CAPACITAÇÃO (SOLDADOR A (PARA SOLDA A SER TESTADA COM RAIOS X)) - HORISTA</v></cell><cell r="F7005" t="str"><v>H</v></cell><cell r="G7005"><v>0.28</v></cell></row><row r="7006"><cell r="C7006"><v>95381</v></cell><cell r="D7006"><v>1006999</v></cell><cell r="E7006" t="str"><v>CURSO DE CAPACITAÇÃO (SONDADOR) - HORISTA</v></cell><cell r="F7006" t="str"><v>H</v></cell><cell r="G7006"><v>0.33</v></cell></row><row r="7007"><cell r="C7007"><v>95382</v></cell><cell r="D7007"><v>1007000</v></cell><cell r="E7007" t="str"><v>CURSO DE CAPACITAÇÃO (TAQUEADOR OU TAQUEIRO) - HORISTA</v></cell><cell r="F7007" t="str"><v>H</v></cell><cell r="G7007"><v>0.14</v></cell></row><row r="7008"><cell r="C7008"><v>95383</v></cell><cell r="D7008"><v>1007001</v></cell><cell r="E7008" t="str"><v>CURSO DE CAPACITAÇÃO (TÉCNICO DE LABORATÓRIO) - HORISTA</v></cell><cell r="F7008" t="str"><v>H</v></cell><cell r="G7008"><v>0.19</v></cell></row><row r="7009"><cell r="C7009"><v>95384</v></cell><cell r="D7009"><v>1007002</v></cell><cell r="E7009" t="str"><v>CURSO DE CAPACITAÇÃO (TÉCNICO DE SONDAGEM) - HORISTA</v></cell><cell r="F7009" t="str"><v>H</v></cell><cell r="G7009"><v>0.33</v></cell></row><row r="7010"><cell r="C7010"><v>95385</v></cell><cell r="D7010"><v>1007003</v></cell><cell r="E7010" t="str"><v>CURSO DE CAPACITAÇÃO (TELHADISTA) - HORISTA</v></cell><cell r="F7010" t="str"><v>H</v></cell><cell r="G7010"><v>0.14</v></cell></row><row r="7011"><cell r="C7011"><v>95386</v></cell><cell r="D7011"><v>1007004</v></cell><cell r="E7011" t="str"><v>CURSO DE CAPACITAÇÃO (TRATORISTA) - HORISTA</v></cell><cell r="F7011" t="str"><v>H</v></cell><cell r="G7011"><v>0.17</v></cell></row><row r="7012"><cell r="C7012"><v>95387</v></cell><cell r="D7012"><v>1007005</v></cell><cell r="E7012" t="str"><v>CURSO DE CAPACITAÇÃO (VIDRACEIRO) - HORISTA</v></cell><cell r="F7012" t="str"><v>H</v></cell><cell r="G7012"><v>0.19</v></cell></row><row r="7013"><cell r="C7013"><v>95388</v></cell><cell r="D7013"><v>1007006</v></cell><cell r="E7013" t="str"><v>CURSO DE CAPACITAÇÃO (VIGIA NOTURNO) - HORISTA</v></cell><cell r="F7013" t="str"><v>H</v></cell><cell r="G7013"><v>0.09</v></cell></row><row r="7014"><cell r="C7014"><v>95389</v></cell><cell r="D7014"><v>1007007</v></cell><cell r="E7014" t="str"><v>CURSO DE CAPACITAÇÃO (OPERADOR DE BETONEIRA ESTACIONÁRIA/MISTURADOR) - HORISTA</v></cell><cell r="F7014" t="str"><v>H</v></cell><cell r="G7014"><v>0.09</v></cell></row><row r="7015"><cell r="C7015"><v>95390</v></cell><cell r="D7015"><v>1007008</v></cell><cell r="E7015" t="str"><v>CURSO DE CAPACITAÇÃO (JARDINEIRO) - HORISTA</v></cell><cell r="F7015" t="str"><v>H</v></cell><cell r="G7015"><v>0.05</v></cell></row><row r="7016"><cell r="C7016"><v>95391</v></cell><cell r="D7016"><v>1007009</v></cell><cell r="E7016" t="str"><v>CURSO DE CAPACITAÇÃO (DESENHISTA DETALHISTA) - HORISTA</v></cell><cell r="F7016" t="str"><v>H</v></cell><cell r="G7016"><v>0.1</v></cell></row><row r="7017"><cell r="C7017"><v>95392</v></cell><cell r="D7017"><v>1007010</v></cell><cell r="E7017" t="str"><v>CURSO DE CAPACITAÇÃO (ALMOXARIFE) - HORISTA</v></cell><cell r="F7017" t="str"><v>H</v></cell><cell r="G7017"><v>0.09</v></cell></row><row r="7018"><cell r="C7018"><v>95393</v></cell><cell r="D7018"><v>1007011</v></cell><cell r="E7018" t="str"><v>CURSO DE CAPACITAÇÃO (APONTADOR OU APROPRIADOR) - HORISTA</v></cell><cell r="F7018" t="str"><v>H</v></cell><cell r="G7018"><v>0.35</v></cell></row><row r="7019"><cell r="C7019"><v>95394</v></cell><cell r="D7019"><v>1007012</v></cell><cell r="E7019" t="str"><v>CURSO DE CAPACITAÇÃO (ARQUITETO DE OBRA JÚNIOR) - HORISTA</v></cell><cell r="F7019" t="str"><v>H</v></cell><cell r="G7019"><v>0.49</v></cell></row><row r="7020"><cell r="C7020"><v>95395</v></cell><cell r="D7020"><v>1007013</v></cell><cell r="E7020" t="str"><v>CURSO DE CAPACITAÇÃO (ARQUITETO DE OBRA PLENO) - HORISTA</v></cell><cell r="F7020" t="str"><v>H</v></cell><cell r="G7020"><v>0.56</v></cell></row><row r="7021"><cell r="C7021"><v>95396</v></cell><cell r="D7021"><v>1007014</v></cell><cell r="E7021" t="str"><v>CURSO DE CAPACITAÇÃO (ARQUITETO DE OBRA SÊNIOR) - HORISTA</v></cell><cell r="F7021" t="str"><v>H</v></cell><cell r="G7021"><v>0.67</v></cell></row><row r="7022"><cell r="C7022"><v>95397</v></cell><cell r="D7022"><v>1007015</v></cell><cell r="E7022" t="str"><v>CURSO DE CAPACITAÇÃO (AUXILIAR DE DESENHISTA) - HORISTA</v></cell><cell r="F7022" t="str"><v>H</v></cell><cell r="G7022"><v>0.08</v></cell></row><row r="7023"><cell r="C7023"><v>95398</v></cell><cell r="D7023"><v>1007016</v></cell><cell r="E7023" t="str"><v>CURSO DE CAPACITAÇÃO (AUXILIAR DE ESCRITÓRIO) - HORISTA</v></cell><cell r="F7023" t="str"><v>H</v></cell><cell r="G7023"><v>0.05</v></cell></row><row r="7024"><cell r="C7024"><v>95399</v></cell><cell r="D7024"><v>1007017</v></cell><cell r="E7024" t="str"><v>CURSO DE CAPACITAÇÃO (DESENHISTA COPISTA) - HORISTA</v></cell><cell r="F7024" t="str"><v>H</v></cell><cell r="G7024"><v>0.08</v></cell></row><row r="7025"><cell r="C7025"><v>95400</v></cell><cell r="D7025"><v>1007018</v></cell><cell r="E7025" t="str"><v>CURSO DE CAPACITAÇÃO (DESENHISTA PROJETISTA) - HORISTA</v></cell><cell r="F7025" t="str"><v>H</v></cell><cell r="G7025"><v>0.15</v></cell></row><row r="7026"><cell r="C7026"><v>95401</v></cell><cell r="D7026"><v>1007019</v></cell><cell r="E7026" t="str"><v>CURSO DE CAPACITAÇÃO (ENCARREGADO GERAL) - HORISTA</v></cell><cell r="F7026" t="str"><v>H</v></cell><cell r="G7026"><v>0.52</v></cell></row><row r="7027"><cell r="C7027"><v>95402</v></cell><cell r="D7027"><v>1007020</v></cell><cell r="E7027" t="str"><v>CURSO DE CAPACITAÇÃO (ENGENHEIRO CIVIL DE OBRA JÚNIOR) - HORISTA</v></cell><cell r="F7027" t="str"><v>H</v></cell><cell r="G7027"><v>0.93</v></cell></row><row r="7028"><cell r="C7028"><v>95403</v></cell><cell r="D7028"><v>1007021</v></cell><cell r="E7028" t="str"><v>CURSO DE CAPACITAÇÃO (ENGENHEIRO CIVIL DE OBRA PLENO) - HORISTA</v></cell><cell r="F7028" t="str"><v>H</v></cell><cell r="G7028"><v>1.17</v></cell></row><row r="7029"><cell r="C7029"><v>95404</v></cell><cell r="D7029"><v>1007022</v></cell><cell r="E7029" t="str"><v>CURSO DE CAPACITAÇÃO (ENGENHEIRO CIVIL DE OBRA SÊNIOR) - HORISTA</v></cell><cell r="F7029" t="str"><v>H</v></cell><cell r="G7029"><v>1.54</v></cell></row><row r="7030"><cell r="C7030"><v>95405</v></cell><cell r="D7030"><v>1007023</v></cell><cell r="E7030" t="str"><v>CURSO DE CAPACITAÇÃO (MESTRE DE OBRAS) - HORISTA</v></cell><cell r="F7030" t="str"><v>H</v></cell><cell r="G7030"><v>0.88</v></cell></row><row r="7031"><cell r="C7031"><v>95406</v></cell><cell r="D7031"><v>1007024</v></cell><cell r="E7031" t="str"><v>CURSO DE CAPACITAÇÃO (TOPÓGRAFO) - HORISTA</v></cell><cell r="F7031" t="str"><v>H</v></cell><cell r="G7031"><v>0.12</v></cell></row><row r="7032"><cell r="C7032"><v>95407</v></cell><cell r="D7032"><v>1007025</v></cell><cell r="E7032" t="str"><v>CURSO DE CAPACITAÇÃO (ENGENHEIRO ELETRICISTA) - HORISTA</v></cell><cell r="F7032" t="str"><v>H</v></cell><cell r="G7032"><v>2.48</v></cell></row><row r="7033"><cell r="C7033"><v>95408</v></cell><cell r="D7033"><v>1007026</v></cell><cell r="E7033" t="str"><v>CURSO DE CAPACITAÇÃO (MOTORISTA DE CAMINHÃO) - MENSALISTA</v></cell><cell r="F7033" t="str"><v>MES</v></cell><cell r="G7033"><v>9.61</v></cell></row><row r="7034"><cell r="C7034"><v>95409</v></cell><cell r="D7034"><v>1007027</v></cell><cell r="E7034" t="str"><v>CURSO DE CAPACITAÇÃO (DESENHISTA DETALHISTA) - MENSALISTA</v></cell><cell r="F7034" t="str"><v>MES</v></cell><cell r="G7034"><v>14.09</v></cell></row><row r="7035"><cell r="C7035"><v>95410</v></cell><cell r="D7035"><v>1007028</v></cell><cell r="E7035" t="str"><v>CURSO DE CAPACITAÇÃO (DESENHISTA COPISTA) - MENSALISTA</v></cell><cell r="F7035" t="str"><v>MES</v></cell><cell r="G7035"><v>11.59</v></cell></row><row r="7036"><cell r="C7036"><v>95411</v></cell><cell r="D7036"><v>1007029</v></cell><cell r="E7036" t="str"><v>CURSO DE CAPACITAÇÃO (DESENHISTA PROJETISTA) - MENSALISTA</v></cell><cell r="F7036" t="str"><v>MES</v></cell><cell r="G7036"><v>21.07</v></cell></row><row r="7037"><cell r="C7037"><v>95412</v></cell><cell r="D7037"><v>1007030</v></cell><cell r="E7037" t="str"><v>CURSO DE CAPACITAÇÃO (AUXILIAR DE DESENHISTA) - MENSALISTA</v></cell><cell r="F7037" t="str"><v>MES</v></cell><cell r="G7037"><v>11.44</v></cell></row><row r="7038"><cell r="C7038"><v>95413</v></cell><cell r="D7038"><v>1007031</v></cell><cell r="E7038" t="str"><v>CURSO DE CAPACITAÇÃO (ALMOXARIFE) - MENSALISTA</v></cell><cell r="F7038" t="str"><v>MES</v></cell><cell r="G7038"><v>11.94</v></cell></row><row r="7039"><cell r="C7039"><v>95414</v></cell><cell r="D7039"><v>1007032</v></cell><cell r="E7039" t="str"><v>CURSO DE CAPACITAÇÃO (APONTADOR OU APROPRIADOR) - MENSALISTA</v></cell><cell r="F7039" t="str"><v>MES</v></cell><cell r="G7039"><v>47.32</v></cell></row><row r="7040"><cell r="C7040"><v>95415</v></cell><cell r="D7040"><v>1007033</v></cell><cell r="E7040" t="str"><v>CURSO DE CAPACITAÇÃO (ENGENHEIRO CIVIL DE OBRA JÚNIOR) - MENSALISTA</v></cell><cell r="F7040" t="str"><v>MES</v></cell><cell r="G7040"><v>124.99</v></cell></row><row r="7041"><cell r="C7041"><v>95416</v></cell><cell r="D7041"><v>1007034</v></cell><cell r="E7041" t="str"><v>CURSO DE CAPACITAÇÃO (AUXILIAR DE ESCRITÓRIO) - MENSALISTA</v></cell><cell r="F7041" t="str"><v>MES</v></cell><cell r="G7041"><v>7.56</v></cell></row><row r="7042"><cell r="C7042"><v>95417</v></cell><cell r="D7042"><v>1007035</v></cell><cell r="E7042" t="str"><v>CURSO DE CAPACITAÇÃO (ENGENHEIRO CIVIL DE OBRA PLENO) - MENSALISTA</v></cell><cell r="F7042" t="str"><v>MES</v></cell><cell r="G7042"><v>157.42</v></cell></row><row r="7043"><cell r="C7043"><v>95418</v></cell><cell r="D7043"><v>1007036</v></cell><cell r="E7043" t="str"><v>CURSO DE CAPACITAÇÃO (ENGENHEIRO CIVIL DE OBRA SÊNIOR) - MENSALISTA</v></cell><cell r="F7043" t="str"><v>MES</v></cell><cell r="G7043"><v>206.79</v></cell></row><row r="7044"><cell r="C7044"><v>95419</v></cell><cell r="D7044"><v>1007037</v></cell><cell r="E7044" t="str"><v>CURSO DE CAPACITAÇÃO (ARQUITETO JÚNIOR) - MENSALISTA</v></cell><cell r="F7044" t="str"><v>MES</v></cell><cell r="G7044"><v>66.2</v></cell></row><row r="7045"><cell r="C7045"><v>95420</v></cell><cell r="D7045"><v>1007038</v></cell><cell r="E7045" t="str"><v>CURSO DE CAPACITAÇÃO (ARQUITETO PLENO) - MENSALISTA</v></cell><cell r="F7045" t="str"><v>MES</v></cell><cell r="G7045"><v>75.97</v></cell></row><row r="7046"><cell r="C7046"><v>95421</v></cell><cell r="D7046"><v>1007039</v></cell><cell r="E7046" t="str"><v>CURSO DE CAPACITAÇÃO (ARQUITETO SÊNIOR) - MENSALISTA</v></cell><cell r="F7046" t="str"><v>MES</v></cell><cell r="G7046"><v>90.01</v></cell></row><row r="7047"><cell r="C7047"><v>95422</v></cell><cell r="D7047"><v>1007040</v></cell><cell r="E7047" t="str"><v>CURSO DE CAPACITAÇÃO (ENCARREGADO GERAL DE OBRAS) - MENSALISTA</v></cell><cell r="F7047" t="str"><v>MES</v></cell><cell r="G7047"><v>70.43</v></cell></row><row r="7048"><cell r="C7048"><v>95423</v></cell><cell r="D7048"><v>1007041</v></cell><cell r="E7048" t="str"><v>CURSO DE CAPACITAÇÃO (MESTRE DE OBRAS) - MENSALISTA</v></cell><cell r="F7048" t="str"><v>MES</v></cell><cell r="G7048"><v>117.38</v></cell></row><row r="7049"><cell r="C7049"><v>95424</v></cell><cell r="D7049"><v>1007042</v></cell><cell r="E7049" t="str"><v>CURSO DE CAPACITAÇÃO (TOPÓGRAFO) - MENSALISTA</v></cell><cell r="F7049" t="str"><v>MES</v></cell><cell r="G7049"><v>16.13</v></cell></row><row r="7050"><cell r="C7050"><v>95445</v></cell><cell r="D7050"><v>1007044</v></cell><cell r="E7050" t="str"><v>CORTE E DOBRA DE AÇO CA-60, DIÂMETRO DE 5,0 MM, UTILIZADO EM ESTRIBO CONTÍNUO HELICOIDAL. AF_10/2016</v></cell><cell r="F7050" t="str"><v>KG</v></cell><cell r="G7050"><v>4.52</v></cell></row><row r="7051"><cell r="C7051"><v>95446</v></cell><cell r="D7051"><v>1007045</v></cell><cell r="E7051" t="str"><v>CORTE E DOBRA DE AÇO CA-50, DIÂMETRO DE 6,3 MM, UTILIZADO EM ESTRIBO CONTÍNUO HELICOIDAL. AF_10/2016</v></cell><cell r="F7051" t="str"><v>KG</v></cell><cell r="G7051"><v>4.55</v></cell></row><row r="7052"><cell r="C7052"><v>95467</v></cell><cell r="D7052"><v>1007046</v></cell><cell r="E7052" t="str"><v>EMBASAMENTO C/PEDRA ARGAMASSADA UTILIZANDO ARG.CIM/AREIA 1:4</v></cell><cell r="F7052" t="str"><v>M3</v></cell><cell r="G7052"><v>445.31</v></cell></row><row r="7053"><cell r="C7053"><v>95469</v></cell><cell r="D7053"><v>1007047</v></cell><cell r="E7053" t="str"><v>VASO SANITARIO SIFONADO CONVENCIONAL COM  LOUÇA BRANCA - FORNECIMENTO E INSTALAÇÃO. AF_10/2016</v></cell><cell r="F7053" t="str"><v>UN</v></cell><cell r="G7053"><v>187.03</v></cell></row><row r="7054"><cell r="C7054"><v>95470</v></cell><cell r="D7054"><v>1007048</v></cell><cell r="E7054" t="str"><v>VASO SANITARIO SIFONADO CONVENCIONAL COM LOUÇA BRANCA, INCLUSO CONJUNTO DE LIGAÇÃO PARA BACIA SANITÁRIA AJUSTÁVEL - FORNECIMENTO E INSTALAÇÃO. AF_10/2016</v></cell><cell r="F7054" t="str"><v>UN</v></cell><cell r="G7054"><v>193.07</v></cell></row><row r="7055"><cell r="C7055"><v>95471</v></cell><cell r="D7055"><v>1007049</v></cell><cell r="E7055" t="str"><v>VASO SANITARIO SIFONADO CONVENCIONAL PARA PCD SEM FURO FRONTAL COM  LOUÇA BRANCA SEM ASSENTO -  FORNECIMENTO E INSTALAÇÃO. AF_10/2016</v></cell><cell r="F7055" t="str"><v>UN</v></cell><cell r="G7055"><v>680.42</v></cell></row><row r="7056"><cell r="C7056"><v>95472</v></cell><cell r="D7056"><v>1007050</v></cell><cell r="E7056" t="str"><v>VASO SANITARIO SIFONADO CONVENCIONAL PARA PCD SEM FURO FRONTAL COM LOUÇA BRANCA SEM ASSENTO, INCLUSO CONJUNTO DE LIGAÇÃO PARA BACIA SANITÁRIA AJUSTÁVEL - FORNECIMENTO E INSTALAÇÃO. AF_10/2016</v></cell><cell r="F7056" t="str"><v>UN</v></cell><cell r="G7056"><v>686.46</v></cell></row><row r="7057"><cell r="C7057"><v>95542</v></cell><cell r="D7057"><v>1007051</v></cell><cell r="E7057" t="str"><v>PORTA TOALHA ROSTO EM METAL CROMADO, TIPO ARGOLA, INCLUSO FIXAÇÃO. AF_10/2016</v></cell><cell r="F7057" t="str"><v>UN</v></cell><cell r="G7057"><v>28</v></cell></row><row r="7058"><cell r="C7058"><v>95543</v></cell><cell r="D7058"><v>1007052</v></cell><cell r="E7058" t="str"><v>PORTA TOALHA BANHO EM METAL CROMADO, TIPO BARRA, INCLUSO FIXAÇÃO. AF_10/2016</v></cell><cell r="F7058" t="str"><v>UN</v></cell><cell r="G7058"><v>45.63</v></cell></row><row r="7059"><cell r="C7059"><v>95544</v></cell><cell r="D7059"><v>1007053</v></cell><cell r="E7059" t="str"><v>PAPELEIRA DE PAREDE EM METAL CROMADO SEM TAMPA, INCLUSO FIXAÇÃO. AF_10/2016</v></cell><cell r="F7059" t="str"><v>UN</v></cell><cell r="G7059"><v>35.24</v></cell></row><row r="7060"><cell r="C7060"><v>95545</v></cell><cell r="D7060"><v>1007054</v></cell><cell r="E7060" t="str"><v>SABONETEIRA DE PAREDE EM METAL CROMADO, INCLUSO FIXAÇÃO. AF_10/2016</v></cell><cell r="F7060" t="str"><v>UN</v></cell><cell r="G7060"><v>34.47</v></cell></row><row r="7061"><cell r="C7061"><v>95546</v></cell><cell r="D7061"><v>1007055</v></cell><cell r="E7061" t="str"><v>KIT DE ACESSORIOS PARA BANHEIRO EM METAL CROMADO, 5 PECAS, INCLUSO FIXAÇÃO. AF_10/2016</v></cell><cell r="F7061" t="str"><v>UN</v></cell><cell r="G7061"><v>106.25</v></cell></row><row r="7062"><cell r="C7062"><v>95547</v></cell><cell r="D7062"><v>1007056</v></cell><cell r="E7062" t="str"><v>SABONETEIRA PLASTICA TIPO DISPENSER PARA SABONETE LIQUIDO COM RESERVATORIO 800 A 1500 ML, INCLUSO FIXAÇÃO. AF_10/2016</v></cell><cell r="F7062" t="str"><v>UN</v></cell><cell r="G7062"><v>53.09</v></cell></row><row r="7063"><cell r="C7063"><v>95463</v></cell><cell r="D7063"><v>1007057</v></cell><cell r="E7063" t="str"><v>FOSSA SÉPTICA EM ALVENARIA DE TIJOLO CERÂMICO MACIÇO, DIMENSÕES EXTERNAS DE 1,90X1,10X1,40 M, VOLUME DE 1.500 LITROS, REVESTIDO INTERNAMENTE COM MASSA ÚNICA E IMPERMEABILIZANTE E COM TAMPA DE CONCRETO ARMADO COM ESPESSURA DE 8 CM</v></cell><cell r="F7063" t="str"><v>UN</v></cell><cell r="G7063"><v>1570.64</v></cell></row><row r="7064"><cell r="C7064"><v>95541</v></cell><cell r="D7064"><v>1007058</v></cell><cell r="E7064" t="str"><v>FIXAÇÃO UTILIZANDO PARAFUSO E BUCHA DE NYLON, SOMENTE MÃO DE OBRA. AF_10/2016</v></cell><cell r="F7064" t="str"><v>UN</v></cell><cell r="G7064"><v>4.57</v></cell></row><row r="7065"><cell r="C7065"><v>95474</v></cell><cell r="D7065"><v>1007059</v></cell><cell r="E7065" t="str"><v>ALVENARIA DE EMBASAMENTO EM TIJOLOS CERAMICOS MACICOS 5X10X20CM, ASSENTADO  COM ARGAMASSA TRACO 1:2:8 (CIMENTO, CAL E AREIA)</v></cell><cell r="F7065" t="str"><v>M3</v></cell><cell r="G7065"><v>630.68</v></cell></row><row r="7066"><cell r="C7066"><v>95465</v></cell><cell r="D7066"><v>1007060</v></cell><cell r="E7066" t="str"><v>COBOGO CERAMICO (ELEMENTO VAZADO), 9X20X20CM, ASSENTADO COM ARGAMASSA TRACO 1:4 DE CIMENTO E AREIA</v></cell><cell r="F7066" t="str"><v>M2</v></cell><cell r="G7066"><v>117.68</v></cell></row><row r="7067"><cell r="C7067"><v>95464</v></cell><cell r="D7067"><v>1007061</v></cell><cell r="E7067" t="str"><v>PINTURA VERNIZ POLIURETANO BRILHANTE EM MADEIRA, TRES DEMAOS</v></cell><cell r="F7067" t="str"><v>M2</v></cell><cell r="G7067"><v>22.37</v></cell></row><row r="7068"><cell r="C7068"><v>95468</v></cell><cell r="D7068"><v>1007062</v></cell><cell r="E7068" t="str"><v>PINTURA ESMALTE BRILHANTE (2 DEMAOS) SOBRE SUPERFICIE METALICA, INCLUSIVE PROTECAO COM ZARCAO (1 DEMAO)</v></cell><cell r="F7068" t="str"><v>M2</v></cell><cell r="G7068"><v>43.04</v></cell></row><row r="7069"><cell r="C7069"><v>92833</v></cell><cell r="D7069"><v>1007063</v></cell><cell r="E7069" t="str"><v>TUBO DE CONCRETO PARA REDES COLETORAS DE ESGOTO SANITÁRIO, DIÂMETRO DE 300 MM, JUNTA ELÁSTICA, INSTALADO EM LOCAL COM BAIXO NÍVEL DE INTERFERÊNCIAS - FORNECIMENTO E ASSENTAMENTO. AF_12/2015</v></cell><cell r="F7069" t="str"><v>M</v></cell><cell r="G7069"><v>111.23</v></cell></row><row r="7070"><cell r="C7070"><v>92837</v></cell><cell r="D7070"><v>1007064</v></cell><cell r="E7070" t="str"><v>TUBO DE CONCRETO PARA REDES COLETORAS DE ESGOTO SANITÁRIO, DIÂMETRO DE 500 MM, JUNTA ELÁSTICA, INSTALADO EM LOCAL COM BAIXO NÍVEL DE INTERFERÊNCIAS - FORNECIMENTO E ASSENTAMENTO. AF_12/2015</v></cell><cell r="F7070" t="str"><v>M</v></cell><cell r="G7070"><v>185.41</v></cell></row><row r="7071"><cell r="C7071"><v>92839</v></cell><cell r="D7071"><v>1007065</v></cell><cell r="E7071" t="str"><v>TUBO DE CONCRETO PARA REDES COLETORAS DE ESGOTO SANITÁRIO, DIÂMETRO DE 600 MM, JUNTA ELÁSTICA, INSTALADO EM LOCAL COM BAIXO NÍVEL DE INTERFERÊNCIAS - FORNECIMENTO E ASSENTAMENTO. AF_12/2015</v></cell><cell r="F7071" t="str"><v>M</v></cell><cell r="G7071"><v>243.78</v></cell></row><row r="7072"><cell r="C7072"><v>92841</v></cell><cell r="D7072"><v>1007066</v></cell><cell r="E7072" t="str"><v>TUBO DE CONCRETO PARA REDES COLETORAS DE ESGOTO SANITÁRIO, DIÂMETRO DE 700 MM, JUNTA ELÁSTICA, INSTALADO EM LOCAL COM BAIXO NÍVEL DE INTERFERÊNCIAS - FORNECIMENTO E ASSENTAMENTO. AF_12/2015</v></cell><cell r="F7072" t="str"><v>M</v></cell><cell r="G7072"><v>277.26</v></cell></row><row r="7073"><cell r="C7073"><v>92847</v></cell><cell r="D7073"><v>1007067</v></cell><cell r="E7073" t="str"><v>TUBO DE CONCRETO PARA REDES COLETORAS DE ESGOTO SANITÁRIO, DIÂMETRO DE 1000 MM, JUNTA ELÁSTICA, INSTALADO EM LOCAL COM BAIXO NÍVEL DE INTERFERÊNCIAS - FORNECIMENTO E ASSENTAMENTO. AF_12/2015</v></cell><cell r="F7073" t="str"><v>M</v></cell><cell r="G7073"><v>486.34</v></cell></row><row r="7074"><cell r="C7074"><v>92849</v></cell><cell r="D7074"><v>1007068</v></cell><cell r="E7074" t="str"><v>TUBO DE CONCRETO PARA REDES COLETORAS DE ESGOTO SANITÁRIO, DIÂMETRO DE 300 MM, JUNTA ELÁSTICA, INSTALADO EM LOCAL COM ALTO NÍVEL DE INTERFERÊNCIAS - FORNECIMENTO E ASSENTAMENTO. AF_12/2015</v></cell><cell r="F7074" t="str"><v>M</v></cell><cell r="G7074"><v>118.64</v></cell></row><row r="7075"><cell r="C7075"><v>92853</v></cell><cell r="D7075"><v>1007069</v></cell><cell r="E7075" t="str"><v>TUBO DE CONCRETO PARA REDES COLETORAS DE ESGOTO SANITÁRIO, DIÂMETRO DE 500 MM, JUNTA ELÁSTICA, INSTALADO EM LOCAL COM ALTO NÍVEL DE INTERFERÊNCIAS - FORNECIMENTO E ASSENTAMENTO. AF_12/2015</v></cell><cell r="F7075" t="str"><v>M</v></cell><cell r="G7075"><v>196.84</v></cell></row><row r="7076"><cell r="C7076"><v>92855</v></cell><cell r="D7076"><v>1007070</v></cell><cell r="E7076" t="str"><v>TUBO DE CONCRETO PARA REDES COLETORAS DE ESGOTO SANITÁRIO, DIÂMETRO DE 600 MM, JUNTA ELÁSTICA, INSTALADO EM LOCAL COM ALTO NÍVEL DE INTERFERÊNCIAS - FORNECIMENTO E ASSENTAMENTO. AF_12/2015</v></cell><cell r="F7076" t="str"><v>M</v></cell><cell r="G7076"><v>257.21</v></cell></row><row r="7077"><cell r="C7077"><v>92857</v></cell><cell r="D7077"><v>1007071</v></cell><cell r="E7077" t="str"><v>TUBO DE CONCRETO PARA REDES COLETORAS DE ESGOTO SANITÁRIO, DIÂMETRO DE 700 MM, JUNTA ELÁSTICA, INSTALADO EM LOCAL COM ALTO NÍVEL DE INTERFERÊNCIAS - FORNECIMENTO E ASSENTAMENTO. AF_12/2015</v></cell><cell r="F7077" t="str"><v>M</v></cell><cell r="G7077"><v>292.65</v></cell></row><row r="7078"><cell r="C7078"><v>92863</v></cell><cell r="D7078"><v>1007072</v></cell><cell r="E7078" t="str"><v>TUBO DE CONCRETO PARA REDES COLETORAS DE ESGOTO SANITÁRIO, DIÂMETRO DE 1000 MM, JUNTA ELÁSTICA, INSTALADO EM LOCAL COM ALTO NÍVEL DE INTERFERÊNCIAS - FORNECIMENTO E ASSENTAMENTO. AF_12/2015</v></cell><cell r="F7078" t="str"><v>M</v></cell><cell r="G7078"><v>507.89</v></cell></row><row r="7079"><cell r="C7079"><v>95565</v></cell><cell r="D7079"><v>1007073</v></cell><cell r="E7079" t="str"><v>TUBO DE CONCRETO PARA REDES COLETORAS DE ÁGUAS PLUVIAIS, DIÂMETRO DE 300MM, JUNTA RÍGIDA, INSTALADO EM LOCAL COM BAIXO NÍVEL DE INTERFERÊNCIAS - FORNECIMENTO E ASSENTAMENTO. AF_12/2015</v></cell><cell r="F7079" t="str"><v>M</v></cell><cell r="G7079"><v>95.93</v></cell></row><row r="7080"><cell r="C7080"><v>95566</v></cell><cell r="D7080"><v>1007074</v></cell><cell r="E7080" t="str"><v>TUBO DE CONCRETO PARA REDES COLETORAS DE ÁGUAS PLUVIAIS, DIÂMETRO DE 300MM, JUNTA RÍGIDA, INSTALADO EM LOCAL COM ALTO NÍVEL DE INTERFERÊNCIAS - FORNECIMENTO E ASSENTAMENTO. AF_12/2015</v></cell><cell r="F7080" t="str"><v>M</v></cell><cell r="G7080"><v>103.18</v></cell></row><row r="7081"><cell r="C7081"><v>95567</v></cell><cell r="D7081"><v>1007075</v></cell><cell r="E7081" t="str"><v>TUBO DE CONCRETO (SIMPLES) PARA REDES COLETORAS DE ÁGUAS PLUVIAIS, DIÂMETRO DE 300 MM, JUNTA RÍGIDA, INSTALADO EM LOCAL COM BAIXO NÍVEL DE INTERFERÊNCIAS - FORNECIMENTO E ASSENTAMENTO. AF_12/2015</v></cell><cell r="F7081" t="str"><v>M</v></cell><cell r="G7081"><v>75.09</v></cell></row><row r="7082"><cell r="C7082"><v>95568</v></cell><cell r="D7082"><v>1007076</v></cell><cell r="E7082" t="str"><v>TUBO DE CONCRETO (SIMPLES) PARA REDES COLETORAS DE ÁGUAS PLUVIAIS, DIÂMETRO DE 400 MM, JUNTA RÍGIDA, INSTALADO EM LOCAL COM BAIXO NÍVEL DE INTERFERÊNCIAS - FORNECIMENTO E ASSENTAMENTO. AF_12/2015</v></cell><cell r="F7082" t="str"><v>M</v></cell><cell r="G7082"><v>97.68</v></cell></row><row r="7083"><cell r="C7083"><v>95569</v></cell><cell r="D7083"><v>1007077</v></cell><cell r="E7083" t="str"><v>TUBO DE CONCRETO (SIMPLES) PARA REDES COLETORAS DE ÁGUAS PLUVIAIS, DIÂMETRO DE 500 MM, JUNTA RÍGIDA, INSTALADO EM LOCAL COM BAIXO NÍVEL DE INTERFERÊNCIAS - FORNECIMENTO E ASSENTAMENTO. AF_12/2015</v></cell><cell r="F7083" t="str"><v>M</v></cell><cell r="G7083"><v>130.4</v></cell></row><row r="7084"><cell r="C7084"><v>95570</v></cell><cell r="D7084"><v>1007078</v></cell><cell r="E7084" t="str"><v>TUBO DE CONCRETO (SIMPLES) PARA REDES COLETORAS DE ÁGUAS PLUVIAIS, DIÂMETRO DE 300 MM, JUNTA RÍGIDA, INSTALADO EM LOCAL COM ALTO NÍVEL DE INTERFERÊNCIAS - FORNECIMENTO E ASSENTAMENTO. AF_12/2015</v></cell><cell r="F7084" t="str"><v>M</v></cell><cell r="G7084"><v>82.34</v></cell></row><row r="7085"><cell r="C7085"><v>95571</v></cell><cell r="D7085"><v>1007079</v></cell><cell r="E7085" t="str"><v>TUBO DE CONCRETO (SIMPLES) PARA REDES COLETORAS DE ÁGUAS PLUVIAIS, DIÂMETRO DE 400 MM, JUNTA RÍGIDA, INSTALADO EM LOCAL COM ALTO NÍVEL DE INTERFERÊNCIAS - FORNECIMENTO E ASSENTAMENTO. AF_12/2015</v></cell><cell r="F7085" t="str"><v>M</v></cell><cell r="G7085"><v>106.95</v></cell></row><row r="7086"><cell r="C7086"><v>95572</v></cell><cell r="D7086"><v>1007080</v></cell><cell r="E7086" t="str"><v>TUBO DE CONCRETO (SIMPLES) PARA REDES COLETORAS DE ÁGUAS PLUVIAIS, DIÂMETRO DE 500 MM, JUNTA RÍGIDA, INSTALADO EM LOCAL COM ALTO NÍVEL DE INTERFERÊNCIAS - FORNECIMENTO E ASSENTAMENTO. AF_12/2015</v></cell><cell r="F7086" t="str"><v>M</v></cell><cell r="G7086"><v>141.83</v></cell></row><row r="7087"><cell r="C7087"><v>95620</v></cell><cell r="D7087"><v>1007081</v></cell><cell r="E7087" t="str"><v>PERFURATRIZ PNEUMATICA MANUAL DE PESO MEDIO, MARTELETE, 18KG, COMPRIMENTO MÁXIMO DE CURSO DE 6 M, DIAMETRO DO PISTAO DE 5,5 CM - CHP DIURNO. AF_11/2016</v></cell><cell r="F7087" t="str"><v>CHP</v></cell><cell r="G7087"><v>18.39</v></cell></row><row r="7088"><cell r="C7088"><v>95631</v></cell><cell r="D7088"><v>1007082</v></cell><cell r="E7088" t="str"><v>ROLO COMPACTADOR VIBRATORIO TANDEM, ACO LISO, POTENCIA 125 HP, PESO SEM/COM LASTRO 10,20/11,65 T, LARGURA DE TRABALHO 1,73 M - CHP DIURNO. AF_11/2016</v></cell><cell r="F7088" t="str"><v>CHP</v></cell><cell r="G7088"><v>133.09</v></cell></row><row r="7089"><cell r="C7089"><v>95702</v></cell><cell r="D7089"><v>1007083</v></cell><cell r="E7089" t="str"><v>PERFURATRIZ MANUAL, TORQUE MAXIMO 55 KGF.M, POTENCIA 5 CV, COM DIAMETRO MAXIMO 8 1/2" - CHP DIURNO. AF_11/2016</v></cell><cell r="F7089" t="str"><v>CHP</v></cell><cell r="G7089"><v>32.82</v></cell></row><row r="7090"><cell r="C7090"><v>95708</v></cell><cell r="D7090"><v>1007084</v></cell><cell r="E7090" t="str"><v>PERFURATRIZ SOBRE ESTEIRA, TORQUE MÁXIMO 600 KGF, POTÊNCIA ENTRE 50 E 60 HP, DIÂMETRO MÁXIMO 10 - CHP DIURNO. AF_11/2016</v></cell><cell r="F7090" t="str"><v>CHP</v></cell><cell r="G7090"><v>98.2</v></cell></row><row r="7091"><cell r="C7091"><v>95714</v></cell><cell r="D7091"><v>1007085</v></cell><cell r="E7091" t="str"><v>ESCAVADEIRA HIDRAULICA SOBRE ESTEIRA, COM GARRA GIRATORIA DE MANDIBULAS, PESO OPERACIONAL ENTRE 22,00 E 25,50 TON, POTENCIA LIQUIDA ENTRE 150 E 160 HP - CHP DIURNO. AF_11/2016</v></cell><cell r="F7091" t="str"><v>CHP</v></cell><cell r="G7091"><v>173.75</v></cell></row><row r="7092"><cell r="C7092"><v>95720</v></cell><cell r="D7092"><v>1007086</v></cell><cell r="E7092" t="str"><v>ESCAVADEIRA HIDRAULICA SOBRE ESTEIRA, EQUIPADA COM CLAMSHELL, COM CAPACIDADE DA CAÇAMBA ENTRE 1,20 E 1,50 M3, PESO OPERACIONAL ENTRE 20,00 E 22,00 TON, POTENCIA LIQUIDA ENTRE 150 E 160 HP - CHP DIURNO. AF_11/2016</v></cell><cell r="F7092" t="str"><v>CHP</v></cell><cell r="G7092"><v>170.95</v></cell></row><row r="7093"><cell r="C7093"><v>95621</v></cell><cell r="D7093"><v>1007087</v></cell><cell r="E7093" t="str"><v>PERFURATRIZ PNEUMATICA MANUAL DE PESO MEDIO, MARTELETE, 18KG, COMPRIMENTO MÁXIMO DE CURSO DE 6 M, DIAMETRO DO PISTAO DE 5,5 CM - CHI DIURNO. AF_11/2016</v></cell><cell r="F7093" t="str"><v>CHI</v></cell><cell r="G7093"><v>17.77</v></cell></row><row r="7094"><cell r="C7094"><v>95632</v></cell><cell r="D7094"><v>1007088</v></cell><cell r="E7094" t="str"><v>ROLO COMPACTADOR VIBRATORIO TANDEM, ACO LISO, POTENCIA 125 HP, PESO SEM/COM LASTRO 10,20/11,65 T, LARGURA DE TRABALHO 1,73 M - CHI DIURNO. AF_11/2016</v></cell><cell r="F7094" t="str"><v>CHI</v></cell><cell r="G7094"><v>50.48</v></cell></row><row r="7095"><cell r="C7095"><v>95703</v></cell><cell r="D7095"><v>1007089</v></cell><cell r="E7095" t="str"><v>PERFURATRIZ MANUAL, TORQUE MAXIMO 55 KGF.M, POTENCIA 5 CV, COM DIAMETRO MAXIMO 8 1/2" - CHI DIURNO. AF_11/2016</v></cell><cell r="F7095" t="str"><v>CHI</v></cell><cell r="G7095"><v>28.05</v></cell></row><row r="7096"><cell r="C7096"><v>95709</v></cell><cell r="D7096"><v>1007090</v></cell><cell r="E7096" t="str"><v>PERFURATRIZ SOBRE ESTEIRA, TORQUE MÁXIMO 600 KGF, POTÊNCIA ENTRE 50 E 60 HP, DIÂMETRO MÁXIMO 10 - CHI DIURNO. AF_11/2016</v></cell><cell r="F7096" t="str"><v>CHI</v></cell><cell r="G7096"><v>58.04</v></cell></row><row r="7097"><cell r="C7097"><v>95715</v></cell><cell r="D7097"><v>1007091</v></cell><cell r="E7097" t="str"><v>ESCAVADEIRA HIDRAULICA SOBRE ESTEIRA, COM GARRA GIRATORIA DE MANDIBULAS, PESO OPERACIONAL ENTRE 22,00 E 25,50 TON, POTENCIA LIQUIDA ENTRE 150 E 160 HP - CHI DIURNO. AF_11/2016</v></cell><cell r="F7097" t="str"><v>CHI</v></cell><cell r="G7097"><v>61.94</v></cell></row><row r="7098"><cell r="C7098"><v>95721</v></cell><cell r="D7098"><v>1007092</v></cell><cell r="E7098" t="str"><v>ESCAVADEIRA HIDRAULICA SOBRE ESTEIRA, EQUIPADA COM CLAMSHELL, COM CAPACIDADE DA CAÇAMBA ENTRE 1,20 E 1,50 M3, PESO OPERACIONAL ENTRE 20,00 E 22,00 TON, POTENCIA LIQUIDA ENTRE 150 E 160 HP - CHI DIURNO. AF_11/2016</v></cell><cell r="F7098" t="str"><v>CHI</v></cell><cell r="G7098"><v>60.64</v></cell></row><row r="7099"><cell r="C7099"><v>95617</v></cell><cell r="D7099"><v>1007093</v></cell><cell r="E7099" t="str"><v>PERFURATRIZ PNEUMATICA MANUAL DE PESO MEDIO, MARTELETE, 18KG, COMPRIMENTO MÁXIMO DE CURSO DE 6 M, DIAMETRO DO PISTAO DE 5,5 CM - DEPRECIAÇÃO. AF_11/2016</v></cell><cell r="F7099" t="str"><v>H</v></cell><cell r="G7099"><v>0.94</v></cell></row><row r="7100"><cell r="C7100"><v>95618</v></cell><cell r="D7100"><v>1007094</v></cell><cell r="E7100" t="str"><v>PERFURATRIZ PNEUMATICA MANUAL DE PESO MEDIO, MARTELETE, 18KG, COMPRIMENTO MÁXIMO DE CURSO DE 6 M, DIAMETRO DO PISTAO DE 5,5 CM - JUROS. AF_11/2016</v></cell><cell r="F7100" t="str"><v>H</v></cell><cell r="G7100"><v>0.26</v></cell></row><row r="7101"><cell r="C7101"><v>95619</v></cell><cell r="D7101"><v>1007095</v></cell><cell r="E7101" t="str"><v>PERFURATRIZ PNEUMATICA MANUAL DE PESO MEDIO, MARTELETE, 18KG, COMPRIMENTO MÁXIMO DE CURSO DE 6 M, DIAMETRO DO PISTAO DE 5,5 CM - MANUTENÇÃO. AF_11/2016</v></cell><cell r="F7101" t="str"><v>H</v></cell><cell r="G7101"><v>0.61</v></cell></row><row r="7102"><cell r="C7102"><v>95627</v></cell><cell r="D7102"><v>1007096</v></cell><cell r="E7102" t="str"><v>ROLO COMPACTADOR VIBRATORIO TANDEM, ACO LISO, POTENCIA 125 HP, PESO SEM/COM LASTRO 10,20/11,65 T, LARGURA DE TRABALHO 1,73 M - DEPRECIAÇÃO. AF_11/2016</v></cell><cell r="F7102" t="str"><v>H</v></cell><cell r="G7102"><v>22.32</v></cell></row><row r="7103"><cell r="C7103"><v>95628</v></cell><cell r="D7103"><v>1007097</v></cell><cell r="E7103" t="str"><v>ROLO COMPACTADOR VIBRATORIO TANDEM, ACO LISO, POTENCIA 125 HP, PESO SEM/COM LASTRO 10,20/11,65 T, LARGURA DE TRABALHO 1,73 M - JUROS. AF_11/2016</v></cell><cell r="F7103" t="str"><v>H</v></cell><cell r="G7103"><v>5.2</v></cell></row><row r="7104"><cell r="C7104"><v>95629</v></cell><cell r="D7104"><v>1007098</v></cell><cell r="E7104" t="str"><v>ROLO COMPACTADOR VIBRATORIO TANDEM, ACO LISO, POTENCIA 125 HP, PESO SEM/COM LASTRO 10,20/11,65 T, LARGURA DE TRABALHO 1,73 M - MANUTENÇÃO. AF_11/2016</v></cell><cell r="F7104" t="str"><v>H</v></cell><cell r="G7104"><v>24.79</v></cell></row><row r="7105"><cell r="C7105"><v>95630</v></cell><cell r="D7105"><v>1007099</v></cell><cell r="E7105" t="str"><v>ROLO COMPACTADOR VIBRATORIO TANDEM, ACO LISO, POTENCIA 125 HP, PESO SEM/COM LASTRO 10,20/11,65 T, LARGURA DE TRABALHO 1,73 M - MATERIAIS NA OPERAÇÃO. AF_11/2016</v></cell><cell r="F7105" t="str"><v>H</v></cell><cell r="G7105"><v>57.81</v></cell></row><row r="7106"><cell r="C7106"><v>95698</v></cell><cell r="D7106"><v>1007100</v></cell><cell r="E7106" t="str"><v>PERFURATRIZ MANUAL, TORQUE MAXIMO 55 KGF.M, POTENCIA 5 CV, COM DIAMETRO MAXIMO 8 1/2" - DEPRECIAÇÃO. AF_11/2016</v></cell><cell r="F7106" t="str"><v>H</v></cell><cell r="G7106"><v>3.63</v></cell></row><row r="7107"><cell r="C7107"><v>95699</v></cell><cell r="D7107"><v>1007101</v></cell><cell r="E7107" t="str"><v>PERFURATRIZ MANUAL, TORQUE MAXIMO 55 KGF.M, POTENCIA 5 CV, COM DIAMETRO MAXIMO 8 1/2" - JUROS. AF_11/2016</v></cell><cell r="F7107" t="str"><v>H</v></cell><cell r="G7107"><v>0.8</v></cell></row><row r="7108"><cell r="C7108"><v>95700</v></cell><cell r="D7108"><v>1007102</v></cell><cell r="E7108" t="str"><v>PERFURATRIZ MANUAL, TORQUE MAXIMO 55 KGF.M, POTENCIA 5 CV, COM DIAMETRO MAXIMO 8 1/2" - MANUTENÇÃO. AF_11/2016</v></cell><cell r="F7108" t="str"><v>H</v></cell><cell r="G7108"><v>3.82</v></cell></row><row r="7109"><cell r="C7109"><v>95701</v></cell><cell r="D7109"><v>1007103</v></cell><cell r="E7109" t="str"><v>PERFURATRIZ MANUAL, TORQUE MAXIMO 55 KGF.M, POTENCIA 5 CV, COM DIAMETRO MAXIMO 8 1/2" - MATERIAIS NA OPERAÇÃO. AF_11/2016</v></cell><cell r="F7109" t="str"><v>H</v></cell><cell r="G7109"><v>0.94</v></cell></row><row r="7110"><cell r="C7110"><v>95704</v></cell><cell r="D7110"><v>1007104</v></cell><cell r="E7110" t="str"><v>PERFURATRIZ SOBRE ESTEIRA, TORQUE MÁXIMO 600 KGF, POTÊNCIA ENTRE 50 E 60 HP, DIÂMETRO MÁXIMO 10 - DEPRECIAÇÃO. AF_11/2016</v></cell><cell r="F7110" t="str"><v>H</v></cell><cell r="G7110"><v>28.19</v></cell></row><row r="7111"><cell r="C7111"><v>95705</v></cell><cell r="D7111"><v>1007105</v></cell><cell r="E7111" t="str"><v>PERFURATRIZ SOBRE ESTEIRA, TORQUE MÁXIMO 600 KGF, POTÊNCIA ENTRE 50 E 60 HP, DIÂMETRO MÁXIMO 10 - JUROS. AF_11/2016</v></cell><cell r="F7111" t="str"><v>H</v></cell><cell r="G7111"><v>6.23</v></cell></row><row r="7112"><cell r="C7112"><v>95706</v></cell><cell r="D7112"><v>1007106</v></cell><cell r="E7112" t="str"><v>PERFURATRIZ SOBRE ESTEIRA, TORQUE MÁXIMO 600 KGF, POTÊNCIA ENTRE 50 E 60 HP, DIÂMETRO MÁXIMO 10 - MANUTENÇÃO. AF_11/2016</v></cell><cell r="F7112" t="str"><v>H</v></cell><cell r="G7112"><v>29.67</v></cell></row><row r="7113"><cell r="C7113"><v>95707</v></cell><cell r="D7113"><v>1007107</v></cell><cell r="E7113" t="str"><v>PERFURATRIZ SOBRE ESTEIRA, TORQUE MÁXIMO 600 KGF, POTÊNCIA ENTRE 50 E 60 HP, DIÂMETRO MÁXIMO 10 - MATERIAIS NA OPERAÇÃO. AF_11/2016</v></cell><cell r="F7113" t="str"><v>H</v></cell><cell r="G7113"><v>10.48</v></cell></row><row r="7114"><cell r="C7114"><v>95710</v></cell><cell r="D7114"><v>1007108</v></cell><cell r="E7114" t="str"><v>ESCAVADEIRA HIDRAULICA SOBRE ESTEIRA, COM GARRA GIRATORIA DE MANDIBULAS, PESO OPERACIONAL ENTRE 22,00 E 25,50 TON, POTENCIA LIQUIDA ENTRE 150 E 160 HP - DEPRECIAÇÃO. AF_11/2016</v></cell><cell r="F7114" t="str"><v>H</v></cell><cell r="G7114"><v>28.51</v></cell></row><row r="7115"><cell r="C7115"><v>95711</v></cell><cell r="D7115"><v>1007109</v></cell><cell r="E7115" t="str"><v>ESCAVADEIRA HIDRAULICA SOBRE ESTEIRA, COM GARRA GIRATORIA DE MANDIBULAS, PESO OPERACIONAL ENTRE 22,00 E 25,50 TON, POTENCIA LIQUIDA ENTRE 150 E 160 HP - JUROS. AF_11/2016</v></cell><cell r="F7115" t="str"><v>H</v></cell><cell r="G7115"><v>6.41</v></cell></row><row r="7116"><cell r="C7116"><v>95712</v></cell><cell r="D7116"><v>1007110</v></cell><cell r="E7116" t="str"><v>ESCAVADEIRA HIDRAULICA SOBRE ESTEIRA, COM GARRA GIRATORIA DE MANDIBULAS, PESO OPERACIONAL ENTRE 22,00 E 25,50 TON, POTENCIA LIQUIDA ENTRE 150 E 160 HP - MANUTENÇÃO. AF_11/2016</v></cell><cell r="F7116" t="str"><v>H</v></cell><cell r="G7116"><v>40.1</v></cell></row><row r="7117"><cell r="C7117"><v>95713</v></cell><cell r="D7117"><v>1007111</v></cell><cell r="E7117" t="str"><v>ESCAVADEIRA HIDRAULICA SOBRE ESTEIRA, COM GARRA GIRATORIA DE MANDIBULAS, PESO OPERACIONAL ENTRE 22,00 E 25,50 TON, POTENCIA LIQUIDA ENTRE 150 E 160 HP - MATERIAIS NA OPERAÇÃO. AF_11/2016</v></cell><cell r="F7117" t="str"><v>H</v></cell><cell r="G7117"><v>71.7</v></cell></row><row r="7118"><cell r="C7118"><v>95716</v></cell><cell r="D7118"><v>1007112</v></cell><cell r="E7118" t="str"><v>ESCAVADEIRA HIDRAULICA SOBRE ESTEIRA, EQUIPADA COM CLAMSHELL, COM CAPACIDADE DA CAÇAMBA ENTRE 1,20 E 1,50 M3, PESO OPERACIONAL ENTRE 20,00 E 22,00 TON, POTENCIA LIQUIDA ENTRE 150 E 160 HP - DEPRECIAÇÃO. AF_11/2016</v></cell><cell r="F7118" t="str"><v>H</v></cell><cell r="G7118"><v>27.45</v></cell></row><row r="7119"><cell r="C7119"><v>95717</v></cell><cell r="D7119"><v>1007113</v></cell><cell r="E7119" t="str"><v>ESCAVADEIRA HIDRAULICA SOBRE ESTEIRA, EQUIPADA COM CLAMSHELL, COM CAPACIDADE DA CAÇAMBA ENTRE 1,20 E 1,50 M3, PESO OPERACIONAL ENTRE 20,00 E 22,00 TON, POTENCIA LIQUIDA ENTRE 150 E 160 HP - JUROS. AF_11/2016</v></cell><cell r="F7119" t="str"><v>H</v></cell><cell r="G7119"><v>6.17</v></cell></row><row r="7120"><cell r="C7120"><v>95718</v></cell><cell r="D7120"><v>1007114</v></cell><cell r="E7120" t="str"><v>ESCAVADEIRA HIDRAULICA SOBRE ESTEIRA, EQUIPADA COM CLAMSHELL, COM CAPACIDADE DA CAÇAMBA ENTRE 1,20 E 1,50 M3, PESO OPERACIONAL ENTRE 20,00 E 22,00 TON, POTENCIA LIQUIDA ENTRE 150 E 160 HP - MANUTENÇÃO. AF_11/2016</v></cell><cell r="F7120" t="str"><v>H</v></cell><cell r="G7120"><v>38.6</v></cell></row><row r="7121"><cell r="C7121"><v>95719</v></cell><cell r="D7121"><v>1007115</v></cell><cell r="E7121" t="str"><v>ESCAVADEIRA HIDRAULICA SOBRE ESTEIRA, EQUIPADA COM CLAMSHELL, COM CAPACIDADE DA CAÇAMBA ENTRE 1,20 E 1,50 M3, PESO OPERACIONAL ENTRE 20,00 E 22,00 TON, POTENCIA LIQUIDA ENTRE 150 E 160 HP - MATERIAIS NA OPERAÇÃO. AF_11/2016</v></cell><cell r="F7121" t="str"><v>H</v></cell><cell r="G7121"><v>71.7</v></cell></row><row r="7122"><cell r="C7122"><v>95601</v></cell><cell r="D7122"><v>1007116</v></cell><cell r="E7122" t="str"><v>ARRASAMENTO MECANICO DE ESTACA DE CONCRETO ARMADO, DIAMETROS DE ATÉ 40 CM. AF_11/2016</v></cell><cell r="F7122" t="str"><v>UN</v></cell><cell r="G7122"><v>17.87</v></cell></row><row r="7123"><cell r="C7123"><v>95602</v></cell><cell r="D7123"><v>1007117</v></cell><cell r="E7123" t="str"><v>ARRASAMENTO MECANICO DE ESTACA DE CONCRETO ARMADO, DIAMETROS DE 41 CM A 60 CM. AF_11/2016</v></cell><cell r="F7123" t="str"><v>UN</v></cell><cell r="G7123"><v>22.76</v></cell></row><row r="7124"><cell r="C7124"><v>95603</v></cell><cell r="D7124"><v>1007118</v></cell><cell r="E7124" t="str"><v>ARRASAMENTO MECANICO DE ESTACA DE CONCRETO ARMADO, DIAMETROS DE 61 CM A 80 CM. AF_11/2016</v></cell><cell r="F7124" t="str"><v>UN</v></cell><cell r="G7124"><v>29.87</v></cell></row><row r="7125"><cell r="C7125"><v>95604</v></cell><cell r="D7125"><v>1007119</v></cell><cell r="E7125" t="str"><v>ARRASAMENTO MECANICO DE ESTACA DE CONCRETO ARMADO, DIAMETROS DE 81 CM A 100 CM. AF_11/2016</v></cell><cell r="F7125" t="str"><v>UN</v></cell><cell r="G7125"><v>39.33</v></cell></row><row r="7126"><cell r="C7126"><v>95605</v></cell><cell r="D7126"><v>1007120</v></cell><cell r="E7126" t="str"><v>ARRASAMENTO MECANICO DE ESTACA DE CONCRETO ARMADO, DIAMETROS DE 101 CM A 150 CM. AF_11/2016</v></cell><cell r="F7126" t="str"><v>UN</v></cell><cell r="G7126"><v>61.65</v></cell></row><row r="7127"><cell r="C7127"><v>95607</v></cell><cell r="D7127"><v>1007121</v></cell><cell r="E7127" t="str"><v>ARRASAMENTO DE ESTACA METÁLICA, PERFIL LAMINADO TIPO I FAMÍLIA 250. AF_11/2016</v></cell><cell r="F7127" t="str"><v>UN</v></cell><cell r="G7127"><v>7.08</v></cell></row><row r="7128"><cell r="C7128"><v>95608</v></cell><cell r="D7128"><v>1007122</v></cell><cell r="E7128" t="str"><v>ARRASAMENTO DE ESTACA METÁLICA, PERFIL LAMINADO TIPO H FAMÍLIA 250. AF_11/2016</v></cell><cell r="F7128" t="str"><v>UN</v></cell><cell r="G7128"><v>8.16</v></cell></row><row r="7129"><cell r="C7129"><v>95609</v></cell><cell r="D7129"><v>1007123</v></cell><cell r="E7129" t="str"><v>ARRASAMENTO DE ESTACA METÁLICA, PERFIL LAMINADO TIPO H FAMÍLIA 310. AF_11/2016</v></cell><cell r="F7129" t="str"><v>UN</v></cell><cell r="G7129"><v>9.1</v></cell></row><row r="7130"><cell r="C7130"><v>95576</v></cell><cell r="D7130"><v>1007124</v></cell><cell r="E7130" t="str"><v>MONTAGEM DE ARMADURA LONGITUDINAL DE ESTACAS DE SEÇÃO CIRCULAR, DIÂMETRO = 8,0 MM. AF_11/2016</v></cell><cell r="F7130" t="str"><v>KG</v></cell><cell r="G7130"><v>11.52</v></cell></row><row r="7131"><cell r="C7131"><v>95577</v></cell><cell r="D7131"><v>1007125</v></cell><cell r="E7131" t="str"><v>MONTAGEM DE ARMADURA LONGITUDINAL DE ESTACAS DE SEÇÃO CIRCULAR, DIÂMETRO = 10,0 MM. AF_11/2016</v></cell><cell r="F7131" t="str"><v>KG</v></cell><cell r="G7131"><v>9.4</v></cell></row><row r="7132"><cell r="C7132"><v>95578</v></cell><cell r="D7132"><v>1007126</v></cell><cell r="E7132" t="str"><v>MONTAGEM DE ARMADURA LONGITUDINAL DE ESTACAS DE SEÇÃO CIRCULAR, DIÂMETRO = 12,5 MM. AF_11/2016</v></cell><cell r="F7132" t="str"><v>KG</v></cell><cell r="G7132"><v>7.7</v></cell></row><row r="7133"><cell r="C7133"><v>95579</v></cell><cell r="D7133"><v>1007127</v></cell><cell r="E7133" t="str"><v>MONTAGEM DE ARMADURA LONGITUDINAL DE ESTACAS DE SEÇÃO CIRCULAR, DIÂMETRO = 16,0 MM. AF_11/2016</v></cell><cell r="F7133" t="str"><v>KG</v></cell><cell r="G7133"><v>5.77</v></cell></row><row r="7134"><cell r="C7134"><v>95580</v></cell><cell r="D7134"><v>1007128</v></cell><cell r="E7134" t="str"><v>MONTAGEM DE ARMADURA LONGITUDINAL DE ESTACAS DE SEÇÃO CIRCULAR, DIÂMETRO = 20,0 MM. AF_11/2016</v></cell><cell r="F7134" t="str"><v>KG</v></cell><cell r="G7134"><v>5.21</v></cell></row><row r="7135"><cell r="C7135"><v>95581</v></cell><cell r="D7135"><v>1007129</v></cell><cell r="E7135" t="str"><v>MONTAGEM DE ARMADURA LONGITUDINAL DE ESTACAS DE SEÇÃO CIRCULAR, DIÂMETRO = 25,0 MM. AF_11/2016</v></cell><cell r="F7135" t="str"><v>KG</v></cell><cell r="G7135"><v>5.53</v></cell></row><row r="7136"><cell r="C7136"><v>95583</v></cell><cell r="D7136"><v>1007130</v></cell><cell r="E7136" t="str"><v>MONTAGEM DE ARMADURA TRANSVERSAL DE ESTACAS DE SEÇÃO CIRCULAR, DIÂMETRO = 5,0 MM. AF_11/2016</v></cell><cell r="F7136" t="str"><v>KG</v></cell><cell r="G7136"><v>12.39</v></cell></row><row r="7137"><cell r="C7137"><v>95584</v></cell><cell r="D7137"><v>1007131</v></cell><cell r="E7137" t="str"><v>MONTAGEM DE ARMADURA TRANSVERSAL DE ESTACAS DE SEÇÃO CIRCULAR, DIÂMETRO = 6,3 MM. AF_11/2016</v></cell><cell r="F7137" t="str"><v>KG</v></cell><cell r="G7137"><v>9.52</v></cell></row><row r="7138"><cell r="C7138"><v>95585</v></cell><cell r="D7138"><v>1007132</v></cell><cell r="E7138" t="str"><v>MONTAGEM DE ARMADURA LONGITUDINAL DE ESTACAS DE SEÇÃO RETANGULAR (BARRETE), DIÂMETRO = 8,0 MM. AF_11/2016</v></cell><cell r="F7138" t="str"><v>KG</v></cell><cell r="G7138"><v>12.01</v></cell></row><row r="7139"><cell r="C7139"><v>95586</v></cell><cell r="D7139"><v>1007133</v></cell><cell r="E7139" t="str"><v>MONTAGEM DE ARMADURA LONGITUDINAL DE ESTACAS DE SEÇÃO RETANGULAR (BARRETE), DIÂMETRO = 10,0 MM. AF_11/2016</v></cell><cell r="F7139" t="str"><v>KG</v></cell><cell r="G7139"><v>9.78</v></cell></row><row r="7140"><cell r="C7140"><v>95587</v></cell><cell r="D7140"><v>1007134</v></cell><cell r="E7140" t="str"><v>MONTAGEM DE ARMADURA LONGITUDINAL DE ESTACAS DE SEÇÃO RETANGULAR (BARRETE), DIÂMETRO = 12,5 MM. AF_11/2016</v></cell><cell r="F7140" t="str"><v>KG</v></cell><cell r="G7140"><v>8.01</v></cell></row><row r="7141"><cell r="C7141"><v>95588</v></cell><cell r="D7141"><v>1007135</v></cell><cell r="E7141" t="str"><v>MONTAGEM DE ARMADURA LONGITUDINAL DE ESTACAS DE SEÇÃO RETANGULAR (BARRETE), DIÂMETRO = 16,0 MM. AF_11/2016</v></cell><cell r="F7141" t="str"><v>KG</v></cell><cell r="G7141"><v>6.02</v></cell></row><row r="7142"><cell r="C7142"><v>95589</v></cell><cell r="D7142"><v>1007136</v></cell><cell r="E7142" t="str"><v>MONTAGEM DE ARMADURA LONGITUDINAL DE ESTACAS DE SEÇÃO RETANGULAR (BARRETE), DIÂMETRO = 20,0 MM. AF_11/2016</v></cell><cell r="F7142" t="str"><v>KG</v></cell><cell r="G7142"><v>5.41</v></cell></row><row r="7143"><cell r="C7143"><v>95590</v></cell><cell r="D7143"><v>1007137</v></cell><cell r="E7143" t="str"><v>MONTAGEM DE ARMADURA LONGITUDINAL DE ESTACAS DE SEÇÃO RETANGULAR (BARRETE), DIÂMETRO = 25,0 MM. AF_11/2016</v></cell><cell r="F7143" t="str"><v>KG</v></cell><cell r="G7143"><v>5.7</v></cell></row><row r="7144"><cell r="C7144"><v>95592</v></cell><cell r="D7144"><v>1007138</v></cell><cell r="E7144" t="str"><v>MONTAGEM DE ARMADURA TRANSVERSAL DE ESTACAS DE SEÇÃO RETANGULAR (BARRETE), DIÂMETRO = 5,0 MM. AF_11/2016</v></cell><cell r="F7144" t="str"><v>KG</v></cell><cell r="G7144"><v>18.74</v></cell></row><row r="7145"><cell r="C7145"><v>95593</v></cell><cell r="D7145"><v>1007139</v></cell><cell r="E7145" t="str"><v>MONTAGEM DE ARMADURA TRANSVERSAL DE ESTACAS DE SEÇÃO RETANGULAR (BARRETE), DIÂMETRO = 6,3 MM. AF_11/2016</v></cell><cell r="F7145" t="str"><v>KG</v></cell><cell r="G7145"><v>14.9</v></cell></row><row r="7146"><cell r="C7146"><v>95726</v></cell><cell r="D7146"><v>1007140</v></cell><cell r="E7146" t="str"><v>ELETRODUTO RÍGIDO SOLDÁVEL, PVC, DN 20 MM (½''), APARENTE, INSTALADO EM TETO - FORNECIMENTO E INSTALAÇÃO. AF_11/2016</v></cell><cell r="F7146" t="str"><v>M</v></cell><cell r="G7146"><v>4.98</v></cell></row><row r="7147"><cell r="C7147"><v>95727</v></cell><cell r="D7147"><v>1007141</v></cell><cell r="E7147" t="str"><v>ELETRODUTO RÍGIDO SOLDÁVEL, PVC, DN 25 MM (3/4'' ), APARENTE, INSTALADO EM TETO - FORNECIMENTO E INSTALAÇÃO. AF_11/2016</v></cell><cell r="F7147" t="str"><v>M</v></cell><cell r="G7147"><v>5.65</v></cell></row><row r="7148"><cell r="C7148"><v>95728</v></cell><cell r="D7148"><v>1007142</v></cell><cell r="E7148" t="str"><v>ELETRODUTO RÍGIDO SOLDÁVEL, PVC, DN 32 MM (1''), APARENTE, INSTALADO EM TETO - FORNECIMENTO E INSTALAÇÃO. AF_11/2016</v></cell><cell r="F7148" t="str"><v>M</v></cell><cell r="G7148"><v>6.91</v></cell></row><row r="7149"><cell r="C7149"><v>95729</v></cell><cell r="D7149"><v>1007143</v></cell><cell r="E7149" t="str"><v>ELETRODUTO RÍGIDO SOLDÁVEL, PVC, DN 20 MM (½''), APARENTE, INSTALADO EM PAREDE - FORNECIMENTO E INSTALAÇÃO. AF_11/2016</v></cell><cell r="F7149" t="str"><v>M</v></cell><cell r="G7149"><v>7.17</v></cell></row><row r="7150"><cell r="C7150"><v>95730</v></cell><cell r="D7150"><v>1007144</v></cell><cell r="E7150" t="str"><v>ELETRODUTO RÍGIDO SOLDÁVEL, PVC, DN 25 MM (3/4''), APARENTE, INSTALADO EM PAREDE - FORNECIMENTO E INSTALAÇÃO. AF_11/2016</v></cell><cell r="F7150" t="str"><v>M</v></cell><cell r="G7150"><v>7.84</v></cell></row><row r="7151"><cell r="C7151"><v>95731</v></cell><cell r="D7151"><v>1007145</v></cell><cell r="E7151" t="str"><v>ELETRODUTO RÍGIDO SOLDÁVEL, PVC, DN 32 MM (1''), APARENTE, INSTALADO EM PAREDE - FORNECIMENTO E INSTALAÇÃO. AF_11/2016</v></cell><cell r="F7151" t="str"><v>M</v></cell><cell r="G7151"><v>9.1</v></cell></row><row r="7152"><cell r="C7152"><v>95745</v></cell><cell r="D7152"><v>1007146</v></cell><cell r="E7152" t="str"><v>ELETRODUTO DE FERRO GALVANIZADO, CLASSE LEVE, DN 20 MM (3/4''), APARENTE, INSTALADO EM TETO - FORNECIMENTO E INSTALAÇÃO. AF_11/2016</v></cell><cell r="F7152" t="str"><v>M</v></cell><cell r="G7152"><v>15.09</v></cell></row><row r="7153"><cell r="C7153"><v>95746</v></cell><cell r="D7153"><v>1007147</v></cell><cell r="E7153" t="str"><v>ELETRODUTO DE FERRO GALVANIZADO, CLASSE LEVE, DN 25 MM (1''), APARENTE, INSTALADO EM TETO - FORNECIMENTO E INSTALAÇÃO. AF_11/2016</v></cell><cell r="F7153" t="str"><v>M</v></cell><cell r="G7153"><v>18.71</v></cell></row><row r="7154"><cell r="C7154"><v>95747</v></cell><cell r="D7154"><v>1007148</v></cell><cell r="E7154" t="str"><v>ELETRODUTO DE FERRO GALVANIZADO, CLASSE SEMI PESADO, DN 32 MM (1 1/4''), APARENTE, INSTALADO EM TETO - FORNECIMENTO E INSTALAÇÃO. AF_11/2016</v></cell><cell r="F7154" t="str"><v>M</v></cell><cell r="G7154"><v>30.97</v></cell></row><row r="7155"><cell r="C7155"><v>95748</v></cell><cell r="D7155"><v>1007149</v></cell><cell r="E7155" t="str"><v>ELETRODUTO DE FERRO GALVANIZADO, CLASSE SEMI PESADO, DN 40 MM (1 1/2), APARENTE, INSTALADO EM TETO - FORNECIMENTO E INSTALAÇÃO. AF_11/2016</v></cell><cell r="F7155" t="str"><v>M</v></cell><cell r="G7155"><v>32.83</v></cell></row><row r="7156"><cell r="C7156"><v>95749</v></cell><cell r="D7156"><v>1007150</v></cell><cell r="E7156" t="str"><v>ELETRODUTO DE FERRO GALVANIZADO, CLASSE LEVE, DN 20 MM (3/4''), APARENTE, INSTALADO EM PAREDE - FORNECIMENTO E INSTALAÇÃO. AF_11/2016</v></cell><cell r="F7156" t="str"><v>M</v></cell><cell r="G7156"><v>19.89</v></cell></row><row r="7157"><cell r="C7157"><v>95750</v></cell><cell r="D7157"><v>1007151</v></cell><cell r="E7157" t="str"><v>ELETRODUTO DE FERRO GALVANIZADO, CLASSE LEVE, DN 25 MM (1''), APARENTE, INSTALADO EM PAREDE - FORNECIMENTO E INSTALAÇÃO. AF_11/2016</v></cell><cell r="F7157" t="str"><v>M</v></cell><cell r="G7157"><v>23.51</v></cell></row><row r="7158"><cell r="C7158"><v>95751</v></cell><cell r="D7158"><v>1007152</v></cell><cell r="E7158" t="str"><v>ELETRODUTO DE FERRO GALVANIZADO, CLASSE SEMI PESADO, DN 32 MM (1 1/4''), APARENTE, INSTALADO EM PAREDE - FORNECIMENTO E INSTALAÇÃO. AF_11/2016</v></cell><cell r="F7158" t="str"><v>M</v></cell><cell r="G7158"><v>35.77</v></cell></row><row r="7159"><cell r="C7159"><v>95752</v></cell><cell r="D7159"><v>1007153</v></cell><cell r="E7159" t="str"><v>ELETRODUTO DE FERRO GALVANIZADO, CLASSE SEMI PESADO, DN 40 MM (1 1/2''), APARENTE, INSTALADO EM PAREDE - FORNECIMENTO E INSTALAÇÃO. AF_11/2016</v></cell><cell r="F7159" t="str"><v>M</v></cell><cell r="G7159"><v>37.62</v></cell></row><row r="7160"><cell r="C7160"><v>91889</v></cell><cell r="D7160"><v>1007154</v></cell><cell r="E7160" t="str"><v>CURVA 180 GRAUS PARA ELETRODUTO, PVC, ROSCÁVEL, DN 20 MM (1/2"), PARA CIRCUITOS TERMINAIS, INSTALADA EM FORRO - FORNECIMENTO E INSTALAÇÃO. AF_12/2015</v></cell><cell r="F7160" t="str"><v>UN</v></cell><cell r="G7160"><v>7.83</v></cell></row><row r="7161"><cell r="C7161"><v>91898</v></cell><cell r="D7161"><v>1007155</v></cell><cell r="E7161" t="str"><v>CURVA 180 GRAUS PARA ELETRODUTO, PVC, ROSCÁVEL, DN 40 MM (1 1/4"), PARA CIRCUITOS TERMINAIS, INSTALADA EM FORRO - FORNECIMENTO E INSTALAÇÃO. AF_12/2015</v></cell><cell r="F7161" t="str"><v>UN</v></cell><cell r="G7161"><v>17.56</v></cell></row><row r="7162"><cell r="C7162"><v>91901</v></cell><cell r="D7162"><v>1007156</v></cell><cell r="E7162" t="str"><v>CURVA 180 GRAUS PARA ELETRODUTO, PVC, ROSCÁVEL, DN 20 MM (1/2"), PARA CIRCUITOS TERMINAIS, INSTALADA EM LAJE - FORNECIMENTO E INSTALAÇÃO. AF_12/2015</v></cell><cell r="F7162" t="str"><v>UN</v></cell><cell r="G7162"><v>9.98</v></cell></row><row r="7163"><cell r="C7163"><v>91910</v></cell><cell r="D7163"><v>1007157</v></cell><cell r="E7163" t="str"><v>CURVA 180 GRAUS PARA ELETRODUTO, PVC, ROSCÁVEL, DN 40 MM (1 1/4"), PARA CIRCUITOS TERMINAIS, INSTALADA EM LAJE - FORNECIMENTO E INSTALAÇÃO. AF_12/2015</v></cell><cell r="F7163" t="str"><v>UN</v></cell><cell r="G7163"><v>19.76</v></cell></row><row r="7164"><cell r="C7164"><v>91913</v></cell><cell r="D7164"><v>1007158</v></cell><cell r="E7164" t="str"><v>CURVA 180 GRAUS PARA ELETRODUTO, PVC, ROSCÁVEL, DN 20 MM (1/2"), PARA CIRCUITOS TERMINAIS, INSTALADA EM PAREDE - FORNECIMENTO E INSTALAÇÃO. AF_12/2015</v></cell><cell r="F7164" t="str"><v>UN</v></cell><cell r="G7164"><v>12.44</v></cell></row><row r="7165"><cell r="C7165"><v>91922</v></cell><cell r="D7165"><v>1007159</v></cell><cell r="E7165" t="str"><v>CURVA 180 GRAUS PARA ELETRODUTO, PVC, ROSCÁVEL, DN 40 MM (1 1/4"), PARA CIRCUITOS TERMINAIS, INSTALADA EM PAREDE - FORNECIMENTO E INSTALAÇÃO. AF_12/2015</v></cell><cell r="F7165" t="str"><v>UN</v></cell><cell r="G7165"><v>20.01</v></cell></row><row r="7166"><cell r="C7166"><v>95777</v></cell><cell r="D7166"><v>1007160</v></cell><cell r="E7166" t="str"><v>CONDULETE DE ALUMÍNIO, TIPO B, PARA ELETRODUTO DE FERRO GALVANIZADO DN 20 MM (3/4''), APARENTE - FORNECIMENTO E INSTALAÇÃO. AF_11/2016_P</v></cell><cell r="F7166" t="str"><v>UN</v></cell><cell r="G7166"><v>24.64</v></cell></row><row r="7167"><cell r="C7167"><v>95778</v></cell><cell r="D7167"><v>1007161</v></cell><cell r="E7167" t="str"><v>CONDULETE DE ALUMÍNIO, TIPO C, PARA ELETRODUTO DE FERRO GALVANIZADO DN 20 MM (3/4''), APARENTE - FORNECIMENTO E INSTALAÇÃO. AF_11/2016_P</v></cell><cell r="F7167" t="str"><v>UN</v></cell><cell r="G7167"><v>25.03</v></cell></row><row r="7168"><cell r="C7168"><v>95779</v></cell><cell r="D7168"><v>1007162</v></cell><cell r="E7168" t="str"><v>CONDULETE DE ALUMÍNIO, TIPO E, PARA ELETRODUTO DE FERRO GALVANIZADO DN 20 MM (3/4''), APARENTE - FORNECIMENTO E INSTALAÇÃO. AF_11/2016_P</v></cell><cell r="F7168" t="str"><v>UN</v></cell><cell r="G7168"><v>23.72</v></cell></row><row r="7169"><cell r="C7169"><v>95780</v></cell><cell r="D7169"><v>1007163</v></cell><cell r="E7169" t="str"><v>CONDULETE DE ALUMÍNIO, TIPO B, PARA ELETRODUTO DE FERRO GALVANIZADO DN 25 MM (1''), APARENTE - FORNECIMENTO E INSTALAÇÃO. AF_11/2016_P</v></cell><cell r="F7169" t="str"><v>UN</v></cell><cell r="G7169"><v>27.16</v></cell></row><row r="7170"><cell r="C7170"><v>95781</v></cell><cell r="D7170"><v>1007164</v></cell><cell r="E7170" t="str"><v>CONDULETE DE ALUMÍNIO, TIPO C, PARA ELETRODUTO DE FERRO GALVANIZADO DN 25 MM (1''), APARENTE - FORNECIMENTO E INSTALAÇÃO. AF_11/2016_P</v></cell><cell r="F7170" t="str"><v>UN</v></cell><cell r="G7170"><v>27.45</v></cell></row><row r="7171"><cell r="C7171"><v>95782</v></cell><cell r="D7171"><v>1007165</v></cell><cell r="E7171" t="str"><v>CONDULETE DE ALUMÍNIO, TIPO E, PARA ELETRODUTO DE FERRO GALVANIZADO DN 25 MM (1''), APARENTE - FORNECIMENTO E INSTALAÇÃO. AF_11/2016_P</v></cell><cell r="F7171" t="str"><v>UN</v></cell><cell r="G7171"><v>28.21</v></cell></row><row r="7172"><cell r="C7172"><v>95785</v></cell><cell r="D7172"><v>1007166</v></cell><cell r="E7172" t="str"><v>CONDULETE DE ALUMÍNIO, TIPO E, PARA ELETRODUTO DE FERRO GALVANIZADO DN 32 MM (1 1/4''), APARENTE - FORNECIMENTO E INSTALAÇÃO. AF_11/2016_P</v></cell><cell r="F7172" t="str"><v>UN</v></cell><cell r="G7172"><v>31.32</v></cell></row><row r="7173"><cell r="C7173"><v>95787</v></cell><cell r="D7173"><v>1007167</v></cell><cell r="E7173" t="str"><v>CONDULETE DE ALUMÍNIO, TIPO LR, PARA ELETRODUTO DE FERRO GALVANIZADO DN 20 MM (3/4''), APARENTE - FORNECIMENTO E INSTALAÇÃO. AF_11/2016_P</v></cell><cell r="F7173" t="str"><v>UN</v></cell><cell r="G7173"><v>25.62</v></cell></row><row r="7174"><cell r="C7174"><v>95789</v></cell><cell r="D7174"><v>1007168</v></cell><cell r="E7174" t="str"><v>CONDULETE DE ALUMÍNIO, TIPO LR, PARA ELETRODUTO DE FERRO GALVANIZADO DN 25 MM (1''), APARENTE - FORNECIMENTO E INSTALAÇÃO. AF_11/2016_P</v></cell><cell r="F7174" t="str"><v>UN</v></cell><cell r="G7174"><v>29.99</v></cell></row><row r="7175"><cell r="C7175"><v>95791</v></cell><cell r="D7175"><v>1007169</v></cell><cell r="E7175" t="str"><v>CONDULETE DE ALUMÍNIO, TIPO LR, PARA ELETRODUTO DE FERRO GALVANIZADO DN 32 MM (1 1/4''), APARENTE - FORNECIMENTO E INSTALAÇÃO. AF_11/2016_P</v></cell><cell r="F7175" t="str"><v>UN</v></cell><cell r="G7175"><v>36.47</v></cell></row><row r="7176"><cell r="C7176"><v>95795</v></cell><cell r="D7176"><v>1007170</v></cell><cell r="E7176" t="str"><v>CONDULETE DE ALUMÍNIO, TIPO T, PARA ELETRODUTO DE FERRO GALVANIZADO DN 20 MM (3/4''), APARENTE - FORNECIMENTO E INSTALAÇÃO. AF_11/2016_P</v></cell><cell r="F7176" t="str"><v>UN</v></cell><cell r="G7176"><v>29.57</v></cell></row><row r="7177"><cell r="C7177"><v>95796</v></cell><cell r="D7177"><v>1007171</v></cell><cell r="E7177" t="str"><v>CONDULETE DE ALUMÍNIO, TIPO T, PARA ELETRODUTO DE FERRO GALVANIZADO DN 25 MM (1''), APARENTE - FORNECIMENTO E INSTALAÇÃO. AF_11/2016_P</v></cell><cell r="F7177" t="str"><v>UN</v></cell><cell r="G7177"><v>35.25</v></cell></row><row r="7178"><cell r="C7178"><v>95797</v></cell><cell r="D7178"><v>1007172</v></cell><cell r="E7178" t="str"><v>CONDULETE DE ALUMÍNIO, TIPO T, PARA ELETRODUTO DE FERRO GALVANIZADO DN 32 MM (1 1/4''), APARENTE - FORNECIMENTO E INSTALAÇÃO. AF_11/2016_P</v></cell><cell r="F7178" t="str"><v>UN</v></cell><cell r="G7178"><v>42.71</v></cell></row><row r="7179"><cell r="C7179"><v>95801</v></cell><cell r="D7179"><v>1007173</v></cell><cell r="E7179" t="str"><v>CONDULETE DE ALUMÍNIO, TIPO X, PARA ELETRODUTO DE FERRO GALVANIZADO DN 20 MM (3/4''), APARENTE - FORNECIMENTO E INSTALAÇÃO. AF_11/2016_P</v></cell><cell r="F7179" t="str"><v>UN</v></cell><cell r="G7179"><v>34.77</v></cell></row><row r="7180"><cell r="C7180"><v>95802</v></cell><cell r="D7180"><v>1007174</v></cell><cell r="E7180" t="str"><v>CONDULETE DE ALUMÍNIO, TIPO X, PARA ELETRODUTO DE FERRO GALVANIZADO DN 25 MM (1''), APARENTE - FORNECIMENTO E INSTALAÇÃO. AF_11/2016_P</v></cell><cell r="F7180" t="str"><v>UN</v></cell><cell r="G7180"><v>38.39</v></cell></row><row r="7181"><cell r="C7181"><v>95803</v></cell><cell r="D7181"><v>1007175</v></cell><cell r="E7181" t="str"><v>CONDULETE DE ALUMÍNIO, TIPO X, PARA ELETRODUTO DE FERRO GALVANIZADO DN 32 MM (1 1/4''), APARENTE - FORNECIMENTO E INSTALAÇÃO. AF_11/2016_P</v></cell><cell r="F7181" t="str"><v>UN</v></cell><cell r="G7181"><v>47.98</v></cell></row><row r="7182"><cell r="C7182"><v>95804</v></cell><cell r="D7182"><v>1007176</v></cell><cell r="E7182" t="str"><v>CONDULETE DE PVC, TIPO B, PARA ELETRODUTO DE PVC SOLDÁVEL DN 20 MM (1/2''), APARENTE - FORNECIMENTO E INSTALAÇÃO. AF_11/2016</v></cell><cell r="F7182" t="str"><v>UN</v></cell><cell r="G7182"><v>20.97</v></cell></row><row r="7183"><cell r="C7183"><v>95805</v></cell><cell r="D7183"><v>1007177</v></cell><cell r="E7183" t="str"><v>CONDULETE DE PVC, TIPO B, PARA ELETRODUTO DE PVC SOLDÁVEL DN 25 MM (3/4''), APARENTE - FORNECIMENTO E INSTALAÇÃO. AF_11/2016</v></cell><cell r="F7183" t="str"><v>UN</v></cell><cell r="G7183"><v>21.21</v></cell></row><row r="7184"><cell r="C7184"><v>95806</v></cell><cell r="D7184"><v>1007178</v></cell><cell r="E7184" t="str"><v>CONDULETE DE PVC, TIPO B, PARA ELETRODUTO DE PVC SOLDÁVEL DN 32 MM (1''), APARENTE - FORNECIMENTO E INSTALAÇÃO. AF_11/2016</v></cell><cell r="F7184" t="str"><v>UN</v></cell><cell r="G7184"><v>21.82</v></cell></row><row r="7185"><cell r="C7185"><v>95807</v></cell><cell r="D7185"><v>1007179</v></cell><cell r="E7185" t="str"><v>CONDULETE DE PVC, TIPO LL, PARA ELETRODUTO DE PVC SOLDÁVEL DN 20 MM (1/2''), APARENTE - FORNECIMENTO E INSTALAÇÃO. AF_11/2016</v></cell><cell r="F7185" t="str"><v>UN</v></cell><cell r="G7185"><v>24.34</v></cell></row><row r="7186"><cell r="C7186"><v>95808</v></cell><cell r="D7186"><v>1007180</v></cell><cell r="E7186" t="str"><v>CONDULETE DE PVC, TIPO LL, PARA ELETRODUTO DE PVC SOLDÁVEL DN 25 MM (3/4''), APARENTE - FORNECIMENTO E INSTALAÇÃO. AF_11/2016</v></cell><cell r="F7186" t="str"><v>UN</v></cell><cell r="G7186"><v>25.06</v></cell></row><row r="7187"><cell r="C7187"><v>95809</v></cell><cell r="D7187"><v>1007181</v></cell><cell r="E7187" t="str"><v>CONDULETE DE PVC, TIPO LL, PARA ELETRODUTO DE PVC SOLDÁVEL DN 32 MM (1''), APARENTE - FORNECIMENTO E INSTALAÇÃO. AF_11/2016</v></cell><cell r="F7187" t="str"><v>UN</v></cell><cell r="G7187"><v>27.14</v></cell></row><row r="7188"><cell r="C7188"><v>95810</v></cell><cell r="D7188"><v>1007182</v></cell><cell r="E7188" t="str"><v>CONDULETE DE PVC, TIPO LB, PARA ELETRODUTO DE PVC SOLDÁVEL DN 20 MM (1/2''), APARENTE - FORNECIMENTO E INSTALAÇÃO. AF_11/2016</v></cell><cell r="F7188" t="str"><v>UN</v></cell><cell r="G7188"><v>10.63</v></cell></row><row r="7189"><cell r="C7189"><v>95811</v></cell><cell r="D7189"><v>1007183</v></cell><cell r="E7189" t="str"><v>CONDULETE DE PVC, TIPO LB, PARA ELETRODUTO DE PVC SOLDÁVEL DN 25 MM (3/4''), APARENTE - FORNECIMENTO E INSTALAÇÃO. AF_11/2016</v></cell><cell r="F7189" t="str"><v>UN</v></cell><cell r="G7189"><v>11.35</v></cell></row><row r="7190"><cell r="C7190"><v>95812</v></cell><cell r="D7190"><v>1007184</v></cell><cell r="E7190" t="str"><v>CONDULETE DE PVC, TIPO LB, PARA ELETRODUTO DE PVC SOLDÁVEL DN 32 MM (1''), APARENTE - FORNECIMENTO E INSTALAÇÃO. AF_11/2016</v></cell><cell r="F7190" t="str"><v>UN</v></cell><cell r="G7190"><v>13.43</v></cell></row><row r="7191"><cell r="C7191"><v>95813</v></cell><cell r="D7191"><v>1007185</v></cell><cell r="E7191" t="str"><v>CONDULETE DE PVC, TIPO TB, PARA ELETRODUTO DE PVC SOLDÁVEL DN 20 MM (1/2''), APARENTE - FORNECIMENTO E INSTALAÇÃO. AF_11/2016</v></cell><cell r="F7191" t="str"><v>UN</v></cell><cell r="G7191"><v>13.37</v></cell></row><row r="7192"><cell r="C7192"><v>95814</v></cell><cell r="D7192"><v>1007186</v></cell><cell r="E7192" t="str"><v>CONDULETE DE PVC, TIPO TB, PARA ELETRODUTO DE PVC SOLDÁVEL DN 25 MM (3/4''), APARENTE - FORNECIMENTO E INSTALAÇÃO. AF_11/2016</v></cell><cell r="F7192" t="str"><v>UN</v></cell><cell r="G7192"><v>14.46</v></cell></row><row r="7193"><cell r="C7193"><v>95815</v></cell><cell r="D7193"><v>1007187</v></cell><cell r="E7193" t="str"><v>CONDULETE DE PVC, TIPO TB, PARA ELETRODUTO DE PVC SOLDÁVEL DN 32 MM (1''), APARENTE - FORNECIMENTO E INSTALAÇÃO. AF_11/2016</v></cell><cell r="F7193" t="str"><v>UN</v></cell><cell r="G7193"><v>18.26</v></cell></row><row r="7194"><cell r="C7194"><v>95816</v></cell><cell r="D7194"><v>1007188</v></cell><cell r="E7194" t="str"><v>CONDULETE DE PVC, TIPO X, PARA ELETRODUTO DE PVC SOLDÁVEL DN 20 MM (1/2''), APARENTE - FORNECIMENTO E INSTALAÇÃO. AF_11/2016</v></cell><cell r="F7194" t="str"><v>UN</v></cell><cell r="G7194"><v>29.97</v></cell></row><row r="7195"><cell r="C7195"><v>95817</v></cell><cell r="D7195"><v>1007189</v></cell><cell r="E7195" t="str"><v>CONDULETE DE PVC, TIPO X, PARA ELETRODUTO DE PVC SOLDÁVEL DN 25 MM (3/4''), APARENTE - FORNECIMENTO E INSTALAÇÃO. AF_11/2016</v></cell><cell r="F7195" t="str"><v>UN</v></cell><cell r="G7195"><v>31.16</v></cell></row><row r="7196"><cell r="C7196"><v>95818</v></cell><cell r="D7196"><v>1007190</v></cell><cell r="E7196" t="str"><v>CONDULETE DE PVC, TIPO X, PARA ELETRODUTO DE PVC SOLDÁVEL DN 32 MM (1''), APARENTE - FORNECIMENTO E INSTALAÇÃO. AF_11/2016</v></cell><cell r="F7196" t="str"><v>UN</v></cell><cell r="G7196"><v>36.26</v></cell></row><row r="7197"><cell r="C7197"><v>92648</v></cell><cell r="D7197"><v>1007191</v></cell><cell r="E7197" t="str"><v>TUBO DE AÇO PRETO SEM COSTURA, CONEXÃO SOLDADA, DN 40 (1 1/2"), INSTALADO EM REDE DE ALIMENTAÇÃO PARA SPRINKLER - FORNECIMENTO E INSTALAÇÃO. AF_12/2015</v></cell><cell r="F7197" t="str"><v>M</v></cell><cell r="G7197"><v>48.16</v></cell></row><row r="7198"><cell r="C7198"><v>95697</v></cell><cell r="D7198"><v>1007192</v></cell><cell r="E7198" t="str"><v>TUBO DE AÇO PRETO SEM COSTURA, CONEXÃO SOLDADA, DN 40 (1 1/2 ), INSTALADO EM REDE DE ALIMENTAÇÃO PARA HIDRANTE - FORNECIMENTO E INSTALAÇÃO. AF_12/2015</v></cell><cell r="F7198" t="str"><v>M</v></cell><cell r="G7198"><v>44.14</v></cell></row><row r="7199"><cell r="C7199"><v>89526</v></cell><cell r="D7199"><v>1007193</v></cell><cell r="E7199" t="str"><v>CURVA 87 GRAUS E 30 MINUTOS, PVC, SERIE R, ÁGUA PLUVIAL, DN 75 MM, JUNTA ELÁSTICA, FORNECIDO E INSTALADO EM RAMAL DE ENCAMINHAMENTO. AF_12/2014</v></cell><cell r="F7199" t="str"><v>UN</v></cell><cell r="G7199"><v>26.41</v></cell></row><row r="7200"><cell r="C7200"><v>89533</v></cell><cell r="D7200"><v>1007194</v></cell><cell r="E7200" t="str"><v>JOELHO 45 GRAUS PARA PÉ DE COLUNA, PVC, SERIE R, ÁGUA PLUVIAL, DN 100 MM, JUNTA ELÁSTICA, FORNECIDO E INSTALADO EM RAMAL DE ENCAMINHAMENTO. AF_12/2014</v></cell><cell r="F7200" t="str"><v>UN</v></cell><cell r="G7200"><v>28.39</v></cell></row><row r="7201"><cell r="C7201"><v>89535</v></cell><cell r="D7201"><v>1007195</v></cell><cell r="E7201" t="str"><v>CURVA 87 GRAUS E 30 MINUTOS, PVC, SERIE R, ÁGUA PLUVIAL, DN 100 MM, JUNTA ELÁSTICA, FORNECIDO E INSTALADO EM RAMAL DE ENCAMINHAMENTO. AF_12/2014</v></cell><cell r="F7201" t="str"><v>UN</v></cell><cell r="G7201"><v>43.27</v></cell></row><row r="7202"><cell r="C7202"><v>89546</v></cell><cell r="D7202"><v>1007196</v></cell><cell r="E7202" t="str"><v>BUCHA DE REDUÇÃO LONGA, PVC, SERIE R, ÁGUA PLUVIAL, DN 50 X 40 MM, JUNTA ELÁSTICA, FORNECIDO E INSTALADO EM RAMAL DE ENCAMINHAMENTO. AF_12/2014</v></cell><cell r="F7202" t="str"><v>UN</v></cell><cell r="G7202"><v>7.24</v></cell></row><row r="7203"><cell r="C7203"><v>89583</v></cell><cell r="D7203"><v>1007197</v></cell><cell r="E7203" t="str"><v>CURVA 87 GRAUS E 30 MINUTOS, PVC, SERIE R, ÁGUA PLUVIAL, DN 75 MM, JUNTA ELÁSTICA, FORNECIDO E INSTALADO EM CONDUTORES VERTICAIS DE ÁGUAS PLUVIAIS. AF_12/2014</v></cell><cell r="F7203" t="str"><v>UN</v></cell><cell r="G7203"><v>24.57</v></cell></row><row r="7204"><cell r="C7204"><v>89586</v></cell><cell r="D7204"><v>1007198</v></cell><cell r="E7204" t="str"><v>JOELHO 45 GRAUS PARA PÉ DE COLUNA, PVC, SERIE R, ÁGUA PLUVIAL, DN 100 MM, JUNTA ELÁSTICA, FORNECIDO E INSTALADO EM CONDUTORES VERTICAIS DE ÁGUAS PLUVIAIS. AF_12/2014</v></cell><cell r="F7204" t="str"><v>UN</v></cell><cell r="G7204"><v>26.56</v></cell></row><row r="7205"><cell r="C7205"><v>89587</v></cell><cell r="D7205"><v>1007199</v></cell><cell r="E7205" t="str"><v>CURVA 87 GRAUS E 30 MINUTOS, PVC, SERIE R, ÁGUA PLUVIAL, DN 100 MM, JUNTA ELÁSTICA, FORNECIDO E INSTALADO EM CONDUTORES VERTICAIS DE ÁGUAS PLUVIAIS. AF_12/2014</v></cell><cell r="F7205" t="str"><v>UN</v></cell><cell r="G7205"><v>41.43</v></cell></row><row r="7206"><cell r="C7206"><v>89592</v></cell><cell r="D7206"><v>1007200</v></cell><cell r="E7206" t="str"><v>CURVA 87 GRAUS E 30 MINUTOS, PVC, SERIE R, ÁGUA PLUVIAL, DN 150 MM, JUNTA ELÁSTICA, FORNECIDO E INSTALADO EM CONDUTORES VERTICAIS DE ÁGUAS PLUVIAIS. AF_12/2014</v></cell><cell r="F7206" t="str"><v>UN</v></cell><cell r="G7206"><v>264.5</v></cell></row><row r="7207"><cell r="C7207"><v>95693</v></cell><cell r="D7207"><v>1007201</v></cell><cell r="E7207" t="str"><v>LUVA SIMPLES, PVC, SÉRIE NORMAL, ESGOTO PREDIAL, DN 150 MM, JUNTA ELÁSTICA, FORNECIDO E INSTALADO EM SUBCOLETOR AÉREO DE ESGOTO SANITÁRIO. AF_12/2014</v></cell><cell r="F7207" t="str"><v>UN</v></cell><cell r="G7207"><v>35.5</v></cell></row><row r="7208"><cell r="C7208"><v>95694</v></cell><cell r="D7208"><v>1007202</v></cell><cell r="E7208" t="str"><v>CURVA 90 GRAUS, PVC, SERIE R, ÁGUA PLUVIAL, DN 100 MM, JUNTA ELÁSTICA, FORNECIDO E INSTALADO EM RAMAL DE ENCAMINHAMENTO. AF_12/2014</v></cell><cell r="F7208" t="str"><v>UN</v></cell><cell r="G7208"><v>50.95</v></cell></row><row r="7209"><cell r="C7209"><v>95695</v></cell><cell r="D7209"><v>1007203</v></cell><cell r="E7209" t="str"><v>CURVA 90 GRAUS, PVC, SERIE R, ÁGUA PLUVIAL, DN 100 MM, JUNTA ELÁSTICA, FORNECIDO E INSTALADO EM CONDUTORES VERTICAIS DE ÁGUAS PLUVIAIS. AF_12/2014</v></cell><cell r="F7209" t="str"><v>UN</v></cell><cell r="G7209"><v>49.12</v></cell></row><row r="7210"><cell r="C7210"><v>95696</v></cell><cell r="D7210"><v>1007204</v></cell><cell r="E7210" t="str"><v>SPRINKLER TIPO PENDENTE, 68° C, UNIÃO POR ROSCA, DN 15 (½)  FORNECIMENTO E INSTALAÇÃO. AF_12/2015</v></cell><cell r="F7210" t="str"><v>UN</v></cell><cell r="G7210"><v>39.34</v></cell></row><row r="7211"><cell r="C7211"><v>95634</v></cell><cell r="D7211"><v>1007205</v></cell><cell r="E7211" t="str"><v>KIT CAVALETE PARA MEDIÇÃO DE ÁGUA - ENTRADA PRINCIPAL, EM PVC SOLDÁVEL DN 20 (½ )   FORNECIMENTO E INSTALAÇÃO (EXCLUSIVE HIDRÔMETRO). AF_11/2016</v></cell><cell r="F7211" t="str"><v>UN</v></cell><cell r="G7211"><v>105.88</v></cell></row><row r="7212"><cell r="C7212"><v>95635</v></cell><cell r="D7212"><v>1007206</v></cell><cell r="E7212" t="str"><v>KIT CAVALETE PARA MEDIÇÃO DE ÁGUA - ENTRADA PRINCIPAL, EM PVC SOLDÁVEL DN 25 (¾ )   FORNECIMENTO E INSTALAÇÃO (EXCLUSIVE HIDRÔMETRO). AF_11/2016</v></cell><cell r="F7212" t="str"><v>UN</v></cell><cell r="G7212"><v>116.2</v></cell></row><row r="7213"><cell r="C7213"><v>95637</v></cell><cell r="D7213"><v>1007207</v></cell><cell r="E7213" t="str"><v>KIT CAVALETE PARA MEDIÇÃO DE ÁGUA - ENTRADA PRINCIPAL, EM AÇO GALVANIZADO DN 32 (1 ¼)  FORNECIMENTO E INSTALAÇÃO (EXCLUSIVE HIDRÔMETRO). AF_11/2016</v></cell><cell r="F7213" t="str"><v>UN</v></cell><cell r="G7213"><v>407.39</v></cell></row><row r="7214"><cell r="C7214"><v>95638</v></cell><cell r="D7214"><v>1007208</v></cell><cell r="E7214" t="str"><v>KIT CAVALETE PARA MEDIÇÃO DE ÁGUA - ENTRADA PRINCIPAL, EM AÇO GALVANIZADO DN 40 (1 ½)  FORNECIMENTO E INSTALAÇÃO (EXCLUSIVE HIDRÔMETRO). AF_11/2016</v></cell><cell r="F7214" t="str"><v>UN</v></cell><cell r="G7214"><v>488.77</v></cell></row><row r="7215"><cell r="C7215"><v>95639</v></cell><cell r="D7215"><v>1007209</v></cell><cell r="E7215" t="str"><v>KIT CAVALETE PARA MEDIÇÃO DE ÁGUA - ENTRADA PRINCIPAL, EM AÇO GALVANIZADO DN 50 (2)  FORNECIMENTO E INSTALAÇÃO (EXCLUSIVE HIDRÔMETRO). AF_11/2016</v></cell><cell r="F7215" t="str"><v>UN</v></cell><cell r="G7215"><v>592.66</v></cell></row><row r="7216"><cell r="C7216"><v>95641</v></cell><cell r="D7216"><v>1007210</v></cell><cell r="E7216" t="str"><v>KIT CAVALETE PARA MEDIÇÃO DE ÁGUA - ENTRADA INDIVIDUALIZADA, EM PVC DN 25 (¾), PARA 2 MEDIDORES  FORNECIMENTO E INSTALAÇÃO (EXCLUSIVE HIDRÔMETRO). AF_11/2016</v></cell><cell r="F7216" t="str"><v>UN</v></cell><cell r="G7216"><v>222.84</v></cell></row><row r="7217"><cell r="C7217"><v>95642</v></cell><cell r="D7217"><v>1007211</v></cell><cell r="E7217" t="str"><v>KIT CAVALETE PARA MEDIÇÃO DE ÁGUA - ENTRADA INDIVIDUALIZADA, EM PVC DN 25 (¾), PARA 3 MEDIDORES  FORNECIMENTO E INSTALAÇÃO (EXCLUSIVE HIDRÔMETRO). AF_11/2016</v></cell><cell r="F7217" t="str"><v>UN</v></cell><cell r="G7217"><v>328.94</v></cell></row><row r="7218"><cell r="C7218"><v>95643</v></cell><cell r="D7218"><v>1007212</v></cell><cell r="E7218" t="str"><v>KIT CAVALETE PARA MEDIÇÃO DE ÁGUA - ENTRADA INDIVIDUALIZADA, EM PVC DN 25 (¾), PARA 4 MEDIDORES  FORNECIMENTO E INSTALAÇÃO (EXCLUSIVE HIDRÔMETRO). AF_11/2016</v></cell><cell r="F7218" t="str"><v>UN</v></cell><cell r="G7218"><v>429.68</v></cell></row><row r="7219"><cell r="C7219"><v>95644</v></cell><cell r="D7219"><v>1007213</v></cell><cell r="E7219" t="str"><v>KIT CAVALETE PARA MEDIÇÃO DE ÁGUA - ENTRADA INDIVIDUALIZADA, EM PVC DN 32 (1), PARA 1 MEDIDOR  FORNECIMENTO E INSTALAÇÃO (EXCLUSIVE HIDRÔMETRO). AF_11/2016</v></cell><cell r="F7219" t="str"><v>UN</v></cell><cell r="G7219"><v>155.29</v></cell></row><row r="7220"><cell r="C7220"><v>95645</v></cell><cell r="D7220"><v>1007214</v></cell><cell r="E7220" t="str"><v>KIT CAVALETE PARA MEDIÇÃO DE ÁGUA - ENTRADA INDIVIDUALIZADA, EM PVC DN 32 (1), PARA 2 MEDIDORES  FORNECIMENTO E INSTALAÇÃO (EXCLUSIVE HIDRÔMETRO). AF_11/2016</v></cell><cell r="F7220" t="str"><v>UN</v></cell><cell r="G7220"><v>281.65</v></cell></row><row r="7221"><cell r="C7221"><v>95646</v></cell><cell r="D7221"><v>1007215</v></cell><cell r="E7221" t="str"><v>KIT CAVALETE PARA MEDIÇÃO DE ÁGUA - ENTRADA INDIVIDUALIZADA, EM PVC DN 32 (1), PARA 3 MEDIDORES  FORNECIMENTO E INSTALAÇÃO (EXCLUSIVE HIDRÔMETRO). AF_11/2016</v></cell><cell r="F7221" t="str"><v>UN</v></cell><cell r="G7221"><v>418.78</v></cell></row><row r="7222"><cell r="C7222"><v>95647</v></cell><cell r="D7222"><v>1007216</v></cell><cell r="E7222" t="str"><v>KIT CAVALETE PARA MEDIÇÃO DE ÁGUA - ENTRADA INDIVIDUALIZADA, EM PVC DN 32 (1), PARA 4 MEDIDORES  FORNECIMENTO E INSTALAÇÃO (EXCLUSIVE HIDRÔMETRO). AF_11/2016</v></cell><cell r="F7222" t="str"><v>UN</v></cell><cell r="G7222"><v>548.16</v></cell></row><row r="7223"><cell r="C7223"><v>95673</v></cell><cell r="D7223"><v>1007217</v></cell><cell r="E7223" t="str"><v>HIDRÔMETRO DN 20 (½), 1,5 M³/H  FORNECIMENTO E INSTALAÇÃO. AF_11/2016</v></cell><cell r="F7223" t="str"><v>UN</v></cell><cell r="G7223"><v>145.07</v></cell></row><row r="7224"><cell r="C7224"><v>95674</v></cell><cell r="D7224"><v>1007218</v></cell><cell r="E7224" t="str"><v>HIDRÔMETRO DN 20 (½), 3,0 M³/H  FORNECIMENTO E INSTALAÇÃO. AF_11/2016</v></cell><cell r="F7224" t="str"><v>UN</v></cell><cell r="G7224"><v>154.18</v></cell></row><row r="7225"><cell r="C7225"><v>95675</v></cell><cell r="D7225"><v>1007219</v></cell><cell r="E7225" t="str"><v>HIDRÔMETRO DN 25 (¾ ), 5,0 M³/H FORNECIMENTO E INSTALAÇÃO. AF_11/2016</v></cell><cell r="F7225" t="str"><v>UN</v></cell><cell r="G7225"><v>188.5</v></cell></row><row r="7226"><cell r="C7226"><v>95676</v></cell><cell r="D7226"><v>1007220</v></cell><cell r="E7226" t="str"><v>CAIXA EM CONCRETO PRÉ-MOLDADO PARA ABRIGO DE HIDRÔMETRO COM DN 20 (½)  FORNECIMENTO E INSTALAÇÃO. AF_11/2016</v></cell><cell r="F7226" t="str"><v>UN</v></cell><cell r="G7226"><v>84.5</v></cell></row><row r="7227"><cell r="C7227"><v>90451</v></cell><cell r="D7227"><v>1007221</v></cell><cell r="E7227" t="str"><v>PASSANTE TIPO PEÇA EM POLIESTIRENO PARA ABERTURA PARA PASSAGEM DE 1 TUBO, FIXADO EM LAJE. AF_05/2015</v></cell><cell r="F7227" t="str"><v>UN</v></cell><cell r="G7227"><v>3.8</v></cell></row><row r="7228"><cell r="C7228"><v>90452</v></cell><cell r="D7228"><v>1007222</v></cell><cell r="E7228" t="str"><v>PASSANTE TIPO PEÇA EM POLIESTIRENO PARA ABERTURA PARA PASSAGEM DE MAIS DE 1 TUBO, FIXADO EM LAJE. AF_05/2015</v></cell><cell r="F7228" t="str"><v>UN</v></cell><cell r="G7228"><v>10.97</v></cell></row><row r="7229"><cell r="C7229"><v>95573</v></cell><cell r="D7229"><v>1007223</v></cell><cell r="E7229" t="str"><v>MÃO-FRANCESA EM AÇO, ABAS IGUAIS 40 CM, CAPACIDADE MÍNIMA 70 KG, BRANCO  FORNECIMENTO E INSTALAÇÃO. AF_11/2016</v></cell><cell r="F7229" t="str"><v>UN</v></cell><cell r="G7229"><v>32.49</v></cell></row><row r="7230"><cell r="C7230"><v>95574</v></cell><cell r="D7230"><v>1007224</v></cell><cell r="E7230" t="str"><v>MÃO-FRANCESA EM AÇO, ABAS IGUAIS 30 CM, CAPACIDADE MÍNIMA 60 KG, BRANCO  FORNECIMENTO E INSTALAÇÃO. AF_11/2016</v></cell><cell r="F7230" t="str"><v>UN</v></cell><cell r="G7230"><v>25.44</v></cell></row><row r="7231"><cell r="C7231"><v>95606</v></cell><cell r="D7231"><v>1007225</v></cell><cell r="E7231" t="str"><v>UMIDIFICAÇÃO DE MATERIAL PARA VALAS COM CAMINHÃO PIPA 10000L. AF_11/2016</v></cell><cell r="F7231" t="str"><v>M3</v></cell><cell r="G7231"><v>1.12</v></cell></row><row r="7232"><cell r="C7232"><v>95622</v></cell><cell r="D7232"><v>1007226</v></cell><cell r="E7232" t="str"><v>APLICAÇÃO MANUAL DE TINTA LÁTEX ACRÍLICA EM PANOS COM PRESENÇA DE VÃOS DE EDIFÍCIOS DE MÚLTIPLOS PAVIMENTOS, DUAS DEMÃOS. AF_11/2016</v></cell><cell r="F7232" t="str"><v>M2</v></cell><cell r="G7232"><v>12.58</v></cell></row><row r="7233"><cell r="C7233"><v>95623</v></cell><cell r="D7233"><v>1007227</v></cell><cell r="E7233" t="str"><v>APLICAÇÃO MANUAL DE TINTA LÁTEX ACRÍLICA EM PANOS SEM PRESENÇA DE VÃOS DE EDIFÍCIOS DE MÚLTIPLOS PAVIMENTOS, DUAS DEMÃOS. AF_11/2016</v></cell><cell r="F7233" t="str"><v>M2</v></cell><cell r="G7233"><v>9.31</v></cell></row><row r="7234"><cell r="C7234"><v>95624</v></cell><cell r="D7234"><v>1007228</v></cell><cell r="E7234" t="str"><v>APLICAÇÃO MANUAL DE TINTA LÁTEX ACRÍLICA EM SUPERFÍCIES EXTERNAS DE SACADA DE EDIFÍCIOS DE MÚLTIPLOS PAVIMENTOS, DUAS DEMÃOS. AF_11/2016</v></cell><cell r="F7234" t="str"><v>M2</v></cell><cell r="G7234"><v>19.25</v></cell></row><row r="7235"><cell r="C7235"><v>95625</v></cell><cell r="D7235"><v>1007229</v></cell><cell r="E7235" t="str"><v>APLICAÇÃO MANUAL DE TINTA LÁTEX ACRÍLICA EM SUPERFÍCIES INTERNAS DE SACADA DE EDIFÍCIOS DE MÚLTIPLOS PAVIMENTOS, DUAS DEMÃOS. AF_11/2016</v></cell><cell r="F7235" t="str"><v>M2</v></cell><cell r="G7235"><v>21.35</v></cell></row><row r="7236"><cell r="C7236"><v>95626</v></cell><cell r="D7236"><v>1007230</v></cell><cell r="E7236" t="str"><v>APLICAÇÃO MANUAL DE TINTA LÁTEX ACRÍLICA EM PAREDE EXTERNAS DE CASAS, DUAS DEMÃOS. AF_11/2016</v></cell><cell r="F7236" t="str"><v>M2</v></cell><cell r="G7236"><v>13.65</v></cell></row><row r="7237"><cell r="C7237"><v>95563</v></cell><cell r="D7237"><v>1007231</v></cell><cell r="E7237" t="str"><v>ARGAMASSA TRAÇO 1:1,65 (CIMENTO E AREIA MÉDIA), FCK 20 MPA, PREPARO MECÂNICO COM MISTURADOR DUPLO HORIZONTAL DE ALTA TURBULÊNCIA. AF_11/2016</v></cell><cell r="F7237" t="str"><v>M3</v></cell><cell r="G7237"><v>570.74</v></cell></row><row r="7238"><cell r="C7238"><v>95869</v></cell><cell r="D7238"><v>1007232</v></cell><cell r="E7238" t="str"><v>GRUPO GERADOR COM CARENAGEM, MOTOR DIESEL POTÊNCIA STANDART ENTRE 250 E 260 KVA - JUROS. AF_12/2016</v></cell><cell r="F7238" t="str"><v>H</v></cell><cell r="G7238"><v>1.64</v></cell></row><row r="7239"><cell r="C7239"><v>95870</v></cell><cell r="D7239"><v>1007233</v></cell><cell r="E7239" t="str"><v>GRUPO GERADOR COM CARENAGEM, MOTOR DIESEL POTÊNCIA STANDART ENTRE 250 E 260 KVA - MANUTENÇÃO. AF_12/2016</v></cell><cell r="F7239" t="str"><v>H</v></cell><cell r="G7239"><v>4.28</v></cell></row><row r="7240"><cell r="C7240"><v>95871</v></cell><cell r="D7240"><v>1007234</v></cell><cell r="E7240" t="str"><v>GRUPO GERADOR COM CARENAGEM, MOTOR DIESEL POTÊNCIA STANDART ENTRE 250 E 260 KVA - MATERIAIS NA OPERAÇÃO. AF_12/2016</v></cell><cell r="F7240" t="str"><v>H</v></cell><cell r="G7240"><v>163.83</v></cell></row><row r="7241"><cell r="C7241"><v>95872</v></cell><cell r="D7241"><v>1007235</v></cell><cell r="E7241" t="str"><v>GRUPO GERADOR COM CARENAGEM, MOTOR DIESEL POTÊNCIA STANDART ENTRE 250 E 260 KVA - CHP DIURNO. AF_12/2016</v></cell><cell r="F7241" t="str"><v>CHP</v></cell><cell r="G7241"><v>175.59</v></cell></row><row r="7242"><cell r="C7242"><v>95873</v></cell><cell r="D7242"><v>1007236</v></cell><cell r="E7242" t="str"><v>GRUPO GERADOR COM CARENAGEM, MOTOR DIESEL POTÊNCIA STANDART ENTRE 250 E 260 KVA - CHI DIURNO. AF_12/2016</v></cell><cell r="F7242" t="str"><v>CHI</v></cell><cell r="G7242"><v>7.47</v></cell></row><row r="7243"><cell r="C7243"><v>95874</v></cell><cell r="D7243"><v>1007237</v></cell><cell r="E7243" t="str"><v>GRUPO GERADOR COM CARENAGEM, MOTOR DIESEL POTÊNCIA STANDART ENTRE 250 E 260 KVA - DEPRECIAÇÃO. AF_12/2016</v></cell><cell r="F7243" t="str"><v>H</v></cell><cell r="G7243"><v>5.83</v></cell></row><row r="7244"><cell r="C7244"><v>95875</v></cell><cell r="D7244"><v>1007238</v></cell><cell r="E7244" t="str"><v>TRANSPORTE COM CAMINHÃO BASCULANTE DE 10 M3, EM VIA URBANA PAVIMENTADA, DMT ATÉ 30 KM (UNIDADE: M3XKM). AF_12/2016</v></cell><cell r="F7244" t="str"><v>M3XKM</v></cell><cell r="G7244"><v>0.97</v></cell></row><row r="7245"><cell r="C7245"><v>95876</v></cell><cell r="D7245"><v>1007239</v></cell><cell r="E7245" t="str"><v>TRANSPORTE COM CAMINHÃO BASCULANTE DE 14 M3, EM VIA URBANA PAVIMENTADA, DMT ATÉ 30 KM (UNIDADE: M3XKM). AF_12/2016</v></cell><cell r="F7245" t="str"><v>M3XKM</v></cell><cell r="G7245"><v>0.87</v></cell></row><row r="7246"><cell r="C7246"><v>95877</v></cell><cell r="D7246"><v>1007240</v></cell><cell r="E7246" t="str"><v>TRANSPORTE COM CAMINHÃO BASCULANTE DE 18 M3, EM VIA URBANA PAVIMENTADA, DMT ATÉ 30 KM (UNIDADE: M3XKM). AF_12/2016</v></cell><cell r="F7246" t="str"><v>M3XKM</v></cell><cell r="G7246"><v>0.74</v></cell></row><row r="7247"><cell r="C7247"><v>95878</v></cell><cell r="D7247"><v>1007241</v></cell><cell r="E7247" t="str"><v>TRANSPORTE COM CAMINHÃO BASCULANTE DE 10 M3, EM VIA URBANA PAVIMENTADA, DMT ATÉ 30 KM (UNIDADE: TONXKM). AF_12/2016</v></cell><cell r="F7247" t="str"><v>TXKM</v></cell><cell r="G7247"><v>0.65</v></cell></row><row r="7248"><cell r="C7248"><v>95879</v></cell><cell r="D7248"><v>1007242</v></cell><cell r="E7248" t="str"><v>TRANSPORTE COM CAMINHÃO BASCULANTE DE 14 M3, EM VIA URBANA PAVIMENTADA, DMT ATÉ 30 KM (UNIDADE: TONXKM). AF_12/2016</v></cell><cell r="F7248" t="str"><v>TXKM</v></cell><cell r="G7248"><v>0.58</v></cell></row><row r="7249"><cell r="C7249"><v>95880</v></cell><cell r="D7249"><v>1007243</v></cell><cell r="E7249" t="str"><v>TRANSPORTE COM CAMINHÃO BASCULANTE DE 18 M3, EM VIA URBANA PAVIMENTADA, DMT ATÉ 30 KM (UNIDADE: TONXKM). AF_12/2016</v></cell><cell r="F7249" t="str"><v>TXKM</v></cell><cell r="G7249"><v>0.49</v></cell></row><row r="7250"><cell r="C7250" t="str"><v>AD04.05.0050</v></cell><cell r="D7250"><v>2000000</v></cell><cell r="E7250" t="str"><v>ANALISE GRANULOMETRICA SEM SEDIMENTACAO.(DESONERADO)</v></cell><cell r="F7250" t="str"><v>UN</v></cell><cell r="G7250"><v>152.37</v></cell></row><row r="7251"><cell r="C7251" t="str"><v>AD04.05.0053</v></cell><cell r="D7251"><v>2000001</v></cell><cell r="E7251" t="str"><v>ANALISE GRANULOMETRICA COMPLETA, EM AMOSTRA DE SOLO, DE ACORDO COM A NBR7181 E NBR6457, COMPREENDENDO AS FASES DE PENEIRAMENTO E SEDIMENTACAO, QUANDO CONSTATADA A PRESENCA DE PARTICULAS FINAS EM SUA COMPOSICAO.(DESONERADO)</v></cell><cell r="F7251" t="str"><v>UN</v></cell><cell r="G7251"><v>240.49</v></cell></row><row r="7252"><cell r="C7252" t="str"><v>AD04.05.0100</v></cell><cell r="D7252"><v>2000002</v></cell><cell r="E7252" t="str"><v>ENSAIO DE ADENSAMENTO ENDOMETRICO EM AMOSTRA DE SOLO, ENVOLVENDO, NO MINIMO, 10 ESTAGIOS DE CARGA, INCLUSIVE UM LACO DE DESCARREGAMENTO E RECARREGAMENTO, DE ACORDO COM AS RECOMENDACOES ESTABELECIDAS NA NBR12007.(DESONERADO)</v></cell><cell r="F7252" t="str"><v>UN</v></cell><cell r="G7252"><v>1137.39</v></cell></row><row r="7253"><cell r="C7253" t="str"><v>AD04.05.0150</v></cell><cell r="D7253"><v>2000003</v></cell><cell r="E7253" t="str"><v>ENSAIO DE CIZALHAMENTO DIRETO EM SOLO, COM, NO MINIMO, 3 NIVEIS DE TENSAO NORMAL APLICADA A AMOSTRA E COM APRESENTACAO DAS CURVAS DE TENSAO CISALHANTE POR DESLOCAMENTO HORIZONTAL E DESLOCAMENTO VERTICAL POR DESLOCAMENTO HORIZONTAL, EM MM, PARA CADA UM DOS 3 NIVEIS DE TENSAO.(DESONERADO)</v></cell><cell r="F7253" t="str"><v>UN</v></cell><cell r="G7253"><v>1040.21</v></cell></row><row r="7254"><cell r="C7254" t="str"><v>AD04.05.0200</v></cell><cell r="D7254"><v>2000004</v></cell><cell r="E7254" t="str"><v>ENSAIO DE LABORATORIO, PARA DETERMINACAO DA DENSIDADE REAL DOS GRAOS DE AMOSTRA DE SOLO, DE ACORDO COM AS RECOMENDACOES DE PREPARO DESCRITAS NA NBR6457.(DESONERADO)</v></cell><cell r="F7254" t="str"><v>UN</v></cell><cell r="G7254"><v>126.83</v></cell></row><row r="7255"><cell r="C7255" t="str"><v>AD04.05.0250</v></cell><cell r="D7255"><v>2000005</v></cell><cell r="E7255" t="str"><v>ENSAIO PARA DETERMINACAO, EM LABORATORIO, DO LIMITE DE LIQUIDEZ DE AMOSTRA DE SOLO FINO, DE ACORDO COM AS RECOMENDACOES DA NBR7180 E DA NBR6457.(DESONERADO)</v></cell><cell r="F7255" t="str"><v>UN</v></cell><cell r="G7255"><v>92.24</v></cell></row><row r="7256"><cell r="C7256" t="str"><v>AD04.05.0300</v></cell><cell r="D7256"><v>2000006</v></cell><cell r="E7256" t="str"><v>ENSAIO PARA DETERMINACAO, EM LABORATORIO, DO LIMITE DE PLASTICIDADE DE AMOSTRA DE SOLO FINO, DE ACORDO COM AS RECOMENDACOES DA NBR7180 E DA NBR6457.(DESONERADO)</v></cell><cell r="F7256" t="str"><v>UN</v></cell><cell r="G7256"><v>92.24</v></cell></row><row r="7257"><cell r="C7257" t="str"><v>AD04.05.0325</v></cell><cell r="D7257"><v>2000007</v></cell><cell r="E7257" t="str"><v>ENSAIO PARA DETERMINACAO DE MASSA ESPECIFICA APARENTE "IN SITU" (DPTM-92/64).(DESONERADO)</v></cell><cell r="F7257" t="str"><v>UN</v></cell><cell r="G7257"><v>51.06</v></cell></row><row r="7258"><cell r="C7258" t="str"><v>AD04.05.0350</v></cell><cell r="D7258"><v>2000008</v></cell><cell r="E7258" t="str"><v>ENSAIO PARA DETERMINACAO, EM LABORATORIO, DO PESO ESPECIFICO APARENTE DE AMOSTRA DE SOLO, DE ACORDO COM AS RECOMENDACOES DA NBR6457.(DESONERADO)</v></cell><cell r="F7258" t="str"><v>UN</v></cell><cell r="G7258"><v>51.06</v></cell></row><row r="7259"><cell r="C7259" t="str"><v>AD04.05.0450</v></cell><cell r="D7259"><v>2000009</v></cell><cell r="E7259" t="str"><v>ENSAIO PARA DETERMINACAO DO INDICE DE SUPORTE CALIFORNIA (CBR) - 3 PONTOS - OBTIDO COM ENERGIA PROCTOR NORMAL, ATRAVES DE, NO MINIMO, 5 CORPOS DE PROVA, CONFORME RECOMENDACOES DA NBR9895.(DESONERADO)</v></cell><cell r="F7259" t="str"><v>UN</v></cell><cell r="G7259"><v>925.73</v></cell></row><row r="7260"><cell r="C7260" t="str"><v>AD04.05.0500</v></cell><cell r="D7260"><v>2000010</v></cell><cell r="E7260" t="str"><v>ENSAIO PARA DETERMINACAO, NO CAMPO, DA UMIDADE APARENTE DO SOLO, ATRAVES DO METODO "SPEEDY".(DESONERADO)</v></cell><cell r="F7260" t="str"><v>UN</v></cell><cell r="G7260"><v>32.12</v></cell></row><row r="7261"><cell r="C7261" t="str"><v>AD04.05.0550</v></cell><cell r="D7261"><v>2000011</v></cell><cell r="E7261" t="str"><v>ENSAIO PARA DETERMINACAO DA UMIDADE NATURAL DE AMOSTRAS DE SOLO, EM LABORATORIO.(DESONERADO)</v></cell><cell r="F7261" t="str"><v>UN</v></cell><cell r="G7261"><v>47.77</v></cell></row><row r="7262"><cell r="C7262" t="str"><v>AD04.05.0600</v></cell><cell r="D7262"><v>2000012</v></cell><cell r="E7262" t="str"><v>EXTRACAO E ACONDICIONAMENTO DE AMOSTRA INDEFORMADA DE SOLO, COM PISTAO ESTACIONARIO DE 100MM E DE ACORDO COM AS RECOMENDACOES ESTABELECIDAS NA NBR9820.(DESONERADO)</v></cell><cell r="F7262" t="str"><v>UN</v></cell><cell r="G7262"><v>240.49</v></cell></row><row r="7263"><cell r="C7263" t="str"><v>AD04.05.0650</v></cell><cell r="D7263"><v>2000013</v></cell><cell r="E7263" t="str"><v>INSTALACAO DE MEDIDOR DE NIVEL DE AGUA, INCLUSIVE TRANSPORTE DA EQUIPE.(DESONERADO)</v></cell><cell r="F7263" t="str"><v>M</v></cell><cell r="G7263"><v>159.95</v></cell></row><row r="7264"><cell r="C7264" t="str"><v>AD04.05.0700</v></cell><cell r="D7264"><v>2000014</v></cell><cell r="E7264" t="str"><v>SONDAGEM MANUAL COM PA E PICARETA, POR METRO LINEAR OU FRACAO.(DESONERADO)</v></cell><cell r="F7264" t="str"><v>M</v></cell><cell r="G7264"><v>126.83</v></cell></row><row r="7265"><cell r="C7265" t="str"><v>AD04.05.0703</v></cell><cell r="D7265"><v>2000015</v></cell><cell r="E7265" t="str"><v>SONDAGEM MANUAL COM TRADO E CAVADEIRA, POR METRO LINEAR OU FRACAO.(DESONERADO)</v></cell><cell r="F7265" t="str"><v>M</v></cell><cell r="G7265"><v>107.89</v></cell></row><row r="7266"><cell r="C7266" t="str"><v>AD04.05.0706</v></cell><cell r="D7266"><v>2000016</v></cell><cell r="E7266" t="str"><v>SONDAGEM DE RECONHECIMENTO, A TRADO MANUAL, COM DIAMETRO DE 100MM.(DESONERADO)</v></cell><cell r="F7266" t="str"><v>M</v></cell><cell r="G7266"><v>90.32</v></cell></row><row r="7267"><cell r="C7267" t="str"><v>AD04.10.0050</v></cell><cell r="D7267"><v>2000017</v></cell><cell r="E7267" t="str"><v>SONDAGEM ROTATIVA VERTICAL, EM ROCHA ALTERADA, COM COROA DE WIDIA OU SIMILAR, DIAMETRO B (60MM), INCLUSIVE DESLOCAMENTO E POSICIONAMENTO EM CADA FURO.(DESONERADO)</v></cell><cell r="F7267" t="str"><v>M</v></cell><cell r="G7267"><v>165.94</v></cell></row><row r="7268"><cell r="C7268" t="str"><v>AD04.10.0100</v></cell><cell r="D7268"><v>2000018</v></cell><cell r="E7268" t="str"><v>SONDAGEM ROTATIVA VERTICAL, EM ROCHA ALTERADA, COM COROA DE WIDIA OU SIMILAR, DIAMETRO N (75MM), INCLUSIVE DESLOCAMENTO E POSICIONAMENTO EM CADA FURO.(DESONERADO)</v></cell><cell r="F7268" t="str"><v>M</v></cell><cell r="G7268"><v>193.65</v></cell></row><row r="7269"><cell r="C7269" t="str"><v>AD04.10.0150</v></cell><cell r="D7269"><v>2000019</v></cell><cell r="E7269" t="str"><v>SONDAGEM ROTATIVA VERTICAL, EM SOLO, COM COROA DE WIDIA OU SIMILAR, DIAMETRO B (60MM), INCLUSIVE DESLOCAMENTO E POSICIONAMENTO EM CADA FURO.(DESONERADO)</v></cell><cell r="F7269" t="str"><v>M</v></cell><cell r="G7269"><v>94.64</v></cell></row><row r="7270"><cell r="C7270" t="str"><v>AD04.10.0200</v></cell><cell r="D7270"><v>2000020</v></cell><cell r="E7270" t="str"><v>SONDAGEM ROTATIVA VERTICAL, EM SOLO, COM COROA DE WIDIA OU SIMILAR, DIAMETRO N (75MM), INCLUSIVE DESLOCAMENTO E POSICIONAMENTO EM CADA FURO.(DESONERADO)</v></cell><cell r="F7270" t="str"><v>M</v></cell><cell r="G7270"><v>102.22</v></cell></row><row r="7271"><cell r="C7271" t="str"><v>AD04.15.0050</v></cell><cell r="D7271"><v>2000021</v></cell><cell r="E7271" t="str"><v>SONDAGEM ROTATIVA COM COROA DE DIAMANTE, EM ROCHA SA, DIAMETRO HW, INCLINADA (QUALQUER INCLINACAO DIFERENTE DA VERTICAL), INCLUSIVE DESLOCAMENTO DENTRO DO CANTEIRO E INSTALACAO DA SONDA NO FURO.(DESONERADO)</v></cell><cell r="F7271" t="str"><v>M</v></cell><cell r="G7271"><v>729.48</v></cell></row><row r="7272"><cell r="C7272" t="str"><v>AD04.15.0100</v></cell><cell r="D7272"><v>2000022</v></cell><cell r="E7272" t="str"><v>SONDAGEM ROTATIVA COM COROA DE DIAMANTE, EM ROCHA SA, DIAMETRO NW, INCLINADA (QUALQUER INCLINACAO DIFERENTE DA VERTICAL), INCLUSIVE DESLOCAMENTO DENTRO DO CANTEIRO E INSTALACAO DA SONDA NO FURO.(DESONERADO)</v></cell><cell r="F7272" t="str"><v>M</v></cell><cell r="G7272"><v>590.76</v></cell></row><row r="7273"><cell r="C7273" t="str"><v>AD04.15.0150</v></cell><cell r="D7273"><v>2000023</v></cell><cell r="E7273" t="str"><v>SONDAGEM ROTATIVA VERTICAL, EM ROCHA ALTERADA, COM COROA DE DIAMANTE, DIAMETRO B (60MM), INCLUSIVE DESLOCAMENTO E POSICIONAMENTO EM CADA FURO.(DESONERADO)</v></cell><cell r="F7273" t="str"><v>M</v></cell><cell r="G7273"><v>481.49</v></cell></row><row r="7274"><cell r="C7274" t="str"><v>AD04.15.0200</v></cell><cell r="D7274"><v>2000024</v></cell><cell r="E7274" t="str"><v>SONDAGEM ROTATIVA VERTICAL, EM ROCHA ALTERADA, COM COROA DE DIAMANTE, DIAMETRO H (99MM), INCLUSIVE DESLOCAMENTO E POSICIONAMENTO EM CADA FURO.(DESONERADO)</v></cell><cell r="F7274" t="str"><v>M</v></cell><cell r="G7274"><v>555.21</v></cell></row><row r="7275"><cell r="C7275" t="str"><v>AD04.15.0250</v></cell><cell r="D7275"><v>2000025</v></cell><cell r="E7275" t="str"><v>SONDAGEM ROTATIVA VERTICAL, EM ROCHA SA, COM COROA DE DIAMANTE, DIAMETRO B (60MM), INCLUSIVE DESLOCAMENTO E POSICIONAMENTO EM CADA FURO.(DESONERADO)</v></cell><cell r="F7275" t="str"><v>M</v></cell><cell r="G7275"><v>475.61</v></cell></row><row r="7276"><cell r="C7276" t="str"><v>AD04.15.0300</v></cell><cell r="D7276"><v>2000026</v></cell><cell r="E7276" t="str"><v>SONDAGEM ROTATIVA VERTICAL, EM ROCHA SA, COM COROA DE DIAMANTE, DIAMETRO N (75MM), INCLUSIVE DESLOCAMENTO E POSICIONAMENTO EM CADA FURO.(DESONERADO)</v></cell><cell r="F7276" t="str"><v>M</v></cell><cell r="G7276"><v>517.97</v></cell></row><row r="7277"><cell r="C7277" t="str"><v>AD04.15.0400</v></cell><cell r="D7277"><v>2000027</v></cell><cell r="E7277" t="str"><v>SONDAGEM ROTATIVA VERTICAL, EM ROCHA SA, COM COROA DE DIAMANTE, DIAMETRO H (99MM), INCLUSIVE DESLOCAMENTO E POSICIONAMENTO EM CADA FURO.(DESONERADO)</v></cell><cell r="F7277" t="str"><v>M</v></cell><cell r="G7277"><v>640.14</v></cell></row><row r="7278"><cell r="C7278" t="str"><v>AD04.20.0050</v></cell><cell r="D7278"><v>2000028</v></cell><cell r="E7278" t="str"><v>SONDAGEM A PERCUSSAO COM DIAMETRO ATE 3", COM ENSAIO DE PENETRACAO (SPT) A CADA METRO, INCLUINDO RELATORIO CONTENDO CLASSIFICACAO TATIL VISUAL DAS AMOSTRAS, PERFIS INDIVIDUAIS DOS FUROS, PLANTA DE LOCALIZACAO E RESPECTIVAS COTAS DAS SONDAGENS. INCLUI DESLOCAMENTO ATE 50M DE DISTANCIA E INSTALACAO DO TRIPE EM CADA FURO DENTRO DO CANTEIRO, EXCLUINDO MOBILIZACAO E DESMOBILIZACAO.(DESONERADO)</v></cell><cell r="F7278" t="str"><v>M</v></cell><cell r="G7278"><v>80</v></cell></row><row r="7279"><cell r="C7279" t="str"><v>AD05.05.0050</v></cell><cell r="D7279"><v>2000029</v></cell><cell r="E7279" t="str"><v>ANALISE GRANULOMETRICA SEM SEDIMENTACAO.</v></cell><cell r="F7279" t="str"><v>UN</v></cell><cell r="G7279"><v>171.14</v></cell></row><row r="7280"><cell r="C7280" t="str"><v>AD05.05.0053</v></cell><cell r="D7280"><v>2000030</v></cell><cell r="E7280" t="str"><v>ANALISE GRANULOMETRICA COMPLETA, EM AMOSTRA DE SOLO, DE ACORDO COM A NBR7181 E NBR6457, COMPREENDENDO AS FASES DE PENEIRAMENTO E SEDIMENTACAO, QUANDO CONSTATADA A PRESENCA DE PARTICULAS FINAS EM SUA COMPOSICAO.</v></cell><cell r="F7280" t="str"><v>UN</v></cell><cell r="G7280"><v>270.13</v></cell></row><row r="7281"><cell r="C7281" t="str"><v>AD05.05.0100</v></cell><cell r="D7281"><v>2000031</v></cell><cell r="E7281" t="str"><v>ENSAIO DE ADENSAMENTO ENDOMETRICO EM AMOSTRA DE SOLO, ENVOLVENDO, NO MINIMO, 10 ESTAGIOS DE CARGA, INCLUSIVE UM LACO DE DESCARREGAMENTO E RECARREGAMENTO, DE ACORDO COM AS RECOMENDACOES ESTABELECIDAS NA NBR12007.</v></cell><cell r="F7281" t="str"><v>UN</v></cell><cell r="G7281"><v>1277.56</v></cell></row><row r="7282"><cell r="C7282" t="str"><v>AD05.05.0150</v></cell><cell r="D7282"><v>2000032</v></cell><cell r="E7282" t="str"><v>ENSAIO DE CIZALHAMENTO DIRETO EM SOLO, COM, NO MINIMO, 3 NIVEIS DE TENSAO NORMAL APLICADA A AMOSTRA E COM APRESENTACAO DAS CURVAS DE TENSAO CISALHANTE POR DESLOCAMENTO HORIZONTAL E DESLOCAMENTO VERTICAL POR DESLOCAMENTO HORIZONTAL, EM MM, PARA CADA UM DOS 3 NIVEIS DE TENSAO.</v></cell><cell r="F7282" t="str"><v>UN</v></cell><cell r="G7282"><v>1168.4</v></cell></row><row r="7283"><cell r="C7283" t="str"><v>AD05.05.0200</v></cell><cell r="D7283"><v>2000033</v></cell><cell r="E7283" t="str"><v>ENSAIO DE LABORATORIO, PARA DETERMINACAO DA DENSIDADE REAL DOS GRAOS DE AMOSTRA DE SOLO, DE ACORDO COM AS RECOMENDACOES DE PREPARO DESCRITAS NA NBR6457.</v></cell><cell r="F7283" t="str"><v>UN</v></cell><cell r="G7283"><v>142.47</v></cell></row><row r="7284"><cell r="C7284" t="str"><v>AD05.05.0250</v></cell><cell r="D7284"><v>2000034</v></cell><cell r="E7284" t="str"><v>ENSAIO PARA DETERMINACAO, EM LABORATORIO, DO LIMITE DE LIQUIDEZ DE AMOSTRA DE SOLO FINO, DE ACORDO COM AS RECOMENDACOES DA NBR7180 E DA NBR6457.</v></cell><cell r="F7284" t="str"><v>UN</v></cell><cell r="G7284"><v>103.61</v></cell></row><row r="7285"><cell r="C7285" t="str"><v>AD05.05.0300</v></cell><cell r="D7285"><v>2000035</v></cell><cell r="E7285" t="str"><v>ENSAIO PARA DETERMINACAO, EM LABORATORIO, DO LIMITE DE PLASTICIDADE DE AMOSTRA DE SOLO FINO, DE ACORDO COM AS RECOMENDACOES DA NBR7180 E DA NBR6457.</v></cell><cell r="F7285" t="str"><v>UN</v></cell><cell r="G7285"><v>103.61</v></cell></row><row r="7286"><cell r="C7286" t="str"><v>AD05.05.0325</v></cell><cell r="D7286"><v>2000036</v></cell><cell r="E7286" t="str"><v>ENSAIO PARA DETERMINACAO DE MASSA ESPECIFICA APARENTE "IN SITU" (DPTM-92/64).</v></cell><cell r="F7286" t="str"><v>UN</v></cell><cell r="G7286"><v>57.36</v></cell></row><row r="7287"><cell r="C7287" t="str"><v>AD05.05.0350</v></cell><cell r="D7287"><v>2000037</v></cell><cell r="E7287" t="str"><v>ENSAIO PARA DETERMINACAO, EM LABORATORIO, DO PESO ESPECIFICO APARENTE DE AMOSTRA DE SOLO, DE ACORDO COM AS RECOMENDACOES DA NBR6457.</v></cell><cell r="F7287" t="str"><v>UN</v></cell><cell r="G7287"><v>57.36</v></cell></row><row r="7288"><cell r="C7288" t="str"><v>AD05.05.0450</v></cell><cell r="D7288"><v>2000038</v></cell><cell r="E7288" t="str"><v>ENSAIO PARA DETERMINACAO DO INDICE DE SUPORTE CALIFORNIA (CBR) - 3 PONTOS - OBTIDO COM ENERGIA PROCTOR NORMAL, ATRAVES DE, NO MINIMO, 5 CORPOS DE PROVA, CONFORME RECOMENDACOES DA NBR9895.</v></cell><cell r="F7288" t="str"><v>UN</v></cell><cell r="G7288"><v>1039.81</v></cell></row><row r="7289"><cell r="C7289" t="str"><v>AD05.05.0500</v></cell><cell r="D7289"><v>2000039</v></cell><cell r="E7289" t="str"><v>ENSAIO PARA DETERMINACAO, NO CAMPO, DA UMIDADE APARENTE DO SOLO, ATRAVES DO METODO "SPEEDY".</v></cell><cell r="F7289" t="str"><v>UN</v></cell><cell r="G7289"><v>36.08</v></cell></row><row r="7290"><cell r="C7290" t="str"><v>AD05.05.0550</v></cell><cell r="D7290"><v>2000040</v></cell><cell r="E7290" t="str"><v>ENSAIO PARA DETERMINACAO DA UMIDADE NATURAL DE AMOSTRAS DE SOLO, EM LABORATORIO.</v></cell><cell r="F7290" t="str"><v>UN</v></cell><cell r="G7290"><v>53.66</v></cell></row><row r="7291"><cell r="C7291" t="str"><v>AD05.05.0600</v></cell><cell r="D7291"><v>2000041</v></cell><cell r="E7291" t="str"><v>EXTRACAO E ACONDICIONAMENTO DE AMOSTRA INDEFORMADA DE SOLO, COM PISTAO ESTACIONARIO DE 100MM E DE ACORDO COM AS RECOMENDACOES ESTABELECIDAS NA NBR9820.</v></cell><cell r="F7291" t="str"><v>UN</v></cell><cell r="G7291"><v>270.13</v></cell></row><row r="7292"><cell r="C7292" t="str"><v>AD05.05.0650</v></cell><cell r="D7292"><v>2000042</v></cell><cell r="E7292" t="str"><v>INSTALACAO DE MEDIDOR DE NIVEL DE AGUA, INCLUSIVE TRANSPORTE DA EQUIPE.</v></cell><cell r="F7292" t="str"><v>M</v></cell><cell r="G7292"><v>167.68</v></cell></row><row r="7293"><cell r="C7293" t="str"><v>AD05.05.0700</v></cell><cell r="D7293"><v>2000043</v></cell><cell r="E7293" t="str"><v>SONDAGEM MANUAL COM PA E PICARETA, POR METRO LINEAR OU FRACAO.</v></cell><cell r="F7293" t="str"><v>M</v></cell><cell r="G7293"><v>142.47</v></cell></row><row r="7294"><cell r="C7294" t="str"><v>AD05.05.0703</v></cell><cell r="D7294"><v>2000044</v></cell><cell r="E7294" t="str"><v>SONDAGEM MANUAL COM TRADO E CAVADEIRA, POR METRO LINEAR OU FRACAO.</v></cell><cell r="F7294" t="str"><v>M</v></cell><cell r="G7294"><v>121.19</v></cell></row><row r="7295"><cell r="C7295" t="str"><v>AD05.05.0706</v></cell><cell r="D7295"><v>2000045</v></cell><cell r="E7295" t="str"><v>SONDAGEM DE RECONHECIMENTO, A TRADO MANUAL, COM DIAMETRO DE 100MM.</v></cell><cell r="F7295" t="str"><v>M</v></cell><cell r="G7295"><v>99.75</v></cell></row><row r="7296"><cell r="C7296" t="str"><v>AD05.10.0050</v></cell><cell r="D7296"><v>2000046</v></cell><cell r="E7296" t="str"><v>SONDAGEM ROTATIVA VERTICAL, EM ROCHA ALTERADA, COM COROA DE WIDIA OU SIMILAR, DIAMETRO B (60MM), INCLUSIVE DESLOCAMENTO E POSICIONAMENTO EM CADA FURO.</v></cell><cell r="F7296" t="str"><v>M</v></cell><cell r="G7296"><v>181.29</v></cell></row><row r="7297"><cell r="C7297" t="str"><v>AD05.10.0100</v></cell><cell r="D7297"><v>2000047</v></cell><cell r="E7297" t="str"><v>SONDAGEM ROTATIVA VERTICAL, EM ROCHA ALTERADA, COM COROA DE WIDIA OU SIMILAR, DIAMETRO N (75MM), INCLUSIVE DESLOCAMENTO E POSICIONAMENTO EM CADA FURO.</v></cell><cell r="F7297" t="str"><v>M</v></cell><cell r="G7297"><v>211.56</v></cell></row><row r="7298"><cell r="C7298" t="str"><v>AD05.10.0150</v></cell><cell r="D7298"><v>2000048</v></cell><cell r="E7298" t="str"><v>SONDAGEM ROTATIVA VERTICAL, EM SOLO, COM COROA DE WIDIA OU SIMILAR, DIAMETRO B (60MM), INCLUSIVE DESLOCAMENTO E POSICIONAMENTO EM CADA FURO.</v></cell><cell r="F7298" t="str"><v>M</v></cell><cell r="G7298"><v>103.39</v></cell></row><row r="7299"><cell r="C7299" t="str"><v>AD05.10.0200</v></cell><cell r="D7299"><v>2000049</v></cell><cell r="E7299" t="str"><v>SONDAGEM ROTATIVA VERTICAL, EM SOLO, COM COROA DE WIDIA OU SIMILAR, DIAMETRO N (75MM), INCLUSIVE DESLOCAMENTO E POSICIONAMENTO EM CADA FURO.</v></cell><cell r="F7299" t="str"><v>M</v></cell><cell r="G7299"><v>111.67</v></cell></row><row r="7300"><cell r="C7300" t="str"><v>AD05.15.0050</v></cell><cell r="D7300"><v>2000050</v></cell><cell r="E7300" t="str"><v>SONDAGEM ROTATIVA COM COROA DE DIAMANTE, EM ROCHA SA, DIAMETRO HW, INCLINADA (QUALQUER INCLINACAO DIFERENTE DA VERTICAL), INCLUSIVE DESLOCAMENTO DENTRO DO CANTEIRO E INSTALACAO DA SONDA NO FURO.</v></cell><cell r="F7300" t="str"><v>M</v></cell><cell r="G7300"><v>787.79</v></cell></row><row r="7301"><cell r="C7301" t="str"><v>AD05.15.0100</v></cell><cell r="D7301"><v>2000051</v></cell><cell r="E7301" t="str"><v>SONDAGEM ROTATIVA COM COROA DE DIAMANTE, EM ROCHA SA, DIAMETRO NW, INCLINADA (QUALQUER INCLINACAO DIFERENTE DA VERTICAL), INCLUSIVE DESLOCAMENTO DENTRO DO CANTEIRO E INSTALACAO DA SONDA NO FURO.</v></cell><cell r="F7301" t="str"><v>M</v></cell><cell r="G7301"><v>638.49</v></cell></row><row r="7302"><cell r="C7302" t="str"><v>AD05.15.0150</v></cell><cell r="D7302"><v>2000052</v></cell><cell r="E7302" t="str"><v>SONDAGEM ROTATIVA VERTICAL, EM ROCHA ALTERADA, COM COROA DE DIAMANTE, DIAMETRO B (60MM), INCLUSIVE DESLOCAMENTO E POSICIONAMENTO EM CADA FURO.</v></cell><cell r="F7302" t="str"><v>M</v></cell><cell r="G7302"><v>521.64</v></cell></row><row r="7303"><cell r="C7303" t="str"><v>AD05.15.0200</v></cell><cell r="D7303"><v>2000053</v></cell><cell r="E7303" t="str"><v>SONDAGEM ROTATIVA VERTICAL, EM ROCHA ALTERADA, COM COROA DE DIAMANTE, DIAMETRO H (99MM), INCLUSIVE DESLOCAMENTO E POSICIONAMENTO EM CADA FURO.</v></cell><cell r="F7303" t="str"><v>M</v></cell><cell r="G7303"><v>597.47</v></cell></row><row r="7304"><cell r="C7304" t="str"><v>AD05.15.0250</v></cell><cell r="D7304"><v>2000054</v></cell><cell r="E7304" t="str"><v>SONDAGEM ROTATIVA VERTICAL, EM ROCHA SA, COM COROA DE DIAMANTE, DIAMETRO B (60MM), INCLUSIVE DESLOCAMENTO E POSICIONAMENTO EM CADA FURO.</v></cell><cell r="F7304" t="str"><v>M</v></cell><cell r="G7304"><v>514.73</v></cell></row><row r="7305"><cell r="C7305" t="str"><v>AD05.15.0300</v></cell><cell r="D7305"><v>2000055</v></cell><cell r="E7305" t="str"><v>SONDAGEM ROTATIVA VERTICAL, EM ROCHA SA, COM COROA DE DIAMANTE, DIAMETRO N (75MM), INCLUSIVE DESLOCAMENTO E POSICIONAMENTO EM CADA FURO.</v></cell><cell r="F7305" t="str"><v>M</v></cell><cell r="G7305"><v>559.46</v></cell></row><row r="7306"><cell r="C7306" t="str"><v>AD05.15.0400</v></cell><cell r="D7306"><v>2000056</v></cell><cell r="E7306" t="str"><v>SONDAGEM ROTATIVA VERTICAL, EM ROCHA SA, COM COROA DE DIAMANTE, DIAMETRO H (99MM), INCLUSIVE DESLOCAMENTO E POSICIONAMENTO EM CADA FURO.</v></cell><cell r="F7306" t="str"><v>M</v></cell><cell r="G7306"><v>690.86</v></cell></row><row r="7307"><cell r="C7307" t="str"><v>AD05.20.0050</v></cell><cell r="D7307"><v>2000057</v></cell><cell r="E7307" t="str"><v>SONDAGEM A PERCUSSAO COM DIAMETRO ATE 3", COM ENSAIO DE PENETRACAO (SPT) A CADA METRO, INCLUINDO RELATORIO CONTENDO CLASSIFICACAO TATIL VISUAL DAS AMOSTRAS, PERFIS INDIVIDUAIS DOS FUROS, PLANTA DE LOCALIZACAO E RESPECTIVAS COTAS DAS SONDAGENS. INCLUI DESLOCAMENTO ATE 50M DE DISTANCIA E INSTALACAO DO TRIPE EM CADA FURO DENTRO DO CANTEIRO, EXCLUINDO MOBILIZACAO E DESMOBILIZACAO.</v></cell><cell r="F7307" t="str"><v>M</v></cell><cell r="G7307"><v>80</v></cell></row><row r="7308"><cell r="C7308" t="str"><v>AD09.05.0050</v></cell><cell r="D7308"><v>2000058</v></cell><cell r="E7308" t="str"><v>MARCACAO DE OBRA, SEM INSTRUMENTO TOPOGRAFICO, CONSIDERADA A PROJECAO HORIZONTAL DA AREA ENVOLVENTE.(DESONERADO)</v></cell><cell r="F7308" t="str"><v>M2</v></cell><cell r="G7308"><v>2.21</v></cell></row><row r="7309"><cell r="C7309" t="str"><v>AD09.10.0100</v></cell><cell r="D7309"><v>2000059</v></cell><cell r="E7309" t="str"><v>LOCACAO DE OBRA COM APARELHO TOPOGRAFICO, SOBRE CERCA DE MARCACAO, INCLUSIVE CONSTRUCAO DESTA E SUA PRE-LOCACAO E O FORNECIMENTO DO MATERIAL E TENDO, POR MEDICAO, O PERIMETRO A CONSTRUIR.(DESONERADO)</v></cell><cell r="F7309" t="str"><v>M</v></cell><cell r="G7309"><v>15.74</v></cell></row><row r="7310"><cell r="C7310" t="str"><v>AD10.05.0050</v></cell><cell r="D7310"><v>2000060</v></cell><cell r="E7310" t="str"><v>MARCACAO DE OBRA, SEM INSTRUMENTO TOPOGRAFICO, CONSIDERADA A PROJECAO HORIZONTAL DA AREA ENVOLVENTE.</v></cell><cell r="F7310" t="str"><v>M2</v></cell><cell r="G7310"><v>2.37</v></cell></row><row r="7311"><cell r="C7311" t="str"><v>AD10.10.0100</v></cell><cell r="D7311"><v>2000061</v></cell><cell r="E7311" t="str"><v>LOCACAO DE OBRA COM APARELHO TOPOGRAFICO, SOBRE CERCA DE MARCACAO, INCLUSIVE CONSTRUCAO DESTA E SUA PRE-LOCACAO E O FORNECIMENTO DO MATERIAL E TENDO, POR MEDICAO, O PERIMETRO A CONSTRUIR.</v></cell><cell r="F7311" t="str"><v>M</v></cell><cell r="G7311"><v>16.89</v></cell></row><row r="7312"><cell r="C7312" t="str"><v>AD14.05.0050</v></cell><cell r="D7312"><v>2000062</v></cell><cell r="E7312" t="str"><v>DESLOCAMENTO, ENTRE FUROS, DE EQUIPAMENTO DE SONDAGEM A PERCURSSAO, INCLUINDO DESMONTAGEM E REMONTAGEM.(DESONERADO)</v></cell><cell r="F7312" t="str"><v>UN</v></cell><cell r="G7312"><v>213</v></cell></row><row r="7313"><cell r="C7313" t="str"><v>AD14.10.0050</v></cell><cell r="D7313"><v>2000063</v></cell><cell r="E7313" t="str"><v>CARGA E DESCARGA DE EQUIPAMENTOS PESADOS EM CARRETAS, EXCLUSIVE O CUSTO HORARIO DO EQUIPAMENTO, DURANTE A OPERACAO.(DESONERADO)</v></cell><cell r="F7313" t="str"><v>T</v></cell><cell r="G7313"><v>32.6</v></cell></row><row r="7314"><cell r="C7314" t="str"><v>AD14.10.0100</v></cell><cell r="D7314"><v>2000064</v></cell><cell r="E7314" t="str"><v>TRANSPORTE DE ANDAIME SUSPENSO, TIPO LEVE, PARA PINTURA, INCLUSIVE IDA E VOLTA DO CAMINHAO, CARGA E DESCARGA (CONSIDERAR O MINIMO DE 40UNXKM, PARA CALCULO DESTE TRANSPORTE).(DESONERADO)</v></cell><cell r="F7314" t="str"><v>UN.KM</v></cell><cell r="G7314"><v>1.55</v></cell></row><row r="7315"><cell r="C7315" t="str"><v>AD14.10.0150</v></cell><cell r="D7315"><v>2000065</v></cell><cell r="E7315" t="str"><v>TRANSPORTE DE ANDAIME SUSPENSO, TIPO PESADO, PARA REVESTIMENTO, INCLUSIVE IDA E VOLTA DO CAMINHAO, CARGA E DESCARGA (CONSIDERAR O MINIMO DE 200UNXKM, PARA CALCULO DESTE TRANSPORTE).(DESONERADO)</v></cell><cell r="F7315" t="str"><v>UN.KM</v></cell><cell r="G7315"><v>7.62</v></cell></row><row r="7316"><cell r="C7316" t="str"><v>AD14.10.0200</v></cell><cell r="D7316"><v>2000066</v></cell><cell r="E7316" t="str"><v>TRANSPORTE DE ANDAIME TUBULAR, CONSIDERANDO-SE A AREA DE PROJECAO VERTICAL DO ANDAIME, INCLUSIVE IDA E VOLTA DO CAMINHAO, CARGA E DESCARGA (CONSIDERAR O MINIMO DE 315M2XKM, PARA CALCULO DESTE TRANSPORTE).(DESONERADO)</v></cell><cell r="F7316" t="str"><v>M2.KM</v></cell><cell r="G7316"><v>0.13</v></cell></row><row r="7317"><cell r="C7317" t="str"><v>AD14.10.0250</v></cell><cell r="D7317"><v>2000067</v></cell><cell r="E7317" t="str"><v>TRANSPORTE DE ELEVADOR DE OBRAS CONSTITUIDO POR CABINE ABERTA, COM PLATAFORMA, GUINCHOS E CABOS DE 16M DE ALTURA.(DESONERADO)</v></cell><cell r="F7317" t="str"><v>UN.KM</v></cell><cell r="G7317"><v>123.56</v></cell></row><row r="7318"><cell r="C7318" t="str"><v>AD14.10.0300</v></cell><cell r="D7318"><v>2000068</v></cell><cell r="E7318" t="str"><v>TRANSPORTE DE EQUIPAMENTOS PESADOS EM CARRETAS, EXCLUSIVE A CARGA E DESCARGA E O CUSTO HORARIO DOS EQUIPAMENTOS TRANSPORTADOS.(DESONERADO)</v></cell><cell r="F7318" t="str"><v>T.KM</v></cell><cell r="G7318"><v>1.19</v></cell></row><row r="7319"><cell r="C7319" t="str"><v>AD14.10.0350</v></cell><cell r="D7319"><v>2000069</v></cell><cell r="E7319" t="str"><v>TRANSPORTE MARITIMO DE CARGA DE QUALQUER NATUREZA, EXCLUSIVE DESPESAS DE CARGA E DESCARGA, NO TRAJETO DA ILHA DO GOVERNADOR ATE A ILHA DE PAQUETA OU VICE-VERSA, EM EMBARCACAO APROPRIADA (CONSIDERAR APENAS A VIAGEM COM A CARGA).(DESONERADO)</v></cell><cell r="F7319" t="str"><v>T</v></cell><cell r="G7319"><v>33.67</v></cell></row><row r="7320"><cell r="C7320" t="str"><v>AD14.15.0050</v></cell><cell r="D7320"><v>2000070</v></cell><cell r="E7320" t="str"><v>CAMINHONETA DE SERVICO, COM CABINE E CACAMBA, COM MOTOR BICOMBUSTIVEL, CABINE SIMPLES, COM AR CONDICIONADO E DIRECAO HIDRAULICA, CAPACIDADE DE CARGA MINIMA DE 650KG, TRACAO 4 X 2, COM MOTORISTA, MATERIAL DE OPERACAO E MATERIAL DE MANUTENCAO. CUSTO HORARIO PRODUTIVO.(DESONERADO)</v></cell><cell r="F7320" t="str"><v>H</v></cell><cell r="G7320"><v>54.57</v></cell></row><row r="7321"><cell r="C7321" t="str"><v>AD14.15.0100</v></cell><cell r="D7321"><v>2000071</v></cell><cell r="E7321" t="str"><v>CAMINHONETA DE SERVICO, COM CABINE E CACAMBA, COM MOTOR BICOMBUSTIVEL, CABINE SIMPLES, COM AR CONDICIONADO E DIRECAO HIDRAULICA, CAPACIDADE DE CARGA MINIMA DE 650KG, TRACAO 4 X 2, COM MOTORISTA E MATERIAL DE OPERACAO. CUSTO HORARIO IMPRODUTIVO (MOTOR FUNCIONANDO).(DESONERADO)</v></cell><cell r="F7321" t="str"><v>H</v></cell><cell r="G7321"><v>32.58</v></cell></row><row r="7322"><cell r="C7322" t="str"><v>AD14.15.0150</v></cell><cell r="D7322"><v>2000072</v></cell><cell r="E7322" t="str"><v>CAMINHONETA DE SERVICO, COM CABINE E CACAMBA, COM MOTOR BICOMBUSTIVEL, CABINE SIMPLES, COM AR CONDICIONADO E DIRECAO HIDRAULICA, CAPACIDADE DE CARGA MINIMA DE 650KG, TRACAO 4 X 2, COM MOTORISTA. CUSTO HORARIO IMPRODUTIVO (MOTOR DESLIGADO).(DESONERADO)</v></cell><cell r="F7322" t="str"><v>H</v></cell><cell r="G7322"><v>13.58</v></cell></row><row r="7323"><cell r="C7323" t="str"><v>AD14.15.0200</v></cell><cell r="D7323"><v>2000073</v></cell><cell r="E7323" t="str"><v>CAMINHONETA DE SERVICO, CAPACIDADE PARA 09 PASSAGEIROS OU 1T, COM MOTORISTA, MATERIAL DE OPERACAO E MATERIAL DE MANUTENCAO, COM AS SEGUINTES ESPECIFICACOES MINIMAS: MOTOR A GASOLINA DE 53CV, MODELO STANDARD. CUSTO HORARIO DIURNO (ENTRE 05:00H E 22:00H).(DESONERADO)</v></cell><cell r="F7323" t="str"><v>H</v></cell><cell r="G7323"><v>34.7</v></cell></row><row r="7324"><cell r="C7324" t="str"><v>AD14.15.0250</v></cell><cell r="D7324"><v>2000074</v></cell><cell r="E7324" t="str"><v>CAMINHONETA DE SERVICO, CAPACIDADE DE 9 PASSAGEIROS OU 1T, COM MOTORISTA, MATERIAL DE OPERACAO E MATERIAL DE MANUTENCAO, COM AS SEGUINTES ESPECIFICACOES MINIMAS: MOTOR A GASOLINA DE 53CV. CUSTO HORARIO PRODUTIVO.(DESONERADO)</v></cell><cell r="F7324" t="str"><v>H</v></cell><cell r="G7324"><v>63.09</v></cell></row><row r="7325"><cell r="C7325" t="str"><v>AD14.15.0300</v></cell><cell r="D7325"><v>2000075</v></cell><cell r="E7325" t="str"><v>CAMINHONETA DE SERVICO, CAPACIDADE DE 9 PASSAGEIROS OU 1T, COM MOTORISTA E MATERIAL DE OPERACAO, COM AS SEGUINTES ESPECIFICACOES MINIMAS: MOTOR A GASOLINA DE 53CV. CUSTO HORARIO IMPRODUTIVO (MOTOR FUNCIONANDO).(DESONERADO)</v></cell><cell r="F7325" t="str"><v>H</v></cell><cell r="G7325"><v>33.95</v></cell></row><row r="7326"><cell r="C7326" t="str"><v>AD14.15.0350</v></cell><cell r="D7326"><v>2000076</v></cell><cell r="E7326" t="str"><v>CAMINHONETA DE SERVICO, CAPACIDADE DE 9 PASSAGEIROS OU 1T, COM MOTORISTA, COM AS SEGUINTES ESPECIFICACOES MINIMAS: MOTOR A GASOLINA DE 53CV. CUSTO HORARIO IMPRODUTIVO (MOTOR DESLIGADO).(DESONERADO)</v></cell><cell r="F7326" t="str"><v>H</v></cell><cell r="G7326"><v>14.61</v></cell></row><row r="7327"><cell r="C7327" t="str"><v>AD14.15.0401</v></cell><cell r="D7327"><v>2000077</v></cell><cell r="E7327" t="str"><v>CAMINHONETA DE SERVICO, CAPACIDADE DE 9 PASSAGEIROS OU 1T, COM MOTORISTA, MATERIAL DE OPERACAO E MATERIAL DE MANUTENCAO, COM AS SEGUINTES ESPECIFICACOES MINIMAS: MOTOR A GASOLINA DE 53CV, AUTONOMIA DE 3000KM/MES. CUSTO MENSAL.(DESONERADO)</v></cell><cell r="F7327" t="str"><v>UN.MES</v></cell><cell r="G7327"><v>4450.49</v></cell></row><row r="7328"><cell r="C7328" t="str"><v>AD14.15.0403</v></cell><cell r="D7328"><v>2000078</v></cell><cell r="E7328" t="str"><v>CAMINHONETA DE SERVICO (KILOMETRAGEM ADICIONAL), CAPACIDADE PARA 9 PASSAGEIROS OU 1T, COM MOTORISTA, MATERIAL DE OPERACAO E MATERIAL DE MANUTENCAO, COM AS SEGUINTES ESPECIFICACOES MINIMAS: MOTOR A GASOLINA DE 53CV. CUSTO DO QUILOMETRO ADICIONAL.(DESONERADO)</v></cell><cell r="F7328" t="str"><v>KM</v></cell><cell r="G7328"><v>0.65</v></cell></row><row r="7329"><cell r="C7329" t="str"><v>AD14.15.0550</v></cell><cell r="D7329"><v>2000079</v></cell><cell r="E7329" t="str"><v>CARRETA PARA TRANSPORTE PESADO, COM CAPACIDADE DE CARGA UTIL DE 60/80T, COM MOTORISTA OPERADOR, MATERIAL DE OPERACAO E MATERIAL DE MANUTENCAO, COM AS SEGUINTES ESPECIFICACOES MINIMAS: MOTOR DIESEL DE 330CV, CHASSIS EXTENSIVEL ATE 21M E SEMI-REBOQUE DE 4 EIXOS. CUSTO HORARIO PRODUTIVO.(DESONERADO)</v></cell><cell r="F7329" t="str"><v>H</v></cell><cell r="G7329"><v>237.59</v></cell></row><row r="7330"><cell r="C7330" t="str"><v>AD14.15.0600</v></cell><cell r="D7330"><v>2000080</v></cell><cell r="E7330" t="str"><v>CARRETA PARA TRANSPORTE PESADO, COM CAPACIDADE DE CARGA UTIL DE 60/80T, COM MOTORISTA OPERADOR E MATERIAL DE OPERACAO, COM AS SEGUINTES ESPECIFICACOES MINIMAS: MOTOR DIESEL DE 330CV, CHASSIS EXTENSIVEL ATE 21M E SEMI-REBOQUE DE 4 EIXOS. CUSTO HORARIO IMPRODUTIVO (MOTOR FUNCIONANDO).(DESONERADO)</v></cell><cell r="F7330" t="str"><v>H</v></cell><cell r="G7330"><v>98.87</v></cell></row><row r="7331"><cell r="C7331" t="str"><v>AD14.15.0650</v></cell><cell r="D7331"><v>2000081</v></cell><cell r="E7331" t="str"><v>CARRETA PARA TRANSPORTE PESADO, COM CAPACIDADE DE CARGA UTIL DE 60/80T, COM MOTORISTA OPERADOR, COM AS SEGUINTES ESPECIFICACOES MINIMAS: MOTOR DIESEL DE 330CV, CHASSIS EXTENSIVEL ATE 21M E SEMI-REBOQUE DE 4 EIXOS. CUSTO HORARIO IMPRODUTIVO (MOTOR DESLIGADO).(DESONERADO)</v></cell><cell r="F7331" t="str"><v>H</v></cell><cell r="G7331"><v>80.59</v></cell></row><row r="7332"><cell r="C7332" t="str"><v>AD14.15.0700</v></cell><cell r="D7332"><v>2000082</v></cell><cell r="E7332" t="str"><v>CARRETA PARA TRANSPORTE PESADO, COM CAPACIDADE DE CARGA UTIL DE 30T, COM MOTORISTA OPERADOR, MATERIAL DE OPERACAO E MATERIAL DE MANUTENCAO, COM AS SEGUINTES ESPECIFICACOES MINIMAS: MOTOR DIESEL DE 330CV, CHASSIS EXTENSIVEL ATE 21M E SEMI-REBOQUE DE 3 EIXOS. CUSTO HORARIO PRODUTIVO.(DESONERADO)</v></cell><cell r="F7332" t="str"><v>H</v></cell><cell r="G7332"><v>177.86</v></cell></row><row r="7333"><cell r="C7333" t="str"><v>AD14.15.0703</v></cell><cell r="D7333"><v>2000083</v></cell><cell r="E7333" t="str"><v>CARRETA PARA TRANSPORTE PESADO, COM CAPACIDADE DE CARGA UTIL DE 30T, COM MOTORISTA OPERADOR E MATERIAL DE OPERACAO, COM AS SEGUINTES ESPECIFICACOES MINIMAS: MOTOR DIESEL DE 330CV, CHASSIS EXTENSIVEL ATE 21M E SEMI-REBOQUE DE 3 EIXOS. CUSTO HORARIO IMPRODUTIVO (MOTOR FUNCIONANDO).(DESONERADO)</v></cell><cell r="F7333" t="str"><v>H</v></cell><cell r="G7333"><v>88.16</v></cell></row><row r="7334"><cell r="C7334" t="str"><v>AD14.15.0706</v></cell><cell r="D7334"><v>2000084</v></cell><cell r="E7334" t="str"><v>CARRETA PARA TRANSPORTE PESADO, COM CAPACIDADE DE CARGA UTIL DE 30T, COM MOTORISTA, COM AS SEGUINTES ESPECIFICACOES MINIMAS: MOTOR DIESEL DE 330CV, CHASSIS EXTENSIVEL ATE 21M E SEMI-REBOQUE DE 3 EIXOS. CUSTO HORARIO IMPRODUTIVO (MOTOR DESLIGADO).(DESONERADO)</v></cell><cell r="F7334" t="str"><v>H</v></cell><cell r="G7334"><v>43.31</v></cell></row><row r="7335"><cell r="C7335" t="str"><v>AD14.15.0750</v></cell><cell r="D7335"><v>2000085</v></cell><cell r="E7335" t="str"><v>VEICULO DE SERVICO, MOTOR 1.0, COM AR CONDICIONADO, DIRECAO HIDRAULICA, RADIO, INCLUSIVE COMBUSTIVEL, SEGURO, LUBRIFICACAO, MANUTENCAO, LICENCIAMENTO, QUILOMETRAGEM LIVRE, SEM MOTORISTA. CUSTO MENSAL.(DESONERADO)</v></cell><cell r="F7335" t="str"><v>UN.MES</v></cell><cell r="G7335"><v>3276.46</v></cell></row><row r="7336"><cell r="C7336" t="str"><v>AD14.15.0770</v></cell><cell r="D7336"><v>2000086</v></cell><cell r="E7336" t="str"><v>VEICULO DE SERVICO PARA APOIO AS OPERACOES DE TRAFEGO, MOTOR 1.0 A GASOLINA, 4 PORTAS, COM AR CONDICIONADO E DIRECAO HIDRAULICA, IDENTIFICACAO PADRAO CET-RIO, SINALIZADOR GIRATORIO, EQUIPAMENTO DE RASTREAMENTO, INCLUSIVE COMBUSTIVEL, LICENCIAMENTO, SEGURO OBRIGATORIO, LUBRIFICACAO, MANUTENCAO, LAVAGEM GERAL. QUILOMETRAGEM MEDIA DE 3.300 KM / MES, SEM MOTORISTA. CUSTO MENSAL.(DESONERADO)</v></cell><cell r="F7336" t="str"><v>UN.MES</v></cell><cell r="G7336"><v>2864.63</v></cell></row><row r="7337"><cell r="C7337" t="str"><v>AD14.15.0800</v></cell><cell r="D7337"><v>2000087</v></cell><cell r="E7337" t="str"><v>VEICULO DE SERVICO, MOTOR 1.0 A GASOLINA, DE 69 CV (67,6 HP), PARA APOIO AS OPERACOES DE TRAFEGO (USO EXCLUSIVO SMTR/CET-RIO), COM AR CONDICIONADO, DIRECAO HIDRAULICA, INCLUSIVE MATERIAL DE OPERACAO E MATERIAL DE MANUTENCAO, LICENCIAMENTO, SEGURO E ADESIVOS NA CARROCERIA, SINALIZADOR GIRATORIO, RADIO AM/FM DIGITAL, E CAIXA DE FERRAMENTAS E ACESSORIOS. QUILOMETRAGEM MEDIA DE 4.500KM/MES, SEM MOTORISTA. CUSTO MENSAL.(DESONERADO)</v></cell><cell r="F7337" t="str"><v>UN.MES</v></cell><cell r="G7337"><v>3585.81</v></cell></row><row r="7338"><cell r="C7338" t="str"><v>AD15.05.0050</v></cell><cell r="D7338"><v>2000088</v></cell><cell r="E7338" t="str"><v>DESLOCAMENTO, ENTRE FUROS, DE EQUIPAMENTO DE SONDAGEM A PERCURSSAO, INCLUINDO DESMONTAGEM E REMONTAGEM.</v></cell><cell r="F7338" t="str"><v>UN</v></cell><cell r="G7338"><v>235.66</v></cell></row><row r="7339"><cell r="C7339" t="str"><v>AD15.10.0050</v></cell><cell r="D7339"><v>2000089</v></cell><cell r="E7339" t="str"><v>CARGA E DESCARGA DE EQUIPAMENTOS PESADOS EM CARRETAS, EXCLUSIVE O CUSTO HORARIO DO EQUIPAMENTO, DURANTE A OPERACAO.</v></cell><cell r="F7339" t="str"><v>T</v></cell><cell r="G7339"><v>35.82</v></cell></row><row r="7340"><cell r="C7340" t="str"><v>AD15.10.0100</v></cell><cell r="D7340"><v>2000090</v></cell><cell r="E7340" t="str"><v>TRANSPORTE DE ANDAIME SUSPENSO, TIPO LEVE, PARA PINTURA, INCLUSIVE IDA E VOLTA DO CAMINHAO, CARGA E DESCARGA (CONSIDERAR O MINIMO DE 40UNXKM, PARA CALCULO DESTE TRANSPORTE).</v></cell><cell r="F7340" t="str"><v>UN.KM</v></cell><cell r="G7340"><v>1.59</v></cell></row><row r="7341"><cell r="C7341" t="str"><v>AD15.10.0150</v></cell><cell r="D7341"><v>2000091</v></cell><cell r="E7341" t="str"><v>TRANSPORTE DE ANDAIME SUSPENSO, TIPO PESADO, PARA REVESTIMENTO, INCLUSIVE IDA E VOLTA DO CAMINHAO, CARGA E DESCARGA (CONSIDERAR O MINIMO DE 200UNXKM, PARA CALCULO DESTE TRANSPORTE).</v></cell><cell r="F7341" t="str"><v>UN.KM</v></cell><cell r="G7341"><v>7.79</v></cell></row><row r="7342"><cell r="C7342" t="str"><v>AD15.10.0200</v></cell><cell r="D7342"><v>2000092</v></cell><cell r="E7342" t="str"><v>TRANSPORTE DE ANDAIME TUBULAR, CONSIDERANDO-SE A AREA DE PROJECAO VERTICAL DO ANDAIME, INCLUSIVE IDA E VOLTA DO CAMINHAO, CARGA E DESCARGA (CONSIDERAR O MINIMO DE 315M2XKM, PARA CALCULO DESTE TRANSPORTE).</v></cell><cell r="F7342" t="str"><v>M2.KM</v></cell><cell r="G7342"><v>0.14</v></cell></row><row r="7343"><cell r="C7343" t="str"><v>AD15.10.0250</v></cell><cell r="D7343"><v>2000093</v></cell><cell r="E7343" t="str"><v>TRANSPORTE DE ELEVADOR DE OBRAS CONSTITUIDO POR CABINE ABERTA, COM PLATAFORMA, GUINCHOS E CABOS DE 16M DE ALTURA.</v></cell><cell r="F7343" t="str"><v>UN.KM</v></cell><cell r="G7343"><v>134.67</v></cell></row><row r="7344"><cell r="C7344" t="str"><v>AD15.10.0300</v></cell><cell r="D7344"><v>2000094</v></cell><cell r="E7344" t="str"><v>TRANSPORTE DE EQUIPAMENTOS PESADOS EM CARRETAS, EXCLUSIVE A CARGA E DESCARGA E O CUSTO HORARIO DOS EQUIPAMENTOS TRANSPORTADOS.</v></cell><cell r="F7344" t="str"><v>T.KM</v></cell><cell r="G7344"><v>1.2</v></cell></row><row r="7345"><cell r="C7345" t="str"><v>AD15.10.0350</v></cell><cell r="D7345"><v>2000095</v></cell><cell r="E7345" t="str"><v>TRANSPORTE MARITIMO DE CARGA DE QUALQUER NATUREZA, EXCLUSIVE DESPESAS DE CARGA E DESCARGA, NO TRAJETO DA ILHA DO GOVERNADOR ATE A ILHA DE PAQUETA OU VICE-VERSA, EM EMBARCACAO APROPRIADA (CONSIDERAR APENAS A VIAGEM COM A CARGA).</v></cell><cell r="F7345" t="str"><v>T</v></cell><cell r="G7345"><v>33.67</v></cell></row><row r="7346"><cell r="C7346" t="str"><v>AD15.15.0050</v></cell><cell r="D7346"><v>2000096</v></cell><cell r="E7346" t="str"><v>CAMINHONETA DE SERVICO, COM CABINE E CACAMBA, COM MOTOR BICOMBUSTIVEL, CABINE SIMPLES, COM AR CONDICIONADO E DIRECAO HIDRAULICA, CAPACIDADE DE CARGA MINIMA DE 650KG, TRACAO 4 X 2, COM MOTORISTA, MATERIAL DE OPERACAO E MATERIAL DE MANUTENCAO. CUSTO HORARIO PRODUTIVO.</v></cell><cell r="F7346" t="str"><v>H</v></cell><cell r="G7346"><v>55.67</v></cell></row><row r="7347"><cell r="C7347" t="str"><v>AD15.15.0100</v></cell><cell r="D7347"><v>2000097</v></cell><cell r="E7347" t="str"><v>CAMINHONETA DE SERVICO, COM CABINE E CACAMBA, COM MOTOR BICOMBUSTIVEL, CABINE SIMPLES, COM AR CONDICIONADO E DIRECAO HIDRAULICA, CAPACIDADE DE CARGA MINIMA DE 650KG, TRACAO 4 X 2, COM MOTORISTA E MATERIAL DE OPERACAO. CUSTO HORARIO IMPRODUTIVO (MOTOR FUNCIONANDO).</v></cell><cell r="F7347" t="str"><v>H</v></cell><cell r="G7347"><v>33.68</v></cell></row><row r="7348"><cell r="C7348" t="str"><v>AD15.15.0150</v></cell><cell r="D7348"><v>2000098</v></cell><cell r="E7348" t="str"><v>CAMINHONETA DE SERVICO, COM CABINE E CACAMBA, COM MOTOR BICOMBUSTIVEL, CABINE SIMPLES, COM AR CONDICIONADO E DIRECAO HIDRAULICA, CAPACIDADE DE CARGA MINIMA DE 650KG, TRACAO 4 X 2, COM MOTORISTA. CUSTO HORARIO IMPRODUTIVO (MOTOR DESLIGADO).</v></cell><cell r="F7348" t="str"><v>H</v></cell><cell r="G7348"><v>14.68</v></cell></row><row r="7349"><cell r="C7349" t="str"><v>AD15.15.0200</v></cell><cell r="D7349"><v>2000099</v></cell><cell r="E7349" t="str"><v>CAMINHONETA DE SERVICO, CAPACIDADE PARA 09 PASSAGEIROS OU 1T, COM MOTORISTA, MATERIAL DE OPERACAO E MATERIAL DE MANUTENCAO, COM AS SEGUINTES ESPECIFICACOES MINIMAS: MOTOR A GASOLINA DE 53CV, MODELO STANDARD. CUSTO HORARIO DIURNO (ENTRE 05:00H E 22:00H).</v></cell><cell r="F7349" t="str"><v>H</v></cell><cell r="G7349"><v>35.96</v></cell></row><row r="7350"><cell r="C7350" t="str"><v>AD15.15.0250</v></cell><cell r="D7350"><v>2000100</v></cell><cell r="E7350" t="str"><v>CAMINHONETA DE SERVICO, CAPACIDADE DE 9 PASSAGEIROS OU 1T, COM MOTORISTA, MATERIAL DE OPERACAO E MATERIAL DE MANUTENCAO, COM AS SEGUINTES ESPECIFICACOES MINIMAS: MOTOR A GASOLINA DE 53CV. CUSTO HORARIO PRODUTIVO.</v></cell><cell r="F7350" t="str"><v>H</v></cell><cell r="G7350"><v>64.35</v></cell></row><row r="7351"><cell r="C7351" t="str"><v>AD15.15.0300</v></cell><cell r="D7351"><v>2000101</v></cell><cell r="E7351" t="str"><v>CAMINHONETA DE SERVICO, CAPACIDADE DE 9 PASSAGEIROS OU 1T, COM MOTORISTA E MATERIAL DE OPERACAO, COM AS SEGUINTES ESPECIFICACOES MINIMAS: MOTOR A GASOLINA DE 53CV. CUSTO HORARIO IMPRODUTIVO (MOTOR FUNCIONANDO).</v></cell><cell r="F7351" t="str"><v>H</v></cell><cell r="G7351"><v>35.21</v></cell></row><row r="7352"><cell r="C7352" t="str"><v>AD15.15.0350</v></cell><cell r="D7352"><v>2000102</v></cell><cell r="E7352" t="str"><v>CAMINHONETA DE SERVICO, CAPACIDADE DE 9 PASSAGEIROS OU 1T, COM MOTORISTA, COM AS SEGUINTES ESPECIFICACOES MINIMAS: MOTOR A GASOLINA DE 53CV. CUSTO HORARIO IMPRODUTIVO (MOTOR DESLIGADO).</v></cell><cell r="F7352" t="str"><v>H</v></cell><cell r="G7352"><v>15.87</v></cell></row><row r="7353"><cell r="C7353" t="str"><v>AD15.15.0401</v></cell><cell r="D7353"><v>2000103</v></cell><cell r="E7353" t="str"><v>CAMINHONETA DE SERVICO, CAPACIDADE DE 9 PASSAGEIROS OU 1T, COM MOTORISTA, MATERIAL DE OPERACAO E MATERIAL DE MANUTENCAO, COM AS SEGUINTES ESPECIFICACOES MINIMAS: MOTOR A GASOLINA DE 53CV, AUTONOMIA DE 3000KM/MES. CUSTO MENSAL.</v></cell><cell r="F7353" t="str"><v>UN.MES</v></cell><cell r="G7353"><v>4644.09</v></cell></row><row r="7354"><cell r="C7354" t="str"><v>AD15.15.0403</v></cell><cell r="D7354"><v>2000104</v></cell><cell r="E7354" t="str"><v>CAMINHONETA DE SERVICO (KILOMETRAGEM ADICIONAL), CAPACIDADE PARA 9 PASSAGEIROS OU 1T, COM MOTORISTA, MATERIAL DE OPERACAO E MATERIAL DE MANUTENCAO, COM AS SEGUINTES ESPECIFICACOES MINIMAS: MOTOR A GASOLINA DE 53CV. CUSTO DO QUILOMETRO ADICIONAL.</v></cell><cell r="F7354" t="str"><v>KM</v></cell><cell r="G7354"><v>0.65</v></cell></row><row r="7355"><cell r="C7355" t="str"><v>AD15.15.0550</v></cell><cell r="D7355"><v>2000105</v></cell><cell r="E7355" t="str"><v>CARRETA PARA TRANSPORTE PESADO, COM CAPACIDADE DE CARGA UTIL DE 60/80T, COM MOTORISTA OPERADOR, MATERIAL DE OPERACAO E MATERIAL DE MANUTENCAO, COM AS SEGUINTES ESPECIFICACOES MINIMAS: MOTOR DIESEL DE 330CV, CHASSIS EXTENSIVEL ATE 21M E SEMI-REBOQUE DE 4 EIXOS. CUSTO HORARIO PRODUTIVO.</v></cell><cell r="F7355" t="str"><v>H</v></cell><cell r="G7355"><v>239.56</v></cell></row><row r="7356"><cell r="C7356" t="str"><v>AD15.15.0600</v></cell><cell r="D7356"><v>2000106</v></cell><cell r="E7356" t="str"><v>CARRETA PARA TRANSPORTE PESADO, COM CAPACIDADE DE CARGA UTIL DE 60/80T, COM MOTORISTA OPERADOR E MATERIAL DE OPERACAO, COM AS SEGUINTES ESPECIFICACOES MINIMAS: MOTOR DIESEL DE 330CV, CHASSIS EXTENSIVEL ATE 21M E SEMI-REBOQUE DE 4 EIXOS. CUSTO HORARIO IMPRODUTIVO (MOTOR FUNCIONANDO).</v></cell><cell r="F7356" t="str"><v>H</v></cell><cell r="G7356"><v>100.84</v></cell></row><row r="7357"><cell r="C7357" t="str"><v>AD15.15.0650</v></cell><cell r="D7357"><v>2000107</v></cell><cell r="E7357" t="str"><v>CARRETA PARA TRANSPORTE PESADO, COM CAPACIDADE DE CARGA UTIL DE 60/80T, COM MOTORISTA OPERADOR, COM AS SEGUINTES ESPECIFICACOES MINIMAS: MOTOR DIESEL DE 330CV, CHASSIS EXTENSIVEL ATE 21M E SEMI-REBOQUE DE 4 EIXOS. CUSTO HORARIO IMPRODUTIVO (MOTOR DESLIGADO).</v></cell><cell r="F7357" t="str"><v>H</v></cell><cell r="G7357"><v>82.56</v></cell></row><row r="7358"><cell r="C7358" t="str"><v>AD15.15.0700</v></cell><cell r="D7358"><v>2000108</v></cell><cell r="E7358" t="str"><v>CARRETA PARA TRANSPORTE PESADO, COM CAPACIDADE DE CARGA UTIL DE 30T, COM MOTORISTA OPERADOR, MATERIAL DE OPERACAO E MATERIAL DE MANUTENCAO, COM AS SEGUINTES ESPECIFICACOES MINIMAS: MOTOR DIESEL DE 330CV, CHASSIS EXTENSIVEL ATE 21M E SEMI-REBOQUE DE 3 EIXOS. CUSTO HORARIO PRODUTIVO.</v></cell><cell r="F7358" t="str"><v>H</v></cell><cell r="G7358"><v>179.83</v></cell></row><row r="7359"><cell r="C7359" t="str"><v>AD15.15.0703</v></cell><cell r="D7359"><v>2000109</v></cell><cell r="E7359" t="str"><v>CARRETA PARA TRANSPORTE PESADO, COM CAPACIDADE DE CARGA UTIL DE 30T, COM MOTORISTA OPERADOR E MATERIAL DE OPERACAO, COM AS SEGUINTES ESPECIFICACOES MINIMAS: MOTOR DIESEL DE 330CV, CHASSIS EXTENSIVEL ATE 21M E SEMI-REBOQUE DE 3 EIXOS. CUSTO HORARIO IMPRODUTIVO (MOTOR FUNCIONANDO).</v></cell><cell r="F7359" t="str"><v>H</v></cell><cell r="G7359"><v>90.13</v></cell></row><row r="7360"><cell r="C7360" t="str"><v>AD15.15.0706</v></cell><cell r="D7360"><v>2000110</v></cell><cell r="E7360" t="str"><v>CARRETA PARA TRANSPORTE PESADO, COM CAPACIDADE DE CARGA UTIL DE 30T, COM MOTORISTA, COM AS SEGUINTES ESPECIFICACOES MINIMAS: MOTOR DIESEL DE 330CV, CHASSIS EXTENSIVEL ATE 21M E SEMI-REBOQUE DE 3 EIXOS. CUSTO HORARIO IMPRODUTIVO (MOTOR DESLIGADO).</v></cell><cell r="F7360" t="str"><v>H</v></cell><cell r="G7360"><v>45.28</v></cell></row><row r="7361"><cell r="C7361" t="str"><v>AD15.15.0750</v></cell><cell r="D7361"><v>2000111</v></cell><cell r="E7361" t="str"><v>VEICULO DE SERVICO, MOTOR 1.0, COM AR CONDICIONADO, DIRECAO HIDRAULICA, RADIO, INCLUSIVE COMBUSTIVEL, SEGURO, LUBRIFICACAO, MANUTENCAO, LICENCIAMENTO, QUILOMETRAGEM LIVRE, SEM MOTORISTA. CUSTO MENSAL.</v></cell><cell r="F7361" t="str"><v>UN.MES</v></cell><cell r="G7361"><v>3276.46</v></cell></row><row r="7362"><cell r="C7362" t="str"><v>AD15.15.0770</v></cell><cell r="D7362"><v>2000112</v></cell><cell r="E7362" t="str"><v>VEICULO DE SERVICO PARA APOIO AS OPERACOES DE TRAFEGO, MOTOR 1.0 A GASOLINA, 4 PORTAS, COM AR CONDICIONADO E DIRECAO HIDRAULICA, IDENTIFICACAO PADRAO CET-RIO, SINALIZADOR GIRATORIO, EQUIPAMENTO DE RASTREAMENTO, INCLUSIVE COMBUSTIVEL, LICENCIAMENTO, SEGURO OBRIGATORIO, LUBRIFICACAO, MANUTENCAO, LAVAGEM GERAL. QUILOMETRAGEM MEDIA DE 3.300 KM / MES, SEM MOTORISTA. CUSTO MENSAL.</v></cell><cell r="F7362" t="str"><v>UN.MES</v></cell><cell r="G7362"><v>2864.63</v></cell></row><row r="7363"><cell r="C7363" t="str"><v>AD15.15.0800</v></cell><cell r="D7363"><v>2000113</v></cell><cell r="E7363" t="str"><v>VEICULO DE SERVICO, MOTOR 1.0 A GASOLINA, DE 69 CV (67,6 HP), PARA APOIO AS OPERACOES DE TRAFEGO (USO EXCLUSIVO SMTR/CET-RIO), COM AR CONDICIONADO, DIRECAO HIDRAULICA, INCLUSIVE MATERIAL DE OPERACAO E MATERIAL DE MANUTENCAO, LICENCIAMENTO, SEGURO E ADESIVOS NA CARROCERIA, SINALIZADOR GIRATORIO, RADIO AM/FM DIGITAL, E CAIXA DE FERRAMENTAS E ACESSORIOS. QUILOMETRAGEM MEDIA DE 4.500KM/MES, SEM MOTORISTA. CUSTO MENSAL.</v></cell><cell r="F7363" t="str"><v>UN.MES</v></cell><cell r="G7363"><v>3585.81</v></cell></row><row r="7364"><cell r="C7364" t="str"><v>AD19.05.0050</v></cell><cell r="D7364"><v>2000114</v></cell><cell r="E7364" t="str"><v>BARRACAO DE OBRA COM PAREDES DE MADEIRA COMPENSADA, TIPO CHAPA RESINADA COM 10MM DE ESPESSURA, PISO CIMENTADO E ESTRUTURA DE MADEIRA SERRADA, E COBERTURA DE TELHAS ONDULADAS DE FIBRAS VEGETAIS E MINERAIS COM 3MM DE ESPESSURA, INCLUSIVE PINTURA, INSTALACOES DE APARELHOS, ESQUADRIAS E FERRAGENS, CONSTANDO DE ESCRITORIO, SANITARIOS, DEPOSITOS E TORRE COM CAIXA D'AGUA EM POLIETILENO COM CAPACIDADE DE 500L, REAPROVEITADO 5 VEZES, EXCLUSIVE LIGACOES PROVISORIAS.(DESONERADO)</v></cell><cell r="F7364" t="str"><v>M2</v></cell><cell r="G7364"><v>353.9</v></cell></row><row r="7365"><cell r="C7365" t="str"><v>AD19.05.0100</v></cell><cell r="D7365"><v>2000115</v></cell><cell r="E7365" t="str"><v>BARRACAO DE OBRA COM PAREDE DE MADEIRA, TIPO CHAPA DE MADEIRA RESINADA COM 10MM DE ESPESSURA, PINTADAS INTERNAMENTE E EXTERNAMENTE COM PVA - LATEX, PISO EM CONCRETO SIMPLES REVESTIDO COM CIMENTADO, ESTRUTURA DE MADEIRA SERRADA, COBERTURA DE TELHAS ONDULADAS DE FIBRAS VEGETAIS E MINERAIS COM 3MM DE ESPESSURA, INCLUSIVE INSTALACOES, ESQUADRIAS E FERRAGENS, TORRE DE MADEIRA SERRADA COM CAIXA D'AGUA EM POLIETILENO, CAPACIDADE DE 500L, COM UTILIZACAO DE 3 VEZES (FERRAGENS, MADEIRAS, QUADRO DE LUZ, ACESSORIOS ELETRICOS E HIDRAULICOS, CAIXA D'AGUA, TELHAS), EXCLUSIVE AS LIGACOES PROVISORIAS E SANITARIOS.(DESONERADO)</v></cell><cell r="F7365" t="str"><v>M2</v></cell><cell r="G7365"><v>315.37</v></cell></row><row r="7366"><cell r="C7366" t="str"><v>AD19.05.0200</v></cell><cell r="D7366"><v>2000116</v></cell><cell r="E7366" t="str"><v>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PAREDES.(DESONERADO)</v></cell><cell r="F7366" t="str"><v>UN</v></cell><cell r="G7366"><v>2818.67</v></cell></row><row r="7367"><cell r="C7367" t="str"><v>AD19.05.0250</v></cell><cell r="D7367"><v>2000117</v></cell><cell r="E7367" t="str"><v>SANITARIO COM VASO, LAVATORIO E CHUVEIRO PARA PESSOAL DE OBRA, COM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PAREDES.(DESONERADO)</v></cell><cell r="F7367" t="str"><v>UN</v></cell><cell r="G7367"><v>1766.3</v></cell></row><row r="7368"><cell r="C7368" t="str"><v>AD19.05.0300</v></cell><cell r="D7368"><v>2000118</v></cell><cell r="E7368" t="str"><v>TAPUME DE VEDACAO OU PROTECAO, EXECUTADO COM CHAPAS DE COMPENSADO, TIPO CHAPA RESINADA OU SIMILAR, COM 6MM DE ESPESSURA, EXCLUSIVE PINTURA.(DESONERADO)</v></cell><cell r="F7368" t="str"><v>M2</v></cell><cell r="G7368"><v>38.64</v></cell></row><row r="7369"><cell r="C7369" t="str"><v>AD19.05.0350</v></cell><cell r="D7369"><v>2000119</v></cell><cell r="E7369" t="str"><v>TAPUME DE VEDACAO OU PROTECAO, EXECUTADO COM CHAPAS DE COMPENSADO, TIPO CHAPA RESINADA OU SIMILAR, COM 6MM DE ESPESSURA, COM UTILIZACAO 2 VEZES, EXCLUSIVE PINTURA.(DESONERADO)</v></cell><cell r="F7369" t="str"><v>M2</v></cell><cell r="G7369"><v>30.96</v></cell></row><row r="7370"><cell r="C7370" t="str"><v>AD19.05.0400</v></cell><cell r="D7370"><v>2000120</v></cell><cell r="E7370" t="str"><v>TAPUME DE VEDACAO OU PROTECAO, EXECUTADO COM TABUAS DE MADEIRA SERRADA, SENDO O APROVEITAMENTO DA MADEIRA 2 VEZES, EXCLUSIVE PINTURA.(DESONERADO)</v></cell><cell r="F7370" t="str"><v>M2</v></cell><cell r="G7370"><v>31.74</v></cell></row><row r="7371"><cell r="C7371" t="str"><v>AD19.05.0450</v></cell><cell r="D7371"><v>2000121</v></cell><cell r="E7371" t="str"><v>TAPUME DE VEDACAO OU PROTECAO, EXECUTADO COM TELHAS TRAPEZOIDAIS DE ACO GALVANIZADO (ESP.: 0,50MM), INCLUSIVE DUAS DEMAOS DE PINTURA ESMALTE SINTETICO, NA FACE EXTERNA, CONSIDERANDO A UTILIZACAO DAS TELHAS 4 VEZES E DA MOLDURA EM PERNA DE 3"X3", DUAS VEZES.(DESONERADO)</v></cell><cell r="F7371" t="str"><v>M2</v></cell><cell r="G7371"><v>23.71</v></cell></row><row r="7372"><cell r="C7372" t="str"><v>AD19.05.0500</v></cell><cell r="D7372"><v>2000122</v></cell><cell r="E7372" t="str"><v>ALUGUEL DE BANHEIRO QUIMICO, INCLUINDO TRANSPORTE DE IDA E VOLTA, MANUTENCAO E HIGIENIZACAO 3 VEZES POR SEMANA. MODELO LUXO, DIMENSCOES 2,31 X 1,15 X 1,15M.(DESONERADO)</v></cell><cell r="F7372" t="str"><v>UN.MES</v></cell><cell r="G7372"><v>980</v></cell></row><row r="7373"><cell r="C7373" t="str"><v>AD19.10.0050</v></cell><cell r="D7373"><v>2000123</v></cell><cell r="E7373" t="str"><v>GALPAO DE CANTEIRO DE OBRAS, PARA OFICINA E/OU DEPOSITO, INCLUSIVE O MADEIRAMENTO, A COBERTURA DE TELHA ONDULADA DE FIBROCIMENTO, SEM AMIANTO, DE 6MM DE ESPESSURA, PREPARO DO TERRENO E PISO CIMENTADO.(DESONERADO)</v></cell><cell r="F7373" t="str"><v>M2</v></cell><cell r="G7373"><v>201.49</v></cell></row><row r="7374"><cell r="C7374" t="str"><v>AD19.15.0050</v></cell><cell r="D7374"><v>2000124</v></cell><cell r="E7374" t="str"><v>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v></cell><cell r="F7374" t="str"><v>UN.MES</v></cell><cell r="G7374"><v>400</v></cell></row><row r="7375"><cell r="C7375" t="str"><v>AD19.15.0100</v></cell><cell r="D7375"><v>2000125</v></cell><cell r="E7375" t="str"><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v></cell><cell r="F7375" t="str"><v>UN.MES</v></cell><cell r="G7375"><v>300</v></cell></row><row r="7376"><cell r="C7376" t="str"><v>AD19.15.0150</v></cell><cell r="D7376"><v>2000126</v></cell><cell r="E7376" t="str"><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MENSAL.(DESONERADO)</v></cell><cell r="F7376" t="str"><v>UN.MES</v></cell><cell r="G7376"><v>390</v></cell></row><row r="7377"><cell r="C7377" t="str"><v>AD19.20.0050</v></cell><cell r="D7377"><v>2000127</v></cell><cell r="E7377" t="str"><v>INSTALACAO E LIGACAO PROVISORIAS DE ALIMENTACAO DE ENERGIA ELETRICA, EM BAIXA TENSAO (BT), PARA CANTEIRO DE OBRAS, EXCLUSIVE O FORNECIMENTO DO MEDIDOR.(DESONERADO)</v></cell><cell r="F7377" t="str"><v>UN</v></cell><cell r="G7377"><v>1113.97</v></cell></row><row r="7378"><cell r="C7378" t="str"><v>AD19.20.0100</v></cell><cell r="D7378"><v>2000128</v></cell><cell r="E7378" t="str"><v>INSTALACAO E LIGACAO PROVISORIA DE OBRA DE AGUA E ESGOTO A REDE PUBLICA.(DESONERADO)</v></cell><cell r="F7378" t="str"><v>UN</v></cell><cell r="G7378"><v>1058.83</v></cell></row><row r="7379"><cell r="C7379" t="str"><v>AD19.25.0050</v></cell><cell r="D7379"><v>2000129</v></cell><cell r="E7379" t="str"><v>BARRAGEM DE BLOQUEIO, DE OBRA NA VIA PUBLICA, DE ACORDO COM A DELIBERACAO OCOR 01/2001 DE 17/10/2001, COMPREENDENDO O FORNECIMENTO, PINTURA DOS SUPORTES DE MADEIRA E REAPROVEITAMENTO DO CONJUNTO 40 VEZES.(DESONERADO)</v></cell><cell r="F7379" t="str"><v>M</v></cell><cell r="G7379"><v>2.15</v></cell></row><row r="7380"><cell r="C7380" t="str"><v>AD19.25.0051</v></cell><cell r="D7380"><v>2000130</v></cell><cell r="E7380" t="str"><v>TAPUME-BARRAGEM, REMOVIVEL, PARA BLOQUEIO DE VEICULOS E PEDESTRES E PROTECAO DE INTERVENCOES EM FAIXAS DE ROLAMENTO DE VIAS E EM PASSEIOS PUBLICOS, ALTURA UTIL DE 1,40M, COM PINTURA DE FACE EXTERNA EM FORMA DE SETA, NO SENTIDO OBRIGATORIO DO DESVIO, NAS CORES VERMELHA E FUNDO BRANCO, MADEIRAMENTO (CHAPA RESINADA DE 10MM, ENCABECAMENTO DE (5 X 5)CM, DOIS PONTALETES DE (7,5 X 7,5)CM POR CHAPA) CRAVADO EM BLOCO PRE-MOLDADO DE CONCRETO DE (0,40 X 0,40 X 0,30)CM, CALCULADA A UTILIZACAO PARA 05 OBRAS.(DESONERADO)</v></cell><cell r="F7380" t="str"><v>M</v></cell><cell r="G7380"><v>27.88</v></cell></row><row r="7381"><cell r="C7381" t="str"><v>AD19.25.0100</v></cell><cell r="D7381"><v>2000131</v></cell><cell r="E7381" t="str"><v>BARRAGEM DE BLOQUEIO, DE OBRA NA VIA PUBLICA, DE ACORDO COM A DELIBERACAO OCOR 01/2001 DE 17/10/2001, COMPREENDENDO A COLOCACAO E RETIRADA UMA VEZ.(DESONERADO)</v></cell><cell r="F7381" t="str"><v>M</v></cell><cell r="G7381"><v>7.96</v></cell></row><row r="7382"><cell r="C7382" t="str"><v>AD19.25.0150</v></cell><cell r="D7382"><v>2000132</v></cell><cell r="E7382" t="str"><v>DEMARCACAO PROVISORIA DE PAVIMENTO, POR PINTURA, EM COR AMARELA. MEDIDO POR AREA EFETIVAMENTE PINTADA.(DESONERADO)</v></cell><cell r="F7382" t="str"><v>M2</v></cell><cell r="G7382"><v>6.86</v></cell></row><row r="7383"><cell r="C7383" t="str"><v>AD19.25.0200</v></cell><cell r="D7383"><v>2000133</v></cell><cell r="E7383" t="str"><v>PLACA DE SINALIZACAO PARA OBRA NA VIA PUBLICA, COM 0,60M DE LARGURA POR 1M DE ALTURA, COM AVISOS EM LETRAS PINTADAS, COMPREENDENDO O FORNECIMENTO E PINTURA, INCLUSIVE DA ESTRUTURA E SUPORTE EM MADEIRA SERRADA E BASE DE CONCRETO.(DESONERADO)</v></cell><cell r="F7383" t="str"><v>UN</v></cell><cell r="G7383"><v>79.46</v></cell></row><row r="7384"><cell r="C7384" t="str"><v>AD19.25.0210</v></cell><cell r="D7384"><v>2000134</v></cell><cell r="E7384" t="str"><v>PLACA DE SINALIZACAO PARA OBRA NA VIA PUBLICA, TIPO CAVALETE ARTICULADO, CONFECCIONADO EM CHAPA PET 2,4MM, FUNDO, TEXTOS E SIMBOLOS EM VINIL AUTO ADESIVO, ESTRUTURA EM ACO TRATADO A BASE DE WASH PRIMER, PINTADO PELO PROCESSO ELETROSTATICO, NAS DIMENSOES DE 0,60M X 1,00M. FORNECIMENTO.(DESONERADO)</v></cell><cell r="F7384" t="str"><v>UN</v></cell><cell r="G7384"><v>576</v></cell></row><row r="7385"><cell r="C7385" t="str"><v>AD19.25.0250</v></cell><cell r="D7385"><v>2000135</v></cell><cell r="E7385" t="str"><v>PLACA DE SINALIZACAO PARA OBRA NA VIA PUBLICA, COMPREENDENDO EXCLUSIVAMENTE O SERVICO DE COLOCACAO E RETIRADA.(DESONERADO)</v></cell><cell r="F7385" t="str"><v>UN</v></cell><cell r="G7385"><v>2.45</v></cell></row><row r="7386"><cell r="C7386" t="str"><v>AD19.25.0300</v></cell><cell r="D7386"><v>2000136</v></cell><cell r="E7386" t="str"><v>PLACA DE IDENTIFICACAO DE OBRA PUBLICA, INCLUSIVE PINTURA, ESTRUTURA, SUPORTE DE MADEIRA EM PECAS DE MADEIRA SERRADA DE (7,5 X 7,5)CM E TRANSPORTE. FORNECIMENTO E COLOCACAO.(DESONERADO)</v></cell><cell r="F7386" t="str"><v>M2</v></cell><cell r="G7386"><v>312.55</v></cell></row><row r="7387"><cell r="C7387" t="str"><v>AD19.25.0310</v></cell><cell r="D7387"><v>2000137</v></cell><cell r="E7387" t="str"><v>PLACA DE IDENTIFICACAO DE OBRA PUBLICA, CONFECCIONADO EM CHAPA DE PET 2,0MM, FUNDO, TEXTOS E SIMBOLOS EM VINIL AUTO ADESIVO E ESTRUTURA DE REQUADRO, SUPORTE ESTRUTURADO EM PECA DE MADEIRA SERRADA DE (7,5 X 7,5)CM PINTADO, INCLUSIVE TRANSPORTE. FORNECIMENTO E COLOCACAO.(DESONERADO)</v></cell><cell r="F7387" t="str"><v>M2</v></cell><cell r="G7387"><v>350.32</v></cell></row><row r="7388"><cell r="C7388" t="str"><v>AD19.25.0350</v></cell><cell r="D7388"><v>2000138</v></cell><cell r="E7388" t="str"><v>SEMAFORO PARA SINALIZACAO DE OBRA NA VIA PUBLICA, COMPREENDENDO EXCLUSIVAMENTE O SERVICO E RETIRADA.(DESONERADO)</v></cell><cell r="F7388" t="str"><v>UN</v></cell><cell r="G7388"><v>9.07</v></cell></row><row r="7389"><cell r="C7389" t="str"><v>AD19.25.0400</v></cell><cell r="D7389"><v>2000139</v></cell><cell r="E7389" t="str"><v>SEMAFORO PARA SINALIZACAO DE OBRA NA VIA PUBLICA, COMPREENDENDO O FORNECIMENTO DO SEMAFORO, DO SUPORTE DE MADEIRA E DO MATERIAL ELETRICO. EXCLUSIVE A COLOCACAO E RETIRADA.(DESONERADO)</v></cell><cell r="F7389" t="str"><v>UN</v></cell><cell r="G7389"><v>27.44</v></cell></row><row r="7390"><cell r="C7390" t="str"><v>AD20.05.0050</v></cell><cell r="D7390"><v>2000140</v></cell><cell r="E7390" t="str"><v>BARRACAO DE OBRA COM PAREDES DE MADEIRA COMPENSADA, TIPO CHAPA RESINADA COM 10MM DE ESPESSURA, PISO CIMENTADO E ESTRUTURA DE MADEIRA SERRADA, E COBERTURA DE TELHAS ONDULADAS DE FIBRAS VEGETAIS E MINERAIS COM 3MM DE ESPESSURA, INCLUSIVE PINTURA, INSTALACOES DE APARELHOS, ESQUADRIAS E FERRAGENS, CONSTANDO DE ESCRITORIO, SANITARIOS, DEPOSITOS E TORRE COM CAIXA D'AGUA EM POLIETILENO COM CAPACIDADE DE 500L, REAPROVEITADO 5 VEZES, EXCLUSIVE LIGACOES PROVISORIAS.</v></cell><cell r="F7390" t="str"><v>M2</v></cell><cell r="G7390"><v>379.58</v></cell></row><row r="7391"><cell r="C7391" t="str"><v>AD20.05.0100</v></cell><cell r="D7391"><v>2000141</v></cell><cell r="E7391" t="str"><v>BARRACAO DE OBRA COM PAREDE DE MADEIRA, TIPO CHAPA DE MADEIRA RESINADA COM 10MM DE ESPESSURA, PINTADAS INTERNAMENTE E EXTERNAMENTE COM PVA - LATEX, PISO EM CONCRETO SIMPLES REVESTIDO COM CIMENTADO, ESTRUTURA DE MADEIRA SERRADA, COBERTURA DE TELHAS ONDULADAS DE FIBRAS VEGETAIS E MINERAIS COM 3MM DE ESPESSURA, INCLUSIVE INSTALACOES, ESQUADRIAS E FERRAGENS, TORRE DE MADEIRA SERRADA COM CAIXA D'AGUA EM POLIETILENO, CAPACIDADE DE 500L, COM UTILIZACAO DE 3 VEZES (FERRAGENS, MADEIRAS, QUADRO DE LUZ, ACESSORIOS ELETRICOS E HIDRAULICOS, CAIXA D'AGUA, TELHAS), EXCLUSIVE AS LIGACOES PROVISORIAS E SANITARIOS.</v></cell><cell r="F7391" t="str"><v>M2</v></cell><cell r="G7391"><v>331.19</v></cell></row><row r="7392"><cell r="C7392" t="str"><v>AD20.05.0200</v></cell><cell r="D7392"><v>2000142</v></cell><cell r="E7392" t="str"><v>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v></cell><cell r="F7392" t="str"><v>UN</v></cell><cell r="G7392"><v>2951.15</v></cell></row><row r="7393"><cell r="C7393" t="str"><v>AD20.05.0250</v></cell><cell r="D7393"><v>2000143</v></cell><cell r="E7393" t="str"><v>SANITARIO COM VASO, LAVATORIO E CHUVEIRO PARA PESSOAL DE OBRA, COM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v></cell><cell r="F7393" t="str"><v>UN</v></cell><cell r="G7393"><v>1855.46</v></cell></row><row r="7394"><cell r="C7394" t="str"><v>AD20.05.0300</v></cell><cell r="D7394"><v>2000144</v></cell><cell r="E7394" t="str"><v>TAPUME DE VEDACAO OU PROTECAO, EXECUTADO COM CHAPAS DE COMPENSADO, TIPO CHAPA RESINADA OU SIMILAR, COM 6MM DE ESPESSURA, EXCLUSIVE PINTURA.</v></cell><cell r="F7394" t="str"><v>M2</v></cell><cell r="G7394"><v>41.06</v></cell></row><row r="7395"><cell r="C7395" t="str"><v>AD20.05.0350</v></cell><cell r="D7395"><v>2000145</v></cell><cell r="E7395" t="str"><v>TAPUME DE VEDACAO OU PROTECAO, EXECUTADO COM CHAPAS DE COMPENSADO, TIPO CHAPA RESINADA OU SIMILAR, COM 6MM DE ESPESSURA, COM UTILIZACAO 2 VEZES, EXCLUSIVE PINTURA.</v></cell><cell r="F7395" t="str"><v>M2</v></cell><cell r="G7395"><v>33.38</v></cell></row><row r="7396"><cell r="C7396" t="str"><v>AD20.05.0400</v></cell><cell r="D7396"><v>2000146</v></cell><cell r="E7396" t="str"><v>TAPUME DE VEDACAO OU PROTECAO, EXECUTADO COM TABUAS DE MADEIRA SERRADA, SENDO O APROVEITAMENTO DA MADEIRA 2 VEZES, EXCLUSIVE PINTURA.</v></cell><cell r="F7396" t="str"><v>M2</v></cell><cell r="G7396"><v>33.55</v></cell></row><row r="7397"><cell r="C7397" t="str"><v>AD20.05.0450</v></cell><cell r="D7397"><v>2000147</v></cell><cell r="E7397" t="str"><v>TAPUME DE VEDACAO OU PROTECAO, EXECUTADO COM TELHAS TRAPEZOIDAIS DE ACO GALVANIZADO (ESP.: 0,50MM), INCLUSIVE DUAS DEMAOS DE PINTURA ESMALTE SINTETICO, NA FACE EXTERNA, CONSIDERANDO A UTILIZACAO DAS TELHAS 4 VEZES E DA MOLDURA EM PERNA DE 3"X3", DUAS VEZES.</v></cell><cell r="F7397" t="str"><v>M2</v></cell><cell r="G7397"><v>24.66</v></cell></row><row r="7398"><cell r="C7398" t="str"><v>AD20.05.0500</v></cell><cell r="D7398"><v>2000148</v></cell><cell r="E7398" t="str"><v>ALUGUEL DE BANHEIRO QUIMICO, INCLUINDO TRANSPORTE DE IDA E VOLTA, MANUTENCAO E HIGIENIZACAO 3 VEZES POR SEMANA. MODELO LUXO, DIMENSCOES 2,31 X 1,15 X 1,15M.</v></cell><cell r="F7398" t="str"><v>UN.MES</v></cell><cell r="G7398"><v>980</v></cell></row><row r="7399"><cell r="C7399" t="str"><v>AD20.10.0050</v></cell><cell r="D7399"><v>2000149</v></cell><cell r="E7399" t="str"><v>GALPAO DE CANTEIRO DE OBRAS, PARA OFICINA E/OU DEPOSITO, INCLUSIVE O MADEIRAMENTO, A COBERTURA DE TELHA ONDULADA DE FIBROCIMENTO, SEM AMIANTO, DE 6MM DE ESPESSURA, PREPARO DO TERRENO E PISO CIMENTADO.</v></cell><cell r="F7399" t="str"><v>M2</v></cell><cell r="G7399"><v>218.14</v></cell></row><row r="7400"><cell r="C7400" t="str"><v>AD20.15.0050</v></cell><cell r="D7400"><v>2000150</v></cell><cell r="E7400" t="str"><v>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cell><cell r="F7400" t="str"><v>UN.MES</v></cell><cell r="G7400"><v>400</v></cell></row><row r="7401"><cell r="C7401" t="str"><v>AD20.15.0100</v></cell><cell r="D7401"><v>2000151</v></cell><cell r="E7401" t="str"><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cell><cell r="F7401" t="str"><v>UN.MES</v></cell><cell r="G7401"><v>300</v></cell></row><row r="7402"><cell r="C7402" t="str"><v>AD20.15.0150</v></cell><cell r="D7402"><v>2000152</v></cell><cell r="E7402" t="str"><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v></cell><cell r="F7402" t="str"><v>UN.MES</v></cell><cell r="G7402"><v>390</v></cell></row><row r="7403"><cell r="C7403" t="str"><v>AD20.20.0050</v></cell><cell r="D7403"><v>2000153</v></cell><cell r="E7403" t="str"><v>INSTALACAO E LIGACAO PROVISORIAS DE ALIMENTACAO DE ENERGIA ELETRICA, EM BAIXA TENSAO (BT), PARA CANTEIRO DE OBRAS, EXCLUSIVE O FORNECIMENTO DO MEDIDOR.</v></cell><cell r="F7403" t="str"><v>UN</v></cell><cell r="G7403"><v>1141.61</v></cell></row><row r="7404"><cell r="C7404" t="str"><v>AD20.20.0100</v></cell><cell r="D7404"><v>2000154</v></cell><cell r="E7404" t="str"><v>INSTALACAO E LIGACAO PROVISORIA DE OBRA DE AGUA E ESGOTO A REDE PUBLICA.</v></cell><cell r="F7404" t="str"><v>UN</v></cell><cell r="G7404"><v>1082.32</v></cell></row><row r="7405"><cell r="C7405" t="str"><v>AD20.25.0050</v></cell><cell r="D7405"><v>2000155</v></cell><cell r="E7405" t="str"><v>BARRAGEM DE BLOQUEIO, DE OBRA NA VIA PUBLICA, DE ACORDO COM A DELIBERACAO OCOR 01/2001 DE 17/10/2001, COMPREENDENDO O FORNECIMENTO, PINTURA DOS SUPORTES DE MADEIRA E REAPROVEITAMENTO DO CONJUNTO 40 VEZES.</v></cell><cell r="F7405" t="str"><v>M</v></cell><cell r="G7405"><v>2.34</v></cell></row><row r="7406"><cell r="C7406" t="str"><v>AD20.25.0051</v></cell><cell r="D7406"><v>2000156</v></cell><cell r="E7406" t="str"><v>TAPUME-BARRAGEM, REMOVIVEL, PARA BLOQUEIO DE VEICULOS E PEDESTRES E PROTECAO DE INTERVENCOES EM FAIXAS DE ROLAMENTO DE VIAS E EM PASSEIOS PUBLICOS, ALTURA UTIL DE 1,40M, COM PINTURA DE FACE EXTERNA EM FORMA DE SETA, NO SENTIDO OBRIGATORIO DO DESVIO, NAS CORES VERMELHA E FUNDO BRANCO, MADEIRAMENTO (CHAPA RESINADA DE 10MM, ENCABECAMENTO DE (5 X 5)CM, DOIS PONTALETES DE (7,5 X 7,5)CM POR CHAPA) CRAVADO EM BLOCO PRE-MOLDADO DE CONCRETO DE (0,40 X 0,40 X 0,30)CM, CALCULADA A UTILIZACAO PARA 05 OBRAS.</v></cell><cell r="F7406" t="str"><v>M</v></cell><cell r="G7406"><v>29.2</v></cell></row><row r="7407"><cell r="C7407" t="str"><v>AD20.25.0100</v></cell><cell r="D7407"><v>2000157</v></cell><cell r="E7407" t="str"><v>BARRAGEM DE BLOQUEIO, DE OBRA NA VIA PUBLICA, DE ACORDO COM A DELIBERACAO OCOR 01/2001 DE 17/10/2001, COMPREENDENDO A COLOCACAO E RETIRADA UMA VEZ.</v></cell><cell r="F7407" t="str"><v>M</v></cell><cell r="G7407"><v>8.58</v></cell></row><row r="7408"><cell r="C7408" t="str"><v>AD20.25.0150</v></cell><cell r="D7408"><v>2000158</v></cell><cell r="E7408" t="str"><v>DEMARCACAO PROVISORIA DE PAVIMENTO, POR PINTURA, EM COR AMARELA. MEDIDO POR AREA EFETIVAMENTE PINTADA.</v></cell><cell r="F7408" t="str"><v>M2</v></cell><cell r="G7408"><v>7.46</v></cell></row><row r="7409"><cell r="C7409" t="str"><v>AD20.25.0200</v></cell><cell r="D7409"><v>2000159</v></cell><cell r="E7409" t="str"><v>PLACA DE SINALIZACAO PARA OBRA NA VIA PUBLICA, COM 0,60M DE LARGURA POR 1M DE ALTURA, COM AVISOS EM LETRAS PINTADAS, COMPREENDENDO O FORNECIMENTO E PINTURA, INCLUSIVE DA ESTRUTURA E SUPORTE EM MADEIRA SERRADA E BASE DE CONCRETO.</v></cell><cell r="F7409" t="str"><v>UN</v></cell><cell r="G7409"><v>84.44</v></cell></row><row r="7410"><cell r="C7410" t="str"><v>AD20.25.0210</v></cell><cell r="D7410"><v>2000160</v></cell><cell r="E7410" t="str"><v>PLACA DE SINALIZACAO PARA OBRA NA VIA PUBLICA, TIPO CAVALETE ARTICULADO, CONFECCIONADO EM CHAPA PET 2,4MM, FUNDO, TEXTOS E SIMBOLOS EM VINIL AUTO ADESIVO, ESTRUTURA EM ACO TRATADO A BASE DE WASH PRIMER, PINTADO PELO PROCESSO ELETROSTATICO, NAS DIMENSOES DE 0,60M X 1,00M. FORNECIMENTO.</v></cell><cell r="F7410" t="str"><v>UN</v></cell><cell r="G7410"><v>576</v></cell></row><row r="7411"><cell r="C7411" t="str"><v>AD20.25.0250</v></cell><cell r="D7411"><v>2000161</v></cell><cell r="E7411" t="str"><v>PLACA DE SINALIZACAO PARA OBRA NA VIA PUBLICA, COMPREENDENDO EXCLUSIVAMENTE O SERVICO DE COLOCACAO E RETIRADA.</v></cell><cell r="F7411" t="str"><v>UN</v></cell><cell r="G7411"><v>2.7</v></cell></row><row r="7412"><cell r="C7412" t="str"><v>AD20.25.0300</v></cell><cell r="D7412"><v>2000162</v></cell><cell r="E7412" t="str"><v>PLACA DE IDENTIFICACAO DE OBRA PUBLICA, INCLUSIVE PINTURA, ESTRUTURA, SUPORTE DE MADEIRA EM PECAS DE MADEIRA SERRADA DE (7,5 X 7,5)CM E TRANSPORTE. FORNECIMENTO E COLOCACAO.</v></cell><cell r="F7412" t="str"><v>M2</v></cell><cell r="G7412"><v>333.85</v></cell></row><row r="7413"><cell r="C7413" t="str"><v>AD20.25.0310</v></cell><cell r="D7413"><v>2000163</v></cell><cell r="E7413" t="str"><v>PLACA DE IDENTIFICACAO DE OBRA PUBLICA, CONFECCIONADO EM CHAPA DE PET 2,0MM, FUNDO, TEXTOS E SIMBOLOS EM VINIL AUTO ADESIVO E ESTRUTURA DE REQUADRO, SUPORTE ESTRUTURADO EM PECA DE MADEIRA SERRADA DE (7,5 X 7,5)CM PINTADO, INCLUSIVE TRANSPORTE. FORNECIMENTO E COLOCACAO.</v></cell><cell r="F7413" t="str"><v>M2</v></cell><cell r="G7413"><v>368.13</v></cell></row><row r="7414"><cell r="C7414" t="str"><v>AD20.25.0350</v></cell><cell r="D7414"><v>2000164</v></cell><cell r="E7414" t="str"><v>SEMAFORO PARA SINALIZACAO DE OBRA NA VIA PUBLICA, COMPREENDENDO EXCLUSIVAMENTE O SERVICO E RETIRADA.</v></cell><cell r="F7414" t="str"><v>UN</v></cell><cell r="G7414"><v>10</v></cell></row><row r="7415"><cell r="C7415" t="str"><v>AD20.25.0400</v></cell><cell r="D7415"><v>2000165</v></cell><cell r="E7415" t="str"><v>SEMAFORO PARA SINALIZACAO DE OBRA NA VIA PUBLICA, COMPREENDENDO O FORNECIMENTO DO SEMAFORO, DO SUPORTE DE MADEIRA E DO MATERIAL ELETRICO. EXCLUSIVE A COLOCACAO E RETIRADA.</v></cell><cell r="F7415" t="str"><v>UN</v></cell><cell r="G7415"><v>28.49</v></cell></row><row r="7416"><cell r="C7416" t="str"><v>AD24.05.0050</v></cell><cell r="D7416"><v>2000166</v></cell><cell r="E7416" t="str"><v>ALUGUEL DE BALIZADOR VAGALUME, EQUIPADO COM PISCA ALERTA E PAINEIS DE FITA REFLETIVA PADRAO ENGENHARIA COM ALTURA DE 1,32M, DE ACORDO COM O MANUAL DO DNSR E CET-RIO, INCLUINDO MANUTENCAO, PRIMEIRA COLOCACAO E RETIRADA DA OBRA.(DESONERADO)</v></cell><cell r="F7416" t="str"><v>UN.MES</v></cell><cell r="G7416"><v>75</v></cell></row><row r="7417"><cell r="C7417" t="str"><v>AD24.05.0150</v></cell><cell r="D7417"><v>2000167</v></cell><cell r="E7417" t="str"><v>ALUGUEL DE CAVALETE MINICADE, EQUIPADO COM PAINEIS REFLETIVOS DE ALTA INTENSIDADE E UM PISCA ALERTA COM CELULA FOTO-ELETRICA, ALIMENTADA POR 2 BATERIAS DE 6V (DISPENSA O USO DE GERADOR).(DESONERADO)</v></cell><cell r="F7417" t="str"><v>UN.MES</v></cell><cell r="G7417"><v>41</v></cell></row><row r="7418"><cell r="C7418" t="str"><v>AD24.05.0200</v></cell><cell r="D7418"><v>2000168</v></cell><cell r="E7418" t="str"><v>ALUGUEL DE CAVALETE PLASTICO UNIVERSAL DE POLIETILENO DE ALTO IMPACTO, NA COR BRANCA, COM PAINEIS DE FITA REFLETIVA NA DIMENSOES (1,15X0,61)M, PERMITINDO ADAPTACAO DE ATE 2 PISCAS ALERTAS E PLACAS DE SINALIZACOES DIVERSAS, DE ACORDO COM O MANUAL DO DNSR E CET-RIO, COM MAIS ACESSORIOS, INCLUINDO 1 PISCA ALERTA, PRIMEIRA COLOCACAO E RETIRADA NO FINAL DA OBRA.(DESONERADO)</v></cell><cell r="F7418" t="str"><v>UN.MES</v></cell><cell r="G7418"><v>52</v></cell></row><row r="7419"><cell r="C7419" t="str"><v>AD24.05.0250</v></cell><cell r="D7419"><v>2000169</v></cell><cell r="E7419" t="str"><v>ALUGUEL DE CONE CANALIZADOR EMPILHAVEL T-TOPDE DE ALTA DENSIDADE DE POLIETILENO INQUEBRAVEL, COM 1,06M DE ALTURA E 0,33M DE FAIXA REFLETIVA COM BASE DE BORRACHA REMOVIVEL, PERMITINDO PRESTACAO DE PISCA ALERTA, DE ACORDO COM O MANUAL DO DNSR E CET-RIO, COM MAIS ACESSORIOS, INCLUINDO MANUTENCAO, COLOCACAO E RETIRADA NO FINAL DA OBRA, EXCLUINDO O PISCA ALERTA.(DESONERADO)</v></cell><cell r="F7419" t="str"><v>UN.MES</v></cell><cell r="G7419"><v>49.2</v></cell></row><row r="7420"><cell r="C7420" t="str"><v>AD24.05.0300</v></cell><cell r="D7420"><v>2000170</v></cell><cell r="E7420" t="str"><v>ALUGUEL DE PISCA ALERTA PARA ADAPTACAO EM CONES CANALIZADORES E CAVALETES.(DESONERADO)</v></cell><cell r="F7420" t="str"><v>UN.MES</v></cell><cell r="G7420"><v>28.94</v></cell></row><row r="7421"><cell r="C7421" t="str"><v>AD24.05.0350</v></cell><cell r="D7421"><v>2000171</v></cell><cell r="E7421" t="str"><v>ALUGUEL DE PLACAS DE SINALIZACAO DE OBRAS, REFLETIVAS, REVESTIDAS COM PELICULA REFLETIVA GRAU TECNICO.(DESONERADO)</v></cell><cell r="F7421" t="str"><v>M2.MES</v></cell><cell r="G7421"><v>27</v></cell></row><row r="7422"><cell r="C7422" t="str"><v>AD24.05.0450</v></cell><cell r="D7422"><v>2000172</v></cell><cell r="E7422" t="str"><v>ROLO DE TELA PLASTICA, NAS DIMENSOES DE (50X1,20)M, NA COR LARANJA, SENDO UTILIZADA 2 VEZES. FORNECIMENTO.(DESONERADO)</v></cell><cell r="F7422" t="str"><v>M</v></cell><cell r="G7422"><v>0.67</v></cell></row><row r="7423"><cell r="C7423" t="str"><v>AD24.05.0500</v></cell><cell r="D7423"><v>2000173</v></cell><cell r="E7423" t="str"><v>PROTECAO DE CANTEIRO DE OBRA EM AREAS PUBLICAS, COMPREENDENDO TELA PLASTICA, ESTRUTURA DE MADEIRA A CADA 3M DE DISTANCIA COM BASE DE CONCRETO, UTILIZACAO 2 VEZES.(DESONERADO)</v></cell><cell r="F7423" t="str"><v>M</v></cell><cell r="G7423"><v>13.02</v></cell></row><row r="7424"><cell r="C7424" t="str"><v>AD25.05.0050</v></cell><cell r="D7424"><v>2000174</v></cell><cell r="E7424" t="str"><v>ALUGUEL DE BALIZADOR VAGALUME, EQUIPADO COM PISCA ALERTA E PAINEIS DE FITA REFLETIVA PADRAO ENGENHARIA COM ALTURA DE 1,32M, DE ACORDO COM O MANUAL DO DNSR E CET-RIO, INCLUINDO MANUTENCAO, PRIMEIRA COLOCACAO E RETIRADA DA OBRA.</v></cell><cell r="F7424" t="str"><v>UN.MES</v></cell><cell r="G7424"><v>75</v></cell></row><row r="7425"><cell r="C7425" t="str"><v>AD25.05.0150</v></cell><cell r="D7425"><v>2000175</v></cell><cell r="E7425" t="str"><v>ALUGUEL DE CAVALETE MINICADE, EQUIPADO COM PAINEIS REFLETIVOS DE ALTA INTENSIDADE E UM PISCA ALERTA COM CELULA FOTO-ELETRICA, ALIMENTADA POR 2 BATERIAS DE 6V (DISPENSA O USO DE GERADOR).</v></cell><cell r="F7425" t="str"><v>UN.MES</v></cell><cell r="G7425"><v>41</v></cell></row><row r="7426"><cell r="C7426" t="str"><v>AD25.05.0200</v></cell><cell r="D7426"><v>2000176</v></cell><cell r="E7426" t="str"><v>ALUGUEL DE CAVALETE PLASTICO UNIVERSAL DE POLIETILENO DE ALTO IMPACTO, NA COR BRANCA, COM PAINEIS DE FITA REFLETIVA NA DIMENSOES (1,15X0,61)M, PERMITINDO ADAPTACAO DE ATE 2 PISCAS ALERTAS E PLACAS DE SINALIZACOES DIVERSAS, DE ACORDO COM O MANUAL DO DNSR E CET-RIO, COM MAIS ACESSORIOS, INCLUINDO 1 PISCA ALERTA, PRIMEIRA COLOCACAO E RETIRADA NO FINAL DA OBRA.</v></cell><cell r="F7426" t="str"><v>UN.MES</v></cell><cell r="G7426"><v>52</v></cell></row><row r="7427"><cell r="C7427" t="str"><v>AD25.05.0250</v></cell><cell r="D7427"><v>2000177</v></cell><cell r="E7427" t="str"><v>ALUGUEL DE CONE CANALIZADOR EMPILHAVEL T-TOPDE DE ALTA DENSIDADE DE POLIETILENO INQUEBRAVEL, COM 1,06M DE ALTURA E 0,33M DE FAIXA REFLETIVA COM BASE DE BORRACHA REMOVIVEL, PERMITINDO PRESTACAO DE PISCA ALERTA, DE ACORDO COM O MANUAL DO DNSR E CET-RIO, COM MAIS ACESSORIOS, INCLUINDO MANUTENCAO, COLOCACAO E RETIRADA NO FINAL DA OBRA, EXCLUINDO O PISCA ALERTA.</v></cell><cell r="F7427" t="str"><v>UN.MES</v></cell><cell r="G7427"><v>49.2</v></cell></row><row r="7428"><cell r="C7428" t="str"><v>AD25.05.0300</v></cell><cell r="D7428"><v>2000178</v></cell><cell r="E7428" t="str"><v>ALUGUEL DE PISCA ALERTA PARA ADAPTACAO EM CONES CANALIZADORES E CAVALETES.</v></cell><cell r="F7428" t="str"><v>UN.MES</v></cell><cell r="G7428"><v>28.94</v></cell></row><row r="7429"><cell r="C7429" t="str"><v>AD25.05.0350</v></cell><cell r="D7429"><v>2000179</v></cell><cell r="E7429" t="str"><v>ALUGUEL DE PLACAS DE SINALIZACAO DE OBRAS, REFLETIVAS, REVESTIDAS COM PELICULA REFLETIVA GRAU TECNICO.</v></cell><cell r="F7429" t="str"><v>M2.MES</v></cell><cell r="G7429"><v>27</v></cell></row><row r="7430"><cell r="C7430" t="str"><v>AD25.05.0450</v></cell><cell r="D7430"><v>2000180</v></cell><cell r="E7430" t="str"><v>ROLO DE TELA PLASTICA, NAS DIMENSOES DE (50X1,20)M, NA COR LARANJA, SENDO UTILIZADA 2 VEZES. FORNECIMENTO.</v></cell><cell r="F7430" t="str"><v>M</v></cell><cell r="G7430"><v>0.67</v></cell></row><row r="7431"><cell r="C7431" t="str"><v>AD25.05.0500</v></cell><cell r="D7431"><v>2000181</v></cell><cell r="E7431" t="str"><v>PROTECAO DE CANTEIRO DE OBRA EM AREAS PUBLICAS, COMPREENDENDO TELA PLASTICA, ESTRUTURA DE MADEIRA A CADA 3M DE DISTANCIA COM BASE DE CONCRETO, UTILIZACAO 2 VEZES.</v></cell><cell r="F7431" t="str"><v>M</v></cell><cell r="G7431"><v>13.51</v></cell></row><row r="7432"><cell r="C7432" t="str"><v>AD29.05.0050</v></cell><cell r="D7432"><v>2000182</v></cell><cell r="E7432" t="str"><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RELATORIO.(DESONERADO)</v></cell><cell r="F7432" t="str"><v>UN</v></cell><cell r="G7432"><v>987.71</v></cell></row><row r="7433"><cell r="C7433" t="str"><v>AD29.05.0100</v></cell><cell r="D7433"><v>2000183</v></cell><cell r="E7433" t="str"><v>RELATORIO DE IMPLANTACAO E ACOMPANHAMENTO (RIA) DO PGRCC, INCLUINDO A APRESENTACAO DOS COMPROVANTES DO TRANSPORTE E DESTINACAO FINAL DOS RCC (CLASSES A, B, C E D), LISTA DE TREINAMENTOS DOS FUNCIONARIOS E REGISTRO FOTOGRAFICO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 (DESONERADO)</v></cell><cell r="F7433" t="str"><v>UN</v></cell><cell r="G7433"><v>937.93</v></cell></row><row r="7434"><cell r="C7434" t="str"><v>AD29.05.0200</v></cell><cell r="D7434"><v>2000184</v></cell><cell r="E7434" t="str"><v>RELATORIO TECNICO CADASTRAL DE ESTRUTURAS DE DRENAGEM EM ENCOSTAS, CONFORME MODELO GEO-RIO. INCLUIDO VISTORIA EM CAMPO, DESENHOS DIGITAIS GEORREFERENCIADOS E COTADOS DA ESTRUTURA E REGISTRO FOTOGRAFICO.(DESONERADO)</v></cell><cell r="F7434" t="str"><v>M</v></cell><cell r="G7434"><v>4.9</v></cell></row><row r="7435"><cell r="C7435" t="str"><v>AD29.05.0300</v></cell><cell r="D7435"><v>2000185</v></cell><cell r="E7435" t="str"><v>RELATORIO TECNICO CADASTRAL DE ESTRUTURAS DE CONTENCAO EM ENCOSTAS, CONFORME MODELO GEO-RIO. INCLUIDO VISTORIA EM CAMPO, DESENHOS DIGITAIS GEORREFERENCIADOS E COTADOS DA ESTRUTURA E REGISTRO FOTOGRAFICO.(DESONERADO)</v></cell><cell r="F7435" t="str"><v>M2</v></cell><cell r="G7435"><v>7.43</v></cell></row><row r="7436"><cell r="C7436" t="str"><v>AD30.05.0050</v></cell><cell r="D7436"><v>2000186</v></cell><cell r="E7436" t="str"><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cell><cell r="F7436" t="str"><v>UN</v></cell><cell r="G7436"><v>1100.06</v></cell></row><row r="7437"><cell r="C7437" t="str"><v>AD30.05.0100</v></cell><cell r="D7437"><v>2000187</v></cell><cell r="E7437" t="str"><v>RELATORIO DE IMPLANTACAO E ACOMPANHAMENTO (RIA) DO PGRCC, INCLUINDO A APRESENTACAO DOS COMPROVANTES DO TRANSPORTE E DESTINACAO FINAL DOS RCC (CLASSES A, B, C E D), LISTA DE TREINAMENTOS DOS FUNCIONARIOS E REGISTRO FOTOGRAFICO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v></cell><cell r="F7437" t="str"><v>UN</v></cell><cell r="G7437"><v>1038.04</v></cell></row><row r="7438"><cell r="C7438" t="str"><v>AD30.05.0200</v></cell><cell r="D7438"><v>2000188</v></cell><cell r="E7438" t="str"><v>RELATORIO TECNICO CADASTRAL DE ESTRUTURAS DE DRENAGEM EM ENCOSTAS, CONFORME MODELO GEO-RIO. INCLUIDO VISTORIA EM CAMPO, DESENHOS DIGITAIS GEORREFERENCIADOS E COTADOS DA ESTRUTURA E REGISTRO FOTOGRAFICO.</v></cell><cell r="F7438" t="str"><v>M</v></cell><cell r="G7438"><v>5.22</v></cell></row><row r="7439"><cell r="C7439" t="str"><v>AD30.05.0300</v></cell><cell r="D7439"><v>2000189</v></cell><cell r="E7439" t="str"><v>RELATORIO TECNICO CADASTRAL DE ESTRUTURAS DE CONTENCAO EM ENCOSTAS, CONFORME MODELO GEO-RIO. INCLUIDO VISTORIA EM CAMPO, DESENHOS DIGITAIS GEORREFERENCIADOS E COTADOS DA ESTRUTURA E REGISTRO FOTOGRAFICO.</v></cell><cell r="F7439" t="str"><v>M2</v></cell><cell r="G7439"><v>8.02</v></cell></row><row r="7440"><cell r="C7440" t="str"><v>AD34.05.0050</v></cell><cell r="D7440"><v>2000190</v></cell><cell r="E7440" t="str"><v>CARGA DAS PARTICULAS (PMB-565).(DESONERADO)</v></cell><cell r="F7440" t="str"><v>UN</v></cell><cell r="G7440"><v>107.89</v></cell></row><row r="7441"><cell r="C7441" t="str"><v>AD34.05.0053</v></cell><cell r="D7441"><v>2000191</v></cell><cell r="E7441" t="str"><v>DESEMULSIBILIDADE (PMB-580).(DESONERADO)</v></cell><cell r="F7441" t="str"><v>UN</v></cell><cell r="G7441"><v>103.77</v></cell></row><row r="7442"><cell r="C7442" t="str"><v>AD34.05.0056</v></cell><cell r="D7442"><v>2000192</v></cell><cell r="E7442" t="str"><v>PENETRACAO A 25OC, 100G, 5S (MB-107).(DESONERADO)</v></cell><cell r="F7442" t="str"><v>UN</v></cell><cell r="G7442"><v>88.95</v></cell></row><row r="7443"><cell r="C7443" t="str"><v>AD34.05.0059</v></cell><cell r="D7443"><v>2000193</v></cell><cell r="E7443" t="str"><v>PONTO DE FULGOR CLEVELAND (MB-90).(DESONERADO)</v></cell><cell r="F7443" t="str"><v>UN</v></cell><cell r="G7443"><v>74.12</v></cell></row><row r="7444"><cell r="C7444" t="str"><v>AD34.05.0062</v></cell><cell r="D7444"><v>2000194</v></cell><cell r="E7444" t="str"><v>VISCOSIDADE SSF A CADA TEMPERATURA, PARA EMULSAO (PMB-581 A 512).(DESONERADO)</v></cell><cell r="F7444" t="str"><v>UN</v></cell><cell r="G7444"><v>96.36</v></cell></row><row r="7445"><cell r="C7445" t="str"><v>AD34.10.0050</v></cell><cell r="D7445"><v>2000195</v></cell><cell r="E7445" t="str"><v>ENSAIO NORMAL COMPLETO (MB-1).(DESONERADO)</v></cell><cell r="F7445" t="str"><v>UN</v></cell><cell r="G7445"><v>2289.61</v></cell></row><row r="7446"><cell r="C7446" t="str"><v>AD34.10.0100</v></cell><cell r="D7446"><v>2000196</v></cell><cell r="E7446" t="str"><v>ENSAIO QUIMICO COMPLETO DE CIMENTO.(DESONERADO)</v></cell><cell r="F7446" t="str"><v>UN</v></cell><cell r="G7446"><v>1326</v></cell></row><row r="7447"><cell r="C7447" t="str"><v>AD34.15.0050</v></cell><cell r="D7447"><v>2000197</v></cell><cell r="E7447" t="str"><v>CONTROLE TECNOLOGICO DE OBRAS EM CONCRETO ARMADO, CONSIDERANDO-SE APENAS O CONTROLE DO CONCRETO E CONSTANDO DE COLETA, MOLDAGEM E CAPEAMENTO DE CORPOS DE PROVA, TRANSPORTE ATE 50KM, ENSAIOS DE RESISTENCIA A COMPRESSAO AOS 28 DIAS E "SLUMP TEST", MEDIDO POR M3 DE CONCRETO COLOCADO NAS FORMAS.(DESONERADO)</v></cell><cell r="F7447" t="str"><v>M3</v></cell><cell r="G7447"><v>24.49</v></cell></row><row r="7448"><cell r="C7448" t="str"><v>AD34.15.0100</v></cell><cell r="D7448"><v>2000198</v></cell><cell r="E7448" t="str"><v>ENSAIO DE RESISTENCIA A COMPRESSAO DE CORPO DE PROVA CILINDRICO (15X30)CM, EXCLUSIVE O TRANSPORTE.(DESONERADO)</v></cell><cell r="F7448" t="str"><v>UN</v></cell><cell r="G7448"><v>42.97</v></cell></row><row r="7449"><cell r="C7449" t="str"><v>AD34.15.0150</v></cell><cell r="D7449"><v>2000199</v></cell><cell r="E7449" t="str"><v>MOLDAGEM E COLETA DE CORPO DE PROVA DE CONCRETO E TRANSPORTE A 50KM, POR TOPO.(DESONERADO)</v></cell><cell r="F7449" t="str"><v>UN</v></cell><cell r="G7449"><v>37.33</v></cell></row><row r="7450"><cell r="C7450" t="str"><v>AD34.15.0200</v></cell><cell r="D7450"><v>2000200</v></cell><cell r="E7450" t="str"><v>REMATE E CAPEAMENTO DE CORPO DE PROVA, EXCLUSIVE O TRANSPORTE.(DESONERADO)</v></cell><cell r="F7450" t="str"><v>UN</v></cell><cell r="G7450"><v>12.42</v></cell></row><row r="7451"><cell r="C7451" t="str"><v>AD34.20.0050</v></cell><cell r="D7451"><v>2000201</v></cell><cell r="E7451" t="str"><v>ANALISE GRANULOMETRICA APOS EXTRACAO DO LIGANTE.(DESONERADO)</v></cell><cell r="F7451" t="str"><v>UN</v></cell><cell r="G7451"><v>259.43</v></cell></row><row r="7452"><cell r="C7452" t="str"><v>AD34.20.0053</v></cell><cell r="D7452"><v>2000202</v></cell><cell r="E7452" t="str"><v>DENSIDADE APARENTE (DPTM-77/63).(DESONERADO)</v></cell><cell r="F7452" t="str"><v>UN</v></cell><cell r="G7452"><v>74.12</v></cell></row><row r="7453"><cell r="C7453" t="str"><v>AD34.20.0056</v></cell><cell r="D7453"><v>2000203</v></cell><cell r="E7453" t="str"><v>DETERMINACAO, COM AUXILIO DE SONDA ROTATIVA, DA DENSIDADE DE MISTURA COMPACTADA, POR CORPO DE PROVA.(DESONERADO)</v></cell><cell r="F7453" t="str"><v>UN</v></cell><cell r="G7453"><v>74.12</v></cell></row><row r="7454"><cell r="C7454" t="str"><v>AD34.20.0059</v></cell><cell r="D7454"><v>2000204</v></cell><cell r="E7454" t="str"><v>DETERMINACAO DA ESTABILIDADE E FLUENCIA MARSHALL (DPTM-43/64).(DESONERADO)</v></cell><cell r="F7454" t="str"><v>UN</v></cell><cell r="G7454"><v>170.49</v></cell></row><row r="7455"><cell r="C7455" t="str"><v>AD34.20.0062</v></cell><cell r="D7455"><v>2000205</v></cell><cell r="E7455" t="str"><v>DETERMINACAO DO TEOR DE BETUME (DBTM-53/63).(DESONERADO)</v></cell><cell r="F7455" t="str"><v>UN</v></cell><cell r="G7455"><v>259.43</v></cell></row><row r="7456"><cell r="C7456" t="str"><v>AD34.20.0065</v></cell><cell r="D7456"><v>2000206</v></cell><cell r="E7456" t="str"><v>FADIGA POR COMPRESSAO DIAMETRAL.(DESONERADO)</v></cell><cell r="F7456" t="str"><v>UN</v></cell><cell r="G7456"><v>3104.97</v></cell></row><row r="7457"><cell r="C7457" t="str"><v>AD34.20.0068</v></cell><cell r="D7457"><v>2000207</v></cell><cell r="E7457" t="str"><v>FADIGA POR FLEXAO (VIGOTA).(DESONERADO)</v></cell><cell r="F7457" t="str"><v>UN</v></cell><cell r="G7457"><v>7243.56</v></cell></row><row r="7458"><cell r="C7458" t="str"><v>AD34.20.0071</v></cell><cell r="D7458"><v>2000208</v></cell><cell r="E7458" t="str"><v>MODULO RESILIENTE POR COMPRESSAO DIAMETRAL.(DESONERADO)</v></cell><cell r="F7458" t="str"><v>UN</v></cell><cell r="G7458"><v>476.04</v></cell></row><row r="7459"><cell r="C7459" t="str"><v>AD34.20.0074</v></cell><cell r="D7459"><v>2000209</v></cell><cell r="E7459" t="str"><v>MODULO RESILIENTE POR FLEXAO (VIGOTA).(DESONERADO)</v></cell><cell r="F7459" t="str"><v>UN</v></cell><cell r="G7459"><v>994.09</v></cell></row><row r="7460"><cell r="C7460" t="str"><v>AD34.20.0077</v></cell><cell r="D7460"><v>2000210</v></cell><cell r="E7460" t="str"><v>RECUPERACAO DO LIGANTE (ABSON).(DESONERADO)</v></cell><cell r="F7460" t="str"><v>UN</v></cell><cell r="G7460"><v>519.69</v></cell></row><row r="7461"><cell r="C7461" t="str"><v>AD34.25.0050</v></cell><cell r="D7461"><v>2000211</v></cell><cell r="E7461" t="str"><v>ENSAIO DE CISALHAMENTO DIRETO, EM JUNTAS (DIACLASES), EM LABORATORIO, COM CONTROLE DE DESLOCAMENTO CISALHANTE E DA TENSAO NORMAL APLICADA, ATRAVES DE SISTEMA DE AQUISICAO DE DADOS AUTOMATICO, PARA 5 NIVEIS DE TENSAO NORMAL, INCLUINDO A PREPARACAO DA AMOSTRA POR CORPO DE PROVA E DE RELATORIO, EXCLUINDO A EXTRACAO DA AMOSTRA ORIENTADA.(DESONERADO)</v></cell><cell r="F7461" t="str"><v>UN</v></cell><cell r="G7461"><v>1668.61</v></cell></row><row r="7462"><cell r="C7462" t="str"><v>AD34.25.0100</v></cell><cell r="D7462"><v>2000212</v></cell><cell r="E7462" t="str"><v>ENSAIO PARA DETERMINACAO DE MODULO DE DEFORMACAO, COEFICIENTE DE POISSON E RESISTENCIA A COMPRESSAO, EM CORPOS DE PROVA DE ROCHA, NOS DIAMETROS N ATE H, EXCLUINDO A PREPARACAO DA AMOSTRA, POR CORPO DE PROVA.(DESONERADO)</v></cell><cell r="F7462" t="str"><v>UN</v></cell><cell r="G7462"><v>241.31</v></cell></row><row r="7463"><cell r="C7463" t="str"><v>AD34.25.0150</v></cell><cell r="D7463"><v>2000213</v></cell><cell r="E7463" t="str"><v>ENSAIO PARA DETERMINACAO DA RESISTENCIA A COMPRESSAO SIMPLES AXIAL, EM CORPOS DE PROVA EM ROCHA, COM DIAMETRO ENTRE N ATE H, EXCLUINDO A PREPARACAO DA AMOSTRA.(DESONERADO)</v></cell><cell r="F7463" t="str"><v>UN</v></cell><cell r="G7463"><v>148.33</v></cell></row><row r="7464"><cell r="C7464" t="str"><v>AD34.25.0200</v></cell><cell r="D7464"><v>2000214</v></cell><cell r="E7464" t="str"><v>ENSAIO DE SPT, COM AMOSTRADOR PADRAO, DURANTE SONDAGEM ROTATIVA MISTA, QUALQUER DIAMETRO, QUALQUER PROFUNDIDADE, POR ENSAIO.(DESONERADO)</v></cell><cell r="F7464" t="str"><v>UN</v></cell><cell r="G7464"><v>54.71</v></cell></row><row r="7465"><cell r="C7465" t="str"><v>AD34.25.0250</v></cell><cell r="D7465"><v>2000215</v></cell><cell r="E7465" t="str"><v>PREPARACAO DE CORPOS DE PROVA, EM ROCHA, COM SERRA DIAMANTADA, INCLUINDO RETIFICACAO DE TOPO, BASE E GERATRIZ, NOS DIAMETROS DE N ATE H, POR CORPO DE PROVA.(DESONERADO)</v></cell><cell r="F7465" t="str"><v>UN</v></cell><cell r="G7465"><v>74.12</v></cell></row><row r="7466"><cell r="C7466" t="str"><v>AD34.30.0050</v></cell><cell r="D7466"><v>2000216</v></cell><cell r="E7466" t="str"><v>AVALIACAO DA ESPESSURA DE CARBONATACAO, POR PONTO, EM ESTRUTURAS DE CONCRETO ARMADO OU PROTENDIDO, ATRAVES DE ASPERSAO DE SOLUCAO DE FENOLFTALEINA, INCLUSIVE COLETA DA AMOSTRA.(DESONERADO)</v></cell><cell r="F7466" t="str"><v>UN</v></cell><cell r="G7466"><v>312.54</v></cell></row><row r="7467"><cell r="C7467" t="str"><v>AD34.30.0150</v></cell><cell r="D7467"><v>2000217</v></cell><cell r="E7467" t="str"><v>DETERMINACAO DO INDICE DE VAZIOS, MASSA ESPECIFICA E CAPACIDADE DE ABSORCAO DO CONCRETO, ATRAVES DE CORPO DE PROVA RETIRADO EM ESTRUTURAS DE CONCRETO ARMADO OU PROTENDIDO, CONFORME NBR 9778, INCLUSIVE COLETA DA AMOSTRA.(DESONERADO)</v></cell><cell r="F7467" t="str"><v>UN</v></cell><cell r="G7467"><v>602.03</v></cell></row><row r="7468"><cell r="C7468" t="str"><v>AD34.30.0200</v></cell><cell r="D7468"><v>2000218</v></cell><cell r="E7468" t="str"><v>DETERMINACAO DE TEOR DE CLORETOS, POR AMOSTRA, EM ESTRUTURAS DE CONCRETO ARMADO OU PROTENDIDO, CONFORME NORMA DA ACI-318/31-BR36, INCLUSIVE COLETA DA AMOSTRA.(DESONERADO)</v></cell><cell r="F7468" t="str"><v>UN</v></cell><cell r="G7468"><v>337.9</v></cell></row><row r="7469"><cell r="C7469" t="str"><v>AD34.30.0250</v></cell><cell r="D7469"><v>2000219</v></cell><cell r="E7469" t="str"><v>DETERMINACAO DO TEOR DE SULFATOS, POR AMOSTRA, EM ESTRUTURAS DE CONCRETO ARMADO OU PROTENDIDO, CONFORME BOLETIM NO 25 DO IPT, INCLUSIVE COLETA DA AMOSTRA.(DESONERADO)</v></cell><cell r="F7469" t="str"><v>UN</v></cell><cell r="G7469"><v>337.9</v></cell></row><row r="7470"><cell r="C7470" t="str"><v>AD34.30.0300</v></cell><cell r="D7470"><v>2000220</v></cell><cell r="E7470" t="str"><v>EXTRACAO DE CORPO DE PROVA DE CONCRETO, DIAMETRO DE 4", COM CORTE, PREPARO E ENSAIOS DE COMPRESSAO AXIAL, PARA DETERMINACAO DA RESISTENCIA DO CONCRETO EM ESTRUTURAS DE CONCRETO, ARMADO OU PROTENDIDO, CONFORME NBR-7680 E NBR-5739, INCLUSIVE COLETA DA AMOSTRA.(DESONERADO)</v></cell><cell r="F7470" t="str"><v>UN</v></cell><cell r="G7470"><v>564.02</v></cell></row><row r="7471"><cell r="C7471" t="str"><v>AD34.30.0350</v></cell><cell r="D7471"><v>2000221</v></cell><cell r="E7471" t="str"><v>RECONSTITUICAO DO TRACO DE CONCRETO, POR AMOSTRA, ATRAVES DE CORPOS DE PROVAS RETIRADOS EM ESTRUTURAS DE CONCRETO ARMADO OU PROTENDIDO, CONFORME BOLETIM NO 25 DO IPT, INCLUSIVE COLETA DE AMOSTRA.(DESONERADO)</v></cell><cell r="F7471" t="str"><v>UN</v></cell><cell r="G7471"><v>1759.65</v></cell></row><row r="7472"><cell r="C7472" t="str"><v>AD34.30.0400</v></cell><cell r="D7472"><v>2000222</v></cell><cell r="E7472" t="str"><v>VERIFICACAO DO POTENCIAL DE CORROSAO DA ARMADURA (POR ENSAIO, AREA DE 2M2) EM ESTRUTURA DE CONCRETO ARMADO OU PROTENDIDO, CONFORME NORMA ASTM-C-868/87, INCLUSIVE COLETA DA AMOSTRA.(DESONERADO)</v></cell><cell r="F7472" t="str"><v>UN</v></cell><cell r="G7472"><v>1201.2</v></cell></row><row r="7473"><cell r="C7473" t="str"><v>AD34.35.0050</v></cell><cell r="D7473"><v>2000223</v></cell><cell r="E7473" t="str"><v>AMOSTRA INDEFORMADA EM BLOCO.(DESONERADO)</v></cell><cell r="F7473" t="str"><v>UN</v></cell><cell r="G7473"><v>146.46</v></cell></row><row r="7474"><cell r="C7474" t="str"><v>AD34.35.0100</v></cell><cell r="D7474"><v>2000224</v></cell><cell r="E7474" t="str"><v>ENSAIO DE AMOSTRA DE AREIA.(DESONERADO)</v></cell><cell r="F7474" t="str"><v>UN</v></cell><cell r="G7474"><v>1319.41</v></cell></row><row r="7475"><cell r="C7475" t="str"><v>AD34.35.0150</v></cell><cell r="D7475"><v>2000225</v></cell><cell r="E7475" t="str"><v>ENSAIO DE AMOSTRA DE MATERIAL PETREO.(DESONERADO)</v></cell><cell r="F7475" t="str"><v>UN</v></cell><cell r="G7475"><v>99.66</v></cell></row><row r="7476"><cell r="C7476" t="str"><v>AD34.35.0200</v></cell><cell r="D7476"><v>2000226</v></cell><cell r="E7476" t="str"><v>ENSAIO DE COMPACTACAO COM ENERGIA PROCTOR INTERMEDIARIO, CONFORME AS RECOMENDACOES DA NBR7182 E DA NBR6457.(DESONERADO)</v></cell><cell r="F7476" t="str"><v>UN</v></cell><cell r="G7476"><v>380.5</v></cell></row><row r="7477"><cell r="C7477" t="str"><v>AD34.35.0250</v></cell><cell r="D7477"><v>2000227</v></cell><cell r="E7477" t="str"><v>ENSAIO DE COMPACTACAO COM ENERGIA PROCTOR MODIFICADO, CONFORME AS RECOMENDACOES DA NBR7182 E DA NBR6457.(DESONERADO)</v></cell><cell r="F7477" t="str"><v>UN</v></cell><cell r="G7477"><v>443.1</v></cell></row><row r="7478"><cell r="C7478" t="str"><v>AD34.35.0300</v></cell><cell r="D7478"><v>2000228</v></cell><cell r="E7478" t="str"><v>ENSAIO DE COMPACTACAO COM ENERGIA PROCTOR NORMAL, CONFORME RECOMENDACOES DA NBR 7182 E NBR 6457.(DESONERADO)</v></cell><cell r="F7478" t="str"><v>UN</v></cell><cell r="G7478"><v>317.09</v></cell></row><row r="7479"><cell r="C7479" t="str"><v>AD34.35.0350</v></cell><cell r="D7479"><v>2000229</v></cell><cell r="E7479" t="str"><v>ENSAIO DE COMPRESSAO NAO CONFINADA EM AMOSTRA NATURAL DE SOLO, CONFORME RECOMENDACOES DA NBR12770.(DESONERADO)</v></cell><cell r="F7479" t="str"><v>UN</v></cell><cell r="G7479"><v>164.72</v></cell></row><row r="7480"><cell r="C7480" t="str"><v>AD34.35.0400</v></cell><cell r="D7480"><v>2000230</v></cell><cell r="E7480" t="str"><v>ENSAIO DE COMPRESSAO SIMPLES EM AMOSTRA MOLDADA.(DESONERADO)</v></cell><cell r="F7480" t="str"><v>UN</v></cell><cell r="G7480"><v>164.72</v></cell></row><row r="7481"><cell r="C7481" t="str"><v>AD34.35.0450</v></cell><cell r="D7481"><v>2000231</v></cell><cell r="E7481" t="str"><v>ENSAIO DE PALHETA VANE TESTE.(DESONERADO)</v></cell><cell r="F7481" t="str"><v>UN</v></cell><cell r="G7481"><v>116.63</v></cell></row><row r="7482"><cell r="C7482" t="str"><v>AD34.35.0500</v></cell><cell r="D7482"><v>2000232</v></cell><cell r="E7482" t="str"><v>ENSAIO DE PERDA D'AGUA, SONDAGEM ROTATIVA EM ROCHA.(DESONERADO)</v></cell><cell r="F7482" t="str"><v>UN</v></cell><cell r="G7482"><v>108.95</v></cell></row><row r="7483"><cell r="C7483" t="str"><v>AD34.35.0550</v></cell><cell r="D7483"><v>2000233</v></cell><cell r="E7483" t="str"><v>ENSAIO PARA DETERMINACAO DO COEFICIENTE DE PERMEABILIDADE, EM AMOSTRA ARGILOSA MOLDADA, A CARGA VARIAVEL, CONFORME NBR14545.(DESONERADO)</v></cell><cell r="F7483" t="str"><v>UN</v></cell><cell r="G7483"><v>253.67</v></cell></row><row r="7484"><cell r="C7484" t="str"><v>AD34.35.0600</v></cell><cell r="D7484"><v>2000234</v></cell><cell r="E7484" t="str"><v>ENSAIO PARA DETERMINACAO DO COEFICIENTE DE PERMEABILIDADE, EM AMOSTRA ARGILOSA NATURAL, A CARGA VARIAVEL, CONFORME NBR14545.(DESONERADO)</v></cell><cell r="F7484" t="str"><v>UN</v></cell><cell r="G7484"><v>253.67</v></cell></row><row r="7485"><cell r="C7485" t="str"><v>AD34.35.0650</v></cell><cell r="D7485"><v>2000235</v></cell><cell r="E7485" t="str"><v>ENSAIO PARA DETERMINACAO DE COEFICIENTE DE PERMEABILIDADE, EM AMOSTRA GRANULAR NATURAL, A CARGA CONSTANTE, CONFORME NBR13292.(DESONERADO)</v></cell><cell r="F7485" t="str"><v>UN</v></cell><cell r="G7485"><v>247.08</v></cell></row><row r="7486"><cell r="C7486" t="str"><v>AD34.35.0700</v></cell><cell r="D7486"><v>2000236</v></cell><cell r="E7486" t="str"><v>ENSAIO PARA DETERMINACAO DO INDICE SUPORTE CALIFORNIA (CBR) - 5 PONTOS - OBTIDO COM ENERGIA PROCTOR INTERMEDIARIO, ATRAVES DE, NO MINIMO, 5 CORPOS DE PROVA, CONFORME RECOMENDACAO DA NBR9895, NBR6457, NBR7182.(DESONERADO)</v></cell><cell r="F7486" t="str"><v>UN</v></cell><cell r="G7486"><v>1330.11</v></cell></row><row r="7487"><cell r="C7487" t="str"><v>AD34.35.0750</v></cell><cell r="D7487"><v>2000237</v></cell><cell r="E7487" t="str"><v>ENSAIO PARA DETERMINACAO DO INDICE SUPORTE CALIFORNIA (CBR) - 5 PONTOS - OBTIDO COM ENERGIA PROCTOR MODIFICADO, ATRAVES DE, NO MINIMO, 5 CORPOS DE PROVA, CONFORME RECOMENDACAO DA NBR9895, NBR6457, NBR7182.(DESONERADO)</v></cell><cell r="F7487" t="str"><v>UN</v></cell><cell r="G7487"><v>1393.53</v></cell></row><row r="7488"><cell r="C7488" t="str"><v>AD34.35.0800</v></cell><cell r="D7488"><v>2000238</v></cell><cell r="E7488" t="str"><v>ENSAIO PARA DETERMINACAO DO INDICE SUPORTE CALIFORNIA (CBR) - 5 PONTOS - OBTIDO COM ENERGIA PROCTOR NORMAL, ATRAVES DE, NO MINIMO, 5 CORPOS DE PROVA, CONFORME RECOMENDACAO DA NBR9895, NBR6457, NBR7182.(DESONERADO)</v></cell><cell r="F7488" t="str"><v>UN</v></cell><cell r="G7488"><v>1204.1</v></cell></row><row r="7489"><cell r="C7489" t="str"><v>AD34.35.0850</v></cell><cell r="D7489"><v>2000239</v></cell><cell r="E7489" t="str"><v>ENSAIO PARA DETERMINACAO DO INDICE SUPORTE CALIFORNIA (CBR) - 3 PONTOS - OBTIDO COM ENERGIA PROCTOR INTERMEDIARIO, ATRAVES DE, NO MINIMO, 5 CORPOS DE PROVA, CONFORME RECOMENDACAO DA NBR9895, NBR6457, NBR7182.(DESONERADO)</v></cell><cell r="F7489" t="str"><v>UN</v></cell><cell r="G7489"><v>823.6</v></cell></row><row r="7490"><cell r="C7490" t="str"><v>AD34.35.0900</v></cell><cell r="D7490"><v>2000240</v></cell><cell r="E7490" t="str"><v>ENSAIO PARA DETERMINACAO DO INDICE SUPORTE CALIFORNIA (CBR) - 3 PONTOS - OBTIDO COM ENERGIA PROCTOR MODIFICADO, ATRAVES DE, NO MINIMO, 5 CORPOS DE PROVA, CONFORME RECOMENDACAO DA NBR9895, NBR6457, NBR7182.(DESONERADO)</v></cell><cell r="F7490" t="str"><v>UN</v></cell><cell r="G7490"><v>887.02</v></cell></row><row r="7491"><cell r="C7491" t="str"><v>AD34.35.0950</v></cell><cell r="D7491"><v>2000241</v></cell><cell r="E7491" t="str"><v>ENSAIO TRIAXIAL DRENADO EM AMOSTRA MOLDADA POR CP.(DESONERADO)</v></cell><cell r="F7491" t="str"><v>UN</v></cell><cell r="G7491"><v>1362.23</v></cell></row><row r="7492"><cell r="C7492" t="str"><v>AD34.35.1000</v></cell><cell r="D7492"><v>2000242</v></cell><cell r="E7492" t="str"><v>ENSAIO TRIAXIAL DRENADO EM AMOSTRA NATURAL POR CP.(DESONERADO)</v></cell><cell r="F7492" t="str"><v>UN</v></cell><cell r="G7492"><v>1266.7</v></cell></row><row r="7493"><cell r="C7493" t="str"><v>AD34.35.1050</v></cell><cell r="D7493"><v>2000243</v></cell><cell r="E7493" t="str"><v>ENSAIO TRIAXIAL NAO DRENADO EM AMOSTRA MOLDADA POR CP.(DESONERADO)</v></cell><cell r="F7493" t="str"><v>UN</v></cell><cell r="G7493"><v>538.63</v></cell></row><row r="7494"><cell r="C7494" t="str"><v>AD34.35.1100</v></cell><cell r="D7494"><v>2000244</v></cell><cell r="E7494" t="str"><v>ENSAIO TRIAXIAL NAO DRENADO EM AMOSTRA NATURAL POR CP.(DESONERADO)</v></cell><cell r="F7494" t="str"><v>UN</v></cell><cell r="G7494"><v>475.22</v></cell></row><row r="7495"><cell r="C7495" t="str"><v>AD35.05.0050</v></cell><cell r="D7495"><v>2000245</v></cell><cell r="E7495" t="str"><v>CARGA DAS PARTICULAS (PMB-565).</v></cell><cell r="F7495" t="str"><v>UN</v></cell><cell r="G7495"><v>121.19</v></cell></row><row r="7496"><cell r="C7496" t="str"><v>AD35.05.0053</v></cell><cell r="D7496"><v>2000246</v></cell><cell r="E7496" t="str"><v>DESEMULSIBILIDADE (PMB-580).</v></cell><cell r="F7496" t="str"><v>UN</v></cell><cell r="G7496"><v>116.56</v></cell></row><row r="7497"><cell r="C7497" t="str"><v>AD35.05.0056</v></cell><cell r="D7497"><v>2000247</v></cell><cell r="E7497" t="str"><v>PENETRACAO A 25OC, 100G, 5S (MB-107).</v></cell><cell r="F7497" t="str"><v>UN</v></cell><cell r="G7497"><v>99.91</v></cell></row><row r="7498"><cell r="C7498" t="str"><v>AD35.05.0059</v></cell><cell r="D7498"><v>2000248</v></cell><cell r="E7498" t="str"><v>PONTO DE FULGOR CLEVELAND (MB-90).</v></cell><cell r="F7498" t="str"><v>UN</v></cell><cell r="G7498"><v>83.26</v></cell></row><row r="7499"><cell r="C7499" t="str"><v>AD35.05.0062</v></cell><cell r="D7499"><v>2000249</v></cell><cell r="E7499" t="str"><v>VISCOSIDADE SSF A CADA TEMPERATURA, PARA EMULSAO (PMB-581 A 512).</v></cell><cell r="F7499" t="str"><v>UN</v></cell><cell r="G7499"><v>108.24</v></cell></row><row r="7500"><cell r="C7500" t="str"><v>AD35.10.0050</v></cell><cell r="D7500"><v>2000250</v></cell><cell r="E7500" t="str"><v>ENSAIO NORMAL COMPLETO (MB-1).</v></cell><cell r="F7500" t="str"><v>UN</v></cell><cell r="G7500"><v>2571.78</v></cell></row><row r="7501"><cell r="C7501" t="str"><v>AD35.10.0100</v></cell><cell r="D7501"><v>2000251</v></cell><cell r="E7501" t="str"><v>ENSAIO QUIMICO COMPLETO DE CIMENTO.</v></cell><cell r="F7501" t="str"><v>UN</v></cell><cell r="G7501"><v>1489.41</v></cell></row><row r="7502"><cell r="C7502" t="str"><v>AD35.15.0050</v></cell><cell r="D7502"><v>2000252</v></cell><cell r="E7502" t="str"><v>CONTROLE TECNOLOGICO DE OBRAS EM CONCRETO ARMADO, CONSIDERANDO-SE APENAS O CONTROLE DO CONCRETO E CONSTANDO DE COLETA, MOLDAGEM E CAPEAMENTO DE CORPOS DE PROVA, TRANSPORTE ATE 50KM, ENSAIOS DE RESISTENCIA A COMPRESSAO AOS 28 DIAS E "SLUMP TEST", MEDIDO POR M3 DE CONCRETO COLOCADO NAS FORMAS.</v></cell><cell r="F7502" t="str"><v>M3</v></cell><cell r="G7502"><v>26.9</v></cell></row><row r="7503"><cell r="C7503" t="str"><v>AD35.15.0100</v></cell><cell r="D7503"><v>2000253</v></cell><cell r="E7503" t="str"><v>ENSAIO DE RESISTENCIA A COMPRESSAO DE CORPO DE PROVA CILINDRICO (15X30)CM, EXCLUSIVE O TRANSPORTE.</v></cell><cell r="F7503" t="str"><v>UN</v></cell><cell r="G7503"><v>48.84</v></cell></row><row r="7504"><cell r="C7504" t="str"><v>AD35.15.0150</v></cell><cell r="D7504"><v>2000254</v></cell><cell r="E7504" t="str"><v>MOLDAGEM E COLETA DE CORPO DE PROVA DE CONCRETO E TRANSPORTE A 50KM, POR TOPO.</v></cell><cell r="F7504" t="str"><v>UN</v></cell><cell r="G7504"><v>39.73</v></cell></row><row r="7505"><cell r="C7505" t="str"><v>AD35.15.0200</v></cell><cell r="D7505"><v>2000255</v></cell><cell r="E7505" t="str"><v>REMATE E CAPEAMENTO DE CORPO DE PROVA, EXCLUSIVE O TRANSPORTE.</v></cell><cell r="F7505" t="str"><v>UN</v></cell><cell r="G7505"><v>13.6</v></cell></row><row r="7506"><cell r="C7506" t="str"><v>AD35.20.0050</v></cell><cell r="D7506"><v>2000256</v></cell><cell r="E7506" t="str"><v>ANALISE GRANULOMETRICA APOS EXTRACAO DO LIGANTE.</v></cell><cell r="F7506" t="str"><v>UN</v></cell><cell r="G7506"><v>291.41</v></cell></row><row r="7507"><cell r="C7507" t="str"><v>AD35.20.0053</v></cell><cell r="D7507"><v>2000257</v></cell><cell r="E7507" t="str"><v>DENSIDADE APARENTE (DPTM-77/63).</v></cell><cell r="F7507" t="str"><v>UN</v></cell><cell r="G7507"><v>83.26</v></cell></row><row r="7508"><cell r="C7508" t="str"><v>AD35.20.0056</v></cell><cell r="D7508"><v>2000258</v></cell><cell r="E7508" t="str"><v>DETERMINACAO, COM AUXILIO DE SONDA ROTATIVA, DA DENSIDADE DE MISTURA COMPACTADA, POR CORPO DE PROVA.</v></cell><cell r="F7508" t="str"><v>UN</v></cell><cell r="G7508"><v>83.26</v></cell></row><row r="7509"><cell r="C7509" t="str"><v>AD35.20.0059</v></cell><cell r="D7509"><v>2000259</v></cell><cell r="E7509" t="str"><v>DETERMINACAO DA ESTABILIDADE E FLUENCIA MARSHALL (DPTM-43/64).</v></cell><cell r="F7509" t="str"><v>UN</v></cell><cell r="G7509"><v>191.5</v></cell></row><row r="7510"><cell r="C7510" t="str"><v>AD35.20.0062</v></cell><cell r="D7510"><v>2000260</v></cell><cell r="E7510" t="str"><v>DETERMINACAO DO TEOR DE BETUME (DBTM-53/63).</v></cell><cell r="F7510" t="str"><v>UN</v></cell><cell r="G7510"><v>291.41</v></cell></row><row r="7511"><cell r="C7511" t="str"><v>AD35.20.0065</v></cell><cell r="D7511"><v>2000261</v></cell><cell r="E7511" t="str"><v>FADIGA POR COMPRESSAO DIAMETRAL.</v></cell><cell r="F7511" t="str"><v>UN</v></cell><cell r="G7511"><v>3487.63</v></cell></row><row r="7512"><cell r="C7512" t="str"><v>AD35.20.0068</v></cell><cell r="D7512"><v>2000262</v></cell><cell r="E7512" t="str"><v>FADIGA POR FLEXAO (VIGOTA).</v></cell><cell r="F7512" t="str"><v>UN</v></cell><cell r="G7512"><v>8136.25</v></cell></row><row r="7513"><cell r="C7513" t="str"><v>AD35.20.0071</v></cell><cell r="D7513"><v>2000263</v></cell><cell r="E7513" t="str"><v>MODULO RESILIENTE POR COMPRESSAO DIAMETRAL.</v></cell><cell r="F7513" t="str"><v>UN</v></cell><cell r="G7513"><v>534.71</v></cell></row><row r="7514"><cell r="C7514" t="str"><v>AD35.20.0074</v></cell><cell r="D7514"><v>2000264</v></cell><cell r="E7514" t="str"><v>MODULO RESILIENTE POR FLEXAO (VIGOTA).</v></cell><cell r="F7514" t="str"><v>UN</v></cell><cell r="G7514"><v>1116.6</v></cell></row><row r="7515"><cell r="C7515" t="str"><v>AD35.20.0077</v></cell><cell r="D7515"><v>2000265</v></cell><cell r="E7515" t="str"><v>RECUPERACAO DO LIGANTE (ABSON).</v></cell><cell r="F7515" t="str"><v>UN</v></cell><cell r="G7515"><v>583.74</v></cell></row><row r="7516"><cell r="C7516" t="str"><v>AD35.25.0050</v></cell><cell r="D7516"><v>2000266</v></cell><cell r="E7516" t="str"><v>ENSAIO DE CISALHAMENTO DIRETO, EM JUNTAS (DIACLASES), EM LABORATORIO, COM CONTROLE DE DESLOCAMENTO CISALHANTE E DA TENSAO NORMAL APLICADA, ATRAVES DE SISTEMA DE AQUISICAO DE DADOS AUTOMATICO, PARA 5 NIVEIS DE TENSAO NORMAL, INCLUINDO A PREPARACAO DA AMOSTRA POR CORPO DE PROVA E DE RELATORIO, EXCLUINDO A EXTRACAO DA AMOSTRA ORIENTADA.</v></cell><cell r="F7516" t="str"><v>UN</v></cell><cell r="G7516"><v>1874.25</v></cell></row><row r="7517"><cell r="C7517" t="str"><v>AD35.25.0100</v></cell><cell r="D7517"><v>2000267</v></cell><cell r="E7517" t="str"><v>ENSAIO PARA DETERMINACAO DE MODULO DE DEFORMACAO, COEFICIENTE DE POISSON E RESISTENCIA A COMPRESSAO, EM CORPOS DE PROVA DE ROCHA, NOS DIAMETROS N ATE H, EXCLUINDO A PREPARACAO DA AMOSTRA, POR CORPO DE PROVA.</v></cell><cell r="F7517" t="str"><v>UN</v></cell><cell r="G7517"><v>271.05</v></cell></row><row r="7518"><cell r="C7518" t="str"><v>AD35.25.0150</v></cell><cell r="D7518"><v>2000268</v></cell><cell r="E7518" t="str"><v>ENSAIO PARA DETERMINACAO DA RESISTENCIA A COMPRESSAO SIMPLES AXIAL, EM CORPOS DE PROVA EM ROCHA, COM DIAMETRO ENTRE N ATE H, EXCLUINDO A PREPARACAO DA AMOSTRA.</v></cell><cell r="F7518" t="str"><v>UN</v></cell><cell r="G7518"><v>166.61</v></cell></row><row r="7519"><cell r="C7519" t="str"><v>AD35.25.0200</v></cell><cell r="D7519"><v>2000269</v></cell><cell r="E7519" t="str"><v>ENSAIO DE SPT, COM AMOSTRADOR PADRAO, DURANTE SONDAGEM ROTATIVA MISTA, QUALQUER DIAMETRO, QUALQUER PROFUNDIDADE, POR ENSAIO.</v></cell><cell r="F7519" t="str"><v>UN</v></cell><cell r="G7519"><v>59.54</v></cell></row><row r="7520"><cell r="C7520" t="str"><v>AD35.25.0250</v></cell><cell r="D7520"><v>2000270</v></cell><cell r="E7520" t="str"><v>PREPARACAO DE CORPOS DE PROVA, EM ROCHA, COM SERRA DIAMANTADA, INCLUINDO RETIFICACAO DE TOPO, BASE E GERATRIZ, NOS DIAMETROS DE N ATE H, POR CORPO DE PROVA.</v></cell><cell r="F7520" t="str"><v>UN</v></cell><cell r="G7520"><v>83.26</v></cell></row><row r="7521"><cell r="C7521" t="str"><v>AD35.30.0050</v></cell><cell r="D7521"><v>2000271</v></cell><cell r="E7521" t="str"><v>AVALIACAO DA ESPESSURA DE CARBONATACAO, POR PONTO, EM ESTRUTURAS DE CONCRETO ARMADO OU PROTENDIDO, ATRAVES DE ASPERSAO DE SOLUCAO DE FENOLFTALEINA, INCLUSIVE COLETA DA AMOSTRA.</v></cell><cell r="F7521" t="str"><v>UN</v></cell><cell r="G7521"><v>312.54</v></cell></row><row r="7522"><cell r="C7522" t="str"><v>AD35.30.0150</v></cell><cell r="D7522"><v>2000272</v></cell><cell r="E7522" t="str"><v>DETERMINACAO DO INDICE DE VAZIOS, MASSA ESPECIFICA E CAPACIDADE DE ABSORCAO DO CONCRETO, ATRAVES DE CORPO DE PROVA RETIRADO EM ESTRUTURAS DE CONCRETO ARMADO OU PROTENDIDO, CONFORME NBR 9778, INCLUSIVE COLETA DA AMOSTRA.</v></cell><cell r="F7522" t="str"><v>UN</v></cell><cell r="G7522"><v>602.03</v></cell></row><row r="7523"><cell r="C7523" t="str"><v>AD35.30.0200</v></cell><cell r="D7523"><v>2000273</v></cell><cell r="E7523" t="str"><v>DETERMINACAO DE TEOR DE CLORETOS, POR AMOSTRA, EM ESTRUTURAS DE CONCRETO ARMADO OU PROTENDIDO, CONFORME NORMA DA ACI-318/31-BR36, INCLUSIVE COLETA DA AMOSTRA.</v></cell><cell r="F7523" t="str"><v>UN</v></cell><cell r="G7523"><v>337.9</v></cell></row><row r="7524"><cell r="C7524" t="str"><v>AD35.30.0250</v></cell><cell r="D7524"><v>2000274</v></cell><cell r="E7524" t="str"><v>DETERMINACAO DO TEOR DE SULFATOS, POR AMOSTRA, EM ESTRUTURAS DE CONCRETO ARMADO OU PROTENDIDO, CONFORME BOLETIM NO 25 DO IPT, INCLUSIVE COLETA DA AMOSTRA.</v></cell><cell r="F7524" t="str"><v>UN</v></cell><cell r="G7524"><v>337.9</v></cell></row><row r="7525"><cell r="C7525" t="str"><v>AD35.30.0300</v></cell><cell r="D7525"><v>2000275</v></cell><cell r="E7525" t="str"><v>EXTRACAO DE CORPO DE PROVA DE CONCRETO, DIAMETRO DE 4", COM CORTE, PREPARO E ENSAIOS DE COMPRESSAO AXIAL, PARA DETERMINACAO DA RESISTENCIA DO CONCRETO EM ESTRUTURAS DE CONCRETO, ARMADO OU PROTENDIDO, CONFORME NBR-7680 E NBR-5739, INCLUSIVE COLETA DA AMOSTRA.</v></cell><cell r="F7525" t="str"><v>UN</v></cell><cell r="G7525"><v>564.02</v></cell></row><row r="7526"><cell r="C7526" t="str"><v>AD35.30.0350</v></cell><cell r="D7526"><v>2000276</v></cell><cell r="E7526" t="str"><v>RECONSTITUICAO DO TRACO DE CONCRETO, POR AMOSTRA, ATRAVES DE CORPOS DE PROVAS RETIRADOS EM ESTRUTURAS DE CONCRETO ARMADO OU PROTENDIDO, CONFORME BOLETIM NO 25 DO IPT, INCLUSIVE COLETA DE AMOSTRA.</v></cell><cell r="F7526" t="str"><v>UN</v></cell><cell r="G7526"><v>1759.65</v></cell></row><row r="7527"><cell r="C7527" t="str"><v>AD35.30.0400</v></cell><cell r="D7527"><v>2000277</v></cell><cell r="E7527" t="str"><v>VERIFICACAO DO POTENCIAL DE CORROSAO DA ARMADURA (POR ENSAIO, AREA DE 2M2) EM ESTRUTURA DE CONCRETO ARMADO OU PROTENDIDO, CONFORME NORMA ASTM-C-868/87, INCLUSIVE COLETA DA AMOSTRA.</v></cell><cell r="F7527" t="str"><v>UN</v></cell><cell r="G7527"><v>1201.2</v></cell></row><row r="7528"><cell r="C7528" t="str"><v>AD35.35.0050</v></cell><cell r="D7528"><v>2000278</v></cell><cell r="E7528" t="str"><v>AMOSTRA INDEFORMADA EM BLOCO.</v></cell><cell r="F7528" t="str"><v>UN</v></cell><cell r="G7528"><v>163.44</v></cell></row><row r="7529"><cell r="C7529" t="str"><v>AD35.35.0100</v></cell><cell r="D7529"><v>2000279</v></cell><cell r="E7529" t="str"><v>ENSAIO DE AMOSTRA DE AREIA.</v></cell><cell r="F7529" t="str"><v>UN</v></cell><cell r="G7529"><v>1482.01</v></cell></row><row r="7530"><cell r="C7530" t="str"><v>AD35.35.0150</v></cell><cell r="D7530"><v>2000280</v></cell><cell r="E7530" t="str"><v>ENSAIO DE AMOSTRA DE MATERIAL PETREO.</v></cell><cell r="F7530" t="str"><v>UN</v></cell><cell r="G7530"><v>111.94</v></cell></row><row r="7531"><cell r="C7531" t="str"><v>AD35.35.0200</v></cell><cell r="D7531"><v>2000281</v></cell><cell r="E7531" t="str"><v>ENSAIO DE COMPACTACAO COM ENERGIA PROCTOR INTERMEDIARIO, CONFORME AS RECOMENDACOES DA NBR7182 E DA NBR6457.</v></cell><cell r="F7531" t="str"><v>UN</v></cell><cell r="G7531"><v>427.4</v></cell></row><row r="7532"><cell r="C7532" t="str"><v>AD35.35.0250</v></cell><cell r="D7532"><v>2000282</v></cell><cell r="E7532" t="str"><v>ENSAIO DE COMPACTACAO COM ENERGIA PROCTOR MODIFICADO, CONFORME AS RECOMENDACOES DA NBR7182 E DA NBR6457.</v></cell><cell r="F7532" t="str"><v>UN</v></cell><cell r="G7532"><v>497.7</v></cell></row><row r="7533"><cell r="C7533" t="str"><v>AD35.35.0300</v></cell><cell r="D7533"><v>2000283</v></cell><cell r="E7533" t="str"><v>ENSAIO DE COMPACTACAO COM ENERGIA PROCTOR NORMAL, CONFORME RECOMENDACOES DA NBR 7182 E NBR 6457.</v></cell><cell r="F7533" t="str"><v>UN</v></cell><cell r="G7533"><v>356.16</v></cell></row><row r="7534"><cell r="C7534" t="str"><v>AD35.35.0350</v></cell><cell r="D7534"><v>2000284</v></cell><cell r="E7534" t="str"><v>ENSAIO DE COMPRESSAO NAO CONFINADA EM AMOSTRA NATURAL DE SOLO, CONFORME RECOMENDACOES DA NBR12770.</v></cell><cell r="F7534" t="str"><v>UN</v></cell><cell r="G7534"><v>185.02</v></cell></row><row r="7535"><cell r="C7535" t="str"><v>AD35.35.0400</v></cell><cell r="D7535"><v>2000285</v></cell><cell r="E7535" t="str"><v>ENSAIO DE COMPRESSAO SIMPLES EM AMOSTRA MOLDADA.</v></cell><cell r="F7535" t="str"><v>UN</v></cell><cell r="G7535"><v>185.02</v></cell></row><row r="7536"><cell r="C7536" t="str"><v>AD35.35.0450</v></cell><cell r="D7536"><v>2000286</v></cell><cell r="E7536" t="str"><v>ENSAIO DE PALHETA VANE TESTE.</v></cell><cell r="F7536" t="str"><v>UN</v></cell><cell r="G7536"><v>129.43</v></cell></row><row r="7537"><cell r="C7537" t="str"><v>AD35.35.0500</v></cell><cell r="D7537"><v>2000287</v></cell><cell r="E7537" t="str"><v>ENSAIO DE PERDA D'AGUA, SONDAGEM ROTATIVA EM ROCHA.</v></cell><cell r="F7537" t="str"><v>UN</v></cell><cell r="G7537"><v>121.3</v></cell></row><row r="7538"><cell r="C7538" t="str"><v>AD35.35.0550</v></cell><cell r="D7538"><v>2000288</v></cell><cell r="E7538" t="str"><v>ENSAIO PARA DETERMINACAO DO COEFICIENTE DE PERMEABILIDADE, EM AMOSTRA ARGILOSA MOLDADA, A CARGA VARIAVEL, CONFORME NBR14545.</v></cell><cell r="F7538" t="str"><v>UN</v></cell><cell r="G7538"><v>284.93</v></cell></row><row r="7539"><cell r="C7539" t="str"><v>AD35.35.0600</v></cell><cell r="D7539"><v>2000289</v></cell><cell r="E7539" t="str"><v>ENSAIO PARA DETERMINACAO DO COEFICIENTE DE PERMEABILIDADE, EM AMOSTRA ARGILOSA NATURAL, A CARGA VARIAVEL, CONFORME NBR14545.</v></cell><cell r="F7539" t="str"><v>UN</v></cell><cell r="G7539"><v>284.93</v></cell></row><row r="7540"><cell r="C7540" t="str"><v>AD35.35.0650</v></cell><cell r="D7540"><v>2000290</v></cell><cell r="E7540" t="str"><v>ENSAIO PARA DETERMINACAO DE COEFICIENTE DE PERMEABILIDADE, EM AMOSTRA GRANULAR NATURAL, A CARGA CONSTANTE, CONFORME NBR13292.</v></cell><cell r="F7540" t="str"><v>UN</v></cell><cell r="G7540"><v>277.53</v></cell></row><row r="7541"><cell r="C7541" t="str"><v>AD35.35.0700</v></cell><cell r="D7541"><v>2000291</v></cell><cell r="E7541" t="str"><v>ENSAIO PARA DETERMINACAO DO INDICE SUPORTE CALIFORNIA (CBR) - 5 PONTOS - OBTIDO COM ENERGIA PROCTOR INTERMEDIARIO, ATRAVES DE, NO MINIMO, 5 CORPOS DE PROVA, CONFORME RECOMENDACAO DA NBR9895, NBR6457, NBR7182.</v></cell><cell r="F7541" t="str"><v>UN</v></cell><cell r="G7541"><v>1494.04</v></cell></row><row r="7542"><cell r="C7542" t="str"><v>AD35.35.0750</v></cell><cell r="D7542"><v>2000292</v></cell><cell r="E7542" t="str"><v>ENSAIO PARA DETERMINACAO DO INDICE SUPORTE CALIFORNIA (CBR) - 5 PONTOS - OBTIDO COM ENERGIA PROCTOR MODIFICADO, ATRAVES DE, NO MINIMO, 5 CORPOS DE PROVA, CONFORME RECOMENDACAO DA NBR9895, NBR6457, NBR7182.</v></cell><cell r="F7542" t="str"><v>UN</v></cell><cell r="G7542"><v>1565.27</v></cell></row><row r="7543"><cell r="C7543" t="str"><v>AD35.35.0800</v></cell><cell r="D7543"><v>2000293</v></cell><cell r="E7543" t="str"><v>ENSAIO PARA DETERMINACAO DO INDICE SUPORTE CALIFORNIA (CBR) - 5 PONTOS - OBTIDO COM ENERGIA PROCTOR NORMAL, ATRAVES DE, NO MINIMO, 5 CORPOS DE PROVA, CONFORME RECOMENDACAO DA NBR9895, NBR6457, NBR7182.</v></cell><cell r="F7543" t="str"><v>UN</v></cell><cell r="G7543"><v>1352.5</v></cell></row><row r="7544"><cell r="C7544" t="str"><v>AD35.35.0850</v></cell><cell r="D7544"><v>2000294</v></cell><cell r="E7544" t="str"><v>ENSAIO PARA DETERMINACAO DO INDICE SUPORTE CALIFORNIA (CBR) - 3 PONTOS - OBTIDO COM ENERGIA PROCTOR INTERMEDIARIO, ATRAVES DE, NO MINIMO, 5 CORPOS DE PROVA, CONFORME RECOMENDACAO DA NBR9895, NBR6457, NBR7182.</v></cell><cell r="F7544" t="str"><v>UN</v></cell><cell r="G7544"><v>925.1</v></cell></row><row r="7545"><cell r="C7545" t="str"><v>AD35.35.0900</v></cell><cell r="D7545"><v>2000295</v></cell><cell r="E7545" t="str"><v>ENSAIO PARA DETERMINACAO DO INDICE SUPORTE CALIFORNIA (CBR) - 3 PONTOS - OBTIDO COM ENERGIA PROCTOR MODIFICADO, ATRAVES DE, NO MINIMO, 5 CORPOS DE PROVA, CONFORME RECOMENDACAO DA NBR9895, NBR6457, NBR7182.</v></cell><cell r="F7545" t="str"><v>UN</v></cell><cell r="G7545"><v>996.33</v></cell></row><row r="7546"><cell r="C7546" t="str"><v>AD35.35.0950</v></cell><cell r="D7546"><v>2000296</v></cell><cell r="E7546" t="str"><v>ENSAIO TRIAXIAL DRENADO EM AMOSTRA MOLDADA POR CP.</v></cell><cell r="F7546" t="str"><v>UN</v></cell><cell r="G7546"><v>1530.12</v></cell></row><row r="7547"><cell r="C7547" t="str"><v>AD35.35.1000</v></cell><cell r="D7547"><v>2000297</v></cell><cell r="E7547" t="str"><v>ENSAIO TRIAXIAL DRENADO EM AMOSTRA NATURAL POR CP.</v></cell><cell r="F7547" t="str"><v>UN</v></cell><cell r="G7547"><v>1422.8</v></cell></row><row r="7548"><cell r="C7548" t="str"><v>AD35.35.1050</v></cell><cell r="D7548"><v>2000298</v></cell><cell r="E7548" t="str"><v>ENSAIO TRIAXIAL NAO DRENADO EM AMOSTRA MOLDADA POR CP.</v></cell><cell r="F7548" t="str"><v>UN</v></cell><cell r="G7548"><v>605.02</v></cell></row><row r="7549"><cell r="C7549" t="str"><v>AD35.35.1100</v></cell><cell r="D7549"><v>2000299</v></cell><cell r="E7549" t="str"><v>ENSAIO TRIAXIAL NAO DRENADO EM AMOSTRA NATURAL POR CP.</v></cell><cell r="F7549" t="str"><v>UN</v></cell><cell r="G7549"><v>533.78</v></cell></row><row r="7550"><cell r="C7550" t="str"><v>AD39.05.0050</v></cell><cell r="D7550"><v>2000300</v></cell><cell r="E7550" t="str"><v>AJUDANTE (INCLUSIVE ENCARGOS SOCIAIS).(DESONERADO)</v></cell><cell r="F7550" t="str"><v>H</v></cell><cell r="G7550"><v>12.24</v></cell></row><row r="7551"><cell r="C7551" t="str"><v>AD39.05.0056</v></cell><cell r="D7551"><v>2000301</v></cell><cell r="E7551" t="str"><v>ALMOXARIFE (INCLUSIVE ENCARGOS SOCIAIS).(DESONERADO)</v></cell><cell r="F7551" t="str"><v>H</v></cell><cell r="G7551"><v>19.42</v></cell></row><row r="7552"><cell r="C7552" t="str"><v>AD39.05.0068</v></cell><cell r="D7552"><v>2000302</v></cell><cell r="E7552" t="str"><v>APONTADOR (INCLUSIVE ENCARGOS SOCIAIS).(DESONERADO)</v></cell><cell r="F7552" t="str"><v>H</v></cell><cell r="G7552"><v>19.42</v></cell></row><row r="7553"><cell r="C7553" t="str"><v>AD39.05.0074</v></cell><cell r="D7553"><v>2000303</v></cell><cell r="E7553" t="str"><v>AUXILIAR DE ALMOXARIFE (INCLUSIVE ENCARGOS SOCIAIS).(DESONERADO)</v></cell><cell r="F7553" t="str"><v>H</v></cell><cell r="G7553"><v>15.03</v></cell></row><row r="7554"><cell r="C7554" t="str"><v>AD39.05.0077</v></cell><cell r="D7554"><v>2000304</v></cell><cell r="E7554" t="str"><v>AUXILIAR DE ENFERMAGEM (INCLUSIVE ENCARGOS SOCIAIS). (DESONERADO)</v></cell><cell r="F7554" t="str"><v>H</v></cell><cell r="G7554"><v>14.45</v></cell></row><row r="7555"><cell r="C7555" t="str"><v>AD39.05.0080</v></cell><cell r="D7555"><v>2000305</v></cell><cell r="E7555" t="str"><v>AUXILIAR DE ESCRITORIO (INCLUSIVE ENCARGOS SOCIAIS).(DESONERADO)</v></cell><cell r="F7555" t="str"><v>H</v></cell><cell r="G7555"><v>15.03</v></cell></row><row r="7556"><cell r="C7556" t="str"><v>AD39.05.0086</v></cell><cell r="D7556"><v>2000306</v></cell><cell r="E7556" t="str"><v>AUXILIAR TECNICO (INCLUSIVE ENCARGOS SOCIAIS).(DESONERADO)</v></cell><cell r="F7556" t="str"><v>H</v></cell><cell r="G7556"><v>15.03</v></cell></row><row r="7557"><cell r="C7557" t="str"><v>AD39.05.0092</v></cell><cell r="D7557"><v>2000307</v></cell><cell r="E7557" t="str"><v>AUXILIAR DE TOPOGRAFIA - SERVICOS DE CAMPO (INCLUSIVE ENCARGOS SOCIAIS).(DESONERADO)</v></cell><cell r="F7557" t="str"><v>H</v></cell><cell r="G7557"><v>16.76</v></cell></row><row r="7558"><cell r="C7558" t="str"><v>AD39.05.0094</v></cell><cell r="D7558"><v>2000308</v></cell><cell r="E7558" t="str"><v>BIOLOGO NA AREA DE MEIO AMBIENTE (INCLUSIVE ENCARGOS SOCIAIS).(DESONERADO)</v></cell><cell r="F7558" t="str"><v>H</v></cell><cell r="G7558"><v>29.34</v></cell></row><row r="7559"><cell r="C7559" t="str"><v>AD39.05.0098</v></cell><cell r="D7559"><v>2000309</v></cell><cell r="E7559" t="str"><v>CHEFE DE ESCRITORIO (INCLUSIVE ENCARGOS SOCIAIS).(DESONERADO)</v></cell><cell r="F7559" t="str"><v>H</v></cell><cell r="G7559"><v>26.21</v></cell></row><row r="7560"><cell r="C7560" t="str"><v>AD39.05.0104</v></cell><cell r="D7560"><v>2000310</v></cell><cell r="E7560" t="str"><v>DESENHISTA A (INCLUSIVE ENCARGOS SOCIAIS).(DESONERADO)</v></cell><cell r="F7560" t="str"><v>H</v></cell><cell r="G7560"><v>23.07</v></cell></row><row r="7561"><cell r="C7561" t="str"><v>AD39.05.0110</v></cell><cell r="D7561"><v>2000311</v></cell><cell r="E7561" t="str"><v>DIGITADOR (INCLUSIVE ENCARGOS SOCIAIS).(DESONERADO)</v></cell><cell r="F7561" t="str"><v>H</v></cell><cell r="G7561"><v>11.36</v></cell></row><row r="7562"><cell r="C7562" t="str"><v>AD39.05.0116</v></cell><cell r="D7562"><v>2000312</v></cell><cell r="E7562" t="str"><v>ENCARREGADO (INCLUSIVE ENCARGOS SOCIAIS).(DESONERADO)</v></cell><cell r="F7562" t="str"><v>H</v></cell><cell r="G7562"><v>23.39</v></cell></row><row r="7563"><cell r="C7563" t="str"><v>AD39.05.0119</v></cell><cell r="D7563"><v>2000313</v></cell><cell r="E7563" t="str"><v>ENFERMEIRO (INCLUSIVE ENCARGOS SOCIAIS). (DESONERADO)</v></cell><cell r="F7563" t="str"><v>H</v></cell><cell r="G7563"><v>33.23</v></cell></row><row r="7564"><cell r="C7564" t="str"><v>AD39.05.0122</v></cell><cell r="D7564"><v>2000314</v></cell><cell r="E7564" t="str"><v>ENGENHEIRO, ARQUITETO OU GEOLOGO JR (INCLUSIVE ENCARGOS SOCIAIS).(DESONERADO)</v></cell><cell r="F7564" t="str"><v>H</v></cell><cell r="G7564"><v>69.21</v></cell></row><row r="7565"><cell r="C7565" t="str"><v>AD39.05.0128</v></cell><cell r="D7565"><v>2000315</v></cell><cell r="E7565" t="str"><v>ENGENHEIRO OU ARQUITETO, COORDENADOR GERAL DE PROJETOS OU SUPERVISOR DE OBRAS (INCLUSIVE ENCARGOS SOCIAIS).(DESONERADO)</v></cell><cell r="F7565" t="str"><v>H</v></cell><cell r="G7565"><v>107.67</v></cell></row><row r="7566"><cell r="C7566" t="str"><v>AD39.05.0134</v></cell><cell r="D7566"><v>2000316</v></cell><cell r="E7566" t="str"><v>ENGENHEIRO, ARQUITETO OU GEOLOGO SENIOR (INCLUSIVE ENCARGOS SOCIAIS).(DESONERADO)</v></cell><cell r="F7566" t="str"><v>H</v></cell><cell r="G7566"><v>153.81</v></cell></row><row r="7567"><cell r="C7567" t="str"><v>AD39.05.0138</v></cell><cell r="D7567"><v>2000317</v></cell><cell r="E7567" t="str"><v>ENGENHEIRO DE SEGURANCA DO TRABALHO (INCLUSIVE ENCARGOS SOCIAIS). (DESONERADO)</v></cell><cell r="F7567" t="str"><v>H</v></cell><cell r="G7567"><v>71.29</v></cell></row><row r="7568"><cell r="C7568" t="str"><v>AD39.05.0140</v></cell><cell r="D7568"><v>2000318</v></cell><cell r="E7568" t="str"><v>ESCRITURARIO (INCLUSIVE ENCARGOS SOCIAIS).(DESONERADO)</v></cell><cell r="F7568" t="str"><v>H</v></cell><cell r="G7568"><v>16.42</v></cell></row><row r="7569"><cell r="C7569" t="str"><v>AD39.05.0146</v></cell><cell r="D7569"><v>2000319</v></cell><cell r="E7569" t="str"><v>ESTAGIARIO (INCLUSIVE ENCARGOS SOCIAIS).(DESONERADO)</v></cell><cell r="F7569" t="str"><v>H</v></cell><cell r="G7569"><v>6.39</v></cell></row><row r="7570"><cell r="C7570" t="str"><v>AD39.05.0149</v></cell><cell r="D7570"><v>2000320</v></cell><cell r="E7570" t="str"><v>MEDICO DO TRABALHO (INCLUSIVE ENCARGOS SOCIAIS). (DESONERADO)</v></cell><cell r="F7570" t="str"><v>H</v></cell><cell r="G7570"><v>71.29</v></cell></row><row r="7571"><cell r="C7571" t="str"><v>AD39.05.0152</v></cell><cell r="D7571"><v>2000321</v></cell><cell r="E7571" t="str"><v>MESTRE DE OBRA A (INCLUSIVE ENCARGOS SOCIAIS).(DESONERADO)</v></cell><cell r="F7571" t="str"><v>H</v></cell><cell r="G7571"><v>38.66</v></cell></row><row r="7572"><cell r="C7572" t="str"><v>AD39.05.0158</v></cell><cell r="D7572"><v>2000322</v></cell><cell r="E7572" t="str"><v>MESTRE DE OBRA B (INCLUSIVE ENCARGOS SOCIAIS).(DESONERADO)</v></cell><cell r="F7572" t="str"><v>H</v></cell><cell r="G7572"><v>38.64</v></cell></row><row r="7573"><cell r="C7573" t="str"><v>AD39.05.0164</v></cell><cell r="D7573"><v>2000323</v></cell><cell r="E7573" t="str"><v>MOTORISTA DE CAMINHAO E CARRETA (INCLUSIVE ENCARGOS SOCIAIS).(DESONERADO)</v></cell><cell r="F7573" t="str"><v>H</v></cell><cell r="G7573"><v>12.21</v></cell></row><row r="7574"><cell r="C7574" t="str"><v>AD39.05.0170</v></cell><cell r="D7574"><v>2000324</v></cell><cell r="E7574" t="str"><v>MOTORISTA DE VEICULO LEVE DE SERVICO (INCLUSIVE ENCARGOS SOCIAIS).(DESONERADO)</v></cell><cell r="F7574" t="str"><v>H</v></cell><cell r="G7574"><v>10.59</v></cell></row><row r="7575"><cell r="C7575" t="str"><v>AD39.05.0173</v></cell><cell r="D7575"><v>2000325</v></cell><cell r="E7575" t="str"><v>MOTORISTA OPERADOR DE REBOQUE E MUNCK (INCLUSIVE ENCARGOS SOCIAIS).(DESONERADO)</v></cell><cell r="F7575" t="str"><v>H</v></cell><cell r="G7575"><v>15.01</v></cell></row><row r="7576"><cell r="C7576" t="str"><v>AD39.05.0176</v></cell><cell r="D7576"><v>2000326</v></cell><cell r="E7576" t="str"><v>OPERADOR DE COMPUTADOR (INCLUSIVE ENCARGOS SOCIAIS).(DESONERADO)</v></cell><cell r="F7576" t="str"><v>H</v></cell><cell r="G7576"><v>11.19</v></cell></row><row r="7577"><cell r="C7577" t="str"><v>AD39.05.0182</v></cell><cell r="D7577"><v>2000327</v></cell><cell r="E7577" t="str"><v>PROGRAMADOR DE COMPUTADOR (INCLUSIVE ENCARGOS SOCIAIS).(DESONERADO)</v></cell><cell r="F7577" t="str"><v>H</v></cell><cell r="G7577"><v>16.78</v></cell></row><row r="7578"><cell r="C7578" t="str"><v>AD39.05.0188</v></cell><cell r="D7578"><v>2000328</v></cell><cell r="E7578" t="str"><v>SECRETARIA (INCLUSIVE ENCARGOS SOCIAIS).(DESONERADO)</v></cell><cell r="F7578" t="str"><v>H</v></cell><cell r="G7578"><v>16.42</v></cell></row><row r="7579"><cell r="C7579" t="str"><v>AD39.05.0200</v></cell><cell r="D7579"><v>2000329</v></cell><cell r="E7579" t="str"><v>SUPERVISOR DE TRAFEGO, COM TODO O SEU EPI, COLETE, CAPA, BONE, APITO, (INCLUSIVE ENCARGOS SOCIAIS).(DESONERADO)</v></cell><cell r="F7579" t="str"><v>H</v></cell><cell r="G7579"><v>28.3</v></cell></row><row r="7580"><cell r="C7580" t="str"><v>AD39.05.0206</v></cell><cell r="D7580"><v>2000330</v></cell><cell r="E7580" t="str"><v>TECNICO EM ELETRONICA OU ELETROTECNICA (INCLUSIVE ENCARGOS SOCIAIS).(DESONERADO)</v></cell><cell r="F7580" t="str"><v>H</v></cell><cell r="G7580"><v>19.25</v></cell></row><row r="7581"><cell r="C7581" t="str"><v>AD39.05.0209</v></cell><cell r="D7581"><v>2000331</v></cell><cell r="E7581" t="str"><v>TECNICO DE SEGURANCA DO TRABALHO (INCLUSIVE ENCARGOS SOCIAIS). (DESONERADO)</v></cell><cell r="F7581" t="str"><v>H</v></cell><cell r="G7581"><v>26.44</v></cell></row><row r="7582"><cell r="C7582" t="str"><v>AD39.05.0212</v></cell><cell r="D7582"><v>2000332</v></cell><cell r="E7582" t="str"><v>TOPOGRAFO A - SERVICOS DE CAMPO E ESCRITORIO, COM RESPONSABILIDADE DE DIRIGI-LOS (INCLUSIVE ENCARGOS SOCIAIS).(DESONERADO)</v></cell><cell r="F7582" t="str"><v>H</v></cell><cell r="G7582"><v>28.12</v></cell></row><row r="7583"><cell r="C7583" t="str"><v>AD39.05.0218</v></cell><cell r="D7583"><v>2000333</v></cell><cell r="E7583" t="str"><v>VIGIA (INCLUSIVE ENCARGOS SOCIAIS).(DESONERADO)</v></cell><cell r="F7583" t="str"><v>H</v></cell><cell r="G7583"><v>12.5</v></cell></row><row r="7584"><cell r="C7584" t="str"><v>AD40.05.0050</v></cell><cell r="D7584"><v>2000334</v></cell><cell r="E7584" t="str"><v>AJUDANTE (INCLUSIVE ENCARGOS SOCIAIS).</v></cell><cell r="F7584" t="str"><v>H</v></cell><cell r="G7584"><v>13.5</v></cell></row><row r="7585"><cell r="C7585" t="str"><v>AD40.05.0056</v></cell><cell r="D7585"><v>2000335</v></cell><cell r="E7585" t="str"><v>ALMOXARIFE (INCLUSIVE ENCARGOS SOCIAIS).</v></cell><cell r="F7585" t="str"><v>H</v></cell><cell r="G7585"><v>21.43</v></cell></row><row r="7586"><cell r="C7586" t="str"><v>AD40.05.0068</v></cell><cell r="D7586"><v>2000336</v></cell><cell r="E7586" t="str"><v>APONTADOR (INCLUSIVE ENCARGOS SOCIAIS).</v></cell><cell r="F7586" t="str"><v>H</v></cell><cell r="G7586"><v>21.43</v></cell></row><row r="7587"><cell r="C7587" t="str"><v>AD40.05.0074</v></cell><cell r="D7587"><v>2000337</v></cell><cell r="E7587" t="str"><v>AUXILIAR DE ALMOXARIFE (INCLUSIVE ENCARGOS SOCIAIS).</v></cell><cell r="F7587" t="str"><v>H</v></cell><cell r="G7587"><v>16.59</v></cell></row><row r="7588"><cell r="C7588" t="str"><v>AD40.05.0077</v></cell><cell r="D7588"><v>2000338</v></cell><cell r="E7588" t="str"><v>AUXILIAR DE ENFERMAGEM (INCLUSIVE ENCARGOS SOCIAIS).</v></cell><cell r="F7588" t="str"><v>H</v></cell><cell r="G7588"><v>15.95</v></cell></row><row r="7589"><cell r="C7589" t="str"><v>AD40.05.0080</v></cell><cell r="D7589"><v>2000339</v></cell><cell r="E7589" t="str"><v>AUXILIAR DE ESCRITORIO (INCLUSIVE ENCARGOS SOCIAIS).</v></cell><cell r="F7589" t="str"><v>H</v></cell><cell r="G7589"><v>16.59</v></cell></row><row r="7590"><cell r="C7590" t="str"><v>AD40.05.0086</v></cell><cell r="D7590"><v>2000340</v></cell><cell r="E7590" t="str"><v>AUXILIAR TECNICO (INCLUSIVE ENCARGOS SOCIAIS).</v></cell><cell r="F7590" t="str"><v>H</v></cell><cell r="G7590"><v>16.59</v></cell></row><row r="7591"><cell r="C7591" t="str"><v>AD40.05.0092</v></cell><cell r="D7591"><v>2000341</v></cell><cell r="E7591" t="str"><v>AUXILIAR DE TOPOGRAFIA - SERVICOS DE CAMPO (INCLUSIVE ENCARGOS SOCIAIS).</v></cell><cell r="F7591" t="str"><v>H</v></cell><cell r="G7591"><v>18.49</v></cell></row><row r="7592"><cell r="C7592" t="str"><v>AD40.05.0094</v></cell><cell r="D7592"><v>2000342</v></cell><cell r="E7592" t="str"><v>BIOLOGO NA AREA DE MEIO AMBIENTE (INCLUSIVE ENCARGOS SOCIAIS).</v></cell><cell r="F7592" t="str"><v>H</v></cell><cell r="G7592"><v>32.38</v></cell></row><row r="7593"><cell r="C7593" t="str"><v>AD40.05.0098</v></cell><cell r="D7593"><v>2000343</v></cell><cell r="E7593" t="str"><v>CHEFE DE ESCRITORIO (INCLUSIVE ENCARGOS SOCIAIS).</v></cell><cell r="F7593" t="str"><v>H</v></cell><cell r="G7593"><v>28.92</v></cell></row><row r="7594"><cell r="C7594" t="str"><v>AD40.05.0104</v></cell><cell r="D7594"><v>2000344</v></cell><cell r="E7594" t="str"><v>DESENHISTA A (INCLUSIVE ENCARGOS SOCIAIS).</v></cell><cell r="F7594" t="str"><v>H</v></cell><cell r="G7594"><v>25.46</v></cell></row><row r="7595"><cell r="C7595" t="str"><v>AD40.05.0110</v></cell><cell r="D7595"><v>2000345</v></cell><cell r="E7595" t="str"><v>DIGITADOR (INCLUSIVE ENCARGOS SOCIAIS).</v></cell><cell r="F7595" t="str"><v>H</v></cell><cell r="G7595"><v>12.54</v></cell></row><row r="7596"><cell r="C7596" t="str"><v>AD40.05.0116</v></cell><cell r="D7596"><v>2000346</v></cell><cell r="E7596" t="str"><v>ENCARREGADO (INCLUSIVE ENCARGOS SOCIAIS).</v></cell><cell r="F7596" t="str"><v>H</v></cell><cell r="G7596"><v>25.81</v></cell></row><row r="7597"><cell r="C7597" t="str"><v>AD40.05.0119</v></cell><cell r="D7597"><v>2000347</v></cell><cell r="E7597" t="str"><v>ENFERMEIRO (INCLUSIVE ENCARGOS SOCIAIS).</v></cell><cell r="F7597" t="str"><v>H</v></cell><cell r="G7597"><v>36.67</v></cell></row><row r="7598"><cell r="C7598" t="str"><v>AD40.05.0122</v></cell><cell r="D7598"><v>2000348</v></cell><cell r="E7598" t="str"><v>ENGENHEIRO, ARQUITETO OU GEOLOGO JR (INCLUSIVE ENCARGOS SOCIAIS).</v></cell><cell r="F7598" t="str"><v>H</v></cell><cell r="G7598"><v>76.38</v></cell></row><row r="7599"><cell r="C7599" t="str"><v>AD40.05.0128</v></cell><cell r="D7599"><v>2000349</v></cell><cell r="E7599" t="str"><v>ENGENHEIRO OU ARQUITETO, COORDENADOR GERAL DE PROJETOS OU SUPERVISOR DE OBRAS (INCLUSIVE ENCARGOS SOCIAIS).</v></cell><cell r="F7599" t="str"><v>H</v></cell><cell r="G7599"><v>118.82</v></cell></row><row r="7600"><cell r="C7600" t="str"><v>AD40.05.0134</v></cell><cell r="D7600"><v>2000350</v></cell><cell r="E7600" t="str"><v>ENGENHEIRO, ARQUITETO OU GEOLOGO SENIOR (INCLUSIVE ENCARGOS SOCIAIS).</v></cell><cell r="F7600" t="str"><v>H</v></cell><cell r="G7600"><v>169.74</v></cell></row><row r="7601"><cell r="C7601" t="str"><v>AD40.05.0138</v></cell><cell r="D7601"><v>2000351</v></cell><cell r="E7601" t="str"><v>ENGENHEIRO DE SEGURANCA DO TRABALHO (INCLUSIVE ENCARGOS SOCIAIS).</v></cell><cell r="F7601" t="str"><v>H</v></cell><cell r="G7601"><v>78.67</v></cell></row><row r="7602"><cell r="C7602" t="str"><v>AD40.05.0140</v></cell><cell r="D7602"><v>2000352</v></cell><cell r="E7602" t="str"><v>ESCRITURARIO (INCLUSIVE ENCARGOS SOCIAIS).</v></cell><cell r="F7602" t="str"><v>H</v></cell><cell r="G7602"><v>18.12</v></cell></row><row r="7603"><cell r="C7603" t="str"><v>AD40.05.0146</v></cell><cell r="D7603"><v>2000353</v></cell><cell r="E7603" t="str"><v>ESTAGIARIO (INCLUSIVE ENCARGOS SOCIAIS).</v></cell><cell r="F7603" t="str"><v>H</v></cell><cell r="G7603"><v>6.39</v></cell></row><row r="7604"><cell r="C7604" t="str"><v>AD40.05.0149</v></cell><cell r="D7604"><v>2000354</v></cell><cell r="E7604" t="str"><v>MEDICO DO TRABALHO (INCLUSIVE ENCARGOS SOCIAIS).</v></cell><cell r="F7604" t="str"><v>H</v></cell><cell r="G7604"><v>78.67</v></cell></row><row r="7605"><cell r="C7605" t="str"><v>AD40.05.0152</v></cell><cell r="D7605"><v>2000355</v></cell><cell r="E7605" t="str"><v>MESTRE DE OBRA A (INCLUSIVE ENCARGOS SOCIAIS).</v></cell><cell r="F7605" t="str"><v>H</v></cell><cell r="G7605"><v>42.66</v></cell></row><row r="7606"><cell r="C7606" t="str"><v>AD40.05.0158</v></cell><cell r="D7606"><v>2000356</v></cell><cell r="E7606" t="str"><v>MESTRE DE OBRA B (INCLUSIVE ENCARGOS SOCIAIS).</v></cell><cell r="F7606" t="str"><v>H</v></cell><cell r="G7606"><v>42.64</v></cell></row><row r="7607"><cell r="C7607" t="str"><v>AD40.05.0164</v></cell><cell r="D7607"><v>2000357</v></cell><cell r="E7607" t="str"><v>MOTORISTA DE CAMINHAO E CARRETA (INCLUSIVE ENCARGOS SOCIAIS).</v></cell><cell r="F7607" t="str"><v>H</v></cell><cell r="G7607"><v>13.47</v></cell></row><row r="7608"><cell r="C7608" t="str"><v>AD40.05.0170</v></cell><cell r="D7608"><v>2000358</v></cell><cell r="E7608" t="str"><v>MOTORISTA DE VEICULO LEVE DE SERVICO (INCLUSIVE ENCARGOS SOCIAIS).</v></cell><cell r="F7608" t="str"><v>H</v></cell><cell r="G7608"><v>11.69</v></cell></row><row r="7609"><cell r="C7609" t="str"><v>AD40.05.0173</v></cell><cell r="D7609"><v>2000359</v></cell><cell r="E7609" t="str"><v>MOTORISTA OPERADOR DE REBOQUE E MUNCK (INCLUSIVE ENCARGOS SOCIAIS).</v></cell><cell r="F7609" t="str"><v>H</v></cell><cell r="G7609"><v>16.56</v></cell></row><row r="7610"><cell r="C7610" t="str"><v>AD40.05.0176</v></cell><cell r="D7610"><v>2000360</v></cell><cell r="E7610" t="str"><v>OPERADOR DE COMPUTADOR (INCLUSIVE ENCARGOS SOCIAIS).</v></cell><cell r="F7610" t="str"><v>H</v></cell><cell r="G7610"><v>12.35</v></cell></row><row r="7611"><cell r="C7611" t="str"><v>AD40.05.0182</v></cell><cell r="D7611"><v>2000361</v></cell><cell r="E7611" t="str"><v>PROGRAMADOR DE COMPUTADOR (INCLUSIVE ENCARGOS SOCIAIS).</v></cell><cell r="F7611" t="str"><v>H</v></cell><cell r="G7611"><v>18.52</v></cell></row><row r="7612"><cell r="C7612" t="str"><v>AD40.05.0188</v></cell><cell r="D7612"><v>2000362</v></cell><cell r="E7612" t="str"><v>SECRETARIA (INCLUSIVE ENCARGOS SOCIAIS).</v></cell><cell r="F7612" t="str"><v>H</v></cell><cell r="G7612"><v>18.12</v></cell></row><row r="7613"><cell r="C7613" t="str"><v>AD40.05.0200</v></cell><cell r="D7613"><v>2000363</v></cell><cell r="E7613" t="str"><v>SUPERVISOR DE TRAFEGO, COM TODO O SEU EPI, COLETE, CAPA, BONE, APITO, (INCLUSIVE ENCARGOS SOCIAIS).</v></cell><cell r="F7613" t="str"><v>H</v></cell><cell r="G7613"><v>31.24</v></cell></row><row r="7614"><cell r="C7614" t="str"><v>AD40.05.0206</v></cell><cell r="D7614"><v>2000364</v></cell><cell r="E7614" t="str"><v>TECNICO EM ELETRONICA OU ELETROTECNICA (INCLUSIVE ENCARGOS SOCIAIS).</v></cell><cell r="F7614" t="str"><v>H</v></cell><cell r="G7614"><v>21.24</v></cell></row><row r="7615"><cell r="C7615" t="str"><v>AD40.05.0209</v></cell><cell r="D7615"><v>2000365</v></cell><cell r="E7615" t="str"><v>TECNICO DE SEGURANCA DO TRABALHO (INCLUSIVE ENCARGOS SOCIAIS).</v></cell><cell r="F7615" t="str"><v>H</v></cell><cell r="G7615"><v>29.18</v></cell></row><row r="7616"><cell r="C7616" t="str"><v>AD40.05.0212</v></cell><cell r="D7616"><v>2000366</v></cell><cell r="E7616" t="str"><v>TOPOGRAFO A - SERVICOS DE CAMPO E ESCRITORIO, COM RESPONSABILIDADE DE DIRIGI-LOS (INCLUSIVE ENCARGOS SOCIAIS).</v></cell><cell r="F7616" t="str"><v>H</v></cell><cell r="G7616"><v>31.03</v></cell></row><row r="7617"><cell r="C7617" t="str"><v>AD40.05.0218</v></cell><cell r="D7617"><v>2000367</v></cell><cell r="E7617" t="str"><v>VIGIA (INCLUSIVE ENCARGOS SOCIAIS).</v></cell><cell r="F7617" t="str"><v>H</v></cell><cell r="G7617"><v>13.79</v></cell></row><row r="7618"><cell r="C7618" t="str"><v>AL04.03.0050</v></cell><cell r="D7618"><v>2000368</v></cell><cell r="E7618" t="str"><v>ALVENARIA DE PEDRA SECA EM ELEVACAO, DE UMA FACE, FEITA COM BLOCOS DE DIMENSOES APROXIMADAS DE (30X30X30)CM ATE (40X40X40)CM, ATE 3M DE ALTURA.(DESONERADO)</v></cell><cell r="F7618" t="str"><v>M3</v></cell><cell r="G7618"><v>212.73</v></cell></row><row r="7619"><cell r="C7619" t="str"><v>AL04.05.0050</v></cell><cell r="D7619"><v>2000369</v></cell><cell r="E7619" t="str"><v>ALVENARIA DE PEDRA EM ELEVACAO, DE UMA FACE, FEITA COM BLOCOS DE DIMENSOES APROXIMADAS DE (30X30X30)CM ATE (40X40X40)CM, ASSENTES COM ARGAMASSA DE CIMENTO, SAIBRO E AREIA 1:2:3, JUNTAS SIMPLES, ATE 1,50M DE ALTURA.(DESONERADO)</v></cell><cell r="F7619" t="str"><v>M3</v></cell><cell r="G7619"><v>318.71</v></cell></row><row r="7620"><cell r="C7620" t="str"><v>AL04.05.0053</v></cell><cell r="D7620"><v>2000370</v></cell><cell r="E7620" t="str"><v>ALVENARIA DE PEDRA EM ELEVACAO, DE UMA FACE, FEITA COM BLOCOS DE PEDRA-DE-MAO, ASSENTES COM ARGAMASSA DE CIMENTO, SAIBRO E AREIA, TRACO 1:2:3, ATE 1,50M DE ALTURA, SENDO A ESPESSURA ATE 0,35M.(DESONERADO)</v></cell><cell r="F7620" t="str"><v>M3</v></cell><cell r="G7620"><v>489.23</v></cell></row><row r="7621"><cell r="C7621" t="str"><v>AL04.05.0100</v></cell><cell r="D7621"><v>2000371</v></cell><cell r="E7621" t="str"><v>ALVENARIA DE PEDRA EM ELEVACAO, DE UMA FACE, FEITA COM BLOCOS DE DIMENSOES APROXIMADAS DE (30X30X30)CM ATE (40X40X40)CM, ASSENTES COM ARGAMASSA DE CIMENTO, SAIBRO E AREIA 1:2:3, JUNTAS SIMPLES, ACIMA DE 1,50 ATE 3M DE ALTURA.(DESONERADO)</v></cell><cell r="F7621" t="str"><v>M3</v></cell><cell r="G7621"><v>535.21</v></cell></row><row r="7622"><cell r="C7622" t="str"><v>AL04.05.0150</v></cell><cell r="D7622"><v>2000372</v></cell><cell r="E7622" t="str"><v>ALVENARIA DE PEDRA EM ELEVACAO, DE 2 FACES, FEITA COM BLOCOS DE PEDRA-DE-MAO, ASSENTES COM ARGAMASSA DE CIMENTO, SAIBRO E AREIA NO TRACO 1:2:3, ATE 1,50M DE ALTURA, SENDO ESPESSURA ATE 0,35M.(DESONERADO)</v></cell><cell r="F7622" t="str"><v>M3</v></cell><cell r="G7622"><v>651.44</v></cell></row><row r="7623"><cell r="C7623" t="str"><v>AL04.05.0200</v></cell><cell r="D7623"><v>2000373</v></cell><cell r="E7623" t="str"><v>ALVENARIA DE PEDRA EM ELEVACAO, DE 2 FACES, FEITA COM BLOCOS DE PEDRA-DE-MAO, ASSENTES COM ARGAMASSA DE CIMENTO, SAIBRO E AREIA NO TRACO 1:2:3, ACIMA DE 1,50 ATE 3M DE ALTURA, SENDO ESPESSURA ATE 0,35M.(DESONERADO)</v></cell><cell r="F7623" t="str"><v>M3</v></cell><cell r="G7623"><v>768.04</v></cell></row><row r="7624"><cell r="C7624" t="str"><v>AL04.05.0250</v></cell><cell r="D7624"><v>2000374</v></cell><cell r="E7624" t="str"><v>JUNTA RELEVO, EM ALVENARIA DE PEDRA EM ELEVACAO, DE 1 FACE, FEITA COM BLOCOS DE DIMENSOES APROXIMADAS DE (30X30X30)CM ATE (40X40X40)CM, COM ARGAMASSA DE CIMENTO, CAL E AREIA FINA, NO TRACO 1:3:5.(DESONERADO)</v></cell><cell r="F7624" t="str"><v>M2</v></cell><cell r="G7624"><v>47.94</v></cell></row><row r="7625"><cell r="C7625" t="str"><v>AL04.10.0050</v></cell><cell r="D7625"><v>2000375</v></cell><cell r="E7625" t="str"><v>ALVENARIA DE TIJOLO MACICO (7X10X20)CM, COM ARGAMASSA DE CIMENTO E SAIBRO NO TRACO 1:6, EM PAREDES DE MEIA VEZ (0,10M), DE SUPERFICIE CORRIDA, ATE 1,50M DE ALTURA, E MEDIDA PELA AREA REAL.(DESONERADO)</v></cell><cell r="F7625" t="str"><v>M2</v></cell><cell r="G7625"><v>86.64</v></cell></row><row r="7626"><cell r="C7626" t="str"><v>AL04.10.0053</v></cell><cell r="D7626"><v>2000376</v></cell><cell r="E7626" t="str"><v>ALVENARIA DE TIJOLO MACICO (7X10X20)CM, COM ARGAMASSA DE CIMENTO E SAIBRO NO TRACO 1:6, EM PAREDES DE MEIA VEZ (0,10M), DE SUPERFICIE CORRIDA, ATE 3M DE ALTURA, E MEDIDA PELA AREA REAL.(DESONERADO)</v></cell><cell r="F7626" t="str"><v>M2</v></cell><cell r="G7626"><v>88.48</v></cell></row><row r="7627"><cell r="C7627" t="str"><v>AL04.10.0059</v></cell><cell r="D7627"><v>2000377</v></cell><cell r="E7627" t="str"><v>ALVENARIA DE TIJOLO MACICO (7X10X20)CM, COM ARGAMASSA DE CIMENTO E SAIBRO NO TRACO 1:6, EM PAREDES DE MEIA VEZ (0,10M), DE SUPERFICIE CORRIDA, DE 3M A 4,50M DE ALTURA, E MEDIDA PELA AREA REAL.(DESONERADO)</v></cell><cell r="F7627" t="str"><v>M2</v></cell><cell r="G7627"><v>110.7</v></cell></row><row r="7628"><cell r="C7628" t="str"><v>AL04.10.0103</v></cell><cell r="D7628"><v>2000378</v></cell><cell r="E7628" t="str"><v>ALVENARIA DE TIJOLO MACICO (7X10X20)CM, COM ARGAMASSA DE CIMENTO E SAIBRO NO TRACO 1:6, EM PAREDES COM VAOS OU ARESTAS, DE MEIA VEZ (0,10M), ATE 3M DE ALTURA, E MEDIDA PELA AREA REAL.(DESONERADO)</v></cell><cell r="F7628" t="str"><v>M2</v></cell><cell r="G7628"><v>95.03</v></cell></row><row r="7629"><cell r="C7629" t="str"><v>AL04.10.0106</v></cell><cell r="D7629"><v>2000379</v></cell><cell r="E7629" t="str"><v>ALVENARIA DE TIJOLO MACICO (7X10X20)CM, COM ARGAMASSA DE CIMENTO E SAIBRO NO TRACO 1:6, EM PAREDES COM VAOS OU ARESTAS, DE MEIA VEZ (0,10M), DE 3M A 4,50M DE ALTURA, E MEDIDA PELA AREA REAL.(DESONERADO)</v></cell><cell r="F7629" t="str"><v>M2</v></cell><cell r="G7629"><v>123.31</v></cell></row><row r="7630"><cell r="C7630" t="str"><v>AL04.10.0150</v></cell><cell r="D7630"><v>2000380</v></cell><cell r="E7630" t="str"><v>ALVENARIA DE TIJOLO MACICO (7X10X20)CM, COM ARGAMASSA DE CIMENTO E SAIBRO NO TRACO 1:6, EM PAREDES DE 1 VEZ (0,20M), DE SUPERFICIE CORRIDA, ATE 1,50M DE ALTURA, E MEDIDA PELA AREA REAL.(DESONERADO)</v></cell><cell r="F7630" t="str"><v>M2</v></cell><cell r="G7630"><v>168.69</v></cell></row><row r="7631"><cell r="C7631" t="str"><v>AL04.10.0152</v></cell><cell r="D7631"><v>2000381</v></cell><cell r="E7631" t="str"><v>ALVENARIA DE TIJOLO MACICO (7X10X20)CM, COM ARGAMASSA DE CIMENTO E SAIBRO NO TRACO 1:6, EM PAREDES DE 1 VEZ (0,20M), DE SUPERFICIE CORRIDA, ATE 3M DE ALTURA, E MEDIDA PELA AREA REAL.(DESONERADO)</v></cell><cell r="F7631" t="str"><v>M2</v></cell><cell r="G7631"><v>171.45</v></cell></row><row r="7632"><cell r="C7632" t="str"><v>AL04.10.0153</v></cell><cell r="D7632"><v>2000382</v></cell><cell r="E7632" t="str"><v>ALVENARIA DE TIJOLO MACICO (7X10X20)CM, COM ARGAMASSA DE CIMENTO E SAIBRO NO TRACO 1:6, EM PAREDES COM VAOS OU ARESTAS, DE 1 VEZ (0,20M), ATE 3M DE ALTURA, E MEDIDA PELA AREA REAL.(DESONERADO)</v></cell><cell r="F7632" t="str"><v>M2</v></cell><cell r="G7632"><v>187.8</v></cell></row><row r="7633"><cell r="C7633" t="str"><v>AL04.10.0156</v></cell><cell r="D7633"><v>2000383</v></cell><cell r="E7633" t="str"><v>ALVENARIA DE TIJOLO MACICO (7X10X20)CM, COM ARGAMASSA DE CIMENTO E SAIBRO NO TRACO 1:6, EM PAREDES DE 1 VEZ (0,20M), DE SUPERFICIE CORRIDA, DE 3M A 4,50M DE ALTURA, E MEDIDA PELA AREA REAL.(DESONERADO)</v></cell><cell r="F7633" t="str"><v>M2</v></cell><cell r="G7633"><v>213.37</v></cell></row><row r="7634"><cell r="C7634" t="str"><v>AL04.10.0200</v></cell><cell r="D7634"><v>2000384</v></cell><cell r="E7634" t="str"><v>ALVENARIA DE TIJOLO MACICO (7X10X20)CM, COM ARGAMASSA DE CIMENTO E SAIBRO NO TRACO 1:6, EM PAREDES COM VAOS OU ARESTAS, DE 1 VEZ (0,20M), DE 3M A 4,50M DE ALTURA, E MEDIDA PELA AREA REAL.(DESONERADO)</v></cell><cell r="F7634" t="str"><v>M2</v></cell><cell r="G7634"><v>236.52</v></cell></row><row r="7635"><cell r="C7635" t="str"><v>AL04.15.0050</v></cell><cell r="D7635"><v>2000385</v></cell><cell r="E7635" t="str"><v>ALVENARIA PARA CAIXAS ENTERRADAS, ATE 0,80M DE PROFUNDIDADE, DE TIJOLO MACICO (7X10X20)CM, COM ARGAMASSA DE CIMENTO, SAIBRO E AREIA NO TRACO 1:2:2 E PAREDE DE MEIA VEZ.(DESONERADO)</v></cell><cell r="F7635" t="str"><v>M2</v></cell><cell r="G7635"><v>96.45</v></cell></row><row r="7636"><cell r="C7636" t="str"><v>AL04.15.0100</v></cell><cell r="D7636"><v>2000386</v></cell><cell r="E7636" t="str"><v>ALVENARIA PARA CAIXAS ENTERRADAS, ATE 0,80M DE PROFUNDIDADE, DE TIJOLO MACICO (7X10X20)CM, COM ARGAMASSA DE CIMENTO, SAIBRO E AREIA NO TRACO 1:2:2 E PAREDE DE 1 VEZ (19CM).(DESONERADO)</v></cell><cell r="F7636" t="str"><v>M2</v></cell><cell r="G7636"><v>191.19</v></cell></row><row r="7637"><cell r="C7637" t="str"><v>AL04.15.0103</v></cell><cell r="D7637"><v>2000387</v></cell><cell r="E7637" t="str"><v>ALVENARIA PARA CAIXAS ENTERRADAS, DE 0,80M A 1,60M DE PROFUNDIDADE, DE TIJOLO MACICO (7X10X20)CM, COM ARGAMASSA DE CIMENTO, SAIBRO E AREIA NO TRACO 1:2:2 E PAREDE DE 1 VEZ E MEIA (29CM).(DESONERADO)</v></cell><cell r="F7637" t="str"><v>M2</v></cell><cell r="G7637"><v>263.77</v></cell></row><row r="7638"><cell r="C7638" t="str"><v>AL04.20.0050</v></cell><cell r="D7638"><v>2000388</v></cell><cell r="E7638" t="str"><v>ALVENARIA DE TIJOLO (10X20X20)CM,DE FUROS REDONDOS, COM ARGAMASSA DE CIMENTO E SAIBRO NO TRACO 1:8, EM PAREDE DE MEIA VEZ (0,10M), DE SUPERFICIE CORRIDA, ATE 1,50M DE ALTURA, E MEDIDA PELA AREA REAL.(DESONERADO)</v></cell><cell r="F7638" t="str"><v>M2</v></cell><cell r="G7638"><v>42.96</v></cell></row><row r="7639"><cell r="C7639" t="str"><v>AL04.20.0053</v></cell><cell r="D7639"><v>2000389</v></cell><cell r="E7639" t="str"><v>ALVENARIA DE TIJOLO (10X20X20)CM, DE FUROS REDONDOS, COM ARGAMASSA DE CIMENTO E SAIBRO NO TRACO 1:8, EM PAREDE DE MEIA VEZ (0,10M), DE SUPERFICIE CORRIDA, ATE 3M DE ALTURA, E MEDIDA PELA AREA REAL.(DESONERADO)</v></cell><cell r="F7639" t="str"><v>M2</v></cell><cell r="G7639"><v>44.45</v></cell></row><row r="7640"><cell r="C7640" t="str"><v>AL04.20.0056</v></cell><cell r="D7640"><v>2000390</v></cell><cell r="E7640" t="str"><v>ALVENARIA DE TIJOLO (10X20X20)CM, DE FUROS REDONDOS, COM ARGAMASSA DE CIMENTO E SAIBRO NO TRACO 1:8, EM PAREDES DE MEIA VEZ (0,10M), DE SUPERFICIE CORRIDA, DE 3M A 4,50M DE ALTURA, E MEDIDA PELA AREA REAL.(DESONERADO)</v></cell><cell r="F7640" t="str"><v>M2</v></cell><cell r="G7640"><v>63.72</v></cell></row><row r="7641"><cell r="C7641" t="str"><v>AL04.20.0100</v></cell><cell r="D7641"><v>2000391</v></cell><cell r="E7641" t="str"><v>ALVENARIA DE TIJOLO (10X20X20)CM, DE FUROS REDONDOS, COM ARGAMASSA DE CIMENTO E SAIBRO NO TRACO 1:8, EM PAREDE COM VAOS OU ARESTAS (0,10M), ATE 3M DE ALTURA, E MEDIDA PELA AREA REAL.(DESONERADO)</v></cell><cell r="F7641" t="str"><v>M2</v></cell><cell r="G7641"><v>49.57</v></cell></row><row r="7642"><cell r="C7642" t="str"><v>AL04.20.0103</v></cell><cell r="D7642"><v>2000392</v></cell><cell r="E7642" t="str"><v>ALVENARIA DE TIJOLO (10X20X20)CM, DE FUROS REDONDOS, COM ARGAMASSA DE CIMENTO E SAIBRO NO TRACO 1:8, EM PAREDES COM VAOS OU ARESTAS DE MEIA VEZ (0,10M), DE 3M A 4,50M DE ALTURA, E MEDIDA PELA AREA REAL.(DESONERADO)</v></cell><cell r="F7642" t="str"><v>M2</v></cell><cell r="G7642"><v>73.92</v></cell></row><row r="7643"><cell r="C7643" t="str"><v>AL04.20.0150</v></cell><cell r="D7643"><v>2000393</v></cell><cell r="E7643" t="str"><v>ALVENARIA DE TIJOLO (10X20X30)CM, DE FUROS REDONDOS, COM ARGAMASSA DE CIMENTO E SAIBRO NO TRACO 1:8, EM PAREDES DE MEIA VEZ (0,10M), DE SUPERFICIE CORRIDA, ATE 1,50M DE ALTURA, E MEDIDA PELA AREA REAL.(DESONERADO)</v></cell><cell r="F7643" t="str"><v>M2</v></cell><cell r="G7643"><v>36.99</v></cell></row><row r="7644"><cell r="C7644" t="str"><v>AL04.20.0153</v></cell><cell r="D7644"><v>2000394</v></cell><cell r="E7644" t="str"><v>ALVENARIA DE TIJOLO (10X20X30)CM, DE FUROS REDONDOS, COM ARGAMASSA DE CIMENTO E SAIBRO NO TRACO 1:8, EM PAREDES DE MEIA VEZ (0,10M), DE SUPERFICIE CORRIDA, ATE 3M DE ALTURA, E MEDIDA PELA AREA REAL.(DESONERADO)</v></cell><cell r="F7644" t="str"><v>M2</v></cell><cell r="G7644"><v>37.85</v></cell></row><row r="7645"><cell r="C7645" t="str"><v>AL04.20.0156</v></cell><cell r="D7645"><v>2000395</v></cell><cell r="E7645" t="str"><v>ALVENARIA DE TIJOLO (10X20X30)CM, DE FUROS REDONDOS, COM ARGAMASSA DE CIMENTO E SAIBRO NO TRACO 1:8, EM PAREDES DE MEIA VEZ (0,10M), DE SUPERFICIE CORRIDA DE 3M A 4,50M DE ALTURA, E MEDIDA PELA AREA REAL.(DESONERADO)</v></cell><cell r="F7645" t="str"><v>M2</v></cell><cell r="G7645"><v>51.32</v></cell></row><row r="7646"><cell r="C7646" t="str"><v>AL04.20.0200</v></cell><cell r="D7646"><v>2000396</v></cell><cell r="E7646" t="str"><v>ALVENARIA DE TIJOLO (10X20X30)CM, DE FUROS REDONDOS, COM ARGAMASSA DE CIMENTO E SAIBRO NO TRACO 1:8, EM PAREDES COM VAOS OU ARESTAS (0,10M), ATE 3M DE ALTURA, E MEDIDA PELA AREA REAL.(DESONERADO)</v></cell><cell r="F7646" t="str"><v>M2</v></cell><cell r="G7646"><v>42.29</v></cell></row><row r="7647"><cell r="C7647" t="str"><v>AL04.20.0203</v></cell><cell r="D7647"><v>2000397</v></cell><cell r="E7647" t="str"><v>ALVENARIA DE TIJOLO (10X20X30)CM, DE FUROS REDONDOS, COM ARGAMASSA DE CIMENTO E SAIBRO NO TRACO 1:8, EM PAREDES COM VAOS OU ARESTAS DE MEIA VEZ (0,10M), DE 3M A 4,50M DE ALTURA, E MEDIDA PELA AREA REAL.(DESONERADO)</v></cell><cell r="F7647" t="str"><v>M2</v></cell><cell r="G7647"><v>43.98</v></cell></row><row r="7648"><cell r="C7648" t="str"><v>AL04.20.0250</v></cell><cell r="D7648"><v>2000398</v></cell><cell r="E7648" t="str"><v>ALVENARIA DE TIJOLO (10X20X20)CM, DE FUROS REDONDOS, COM ARGAMASSA DE CIMENTO E SAIBRO NO TRACO 1:8, EM PAREDES DE 1 VEZ (0,20M), DE SUPERFICIE CORRIDA, ATE 1,50M DE ALTURA, E MEDIDA PELA AREA REAL.(DESONERADO)</v></cell><cell r="F7648" t="str"><v>M2</v></cell><cell r="G7648"><v>86.12</v></cell></row><row r="7649"><cell r="C7649" t="str"><v>AL04.20.0253</v></cell><cell r="D7649"><v>2000399</v></cell><cell r="E7649" t="str"><v>ALVENARIA DE TIJOLO (10X20X20)CM, DE FUROS REDONDOS, COM ARGAMASSA DE CIMENTO E SAIBRO NO TRACO 1:8, EM PAREDES DE 1 VEZ (0,20M), DE SUPERFICIE CORRIDA, ATE 3M DE ALTURA, E MEDIDA PELA AREA REAL.(DESONERADO)</v></cell><cell r="F7649" t="str"><v>M2</v></cell><cell r="G7649"><v>88.42</v></cell></row><row r="7650"><cell r="C7650" t="str"><v>AL04.20.0300</v></cell><cell r="D7650"><v>2000400</v></cell><cell r="E7650" t="str"><v>ALVENARIA DE TIJOLO (10X20X20)CM, DE FUROS REDONDOS, COM ARGAMASSA DE CIMENTO E SAIBRO NO TRACO 1:8, EM PAREDE COM VAOS OU ARESTAS (0,20M), ATE 3M DE ALTURA, E MEDIDA PELA AREA REAL.(DESONERADO)</v></cell><cell r="F7650" t="str"><v>M2</v></cell><cell r="G7650"><v>99.25</v></cell></row><row r="7651"><cell r="C7651" t="str"><v>AL04.20.0303</v></cell><cell r="D7651"><v>2000401</v></cell><cell r="E7651" t="str"><v>ALVENARIA DE TIJOLO (10X20X20)CM, DE FUROS REDONDOS, COM ARGAMASSA DE CIMENTO E SAIBRO NO TRACO 1:8, EM PAREDE COM VAOS OU ARESTAS (0,20M), DE 3M A 4,50M DE ALTURA, E MEDIDA PELA AREA REAL.(DESONERADO)</v></cell><cell r="F7651" t="str"><v>M2</v></cell><cell r="G7651"><v>140.54</v></cell></row><row r="7652"><cell r="C7652" t="str"><v>AL04.20.0350</v></cell><cell r="D7652"><v>2000402</v></cell><cell r="E7652" t="str"><v>ALVENARIA DE TIJOLO (10X20X30)CM, DE FUROS REDONDOS, COM ARGAMASSA DE CIMENTO E SAIBRO NO TRACO 1:8, EM PAREDES DE 1 VEZ (0,20M), DE SUPERFICIE CORRIDA, ATE 1,50M DE ALTURA, E MEDIDA PELA AREA REAL.(DESONERADO)</v></cell><cell r="F7652" t="str"><v>M2</v></cell><cell r="G7652"><v>73.54</v></cell></row><row r="7653"><cell r="C7653" t="str"><v>AL04.20.0353</v></cell><cell r="D7653"><v>2000403</v></cell><cell r="E7653" t="str"><v>ALVENARIA DE TIJOLO (10X20X30)CM, DE FUROS REDONDOS, COM ARGAMASSA DE CIMENTO E SAIBRO NO TRACO 1:8, EM PAREDES DE 1 VEZ (0,20M), DE SUPERFICIE CORRIDA, ATE 3M DE ALTURA, E MEDIDA PELA AREA REAL.(DESONERADO)</v></cell><cell r="F7653" t="str"><v>M2</v></cell><cell r="G7653"><v>75.39</v></cell></row><row r="7654"><cell r="C7654" t="str"><v>AL04.20.0400</v></cell><cell r="D7654"><v>2000404</v></cell><cell r="E7654" t="str"><v>ALVENARIA DE TIJOLO (10X20X30)CM, DE FUROS REDONDOS, COM ARGAMASSA DE CIMENTO E SAIBRO NO TRACO 1:8, EM PAREDES COM VAOS OU ARESTAS (0,20M), ATE 3M DE ALTURA, E MEDIDA PELA AREA REAL.(DESONERADO)</v></cell><cell r="F7654" t="str"><v>M2</v></cell><cell r="G7654"><v>81.78</v></cell></row><row r="7655"><cell r="C7655" t="str"><v>AL04.20.0450</v></cell><cell r="D7655"><v>2000405</v></cell><cell r="E7655" t="str"><v>ALVENARIA DE TIJOLO (10X20X30)CM, DE FUROS REDONDOS, COM ARGAMASSA DE CIMENTO E SAIBRO NO TRACO 1:8, EM PAREDES CORRIDAS DE 1 VEZ (0,20M), DE 3M A 4,50M DE ALTURA, E MEDIDA PELA AREA REAL.(DESONERADO)</v></cell><cell r="F7655" t="str"><v>M2</v></cell><cell r="G7655"><v>98.29</v></cell></row><row r="7656"><cell r="C7656" t="str"><v>AL04.20.0500</v></cell><cell r="D7656"><v>2000406</v></cell><cell r="E7656" t="str"><v>ALVENARIA DE TIJOLO (10X20X30)CM, DE FUROS REDONDOS, COM ARGAMASSA DE CIMENTO E SAIBRO NO TRACO 1:8, EM PAREDES COM VAOS OU ARESTAS DE 1 VEZ (0,20M), DE 3M A 4,50M DE ALTURA, E MEDIDA PELA AREA REAL.(DESONERADO)</v></cell><cell r="F7656" t="str"><v>M2</v></cell><cell r="G7656"><v>110.8</v></cell></row><row r="7657"><cell r="C7657" t="str"><v>AL04.23.0100</v></cell><cell r="D7657"><v>2000407</v></cell><cell r="E7657" t="str"><v>ALVENARIA ESTRUTURAL DE TIJOLO CERAMICO (14X19X29)CM, APARENTES, ESPESSURA DE 14CM, PARA SUPERFICIES COM VAOS E ARESTAS. FORNECIMENTO E ASSENTAMENTO.(DESONERADO)</v></cell><cell r="F7657" t="str"><v>M2</v></cell><cell r="G7657"><v>66.48</v></cell></row><row r="7658"><cell r="C7658" t="str"><v>AL04.23.0200</v></cell><cell r="D7658"><v>2000408</v></cell><cell r="E7658" t="str"><v>ALVENARIA ESTRUTURAL DE TIJOLO CERAMICO TIPO "L" (14X19X29)CM, APARENTES, ESPESSURA DE 14CM, PARA CINTAS E VERGAS DE AMARRACAO. FORNECIMENTO E ASSENTAMENTO.(DESONERADO)</v></cell><cell r="F7658" t="str"><v>M</v></cell><cell r="G7658"><v>17.38</v></cell></row><row r="7659"><cell r="C7659" t="str"><v>AL04.23.0300</v></cell><cell r="D7659"><v>2000409</v></cell><cell r="E7659" t="str"><v>ALVENARIA ESTRUTURAL DE TIJOLO CERAMICO TIPO "U" (14X19X29)CM, APARENTES, ESPESSURA DE 14CM, PARA CINTAS E VERGAS DE AMARRACAO. FORNECIMENTO E ASSENTAMENTO.(DESONERADO)</v></cell><cell r="F7659" t="str"><v>M</v></cell><cell r="G7659"><v>20.24</v></cell></row><row r="7660"><cell r="C7660" t="str"><v>AL04.25.0050</v></cell><cell r="D7660"><v>2000410</v></cell><cell r="E7660" t="str"><v>ALVENARIA DE BLOCOS DE CONCRETO (10X20X40)CM, COM ARGAMASSA DE CIMENTO E AREIA NO TRACO 1:8, EM PAREDES CORRIDAS DE 0,10M DE ESPESSURA, ATE 3M DE ALTURA, E MEDIDA PELA AREA REAL.(DESONERADO)</v></cell><cell r="F7660" t="str"><v>M2</v></cell><cell r="G7660"><v>41.21</v></cell></row><row r="7661"><cell r="C7661" t="str"><v>AL04.25.0053</v></cell><cell r="D7661"><v>2000411</v></cell><cell r="E7661" t="str"><v>ALVENARIA DE BLOCOS DE CONCRETO (10X20X40)CM, COM ARGAMASSA DE CIMENTO E AREIA NO TRACO 1:8, EM PAREDES CORRIDAS DE 0,10M DE ESPESSURA, DE 3M A 4,50M DE ALTURA, E MEDIDA PELA AREA REAL.(DESONERADO)</v></cell><cell r="F7661" t="str"><v>M2</v></cell><cell r="G7661"><v>60.17</v></cell></row><row r="7662"><cell r="C7662" t="str"><v>AL04.25.0100</v></cell><cell r="D7662"><v>2000412</v></cell><cell r="E7662" t="str"><v>ALVENARIA DE BLOCOS DE CONCRETO (10X20X40)CM, COM ARGAMASSA DE CIMENTO E AREIA, NO TRACO 1:8, EM PAREDES COM VAOS E ARESTAS DE MEIA VEZ (0,10M), ATE 3M DE ALTURA, E MEDIDA PELA AREA REAL.(DESONERADO)</v></cell><cell r="F7662" t="str"><v>M2</v></cell><cell r="G7662"><v>49.86</v></cell></row><row r="7663"><cell r="C7663" t="str"><v>AL04.25.0103</v></cell><cell r="D7663"><v>2000413</v></cell><cell r="E7663" t="str"><v>ALVENARIA DE BLOCOS DE CONCRETO (10X20X40)CM, COM ARGAMASSA DE CIMENTO E AREIA NO TRACO 1:8, EM PAREDES COM VAOS E ARESTAS DE MEIA VEZ (0,10M),DE 3M A 4,50M DE ALTURA, E MEDIDA PELA AREA REAL.(DESONERADO)</v></cell><cell r="F7663" t="str"><v>M2</v></cell><cell r="G7663"><v>64.44</v></cell></row><row r="7664"><cell r="C7664" t="str"><v>AL04.25.0250</v></cell><cell r="D7664"><v>2000414</v></cell><cell r="E7664" t="str"><v>ALVENARIA DE BLOCOS DE CONCRETO (15X20X40)CM, EM PAREDES DE 0,15M DE ESPESSURA, COM ARGAMASSA DE CIMENTO E AREIA NO TRACO 1:4 (EM VOLUME), NO ASSENTAMENTO E NO PREENCHIMENTO DOS VAZIOS DOS BLOCOS, ATE 1,50M DE ALTURA E MEDIDA PELA AREA REAL.(DESONERADO)</v></cell><cell r="F7664" t="str"><v>M2</v></cell><cell r="G7664"><v>88.64</v></cell></row><row r="7665"><cell r="C7665" t="str"><v>AL04.25.0300</v></cell><cell r="D7665"><v>2000415</v></cell><cell r="E7665" t="str"><v>ALVENARIA DE BLOCOS DE CONCRETO (15X20X40)CM, COM ARGAMASSA DE CIMENTO E AREIA NO TRACO 1:8, EM PAREDES DE 0,15M DE ESPESSURA, DE SUPERFICIE CORRIDA, E MEDIDA PELA AREA REAL.(DESONERADO)</v></cell><cell r="F7665" t="str"><v>M2</v></cell><cell r="G7665"><v>47.84</v></cell></row><row r="7666"><cell r="C7666" t="str"><v>AL04.25.0350</v></cell><cell r="D7666"><v>2000416</v></cell><cell r="E7666" t="str"><v>ALVENARIA DE BLOCOS DE CONCRETO (10X20X40)CM, COM ARGAMASSA DE CIMENTO E AREIA NO TRACO 1:8, EM PAREDES CORRIDAS DE 0,20M DE ESPESSURA, ATE 3M DE ALTURA, E MEDIDA PELA AREA REAL.(DESONERADO)</v></cell><cell r="F7666" t="str"><v>M2</v></cell><cell r="G7666"><v>83.67</v></cell></row><row r="7667"><cell r="C7667" t="str"><v>AL04.25.0353</v></cell><cell r="D7667"><v>2000417</v></cell><cell r="E7667" t="str"><v>ALVENARIA DE BLOCOS DE CONCRETO (10X20X40)CM, COM ARGAMASSA DE CIMENTO E AREIA NO TRACO 1:8, EM PAREDES CORRIDAS DE 0,20M DE ESPESSURA, DE 3M A 4,50M DE ALTURA, E MEDIDA PELA AREA REAL.(DESONERADO)</v></cell><cell r="F7667" t="str"><v>M2</v></cell><cell r="G7667"><v>92.41</v></cell></row><row r="7668"><cell r="C7668" t="str"><v>AL04.25.0400</v></cell><cell r="D7668"><v>2000418</v></cell><cell r="E7668" t="str"><v>ALVENARIA DE BLOCOS DE CONCRETO (10X20X40)CM, COM ARGAMASSA DE CIMENTO E AREIA NO TRACO 1:8, EM PAREDES COM VAOS OU ARESTAS DE 0,20M DE ESPESSURA, ATE 3M DE ALTURA, E MEDIDA PELA AREA REAL.(DESONERADO)</v></cell><cell r="F7668" t="str"><v>M2</v></cell><cell r="G7668"><v>90.86</v></cell></row><row r="7669"><cell r="C7669" t="str"><v>AL04.25.0403</v></cell><cell r="D7669"><v>2000419</v></cell><cell r="E7669" t="str"><v>ALVENARIA DE BLOCOS DE CONCRETO (10X20X40)CM, COM ARGAMASSA DE CIMENTO E AREIA NO TRACO 1:8, EM PAREDES COM VAOS OU ARESTAS DE 0,20M DE ESPESSURA, DE 3M A 4,50M DE ALTURA, E MEDIDA PELA AREA REAL.(DESONERADO)</v></cell><cell r="F7669" t="str"><v>M2</v></cell><cell r="G7669"><v>103.98</v></cell></row><row r="7670"><cell r="C7670" t="str"><v>AL04.25.0450</v></cell><cell r="D7670"><v>2000420</v></cell><cell r="E7670" t="str"><v>ALVENARIA DE BLOCOS DE CONCRETO (20X20X40)CM, COM ARGAMASSA DE CIMENTO E AREIA NO TRACO 1:6, EM PAREDES DE 0,20M DE ESPESSURA, DE SUPERFICIE CORRIDA, ATE 3M DE ALTURA, E MEDIDA PELA AREA REAL.(DESONERADO)</v></cell><cell r="F7670" t="str"><v>M2</v></cell><cell r="G7670"><v>69.73</v></cell></row><row r="7671"><cell r="C7671" t="str"><v>AL04.25.0453</v></cell><cell r="D7671"><v>2000421</v></cell><cell r="E7671" t="str"><v>ALVENARIA DE BLOCOS DE CONCRETO (20X20X40)CM, COM ARGAMASSA DE CIMENTO E AREIA NO TRACO 1:6, EM PAREDES CORRIDAS DE 0,20M DE ESPESSURA, DE 3M A 4,50M DE ALTURA, E MEDIDA PELA AREA REAL.(DESONERADO)</v></cell><cell r="F7671" t="str"><v>M2</v></cell><cell r="G7671"><v>81.39</v></cell></row><row r="7672"><cell r="C7672" t="str"><v>AL04.27.0100</v></cell><cell r="D7672"><v>2000422</v></cell><cell r="E7672" t="str"><v>ALVENARIA DE BLOCOS DE CONCRETO ESTRUTURAL (15X20X40)CM, COM ARGAMASSA DE CIMENTO E AREIA NO TRACO 1:8, EM PAREDES COM VAOS DE MEIA VEZ (0,15M), ATE 3M DE ALTURA, E MEDIDA PELA AREA REAL.(DESONERADO)</v></cell><cell r="F7672" t="str"><v>M2</v></cell><cell r="G7672"><v>56.21</v></cell></row><row r="7673"><cell r="C7673" t="str"><v>AL04.29.0100</v></cell><cell r="D7673"><v>2000423</v></cell><cell r="E7673" t="str"><v>ALVENARIA DE BLOCOS DE CONCRETO CELULAR (10X30X60)CM, COM ARGAMASSA DE CIMENTO, CAL HIDRATADA E AREIA FINA NO TRACO 1:3:5, EM PAREDES DE 10CM DE ESPESSURA E MEDIDA PELA AREA REAL.(DESONERADO)</v></cell><cell r="F7673" t="str"><v>M2</v></cell><cell r="G7673"><v>52.87</v></cell></row><row r="7674"><cell r="C7674" t="str"><v>AL04.30.0050</v></cell><cell r="D7674"><v>2000424</v></cell><cell r="E7674" t="str"><v>PAREDE DE BLOCOS VAZADOS (COBOGO), EM TIJOLOS CERAMICOS (10X10X10)CM, ASSENTES COM ARGAMASSA DE CIMENTO E AREIA NO TRACO 1:4, LEVANDO UM VERGALHAO DE 5,0MM EM CADA JUNTA, PRESO NAS EXTREMIDADES A ESTRUTURA OU ALVENARIA EXISTENTE. FORNECIMENTO E ASSENTAMENTO.(DESONERADO)</v></cell><cell r="F7674" t="str"><v>M2</v></cell><cell r="G7674"><v>124.05</v></cell></row><row r="7675"><cell r="C7675" t="str"><v>AL04.30.0150</v></cell><cell r="D7675"><v>2000425</v></cell><cell r="E7675" t="str"><v>PAREDE DE BLOCOS VAZADOS (COBOGO), EM PLACAS DE CONCRETO (51X51X7)CM, FUROS QUADRADOS, ASSENTES COM ARGAMASSA DE CIMENTO E AREIA NO TRACO 1:4, LEVANDO UM VERGALHAO DE 5,0MM EM CADA JUNTA, PRESO NAS EXTREMIDADES, A ESTRUTURA OU ALVENARIA EXISTENTE. FORNECIMENTO E ASSENTAMENTO.(DESONERADO)</v></cell><cell r="F7675" t="str"><v>M2</v></cell><cell r="G7675"><v>162.45</v></cell></row><row r="7676"><cell r="C7676" t="str"><v>AL04.30.0200</v></cell><cell r="D7676"><v>2000426</v></cell><cell r="E7676" t="str"><v>PAREDE DE ELEMENTOS VAZADOS (COBOGO), EM PLACAS DE CONCRETO MODELO 22-B, NEO-REX OU SIMILAR, MEDINDO: (33X33X10)CM, ASSENTES COM ARGAMASSA DE CIMENTO E AREIA, NO TRACO 1:4. FORNECIMENTO E ASSENTAMENTO.(DESONERADO)</v></cell><cell r="F7676" t="str"><v>M2</v></cell><cell r="G7676"><v>188.86</v></cell></row><row r="7677"><cell r="C7677" t="str"><v>AL04.30.0250</v></cell><cell r="D7677"><v>2000427</v></cell><cell r="E7677" t="str"><v>PAREDES DE VENEZIANA DE CONCRETO, EM TIJOLOS TIPO NEO-REX NO 59 (39X10X10)CM OU SIMILAR, ASSENTES COM ARGAMASSA DE CIMENTO E AEIA NO TRACO 1:4. FORNECIMENTO E ASSENTAMENTO.(DESONERADO)</v></cell><cell r="F7677" t="str"><v>M2</v></cell><cell r="G7677"><v>216.91</v></cell></row><row r="7678"><cell r="C7678" t="str"><v>AL04.35.0050</v></cell><cell r="D7678"><v>2000428</v></cell><cell r="E7678" t="str"><v>ALVENARIA DE BLOCOS DE VIDRO NACIONAL, TIPO VENEZIANA (19X8X9,5)CM, ASSENTES COM ARGAMASSA DE CIMENTO, CAL E AREIA FINA, NO TRACO 1:3:5. FORNECIMENTO E ASSENTAMENTO.(DESONERADO)</v></cell><cell r="F7678" t="str"><v>M2</v></cell><cell r="G7678"><v>1088.22</v></cell></row><row r="7679"><cell r="C7679" t="str"><v>AL04.35.0100</v></cell><cell r="D7679"><v>2000429</v></cell><cell r="E7679" t="str"><v>ALVENARIA DE BLOCOS DE VIDRO NACIONAL, CANELADO (20X20X10)CM, ASSENTES COM ARGAMASSA DE CIMENTO, CAL E AREIA FINA, NO TRACO 1:3:5. FORNECIMENTO E ASSENTAMENTO.(DESONERADO)</v></cell><cell r="F7679" t="str"><v>M2</v></cell><cell r="G7679"><v>367.49</v></cell></row><row r="7680"><cell r="C7680" t="str"><v>AL04.35.0150</v></cell><cell r="D7680"><v>2000430</v></cell><cell r="E7680" t="str"><v>ALVENARIA DE BLOCOS DE VIDRO NACIONAL, INCOLOR (20X20X10)CM, PADRAO RIO-CIDADE, ASSENTES COM SILICONE. FORNECIMENTO E ASSENTAMENTO.(DESONERADO)</v></cell><cell r="F7680" t="str"><v>UN</v></cell><cell r="G7680"><v>33.63</v></cell></row><row r="7681"><cell r="C7681" t="str"><v>AL05.03.0050</v></cell><cell r="D7681"><v>2000431</v></cell><cell r="E7681" t="str"><v>ALVENARIA DE PEDRA SECA EM ELEVACAO, DE UMA FACE, FEITA COM BLOCOS DE DIMENSOES APROXIMADAS DE (30X30X30)CM ATE (40X40X40)CM, ATE 3M DE ALTURA.</v></cell><cell r="F7681" t="str"><v>M3</v></cell><cell r="G7681"><v>224.17</v></cell></row><row r="7682"><cell r="C7682" t="str"><v>AL05.05.0050</v></cell><cell r="D7682"><v>2000432</v></cell><cell r="E7682" t="str"><v>ALVENARIA DE PEDRA EM ELEVACAO, DE UMA FACE, FEITA COM BLOCOS DE DIMENSOES APROXIMADAS DE (30X30X30)CM ATE (40X40X40)CM, ASSENTES COM ARGAMASSA DE CIMENTO, SAIBRO E AREIA 1:2:3, JUNTAS SIMPLES, ATE 1,50M DE ALTURA.</v></cell><cell r="F7682" t="str"><v>M3</v></cell><cell r="G7682"><v>337.86</v></cell></row><row r="7683"><cell r="C7683" t="str"><v>AL05.05.0053</v></cell><cell r="D7683"><v>2000433</v></cell><cell r="E7683" t="str"><v>ALVENARIA DE PEDRA EM ELEVACAO, DE UMA FACE, FEITA COM BLOCOS DE PEDRA-DE-MAO, ASSENTES COM ARGAMASSA DE CIMENTO, SAIBRO E AREIA, TRACO 1:2:3, ATE 1,50M DE ALTURA, SENDO A ESPESSURA ATE 0,35M.</v></cell><cell r="F7683" t="str"><v>M3</v></cell><cell r="G7683"><v>525.22</v></cell></row><row r="7684"><cell r="C7684" t="str"><v>AL05.05.0100</v></cell><cell r="D7684"><v>2000434</v></cell><cell r="E7684" t="str"><v>ALVENARIA DE PEDRA EM ELEVACAO, DE UMA FACE, FEITA COM BLOCOS DE DIMENSOES APROXIMADAS DE (30X30X30)CM ATE (40X40X40)CM, ASSENTES COM ARGAMASSA DE CIMENTO, SAIBRO E AREIA 1:2:3, JUNTAS SIMPLES, ACIMA DE 1,50 ATE 3M DE ALTURA.</v></cell><cell r="F7684" t="str"><v>M3</v></cell><cell r="G7684"><v>576.77</v></cell></row><row r="7685"><cell r="C7685" t="str"><v>AL05.05.0150</v></cell><cell r="D7685"><v>2000435</v></cell><cell r="E7685" t="str"><v>ALVENARIA DE PEDRA EM ELEVACAO, DE 2 FACES, FEITA COM BLOCOS DE PEDRA-DE-MAO, ASSENTES COM ARGAMASSA DE CIMENTO, SAIBRO E AREIA NO TRACO 1:2:3, ATE 1,50M DE ALTURA, SENDO ESPESSURA ATE 0,35M.</v></cell><cell r="F7685" t="str"><v>M3</v></cell><cell r="G7685"><v>704.84</v></cell></row><row r="7686"><cell r="C7686" t="str"><v>AL05.05.0200</v></cell><cell r="D7686"><v>2000436</v></cell><cell r="E7686" t="str"><v>ALVENARIA DE PEDRA EM ELEVACAO, DE 2 FACES, FEITA COM BLOCOS DE PEDRA-DE-MAO, ASSENTES COM ARGAMASSA DE CIMENTO, SAIBRO E AREIA NO TRACO 1:2:3, ACIMA DE 1,50 ATE 3M DE ALTURA, SENDO ESPESSURA ATE 0,35M.</v></cell><cell r="F7686" t="str"><v>M3</v></cell><cell r="G7686"><v>833.5</v></cell></row><row r="7687"><cell r="C7687" t="str"><v>AL05.05.0250</v></cell><cell r="D7687"><v>2000437</v></cell><cell r="E7687" t="str"><v>JUNTA RELEVO, EM ALVENARIA DE PEDRA EM ELEVACAO, DE 1 FACE, FEITA COM BLOCOS DE DIMENSOES APROXIMADAS DE (30X30X30)CM ATE (40X40X40)CM, COM ARGAMASSA DE CIMENTO, CAL E AREIA FINA, NO TRACO 1:3:5.</v></cell><cell r="F7687" t="str"><v>M2</v></cell><cell r="G7687"><v>52.64</v></cell></row><row r="7688"><cell r="C7688" t="str"><v>AL05.10.0050</v></cell><cell r="D7688"><v>2000438</v></cell><cell r="E7688" t="str"><v>ALVENARIA DE TIJOLO MACICO (7X10X20)CM, COM ARGAMASSA DE CIMENTO E SAIBRO NO TRACO 1:6, EM PAREDES DE MEIA VEZ (0,10M), DE SUPERFICIE CORRIDA, ATE 1,50M DE ALTURA, E MEDIDA PELA AREA REAL.</v></cell><cell r="F7688" t="str"><v>M2</v></cell><cell r="G7688"><v>90.3</v></cell></row><row r="7689"><cell r="C7689" t="str"><v>AL05.10.0053</v></cell><cell r="D7689"><v>2000439</v></cell><cell r="E7689" t="str"><v>ALVENARIA DE TIJOLO MACICO (7X10X20)CM, COM ARGAMASSA DE CIMENTO E SAIBRO NO TRACO 1:6, EM PAREDES DE MEIA VEZ (0,10M), DE SUPERFICIE CORRIDA, ATE 3M DE ALTURA, E MEDIDA PELA AREA REAL.</v></cell><cell r="F7689" t="str"><v>M2</v></cell><cell r="G7689"><v>92.34</v></cell></row><row r="7690"><cell r="C7690" t="str"><v>AL05.10.0059</v></cell><cell r="D7690"><v>2000440</v></cell><cell r="E7690" t="str"><v>ALVENARIA DE TIJOLO MACICO (7X10X20)CM, COM ARGAMASSA DE CIMENTO E SAIBRO NO TRACO 1:6, EM PAREDES DE MEIA VEZ (0,10M), DE SUPERFICIE CORRIDA, DE 3M A 4,50M DE ALTURA, E MEDIDA PELA AREA REAL.</v></cell><cell r="F7690" t="str"><v>M2</v></cell><cell r="G7690"><v>116.86</v></cell></row><row r="7691"><cell r="C7691" t="str"><v>AL05.10.0103</v></cell><cell r="D7691"><v>2000441</v></cell><cell r="E7691" t="str"><v>ALVENARIA DE TIJOLO MACICO (7X10X20)CM, COM ARGAMASSA DE CIMENTO E SAIBRO NO TRACO 1:6, EM PAREDES COM VAOS OU ARESTAS, DE MEIA VEZ (0,10M), ATE 3M DE ALTURA, E MEDIDA PELA AREA REAL.</v></cell><cell r="F7691" t="str"><v>M2</v></cell><cell r="G7691"><v>99.31</v></cell></row><row r="7692"><cell r="C7692" t="str"><v>AL05.10.0106</v></cell><cell r="D7692"><v>2000442</v></cell><cell r="E7692" t="str"><v>ALVENARIA DE TIJOLO MACICO (7X10X20)CM, COM ARGAMASSA DE CIMENTO E SAIBRO NO TRACO 1:6, EM PAREDES COM VAOS OU ARESTAS, DE MEIA VEZ (0,10M), DE 3M A 4,50M DE ALTURA, E MEDIDA PELA AREA REAL.</v></cell><cell r="F7692" t="str"><v>M2</v></cell><cell r="G7692"><v>130.52</v></cell></row><row r="7693"><cell r="C7693" t="str"><v>AL05.10.0150</v></cell><cell r="D7693"><v>2000443</v></cell><cell r="E7693" t="str"><v>ALVENARIA DE TIJOLO MACICO (7X10X20)CM, COM ARGAMASSA DE CIMENTO E SAIBRO NO TRACO 1:6, EM PAREDES DE 1 VEZ (0,20M), DE SUPERFICIE CORRIDA, ATE 1,50M DE ALTURA, E MEDIDA PELA AREA REAL.</v></cell><cell r="F7693" t="str"><v>M2</v></cell><cell r="G7693"><v>175.3</v></cell></row><row r="7694"><cell r="C7694" t="str"><v>AL05.10.0152</v></cell><cell r="D7694"><v>2000444</v></cell><cell r="E7694" t="str"><v>ALVENARIA DE TIJOLO MACICO (7X10X20)CM, COM ARGAMASSA DE CIMENTO E SAIBRO NO TRACO 1:6, EM PAREDES DE 1 VEZ (0,20M), DE SUPERFICIE CORRIDA, ATE 3M DE ALTURA, E MEDIDA PELA AREA REAL.</v></cell><cell r="F7694" t="str"><v>M2</v></cell><cell r="G7694"><v>178.34</v></cell></row><row r="7695"><cell r="C7695" t="str"><v>AL05.10.0153</v></cell><cell r="D7695"><v>2000445</v></cell><cell r="E7695" t="str"><v>ALVENARIA DE TIJOLO MACICO (7X10X20)CM, COM ARGAMASSA DE CIMENTO E SAIBRO NO TRACO 1:6, EM PAREDES COM VAOS OU ARESTAS, DE 1 VEZ (0,20M), ATE 3M DE ALTURA, E MEDIDA PELA AREA REAL.</v></cell><cell r="F7695" t="str"><v>M2</v></cell><cell r="G7695"><v>195.94</v></cell></row><row r="7696"><cell r="C7696" t="str"><v>AL05.10.0156</v></cell><cell r="D7696"><v>2000446</v></cell><cell r="E7696" t="str"><v>ALVENARIA DE TIJOLO MACICO (7X10X20)CM, COM ARGAMASSA DE CIMENTO E SAIBRO NO TRACO 1:6, EM PAREDES DE 1 VEZ (0,20M), DE SUPERFICIE CORRIDA, DE 3M A 4,50M DE ALTURA, E MEDIDA PELA AREA REAL.</v></cell><cell r="F7696" t="str"><v>M2</v></cell><cell r="G7696"><v>224.6</v></cell></row><row r="7697"><cell r="C7697" t="str"><v>AL05.10.0200</v></cell><cell r="D7697"><v>2000447</v></cell><cell r="E7697" t="str"><v>ALVENARIA DE TIJOLO MACICO (7X10X20)CM, COM ARGAMASSA DE CIMENTO E SAIBRO NO TRACO 1:6, EM PAREDES COM VAOS OU ARESTAS, DE 1 VEZ (0,20M), DE 3M A 4,50M DE ALTURA, E MEDIDA PELA AREA REAL.</v></cell><cell r="F7697" t="str"><v>M2</v></cell><cell r="G7697"><v>249.71</v></cell></row><row r="7698"><cell r="C7698" t="str"><v>AL05.15.0050</v></cell><cell r="D7698"><v>2000448</v></cell><cell r="E7698" t="str"><v>ALVENARIA PARA CAIXAS ENTERRADAS, ATE 0,80M DE PROFUNDIDADE, DE TIJOLO MACICO (7X10X20)CM, COM ARGAMASSA DE CIMENTO, SAIBRO E AREIA NO TRACO 1:2:2 E PAREDE DE MEIA VEZ.</v></cell><cell r="F7698" t="str"><v>M2</v></cell><cell r="G7698"><v>100.8</v></cell></row><row r="7699"><cell r="C7699" t="str"><v>AL05.15.0100</v></cell><cell r="D7699"><v>2000449</v></cell><cell r="E7699" t="str"><v>ALVENARIA PARA CAIXAS ENTERRADAS, ATE 0,80M DE PROFUNDIDADE, DE TIJOLO MACICO (7X10X20)CM, COM ARGAMASSA DE CIMENTO, SAIBRO E AREIA NO TRACO 1:2:2 E PAREDE DE 1 VEZ (19CM).</v></cell><cell r="F7699" t="str"><v>M2</v></cell><cell r="G7699"><v>199.25</v></cell></row><row r="7700"><cell r="C7700" t="str"><v>AL05.15.0103</v></cell><cell r="D7700"><v>2000450</v></cell><cell r="E7700" t="str"><v>ALVENARIA PARA CAIXAS ENTERRADAS, DE 0,80M A 1,60M DE PROFUNDIDADE, DE TIJOLO MACICO (7X10X20)CM, COM ARGAMASSA DE CIMENTO, SAIBRO E AREIA NO TRACO 1:2:2 E PAREDE DE 1 VEZ E MEIA (29CM).</v></cell><cell r="F7700" t="str"><v>M2</v></cell><cell r="G7700"><v>273.46</v></cell></row><row r="7701"><cell r="C7701" t="str"><v>AL05.20.0050</v></cell><cell r="D7701"><v>2000451</v></cell><cell r="E7701" t="str"><v>ALVENARIA DE TIJOLO (10X20X20)CM,DE FUROS REDONDOS, COM ARGAMASSA DE CIMENTO E SAIBRO NO TRACO 1:8, EM PAREDE DE MEIA VEZ (0,10M), DE SUPERFICIE CORRIDA, ATE 1,50M DE ALTURA, E MEDIDA PELA AREA REAL.</v></cell><cell r="F7701" t="str"><v>M2</v></cell><cell r="G7701"><v>45.69</v></cell></row><row r="7702"><cell r="C7702" t="str"><v>AL05.20.0053</v></cell><cell r="D7702"><v>2000452</v></cell><cell r="E7702" t="str"><v>ALVENARIA DE TIJOLO (10X20X20)CM, DE FUROS REDONDOS, COM ARGAMASSA DE CIMENTO E SAIBRO NO TRACO 1:8, EM PAREDE DE MEIA VEZ (0,10M), DE SUPERFICIE CORRIDA, ATE 3M DE ALTURA, E MEDIDA PELA AREA REAL.</v></cell><cell r="F7702" t="str"><v>M2</v></cell><cell r="G7702"><v>47.34</v></cell></row><row r="7703"><cell r="C7703" t="str"><v>AL05.20.0056</v></cell><cell r="D7703"><v>2000453</v></cell><cell r="E7703" t="str"><v>ALVENARIA DE TIJOLO (10X20X20)CM, DE FUROS REDONDOS, COM ARGAMASSA DE CIMENTO E SAIBRO NO TRACO 1:8, EM PAREDES DE MEIA VEZ (0,10M), DE SUPERFICIE CORRIDA, DE 3M A 4,50M DE ALTURA, E MEDIDA PELA AREA REAL.</v></cell><cell r="F7703" t="str"><v>M2</v></cell><cell r="G7703"><v>68.61</v></cell></row><row r="7704"><cell r="C7704" t="str"><v>AL05.20.0100</v></cell><cell r="D7704"><v>2000454</v></cell><cell r="E7704" t="str"><v>ALVENARIA DE TIJOLO (10X20X20)CM, DE FUROS REDONDOS, COM ARGAMASSA DE CIMENTO E SAIBRO NO TRACO 1:8, EM PAREDE COM VAOS OU ARESTAS (0,10M), ATE 3M DE ALTURA, E MEDIDA PELA AREA REAL.</v></cell><cell r="F7704" t="str"><v>M2</v></cell><cell r="G7704"><v>52.99</v></cell></row><row r="7705"><cell r="C7705" t="str"><v>AL05.20.0103</v></cell><cell r="D7705"><v>2000455</v></cell><cell r="E7705" t="str"><v>ALVENARIA DE TIJOLO (10X20X20)CM, DE FUROS REDONDOS, COM ARGAMASSA DE CIMENTO E SAIBRO NO TRACO 1:8, EM PAREDES COM VAOS OU ARESTAS DE MEIA VEZ (0,10M), DE 3M A 4,50M DE ALTURA, E MEDIDA PELA AREA REAL.</v></cell><cell r="F7705" t="str"><v>M2</v></cell><cell r="G7705"><v>79.87</v></cell></row><row r="7706"><cell r="C7706" t="str"><v>AL05.20.0150</v></cell><cell r="D7706"><v>2000456</v></cell><cell r="E7706" t="str"><v>ALVENARIA DE TIJOLO (10X20X30)CM, DE FUROS REDONDOS, COM ARGAMASSA DE CIMENTO E SAIBRO NO TRACO 1:8, EM PAREDES DE MEIA VEZ (0,10M), DE SUPERFICIE CORRIDA, ATE 1,50M DE ALTURA, E MEDIDA PELA AREA REAL.</v></cell><cell r="F7706" t="str"><v>M2</v></cell><cell r="G7706"><v>39.04</v></cell></row><row r="7707"><cell r="C7707" t="str"><v>AL05.20.0153</v></cell><cell r="D7707"><v>2000457</v></cell><cell r="E7707" t="str"><v>ALVENARIA DE TIJOLO (10X20X30)CM, DE FUROS REDONDOS, COM ARGAMASSA DE CIMENTO E SAIBRO NO TRACO 1:8, EM PAREDES DE MEIA VEZ (0,10M), DE SUPERFICIE CORRIDA, ATE 3M DE ALTURA, E MEDIDA PELA AREA REAL.</v></cell><cell r="F7707" t="str"><v>M2</v></cell><cell r="G7707"><v>39.99</v></cell></row><row r="7708"><cell r="C7708" t="str"><v>AL05.20.0156</v></cell><cell r="D7708"><v>2000458</v></cell><cell r="E7708" t="str"><v>ALVENARIA DE TIJOLO (10X20X30)CM, DE FUROS REDONDOS, COM ARGAMASSA DE CIMENTO E SAIBRO NO TRACO 1:8, EM PAREDES DE MEIA VEZ (0,10M), DE SUPERFICIE CORRIDA DE 3M A 4,50M DE ALTURA, E MEDIDA PELA AREA REAL.</v></cell><cell r="F7708" t="str"><v>M2</v></cell><cell r="G7708"><v>54.85</v></cell></row><row r="7709"><cell r="C7709" t="str"><v>AL05.20.0200</v></cell><cell r="D7709"><v>2000459</v></cell><cell r="E7709" t="str"><v>ALVENARIA DE TIJOLO (10X20X30)CM, DE FUROS REDONDOS, COM ARGAMASSA DE CIMENTO E SAIBRO NO TRACO 1:8, EM PAREDES COM VAOS OU ARESTAS (0,10M), ATE 3M DE ALTURA, E MEDIDA PELA AREA REAL.</v></cell><cell r="F7709" t="str"><v>M2</v></cell><cell r="G7709"><v>44.89</v></cell></row><row r="7710"><cell r="C7710" t="str"><v>AL05.20.0203</v></cell><cell r="D7710"><v>2000460</v></cell><cell r="E7710" t="str"><v>ALVENARIA DE TIJOLO (10X20X30)CM, DE FUROS REDONDOS, COM ARGAMASSA DE CIMENTO E SAIBRO NO TRACO 1:8, EM PAREDES COM VAOS OU ARESTAS DE MEIA VEZ (0,10M), DE 3M A 4,50M DE ALTURA, E MEDIDA PELA AREA REAL.</v></cell><cell r="F7710" t="str"><v>M2</v></cell><cell r="G7710"><v>46.75</v></cell></row><row r="7711"><cell r="C7711" t="str"><v>AL05.20.0250</v></cell><cell r="D7711"><v>2000461</v></cell><cell r="E7711" t="str"><v>ALVENARIA DE TIJOLO (10X20X20)CM, DE FUROS REDONDOS, COM ARGAMASSA DE CIMENTO E SAIBRO NO TRACO 1:8, EM PAREDES DE 1 VEZ (0,20M), DE SUPERFICIE CORRIDA, ATE 1,50M DE ALTURA, E MEDIDA PELA AREA REAL.</v></cell><cell r="F7711" t="str"><v>M2</v></cell><cell r="G7711"><v>91.49</v></cell></row><row r="7712"><cell r="C7712" t="str"><v>AL05.20.0253</v></cell><cell r="D7712"><v>2000462</v></cell><cell r="E7712" t="str"><v>ALVENARIA DE TIJOLO (10X20X20)CM, DE FUROS REDONDOS, COM ARGAMASSA DE CIMENTO E SAIBRO NO TRACO 1:8, EM PAREDES DE 1 VEZ (0,20M), DE SUPERFICIE CORRIDA, ATE 3M DE ALTURA, E MEDIDA PELA AREA REAL.</v></cell><cell r="F7712" t="str"><v>M2</v></cell><cell r="G7712"><v>94.04</v></cell></row><row r="7713"><cell r="C7713" t="str"><v>AL05.20.0300</v></cell><cell r="D7713"><v>2000463</v></cell><cell r="E7713" t="str"><v>ALVENARIA DE TIJOLO (10X20X20)CM, DE FUROS REDONDOS, COM ARGAMASSA DE CIMENTO E SAIBRO NO TRACO 1:8, EM PAREDE COM VAOS OU ARESTAS (0,20M), ATE 3M DE ALTURA, E MEDIDA PELA AREA REAL.</v></cell><cell r="F7713" t="str"><v>M2</v></cell><cell r="G7713"><v>105.81</v></cell></row><row r="7714"><cell r="C7714" t="str"><v>AL05.20.0303</v></cell><cell r="D7714"><v>2000464</v></cell><cell r="E7714" t="str"><v>ALVENARIA DE TIJOLO (10X20X20)CM, DE FUROS REDONDOS, COM ARGAMASSA DE CIMENTO E SAIBRO NO TRACO 1:8, EM PAREDE COM VAOS OU ARESTAS (0,20M), DE 3M A 4,50M DE ALTURA, E MEDIDA PELA AREA REAL.</v></cell><cell r="F7714" t="str"><v>M2</v></cell><cell r="G7714"><v>151.38</v></cell></row><row r="7715"><cell r="C7715" t="str"><v>AL05.20.0350</v></cell><cell r="D7715"><v>2000465</v></cell><cell r="E7715" t="str"><v>ALVENARIA DE TIJOLO (10X20X30)CM, DE FUROS REDONDOS, COM ARGAMASSA DE CIMENTO E SAIBRO NO TRACO 1:8, EM PAREDES DE 1 VEZ (0,20M), DE SUPERFICIE CORRIDA, ATE 1,50M DE ALTURA, E MEDIDA PELA AREA REAL.</v></cell><cell r="F7715" t="str"><v>M2</v></cell><cell r="G7715"><v>77.52</v></cell></row><row r="7716"><cell r="C7716" t="str"><v>AL05.20.0353</v></cell><cell r="D7716"><v>2000466</v></cell><cell r="E7716" t="str"><v>ALVENARIA DE TIJOLO (10X20X30)CM, DE FUROS REDONDOS, COM ARGAMASSA DE CIMENTO E SAIBRO NO TRACO 1:8, EM PAREDES DE 1 VEZ (0,20M), DE SUPERFICIE CORRIDA, ATE 3M DE ALTURA, E MEDIDA PELA AREA REAL.</v></cell><cell r="F7716" t="str"><v>M2</v></cell><cell r="G7716"><v>79.55</v></cell></row><row r="7717"><cell r="C7717" t="str"><v>AL05.20.0400</v></cell><cell r="D7717"><v>2000467</v></cell><cell r="E7717" t="str"><v>ALVENARIA DE TIJOLO (10X20X30)CM, DE FUROS REDONDOS, COM ARGAMASSA DE CIMENTO E SAIBRO NO TRACO 1:8, EM PAREDES COM VAOS OU ARESTAS (0,20M), ATE 3M DE ALTURA, E MEDIDA PELA AREA REAL.</v></cell><cell r="F7717" t="str"><v>M2</v></cell><cell r="G7717"><v>86.62</v></cell></row><row r="7718"><cell r="C7718" t="str"><v>AL05.20.0450</v></cell><cell r="D7718"><v>2000468</v></cell><cell r="E7718" t="str"><v>ALVENARIA DE TIJOLO (10X20X30)CM, DE FUROS REDONDOS, COM ARGAMASSA DE CIMENTO E SAIBRO NO TRACO 1:8, EM PAREDES CORRIDAS DE 1 VEZ (0,20M), DE 3M A 4,50M DE ALTURA, E MEDIDA PELA AREA REAL.</v></cell><cell r="F7718" t="str"><v>M2</v></cell><cell r="G7718"><v>104.91</v></cell></row><row r="7719"><cell r="C7719" t="str"><v>AL05.20.0500</v></cell><cell r="D7719"><v>2000469</v></cell><cell r="E7719" t="str"><v>ALVENARIA DE TIJOLO (10X20X30)CM, DE FUROS REDONDOS, COM ARGAMASSA DE CIMENTO E SAIBRO NO TRACO 1:8, EM PAREDES COM VAOS OU ARESTAS DE 1 VEZ (0,20M), DE 3M A 4,50M DE ALTURA, E MEDIDA PELA AREA REAL.</v></cell><cell r="F7719" t="str"><v>M2</v></cell><cell r="G7719"><v>118.63</v></cell></row><row r="7720"><cell r="C7720" t="str"><v>AL05.23.0100</v></cell><cell r="D7720"><v>2000470</v></cell><cell r="E7720" t="str"><v>ALVENARIA ESTRUTURAL DE TIJOLO CERAMICO (14X19X29)CM, APARENTES, ESPESSURA DE 14CM, PARA SUPERFICIES COM VAOS E ARESTAS. FORNECIMENTO E ASSENTAMENTO.</v></cell><cell r="F7720" t="str"><v>M2</v></cell><cell r="G7720"><v>70.12</v></cell></row><row r="7721"><cell r="C7721" t="str"><v>AL05.23.0200</v></cell><cell r="D7721"><v>2000471</v></cell><cell r="E7721" t="str"><v>ALVENARIA ESTRUTURAL DE TIJOLO CERAMICO TIPO "L" (14X19X29)CM, APARENTES, ESPESSURA DE 14CM, PARA CINTAS E VERGAS DE AMARRACAO. FORNECIMENTO E ASSENTAMENTO.</v></cell><cell r="F7721" t="str"><v>M</v></cell><cell r="G7721"><v>18.49</v></cell></row><row r="7722"><cell r="C7722" t="str"><v>AL05.23.0300</v></cell><cell r="D7722"><v>2000472</v></cell><cell r="E7722" t="str"><v>ALVENARIA ESTRUTURAL DE TIJOLO CERAMICO TIPO "U" (14X19X29)CM, APARENTES, ESPESSURA DE 14CM, PARA CINTAS E VERGAS DE AMARRACAO. FORNECIMENTO E ASSENTAMENTO.</v></cell><cell r="F7722" t="str"><v>M</v></cell><cell r="G7722"><v>21.48</v></cell></row><row r="7723"><cell r="C7723" t="str"><v>AL05.25.0050</v></cell><cell r="D7723"><v>2000473</v></cell><cell r="E7723" t="str"><v>ALVENARIA DE BLOCOS DE CONCRETO (10X20X40)CM, COM ARGAMASSA DE CIMENTO E AREIA NO TRACO 1:8, EM PAREDES CORRIDAS DE 0,10M DE ESPESSURA, ATE 3M DE ALTURA, E MEDIDA PELA AREA REAL.</v></cell><cell r="F7723" t="str"><v>M2</v></cell><cell r="G7723"><v>43.47</v></cell></row><row r="7724"><cell r="C7724" t="str"><v>AL05.25.0053</v></cell><cell r="D7724"><v>2000474</v></cell><cell r="E7724" t="str"><v>ALVENARIA DE BLOCOS DE CONCRETO (10X20X40)CM, COM ARGAMASSA DE CIMENTO E AREIA NO TRACO 1:8, EM PAREDES CORRIDAS DE 0,10M DE ESPESSURA, DE 3M A 4,50M DE ALTURA, E MEDIDA PELA AREA REAL.</v></cell><cell r="F7724" t="str"><v>M2</v></cell><cell r="G7724"><v>64.37</v></cell></row><row r="7725"><cell r="C7725" t="str"><v>AL05.25.0100</v></cell><cell r="D7725"><v>2000475</v></cell><cell r="E7725" t="str"><v>ALVENARIA DE BLOCOS DE CONCRETO (10X20X40)CM, COM ARGAMASSA DE CIMENTO E AREIA, NO TRACO 1:8, EM PAREDES COM VAOS E ARESTAS DE MEIA VEZ (0,10M), ATE 3M DE ALTURA, E MEDIDA PELA AREA REAL.</v></cell><cell r="F7725" t="str"><v>M2</v></cell><cell r="G7725"><v>52.72</v></cell></row><row r="7726"><cell r="C7726" t="str"><v>AL05.25.0103</v></cell><cell r="D7726"><v>2000476</v></cell><cell r="E7726" t="str"><v>ALVENARIA DE BLOCOS DE CONCRETO (10X20X40)CM, COM ARGAMASSA DE CIMENTO E AREIA NO TRACO 1:8, EM PAREDES COM VAOS E ARESTAS DE MEIA VEZ (0,10M),DE 3M A 4,50M DE ALTURA, E MEDIDA PELA AREA REAL.</v></cell><cell r="F7726" t="str"><v>M2</v></cell><cell r="G7726"><v>68.8</v></cell></row><row r="7727"><cell r="C7727" t="str"><v>AL05.25.0250</v></cell><cell r="D7727"><v>2000477</v></cell><cell r="E7727" t="str"><v>ALVENARIA DE BLOCOS DE CONCRETO (15X20X40)CM, EM PAREDES DE 0,15M DE ESPESSURA, COM ARGAMASSA DE CIMENTO E AREIA NO TRACO 1:4 (EM VOLUME), NO ASSENTAMENTO E NO PREENCHIMENTO DOS VAZIOS DOS BLOCOS, ATE 1,50M DE ALTURA E MEDIDA PELA AREA REAL.</v></cell><cell r="F7727" t="str"><v>M2</v></cell><cell r="G7727"><v>93.35</v></cell></row><row r="7728"><cell r="C7728" t="str"><v>AL05.25.0300</v></cell><cell r="D7728"><v>2000478</v></cell><cell r="E7728" t="str"><v>ALVENARIA DE BLOCOS DE CONCRETO (15X20X40)CM, COM ARGAMASSA DE CIMENTO E AREIA NO TRACO 1:8, EM PAREDES DE 0,15M DE ESPESSURA, DE SUPERFICIE CORRIDA, E MEDIDA PELA AREA REAL.</v></cell><cell r="F7728" t="str"><v>M2</v></cell><cell r="G7728"><v>50.1</v></cell></row><row r="7729"><cell r="C7729" t="str"><v>AL05.25.0350</v></cell><cell r="D7729"><v>2000479</v></cell><cell r="E7729" t="str"><v>ALVENARIA DE BLOCOS DE CONCRETO (10X20X40)CM, COM ARGAMASSA DE CIMENTO E AREIA NO TRACO 1:8, EM PAREDES CORRIDAS DE 0,20M DE ESPESSURA, ATE 3M DE ALTURA, E MEDIDA PELA AREA REAL.</v></cell><cell r="F7729" t="str"><v>M2</v></cell><cell r="G7729"><v>88.24</v></cell></row><row r="7730"><cell r="C7730" t="str"><v>AL05.25.0353</v></cell><cell r="D7730"><v>2000480</v></cell><cell r="E7730" t="str"><v>ALVENARIA DE BLOCOS DE CONCRETO (10X20X40)CM, COM ARGAMASSA DE CIMENTO E AREIA NO TRACO 1:8, EM PAREDES CORRIDAS DE 0,20M DE ESPESSURA, DE 3M A 4,50M DE ALTURA, E MEDIDA PELA AREA REAL.</v></cell><cell r="F7730" t="str"><v>M2</v></cell><cell r="G7730"><v>97.89</v></cell></row><row r="7731"><cell r="C7731" t="str"><v>AL05.25.0400</v></cell><cell r="D7731"><v>2000481</v></cell><cell r="E7731" t="str"><v>ALVENARIA DE BLOCOS DE CONCRETO (10X20X40)CM, COM ARGAMASSA DE CIMENTO E AREIA NO TRACO 1:8, EM PAREDES COM VAOS OU ARESTAS DE 0,20M DE ESPESSURA, ATE 3M DE ALTURA, E MEDIDA PELA AREA REAL.</v></cell><cell r="F7731" t="str"><v>M2</v></cell><cell r="G7731"><v>95.89</v></cell></row><row r="7732"><cell r="C7732" t="str"><v>AL05.25.0403</v></cell><cell r="D7732"><v>2000482</v></cell><cell r="E7732" t="str"><v>ALVENARIA DE BLOCOS DE CONCRETO (10X20X40)CM, COM ARGAMASSA DE CIMENTO E AREIA NO TRACO 1:8, EM PAREDES COM VAOS OU ARESTAS DE 0,20M DE ESPESSURA, DE 3M A 4,50M DE ALTURA, E MEDIDA PELA AREA REAL.</v></cell><cell r="F7732" t="str"><v>M2</v></cell><cell r="G7732"><v>110.36</v></cell></row><row r="7733"><cell r="C7733" t="str"><v>AL05.25.0450</v></cell><cell r="D7733"><v>2000483</v></cell><cell r="E7733" t="str"><v>ALVENARIA DE BLOCOS DE CONCRETO (20X20X40)CM, COM ARGAMASSA DE CIMENTO E AREIA NO TRACO 1:6, EM PAREDES DE 0,20M DE ESPESSURA, DE SUPERFICIE CORRIDA, ATE 3M DE ALTURA, E MEDIDA PELA AREA REAL.</v></cell><cell r="F7733" t="str"><v>M2</v></cell><cell r="G7733"><v>73.33</v></cell></row><row r="7734"><cell r="C7734" t="str"><v>AL05.25.0453</v></cell><cell r="D7734"><v>2000484</v></cell><cell r="E7734" t="str"><v>ALVENARIA DE BLOCOS DE CONCRETO (20X20X40)CM, COM ARGAMASSA DE CIMENTO E AREIA NO TRACO 1:6, EM PAREDES CORRIDAS DE 0,20M DE ESPESSURA, DE 3M A 4,50M DE ALTURA, E MEDIDA PELA AREA REAL.</v></cell><cell r="F7734" t="str"><v>M2</v></cell><cell r="G7734"><v>86.21</v></cell></row><row r="7735"><cell r="C7735" t="str"><v>AL05.27.0100</v></cell><cell r="D7735"><v>2000485</v></cell><cell r="E7735" t="str"><v>ALVENARIA DE BLOCOS DE CONCRETO ESTRUTURAL (15X20X40)CM, COM ARGAMASSA DE CIMENTO E AREIA NO TRACO 1:8, EM PAREDES COM VAOS DE MEIA VEZ (0,15M), ATE 3M DE ALTURA, E MEDIDA PELA AREA REAL.</v></cell><cell r="F7735" t="str"><v>M2</v></cell><cell r="G7735"><v>59.07</v></cell></row><row r="7736"><cell r="C7736" t="str"><v>AL05.29.0100</v></cell><cell r="D7736"><v>2000486</v></cell><cell r="E7736" t="str"><v>ALVENARIA DE BLOCOS DE CONCRETO CELULAR (10X30X60)CM, COM ARGAMASSA DE CIMENTO, CAL HIDRATADA E AREIA FINA NO TRACO 1:3:5, EM PAREDES DE 10CM DE ESPESSURA E MEDIDA PELA AREA REAL.</v></cell><cell r="F7736" t="str"><v>M2</v></cell><cell r="G7736"><v>54.75</v></cell></row><row r="7737"><cell r="C7737" t="str"><v>AL05.30.0050</v></cell><cell r="D7737"><v>2000487</v></cell><cell r="E7737" t="str"><v>PAREDE DE BLOCOS VAZADOS (COBOGO), EM TIJOLOS CERAMICOS (10X10X10)CM, ASSENTES COM ARGAMASSA DE CIMENTO E AREIA NO TRACO 1:4, LEVANDO UM VERGALHAO DE 5,0MM EM CADA JUNTA, PRESO NAS EXTREMIDADES A ESTRUTURA OU ALVENARIA EXISTENTE. FORNECIMENTO E ASSENTAMENTO.</v></cell><cell r="F7737" t="str"><v>M2</v></cell><cell r="G7737"><v>130.36</v></cell></row><row r="7738"><cell r="C7738" t="str"><v>AL05.30.0150</v></cell><cell r="D7738"><v>2000488</v></cell><cell r="E7738" t="str"><v>PAREDE DE BLOCOS VAZADOS (COBOGO), EM PLACAS DE CONCRETO (51X51X7)CM, FUROS QUADRADOS, ASSENTES COM ARGAMASSA DE CIMENTO E AREIA NO TRACO 1:4, LEVANDO UM VERGALHAO DE 5,0MM EM CADA JUNTA, PRESO NAS EXTREMIDADES, A ESTRUTURA OU ALVENARIA EXISTENTE. FORNECIMENTO E ASSENTAMENTO.</v></cell><cell r="F7738" t="str"><v>M2</v></cell><cell r="G7738"><v>168.69</v></cell></row><row r="7739"><cell r="C7739" t="str"><v>AL05.30.0200</v></cell><cell r="D7739"><v>2000489</v></cell><cell r="E7739" t="str"><v>PAREDE DE ELEMENTOS VAZADOS (COBOGO), EM PLACAS DE CONCRETO MODELO 22-B, NEO-REX OU SIMILAR, MEDINDO: (33X33X10)CM, ASSENTES COM ARGAMASSA DE CIMENTO E AREIA, NO TRACO 1:4. FORNECIMENTO E ASSENTAMENTO.</v></cell><cell r="F7739" t="str"><v>M2</v></cell><cell r="G7739"><v>195.1</v></cell></row><row r="7740"><cell r="C7740" t="str"><v>AL05.30.0250</v></cell><cell r="D7740"><v>2000490</v></cell><cell r="E7740" t="str"><v>PAREDES DE VENEZIANA DE CONCRETO, EM TIJOLOS TIPO NEO-REX NO 59 (39X10X10)CM OU SIMILAR, ASSENTES COM ARGAMASSA DE CIMENTO E AEIA NO TRACO 1:4. FORNECIMENTO E ASSENTAMENTO.</v></cell><cell r="F7740" t="str"><v>M2</v></cell><cell r="G7740"><v>221.16</v></cell></row><row r="7741"><cell r="C7741" t="str"><v>AL05.35.0050</v></cell><cell r="D7741"><v>2000491</v></cell><cell r="E7741" t="str"><v>ALVENARIA DE BLOCOS DE VIDRO NACIONAL, TIPO VENEZIANA (19X8X9,5)CM, ASSENTES COM ARGAMASSA DE CIMENTO, CAL E AREIA FINA, NO TRACO 1:3:5. FORNECIMENTO E ASSENTAMENTO.</v></cell><cell r="F7741" t="str"><v>M2</v></cell><cell r="G7741"><v>1095.8</v></cell></row><row r="7742"><cell r="C7742" t="str"><v>AL05.35.0100</v></cell><cell r="D7742"><v>2000492</v></cell><cell r="E7742" t="str"><v>ALVENARIA DE BLOCOS DE VIDRO NACIONAL, CANELADO (20X20X10)CM, ASSENTES COM ARGAMASSA DE CIMENTO, CAL E AREIA FINA, NO TRACO 1:3:5. FORNECIMENTO E ASSENTAMENTO.</v></cell><cell r="F7742" t="str"><v>M2</v></cell><cell r="G7742"><v>379.63</v></cell></row><row r="7743"><cell r="C7743" t="str"><v>AL05.35.0150</v></cell><cell r="D7743"><v>2000493</v></cell><cell r="E7743" t="str"><v>ALVENARIA DE BLOCOS DE VIDRO NACIONAL, INCOLOR (20X20X10)CM, PADRAO RIO-CIDADE, ASSENTES COM SILICONE. FORNECIMENTO E ASSENTAMENTO.</v></cell><cell r="F7743" t="str"><v>UN</v></cell><cell r="G7743"><v>34.26</v></cell></row><row r="7744"><cell r="C7744" t="str"><v>AL09.05.0050</v></cell><cell r="D7744"><v>2000494</v></cell><cell r="E7744" t="str"><v>DIVISORIA DE MADEIRA DE DUPLA FACE, CONSTRUIDA COM CHAPAS DE COMPENSADO DE 6MM, ESTRUTURADA INTERNAMENTE COM SARRAFOS DE MADEIRA SERRADA DE (2,5 X 5)CM, COM UTILIZACAO DE 2 VEZES, EXCLUSIVE PINTURA. FORNECIMENTO E COLOCACAO.(DESONERADO)</v></cell><cell r="F7744" t="str"><v>M2</v></cell><cell r="G7744"><v>39.33</v></cell></row><row r="7745"><cell r="C7745" t="str"><v>AL09.05.0100</v></cell><cell r="D7745"><v>2000495</v></cell><cell r="E7745" t="str"><v>PAINEL DE MADEIRA FACE UNICA, CONSTRUIDO COM CHAPA DE COMPENSADO COM 10MM, ESTRUTURADA COM SARRAFOS DE MADEIRA SERRADA DE (2,5 X 5)CM, COM UTILIZACAO DE 2 VEZES, EXCLUSIVE PINTURA. FORNECIMENTO E COLOCACAO.(DESONERADO)</v></cell><cell r="F7745" t="str"><v>M2</v></cell><cell r="G7745"><v>33.77</v></cell></row><row r="7746"><cell r="C7746" t="str"><v>AL09.05.0150</v></cell><cell r="D7746"><v>2000496</v></cell><cell r="E7746" t="str"><v>DIVISORIA TIPO PAINEL-PAINEL, COM 35MM DE ESPESSURA, CONSIDERANDO UMA AREA SUPERIOR A 100M2, CONSTITUIDA DE PAINEL CEGO, COM MIOLO SEMI-OCO, REVESTIDO EM CHAPA DURA DE ALTA DENSIDADE, PINTADO, ESTRUTURADO EM PERFIS DE ACO GALVANIZADO PINTADO, INCLUSIVE PORTAS E EXCLUSIVE SUAS FERRAGENS. FORNECIMENTO E COLOCACAO.(DESONERADO)</v></cell><cell r="F7746" t="str"><v>M2</v></cell><cell r="G7746"><v>119.91</v></cell></row><row r="7747"><cell r="C7747" t="str"><v>AL09.05.0153</v></cell><cell r="D7747"><v>2000497</v></cell><cell r="E7747" t="str"><v>DIVISORIA TIPO PAINEL-PAINEL, COM 35MM DE ESPESSURA, CONSIDERANDO UMA AREA SUPERIOR A 100M2, CONSTITUIDA DE PAINEL CEGO, COM MIOLO SEMI-OCO, REVESTIDO EM CHAPA DURA DE ALTA DENSIDADE, COM LAMINADO MELAMINICO DE BAIXA PRESSAO, ESTRUTURADO EM PERFIS DE ACO GALVANIZADO, PINTADO, INCLUSIVE PORTAS E EXCLUSIVE SUAS FERRAGENS. FORNECIMENTO E COLOCACAO.(DESONERADO)</v></cell><cell r="F7747" t="str"><v>M2</v></cell><cell r="G7747"><v>119.91</v></cell></row><row r="7748"><cell r="C7748" t="str"><v>AL09.05.0156</v></cell><cell r="D7748"><v>2000498</v></cell><cell r="E7748" t="str"><v>DIVISORIA TIPO PAINEL-PAINEL, COM 35MM DE ESPESSURA, CONSIDERANDO UMA AREA SUPERIOR A 100M2, CONSTITUIDA DE PAINEL CEGO COM MIOLO SEMI-OCO, REVESTIDO EM CHAPA DURA DE ALTA DENSIDADE, PINTADO, ESTRUTURADO EM PERFIS DE ALUMINIO ANODIZADO NATURAL, INCLUSIVE PORTAS E EXCLUSIVE SUAS FERRAGENS. FORNECIMENTO E COLOCACAO.(DESONERADO)</v></cell><cell r="F7748" t="str"><v>M2</v></cell><cell r="G7748"><v>240.74</v></cell></row><row r="7749"><cell r="C7749" t="str"><v>AL09.05.0200</v></cell><cell r="D7749"><v>2000499</v></cell><cell r="E7749" t="str"><v>DIVISORIA TIPO PAINEL-PAINEL, COM 35MM DE ESPESSURA, CONSIDERANDO UMA AREA SUPERIOR A 100M2, CONSTITUIDA DE PAINEL CEGO, COM MIOLO SEMI-OCO, REVESTIDO EM CHAPA DURA DE ALTA DENSIDADE, COM LAMINADO MELAMINICO DE BAIXA PRESSAO, ESTRUTURADO EM PERFIS DE ALUMINIO ANODIZADO NATURAL, INCLUSIVE PORTAS E EXCLUSIVE SUAS FERRAGENS. FORNECIMENTO E COLOCACAO.(DESONERADO)</v></cell><cell r="F7749" t="str"><v>M2</v></cell><cell r="G7749"><v>419.46</v></cell></row><row r="7750"><cell r="C7750" t="str"><v>AL09.05.0400</v></cell><cell r="D7750"><v>2000500</v></cell><cell r="E7750" t="str"><v>DIVISORIA TIPO PAINEL-BANDEIRA DE VIDRO, COM 35MM DE ESPESSURA, CONSIDERANDO UMA AREA SUPERIOR A 100M2, CONSTITUIDA DE PAINEL E VIDRO NA PARTE SUPERIOR (INCLUSIVE ESTE), COM MIOLO SEMI-OCO, REVESTIDO EM CHAPA DURA DE ALTA DENSIDADE, PINTADO, ESTRUTURADO EM PERFIS DE ACO GALVANIZADO PINTADO, INCLUSIVE PORTAS E EXCLUSIVE SUAS FERRAGENS. FORNECIMENTO E COLOCACAO.(DESONERADO)</v></cell><cell r="F7750" t="str"><v>M2</v></cell><cell r="G7750"><v>152.46</v></cell></row><row r="7751"><cell r="C7751" t="str"><v>AL09.05.0450</v></cell><cell r="D7751"><v>2000501</v></cell><cell r="E7751" t="str"><v>DIVISORIA TIPO PAINEL-BANDEIRA DE VIDRO, COM 35MM DE ESPESSURA, CONSIDERANDO UMA AREA SUPERIOR A 100M2, CONSTITUIDA DE PAINEL DE VIDRO NA PARTE SUPERIOR (INCLUSIVE ESTE), COM MIOLO SEMI-OCO, REVESTIDO EM CHAPA DURA DE ALTA DENSIDADE, COM LAMINADO MELAMINICO DE BAIXA PRESSAO, ESTRUTURADO EM PERFIS DE ACO GALVANIZADO, PINTADO, INCLUSIVE PORTAS E EXCLUSIVE SUAS FERRAGENS. FORNECIMENTO E COLOCACAO.(DESONERADO)</v></cell><cell r="F7751" t="str"><v>M2</v></cell><cell r="G7751"><v>237.58</v></cell></row><row r="7752"><cell r="C7752" t="str"><v>AL09.05.0600</v></cell><cell r="D7752"><v>2000502</v></cell><cell r="E7752" t="str"><v>DIVISORIA TIPO PAINEL-BANDEIRA DE VIDRO, COM 35MM DE ESPESSURA, CONSIDERANDO UMA AREA SUPERIOR A 100M2, CONSTITUIDA DE PAINEL E VIDRO NA PARTE SUPERIOR (INCLUSIVE ESTE), COM MIOLO SEMI-OCO, REVESTIDO EM CHAPA DURA DE ALTA DENSIDADE, PINTADO, ESTRUTURADO EM PERFIS DE ALUMINIO ANODIZADO NATURAL, INCLUSIVE PORTAS E EXCLUSIVE SUAS FERRAGENS. FORNECIMENTO E COLOCACAO.(DESONERADO)</v></cell><cell r="F7752" t="str"><v>M2</v></cell><cell r="G7752"><v>253.38</v></cell></row><row r="7753"><cell r="C7753" t="str"><v>AL09.05.0650</v></cell><cell r="D7753"><v>2000503</v></cell><cell r="E7753" t="str"><v>DIVISORIA TIPO PAINEL-BANDEIRA DE VIDRO, COM 35MM DE ESPESSURA, CONSIDERANDO UMA AREA SUPERIOR A 100M2, CONSTITUIDA DE PAINEL E VIDRO NA PARTE SUPERIOR (INCLUSIVE ESTE), COM MIOLO SEMI-OCO, REVESTIDO EM CHAPA DURA DE ALTA DENSIDADE, COM LAMINADO MELAMINICO DE BAIXA PRESSAO, ESTRUTURADO EM PERFIS DE ALUMINIO ANODIZADO NATURAL, INCLUSIVE PORTAS E EXCLUSIVE SUAS FERRAGENS. FORNECIMENTO E COLOCACAO.(DESONERADO)</v></cell><cell r="F7753" t="str"><v>M2</v></cell><cell r="G7753"><v>288.75</v></cell></row><row r="7754"><cell r="C7754" t="str"><v>AL09.05.0750</v></cell><cell r="D7754"><v>2000504</v></cell><cell r="E7754" t="str"><v>DIVISORIA TIPO PAINEL-VIDRO-PAINEL, COM 35MM DE ESPESSURA, CONSIDERANDO UMA AREA SUPERIOR A 100M2, CONSTITUIDA DE PAINEL CEGO ATE A ALTURA DE 1,10M E ACIMA DE 2,10M, COM VIDRO ENTRE 1,10 E 2,10M (INCLUSIVE ESTE), COM MIOLO SEMI-OCO, REVESTIDO EM CHAPA DURA DE ALTA DENSIDADE, PINTADO, ESTRUTURADO EM PERFIS DE ACO GALVANIZADO, PINTADO, INCLUSIVE PORTAS E EXCLUSIVE SUAS FERRAGENS. FORNECIMENTO E COLOCACAO.(DESONERADO)</v></cell><cell r="F7754" t="str"><v>M2</v></cell><cell r="G7754"><v>176.4</v></cell></row><row r="7755"><cell r="C7755" t="str"><v>AL09.05.0800</v></cell><cell r="D7755"><v>2000505</v></cell><cell r="E7755" t="str"><v>DIVISORIA TIPO PAINEL-VIDRO-PAINEL, COM 35MM DE ESPESSURA, CONSIDERANDO UMA AREA SUPERIOR A 100M2, CONSTITUIDA DE PAINEL CEGO ATE A ALTURA DE 1,10M E ACIMA DE 2,10M, COM VIDRO ENTRE 1,10 E 2,10M (INCLUSIVE ESTE), COM MIOLO SEMI-OCO, REVESTIDO EM CHAPA DURA DE ALTA DENSIDADE, COM LAMINADO MELAMINICO DE BAIXA PRESSAO, ESTRUTURADO EM PERFIS DE ACO GALVANIZADO, PINTADO, INCLUSIVE PORTAS E EXCLUSIVE SUAS FERRAGENS. FORNECIMENTO E COLOCACAO.(DESONERADO)</v></cell><cell r="F7755" t="str"><v>M2</v></cell><cell r="G7755"><v>144.9</v></cell></row><row r="7756"><cell r="C7756" t="str"><v>AL09.05.0850</v></cell><cell r="D7756"><v>2000506</v></cell><cell r="E7756" t="str"><v>DIVISORIA TIPO PAINEL-VIDRO-PAINEL, COM 35MM DE ESPESSURA, CONSIDERANDO UMA AREA SUPERIOR A 100M2, CONSTITUIDA DE PAINEL CEGO ATE A ALTURA DE 1,10M E ACIMA DE 2,10M, COM VIDRO ENTRE 1,10 E 2,10M (INCLUSIVE ESTE), COM MIOLO MACICO, RETARDANTE DE FOGO, A BASE MINERAL DE VERMICULITA EXPANDIDA, REVESTIDO EM CHAPA DURA DE ALTA DENSIDADE, PINTADO, ESTRUTURADO EM PERFIS DE ACO GALVANIZADO, PINTADO, INCLUSIVE PORTAS E EXCLUSIVE SUAS FERRAGENS. FORNECIMENTO E COLOCACAO.(DESONERADO)</v></cell><cell r="F7756" t="str"><v>M2</v></cell><cell r="G7756"><v>236.25</v></cell></row><row r="7757"><cell r="C7757" t="str"><v>AL09.05.0950</v></cell><cell r="D7757"><v>2000507</v></cell><cell r="E7757" t="str"><v>DIVISORIA TIPO PAINEL-VIDRO-PAINEL, COM 35MM DE ESPESSURA, CONSIDERANDO UMA AREA SUPERIOR A 100M2, CONSTITUIDA DE PAINEL CEGO ATE A ALTURA DE 1,10M E ACIMA DE 2,10M, COM VIDRO ENTRE 1,10 E 2,10M (INCLUSIVE ESTE), COM MIOLO SEMI-OCO, REVESTIDO EM CHAPA DURA DE ALTA DENSIDADE, PINTADO, ESTRUTURADO EM PERFIS DE ALUMINIO ANODIZADO NATURAL, INCLUSIVE PORTAS E EXCLUSIVE SUAS FERRAGENS. FORNECIMENTO E COLOCACAO.(DESONERADO)</v></cell><cell r="F7757" t="str"><v>M2</v></cell><cell r="G7757"><v>267.79</v></cell></row><row r="7758"><cell r="C7758" t="str"><v>AL09.05.1000</v></cell><cell r="D7758"><v>2000508</v></cell><cell r="E7758" t="str"><v>DIVISORIA TIPO PAINEL-VIDRO-PAINEL, COM 35MM DE ESPESSURA, CONSIDERANDO UMA AREA SUPERIOR A 100M2, CONSTITUIDA DE PAINEL CEGO ATE A ALTURA DE 1,10 E 2,10M, COM VIDRO ENTRE 1,10 E 2,10M (INCLUSIVE ESTE), COM MIOLO SEMI-OCO, REVESTIDO EM CHAPA DURA DE ALTA DENSIDADE, COM LAMINADO MELAMINICO DE BAIXA PRESSAO, ESTRUTURADO EM PERFIS DE ALUMINIO ANODIZADO NATURAL, INCLUSIVE PORTAS E EXCLUSIVE SUAS FERRAGENS. FORNECIMENTO E COLOCACAO.(DESONERADO)</v></cell><cell r="F7758" t="str"><v>M2</v></cell><cell r="G7758"><v>379.38</v></cell></row><row r="7759"><cell r="C7759" t="str"><v>AL09.05.1150</v></cell><cell r="D7759"><v>2000509</v></cell><cell r="E7759" t="str"><v>PAINEL DE ACABAMENTO PARA CABINES E PALCOS, CONSTRUIDO COM PANO DE POLIPROPILENO, GRAMATURA 60, COM LARGURA DE 1,40M, EM COR, ESTRUTURADO COM MADEIRA SERRADA DE (2 X 5)CM . FORNECIMENTO E COLOCACAO.(DESONERADO)</v></cell><cell r="F7759" t="str"><v>M2</v></cell><cell r="G7759"><v>15.31</v></cell></row><row r="7760"><cell r="C7760" t="str"><v>AL09.05.1200</v></cell><cell r="D7760"><v>2000510</v></cell><cell r="E7760" t="str"><v>PAINEL DIVISORIO COM (3,0X0,5X0,1)M, DE CONCRETO CELULAR AUTOCLAVADO, CONFORME DIN 4223, COM DENSIDADE NOMINAL DE 725KG/M3, RESISTENCIA MINIMA DE RUPTURA DE 45KG/M2 E ARMADURA CA-60 ELETROSOLDADA , SICAL OU SIMILAR. FORNECIMENTO E INSTALACAO.(DESONERADO)</v></cell><cell r="F7760" t="str"><v>M2</v></cell><cell r="G7760"><v>173.75</v></cell></row><row r="7761"><cell r="C7761" t="str"><v>AL09.05.2000</v></cell><cell r="D7761"><v>2000511</v></cell><cell r="E7761" t="str"><v>PAREDE DIVISORIA EM PAINEL WALL ETERNIT OU SIMILAR, FIXADO EM PERFIL GUIA NO PISO OU TETO E PERFIL "H" MONTANTE EM CHAPA PERFILADA DE ACO ZINCADO. FORNECIMENTO E COLOCACAO.(DESONERADO)</v></cell><cell r="F7761" t="str"><v>M2</v></cell><cell r="G7761"><v>189.67</v></cell></row><row r="7762"><cell r="C7762" t="str"><v>AL09.05.2500</v></cell><cell r="D7762"><v>2000512</v></cell><cell r="E7762" t="str"><v>PAREDE DIVISORIA TERMO-ACUSTICA, TIPO SANDUICHE, LISA, EM CHAPA DE ACO GALVANIZADO, 0,50MM, PARA USO ONDE SE REQUER ISOLAMENTO TERMO-ACCUSTICO E CONFORTO TERMICO, DUPLA ESTANQUEIDADE LATERAL (SUPERIOR/INFERIOR) COM PINTURA ELETROSTATICA BRANCA, COM MIOLO DE ISOPOR, FIXADO EM PERFIL GUIA NO PISO OU NO TETO E PERFIL "H", MONTANTE EM CHAPA PERFILADA DE ACO ZINCADO. FORNECIMENTO E COLOCACAO.(DESONERADO)</v></cell><cell r="F7762" t="str"><v>M2</v></cell><cell r="G7762"><v>285.23</v></cell></row><row r="7763"><cell r="C7763" t="str"><v>AL09.05.3000</v></cell><cell r="D7763"><v>2000513</v></cell><cell r="E7763" t="str"><v>PAREDE DIVISORIA TERMO-ACUSTICA, TIPO SANDUICHE, LISA, EM CHAPA DE ACO GALVANIZADO, 0,50MM, PARA USO ONDE SE REQUER ISOLAMENTO TERMO-ACUSTICO E CONFORTO TERMICO, DUPLA ESTANQUEIDADE LATERAL (SUPERIOR/INFERIOR) COM PINTURA ELETROSTATICA BRANCA, COM MIOLO DE ISOPOR, FIXADO EM PERFIL GUIA NO PISO OU TETO E PERFIL "H", MONTANTE EM CHAPA PERFILADA DE ACO ZINCADO. FORNECIMENTO E COLOCACAO.(DESONERADO)</v></cell><cell r="F7763" t="str"><v>M2</v></cell><cell r="G7763"><v>238.87</v></cell></row><row r="7764"><cell r="C7764" t="str"><v>AL09.10.0050</v></cell><cell r="D7764"><v>2000514</v></cell><cell r="E7764" t="str"><v>PAREDE DIVISORIA PARA SANITARIOS, EM PLACA DE MARMORE BRANCO NACIONAL, COM 3CM DE ESPESSURA, POLIDA NAS 2 FACES, APOIADA NO PISO E PAREDE, EXCLUSIVE FORNECIMENTO DAS FERRAGENS DE FIXACAO DO MARMORE, PORTAS E SUAS FERRAGENS. FORNECIMENTO E COLOCACAO.(DESONERADO)</v></cell><cell r="F7764" t="str"><v>M2</v></cell><cell r="G7764"><v>387.27</v></cell></row><row r="7765"><cell r="C7765" t="str"><v>AL09.10.0053</v></cell><cell r="D7765"><v>2000515</v></cell><cell r="E7765" t="str"><v>PAREDE DIVISORIA PARA SANITARIOS, DE PLACA DE MARMORE BRANCO CINTILANTE, COM DE 3CM DE ESPESSURA, POLIDA NAS FACES APOIADA NO PISO E PAREDE, EXCLUSIVE FORNECIMENTO DAS FERRAGENS DE FIXACAO DE MARMORE, PORTAS E SUAS FERRAGENS. FORNECIMENTO E COLOCACAO.(DESONERADO)</v></cell><cell r="F7765" t="str"><v>M2</v></cell><cell r="G7765"><v>922.77</v></cell></row><row r="7766"><cell r="C7766" t="str"><v>AL09.10.0100</v></cell><cell r="D7766"><v>2000516</v></cell><cell r="E7766" t="str"><v>PAREDE DIVISORIA PARA SANITARIOS E BANHEIROS, DE PLACAS DE CONCRETO ARMADO (FCK=15MPA), COM 3,50CM DE ESPESSURA, CHUMBADAS NO PISO E FIXADO NA DIVISORIA, EM 3 PONTOS NA SUA ALTURA, POR ESTRIBOS PREVIAMENTE DEIXADOS NA FUNDICAO DA PLACA, EXCLUSIVE REVESTIMENTO, PORTA E SUAS FERRAGENS. FORNECIMENTO E COLOCACAO.(DESONERADO)</v></cell><cell r="F7766" t="str"><v>M2</v></cell><cell r="G7766"><v>129.2</v></cell></row><row r="7767"><cell r="C7767" t="str"><v>AL09.10.0103</v></cell><cell r="D7767"><v>2000517</v></cell><cell r="E7767" t="str"><v>PAREDE, EM PLACA DE CONCRETO ARMADO FCK=15MPA, COM 5CM DE ESPESSURA, CHUMBADAS NO PISO E FIXADA NA PAREDE EM 3 PONTOS, POR ESTRIBOS PREVIAMENTE DEIXADOS NA FURACAO DA PLACA. FORNECIMENTO E COLOCACAO.(DESONERADO)</v></cell><cell r="F7767" t="str"><v>M2</v></cell><cell r="G7767"><v>138.51</v></cell></row><row r="7768"><cell r="C7768" t="str"><v>AL09.15.0050</v></cell><cell r="D7768"><v>2000518</v></cell><cell r="E7768" t="str"><v>PAREDE INTERNA, DE GESSO ACARTONADO, CONSTITUIDO POR 2 PAINEIS DE 12,5MM, ESTRUTURADO EM PERFILADOS METALICOS DE 75MM, COM ESPESSURA DE 100MM E PE DIREITO MAXIMO DE 3,50M, LAFARGE - GYPSUM OU SIMILAR. FORNECIMENTO E COLOCACAO.(DESONERADO)</v></cell><cell r="F7768" t="str"><v>M2</v></cell><cell r="G7768"><v>170.87</v></cell></row><row r="7769"><cell r="C7769" t="str"><v>AL10.05.0050</v></cell><cell r="D7769"><v>2000519</v></cell><cell r="E7769" t="str"><v>DIVISORIA DE MADEIRA DE DUPLA FACE, CONSTRUIDA COM CHAPAS DE COMPENSADO DE 6MM, ESTRUTURADA INTERNAMENTE COM SARRAFOS DE MADEIRA SERRADA DE (2,5 X 5)CM, COM UTILIZACAO DE 2 VEZES, EXCLUSIVE PINTURA. FORNECIMENTO E COLOCACAO.</v></cell><cell r="F7769" t="str"><v>M2</v></cell><cell r="G7769"><v>41.85</v></cell></row><row r="7770"><cell r="C7770" t="str"><v>AL10.05.0100</v></cell><cell r="D7770"><v>2000520</v></cell><cell r="E7770" t="str"><v>PAINEL DE MADEIRA FACE UNICA, CONSTRUIDO COM CHAPA DE COMPENSADO COM 10MM, ESTRUTURADA COM SARRAFOS DE MADEIRA SERRADA DE (2,5 X 5)CM, COM UTILIZACAO DE 2 VEZES, EXCLUSIVE PINTURA. FORNECIMENTO E COLOCACAO.</v></cell><cell r="F7770" t="str"><v>M2</v></cell><cell r="G7770"><v>36.29</v></cell></row><row r="7771"><cell r="C7771" t="str"><v>AL10.05.0150</v></cell><cell r="D7771"><v>2000521</v></cell><cell r="E7771" t="str"><v>DIVISORIA TIPO PAINEL-PAINEL, COM 35MM DE ESPESSURA, CONSIDERANDO UMA AREA SUPERIOR A 100M2, CONSTITUIDA DE PAINEL CEGO, COM MIOLO SEMI-OCO, REVESTIDO EM CHAPA DURA DE ALTA DENSIDADE, PINTADO, ESTRUTURADO EM PERFIS DE ACO GALVANIZADO PINTADO, INCLUSIVE PORTAS E EXCLUSIVE SUAS FERRAGENS. FORNECIMENTO E COLOCACAO.</v></cell><cell r="F7771" t="str"><v>M2</v></cell><cell r="G7771"><v>119.91</v></cell></row><row r="7772"><cell r="C7772" t="str"><v>AL10.05.0153</v></cell><cell r="D7772"><v>2000522</v></cell><cell r="E7772" t="str"><v>DIVISORIA TIPO PAINEL-PAINEL, COM 35MM DE ESPESSURA, CONSIDERANDO UMA AREA SUPERIOR A 100M2, CONSTITUIDA DE PAINEL CEGO, COM MIOLO SEMI-OCO, REVESTIDO EM CHAPA DURA DE ALTA DENSIDADE, COM LAMINADO MELAMINICO DE BAIXA PRESSAO, ESTRUTURADO EM PERFIS DE ACO GALVANIZADO, PINTADO, INCLUSIVE PORTAS E EXCLUSIVE SUAS FERRAGENS. FORNECIMENTO E COLOCACAO.</v></cell><cell r="F7772" t="str"><v>M2</v></cell><cell r="G7772"><v>119.91</v></cell></row><row r="7773"><cell r="C7773" t="str"><v>AL10.05.0156</v></cell><cell r="D7773"><v>2000523</v></cell><cell r="E7773" t="str"><v>DIVISORIA TIPO PAINEL-PAINEL, COM 35MM DE ESPESSURA, CONSIDERANDO UMA AREA SUPERIOR A 100M2, CONSTITUIDA DE PAINEL CEGO COM MIOLO SEMI-OCO, REVESTIDO EM CHAPA DURA DE ALTA DENSIDADE, PINTADO, ESTRUTURADO EM PERFIS DE ALUMINIO ANODIZADO NATURAL, INCLUSIVE PORTAS E EXCLUSIVE SUAS FERRAGENS. FORNECIMENTO E COLOCACAO.</v></cell><cell r="F7773" t="str"><v>M2</v></cell><cell r="G7773"><v>240.74</v></cell></row><row r="7774"><cell r="C7774" t="str"><v>AL10.05.0200</v></cell><cell r="D7774"><v>2000524</v></cell><cell r="E7774" t="str"><v>DIVISORIA TIPO PAINEL-PAINEL, COM 35MM DE ESPESSURA, CONSIDERANDO UMA AREA SUPERIOR A 100M2, CONSTITUIDA DE PAINEL CEGO, COM MIOLO SEMI-OCO, REVESTIDO EM CHAPA DURA DE ALTA DENSIDADE, COM LAMINADO MELAMINICO DE BAIXA PRESSAO, ESTRUTURADO EM PERFIS DE ALUMINIO ANODIZADO NATURAL, INCLUSIVE PORTAS E EXCLUSIVE SUAS FERRAGENS. FORNECIMENTO E COLOCACAO.</v></cell><cell r="F7774" t="str"><v>M2</v></cell><cell r="G7774"><v>419.46</v></cell></row><row r="7775"><cell r="C7775" t="str"><v>AL10.05.0400</v></cell><cell r="D7775"><v>2000525</v></cell><cell r="E7775" t="str"><v>DIVISORIA TIPO PAINEL-BANDEIRA DE VIDRO, COM 35MM DE ESPESSURA, CONSIDERANDO UMA AREA SUPERIOR A 100M2, CONSTITUIDA DE PAINEL E VIDRO NA PARTE SUPERIOR (INCLUSIVE ESTE), COM MIOLO SEMI-OCO, REVESTIDO EM CHAPA DURA DE ALTA DENSIDADE, PINTADO, ESTRUTURADO EM PERFIS DE ACO GALVANIZADO PINTADO, INCLUSIVE PORTAS E EXCLUSIVE SUAS FERRAGENS. FORNECIMENTO E COLOCACAO.</v></cell><cell r="F7775" t="str"><v>M2</v></cell><cell r="G7775"><v>152.46</v></cell></row><row r="7776"><cell r="C7776" t="str"><v>AL10.05.0450</v></cell><cell r="D7776"><v>2000526</v></cell><cell r="E7776" t="str"><v>DIVISORIA TIPO PAINEL-BANDEIRA DE VIDRO, COM 35MM DE ESPESSURA, CONSIDERANDO UMA AREA SUPERIOR A 100M2, CONSTITUIDA DE PAINEL DE VIDRO NA PARTE SUPERIOR (INCLUSIVE ESTE), COM MIOLO SEMI-OCO, REVESTIDO EM CHAPA DURA DE ALTA DENSIDADE, COM LAMINADO MELAMINICO DE BAIXA PRESSAO, ESTRUTURADO EM PERFIS DE ACO GALVANIZADO, PINTADO, INCLUSIVE PORTAS E EXCLUSIVE SUAS FERRAGENS. FORNECIMENTO E COLOCACAO.</v></cell><cell r="F7776" t="str"><v>M2</v></cell><cell r="G7776"><v>237.58</v></cell></row><row r="7777"><cell r="C7777" t="str"><v>AL10.05.0600</v></cell><cell r="D7777"><v>2000527</v></cell><cell r="E7777" t="str"><v>DIVISORIA TIPO PAINEL-BANDEIRA DE VIDRO, COM 35MM DE ESPESSURA, CONSIDERANDO UMA AREA SUPERIOR A 100M2, CONSTITUIDA DE PAINEL E VIDRO NA PARTE SUPERIOR (INCLUSIVE ESTE), COM MIOLO SEMI-OCO, REVESTIDO EM CHAPA DURA DE ALTA DENSIDADE, PINTADO, ESTRUTURADO EM PERFIS DE ALUMINIO ANODIZADO NATURAL, INCLUSIVE PORTAS E EXCLUSIVE SUAS FERRAGENS. FORNECIMENTO E COLOCACAO.</v></cell><cell r="F7777" t="str"><v>M2</v></cell><cell r="G7777"><v>253.38</v></cell></row><row r="7778"><cell r="C7778" t="str"><v>AL10.05.0650</v></cell><cell r="D7778"><v>2000528</v></cell><cell r="E7778" t="str"><v>DIVISORIA TIPO PAINEL-BANDEIRA DE VIDRO, COM 35MM DE ESPESSURA, CONSIDERANDO UMA AREA SUPERIOR A 100M2, CONSTITUIDA DE PAINEL E VIDRO NA PARTE SUPERIOR (INCLUSIVE ESTE), COM MIOLO SEMI-OCO, REVESTIDO EM CHAPA DURA DE ALTA DENSIDADE, COM LAMINADO MELAMINICO DE BAIXA PRESSAO, ESTRUTURADO EM PERFIS DE ALUMINIO ANODIZADO NATURAL, INCLUSIVE PORTAS E EXCLUSIVE SUAS FERRAGENS. FORNECIMENTO E COLOCACAO.</v></cell><cell r="F7778" t="str"><v>M2</v></cell><cell r="G7778"><v>288.75</v></cell></row><row r="7779"><cell r="C7779" t="str"><v>AL10.05.0750</v></cell><cell r="D7779"><v>2000529</v></cell><cell r="E7779" t="str"><v>DIVISORIA TIPO PAINEL-VIDRO-PAINEL, COM 35MM DE ESPESSURA, CONSIDERANDO UMA AREA SUPERIOR A 100M2, CONSTITUIDA DE PAINEL CEGO ATE A ALTURA DE 1,10M E ACIMA DE 2,10M, COM VIDRO ENTRE 1,10 E 2,10M (INCLUSIVE ESTE), COM MIOLO SEMI-OCO, REVESTIDO EM CHAPA DURA DE ALTA DENSIDADE, PINTADO, ESTRUTURADO EM PERFIS DE ACO GALVANIZADO, PINTADO, INCLUSIVE PORTAS E EXCLUSIVE SUAS FERRAGENS. FORNECIMENTO E COLOCACAO.</v></cell><cell r="F7779" t="str"><v>M2</v></cell><cell r="G7779"><v>176.4</v></cell></row><row r="7780"><cell r="C7780" t="str"><v>AL10.05.0800</v></cell><cell r="D7780"><v>2000530</v></cell><cell r="E7780" t="str"><v>DIVISORIA TIPO PAINEL-VIDRO-PAINEL, COM 35MM DE ESPESSURA, CONSIDERANDO UMA AREA SUPERIOR A 100M2, CONSTITUIDA DE PAINEL CEGO ATE A ALTURA DE 1,10M E ACIMA DE 2,10M, COM VIDRO ENTRE 1,10 E 2,10M (INCLUSIVE ESTE), COM MIOLO SEMI-OCO, REVESTIDO EM CHAPA DURA DE ALTA DENSIDADE, COM LAMINADO MELAMINICO DE BAIXA PRESSAO, ESTRUTURADO EM PERFIS DE ACO GALVANIZADO, PINTADO, INCLUSIVE PORTAS E EXCLUSIVE SUAS FERRAGENS. FORNECIMENTO E COLOCACAO.</v></cell><cell r="F7780" t="str"><v>M2</v></cell><cell r="G7780"><v>144.9</v></cell></row><row r="7781"><cell r="C7781" t="str"><v>AL10.05.0850</v></cell><cell r="D7781"><v>2000531</v></cell><cell r="E7781" t="str"><v>DIVISORIA TIPO PAINEL-VIDRO-PAINEL, COM 35MM DE ESPESSURA, CONSIDERANDO UMA AREA SUPERIOR A 100M2, CONSTITUIDA DE PAINEL CEGO ATE A ALTURA DE 1,10M E ACIMA DE 2,10M, COM VIDRO ENTRE 1,10 E 2,10M (INCLUSIVE ESTE), COM MIOLO MACICO, RETARDANTE DE FOGO, A BASE MINERAL DE VERMICULITA EXPANDIDA, REVESTIDO EM CHAPA DURA DE ALTA DENSIDADE, PINTADO, ESTRUTURADO EM PERFIS DE ACO GALVANIZADO, PINTADO, INCLUSIVE PORTAS E EXCLUSIVE SUAS FERRAGENS. FORNECIMENTO E COLOCACAO.</v></cell><cell r="F7781" t="str"><v>M2</v></cell><cell r="G7781"><v>236.25</v></cell></row><row r="7782"><cell r="C7782" t="str"><v>AL10.05.0950</v></cell><cell r="D7782"><v>2000532</v></cell><cell r="E7782" t="str"><v>DIVISORIA TIPO PAINEL-VIDRO-PAINEL, COM 35MM DE ESPESSURA, CONSIDERANDO UMA AREA SUPERIOR A 100M2, CONSTITUIDA DE PAINEL CEGO ATE A ALTURA DE 1,10M E ACIMA DE 2,10M, COM VIDRO ENTRE 1,10 E 2,10M (INCLUSIVE ESTE), COM MIOLO SEMI-OCO, REVESTIDO EM CHAPA DURA DE ALTA DENSIDADE, PINTADO, ESTRUTURADO EM PERFIS DE ALUMINIO ANODIZADO NATURAL, INCLUSIVE PORTAS E EXCLUSIVE SUAS FERRAGENS. FORNECIMENTO E COLOCACAO.</v></cell><cell r="F7782" t="str"><v>M2</v></cell><cell r="G7782"><v>267.79</v></cell></row><row r="7783"><cell r="C7783" t="str"><v>AL10.05.1000</v></cell><cell r="D7783"><v>2000533</v></cell><cell r="E7783" t="str"><v>DIVISORIA TIPO PAINEL-VIDRO-PAINEL, COM 35MM DE ESPESSURA, CONSIDERANDO UMA AREA SUPERIOR A 100M2, CONSTITUIDA DE PAINEL CEGO ATE A ALTURA DE 1,10 E 2,10M, COM VIDRO ENTRE 1,10 E 2,10M (INCLUSIVE ESTE), COM MIOLO SEMI-OCO, REVESTIDO EM CHAPA DURA DE ALTA DENSIDADE, COM LAMINADO MELAMINICO DE BAIXA PRESSAO, ESTRUTURADO EM PERFIS DE ALUMINIO ANODIZADO NATURAL, INCLUSIVE PORTAS E EXCLUSIVE SUAS FERRAGENS. FORNECIMENTO E COLOCACAO.</v></cell><cell r="F7783" t="str"><v>M2</v></cell><cell r="G7783"><v>379.38</v></cell></row><row r="7784"><cell r="C7784" t="str"><v>AL10.05.1150</v></cell><cell r="D7784"><v>2000534</v></cell><cell r="E7784" t="str"><v>PAINEL DE ACABAMENTO PARA CABINES E PALCOS, CONSTRUIDO COM PANO DE POLIPROPILENO, GRAMATURA 60, COM LARGURA DE 1,40M, EM COR, ESTRUTURADO COM MADEIRA SERRADA DE (2 X 5)CM . FORNECIMENTO E COLOCACAO.</v></cell><cell r="F7784" t="str"><v>M2</v></cell><cell r="G7784"><v>16.25</v></cell></row><row r="7785"><cell r="C7785" t="str"><v>AL10.05.1200</v></cell><cell r="D7785"><v>2000535</v></cell><cell r="E7785" t="str"><v>PAINEL DIVISORIO COM (3,0X0,5X0,1)M, DE CONCRETO CELULAR AUTOCLAVADO, CONFORME DIN 4223, COM DENSIDADE NOMINAL DE 725KG/M3, RESISTENCIA MINIMA DE RUPTURA DE 45KG/M2 E ARMADURA CA-60 ELETROSOLDADA , SICAL OU SIMILAR. FORNECIMENTO E INSTALACAO.</v></cell><cell r="F7785" t="str"><v>M2</v></cell><cell r="G7785"><v>182.8</v></cell></row><row r="7786"><cell r="C7786" t="str"><v>AL10.05.2000</v></cell><cell r="D7786"><v>2000536</v></cell><cell r="E7786" t="str"><v>PAREDE DIVISORIA EM PAINEL WALL ETERNIT OU SIMILAR, FIXADO EM PERFIL GUIA NO PISO OU TETO E PERFIL "H" MONTANTE EM CHAPA PERFILADA DE ACO ZINCADO. FORNECIMENTO E COLOCACAO.</v></cell><cell r="F7786" t="str"><v>M2</v></cell><cell r="G7786"><v>199.12</v></cell></row><row r="7787"><cell r="C7787" t="str"><v>AL10.05.2500</v></cell><cell r="D7787"><v>2000537</v></cell><cell r="E7787" t="str"><v>PAREDE DIVISORIA TERMO-ACUSTICA, TIPO SANDUICHE, LISA, EM CHAPA DE ACO GALVANIZADO, 0,50MM, PARA USO ONDE SE REQUER ISOLAMENTO TERMO-ACCUSTICO E CONFORTO TERMICO, DUPLA ESTANQUEIDADE LATERAL (SUPERIOR/INFERIOR) COM PINTURA ELETROSTATICA BRANCA, COM MIOLO DE ISOPOR, FIXADO EM PERFIL GUIA NO PISO OU NO TETO E PERFIL "H", MONTANTE EM CHAPA PERFILADA DE ACO ZINCADO. FORNECIMENTO E COLOCACAO.</v></cell><cell r="F7787" t="str"><v>M2</v></cell><cell r="G7787"><v>292.64</v></cell></row><row r="7788"><cell r="C7788" t="str"><v>AL10.05.3000</v></cell><cell r="D7788"><v>2000538</v></cell><cell r="E7788" t="str"><v>PAREDE DIVISORIA TERMO-ACUSTICA, TIPO SANDUICHE, LISA, EM CHAPA DE ACO GALVANIZADO, 0,50MM, PARA USO ONDE SE REQUER ISOLAMENTO TERMO-ACUSTICO E CONFORTO TERMICO, DUPLA ESTANQUEIDADE LATERAL (SUPERIOR/INFERIOR) COM PINTURA ELETROSTATICA BRANCA, COM MIOLO DE ISOPOR, FIXADO EM PERFIL GUIA NO PISO OU TETO E PERFIL "H", MONTANTE EM CHAPA PERFILADA DE ACO ZINCADO. FORNECIMENTO E COLOCACAO.</v></cell><cell r="F7788" t="str"><v>M2</v></cell><cell r="G7788"><v>251.57</v></cell></row><row r="7789"><cell r="C7789" t="str"><v>AL10.10.0050</v></cell><cell r="D7789"><v>2000539</v></cell><cell r="E7789" t="str"><v>PAREDE DIVISORIA PARA SANITARIOS, EM PLACA DE MARMORE BRANCO NACIONAL, COM 3CM DE ESPESSURA, POLIDA NAS 2 FACES, APOIADA NO PISO E PAREDE, EXCLUSIVE FORNECIMENTO DAS FERRAGENS DE FIXACAO DO MARMORE, PORTAS E SUAS FERRAGENS. FORNECIMENTO E COLOCACAO.</v></cell><cell r="F7789" t="str"><v>M2</v></cell><cell r="G7789"><v>395.84</v></cell></row><row r="7790"><cell r="C7790" t="str"><v>AL10.10.0053</v></cell><cell r="D7790"><v>2000540</v></cell><cell r="E7790" t="str"><v>PAREDE DIVISORIA PARA SANITARIOS, DE PLACA DE MARMORE BRANCO CINTILANTE, COM DE 3CM DE ESPESSURA, POLIDA NAS FACES APOIADA NO PISO E PAREDE, EXCLUSIVE FORNECIMENTO DAS FERRAGENS DE FIXACAO DE MARMORE, PORTAS E SUAS FERRAGENS. FORNECIMENTO E COLOCACAO.</v></cell><cell r="F7790" t="str"><v>M2</v></cell><cell r="G7790"><v>931.34</v></cell></row><row r="7791"><cell r="C7791" t="str"><v>AL10.10.0100</v></cell><cell r="D7791"><v>2000541</v></cell><cell r="E7791" t="str"><v>PAREDE DIVISORIA PARA SANITARIOS E BANHEIROS, DE PLACAS DE CONCRETO ARMADO (FCK=15MPA), COM 3,50CM DE ESPESSURA, CHUMBADAS NO PISO E FIXADO NA DIVISORIA, EM 3 PONTOS NA SUA ALTURA, POR ESTRIBOS PREVIAMENTE DEIXADOS NA FUNDICAO DA PLACA, EXCLUSIVE REVESTIMENTO, PORTA E SUAS FERRAGENS. FORNECIMENTO E COLOCACAO.</v></cell><cell r="F7791" t="str"><v>M2</v></cell><cell r="G7791"><v>140.67</v></cell></row><row r="7792"><cell r="C7792" t="str"><v>AL10.10.0103</v></cell><cell r="D7792"><v>2000542</v></cell><cell r="E7792" t="str"><v>PAREDE, EM PLACA DE CONCRETO ARMADO FCK=15MPA, COM 5CM DE ESPESSURA, CHUMBADAS NO PISO E FIXADA NA PAREDE EM 3 PONTOS, POR ESTRIBOS PREVIAMENTE DEIXADOS NA FURACAO DA PLACA. FORNECIMENTO E COLOCACAO.</v></cell><cell r="F7792" t="str"><v>M2</v></cell><cell r="G7792"><v>149.71</v></cell></row><row r="7793"><cell r="C7793" t="str"><v>AL10.15.0050</v></cell><cell r="D7793"><v>2000543</v></cell><cell r="E7793" t="str"><v>PAREDE INTERNA, DE GESSO ACARTONADO, CONSTITUIDO POR 2 PAINEIS DE 12,5MM, ESTRUTURADO EM PERFILADOS METALICOS DE 75MM, COM ESPESSURA DE 100MM E PE DIREITO MAXIMO DE 3,50M, LAFARGE - GYPSUM OU SIMILAR. FORNECIMENTO E COLOCACAO.</v></cell><cell r="F7793" t="str"><v>M2</v></cell><cell r="G7793"><v>177.18</v></cell></row><row r="7794"><cell r="C7794" t="str"><v>AP04.05.0100</v></cell><cell r="D7794"><v>2000544</v></cell><cell r="E7794" t="str"><v>CABIDE DE LOUCA, DE 4"X2", NA COR BRANCA, CELITE OU SIMILAR. FORNECIMENTO E COLOCACAO.(DESONERADO)</v></cell><cell r="F7794" t="str"><v>UN</v></cell><cell r="G7794"><v>25.4</v></cell></row><row r="7795"><cell r="C7795" t="str"><v>AP04.05.0150</v></cell><cell r="D7795"><v>2000545</v></cell><cell r="E7795" t="str"><v>CUBA DE LOUCA, DE (49X36)CM, PARA LAVATORIO, NA COR BRANCA. FORNECIMENTO.(DESONERADO)</v></cell><cell r="F7795" t="str"><v>UN</v></cell><cell r="G7795"><v>41.64</v></cell></row><row r="7796"><cell r="C7796" t="str"><v>AP04.05.0153</v></cell><cell r="D7796"><v>2000546</v></cell><cell r="E7796" t="str"><v>CUBA DE LOUCA, DE (49X36)CM, PARA LAVATORIO, NA COR BRANCA, TORNEIRA DE 1/2", VALVULA DE PVC RIGIDO DE 1"X2 3/8" E SIFAO DE PVC RIGIDO DE 1"X1 1/2". FORNECIMENTO E COLOCACAO.(DESONERADO)</v></cell><cell r="F7796" t="str"><v>UN</v></cell><cell r="G7796"><v>146.56</v></cell></row><row r="7797"><cell r="C7797" t="str"><v>AP04.05.0200</v></cell><cell r="D7797"><v>2000547</v></cell><cell r="E7797" t="str"><v>LAVATORIO, DE (42X30)CM, NA COR BRANCA, TORNEIRA DE 1/2", VALVULA, SIFAO DE PVC RIGIDO E RABICHO DE PLASTICO. FORNECIMENTO.(DESONERADO)</v></cell><cell r="F7797" t="str"><v>UN</v></cell><cell r="G7797"><v>138.9</v></cell></row><row r="7798"><cell r="C7798" t="str"><v>AP04.05.0203</v></cell><cell r="D7798"><v>2000548</v></cell><cell r="E7798" t="str"><v>LAVATORIO L911, NA COR BRANCA, DE (42X30)CM, DECA OU SIMILAR. FORNECIMENTO.(DESONERADO)</v></cell><cell r="F7798" t="str"><v>UN</v></cell><cell r="G7798"><v>63.34</v></cell></row><row r="7799"><cell r="C7799" t="str"><v>AP04.05.0206</v></cell><cell r="D7799"><v>2000549</v></cell><cell r="E7799" t="str"><v>LAVATORIO, NA COR BRANCA, DE (45X33)CM, SIFAO DE 1"X1 1/4", TORNEIRA DE 1/2" COM AREJADOR, VALVULA E RABICHO DE PLASTICO. FORNECIMENTO.(DESONERADO)</v></cell><cell r="F7799" t="str"><v>UN</v></cell><cell r="G7799"><v>302.62</v></cell></row><row r="7800"><cell r="C7800" t="str"><v>AP04.05.0209</v></cell><cell r="D7800"><v>2000550</v></cell><cell r="E7800" t="str"><v>LAVATORIO, DE (45X33)CM, NA COR BRANCA, REFERENCIA 001905, CELITE OU SIMILAR, COM FIXACAO. FORNECIMENTO.(DESONERADO)</v></cell><cell r="F7800" t="str"><v>UN</v></cell><cell r="G7800"><v>69.38</v></cell></row><row r="7801"><cell r="C7801" t="str"><v>AP04.05.0212</v></cell><cell r="D7801"><v>2000551</v></cell><cell r="E7801" t="str"><v>LAVATORIO, NA COR BRANCA, DE (52X43)CM, FIXACAO, SIFAO DE 1"X1 1/4", APARELHO COM VALVULA SIMPLES, ARREJADOR E RABICHO CROMADO DE 1/2". FORNECIMENTO.(DESONERADO)</v></cell><cell r="F7801" t="str"><v>UN</v></cell><cell r="G7801"><v>401.47</v></cell></row><row r="7802"><cell r="C7802" t="str"><v>AP04.05.0215</v></cell><cell r="D7802"><v>2000552</v></cell><cell r="E7802" t="str"><v>LAVATORIO DE EMBUTIR, NA COR BRANCA, LINHA OVALADA, REFERENCIA 13310103-6, IDEAL STANDARD OU SIMILAR. FORNECIMENTO.(DESONERADO)</v></cell><cell r="F7802" t="str"><v>UN</v></cell><cell r="G7802"><v>41.64</v></cell></row><row r="7803"><cell r="C7803" t="str"><v>AP04.05.0250</v></cell><cell r="D7803"><v>2000553</v></cell><cell r="E7803" t="str"><v>MICTORIO, COM SIFAO INTEGRADO, NA COR BRANCA. FORNECIMENTO.(DESONERADO)</v></cell><cell r="F7803" t="str"><v>UN</v></cell><cell r="G7803"><v>136.87</v></cell></row><row r="7804"><cell r="C7804" t="str"><v>AP04.05.0300</v></cell><cell r="D7804"><v>2000554</v></cell><cell r="E7804" t="str"><v>PAPELEIRA DE LOUCA, DE (15 X 15)CM, COM ROLETE DE PLASTICO, NA COR BRANCA. FORNECIMENTO E COLOCACAO.(DESONERADO)</v></cell><cell r="F7804" t="str"><v>UN</v></cell><cell r="G7804"><v>26.52</v></cell></row><row r="7805"><cell r="C7805" t="str"><v>AP04.05.0400</v></cell><cell r="D7805"><v>2000555</v></cell><cell r="E7805" t="str"><v>PORTA-TOALHA DE PLASTICO, DE 24", COM CONSOLOS DE LOUCA, NA COR BRANCA. FORNECIMENTO E COLOCACAO.(DESONERADO)</v></cell><cell r="F7805" t="str"><v>UN</v></cell><cell r="G7805"><v>34.56</v></cell></row><row r="7806"><cell r="C7806" t="str"><v>AP04.05.0450</v></cell><cell r="D7806"><v>2000556</v></cell><cell r="E7806" t="str"><v>TANQUE DE LOUCA, DE (63X55)CM, COLUNA E FIXACAO. FORNECIMENTO.(DESONERADO)</v></cell><cell r="F7806" t="str"><v>UN</v></cell><cell r="G7806"><v>294.87</v></cell></row><row r="7807"><cell r="C7807" t="str"><v>AP04.05.0500</v></cell><cell r="D7807"><v>2000557</v></cell><cell r="E7807" t="str"><v>VASO SIFONADO, NA COR BRANCA, VALVULA DE DESCARGA LUXO, DE 1 1/2", ASSENTO PLASTICO. FORNECIMENTO.(DESONERADO)</v></cell><cell r="F7807" t="str"><v>UN</v></cell><cell r="G7807"><v>233.44</v></cell></row><row r="7808"><cell r="C7808" t="str"><v>AP04.05.0503</v></cell><cell r="D7808"><v>2000558</v></cell><cell r="E7808" t="str"><v>VASO SIFONADO, NA COR BRANCA. FORNECIMENTO.(DESONERADO)</v></cell><cell r="F7808" t="str"><v>UN</v></cell><cell r="G7808"><v>89.06</v></cell></row><row r="7809"><cell r="C7809" t="str"><v>AP04.05.0509</v></cell><cell r="D7809"><v>2000559</v></cell><cell r="E7809" t="str"><v>VASO SIFONADO, NA COR BRANCA, COM ASSENTO PLASTICO TIPO POPULAR E CAIXA DE DESCARGA PLASTICA EXTERNA. FORNECIMENTO.(DESONERADO)</v></cell><cell r="F7809" t="str"><v>UN</v></cell><cell r="G7809"><v>121.06</v></cell></row><row r="7810"><cell r="C7810" t="str"><v>AP04.05.0512</v></cell><cell r="D7810"><v>2000560</v></cell><cell r="E7810" t="str"><v>VASO SIFONADO, LINHA AZALEIA, NA COR BRANCA, CELITE OU SIMILAR, E CAIXA DE DESCARGA DE LOUCA ACOPLADA. FORNECIMENTO.(DESONERADO)</v></cell><cell r="F7810" t="str"><v>UN</v></cell><cell r="G7810"><v>147</v></cell></row><row r="7811"><cell r="C7811" t="str"><v>AP04.05.0550</v></cell><cell r="D7811"><v>2000561</v></cell><cell r="E7811" t="str"><v>VASO SIFONADO, INFANTIL, NA COR BRANCA. FORNECIMENTO.(DESONERADO)</v></cell><cell r="F7811" t="str"><v>UN</v></cell><cell r="G7811"><v>178.13</v></cell></row><row r="7812"><cell r="C7812" t="str"><v>AP04.05.0553</v></cell><cell r="D7812"><v>2000562</v></cell><cell r="E7812" t="str"><v>VASO SANITARIO INFANTIL, NA COR BRANCA, COM FIXACAO. FORNECIMENTO E ASSENTAMENTO.(DESONERADO)</v></cell><cell r="F7812" t="str"><v>UN</v></cell><cell r="G7812"><v>571.77</v></cell></row><row r="7813"><cell r="C7813" t="str"><v>AP04.07.0100</v></cell><cell r="D7813"><v>2000563</v></cell><cell r="E7813" t="str"><v>ASSENTO ESPECIAL PARA BACIA SANITARIA PARA DEFICIENTE FISICO, COR GELO, LINHA VOGUE PLUS CONFORTO, REFERENCIA AP52, DA DECA OU SIMILAR. FORNECIMENTO.(DESONERADO)</v></cell><cell r="F7813" t="str"><v>UN</v></cell><cell r="G7813"><v>352.13</v></cell></row><row r="7814"><cell r="C7814" t="str"><v>AP04.07.0300</v></cell><cell r="D7814"><v>2000564</v></cell><cell r="E7814" t="str"><v>BACIA SANITARIA PARA DEFICIENTE FISICO, COR GELO, LINHA VOGUE PLUS CONFORTO, REFERENCIA P51, DA DECA OU SIMILAR. FORNECIMENTO.(DESONERADO)</v></cell><cell r="F7814" t="str"><v>UN</v></cell><cell r="G7814"><v>379.49</v></cell></row><row r="7815"><cell r="C7815" t="str"><v>AP04.07.0800</v></cell><cell r="D7815"><v>2000565</v></cell><cell r="E7815" t="str"><v>LAVATORIO DE LOUCA COM COLUNA, PARA DEFICIENTE FISICO, COR GELO, LINHA VOGUE PLUS CONFORTO, REFERENCIA L51, DIMENSOES 55X47 CM, DA DECA OU SIMILAR, COLUNA DE LOUCA UNIVERSAL REFERENCIA C1, DA DECA OU SIMILAR. FORNECIMENTO.(DESONERADO)</v></cell><cell r="F7815" t="str"><v>UN</v></cell><cell r="G7815"><v>424.1</v></cell></row><row r="7816"><cell r="C7816" t="str"><v>AP04.10.0050</v></cell><cell r="D7816"><v>2000566</v></cell><cell r="E7816" t="str"><v>BANCA SECA DE ACO INOXIDAVEL COM 0,55M DE LARGURA, ATE 3M DE COMPRIMENTO, EM CHAPA 18-304, SOBRE APOIOS DE ALVENARIA DE MEIA VEZ E VERGA DE CONCRETO, SEM REVESTIMENTO. FORNECIMENTO E COLOCACAO.(DESONERADO)</v></cell><cell r="F7816" t="str"><v>M</v></cell><cell r="G7816"><v>681.55</v></cell></row><row r="7817"><cell r="C7817" t="str"><v>AP04.10.0053</v></cell><cell r="D7817"><v>2000567</v></cell><cell r="E7817" t="str"><v>BANCA DE ACO INOXIDAVEL DE (2X0,55)M, EM CHAPA 18-304, COM 1 CUBA DE (500X400X200)MM, EM CHAPA 20-304, VALVULA AMERICANA, SIFAO DE 1 1/2"X1 1/2", SOBRE APOIOS DE ALVENARIA DE MEIA VEZ E VERGA DE CONCRETO, SEM REVESTIMENTO; EXCLUSIVE TORNEIRA. FORNECIMENTO E COLOCACAO.(DESONERADO)</v></cell><cell r="F7817" t="str"><v>UN</v></cell><cell r="G7817"><v>1297.51</v></cell></row><row r="7818"><cell r="C7818" t="str"><v>AP04.10.0100</v></cell><cell r="D7818"><v>2000568</v></cell><cell r="E7818" t="str"><v>BANCA DE ACO INOXIDAVEL DE (2X0,55)M, EM CHAPA 18-304, COM 2 CUBAS DE (500X400X200)MM, EM CHAPA 20-304, 2 VALVULAS AMERICANA, 2 SIFOES DE 1 1/2"X1 1/2", SOBRE APOIOS DE ALVENARIA DE MEIA VEZ E VERGA DE CONCRETO, SEM REVESTIMENTO; EXCLUSIVE TORNEIRA. FORNECIMENTO E COLOCACAO.(DESONERADO)</v></cell><cell r="F7818" t="str"><v>UN</v></cell><cell r="G7818"><v>1576.44</v></cell></row><row r="7819"><cell r="C7819" t="str"><v>AP04.10.0125</v></cell><cell r="D7819"><v>2000569</v></cell><cell r="E7819" t="str"><v>BARRA DE APOIO ANGULAR, EM ACO INOXIDAVEL AISI 304, DIAMETRO DE 1 1/4", INCLUSIVE FIXACAO COM PARAFUSOS INOXIDAVEL E BUCHAS PLASTICAS. FORNECIMENTO.(DESONERADO)</v></cell><cell r="F7819" t="str"><v>UN</v></cell><cell r="G7819"><v>163.2</v></cell></row><row r="7820"><cell r="C7820" t="str"><v>AP04.10.0128</v></cell><cell r="D7820"><v>2000570</v></cell><cell r="E7820" t="str"><v>BARRA DE APOIO 90O, MODELO "L", (60X60)CM, EM ACO INOXIDAVEL AISI 304, DIAMETRO DE 1 1/4", INCLUSIVE FIXACAO COM PARAFUSOS INOXIDAVEL E BUCHAS PLASTICAS. FORNECIMENTO.(DESONERADO)</v></cell><cell r="F7820" t="str"><v>UN</v></cell><cell r="G7820"><v>283.6</v></cell></row><row r="7821"><cell r="C7821" t="str"><v>AP04.10.0131</v></cell><cell r="D7821"><v>2000571</v></cell><cell r="E7821" t="str"><v>BARRA DE APOIO RETA, COM 50CM, EM ACO INOXIDAVEL AISI 304, TUBO DE 1 1/4", INCLUSIVE FIXACAO COM PARAFUSO INOXIDAVEL E BUCHAS PLASTICAS. FORNECIMENTO.(DESONERADO)</v></cell><cell r="F7821" t="str"><v>UN</v></cell><cell r="G7821"><v>77.68</v></cell></row><row r="7822"><cell r="C7822" t="str"><v>AP04.10.0134</v></cell><cell r="D7822"><v>2000572</v></cell><cell r="E7822" t="str"><v>BARRA DE APOIO PARA PIA OU LAVATORIO (PROTECAO PARA PIA), EM ACO INOXIDAVEL AISI 304, TUBO DE 1 1/4", INCLUSIVE FIXACAO COM PARAFUSOS INOXIDAVEIS E BUCHAS PLASTICAS. FORNECIMENTO.(DESONERADO)</v></cell><cell r="F7822" t="str"><v>UN</v></cell><cell r="G7822"><v>368</v></cell></row><row r="7823"><cell r="C7823" t="str"><v>AP04.10.0137</v></cell><cell r="D7823"><v>2000573</v></cell><cell r="E7823" t="str"><v>BARRA DE APOIO LATERAL DE VASO SANITARIO, MODELO "P" OU "U", EM ACO INOXIDAVEL AISI 304, DE 1 1/4", INCLUSIVE FIXACAO COM PARAFUSOS INOXIDAVEL E BUCHAS PLASTICAS. FORNECIMENTO.(DESONERADO)</v></cell><cell r="F7823" t="str"><v>UN</v></cell><cell r="G7823"><v>322.3</v></cell></row><row r="7824"><cell r="C7824" t="str"><v>AP04.10.0150</v></cell><cell r="D7824"><v>2000574</v></cell><cell r="E7824" t="str"><v>CUBA ACO INOXIDAVEL DE (500X400X200)MM, EM CHAPA 20-304, VALVULA AMERICANA, SIFAO DE 1 1/2"X1 1/2", EXCLUSIVE TORNEIRA. FORNECIMENTO E COLOCACAO.(DESONERADO)</v></cell><cell r="F7824" t="str"><v>UN</v></cell><cell r="G7824"><v>473.86</v></cell></row><row r="7825"><cell r="C7825" t="str"><v>AP04.10.0200</v></cell><cell r="D7825"><v>2000575</v></cell><cell r="E7825" t="str"><v>COIFA DE ACO INOXIDAVEL MEDINDO: (2,1X1,2)M; INCLUSIVE 3M DE DUTO COM (500X500)MM, EXAUSTOR DE 3CV. FORNECIMENTO E COLOCACAO.(DESONERADO)</v></cell><cell r="F7825" t="str"><v>UN</v></cell><cell r="G7825"><v>9958.23</v></cell></row><row r="7826"><cell r="C7826" t="str"><v>AP04.10.0250</v></cell><cell r="D7826"><v>2000576</v></cell><cell r="E7826" t="str"><v>ESCOVARIO EM ACO INOXIDAVEL, PADRAO SECRETARIA MUNICIPAL DE SAUDE, COM (150X50)CM, PARA 3 TORNEIRAS. FORNECIMENTO E COLOCACAO.(DESONERADO)</v></cell><cell r="F7826" t="str"><v>UN</v></cell><cell r="G7826"><v>1383.79</v></cell></row><row r="7827"><cell r="C7827" t="str"><v>AP04.10.0253</v></cell><cell r="D7827"><v>2000577</v></cell><cell r="E7827" t="str"><v>ESCOVARIO EM ACO INOXIDAVEL, PADRAO SECRETARIA MUNICIPAL DE SAUDE, COM (260X50)CM, PARA 4 TORNEIRAS. FORNECIMENTO E COLOCACAO.(DESONERADO)</v></cell><cell r="F7827" t="str"><v>UN</v></cell><cell r="G7827"><v>2679.7</v></cell></row><row r="7828"><cell r="C7828" t="str"><v>AP04.10.0400</v></cell><cell r="D7828"><v>2000578</v></cell><cell r="E7828" t="str"><v>MICTORIO COLETIVO DE ACO INOXIDAVEL, COM SECAO DE (580X300)MM, EM CHAPA 20-304, COM CRIVO DE SAIDA DE 1 1/4", REGISTRO DE 3/4". FORNECIMENTO.(DESONERADO)</v></cell><cell r="F7828" t="str"><v>M</v></cell><cell r="G7828"><v>892.3</v></cell></row><row r="7829"><cell r="C7829" t="str"><v>AP04.10.0500</v></cell><cell r="D7829"><v>2000579</v></cell><cell r="E7829" t="str"><v>PORTA CACAMBA, DE FERRO ESMALTADO, LIXEIRA DE ACO INOXIDAVEL, EM CHAPA 18-304, COM (300X300)MM. FORNECIMENTO E COLOCACAO.(DESONERADO)</v></cell><cell r="F7829" t="str"><v>UN</v></cell><cell r="G7829"><v>346.07</v></cell></row><row r="7830"><cell r="C7830" t="str"><v>AP04.10.0600</v></cell><cell r="D7830"><v>2000580</v></cell><cell r="E7830" t="str"><v>TANQUE DE ACO INOXIDAVEL, EM CHAPA 22-304, DE (520X520)MM, CAPACIDADE DE 30L, COM ESFREGADOR; EXCLUSIVE TORNEIRA. FORNECIMENTO.(DESONERADO)</v></cell><cell r="F7830" t="str"><v>UN</v></cell><cell r="G7830"><v>1250</v></cell></row><row r="7831"><cell r="C7831" t="str"><v>AP04.10.0603</v></cell><cell r="D7831"><v>2000581</v></cell><cell r="E7831" t="str"><v>TANQUE DE EXPURGO, EM ACO INOXIDAVEL LIGA 18:8, PADRAO AMERICANO, AISI 304 NO 18, MEDINDO: (600X500X850)MM, COM 01 (UMA) CUBA DE EXPURGO DE (500X400X300)MM, COM SIFAO DE ACO INOXIDAVEL DE 75MM DE DIAMETRO, FACE SUPERIOR COM ACABAMENTO ESCOVADO E GRADE BASCULANTE REMOVIVEL, TAMPA EM INOX COM ABERTURA LATERAL E RALO PERFURADO, MODELO TQ-EXP, INCONOX OU SIMILAR. FORNECIMENTO.(DESONERADO)</v></cell><cell r="F7831" t="str"><v>UN</v></cell><cell r="G7831"><v>2598.05</v></cell></row><row r="7832"><cell r="C7832" t="str"><v>AP04.15.0050</v></cell><cell r="D7832"><v>2000582</v></cell><cell r="E7832" t="str"><v>ASPERSORES DE PVC RIGIDO, GIRO DE 360O, ENTRADA DE 3/4", SEMPREVERDE, FABRIMAR OU SIMILAR. FORNECIMENTO.(DESONERADO)</v></cell><cell r="F7832" t="str"><v>UN</v></cell><cell r="G7832"><v>4.02</v></cell></row><row r="7833"><cell r="C7833" t="str"><v>AP04.15.0101</v></cell><cell r="D7833"><v>2000583</v></cell><cell r="E7833" t="str"><v>ASSENTO DE PLASTICO, GOYANA POPULAR OU SIMILAR. FORNECIMENTO E COLOCACAO.(DESONERADO)</v></cell><cell r="F7833" t="str"><v>UN</v></cell><cell r="G7833"><v>15.19</v></cell></row><row r="7834"><cell r="C7834" t="str"><v>AP04.15.0103</v></cell><cell r="D7834"><v>2000584</v></cell><cell r="E7834" t="str"><v>ASSENTO PLASTICO, LUXO. FORNECIMENTO E COLOCACAO.(DESONERADO)</v></cell><cell r="F7834" t="str"><v>UN</v></cell><cell r="G7834"><v>13.5</v></cell></row><row r="7835"><cell r="C7835" t="str"><v>AP04.15.0106</v></cell><cell r="D7835"><v>2000585</v></cell><cell r="E7835" t="str"><v>ASSENTO PLASTICO, PARA VASO INFANTIL. FORNECIMENTO E COLOCACAO.(DESONERADO)</v></cell><cell r="F7835" t="str"><v>UN</v></cell><cell r="G7835"><v>27.93</v></cell></row><row r="7836"><cell r="C7836" t="str"><v>AP04.15.0150</v></cell><cell r="D7836"><v>2000586</v></cell><cell r="E7836" t="str"><v>BRACO DE PLASTICO BRANCO, DE 1/2", COM CANOPLA. FORNECIMENTO.(DESONERADO)</v></cell><cell r="F7836" t="str"><v>UN</v></cell><cell r="G7836"><v>2.71</v></cell></row><row r="7837"><cell r="C7837" t="str"><v>AP04.15.0200</v></cell><cell r="D7837"><v>2000587</v></cell><cell r="E7837" t="str"><v>CAIXA DE DESCARGA, PLASTICA, EXTERNA. FORNECIMENTO.(DESONERADO)</v></cell><cell r="F7837" t="str"><v>UN</v></cell><cell r="G7837"><v>17.18</v></cell></row><row r="7838"><cell r="C7838" t="str"><v>AP04.15.0250</v></cell><cell r="D7838"><v>2000588</v></cell><cell r="E7838" t="str"><v>CHUVEIRO DE PLASTICO, NA COR BRANCA, EXCLUSIVE BRACO.(DESONERADO)</v></cell><cell r="F7838" t="str"><v>UN</v></cell><cell r="G7838"><v>2.05</v></cell></row><row r="7839"><cell r="C7839" t="str"><v>AP04.15.0253</v></cell><cell r="D7839"><v>2000589</v></cell><cell r="E7839" t="str"><v>CHUVEIRO DE PLASTICO, COM BRACO DE 1/2", NA COR BRANCA E 1 REGISTRO DE PRESSAO NO B-1416 OU SIMILAR DE 1/2". FORNECIMENTO.(DESONERADO)</v></cell><cell r="F7839" t="str"><v>UN</v></cell><cell r="G7839"><v>37.89</v></cell></row><row r="7840"><cell r="C7840" t="str"><v>AP04.15.0300</v></cell><cell r="D7840"><v>2000590</v></cell><cell r="E7840" t="str"><v>MANGUEIRA DE BORRACHA FLEXIVEL, CRISTAL, COM DIAMETRO DE 1/2". FORNECIMENTO.(DESONERADO)</v></cell><cell r="F7840" t="str"><v>M</v></cell><cell r="G7840"><v>1.88</v></cell></row><row r="7841"><cell r="C7841" t="str"><v>AP04.15.0303</v></cell><cell r="D7841"><v>2000591</v></cell><cell r="E7841" t="str"><v>MANGUEIRA DE BORRACHA FLEXIVEL, CRISTAL, COM DIAMETRO DE 3/4". FORNECIMENTO.(DESONERADO)</v></cell><cell r="F7841" t="str"><v>M</v></cell><cell r="G7841"><v>3.32</v></cell></row><row r="7842"><cell r="C7842" t="str"><v>AP04.15.0306</v></cell><cell r="D7842"><v>2000592</v></cell><cell r="E7842" t="str"><v>MANGUEIRA DE BORRACHA FLEXIVEL, CRISTAL, COM DIAMETRO DE 1". FORNECIMENTO.(DESONERADO)</v></cell><cell r="F7842" t="str"><v>M</v></cell><cell r="G7842"><v>4.62</v></cell></row><row r="7843"><cell r="C7843" t="str"><v>AP04.15.0350</v></cell><cell r="D7843"><v>2000593</v></cell><cell r="E7843" t="str"><v>RABICHO PLASTICO DE 30CM COM SAIDA DE 1/2". FORNECIMENTO.(DESONERADO)</v></cell><cell r="F7843" t="str"><v>UN</v></cell><cell r="G7843"><v>2.33</v></cell></row><row r="7844"><cell r="C7844" t="str"><v>AP04.15.0401</v></cell><cell r="D7844"><v>2000594</v></cell><cell r="E7844" t="str"><v>REGISTRO DE ESFERA DE PVC RIGIDO, SOLDAVEL, DIAMETRO DE 20MM. FORNECIMENTO E INSTALACAO.(DESONERADO)</v></cell><cell r="F7844" t="str"><v>UN</v></cell><cell r="G7844"><v>17.94</v></cell></row><row r="7845"><cell r="C7845" t="str"><v>AP04.15.0403</v></cell><cell r="D7845"><v>2000595</v></cell><cell r="E7845" t="str"><v>REGISTRO DE ESFERA DE PVC RIGIDO, SOLDAVEL, DIAMETRO DE 20MM. FORNECIMENTO.(DESONERADO)</v></cell><cell r="F7845" t="str"><v>UN</v></cell><cell r="G7845"><v>10.43</v></cell></row><row r="7846"><cell r="C7846" t="str"><v>AP04.15.0406</v></cell><cell r="D7846"><v>2000596</v></cell><cell r="E7846" t="str"><v>REGISTRO DE ESFERA DE PVC RIGIDO, SOLDAVEL, DIAMETRO DE 25MM. FORNECIMENTO E INSTALACAO.(DESONERADO)</v></cell><cell r="F7846" t="str"><v>UN</v></cell><cell r="G7846"><v>16.34</v></cell></row><row r="7847"><cell r="C7847" t="str"><v>AP04.15.0409</v></cell><cell r="D7847"><v>2000597</v></cell><cell r="E7847" t="str"><v>REGISTRO DE ESFERA DE PVC RIGIDO, SOLDAVEL, DIAMETRO DE 25MM. FORNECIMENTO.(DESONERADO)</v></cell><cell r="F7847" t="str"><v>UN</v></cell><cell r="G7847"><v>12.32</v></cell></row><row r="7848"><cell r="C7848" t="str"><v>AP04.15.0412</v></cell><cell r="D7848"><v>2000598</v></cell><cell r="E7848" t="str"><v>REGISTRO DE ESFERA DE PVC RIGIDO, SOLDAVEL, DIAMETRO DE 32MM. FORNECIMENTO E INSTALACAO.(DESONERADO)</v></cell><cell r="F7848" t="str"><v>UN</v></cell><cell r="G7848"><v>25.7</v></cell></row><row r="7849"><cell r="C7849" t="str"><v>AP04.15.0415</v></cell><cell r="D7849"><v>2000599</v></cell><cell r="E7849" t="str"><v>REGISTRO DE ESFERA DE PVC RIGIDO, SOLDAVEL, DIAMETRO DE 40MM. FORNECIMENTO E INSTALACAO.(DESONERADO)</v></cell><cell r="F7849" t="str"><v>UN</v></cell><cell r="G7849"><v>30.85</v></cell></row><row r="7850"><cell r="C7850" t="str"><v>AP04.15.0418</v></cell><cell r="D7850"><v>2000600</v></cell><cell r="E7850" t="str"><v>REGISTRO DE ESFERA DE PVC RIGIDO, SOLDAVEL, DIAMETRO DE 40MM. FORNECIMENTO.(DESONERADO)</v></cell><cell r="F7850" t="str"><v>UN</v></cell><cell r="G7850"><v>26.17</v></cell></row><row r="7851"><cell r="C7851" t="str"><v>AP04.15.0421</v></cell><cell r="D7851"><v>2000601</v></cell><cell r="E7851" t="str"><v>REGISTRO DE ESFERA DE PVC RIGIDO, SOLDAVEL, DIAMETRO DE 50MM. FORNECIMENTO E INSTALACAO.(DESONERADO)</v></cell><cell r="F7851" t="str"><v>UN</v></cell><cell r="G7851"><v>30.92</v></cell></row><row r="7852"><cell r="C7852" t="str"><v>AP04.15.0424</v></cell><cell r="D7852"><v>2000602</v></cell><cell r="E7852" t="str"><v>REGISTRO DE ESFERA DE PVC RIGIDO, SOLDAVEL, DIAMETRO DE 50MM. FORNECIMENTO.(DESONERADO)</v></cell><cell r="F7852" t="str"><v>UN</v></cell><cell r="G7852"><v>25.92</v></cell></row><row r="7853"><cell r="C7853" t="str"><v>AP04.15.0427</v></cell><cell r="D7853"><v>2000603</v></cell><cell r="E7853" t="str"><v>REGISTRO DE ESFERA DE PVC RIGIDO, ROSCAVEL, DIAMETRO DE 1 1/2". FORNECIMENTO E INSTALACAO.(DESONERADO)</v></cell><cell r="F7853" t="str"><v>UN</v></cell><cell r="G7853"><v>32.19</v></cell></row><row r="7854"><cell r="C7854" t="str"><v>AP04.15.0450</v></cell><cell r="D7854"><v>2000604</v></cell><cell r="E7854" t="str"><v>SABONETEIRA PLASTICA DE SOBREPOR, PARA SABONETE LIQUIDO. FORNECIMENTO.(DESONERADO)</v></cell><cell r="F7854" t="str"><v>UN</v></cell><cell r="G7854"><v>21.6</v></cell></row><row r="7855"><cell r="C7855" t="str"><v>AP04.15.0500</v></cell><cell r="D7855"><v>2000605</v></cell><cell r="E7855" t="str"><v>SIFAO ROSCAVEL PARA PIA OU LAVATORIO DE PVC RIGIDO, DIAMETRO DE 1". FORNECIMENTO.(DESONERADO)</v></cell><cell r="F7855" t="str"><v>UN</v></cell><cell r="G7855"><v>6.17</v></cell></row><row r="7856"><cell r="C7856" t="str"><v>AP04.15.0503</v></cell><cell r="D7856"><v>2000606</v></cell><cell r="E7856" t="str"><v>SIFAO PARA TANQUE, DE PVC RIGIDO, DIAMETRO DE 1 1/4". FORNECIMENTO E INSTALACAO.(DESONERADO)</v></cell><cell r="F7856" t="str"><v>UN</v></cell><cell r="G7856"><v>13.03</v></cell></row><row r="7857"><cell r="C7857" t="str"><v>AP04.15.0506</v></cell><cell r="D7857"><v>2000607</v></cell><cell r="E7857" t="str"><v>SIFAO SOLDAVEL, DE PVC RIGIDO, DE 40MM, PARA PIA OU LAVATORIO. FORNECIMENTO.(DESONERADO)</v></cell><cell r="F7857" t="str"><v>UN</v></cell><cell r="G7857"><v>6.17</v></cell></row><row r="7858"><cell r="C7858" t="str"><v>AP04.15.0550</v></cell><cell r="D7858"><v>2000608</v></cell><cell r="E7858" t="str"><v>TANQUE DE ESTERILIZACAO DE MAMADEIRAS, EM PVC. FORNECIMENTO E INSTALACAO.(DESONERADO)</v></cell><cell r="F7858" t="str"><v>UN</v></cell><cell r="G7858"><v>3242.13</v></cell></row><row r="7859"><cell r="C7859" t="str"><v>AP04.15.0600</v></cell><cell r="D7859"><v>2000609</v></cell><cell r="E7859" t="str"><v>TORNEIRA DE BOIA, DE PVC RIGIDO, DIAMETRO DE 1/2". FORNECIMENTO E INSTALACAO.(DESONERADO)</v></cell><cell r="F7859" t="str"><v>UN</v></cell><cell r="G7859"><v>6.97</v></cell></row><row r="7860"><cell r="C7860" t="str"><v>AP04.15.0603</v></cell><cell r="D7860"><v>2000610</v></cell><cell r="E7860" t="str"><v>TORNEIRA DE BOIA, DE PVC RIGIDO, DIAMETRO DE 3/4". FORNECIMENTO E INSTALACAO.(DESONERADO)</v></cell><cell r="F7860" t="str"><v>UN</v></cell><cell r="G7860"><v>7.76</v></cell></row><row r="7861"><cell r="C7861" t="str"><v>AP04.15.0650</v></cell><cell r="D7861"><v>2000611</v></cell><cell r="E7861" t="str"><v>TORNEIRA DE PVC RIGIDO, DIAMETRO DE 1/2". FORNECIMENTO E INSTALACAO.(DESONERADO)</v></cell><cell r="F7861" t="str"><v>UN</v></cell><cell r="G7861"><v>4.5</v></cell></row><row r="7862"><cell r="C7862" t="str"><v>AP04.15.0700</v></cell><cell r="D7862"><v>2000612</v></cell><cell r="E7862" t="str"><v>TORNEIRA PARA PIA OU TANQUE, DE PVC RIGIDO, DIAMETRO DE 1/2". FORNECIMENTO E INSTALACAO.(DESONERADO)</v></cell><cell r="F7862" t="str"><v>UN</v></cell><cell r="G7862"><v>4.5</v></cell></row><row r="7863"><cell r="C7863" t="str"><v>AP04.15.0750</v></cell><cell r="D7863"><v>2000613</v></cell><cell r="E7863" t="str"><v>TUBO DE DESCARGA, TIPO LONGO DE 1 1/2", DE PVC RIGIDO, PARA CAIXA DE DESCARGA EXTERNA. FORNECIMENTO.(DESONERADO)</v></cell><cell r="F7863" t="str"><v>UN</v></cell><cell r="G7863"><v>5.98</v></cell></row><row r="7864"><cell r="C7864" t="str"><v>AP04.15.0800</v></cell><cell r="D7864"><v>2000614</v></cell><cell r="E7864" t="str"><v>VALVULA PARA LAVATORIO, DE 1 1/4", DE PVC RIGIDO. FORNECIMENTO.(DESONERADO)</v></cell><cell r="F7864" t="str"><v>UN</v></cell><cell r="G7864"><v>3.09</v></cell></row><row r="7865"><cell r="C7865" t="str"><v>AP04.15.0803</v></cell><cell r="D7865"><v>2000615</v></cell><cell r="E7865" t="str"><v>VALVULA PARA LAVATORIO, DE 1"X 2 3/4". FORNECIMENTO.(DESONERADO)</v></cell><cell r="F7865" t="str"><v>UN</v></cell><cell r="G7865"><v>1.05</v></cell></row><row r="7866"><cell r="C7866" t="str"><v>AP04.15.0806</v></cell><cell r="D7866"><v>2000616</v></cell><cell r="E7866" t="str"><v>VALVULA PARA PIA, DE PVC RIGIDO. FORNECIMENTO.(DESONERADO)</v></cell><cell r="F7866" t="str"><v>UN</v></cell><cell r="G7866"><v>0.84</v></cell></row><row r="7867"><cell r="C7867" t="str"><v>AP04.20.0100</v></cell><cell r="D7867"><v>2000617</v></cell><cell r="E7867" t="str"><v>CHUVEIRO ESTAMPADO, ACABAMENTO CROMADO, ARTICULADO COM BRACO DE 1/2". FORNECIMENTO.(DESONERADO)</v></cell><cell r="F7867" t="str"><v>UN</v></cell><cell r="G7867"><v>106.7</v></cell></row><row r="7868"><cell r="C7868" t="str"><v>AP04.20.0118</v></cell><cell r="D7868"><v>2000618</v></cell><cell r="E7868" t="str"><v>DUCHINHA MANUAL, COM REGISTRO DE PRESSAO. FORNECIMENTO.(DESONERADO)</v></cell><cell r="F7868" t="str"><v>UN</v></cell><cell r="G7868"><v>40.7</v></cell></row><row r="7869"><cell r="C7869" t="str"><v>AP04.20.0150</v></cell><cell r="D7869"><v>2000619</v></cell><cell r="E7869" t="str"><v>MISTURADOR SIMPLES PARA CHUVEIRO, DE 3/4". FORNECIMENTO.(DESONERADO)</v></cell><cell r="F7869" t="str"><v>UN</v></cell><cell r="G7869"><v>57.03</v></cell></row><row r="7870"><cell r="C7870" t="str"><v>AP04.20.0153</v></cell><cell r="D7870"><v>2000620</v></cell><cell r="E7870" t="str"><v>MISTURADOR BELLE EPOQUE LIGHT, PARA LAVATORIO, ACABAMENTO CROMADO, DECA OU SIMILAR. FORNECIMENTO.(DESONERADO)</v></cell><cell r="F7870" t="str"><v>UN</v></cell><cell r="G7870"><v>151.72</v></cell></row><row r="7871"><cell r="C7871" t="str"><v>AP04.20.0200</v></cell><cell r="D7871"><v>2000621</v></cell><cell r="E7871" t="str"><v>REGISTRO DE PRESSAO, EM BRONZE, BRUTO, COM DIAMETRO DE 1/2". FORNECIMENTO.(DESONERADO)</v></cell><cell r="F7871" t="str"><v>UN</v></cell><cell r="G7871"><v>27.63</v></cell></row><row r="7872"><cell r="C7872" t="str"><v>AP04.20.0206</v></cell><cell r="D7872"><v>2000622</v></cell><cell r="E7872" t="str"><v>REGISTRO DE PRESSAO, EM BRONZE, DIAMETRO DE 1/2", COM ACABAMENTO CROMADO, PARA FILTRO. FORNECIMENTO E INSTALACAO.(DESONERADO)</v></cell><cell r="F7872" t="str"><v>UN</v></cell><cell r="G7872"><v>38.33</v></cell></row><row r="7873"><cell r="C7873" t="str"><v>AP04.20.0230</v></cell><cell r="D7873"><v>2000623</v></cell><cell r="E7873" t="str"><v>REGISTRO REGULADOR DE VAZAO ECONOMASTER, PARA CONTROLE DE VAZAO EM PONTOS DE ABASTECIMENTO DE AGUA, DE 1/2", ACABAMENTO CROMADO, PARA USO EM CONJUNTO COM RABICHOS DE LIGACAO, EXCLUSIVE ESTES, REFERENCIA 1450, DA FABRIMAR OU SIMILAR. FORNECIMENTO.(DESONERADO)</v></cell><cell r="F7873" t="str"><v>UN</v></cell><cell r="G7873"><v>14.98</v></cell></row><row r="7874"><cell r="C7874" t="str"><v>AP04.20.0250</v></cell><cell r="D7874"><v>2000624</v></cell><cell r="E7874" t="str"><v>RABICHO CROMADO DE 30CM COM SAIDA DE 1/2". FORNECIMENTO.(DESONERADO)</v></cell><cell r="F7874" t="str"><v>UN</v></cell><cell r="G7874"><v>9.93</v></cell></row><row r="7875"><cell r="C7875" t="str"><v>AP04.20.0253</v></cell><cell r="D7875"><v>2000625</v></cell><cell r="E7875" t="str"><v>RABICHO FLEXIVEL CROMADO DE 40CM COM SAIDA DE 1/2". FORNECIMENTO E INSTALACAO.(DESONERADO)</v></cell><cell r="F7875" t="str"><v>UN</v></cell><cell r="G7875"><v>25.3</v></cell></row><row r="7876"><cell r="C7876" t="str"><v>AP04.20.0300</v></cell><cell r="D7876"><v>2000626</v></cell><cell r="E7876" t="str"><v>SIFAO, DE 1" X 1 1/4", DECA 1680-C OU SIMILAR. FORNECIMENTO.(DESONERADO)</v></cell><cell r="F7876" t="str"><v>UN</v></cell><cell r="G7876"><v>85.33</v></cell></row><row r="7877"><cell r="C7877" t="str"><v>AP04.20.0303</v></cell><cell r="D7877"><v>2000627</v></cell><cell r="E7877" t="str"><v>SIFAO, DIAMETRO DE 1 1/2"X 1 1/2". FORNECIMENTO.(DESONERADO)</v></cell><cell r="F7877" t="str"><v>UN</v></cell><cell r="G7877"><v>79.02</v></cell></row><row r="7878"><cell r="C7878" t="str"><v>AP04.20.0306</v></cell><cell r="D7878"><v>2000628</v></cell><cell r="E7878" t="str"><v>SIFAO METALICO CROMADO, DE 1 1/2"X2". FORNECIMENTO E INSTALACAO.(DESONERADO)</v></cell><cell r="F7878" t="str"><v>UN</v></cell><cell r="G7878"><v>122.1</v></cell></row><row r="7879"><cell r="C7879" t="str"><v>AP04.20.0400</v></cell><cell r="D7879"><v>2000629</v></cell><cell r="E7879" t="str"><v>TORNEIRA DE BOIA, EM BRONZE, DE PRESSAO, DE 3/4". FORNECIMENTO E INSTALACAO.(DESONERADO)</v></cell><cell r="F7879" t="str"><v>UN</v></cell><cell r="G7879"><v>38.46</v></cell></row><row r="7880"><cell r="C7880" t="str"><v>AP04.20.0403</v></cell><cell r="D7880"><v>2000630</v></cell><cell r="E7880" t="str"><v>TORNEIRA DE BOIA, EM BRONZE, DE PRESSAO, DE 1". FORNECIMENTO E INSTALACAO.(DESONERADO)</v></cell><cell r="F7880" t="str"><v>UN</v></cell><cell r="G7880"><v>58.43</v></cell></row><row r="7881"><cell r="C7881" t="str"><v>AP04.20.0406</v></cell><cell r="D7881"><v>2000631</v></cell><cell r="E7881" t="str"><v>TORNEIRA DE BOIA, EM BRONZE, DE PRESSAO, DE 1 1/4". FORNECIMENTO E INSTALACAO.(DESONERADO)</v></cell><cell r="F7881" t="str"><v>UN</v></cell><cell r="G7881"><v>66.77</v></cell></row><row r="7882"><cell r="C7882" t="str"><v>AP04.20.0409</v></cell><cell r="D7882"><v>2000632</v></cell><cell r="E7882" t="str"><v>TORNEIRA DE BOIA, EM BRONZE, DE PRESSAO, DE 1 1/2". FORNECIMENTO E INSTALACAO.(DESONERADO)</v></cell><cell r="F7882" t="str"><v>UN</v></cell><cell r="G7882"><v>98.78</v></cell></row><row r="7883"><cell r="C7883" t="str"><v>AP04.20.0412</v></cell><cell r="D7883"><v>2000633</v></cell><cell r="E7883" t="str"><v>TORNEIRA DE BOIA, EM BRONZE, DE PRESSAO, DE 2". FORNECIMENTO E INSTALACAO.(DESONERADO)</v></cell><cell r="F7883" t="str"><v>UN</v></cell><cell r="G7883"><v>100.58</v></cell></row><row r="7884"><cell r="C7884" t="str"><v>AP04.20.0450</v></cell><cell r="D7884"><v>2000634</v></cell><cell r="E7884" t="str"><v>TORNEIRA PARA FILTRO, 1147-A, FABRIMAR OU SIMILAR. FORNECIMENTO.(DESONERADO)</v></cell><cell r="F7884" t="str"><v>UN</v></cell><cell r="G7884"><v>49.49</v></cell></row><row r="7885"><cell r="C7885" t="str"><v>AP04.20.0500</v></cell><cell r="D7885"><v>2000635</v></cell><cell r="E7885" t="str"><v>TORNEIRA PARA JARDINS, MODELO 1153, DE 1/2", DECA OU SIMILAR. FORNECIMENTO. (DESONERADO)</v></cell><cell r="F7885" t="str"><v>UN</v></cell><cell r="G7885"><v>15.59</v></cell></row><row r="7886"><cell r="C7886" t="str"><v>AP04.20.0550</v></cell><cell r="D7886"><v>2000636</v></cell><cell r="E7886" t="str"><v>TORNEIRA COM AREJADOR PARA LAVATORIO, 1193-A, FABRIMAR OU SIMILAR. FORNECIMENTO.(DESONERADO)</v></cell><cell r="F7886" t="str"><v>UN</v></cell><cell r="G7886"><v>144.53</v></cell></row><row r="7887"><cell r="C7887" t="str"><v>AP04.20.0560</v></cell><cell r="D7887"><v>2000637</v></cell><cell r="E7887" t="str"><v>TORNEIRA DE FECHAMENTO AUTOMATICO ACQUAPRESS PARA LAVATORIO, COM AREJADOR ANTI-VANDALISMO, ACABAMENTO CROMADO, REFERENCIA 1180-AV, FABRIMAR OU SIMILAR. FORNECIMENTO.(DESONERADO)</v></cell><cell r="F7887" t="str"><v>UN</v></cell><cell r="G7887"><v>172.71</v></cell></row><row r="7888"><cell r="C7888" t="str"><v>AP04.20.0570</v></cell><cell r="D7888"><v>2000638</v></cell><cell r="E7888" t="str"><v>TORNEIRA PARA LAVATORIO PRESSMATIC BENEFIT DE MESA CHROME, CODIGO 00185106, DOCOL OU SIMILAR. FORNECIMENTO.(DESONERADO)</v></cell><cell r="F7888" t="str"><v>UN</v></cell><cell r="G7888"><v>160.37</v></cell></row><row r="7889"><cell r="C7889" t="str"><v>AP04.20.0600</v></cell><cell r="D7889"><v>2000639</v></cell><cell r="E7889" t="str"><v>TORNEIRA PARA PIA, COM AREJADOR, 1168, TIPO PAREDE, DE 1/2", DECA OU SIMILAR. FORNECIMENTO.(DESONERADO)</v></cell><cell r="F7889" t="str"><v>UN</v></cell><cell r="G7889"><v>144.53</v></cell></row><row r="7890"><cell r="C7890" t="str"><v>AP04.20.0606</v></cell><cell r="D7890"><v>2000640</v></cell><cell r="E7890" t="str"><v>TORNEIRA PARA PIA OU TANQUE, NO 1158-A, DE 1/2", FABRIMAR OU SIMILAR. FORNECIMENTO.(DESONERADO)</v></cell><cell r="F7890" t="str"><v>UN</v></cell><cell r="G7890"><v>63</v></cell></row><row r="7891"><cell r="C7891" t="str"><v>AP04.20.0650</v></cell><cell r="D7891"><v>2000641</v></cell><cell r="E7891" t="str"><v>TORNEIRA PARA LAVATORIO, AQUARIUS 1193-A, DE 1/2", DA FABRIMAR OU SIMILAR. FORNECIMENTO. (DESONERADO)</v></cell><cell r="F7891" t="str"><v>UN</v></cell><cell r="G7891"><v>63.97</v></cell></row><row r="7892"><cell r="C7892" t="str"><v>AP04.20.0700</v></cell><cell r="D7892"><v>2000642</v></cell><cell r="E7892" t="str"><v>TUBO DE LIGACAO PARA VASO SANITARIO, COM ANEL EXPANSOR, CROMADO. FORNECIMENTO.(DESONERADO)</v></cell><cell r="F7892" t="str"><v>UN</v></cell><cell r="G7892"><v>25.2</v></cell></row><row r="7893"><cell r="C7893" t="str"><v>AP04.20.0750</v></cell><cell r="D7893"><v>2000643</v></cell><cell r="E7893" t="str"><v>VALVULA AMERICANA, DE 3 1/2"X1 1/2". FORNECIMENTO.(DESONERADO)</v></cell><cell r="F7893" t="str"><v>UN</v></cell><cell r="G7893"><v>19.66</v></cell></row><row r="7894"><cell r="C7894" t="str"><v>AP04.20.0753</v></cell><cell r="D7894"><v>2000644</v></cell><cell r="E7894" t="str"><v>VALVULA AMERICANA, DE 3 1/2"X1 1/2". FORNECIMENTO E INSTALACAO.(DESONERADO)</v></cell><cell r="F7894" t="str"><v>UN</v></cell><cell r="G7894"><v>53.29</v></cell></row><row r="7895"><cell r="C7895" t="str"><v>AP04.20.0760</v></cell><cell r="D7895"><v>2000645</v></cell><cell r="E7895" t="str"><v>VALVULA DE ESCOAMENTO UNIVERSAL PARA CUBAS E LAVATORIOS, DIAMETRO DE 1", ACABAMENTO CROMADO, REFERENCIA 1601, FABRIMAR OU SIMILAR. FORNECIMENTO.(DESONERADO)</v></cell><cell r="F7895" t="str"><v>UN</v></cell><cell r="G7895"><v>12.15</v></cell></row><row r="7896"><cell r="C7896" t="str"><v>AP04.20.0800</v></cell><cell r="D7896"><v>2000646</v></cell><cell r="E7896" t="str"><v>VALVULA PARA TANQUE, DE 1 1/4"X 2 3/4". FORNECIMENTO.(DESONERADO)</v></cell><cell r="F7896" t="str"><v>UN</v></cell><cell r="G7896"><v>13.2</v></cell></row><row r="7897"><cell r="C7897" t="str"><v>AP04.20.0840</v></cell><cell r="D7897"><v>2000647</v></cell><cell r="E7897" t="str"><v>VALVULA DE DESCARGA EXTERNA SILENT FLUX, COM ACIONAMENTO POR ALAVANCA, COM REGULAGEM DE TEMPO DE DESCARGA E VAZAO, BITOLA DE 1 1/4", PARA PRESSAO DE SERVICO ENTRE 2 A 40 MCA, REFERENCIA 3500, DA FABRIMAR OU SIMILAR. FORNECIMENTO.(DESONERADO)</v></cell><cell r="F7897" t="str"><v>UN</v></cell><cell r="G7897"><v>376.47</v></cell></row><row r="7898"><cell r="C7898" t="str"><v>AP04.20.0850</v></cell><cell r="D7898"><v>2000648</v></cell><cell r="E7898" t="str"><v>VALVULA DE DESCARGA, SILENCIOSA, CROMADA, DE EMBUTIR, COM REGISTRO DE 1 1/4". FORNECIMENTO.(DESONERADO)</v></cell><cell r="F7898" t="str"><v>UN</v></cell><cell r="G7898"><v>105.45</v></cell></row><row r="7899"><cell r="C7899" t="str"><v>AP04.20.0853</v></cell><cell r="D7899"><v>2000649</v></cell><cell r="E7899" t="str"><v>VALVULA DE DESCARGA, SILENCIOSA, CROMADA, DE EMBUTIR, COM REGISTRO DE 1 1/4". FORNECIMENTO E INSTALACAO.(DESONERADO)</v></cell><cell r="F7899" t="str"><v>UN</v></cell><cell r="G7899"><v>134.6</v></cell></row><row r="7900"><cell r="C7900" t="str"><v>AP04.20.0871</v></cell><cell r="D7900"><v>2000650</v></cell><cell r="E7900" t="str"><v>VALVULA DE DESCARGA, SILENCIOSA, CROMADA, DE EMBUTIR, COM REGISTRO DE 1 1/2". FORNECIMENTO.(DESONERADO)</v></cell><cell r="F7900" t="str"><v>UN</v></cell><cell r="G7900"><v>105.45</v></cell></row><row r="7901"><cell r="C7901" t="str"><v>AP04.20.0876</v></cell><cell r="D7901"><v>2000651</v></cell><cell r="E7901" t="str"><v>VALVULA DE DESCARGA PARA MICTORIO ACQUAPRESS, DE FECHAMENTO AUTOMATICO, ACABAMENTO CROMADO, REFERENCIA 1181, DA FABRIMAR OU SIMILAR. FORNECIMENTO.(DESONERADO)</v></cell><cell r="F7901" t="str"><v>UN</v></cell><cell r="G7901"><v>66</v></cell></row><row r="7902"><cell r="C7902" t="str"><v>AP04.20.0897</v></cell><cell r="D7902"><v>2000652</v></cell><cell r="E7902" t="str"><v>VALVULA DE ESFERA EM BRONZE, COM DIAMETRO DE 1/2", REFERENCIA 1552, DECA OU SIMILAR. FORNECIMENTO.(DESONERADO)</v></cell><cell r="F7902" t="str"><v>UN</v></cell><cell r="G7902"><v>29.11</v></cell></row><row r="7903"><cell r="C7903" t="str"><v>AP04.20.0900</v></cell><cell r="D7903"><v>2000653</v></cell><cell r="E7903" t="str"><v>VALVULA DE ESFERA EM BRONZE, COM DIAMETRO DE 3/4", REFERENCIA 1552, DECA OU SIMILAR. FORNECIMENTO.(DESONERADO)</v></cell><cell r="F7903" t="str"><v>UN</v></cell><cell r="G7903"><v>38.23</v></cell></row><row r="7904"><cell r="C7904" t="str"><v>AP04.20.0903</v></cell><cell r="D7904"><v>2000654</v></cell><cell r="E7904" t="str"><v>VALVULA DE ESFERA EM BRONZE, COM DIAMETRO DE 1", REFERENCIA 1552, DECA OU SIMILAR. FORNECIMENTO.(DESONERADO)</v></cell><cell r="F7904" t="str"><v>UN</v></cell><cell r="G7904"><v>54.15</v></cell></row><row r="7905"><cell r="C7905" t="str"><v>AP04.20.0906</v></cell><cell r="D7905"><v>2000655</v></cell><cell r="E7905" t="str"><v>VALVULA DE ESFERA EM BRONZE, COM DIAMETRO DE 1 1/2", REFERENCIA 1552, DECA OU SIMILAR. FORNECIMENTO.(DESONERADO)</v></cell><cell r="F7905" t="str"><v>UN</v></cell><cell r="G7905"><v>83.54</v></cell></row><row r="7906"><cell r="C7906" t="str"><v>AP05.05.0100</v></cell><cell r="D7906"><v>2000656</v></cell><cell r="E7906" t="str"><v>CABIDE DE LOUCA, DE 4"X2", NA COR BRANCA, CELITE OU SIMILAR. FORNECIMENTO E COLOCACAO.</v></cell><cell r="F7906" t="str"><v>UN</v></cell><cell r="G7906"><v>26.33</v></cell></row><row r="7907"><cell r="C7907" t="str"><v>AP05.05.0150</v></cell><cell r="D7907"><v>2000657</v></cell><cell r="E7907" t="str"><v>CUBA DE LOUCA, DE (49X36)CM, PARA LAVATORIO, NA COR BRANCA. FORNECIMENTO.</v></cell><cell r="F7907" t="str"><v>UN</v></cell><cell r="G7907"><v>41.64</v></cell></row><row r="7908"><cell r="C7908" t="str"><v>AP05.05.0153</v></cell><cell r="D7908"><v>2000658</v></cell><cell r="E7908" t="str"><v>CUBA DE LOUCA, DE (49X36)CM, PARA LAVATORIO, NA COR BRANCA, TORNEIRA DE 1/2", VALVULA DE PVC RIGIDO DE 1"X2 3/8" E SIFAO DE PVC RIGIDO DE 1"X1 1/2". FORNECIMENTO E COLOCACAO.</v></cell><cell r="F7908" t="str"><v>UN</v></cell><cell r="G7908"><v>149.58</v></cell></row><row r="7909"><cell r="C7909" t="str"><v>AP05.05.0200</v></cell><cell r="D7909"><v>2000659</v></cell><cell r="E7909" t="str"><v>LAVATORIO, DE (42X30)CM, NA COR BRANCA, TORNEIRA DE 1/2", VALVULA, SIFAO DE PVC RIGIDO E RABICHO DE PLASTICO. FORNECIMENTO.</v></cell><cell r="F7909" t="str"><v>UN</v></cell><cell r="G7909"><v>138.9</v></cell></row><row r="7910"><cell r="C7910" t="str"><v>AP05.05.0203</v></cell><cell r="D7910"><v>2000660</v></cell><cell r="E7910" t="str"><v>LAVATORIO L911, NA COR BRANCA, DE (42X30)CM, DECA OU SIMILAR. FORNECIMENTO.</v></cell><cell r="F7910" t="str"><v>UN</v></cell><cell r="G7910"><v>63.34</v></cell></row><row r="7911"><cell r="C7911" t="str"><v>AP05.05.0206</v></cell><cell r="D7911"><v>2000661</v></cell><cell r="E7911" t="str"><v>LAVATORIO, NA COR BRANCA, DE (45X33)CM, SIFAO DE 1"X1 1/4", TORNEIRA DE 1/2" COM AREJADOR, VALVULA E RABICHO DE PLASTICO. FORNECIMENTO.</v></cell><cell r="F7911" t="str"><v>UN</v></cell><cell r="G7911"><v>302.62</v></cell></row><row r="7912"><cell r="C7912" t="str"><v>AP05.05.0209</v></cell><cell r="D7912"><v>2000662</v></cell><cell r="E7912" t="str"><v>LAVATORIO, DE (45X33)CM, NA COR BRANCA, REFERENCIA 001905, CELITE OU SIMILAR, COM FIXACAO. FORNECIMENTO.</v></cell><cell r="F7912" t="str"><v>UN</v></cell><cell r="G7912"><v>69.38</v></cell></row><row r="7913"><cell r="C7913" t="str"><v>AP05.05.0212</v></cell><cell r="D7913"><v>2000663</v></cell><cell r="E7913" t="str"><v>LAVATORIO, NA COR BRANCA, DE (52X43)CM, FIXACAO, SIFAO DE 1"X1 1/4", APARELHO COM VALVULA SIMPLES, ARREJADOR E RABICHO CROMADO DE 1/2". FORNECIMENTO.</v></cell><cell r="F7913" t="str"><v>UN</v></cell><cell r="G7913"><v>401.47</v></cell></row><row r="7914"><cell r="C7914" t="str"><v>AP05.05.0215</v></cell><cell r="D7914"><v>2000664</v></cell><cell r="E7914" t="str"><v>LAVATORIO DE EMBUTIR, NA COR BRANCA, LINHA OVALADA, REFERENCIA 13310103-6, IDEAL STANDARD OU SIMILAR. FORNECIMENTO.</v></cell><cell r="F7914" t="str"><v>UN</v></cell><cell r="G7914"><v>41.64</v></cell></row><row r="7915"><cell r="C7915" t="str"><v>AP05.05.0250</v></cell><cell r="D7915"><v>2000665</v></cell><cell r="E7915" t="str"><v>MICTORIO, COM SIFAO INTEGRADO, NA COR BRANCA. FORNECIMENTO.</v></cell><cell r="F7915" t="str"><v>UN</v></cell><cell r="G7915"><v>136.87</v></cell></row><row r="7916"><cell r="C7916" t="str"><v>AP05.05.0300</v></cell><cell r="D7916"><v>2000666</v></cell><cell r="E7916" t="str"><v>PAPELEIRA DE LOUCA, DE (15 X 15)CM, COM ROLETE DE PLASTICO, NA COR BRANCA. FORNECIMENTO E COLOCACAO.</v></cell><cell r="F7916" t="str"><v>UN</v></cell><cell r="G7916"><v>27.45</v></cell></row><row r="7917"><cell r="C7917" t="str"><v>AP05.05.0400</v></cell><cell r="D7917"><v>2000667</v></cell><cell r="E7917" t="str"><v>PORTA-TOALHA DE PLASTICO, DE 24", COM CONSOLOS DE LOUCA, NA COR BRANCA. FORNECIMENTO E COLOCACAO.</v></cell><cell r="F7917" t="str"><v>UN</v></cell><cell r="G7917"><v>36.45</v></cell></row><row r="7918"><cell r="C7918" t="str"><v>AP05.05.0450</v></cell><cell r="D7918"><v>2000668</v></cell><cell r="E7918" t="str"><v>TANQUE DE LOUCA, DE (63X55)CM, COLUNA E FIXACAO. FORNECIMENTO.</v></cell><cell r="F7918" t="str"><v>UN</v></cell><cell r="G7918"><v>294.87</v></cell></row><row r="7919"><cell r="C7919" t="str"><v>AP05.05.0500</v></cell><cell r="D7919"><v>2000669</v></cell><cell r="E7919" t="str"><v>VASO SIFONADO, NA COR BRANCA, VALVULA DE DESCARGA LUXO, DE 1 1/2", ASSENTO PLASTICO. FORNECIMENTO.</v></cell><cell r="F7919" t="str"><v>UN</v></cell><cell r="G7919"><v>233.44</v></cell></row><row r="7920"><cell r="C7920" t="str"><v>AP05.05.0503</v></cell><cell r="D7920"><v>2000670</v></cell><cell r="E7920" t="str"><v>VASO SIFONADO, NA COR BRANCA. FORNECIMENTO.</v></cell><cell r="F7920" t="str"><v>UN</v></cell><cell r="G7920"><v>89.06</v></cell></row><row r="7921"><cell r="C7921" t="str"><v>AP05.05.0509</v></cell><cell r="D7921"><v>2000671</v></cell><cell r="E7921" t="str"><v>VASO SIFONADO, NA COR BRANCA, COM ASSENTO PLASTICO TIPO POPULAR E CAIXA DE DESCARGA PLASTICA EXTERNA. FORNECIMENTO.</v></cell><cell r="F7921" t="str"><v>UN</v></cell><cell r="G7921"><v>121.06</v></cell></row><row r="7922"><cell r="C7922" t="str"><v>AP05.05.0512</v></cell><cell r="D7922"><v>2000672</v></cell><cell r="E7922" t="str"><v>VASO SIFONADO, LINHA AZALEIA, NA COR BRANCA, CELITE OU SIMILAR, E CAIXA DE DESCARGA DE LOUCA ACOPLADA. FORNECIMENTO.</v></cell><cell r="F7922" t="str"><v>UN</v></cell><cell r="G7922"><v>147</v></cell></row><row r="7923"><cell r="C7923" t="str"><v>AP05.05.0550</v></cell><cell r="D7923"><v>2000673</v></cell><cell r="E7923" t="str"><v>VASO SIFONADO, INFANTIL, NA COR BRANCA. FORNECIMENTO.</v></cell><cell r="F7923" t="str"><v>UN</v></cell><cell r="G7923"><v>178.13</v></cell></row><row r="7924"><cell r="C7924" t="str"><v>AP05.05.0553</v></cell><cell r="D7924"><v>2000674</v></cell><cell r="E7924" t="str"><v>VASO SANITARIO INFANTIL, NA COR BRANCA, COM FIXACAO. FORNECIMENTO E ASSENTAMENTO.</v></cell><cell r="F7924" t="str"><v>UN</v></cell><cell r="G7924"><v>601.95</v></cell></row><row r="7925"><cell r="C7925" t="str"><v>AP05.07.0100</v></cell><cell r="D7925"><v>2000675</v></cell><cell r="E7925" t="str"><v>ASSENTO ESPECIAL PARA BACIA SANITARIA PARA DEFICIENTE FISICO, COR GELO, LINHA VOGUE PLUS CONFORTO, REFERENCIA AP52, DA DECA OU SIMILAR. FORNECIMENTO.</v></cell><cell r="F7925" t="str"><v>UN</v></cell><cell r="G7925"><v>352.13</v></cell></row><row r="7926"><cell r="C7926" t="str"><v>AP05.07.0300</v></cell><cell r="D7926"><v>2000676</v></cell><cell r="E7926" t="str"><v>BACIA SANITARIA PARA DEFICIENTE FISICO, COR GELO, LINHA VOGUE PLUS CONFORTO, REFERENCIA P51, DA DECA OU SIMILAR. FORNECIMENTO.</v></cell><cell r="F7926" t="str"><v>UN</v></cell><cell r="G7926"><v>379.49</v></cell></row><row r="7927"><cell r="C7927" t="str"><v>AP05.07.0800</v></cell><cell r="D7927"><v>2000677</v></cell><cell r="E7927" t="str"><v>LAVATORIO DE LOUCA COM COLUNA, PARA DEFICIENTE FISICO, COR GELO, LINHA VOGUE PLUS CONFORTO, REFERENCIA L51, DIMENSOES 55X47 CM, DA DECA OU SIMILAR, COLUNA DE LOUCA UNIVERSAL REFERENCIA C1, DA DECA OU SIMILAR. FORNECIMENTO.</v></cell><cell r="F7927" t="str"><v>UN</v></cell><cell r="G7927"><v>424.1</v></cell></row><row r="7928"><cell r="C7928" t="str"><v>AP05.10.0050</v></cell><cell r="D7928"><v>2000678</v></cell><cell r="E7928" t="str"><v>BANCA SECA DE ACO INOXIDAVEL COM 0,55M DE LARGURA, ATE 3M DE COMPRIMENTO, EM CHAPA 18-304, SOBRE APOIOS DE ALVENARIA DE MEIA VEZ E VERGA DE CONCRETO, SEM REVESTIMENTO. FORNECIMENTO E COLOCACAO.</v></cell><cell r="F7928" t="str"><v>M</v></cell><cell r="G7928"><v>688.18</v></cell></row><row r="7929"><cell r="C7929" t="str"><v>AP05.10.0053</v></cell><cell r="D7929"><v>2000679</v></cell><cell r="E7929" t="str"><v>BANCA DE ACO INOXIDAVEL DE (2X0,55)M, EM CHAPA 18-304, COM 1 CUBA DE (500X400X200)MM, EM CHAPA 20-304, VALVULA AMERICANA, SIFAO DE 1 1/2"X1 1/2", SOBRE APOIOS DE ALVENARIA DE MEIA VEZ E VERGA DE CONCRETO, SEM REVESTIMENTO; EXCLUSIVE TORNEIRA. FORNECIMENTO E COLOCACAO.</v></cell><cell r="F7929" t="str"><v>UN</v></cell><cell r="G7929"><v>1307.27</v></cell></row><row r="7930"><cell r="C7930" t="str"><v>AP05.10.0100</v></cell><cell r="D7930"><v>2000680</v></cell><cell r="E7930" t="str"><v>BANCA DE ACO INOXIDAVEL DE (2X0,55)M, EM CHAPA 18-304, COM 2 CUBAS DE (500X400X200)MM, EM CHAPA 20-304, 2 VALVULAS AMERICANA, 2 SIFOES DE 1 1/2"X1 1/2", SOBRE APOIOS DE ALVENARIA DE MEIA VEZ E VERGA DE CONCRETO, SEM REVESTIMENTO; EXCLUSIVE TORNEIRA. FORNECIMENTO E COLOCACAO.</v></cell><cell r="F7930" t="str"><v>UN</v></cell><cell r="G7930"><v>1586.2</v></cell></row><row r="7931"><cell r="C7931" t="str"><v>AP05.10.0125</v></cell><cell r="D7931"><v>2000681</v></cell><cell r="E7931" t="str"><v>BARRA DE APOIO ANGULAR, EM ACO INOXIDAVEL AISI 304, DIAMETRO DE 1 1/4", INCLUSIVE FIXACAO COM PARAFUSOS INOXIDAVEL E BUCHAS PLASTICAS. FORNECIMENTO.</v></cell><cell r="F7931" t="str"><v>UN</v></cell><cell r="G7931"><v>163.2</v></cell></row><row r="7932"><cell r="C7932" t="str"><v>AP05.10.0128</v></cell><cell r="D7932"><v>2000682</v></cell><cell r="E7932" t="str"><v>BARRA DE APOIO 90O, MODELO "L", (60X60)CM, EM ACO INOXIDAVEL AISI 304, DIAMETRO DE 1 1/4", INCLUSIVE FIXACAO COM PARAFUSOS INOXIDAVEL E BUCHAS PLASTICAS. FORNECIMENTO.</v></cell><cell r="F7932" t="str"><v>UN</v></cell><cell r="G7932"><v>283.6</v></cell></row><row r="7933"><cell r="C7933" t="str"><v>AP05.10.0131</v></cell><cell r="D7933"><v>2000683</v></cell><cell r="E7933" t="str"><v>BARRA DE APOIO RETA, COM 50CM, EM ACO INOXIDAVEL AISI 304, TUBO DE 1 1/4", INCLUSIVE FIXACAO COM PARAFUSO INOXIDAVEL E BUCHAS PLASTICAS. FORNECIMENTO.</v></cell><cell r="F7933" t="str"><v>UN</v></cell><cell r="G7933"><v>77.68</v></cell></row><row r="7934"><cell r="C7934" t="str"><v>AP05.10.0134</v></cell><cell r="D7934"><v>2000684</v></cell><cell r="E7934" t="str"><v>BARRA DE APOIO PARA PIA OU LAVATORIO (PROTECAO PARA PIA), EM ACO INOXIDAVEL AISI 304, TUBO DE 1 1/4", INCLUSIVE FIXACAO COM PARAFUSOS INOXIDAVEIS E BUCHAS PLASTICAS. FORNECIMENTO.</v></cell><cell r="F7934" t="str"><v>UN</v></cell><cell r="G7934"><v>368</v></cell></row><row r="7935"><cell r="C7935" t="str"><v>AP05.10.0137</v></cell><cell r="D7935"><v>2000685</v></cell><cell r="E7935" t="str"><v>BARRA DE APOIO LATERAL DE VASO SANITARIO, MODELO "P" OU "U", EM ACO INOXIDAVEL AISI 304, DE 1 1/4", INCLUSIVE FIXACAO COM PARAFUSOS INOXIDAVEL E BUCHAS PLASTICAS. FORNECIMENTO.</v></cell><cell r="F7935" t="str"><v>UN</v></cell><cell r="G7935"><v>322.3</v></cell></row><row r="7936"><cell r="C7936" t="str"><v>AP05.10.0150</v></cell><cell r="D7936"><v>2000686</v></cell><cell r="E7936" t="str"><v>CUBA ACO INOXIDAVEL DE (500X400X200)MM, EM CHAPA 20-304, VALVULA AMERICANA, SIFAO DE 1 1/2"X1 1/2", EXCLUSIVE TORNEIRA. FORNECIMENTO E COLOCACAO.</v></cell><cell r="F7936" t="str"><v>UN</v></cell><cell r="G7936"><v>475.38</v></cell></row><row r="7937"><cell r="C7937" t="str"><v>AP05.10.0200</v></cell><cell r="D7937"><v>2000687</v></cell><cell r="E7937" t="str"><v>COIFA DE ACO INOXIDAVEL MEDINDO: (2,1X1,2)M; INCLUSIVE 3M DE DUTO COM (500X500)MM, EXAUSTOR DE 3CV. FORNECIMENTO E COLOCACAO.</v></cell><cell r="F7937" t="str"><v>UN</v></cell><cell r="G7937"><v>9967.28</v></cell></row><row r="7938"><cell r="C7938" t="str"><v>AP05.10.0250</v></cell><cell r="D7938"><v>2000688</v></cell><cell r="E7938" t="str"><v>ESCOVARIO EM ACO INOXIDAVEL, PADRAO SECRETARIA MUNICIPAL DE SAUDE, COM (150X50)CM, PARA 3 TORNEIRAS. FORNECIMENTO E COLOCACAO.</v></cell><cell r="F7938" t="str"><v>UN</v></cell><cell r="G7938"><v>1401.9</v></cell></row><row r="7939"><cell r="C7939" t="str"><v>AP05.10.0253</v></cell><cell r="D7939"><v>2000689</v></cell><cell r="E7939" t="str"><v>ESCOVARIO EM ACO INOXIDAVEL, PADRAO SECRETARIA MUNICIPAL DE SAUDE, COM (260X50)CM, PARA 4 TORNEIRAS. FORNECIMENTO E COLOCACAO.</v></cell><cell r="F7939" t="str"><v>UN</v></cell><cell r="G7939"><v>2697.81</v></cell></row><row r="7940"><cell r="C7940" t="str"><v>AP05.10.0400</v></cell><cell r="D7940"><v>2000690</v></cell><cell r="E7940" t="str"><v>MICTORIO COLETIVO DE ACO INOXIDAVEL, COM SECAO DE (580X300)MM, EM CHAPA 20-304, COM CRIVO DE SAIDA DE 1 1/4", REGISTRO DE 3/4". FORNECIMENTO.</v></cell><cell r="F7940" t="str"><v>M</v></cell><cell r="G7940"><v>892.3</v></cell></row><row r="7941"><cell r="C7941" t="str"><v>AP05.10.0500</v></cell><cell r="D7941"><v>2000691</v></cell><cell r="E7941" t="str"><v>PORTA CACAMBA, DE FERRO ESMALTADO, LIXEIRA DE ACO INOXIDAVEL, EM CHAPA 18-304, COM (300X300)MM. FORNECIMENTO E COLOCACAO.</v></cell><cell r="F7941" t="str"><v>UN</v></cell><cell r="G7941"><v>347.59</v></cell></row><row r="7942"><cell r="C7942" t="str"><v>AP05.10.0600</v></cell><cell r="D7942"><v>2000692</v></cell><cell r="E7942" t="str"><v>TANQUE DE ACO INOXIDAVEL, EM CHAPA 22-304, DE (520X520)MM, CAPACIDADE DE 30L, COM ESFREGADOR; EXCLUSIVE TORNEIRA. FORNECIMENTO.</v></cell><cell r="F7942" t="str"><v>UN</v></cell><cell r="G7942"><v>1250</v></cell></row><row r="7943"><cell r="C7943" t="str"><v>AP05.10.0603</v></cell><cell r="D7943"><v>2000693</v></cell><cell r="E7943" t="str"><v>TANQUE DE EXPURGO, EM ACO INOXIDAVEL LIGA 18:8, PADRAO AMERICANO, AISI 304 NO 18, MEDINDO: (600X500X850)MM, COM 01 (UMA) CUBA DE EXPURGO DE (500X400X300)MM, COM SIFAO DE ACO INOXIDAVEL DE 75MM DE DIAMETRO, FACE SUPERIOR COM ACABAMENTO ESCOVADO E GRADE BASCULANTE REMOVIVEL, TAMPA EM INOX COM ABERTURA LATERAL E RALO PERFURADO, MODELO TQ-EXP, INCONOX OU SIMILAR. FORNECIMENTO.</v></cell><cell r="F7943" t="str"><v>UN</v></cell><cell r="G7943"><v>2598.05</v></cell></row><row r="7944"><cell r="C7944" t="str"><v>AP05.15.0050</v></cell><cell r="D7944"><v>2000694</v></cell><cell r="E7944" t="str"><v>ASPERSORES DE PVC RIGIDO, GIRO DE 360O, ENTRADA DE 3/4", SEMPREVERDE, FABRIMAR OU SIMILAR. FORNECIMENTO.</v></cell><cell r="F7944" t="str"><v>UN</v></cell><cell r="G7944"><v>4.02</v></cell></row><row r="7945"><cell r="C7945" t="str"><v>AP05.15.0101</v></cell><cell r="D7945"><v>2000695</v></cell><cell r="E7945" t="str"><v>ASSENTO DE PLASTICO, GOYANA POPULAR OU SIMILAR. FORNECIMENTO E COLOCACAO.</v></cell><cell r="F7945" t="str"><v>UN</v></cell><cell r="G7945"><v>15.36</v></cell></row><row r="7946"><cell r="C7946" t="str"><v>AP05.15.0103</v></cell><cell r="D7946"><v>2000696</v></cell><cell r="E7946" t="str"><v>ASSENTO PLASTICO, LUXO. FORNECIMENTO E COLOCACAO.</v></cell><cell r="F7946" t="str"><v>UN</v></cell><cell r="G7946"><v>13.5</v></cell></row><row r="7947"><cell r="C7947" t="str"><v>AP05.15.0106</v></cell><cell r="D7947"><v>2000697</v></cell><cell r="E7947" t="str"><v>ASSENTO PLASTICO, PARA VASO INFANTIL. FORNECIMENTO E COLOCACAO.</v></cell><cell r="F7947" t="str"><v>UN</v></cell><cell r="G7947"><v>27.93</v></cell></row><row r="7948"><cell r="C7948" t="str"><v>AP05.15.0150</v></cell><cell r="D7948"><v>2000698</v></cell><cell r="E7948" t="str"><v>BRACO DE PLASTICO BRANCO, DE 1/2", COM CANOPLA. FORNECIMENTO.</v></cell><cell r="F7948" t="str"><v>UN</v></cell><cell r="G7948"><v>2.71</v></cell></row><row r="7949"><cell r="C7949" t="str"><v>AP05.15.0200</v></cell><cell r="D7949"><v>2000699</v></cell><cell r="E7949" t="str"><v>CAIXA DE DESCARGA, PLASTICA, EXTERNA. FORNECIMENTO.</v></cell><cell r="F7949" t="str"><v>UN</v></cell><cell r="G7949"><v>17.18</v></cell></row><row r="7950"><cell r="C7950" t="str"><v>AP05.15.0250</v></cell><cell r="D7950"><v>2000700</v></cell><cell r="E7950" t="str"><v>CHUVEIRO DE PLASTICO, NA COR BRANCA, EXCLUSIVE BRACO.</v></cell><cell r="F7950" t="str"><v>UN</v></cell><cell r="G7950"><v>2.05</v></cell></row><row r="7951"><cell r="C7951" t="str"><v>AP05.15.0253</v></cell><cell r="D7951"><v>2000701</v></cell><cell r="E7951" t="str"><v>CHUVEIRO DE PLASTICO, COM BRACO DE 1/2", NA COR BRANCA E 1 REGISTRO DE PRESSAO NO B-1416 OU SIMILAR DE 1/2". FORNECIMENTO.</v></cell><cell r="F7951" t="str"><v>UN</v></cell><cell r="G7951"><v>37.89</v></cell></row><row r="7952"><cell r="C7952" t="str"><v>AP05.15.0300</v></cell><cell r="D7952"><v>2000702</v></cell><cell r="E7952" t="str"><v>MANGUEIRA DE BORRACHA FLEXIVEL, CRISTAL, COM DIAMETRO DE 1/2". FORNECIMENTO.</v></cell><cell r="F7952" t="str"><v>M</v></cell><cell r="G7952"><v>1.88</v></cell></row><row r="7953"><cell r="C7953" t="str"><v>AP05.15.0303</v></cell><cell r="D7953"><v>2000703</v></cell><cell r="E7953" t="str"><v>MANGUEIRA DE BORRACHA FLEXIVEL, CRISTAL, COM DIAMETRO DE 3/4". FORNECIMENTO.</v></cell><cell r="F7953" t="str"><v>M</v></cell><cell r="G7953"><v>3.32</v></cell></row><row r="7954"><cell r="C7954" t="str"><v>AP05.15.0306</v></cell><cell r="D7954"><v>2000704</v></cell><cell r="E7954" t="str"><v>MANGUEIRA DE BORRACHA FLEXIVEL, CRISTAL, COM DIAMETRO DE 1". FORNECIMENTO.</v></cell><cell r="F7954" t="str"><v>M</v></cell><cell r="G7954"><v>4.62</v></cell></row><row r="7955"><cell r="C7955" t="str"><v>AP05.15.0350</v></cell><cell r="D7955"><v>2000705</v></cell><cell r="E7955" t="str"><v>RABICHO PLASTICO DE 30CM COM SAIDA DE 1/2". FORNECIMENTO.</v></cell><cell r="F7955" t="str"><v>UN</v></cell><cell r="G7955"><v>2.33</v></cell></row><row r="7956"><cell r="C7956" t="str"><v>AP05.15.0401</v></cell><cell r="D7956"><v>2000706</v></cell><cell r="E7956" t="str"><v>REGISTRO DE ESFERA DE PVC RIGIDO, SOLDAVEL, DIAMETRO DE 20MM. FORNECIMENTO E INSTALACAO.</v></cell><cell r="F7956" t="str"><v>UN</v></cell><cell r="G7956"><v>18.69</v></cell></row><row r="7957"><cell r="C7957" t="str"><v>AP05.15.0403</v></cell><cell r="D7957"><v>2000707</v></cell><cell r="E7957" t="str"><v>REGISTRO DE ESFERA DE PVC RIGIDO, SOLDAVEL, DIAMETRO DE 20MM. FORNECIMENTO.</v></cell><cell r="F7957" t="str"><v>UN</v></cell><cell r="G7957"><v>10.43</v></cell></row><row r="7958"><cell r="C7958" t="str"><v>AP05.15.0406</v></cell><cell r="D7958"><v>2000708</v></cell><cell r="E7958" t="str"><v>REGISTRO DE ESFERA DE PVC RIGIDO, SOLDAVEL, DIAMETRO DE 25MM. FORNECIMENTO E INSTALACAO.</v></cell><cell r="F7958" t="str"><v>UN</v></cell><cell r="G7958"><v>16.74</v></cell></row><row r="7959"><cell r="C7959" t="str"><v>AP05.15.0409</v></cell><cell r="D7959"><v>2000709</v></cell><cell r="E7959" t="str"><v>REGISTRO DE ESFERA DE PVC RIGIDO, SOLDAVEL, DIAMETRO DE 25MM. FORNECIMENTO.</v></cell><cell r="F7959" t="str"><v>UN</v></cell><cell r="G7959"><v>12.32</v></cell></row><row r="7960"><cell r="C7960" t="str"><v>AP05.15.0412</v></cell><cell r="D7960"><v>2000710</v></cell><cell r="E7960" t="str"><v>REGISTRO DE ESFERA DE PVC RIGIDO, SOLDAVEL, DIAMETRO DE 32MM. FORNECIMENTO E INSTALACAO.</v></cell><cell r="F7960" t="str"><v>UN</v></cell><cell r="G7960"><v>26.13</v></cell></row><row r="7961"><cell r="C7961" t="str"><v>AP05.15.0415</v></cell><cell r="D7961"><v>2000711</v></cell><cell r="E7961" t="str"><v>REGISTRO DE ESFERA DE PVC RIGIDO, SOLDAVEL, DIAMETRO DE 40MM. FORNECIMENTO E INSTALACAO.</v></cell><cell r="F7961" t="str"><v>UN</v></cell><cell r="G7961"><v>31.31</v></cell></row><row r="7962"><cell r="C7962" t="str"><v>AP05.15.0418</v></cell><cell r="D7962"><v>2000712</v></cell><cell r="E7962" t="str"><v>REGISTRO DE ESFERA DE PVC RIGIDO, SOLDAVEL, DIAMETRO DE 40MM. FORNECIMENTO.</v></cell><cell r="F7962" t="str"><v>UN</v></cell><cell r="G7962"><v>26.17</v></cell></row><row r="7963"><cell r="C7963" t="str"><v>AP05.15.0421</v></cell><cell r="D7963"><v>2000713</v></cell><cell r="E7963" t="str"><v>REGISTRO DE ESFERA DE PVC RIGIDO, SOLDAVEL, DIAMETRO DE 50MM. FORNECIMENTO E INSTALACAO.</v></cell><cell r="F7963" t="str"><v>UN</v></cell><cell r="G7963"><v>31.4</v></cell></row><row r="7964"><cell r="C7964" t="str"><v>AP05.15.0424</v></cell><cell r="D7964"><v>2000714</v></cell><cell r="E7964" t="str"><v>REGISTRO DE ESFERA DE PVC RIGIDO, SOLDAVEL, DIAMETRO DE 50MM. FORNECIMENTO.</v></cell><cell r="F7964" t="str"><v>UN</v></cell><cell r="G7964"><v>25.92</v></cell></row><row r="7965"><cell r="C7965" t="str"><v>AP05.15.0427</v></cell><cell r="D7965"><v>2000715</v></cell><cell r="E7965" t="str"><v>REGISTRO DE ESFERA DE PVC RIGIDO, ROSCAVEL, DIAMETRO DE 1 1/2". FORNECIMENTO E INSTALACAO.</v></cell><cell r="F7965" t="str"><v>UN</v></cell><cell r="G7965"><v>32.65</v></cell></row><row r="7966"><cell r="C7966" t="str"><v>AP05.15.0450</v></cell><cell r="D7966"><v>2000716</v></cell><cell r="E7966" t="str"><v>SABONETEIRA PLASTICA DE SOBREPOR, PARA SABONETE LIQUIDO. FORNECIMENTO.</v></cell><cell r="F7966" t="str"><v>UN</v></cell><cell r="G7966"><v>21.6</v></cell></row><row r="7967"><cell r="C7967" t="str"><v>AP05.15.0500</v></cell><cell r="D7967"><v>2000717</v></cell><cell r="E7967" t="str"><v>SIFAO ROSCAVEL PARA PIA OU LAVATORIO DE PVC RIGIDO, DIAMETRO DE 1". FORNECIMENTO.</v></cell><cell r="F7967" t="str"><v>UN</v></cell><cell r="G7967"><v>6.17</v></cell></row><row r="7968"><cell r="C7968" t="str"><v>AP05.15.0503</v></cell><cell r="D7968"><v>2000718</v></cell><cell r="E7968" t="str"><v>SIFAO PARA TANQUE, DE PVC RIGIDO, DIAMETRO DE 1 1/4". FORNECIMENTO E INSTALACAO.</v></cell><cell r="F7968" t="str"><v>UN</v></cell><cell r="G7968"><v>13.51</v></cell></row><row r="7969"><cell r="C7969" t="str"><v>AP05.15.0506</v></cell><cell r="D7969"><v>2000719</v></cell><cell r="E7969" t="str"><v>SIFAO SOLDAVEL, DE PVC RIGIDO, DE 40MM, PARA PIA OU LAVATORIO. FORNECIMENTO.</v></cell><cell r="F7969" t="str"><v>UN</v></cell><cell r="G7969"><v>6.17</v></cell></row><row r="7970"><cell r="C7970" t="str"><v>AP05.15.0550</v></cell><cell r="D7970"><v>2000720</v></cell><cell r="E7970" t="str"><v>TANQUE DE ESTERILIZACAO DE MAMADEIRAS, EM PVC. FORNECIMENTO E INSTALACAO.</v></cell><cell r="F7970" t="str"><v>UN</v></cell><cell r="G7970"><v>3245.74</v></cell></row><row r="7971"><cell r="C7971" t="str"><v>AP05.15.0600</v></cell><cell r="D7971"><v>2000721</v></cell><cell r="E7971" t="str"><v>TORNEIRA DE BOIA, DE PVC RIGIDO, DIAMETRO DE 1/2". FORNECIMENTO E INSTALACAO.</v></cell><cell r="F7971" t="str"><v>UN</v></cell><cell r="G7971"><v>7.29</v></cell></row><row r="7972"><cell r="C7972" t="str"><v>AP05.15.0603</v></cell><cell r="D7972"><v>2000722</v></cell><cell r="E7972" t="str"><v>TORNEIRA DE BOIA, DE PVC RIGIDO, DIAMETRO DE 3/4". FORNECIMENTO E INSTALACAO.</v></cell><cell r="F7972" t="str"><v>UN</v></cell><cell r="G7972"><v>8.11</v></cell></row><row r="7973"><cell r="C7973" t="str"><v>AP05.15.0650</v></cell><cell r="D7973"><v>2000723</v></cell><cell r="E7973" t="str"><v>TORNEIRA DE PVC RIGIDO, DIAMETRO DE 1/2". FORNECIMENTO E INSTALACAO.</v></cell><cell r="F7973" t="str"><v>UN</v></cell><cell r="G7973"><v>4.82</v></cell></row><row r="7974"><cell r="C7974" t="str"><v>AP05.15.0700</v></cell><cell r="D7974"><v>2000724</v></cell><cell r="E7974" t="str"><v>TORNEIRA PARA PIA OU TANQUE, DE PVC RIGIDO, DIAMETRO DE 1/2". FORNECIMENTO E INSTALACAO.</v></cell><cell r="F7974" t="str"><v>UN</v></cell><cell r="G7974"><v>4.82</v></cell></row><row r="7975"><cell r="C7975" t="str"><v>AP05.15.0750</v></cell><cell r="D7975"><v>2000725</v></cell><cell r="E7975" t="str"><v>TUBO DE DESCARGA, TIPO LONGO DE 1 1/2", DE PVC RIGIDO, PARA CAIXA DE DESCARGA EXTERNA. FORNECIMENTO.</v></cell><cell r="F7975" t="str"><v>UN</v></cell><cell r="G7975"><v>5.98</v></cell></row><row r="7976"><cell r="C7976" t="str"><v>AP05.15.0800</v></cell><cell r="D7976"><v>2000726</v></cell><cell r="E7976" t="str"><v>VALVULA PARA LAVATORIO, DE 1 1/4", DE PVC RIGIDO. FORNECIMENTO.</v></cell><cell r="F7976" t="str"><v>UN</v></cell><cell r="G7976"><v>3.09</v></cell></row><row r="7977"><cell r="C7977" t="str"><v>AP05.15.0803</v></cell><cell r="D7977"><v>2000727</v></cell><cell r="E7977" t="str"><v>VALVULA PARA LAVATORIO, DE 1"X 2 3/4". FORNECIMENTO.</v></cell><cell r="F7977" t="str"><v>UN</v></cell><cell r="G7977"><v>1.05</v></cell></row><row r="7978"><cell r="C7978" t="str"><v>AP05.15.0806</v></cell><cell r="D7978"><v>2000728</v></cell><cell r="E7978" t="str"><v>VALVULA PARA PIA, DE PVC RIGIDO. FORNECIMENTO.</v></cell><cell r="F7978" t="str"><v>UN</v></cell><cell r="G7978"><v>0.84</v></cell></row><row r="7979"><cell r="C7979" t="str"><v>AP05.20.0100</v></cell><cell r="D7979"><v>2000729</v></cell><cell r="E7979" t="str"><v>CHUVEIRO ESTAMPADO, ACABAMENTO CROMADO, ARTICULADO COM BRACO DE 1/2". FORNECIMENTO.</v></cell><cell r="F7979" t="str"><v>UN</v></cell><cell r="G7979"><v>106.7</v></cell></row><row r="7980"><cell r="C7980" t="str"><v>AP05.20.0118</v></cell><cell r="D7980"><v>2000730</v></cell><cell r="E7980" t="str"><v>DUCHINHA MANUAL, COM REGISTRO DE PRESSAO. FORNECIMENTO.</v></cell><cell r="F7980" t="str"><v>UN</v></cell><cell r="G7980"><v>40.7</v></cell></row><row r="7981"><cell r="C7981" t="str"><v>AP05.20.0150</v></cell><cell r="D7981"><v>2000731</v></cell><cell r="E7981" t="str"><v>MISTURADOR SIMPLES PARA CHUVEIRO, DE 3/4". FORNECIMENTO.</v></cell><cell r="F7981" t="str"><v>UN</v></cell><cell r="G7981"><v>57.03</v></cell></row><row r="7982"><cell r="C7982" t="str"><v>AP05.20.0153</v></cell><cell r="D7982"><v>2000732</v></cell><cell r="E7982" t="str"><v>MISTURADOR BELLE EPOQUE LIGHT, PARA LAVATORIO, ACABAMENTO CROMADO, DECA OU SIMILAR. FORNECIMENTO.</v></cell><cell r="F7982" t="str"><v>UN</v></cell><cell r="G7982"><v>151.72</v></cell></row><row r="7983"><cell r="C7983" t="str"><v>AP05.20.0200</v></cell><cell r="D7983"><v>2000733</v></cell><cell r="E7983" t="str"><v>REGISTRO DE PRESSAO, EM BRONZE, BRUTO, COM DIAMETRO DE 1/2". FORNECIMENTO.</v></cell><cell r="F7983" t="str"><v>UN</v></cell><cell r="G7983"><v>27.63</v></cell></row><row r="7984"><cell r="C7984" t="str"><v>AP05.20.0206</v></cell><cell r="D7984"><v>2000734</v></cell><cell r="E7984" t="str"><v>REGISTRO DE PRESSAO, EM BRONZE, DIAMETRO DE 1/2", COM ACABAMENTO CROMADO, PARA FILTRO. FORNECIMENTO E INSTALACAO.</v></cell><cell r="F7984" t="str"><v>UN</v></cell><cell r="G7984"><v>38.86</v></cell></row><row r="7985"><cell r="C7985" t="str"><v>AP05.20.0230</v></cell><cell r="D7985"><v>2000735</v></cell><cell r="E7985" t="str"><v>REGISTRO REGULADOR DE VAZAO ECONOMASTER, PARA CONTROLE DE VAZAO EM PONTOS DE ABASTECIMENTO DE AGUA, DE 1/2", ACABAMENTO CROMADO, PARA USO EM CONJUNTO COM RABICHOS DE LIGACAO, EXCLUSIVE ESTES, REFERENCIA 1450, DA FABRIMAR OU SIMILAR. FORNECIMENTO.</v></cell><cell r="F7985" t="str"><v>UN</v></cell><cell r="G7985"><v>14.98</v></cell></row><row r="7986"><cell r="C7986" t="str"><v>AP05.20.0250</v></cell><cell r="D7986"><v>2000736</v></cell><cell r="E7986" t="str"><v>RABICHO CROMADO DE 30CM COM SAIDA DE 1/2". FORNECIMENTO.</v></cell><cell r="F7986" t="str"><v>UN</v></cell><cell r="G7986"><v>9.93</v></cell></row><row r="7987"><cell r="C7987" t="str"><v>AP05.20.0253</v></cell><cell r="D7987"><v>2000737</v></cell><cell r="E7987" t="str"><v>RABICHO FLEXIVEL CROMADO DE 40CM COM SAIDA DE 1/2". FORNECIMENTO E INSTALACAO.</v></cell><cell r="F7987" t="str"><v>UN</v></cell><cell r="G7987"><v>26.82</v></cell></row><row r="7988"><cell r="C7988" t="str"><v>AP05.20.0300</v></cell><cell r="D7988"><v>2000738</v></cell><cell r="E7988" t="str"><v>SIFAO, DE 1" X 1 1/4", DECA 1680-C OU SIMILAR. FORNECIMENTO.</v></cell><cell r="F7988" t="str"><v>UN</v></cell><cell r="G7988"><v>85.33</v></cell></row><row r="7989"><cell r="C7989" t="str"><v>AP05.20.0303</v></cell><cell r="D7989"><v>2000739</v></cell><cell r="E7989" t="str"><v>SIFAO, DIAMETRO DE 1 1/2"X 1 1/2". FORNECIMENTO.</v></cell><cell r="F7989" t="str"><v>UN</v></cell><cell r="G7989"><v>79.02</v></cell></row><row r="7990"><cell r="C7990" t="str"><v>AP05.20.0306</v></cell><cell r="D7990"><v>2000740</v></cell><cell r="E7990" t="str"><v>SIFAO METALICO CROMADO, DE 1 1/2"X2". FORNECIMENTO E INSTALACAO.</v></cell><cell r="F7990" t="str"><v>UN</v></cell><cell r="G7990"><v>125.12</v></cell></row><row r="7991"><cell r="C7991" t="str"><v>AP05.20.0400</v></cell><cell r="D7991"><v>2000741</v></cell><cell r="E7991" t="str"><v>TORNEIRA DE BOIA, EM BRONZE, DE PRESSAO, DE 3/4". FORNECIMENTO E INSTALACAO.</v></cell><cell r="F7991" t="str"><v>UN</v></cell><cell r="G7991"><v>39.98</v></cell></row><row r="7992"><cell r="C7992" t="str"><v>AP05.20.0403</v></cell><cell r="D7992"><v>2000742</v></cell><cell r="E7992" t="str"><v>TORNEIRA DE BOIA, EM BRONZE, DE PRESSAO, DE 1". FORNECIMENTO E INSTALACAO.</v></cell><cell r="F7992" t="str"><v>UN</v></cell><cell r="G7992"><v>59.95</v></cell></row><row r="7993"><cell r="C7993" t="str"><v>AP05.20.0406</v></cell><cell r="D7993"><v>2000743</v></cell><cell r="E7993" t="str"><v>TORNEIRA DE BOIA, EM BRONZE, DE PRESSAO, DE 1 1/4". FORNECIMENTO E INSTALACAO.</v></cell><cell r="F7993" t="str"><v>UN</v></cell><cell r="G7993"><v>68.29</v></cell></row><row r="7994"><cell r="C7994" t="str"><v>AP05.20.0409</v></cell><cell r="D7994"><v>2000744</v></cell><cell r="E7994" t="str"><v>TORNEIRA DE BOIA, EM BRONZE, DE PRESSAO, DE 1 1/2". FORNECIMENTO E INSTALACAO.</v></cell><cell r="F7994" t="str"><v>UN</v></cell><cell r="G7994"><v>100.59</v></cell></row><row r="7995"><cell r="C7995" t="str"><v>AP05.20.0412</v></cell><cell r="D7995"><v>2000745</v></cell><cell r="E7995" t="str"><v>TORNEIRA DE BOIA, EM BRONZE, DE PRESSAO, DE 2". FORNECIMENTO E INSTALACAO.</v></cell><cell r="F7995" t="str"><v>UN</v></cell><cell r="G7995"><v>102.39</v></cell></row><row r="7996"><cell r="C7996" t="str"><v>AP05.20.0450</v></cell><cell r="D7996"><v>2000746</v></cell><cell r="E7996" t="str"><v>TORNEIRA PARA FILTRO, 1147-A, FABRIMAR OU SIMILAR. FORNECIMENTO.</v></cell><cell r="F7996" t="str"><v>UN</v></cell><cell r="G7996"><v>49.49</v></cell></row><row r="7997"><cell r="C7997" t="str"><v>AP05.20.0500</v></cell><cell r="D7997"><v>2000747</v></cell><cell r="E7997" t="str"><v>TORNEIRA PARA JARDINS, MODELO 1153, DE 1/2", DECA OU SIMILAR. FORNECIMENTO.</v></cell><cell r="F7997" t="str"><v>UN</v></cell><cell r="G7997"><v>15.59</v></cell></row><row r="7998"><cell r="C7998" t="str"><v>AP05.20.0550</v></cell><cell r="D7998"><v>2000748</v></cell><cell r="E7998" t="str"><v>TORNEIRA COM AREJADOR PARA LAVATORIO, 1193-A, FABRIMAR OU SIMILAR. FORNECIMENTO.</v></cell><cell r="F7998" t="str"><v>UN</v></cell><cell r="G7998"><v>144.53</v></cell></row><row r="7999"><cell r="C7999" t="str"><v>AP05.20.0560</v></cell><cell r="D7999"><v>2000749</v></cell><cell r="E7999" t="str"><v>TORNEIRA DE FECHAMENTO AUTOMATICO ACQUAPRESS PARA LAVATORIO, COM AREJADOR ANTI-VANDALISMO, ACABAMENTO CROMADO, REFERENCIA 1180-AV, FABRIMAR OU SIMILAR. FORNECIMENTO.</v></cell><cell r="F7999" t="str"><v>UN</v></cell><cell r="G7999"><v>172.71</v></cell></row><row r="8000"><cell r="C8000" t="str"><v>AP05.20.0570</v></cell><cell r="D8000"><v>2000750</v></cell><cell r="E8000" t="str"><v>TORNEIRA PARA LAVATORIO PRESSMATIC BENEFIT DE MESA CHROME, CODIGO 00185106, DOCOL OU SIMILAR. FORNECIMENTO.</v></cell><cell r="F8000" t="str"><v>UN</v></cell><cell r="G8000"><v>160.37</v></cell></row><row r="8001"><cell r="C8001" t="str"><v>AP05.20.0600</v></cell><cell r="D8001"><v>2000751</v></cell><cell r="E8001" t="str"><v>TORNEIRA PARA PIA, COM AREJADOR, 1168, TIPO PAREDE, DE 1/2", DECA OU SIMILAR. FORNECIMENTO.</v></cell><cell r="F8001" t="str"><v>UN</v></cell><cell r="G8001"><v>144.53</v></cell></row><row r="8002"><cell r="C8002" t="str"><v>AP05.20.0606</v></cell><cell r="D8002"><v>2000752</v></cell><cell r="E8002" t="str"><v>TORNEIRA PARA PIA OU TANQUE, NO 1158-A, DE 1/2", FABRIMAR OU SIMILAR. FORNECIMENTO.</v></cell><cell r="F8002" t="str"><v>UN</v></cell><cell r="G8002"><v>63</v></cell></row><row r="8003"><cell r="C8003" t="str"><v>AP05.20.0650</v></cell><cell r="D8003"><v>2000753</v></cell><cell r="E8003" t="str"><v>TORNEIRA PARA LAVATORIO, AQUARIUS 1193-A, DE 1/2", DA FABRIMAR OU SIMILAR. FORNECIMENTO.</v></cell><cell r="F8003" t="str"><v>UN</v></cell><cell r="G8003"><v>63.97</v></cell></row><row r="8004"><cell r="C8004" t="str"><v>AP05.20.0700</v></cell><cell r="D8004"><v>2000754</v></cell><cell r="E8004" t="str"><v>TUBO DE LIGACAO PARA VASO SANITARIO, COM ANEL EXPANSOR, CROMADO. FORNECIMENTO.</v></cell><cell r="F8004" t="str"><v>UN</v></cell><cell r="G8004"><v>25.2</v></cell></row><row r="8005"><cell r="C8005" t="str"><v>AP05.20.0750</v></cell><cell r="D8005"><v>2000755</v></cell><cell r="E8005" t="str"><v>VALVULA AMERICANA, DE 3 1/2"X1 1/2". FORNECIMENTO.</v></cell><cell r="F8005" t="str"><v>UN</v></cell><cell r="G8005"><v>19.66</v></cell></row><row r="8006"><cell r="C8006" t="str"><v>AP05.20.0753</v></cell><cell r="D8006"><v>2000756</v></cell><cell r="E8006" t="str"><v>VALVULA AMERICANA, DE 3 1/2"X1 1/2". FORNECIMENTO E INSTALACAO.</v></cell><cell r="F8006" t="str"><v>UN</v></cell><cell r="G8006"><v>56.31</v></cell></row><row r="8007"><cell r="C8007" t="str"><v>AP05.20.0760</v></cell><cell r="D8007"><v>2000757</v></cell><cell r="E8007" t="str"><v>VALVULA DE ESCOAMENTO UNIVERSAL PARA CUBAS E LAVATORIOS, DIAMETRO DE 1", ACABAMENTO CROMADO, REFERENCIA 1601, FABRIMAR OU SIMILAR. FORNECIMENTO.</v></cell><cell r="F8007" t="str"><v>UN</v></cell><cell r="G8007"><v>12.15</v></cell></row><row r="8008"><cell r="C8008" t="str"><v>AP05.20.0800</v></cell><cell r="D8008"><v>2000758</v></cell><cell r="E8008" t="str"><v>VALVULA PARA TANQUE, DE 1 1/4"X 2 3/4". FORNECIMENTO.</v></cell><cell r="F8008" t="str"><v>UN</v></cell><cell r="G8008"><v>13.2</v></cell></row><row r="8009"><cell r="C8009" t="str"><v>AP05.20.0840</v></cell><cell r="D8009"><v>2000759</v></cell><cell r="E8009" t="str"><v>VALVULA DE DESCARGA EXTERNA SILENT FLUX, COM ACIONAMENTO POR ALAVANCA, COM REGULAGEM DE TEMPO DE DESCARGA E VAZAO, BITOLA DE 1 1/4", PARA PRESSAO DE SERVICO ENTRE 2 A 40 MCA, REFERENCIA 3500, DA FABRIMAR OU SIMILAR. FORNECIMENTO.</v></cell><cell r="F8009" t="str"><v>UN</v></cell><cell r="G8009"><v>376.47</v></cell></row><row r="8010"><cell r="C8010" t="str"><v>AP05.20.0850</v></cell><cell r="D8010"><v>2000760</v></cell><cell r="E8010" t="str"><v>VALVULA DE DESCARGA, SILENCIOSA, CROMADA, DE EMBUTIR, COM REGISTRO DE 1 1/4". FORNECIMENTO.</v></cell><cell r="F8010" t="str"><v>UN</v></cell><cell r="G8010"><v>105.45</v></cell></row><row r="8011"><cell r="C8011" t="str"><v>AP05.20.0853</v></cell><cell r="D8011"><v>2000761</v></cell><cell r="E8011" t="str"><v>VALVULA DE DESCARGA, SILENCIOSA, CROMADA, DE EMBUTIR, COM REGISTRO DE 1 1/4". FORNECIMENTO E INSTALACAO.</v></cell><cell r="F8011" t="str"><v>UN</v></cell><cell r="G8011"><v>137.62</v></cell></row><row r="8012"><cell r="C8012" t="str"><v>AP05.20.0871</v></cell><cell r="D8012"><v>2000762</v></cell><cell r="E8012" t="str"><v>VALVULA DE DESCARGA, SILENCIOSA, CROMADA, DE EMBUTIR, COM REGISTRO DE 1 1/2". FORNECIMENTO.</v></cell><cell r="F8012" t="str"><v>UN</v></cell><cell r="G8012"><v>105.45</v></cell></row><row r="8013"><cell r="C8013" t="str"><v>AP05.20.0876</v></cell><cell r="D8013"><v>2000763</v></cell><cell r="E8013" t="str"><v>VALVULA DE DESCARGA PARA MICTORIO ACQUAPRESS, DE FECHAMENTO AUTOMATICO, ACABAMENTO CROMADO, REFERENCIA 1181, DA FABRIMAR OU SIMILAR. FORNECIMENTO.</v></cell><cell r="F8013" t="str"><v>UN</v></cell><cell r="G8013"><v>66</v></cell></row><row r="8014"><cell r="C8014" t="str"><v>AP05.20.0897</v></cell><cell r="D8014"><v>2000764</v></cell><cell r="E8014" t="str"><v>VALVULA DE ESFERA EM BRONZE, COM DIAMETRO DE 1/2", REFERENCIA 1552, DECA OU SIMILAR. FORNECIMENTO.</v></cell><cell r="F8014" t="str"><v>UN</v></cell><cell r="G8014"><v>29.11</v></cell></row><row r="8015"><cell r="C8015" t="str"><v>AP05.20.0900</v></cell><cell r="D8015"><v>2000765</v></cell><cell r="E8015" t="str"><v>VALVULA DE ESFERA EM BRONZE, COM DIAMETRO DE 3/4", REFERENCIA 1552, DECA OU SIMILAR. FORNECIMENTO.</v></cell><cell r="F8015" t="str"><v>UN</v></cell><cell r="G8015"><v>38.23</v></cell></row><row r="8016"><cell r="C8016" t="str"><v>AP05.20.0903</v></cell><cell r="D8016"><v>2000766</v></cell><cell r="E8016" t="str"><v>VALVULA DE ESFERA EM BRONZE, COM DIAMETRO DE 1", REFERENCIA 1552, DECA OU SIMILAR. FORNECIMENTO.</v></cell><cell r="F8016" t="str"><v>UN</v></cell><cell r="G8016"><v>54.15</v></cell></row><row r="8017"><cell r="C8017" t="str"><v>AP05.20.0906</v></cell><cell r="D8017"><v>2000767</v></cell><cell r="E8017" t="str"><v>VALVULA DE ESFERA EM BRONZE, COM DIAMETRO DE 1 1/2", REFERENCIA 1552, DECA OU SIMILAR. FORNECIMENTO.</v></cell><cell r="F8017" t="str"><v>UN</v></cell><cell r="G8017"><v>83.54</v></cell></row><row r="8018"><cell r="C8018" t="str"><v>AP09.05.0050</v></cell><cell r="D8018"><v>2000768</v></cell><cell r="E8018" t="str"><v>AQUECEDOR ELETRICO AUTOMATICO DE 200L, COMPREENDENDO 6M DE ELETRODUTO DE 3/4" E 20M DE FIO DE COBRE DE 6MM2. FORNECIMENTO E INSTALACAO.(DESONERADO)</v></cell><cell r="F8018" t="str"><v>UN</v></cell><cell r="G8018"><v>2213.55</v></cell></row><row r="8019"><cell r="C8019" t="str"><v>AP09.10.0050</v></cell><cell r="D8019"><v>2000769</v></cell><cell r="E8019" t="str"><v>BEBEDOURO ELETRICO TIPO PRESSAO EM ACO INOXIDAVEL, MODELO DE PE, ADULTO/CRIANCA, CAPACIDADE 80L/H. FORNECIMENTO.(DESONERADO)</v></cell><cell r="F8019" t="str"><v>UN</v></cell><cell r="G8019"><v>679.8</v></cell></row><row r="8020"><cell r="C8020" t="str"><v>AP09.10.0053</v></cell><cell r="D8020"><v>2000770</v></cell><cell r="E8020" t="str"><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ASSENTAMENTO.(DESONERADO)</v></cell><cell r="F8020" t="str"><v>UN</v></cell><cell r="G8020"><v>256.56</v></cell></row><row r="8021"><cell r="C8021" t="str"><v>AP09.15.0010</v></cell><cell r="D8021"><v>2000771</v></cell><cell r="E8021" t="str"><v>BRACO CROMADO PARA CHUVEIRO ELETRICO, DIAMETRO DE 1/2". FORNECIMENTO.(DESONERADO)</v></cell><cell r="F8021" t="str"><v>UN</v></cell><cell r="G8021"><v>11.5</v></cell></row><row r="8022"><cell r="C8022" t="str"><v>AP09.15.0050</v></cell><cell r="D8022"><v>2000772</v></cell><cell r="E8022" t="str"><v>CHUVEIRO ELETRICO, AUTOMATICO, 110/220V, LORENZETTI OU SIMILAR. FORNECIMENTO.(DESONERADO)</v></cell><cell r="F8022" t="str"><v>UN</v></cell><cell r="G8022"><v>37.64</v></cell></row><row r="8023"><cell r="C8023" t="str"><v>AP09.15.0100</v></cell><cell r="D8023"><v>2000773</v></cell><cell r="E8023" t="str"><v>CHUVEIRO ELETRICO, AUTOMATICO, MAXI-DUCHA, COM BRACO CROMADO DE 1/2", 110/220V E 1 REGISTRO DE PRESSAO DE 3/4". FORNECIMENTO.(DESONERADO)</v></cell><cell r="F8023" t="str"><v>UN</v></cell><cell r="G8023"><v>91.44</v></cell></row><row r="8024"><cell r="C8024" t="str"><v>AP09.20.0050</v></cell><cell r="D8024"><v>2000774</v></cell><cell r="E8024" t="str"><v>AR CONDICIONADO PARA COLOCACAO EM PAREDE, DE 7500BTUS. FORNECIMENTO.(DESONERADO)</v></cell><cell r="F8024" t="str"><v>UN</v></cell><cell r="G8024"><v>570</v></cell></row><row r="8025"><cell r="C8025" t="str"><v>AP09.20.0059</v></cell><cell r="D8025"><v>2000775</v></cell><cell r="E8025" t="str"><v>AR CONDICIONADO PARA COLOCACAO EM PAREDE, DE 21000BTUS. FORNECIMENTO.(DESONERADO)</v></cell><cell r="F8025" t="str"><v>UN</v></cell><cell r="G8025"><v>2090</v></cell></row><row r="8026"><cell r="C8026" t="str"><v>AP09.20.0100</v></cell><cell r="D8026"><v>2000776</v></cell><cell r="E8026" t="str"><v>CONDICIONADOR DE AR, TIPO SPLIT CONVENCIONAL, 9.000 BTU, QUENTE / FRIO, CONTROLE REMOTO TOTAL SEM FIO, MOSTRADOR DIGITAL, INCLUSIVE UNIDADE EXTERNA INDEPENDENTE, EVER CONFORT OU SIMILAR. FORNECIMENTO.(DESONERADO)</v></cell><cell r="F8026" t="str"><v>UN</v></cell><cell r="G8026"><v>1298</v></cell></row><row r="8027"><cell r="C8027" t="str"><v>AP09.20.0103</v></cell><cell r="D8027"><v>2000777</v></cell><cell r="E8027" t="str"><v>CONDICIONADOR DE AR, TIPO SPLIT CONVENCIONAL, 12.000 BTU, QUENTE / FRIO, CONTROLE REMOTO TOTAL SEM FIO, MOSTRADOR DIGITAL, INCLUSIVE UNIDADE EXTERNA INDEPENDENTE, EVER CONFORT OU SIMILAR. FORNECIMENTO.(DESONERADO)</v></cell><cell r="F8027" t="str"><v>UN</v></cell><cell r="G8027"><v>1435</v></cell></row><row r="8028"><cell r="C8028" t="str"><v>AP09.20.0106</v></cell><cell r="D8028"><v>2000778</v></cell><cell r="E8028" t="str"><v>CONDICIONADOR DE AR, TIPO SPLIT CONVENCIONAL, 18.000 BTU, QUENTE / FRIO, CONTROLE REMOTO TOTAL SEM FIO, MOSTRADOR DIGITAL, INCLUSIVE UNIDADE EXTERNA INDEPENDENTE, EVER CONFORT OU SIMILAR. FORNECIMENTO.(DESONERADO)</v></cell><cell r="F8028" t="str"><v>UN</v></cell><cell r="G8028"><v>1990</v></cell></row><row r="8029"><cell r="C8029" t="str"><v>AP09.20.0109</v></cell><cell r="D8029"><v>2000779</v></cell><cell r="E8029" t="str"><v>CONDICIONADOR DE AR, TIPO SPLIT CONVENCIONAL, 24.000 BTU, QUENTE / FRIO, CONTROLE REMOTO TOTAL SEM FIO, MOSTRADOR DIGITAL, INCLUSIVE UNIDADE EXTERNA INDEPENDENTE, EVER CONFORT OU SIMILAR. FORNECIMENTO.(DESONERADO)</v></cell><cell r="F8029" t="str"><v>UN</v></cell><cell r="G8029"><v>2464.43</v></cell></row><row r="8030"><cell r="C8030" t="str"><v>AP09.25.0025</v></cell><cell r="D8030"><v>2000780</v></cell><cell r="E8030" t="str"><v>EXAUSTOR AXIAL DE PAREDE, COM DIAMETRO DE 300MM, DA TRUE OU SIMILAR. FORNECIMENTO E INSTALACAO.(DESONERADO)</v></cell><cell r="F8030" t="str"><v>UN</v></cell><cell r="G8030"><v>564.24</v></cell></row><row r="8031"><cell r="C8031" t="str"><v>AP09.25.0050</v></cell><cell r="D8031"><v>2000781</v></cell><cell r="E8031" t="str"><v>EXAUSTOR AXIAL DE PAREDE, COM DIAMETRO DE 800MM, VAZAO DE 22000M3/H, PRESSAO DE 5MMCA E MOTOR DE 1,5HP DE 6 POLOS/220V. FORNECIMENTO.(DESONERADO)</v></cell><cell r="F8031" t="str"><v>UN</v></cell><cell r="G8031"><v>1990</v></cell></row><row r="8032"><cell r="C8032" t="str"><v>AP09.25.0100</v></cell><cell r="D8032"><v>2000782</v></cell><cell r="E8032" t="str"><v>EXAUSTOR EOLICO DE 24", PARA FIXACAO EM TELHADOS. FORNECIMENTO.(DESONERADO)</v></cell><cell r="F8032" t="str"><v>UN</v></cell><cell r="G8032"><v>150</v></cell></row><row r="8033"><cell r="C8033" t="str"><v>AP09.30.0050</v></cell><cell r="D8033"><v>2000783</v></cell><cell r="E8033" t="str"><v>TORNEIRA ELETRICA 110/220V. FORNECIMENTO E INSTALACAO.(DESONERADO)</v></cell><cell r="F8033" t="str"><v>UN</v></cell><cell r="G8033"><v>84.24</v></cell></row><row r="8034"><cell r="C8034" t="str"><v>AP09.30.0059</v></cell><cell r="D8034"><v>2000784</v></cell><cell r="E8034" t="str"><v>TORNEIRA FOTOELETRICA. FORNECIMENTO E INSTALACAO.(DESONERADO)</v></cell><cell r="F8034" t="str"><v>UN</v></cell><cell r="G8034"><v>532.3</v></cell></row><row r="8035"><cell r="C8035" t="str"><v>AP09.35.0050</v></cell><cell r="D8035"><v>2000785</v></cell><cell r="E8035" t="str"><v>VENTILADOR DE TETO, COM CHAVE PARA VENTILACAO E EXAUSTAO E PAS EM ACO PINTADO, VENTACO OU SIMILAR. FORNECIMENTO E INSTALACAO.(DESONERADO)</v></cell><cell r="F8035" t="str"><v>UN</v></cell><cell r="G8035"><v>165.54</v></cell></row><row r="8036"><cell r="C8036" t="str"><v>AP09.35.0100</v></cell><cell r="D8036"><v>2000786</v></cell><cell r="E8036" t="str"><v>VENTILADOR DE PAREDE, COM DIAMETRO DE 400MM, VAZAO DE 5000M3/H, PRESSAO DE 5MMCA E MOTOR DE 0,33HP DE 4 POLOS/220V. FORNECIMENTO E INSTALACAO.(DESONERADO)</v></cell><cell r="F8036" t="str"><v>UN</v></cell><cell r="G8036"><v>1624.5</v></cell></row><row r="8037"><cell r="C8037" t="str"><v>AP09.35.0150</v></cell><cell r="D8037"><v>2000787</v></cell><cell r="E8037" t="str"><v>VENTILADOR DE PAREDE, TIPO COMERCIAL, OSCILANTE, VP20, DIAMETRO DE 20", MOTOR DE 270W, ROTACAO DE 1500RPM, VAZAO DE 280M3/MIN., MONOFASICO DE 110/220V, DA VIVA VENTO OU SIMILAR. FORNECIMENTO.(DESONERADO)</v></cell><cell r="F8037" t="str"><v>UN</v></cell><cell r="G8037"><v>295</v></cell></row><row r="8038"><cell r="C8038" t="str"><v>AP09.35.0200</v></cell><cell r="D8038"><v>2000788</v></cell><cell r="E8038" t="str"><v>VENTILADOR DE PAREDE, TIPO INDUSTRIAL, OSCILANTE, DIAMETRO DE 24", MOTOR DE 1/8HP, ROTACAO DE 1500RPM (COM 3 VELOCIDADES), VAZAO DE 380M3/MIN., MONOFASICO DE 110/220V, VENEZA PLUS V2, SOLASTER OU SIMILAR. FORNECIMENTO.(DESONERADO)</v></cell><cell r="F8038" t="str"><v>UN</v></cell><cell r="G8038"><v>318</v></cell></row><row r="8039"><cell r="C8039" t="str"><v>AP09.99.0100</v></cell><cell r="D8039"><v>2000789</v></cell><cell r="E8039" t="str"><v>LANTERNA DE SEGURANCA, TIPO GIRATORIA, PARA CAMARA ESCURA, COM FILTRO VERMELHO, TIPO KODAK 6B OU SIMILAR, EM ESTRUTURA DE ACO PINTADO. FORNECIMENTO.(DESONERADO)</v></cell><cell r="F8039" t="str"><v>UN</v></cell><cell r="G8039"><v>700</v></cell></row><row r="8040"><cell r="C8040" t="str"><v>AP09.99.0150</v></cell><cell r="D8040"><v>2000790</v></cell><cell r="E8040" t="str"><v>PRISMA BICOLOR DE SINALIZACAO PARA PORTAS DE SALAS DE RAIO X. FORNECIMENTO E INSTALACAO.(DESONERADO)</v></cell><cell r="F8040" t="str"><v>UN</v></cell><cell r="G8040"><v>365.5</v></cell></row><row r="8041"><cell r="C8041" t="str"><v>AP10.05.0050</v></cell><cell r="D8041"><v>2000791</v></cell><cell r="E8041" t="str"><v>AQUECEDOR ELETRICO AUTOMATICO DE 200L, COMPREENDENDO 6M DE ELETRODUTO DE 3/4" E 20M DE FIO DE COBRE DE 6MM2. FORNECIMENTO E INSTALACAO.</v></cell><cell r="F8041" t="str"><v>UN</v></cell><cell r="G8041"><v>2240.71</v></cell></row><row r="8042"><cell r="C8042" t="str"><v>AP10.10.0050</v></cell><cell r="D8042"><v>2000792</v></cell><cell r="E8042" t="str"><v>BEBEDOURO ELETRICO TIPO PRESSAO EM ACO INOXIDAVEL, MODELO DE PE, ADULTO/CRIANCA, CAPACIDADE 80L/H. FORNECIMENTO.</v></cell><cell r="F8042" t="str"><v>UN</v></cell><cell r="G8042"><v>679.8</v></cell></row><row r="8043"><cell r="C8043" t="str"><v>AP10.10.0053</v></cell><cell r="D8043"><v>2000793</v></cell><cell r="E8043" t="str"><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v></cell><cell r="F8043" t="str"><v>UN</v></cell><cell r="G8043"><v>271.64</v></cell></row><row r="8044"><cell r="C8044" t="str"><v>AP10.15.0010</v></cell><cell r="D8044"><v>2000794</v></cell><cell r="E8044" t="str"><v>BRACO CROMADO PARA CHUVEIRO ELETRICO, DIAMETRO DE 1/2". FORNECIMENTO.</v></cell><cell r="F8044" t="str"><v>UN</v></cell><cell r="G8044"><v>11.5</v></cell></row><row r="8045"><cell r="C8045" t="str"><v>AP10.15.0050</v></cell><cell r="D8045"><v>2000795</v></cell><cell r="E8045" t="str"><v>CHUVEIRO ELETRICO, AUTOMATICO, 110/220V, LORENZETTI OU SIMILAR. FORNECIMENTO.</v></cell><cell r="F8045" t="str"><v>UN</v></cell><cell r="G8045"><v>37.64</v></cell></row><row r="8046"><cell r="C8046" t="str"><v>AP10.15.0100</v></cell><cell r="D8046"><v>2000796</v></cell><cell r="E8046" t="str"><v>CHUVEIRO ELETRICO, AUTOMATICO, MAXI-DUCHA, COM BRACO CROMADO DE 1/2", 110/220V E 1 REGISTRO DE PRESSAO DE 3/4". FORNECIMENTO.</v></cell><cell r="F8046" t="str"><v>UN</v></cell><cell r="G8046"><v>91.44</v></cell></row><row r="8047"><cell r="C8047" t="str"><v>AP10.20.0050</v></cell><cell r="D8047"><v>2000797</v></cell><cell r="E8047" t="str"><v>AR CONDICIONADO PARA COLOCACAO EM PAREDE, DE 7500BTUS. FORNECIMENTO.</v></cell><cell r="F8047" t="str"><v>UN</v></cell><cell r="G8047"><v>570</v></cell></row><row r="8048"><cell r="C8048" t="str"><v>AP10.20.0059</v></cell><cell r="D8048"><v>2000798</v></cell><cell r="E8048" t="str"><v>AR CONDICIONADO PARA COLOCACAO EM PAREDE, DE 21000BTUS. FORNECIMENTO.</v></cell><cell r="F8048" t="str"><v>UN</v></cell><cell r="G8048"><v>2090</v></cell></row><row r="8049"><cell r="C8049" t="str"><v>AP10.20.0100</v></cell><cell r="D8049"><v>2000799</v></cell><cell r="E8049" t="str"><v>CONDICIONADOR DE AR, TIPO SPLIT CONVENCIONAL, 9.000 BTU, QUENTE / FRIO, CONTROLE REMOTO TOTAL SEM FIO, MOSTRADOR DIGITAL, INCLUSIVE UNIDADE EXTERNA INDEPENDENTE, EVER CONFORT OU SIMILAR. FORNECIMENTO.</v></cell><cell r="F8049" t="str"><v>UN</v></cell><cell r="G8049"><v>1298</v></cell></row><row r="8050"><cell r="C8050" t="str"><v>AP10.20.0103</v></cell><cell r="D8050"><v>2000800</v></cell><cell r="E8050" t="str"><v>CONDICIONADOR DE AR, TIPO SPLIT CONVENCIONAL, 12.000 BTU, QUENTE / FRIO, CONTROLE REMOTO TOTAL SEM FIO, MOSTRADOR DIGITAL, INCLUSIVE UNIDADE EXTERNA INDEPENDENTE, EVER CONFORT OU SIMILAR. FORNECIMENTO.</v></cell><cell r="F8050" t="str"><v>UN</v></cell><cell r="G8050"><v>1435</v></cell></row><row r="8051"><cell r="C8051" t="str"><v>AP10.20.0106</v></cell><cell r="D8051"><v>2000801</v></cell><cell r="E8051" t="str"><v>CONDICIONADOR DE AR, TIPO SPLIT CONVENCIONAL, 18.000 BTU, QUENTE / FRIO, CONTROLE REMOTO TOTAL SEM FIO, MOSTRADOR DIGITAL, INCLUSIVE UNIDADE EXTERNA INDEPENDENTE, EVER CONFORT OU SIMILAR. FORNECIMENTO.</v></cell><cell r="F8051" t="str"><v>UN</v></cell><cell r="G8051"><v>1990</v></cell></row><row r="8052"><cell r="C8052" t="str"><v>AP10.20.0109</v></cell><cell r="D8052"><v>2000802</v></cell><cell r="E8052" t="str"><v>CONDICIONADOR DE AR, TIPO SPLIT CONVENCIONAL, 24.000 BTU, QUENTE / FRIO, CONTROLE REMOTO TOTAL SEM FIO, MOSTRADOR DIGITAL, INCLUSIVE UNIDADE EXTERNA INDEPENDENTE, EVER CONFORT OU SIMILAR. FORNECIMENTO.</v></cell><cell r="F8052" t="str"><v>UN</v></cell><cell r="G8052"><v>2464.43</v></cell></row><row r="8053"><cell r="C8053" t="str"><v>AP10.25.0025</v></cell><cell r="D8053"><v>2000803</v></cell><cell r="E8053" t="str"><v>EXAUSTOR AXIAL DE PAREDE, COM DIAMETRO DE 300MM, DA TRUE OU SIMILAR. FORNECIMENTO E INSTALACAO.</v></cell><cell r="F8053" t="str"><v>UN</v></cell><cell r="G8053"><v>567.26</v></cell></row><row r="8054"><cell r="C8054" t="str"><v>AP10.25.0050</v></cell><cell r="D8054"><v>2000804</v></cell><cell r="E8054" t="str"><v>EXAUSTOR AXIAL DE PAREDE, COM DIAMETRO DE 800MM, VAZAO DE 22000M3/H, PRESSAO DE 5MMCA E MOTOR DE 1,5HP DE 6 POLOS/220V. FORNECIMENTO.</v></cell><cell r="F8054" t="str"><v>UN</v></cell><cell r="G8054"><v>1990</v></cell></row><row r="8055"><cell r="C8055" t="str"><v>AP10.25.0100</v></cell><cell r="D8055"><v>2000805</v></cell><cell r="E8055" t="str"><v>EXAUSTOR EOLICO DE 24", PARA FIXACAO EM TELHADOS. FORNECIMENTO.</v></cell><cell r="F8055" t="str"><v>UN</v></cell><cell r="G8055"><v>150</v></cell></row><row r="8056"><cell r="C8056" t="str"><v>AP10.30.0050</v></cell><cell r="D8056"><v>2000806</v></cell><cell r="E8056" t="str"><v>TORNEIRA ELETRICA 110/220V. FORNECIMENTO E INSTALACAO.</v></cell><cell r="F8056" t="str"><v>UN</v></cell><cell r="G8056"><v>86.14</v></cell></row><row r="8057"><cell r="C8057" t="str"><v>AP10.30.0059</v></cell><cell r="D8057"><v>2000807</v></cell><cell r="E8057" t="str"><v>TORNEIRA FOTOELETRICA. FORNECIMENTO E INSTALACAO.</v></cell><cell r="F8057" t="str"><v>UN</v></cell><cell r="G8057"><v>535.17</v></cell></row><row r="8058"><cell r="C8058" t="str"><v>AP10.35.0050</v></cell><cell r="D8058"><v>2000808</v></cell><cell r="E8058" t="str"><v>VENTILADOR DE TETO, COM CHAVE PARA VENTILACAO E EXAUSTAO E PAS EM ACO PINTADO, VENTACO OU SIMILAR. FORNECIMENTO E INSTALACAO.</v></cell><cell r="F8058" t="str"><v>UN</v></cell><cell r="G8058"><v>171.57</v></cell></row><row r="8059"><cell r="C8059" t="str"><v>AP10.35.0100</v></cell><cell r="D8059"><v>2000809</v></cell><cell r="E8059" t="str"><v>VENTILADOR DE PAREDE, COM DIAMETRO DE 400MM, VAZAO DE 5000M3/H, PRESSAO DE 5MMCA E MOTOR DE 0,33HP DE 4 POLOS/220V. FORNECIMENTO E INSTALACAO.</v></cell><cell r="F8059" t="str"><v>UN</v></cell><cell r="G8059"><v>1624.5</v></cell></row><row r="8060"><cell r="C8060" t="str"><v>AP10.35.0150</v></cell><cell r="D8060"><v>2000810</v></cell><cell r="E8060" t="str"><v>VENTILADOR DE PAREDE, TIPO COMERCIAL, OSCILANTE, VP20, DIAMETRO DE 20", MOTOR DE 270W, ROTACAO DE 1500RPM, VAZAO DE 280M3/MIN., MONOFASICO DE 110/220V, DA VIVA VENTO OU SIMILAR. FORNECIMENTO.</v></cell><cell r="F8060" t="str"><v>UN</v></cell><cell r="G8060"><v>295</v></cell></row><row r="8061"><cell r="C8061" t="str"><v>AP10.35.0200</v></cell><cell r="D8061"><v>2000811</v></cell><cell r="E8061" t="str"><v>VENTILADOR DE PAREDE, TIPO INDUSTRIAL, OSCILANTE, DIAMETRO DE 24", MOTOR DE 1/8HP, ROTACAO DE 1500RPM (COM 3 VELOCIDADES), VAZAO DE 380M3/MIN., MONOFASICO DE 110/220V, VENEZA PLUS V2, SOLASTER OU SIMILAR. FORNECIMENTO.</v></cell><cell r="F8061" t="str"><v>UN</v></cell><cell r="G8061"><v>318</v></cell></row><row r="8062"><cell r="C8062" t="str"><v>AP10.99.0100</v></cell><cell r="D8062"><v>2000812</v></cell><cell r="E8062" t="str"><v>LANTERNA DE SEGURANCA, TIPO GIRATORIA, PARA CAMARA ESCURA, COM FILTRO VERMELHO, TIPO KODAK 6B OU SIMILAR, EM ESTRUTURA DE ACO PINTADO. FORNECIMENTO.</v></cell><cell r="F8062" t="str"><v>UN</v></cell><cell r="G8062"><v>700</v></cell></row><row r="8063"><cell r="C8063" t="str"><v>AP10.99.0150</v></cell><cell r="D8063"><v>2000813</v></cell><cell r="E8063" t="str"><v>PRISMA BICOLOR DE SINALIZACAO PARA PORTAS DE SALAS DE RAIO X. FORNECIMENTO E INSTALACAO.</v></cell><cell r="F8063" t="str"><v>UN</v></cell><cell r="G8063"><v>365.5</v></cell></row><row r="8064"><cell r="C8064" t="str"><v>AP14.05.0050</v></cell><cell r="D8064"><v>2000814</v></cell><cell r="E8064" t="str"><v>FOGAO INDUSTRIAL, A GAS, EM ACO CARBONO PINTADO, DE 4 BOCAS COM GRELHA EM FERRO FUNDIDO DE (30X30)CM, PROVIDO DE 2 QUEIMADORES SIMPLES E 2 QUEIMADORES DUPLOS E ESTRADO PANELEIRO INFERIOR, NAS MEDIDAS DE (76X86X85)CM, MERINOX FOG 430 OU SIMILAR. FORNECIMENTO.(DESONERADO)</v></cell><cell r="F8064" t="str"><v>UN</v></cell><cell r="G8064"><v>819</v></cell></row><row r="8065"><cell r="C8065" t="str"><v>AP14.05.0100</v></cell><cell r="D8065"><v>2000815</v></cell><cell r="E8065" t="str"><v>FOGAO INDUSTRIAL, A GAS, EM ACO CARBONO PINTADO, DE 6 BOCAS COM GRELHA EM FERRO FUNDIDO DE (30X30)CM, PROVIDO DE 3 QUEIMADORES SIMPLES E 3 QUEIMADORES DUPLOS E ESTRADO PANELEIRO INFERIOR, MERINOX FOG 630 OU SIMILAR. FORNECIMENTO.(DESONERADO)</v></cell><cell r="F8065" t="str"><v>UN</v></cell><cell r="G8065"><v>1255</v></cell></row><row r="8066"><cell r="C8066" t="str"><v>AP14.05.0150</v></cell><cell r="D8066"><v>2000816</v></cell><cell r="E8066" t="str"><v>FOGAO INDUSTRIAL DE 6 BOCAS COM FORNO. FORNECIMENTO.(DESONERADO)</v></cell><cell r="F8066" t="str"><v>UN</v></cell><cell r="G8066"><v>1850</v></cell></row><row r="8067"><cell r="C8067" t="str"><v>AP14.10.0050</v></cell><cell r="D8067"><v>2000817</v></cell><cell r="E8067" t="str"><v>FILTRO ELETROSTATICO PARA EXAUSTAO MECANICA, TIPO PENNEY, MODELO FET 21H3, OU SIMILAR, COM CAPACIDADE NOMINAL DE 9900 M3/H, ALIMENTACAO DE 220V, MONIFASICA, PERDA DE PRESSAO DE 10 MMCA (LIMPO) E 20 MMCA (SUJO), TEMPERATURA DE TRABALHO ATE 140OF, CARCACA EM ACO CARBONO, PRE-FILTRO MECANICO DE TELAS EXECUTADO EM ALUMINIO E SEPARADOR INERCIAL DE NEVOAS E GOTAS EM ALUMINIO, INCLUSIVE DIFUSORES. FORNECIMENTO.(DESONERADO)</v></cell><cell r="F8067" t="str"><v>UN</v></cell><cell r="G8067"><v>13942.73</v></cell></row><row r="8068"><cell r="C8068" t="str"><v>AP15.05.0050</v></cell><cell r="D8068"><v>2000818</v></cell><cell r="E8068" t="str"><v>FOGAO INDUSTRIAL, A GAS, EM ACO CARBONO PINTADO, DE 4 BOCAS COM GRELHA EM FERRO FUNDIDO DE (30X30)CM, PROVIDO DE 2 QUEIMADORES SIMPLES E 2 QUEIMADORES DUPLOS E ESTRADO PANELEIRO INFERIOR, NAS MEDIDAS DE (76X86X85)CM, MERINOX FOG 430 OU SIMILAR. FORNECIMENTO.</v></cell><cell r="F8068" t="str"><v>UN</v></cell><cell r="G8068"><v>819</v></cell></row><row r="8069"><cell r="C8069" t="str"><v>AP15.05.0100</v></cell><cell r="D8069"><v>2000819</v></cell><cell r="E8069" t="str"><v>FOGAO INDUSTRIAL, A GAS, EM ACO CARBONO PINTADO, DE 6 BOCAS COM GRELHA EM FERRO FUNDIDO DE (30X30)CM, PROVIDO DE 3 QUEIMADORES SIMPLES E 3 QUEIMADORES DUPLOS E ESTRADO PANELEIRO INFERIOR, MERINOX FOG 630 OU SIMILAR. FORNECIMENTO.</v></cell><cell r="F8069" t="str"><v>UN</v></cell><cell r="G8069"><v>1255</v></cell></row><row r="8070"><cell r="C8070" t="str"><v>AP15.05.0150</v></cell><cell r="D8070"><v>2000820</v></cell><cell r="E8070" t="str"><v>FOGAO INDUSTRIAL DE 6 BOCAS COM FORNO. FORNECIMENTO.</v></cell><cell r="F8070" t="str"><v>UN</v></cell><cell r="G8070"><v>1850</v></cell></row><row r="8071"><cell r="C8071" t="str"><v>AP15.10.0050</v></cell><cell r="D8071"><v>2000821</v></cell><cell r="E8071" t="str"><v>FILTRO ELETROSTATICO PARA EXAUSTAO MECANICA, TIPO PENNEY, MODELO FET 21H3, OU SIMILAR, COM CAPACIDADE NOMINAL DE 9900 M3/H, ALIMENTACAO DE 220V, MONIFASICA, PERDA DE PRESSAO DE 10 MMCA (LIMPO) E 20 MMCA (SUJO), TEMPERATURA DE TRABALHO ATE 140OF, CARCACA EM ACO CARBONO, PRE-FILTRO MECANICO DE TELAS EXECUTADO EM ALUMINIO E SEPARADOR INERCIAL DE NEVOAS E GOTAS EM ALUMINIO, INCLUSIVE DIFUSORES. FORNECIMENTO.</v></cell><cell r="F8071" t="str"><v>UN</v></cell><cell r="G8071"><v>13942.73</v></cell></row><row r="8072"><cell r="C8072" t="str"><v>AP19.05.0050</v></cell><cell r="D8072"><v>2000822</v></cell><cell r="E8072" t="str"><v>ELEVADOR ESPECIAL PARA CADEIRA DE RODAS, CAPACIDADE DE 210KG, VELOCIDADE 15M/MIN, 2 PARADAS, PERCURSO DE 6,60M, COMANDO AUTOMATICO SIMPLES EM TODAS AS PARADAS, COM 2 PORTAS POR ANDAR, ABERTURA DO MESMO LADO TIPO EIXO VERTICAL, DIMENSOES DE (0,80X2,00)M, PORTAS EM CHAPA COM ACABAMENTO PRIMER PARA PINTURA (EXCLUSIVE ESTA), CABINA COM DIMENSOES DE (0,90X1,30X2,05)M EM ESTRUTURA METALICA, ACABAMENTO DO PISO EM CHAPA DE ACO 3/16" REVESTIDA EM BORRACHA SINTETICA, TETO E ACABAMENTOS LATERAIS COM PAINEL EM CHAPA DE ACO COM PINTURA ELETROSTATICA NA COR BEGE, ILUMINACAO DA CABINA COM LUMINARIA FLUORESCENTE, PORTA DA CABINA PANTOGRAFICA MANUAL EM ALUMINIO ANODIZADO, GUIAS EM PERFIL "T" LAMINADO, CONTRAPESO EM BLOCOS DE FERRO FUNDIDO, COM MAQUINA SUPERIOR, MOTO-FREIO E REDUTOR DE ROSCA SEM FIM, AUXILIADO POR CONTRAPESO, MODELO EL-2913 DA MONTELE OU SIMILAR. FORNECIMENTO, MONTAGEM E INSTALACAO.(DESONERADO)</v></cell><cell r="F8072" t="str"><v>UN</v></cell><cell r="G8072"><v>77624</v></cell></row><row r="8073"><cell r="C8073" t="str"><v>AP19.05.0100</v></cell><cell r="D8073"><v>2000823</v></cell><cell r="E8073" t="str"><v>ELEVADOR HIDRAULICO, COM CAPACIDADE PARA 6 PESSOAS, 420KG, VELOCIDADE DE 0,75M/S, PARADAS 2 (1 A 2), COM MOTOR DE CORRENTE ALTERNADA, 2 VELOCIDADES, TENSAO DE ILUMINACAO DE 110V, MOTRIZ DE 220V, FREQUENCIA DE 60HZ, MAQUINA DE TRACAO COM ENGRENAGEM EM CIMA DA CAIXA, OTIS OU SIMILAR. FORNECIMENTO, MONTAGEM E INSTALACAO.(DESONERADO)</v></cell><cell r="F8073" t="str"><v>UN</v></cell><cell r="G8073"><v>66000</v></cell></row><row r="8074"><cell r="C8074" t="str"><v>AP19.05.0140</v></cell><cell r="D8074"><v>2000824</v></cell><cell r="E8074" t="str"><v>ELEVADOR SEM CASA DE MAQUINAS, COM 3 PARADAS, CAPACIDADE 8 PESSOAS OU 600KG, MODELO SMART MRL8-DF DA ATLAS SCHINDLER OU SIMILAR. FORNECIMENTO, MONTAGEM E INSTALACAO.(DESONERADO)</v></cell><cell r="F8074" t="str"><v>UN</v></cell><cell r="G8074"><v>83088.56</v></cell></row><row r="8075"><cell r="C8075" t="str"><v>AP19.05.0150</v></cell><cell r="D8075"><v>2000825</v></cell><cell r="E8075" t="str"><v>ELEVADOR HIDRAULICO, COM CAPACIDADE PARA 8 PESSOAS, 560KG, VELOCIDADE DE 0,53M/S, PERCURSO 11,3M, PARADAS 4 (T1 A 3), COM MOTOR TRIFASICO DE 220V, 60HZ, SISTEMA HIDRAULICO COM TRANSMISSAO FORCA MOTRIZ ATRAVES DE OLEO SOBRE PRESSAO POR GRUPO IMPULSOR, O COMPRIMENTO DA TUBULACAO NAO PODERA EXCEDER A 6M, COM SISTEMA ELETRONICO DE COMANDO E CONTROLE DOTADO DE DISPLAY DIGITAL, ISOLADOR DE POSICAO NO PAVIMENTO PRINCIPAL E SETAS DIRECIONAIS NOS DEMAIS PAVIMENTOS, ATLAS VILARES OU SIMILAR. FORNECIMENTO, MONTAGEM E INSTALACAO.(DESONERADO)</v></cell><cell r="F8075" t="str"><v>UN</v></cell><cell r="G8075"><v>82950</v></cell></row><row r="8076"><cell r="C8076" t="str"><v>AP19.05.0200</v></cell><cell r="D8076"><v>2000826</v></cell><cell r="E8076" t="str"><v>PLATAFORMA PARA TRANSPORTE VERTICAL, PERCURSO DE 3,17M, CAPACIDADE PARA 230KG, VELOCIDADE DE 6M/MINUTO, COM DUAS PARADAS, GUARDA CORPO LATERAL COM BRACO TIPO BASCULANTE E ACESSO PELO MESMO LADO, COMANDO AUTOMATICO SIMPLES NAS DUAS PARADAS FRANQUEADO, CHAVE NA CABINE, MOTOR ELETRICO DE 2CV A 1720 RPM, 60 HZ, TRIFASICO (220/380V), ACIONAMENTO COM FUSO DE ACO COM ROSCA TRAPEZOIDAL 150 E BUCHA AUTO LUBRIFICANTE, CONSTRUCAO MODULADA EM CHAPAS E PERFIS DE ACO COM LIGACOES PARAFUSADAS DE ALTA RESISTENCIA, ACABAMENTO EM PINTURA A PO NA COR CINZA, COM ACABAMENTO TEXTURIZADO, CABINE COM PISO ANTI-DERRAPANTE, CHAVES DE FIM DE CURSO, MICRORUTORES DE INTERFERENCIA NO PERCURSO, ACOPLAMENTO POR EMBREAGEM CONICA AUTOMATICA. PLATAFORMA NAS DIMENSOES DA BASE, SENDO LARGURA E PROFUNDIDADE RESPECTIVAMENTE DE (125X125)CM, DIMENSOES UTEIS DA CABINE, SENDO LARGURA E PROFUNDIDADE RESPECTIVAMENTE DE (80X120)CM, INCLUSIVE PORTAO DE EMBARQUE/DESEMBARQUE NOS DOIS PAVIMENTOS, MONTELE, MODELO PL-237OU SIMILAR. FORNECIMENTO, MONTAGEM E INSTALACAO.(DESONERADO)</v></cell><cell r="F8076" t="str"><v>UN</v></cell><cell r="G8076"><v>24840</v></cell></row><row r="8077"><cell r="C8077" t="str"><v>AP20.05.0050</v></cell><cell r="D8077"><v>2000827</v></cell><cell r="E8077" t="str"><v>ELEVADOR ESPECIAL PARA CADEIRA DE RODAS, CAPACIDADE DE 210KG, VELOCIDADE 15M/MIN, 2 PARADAS, PERCURSO DE 6,60M, COMANDO AUTOMATICO SIMPLES EM TODAS AS PARADAS, COM 2 PORTAS POR ANDAR, ABERTURA DO MESMO LADO TIPO EIXO VERTICAL, DIMENSOES DE (0,80X2,00)M, PORTAS EM CHAPA COM ACABAMENTO PRIMER PARA PINTURA (EXCLUSIVE ESTA), CABINA COM DIMENSOES DE (0,90X1,30X2,05)M EM ESTRUTURA METALICA, ACABAMENTO DO PISO EM CHAPA DE ACO 3/16" REVESTIDA EM BORRACHA SINTETICA, TETO E ACABAMENTOS LATERAIS COM PAINEL EM CHAPA DE ACO COM PINTURA ELETROSTATICA NA COR BEGE, ILUMINACAO DA CABINA COM LUMINARIA FLUORESCENTE, PORTA DA CABINA PANTOGRAFICA MANUAL EM ALUMINIO ANODIZADO, GUIAS EM PERFIL "T" LAMINADO, CONTRAPESO EM BLOCOS DE FERRO FUNDIDO, COM MAQUINA SUPERIOR, MOTO-FREIO E REDUTOR DE ROSCA SEM FIM, AUXILIADO POR CONTRAPESO, MODELO EL-2913 DA MONTELE OU SIMILAR. FORNECIMENTO, MONTAGEM E INSTALACAO.</v></cell><cell r="F8077" t="str"><v>UN</v></cell><cell r="G8077"><v>77624</v></cell></row><row r="8078"><cell r="C8078" t="str"><v>AP20.05.0100</v></cell><cell r="D8078"><v>2000828</v></cell><cell r="E8078" t="str"><v>ELEVADOR HIDRAULICO, COM CAPACIDADE PARA 6 PESSOAS, 420KG, VELOCIDADE DE 0,75M/S, PARADAS 2 (1 A 2), COM MOTOR DE CORRENTE ALTERNADA, 2 VELOCIDADES, TENSAO DE ILUMINACAO DE 110V, MOTRIZ DE 220V, FREQUENCIA DE 60HZ, MAQUINA DE TRACAO COM ENGRENAGEM EM CIMA DA CAIXA, OTIS OU SIMILAR. FORNECIMENTO, MONTAGEM E INSTALACAO.</v></cell><cell r="F8078" t="str"><v>UN</v></cell><cell r="G8078"><v>66000</v></cell></row><row r="8079"><cell r="C8079" t="str"><v>AP20.05.0140</v></cell><cell r="D8079"><v>2000829</v></cell><cell r="E8079" t="str"><v>ELEVADOR SEM CASA DE MAQUINAS, COM 3 PARADAS, CAPACIDADE 8 PESSOAS OU 600KG, MODELO SMART MRL8-DF DA ATLAS SCHINDLER OU SIMILAR. FORNECIMENTO, MONTAGEM E INSTALACAO.</v></cell><cell r="F8079" t="str"><v>UN</v></cell><cell r="G8079"><v>83088.56</v></cell></row><row r="8080"><cell r="C8080" t="str"><v>AP20.05.0150</v></cell><cell r="D8080"><v>2000830</v></cell><cell r="E8080" t="str"><v>ELEVADOR HIDRAULICO, COM CAPACIDADE PARA 8 PESSOAS, 560KG, VELOCIDADE DE 0,53M/S, PERCURSO 11,3M, PARADAS 4 (T1 A 3), COM MOTOR TRIFASICO DE 220V, 60HZ, SISTEMA HIDRAULICO COM TRANSMISSAO FORCA MOTRIZ ATRAVES DE OLEO SOBRE PRESSAO POR GRUPO IMPULSOR, O COMPRIMENTO DA TUBULACAO NAO PODERA EXCEDER A 6M, COM SISTEMA ELETRONICO DE COMANDO E CONTROLE DOTADO DE DISPLAY DIGITAL, ISOLADOR DE POSICAO NO PAVIMENTO PRINCIPAL E SETAS DIRECIONAIS NOS DEMAIS PAVIMENTOS, ATLAS VILARES OU SIMILAR. FORNECIMENTO, MONTAGEM E INSTALACAO.</v></cell><cell r="F8080" t="str"><v>UN</v></cell><cell r="G8080"><v>82950</v></cell></row><row r="8081"><cell r="C8081" t="str"><v>AP20.05.0200</v></cell><cell r="D8081"><v>2000831</v></cell><cell r="E8081" t="str"><v>PLATAFORMA PARA TRANSPORTE VERTICAL, PERCURSO DE 3,17M, CAPACIDADE PARA 230KG, VELOCIDADE DE 6M/MINUTO, COM DUAS PARADAS, GUARDA CORPO LATERAL COM BRACO TIPO BASCULANTE E ACESSO PELO MESMO LADO, COMANDO AUTOMATICO SIMPLES NAS DUAS PARADAS FRANQUEADO, CHAVE NA CABINE, MOTOR ELETRICO DE 2CV A 1720 RPM, 60 HZ, TRIFASICO (220/380V), ACIONAMENTO COM FUSO DE ACO COM ROSCA TRAPEZOIDAL 150 E BUCHA AUTO LUBRIFICANTE, CONSTRUCAO MODULADA EM CHAPAS E PERFIS DE ACO COM LIGACOES PARAFUSADAS DE ALTA RESISTENCIA, ACABAMENTO EM PINTURA A PO NA COR CINZA, COM ACABAMENTO TEXTURIZADO, CABINE COM PISO ANTI-DERRAPANTE, CHAVES DE FIM DE CURSO, MICRORUTORES DE INTERFERENCIA NO PERCURSO, ACOPLAMENTO POR EMBREAGEM CONICA AUTOMATICA. PLATAFORMA NAS DIMENSOES DA BASE, SENDO LARGURA E PROFUNDIDADE RESPECTIVAMENTE DE (125X125)CM, DIMENSOES UTEIS DA CABINE, SENDO LARGURA E PROFUNDIDADE RESPECTIVAMENTE DE (80X120)CM, INCLUSIVE PORTAO DE EMBARQUE/DESEMBARQUE NOS DOIS PAVIMENTOS, MONTELE, MODELO PL-237OU SIMILAR. FORNECIMENTO, MONTAGEM E INSTALACAO.</v></cell><cell r="F8081" t="str"><v>UN</v></cell><cell r="G8081"><v>24840</v></cell></row><row r="8082"><cell r="C8082" t="str"><v>AP24.05.0050</v></cell><cell r="D8082"><v>2000832</v></cell><cell r="E8082" t="str"><v>ASPIRADOR A VACUO COM FRASCO PARA REDES DE GASES MEDICINAIS. FORNECIMENTO.(DESONERADO)</v></cell><cell r="F8082" t="str"><v>UN</v></cell><cell r="G8082"><v>68.4</v></cell></row><row r="8083"><cell r="C8083" t="str"><v>AP24.05.0100</v></cell><cell r="D8083"><v>2000833</v></cell><cell r="E8083" t="str"><v>FLUXOMETRO COM UMIDIFICADOR, AR COMPRIMIDO/OXIGENIO, PARA REDES DE GASES MEDICINAIS. FORNECIMENTO.(DESONERADO)</v></cell><cell r="F8083" t="str"><v>UN</v></cell><cell r="G8083"><v>51.34</v></cell></row><row r="8084"><cell r="C8084" t="str"><v>AP25.05.0050</v></cell><cell r="D8084"><v>2000834</v></cell><cell r="E8084" t="str"><v>ASPIRADOR A VACUO COM FRASCO PARA REDES DE GASES MEDICINAIS. FORNECIMENTO.</v></cell><cell r="F8084" t="str"><v>UN</v></cell><cell r="G8084"><v>68.4</v></cell></row><row r="8085"><cell r="C8085" t="str"><v>AP25.05.0100</v></cell><cell r="D8085"><v>2000835</v></cell><cell r="E8085" t="str"><v>FLUXOMETRO COM UMIDIFICADOR, AR COMPRIMIDO/OXIGENIO, PARA REDES DE GASES MEDICINAIS. FORNECIMENTO.</v></cell><cell r="F8085" t="str"><v>UN</v></cell><cell r="G8085"><v>51.34</v></cell></row><row r="8086"><cell r="C8086" t="str"><v>AP29.05.0051</v></cell><cell r="D8086"><v>2000836</v></cell><cell r="E8086" t="str"><v>BOTIJAO DE GAS ENGARRAFADO (GLP), CAPACIDADE PARA 13KG, INCLUSIVE O VASILHAME E O GAS. FORNECIMENTO E COLOCACAO.(DESONERADO)</v></cell><cell r="F8086" t="str"><v>UN</v></cell><cell r="G8086"><v>141.12</v></cell></row><row r="8087"><cell r="C8087" t="str"><v>AP29.05.0101</v></cell><cell r="D8087"><v>2000837</v></cell><cell r="E8087" t="str"><v>BOTIJAO DE GAS ENGARRAFADO (GLP), CAPACIDADE PARA 45KG, INCLUSIVE O VASILHAME E O GAS. FORNECIMENTO E COLOCACAO.(DESONERADO)</v></cell><cell r="F8087" t="str"><v>UN</v></cell><cell r="G8087"><v>594.37</v></cell></row><row r="8088"><cell r="C8088" t="str"><v>AP29.05.0300</v></cell><cell r="D8088"><v>2000838</v></cell><cell r="E8088" t="str"><v>REGULADOR FISHER PARA BOTIJOES DE GAS GLP COM 13KG. FORNECIMENTO.(DESONERADO)</v></cell><cell r="F8088" t="str"><v>UN</v></cell><cell r="G8088"><v>12.24</v></cell></row><row r="8089"><cell r="C8089" t="str"><v>AP30.05.0051</v></cell><cell r="D8089"><v>2000839</v></cell><cell r="E8089" t="str"><v>BOTIJAO DE GAS ENGARRAFADO (GLP), CAPACIDADE PARA 13KG, INCLUSIVE O VASILHAME E O GAS. FORNECIMENTO E COLOCACAO.</v></cell><cell r="F8089" t="str"><v>UN</v></cell><cell r="G8089"><v>141.39</v></cell></row><row r="8090"><cell r="C8090" t="str"><v>AP30.05.0101</v></cell><cell r="D8090"><v>2000840</v></cell><cell r="E8090" t="str"><v>BOTIJAO DE GAS ENGARRAFADO (GLP), CAPACIDADE PARA 45KG, INCLUSIVE O VASILHAME E O GAS. FORNECIMENTO E COLOCACAO.</v></cell><cell r="F8090" t="str"><v>UN</v></cell><cell r="G8090"><v>594.83</v></cell></row><row r="8091"><cell r="C8091" t="str"><v>AP30.05.0300</v></cell><cell r="D8091"><v>2000841</v></cell><cell r="E8091" t="str"><v>REGULADOR FISHER PARA BOTIJOES DE GAS GLP COM 13KG. FORNECIMENTO.</v></cell><cell r="F8091" t="str"><v>UN</v></cell><cell r="G8091"><v>12.24</v></cell></row><row r="8092"><cell r="C8092" t="str"><v>AP34.05.0050</v></cell><cell r="D8092"><v>2000842</v></cell><cell r="E8092" t="str"><v>CAIXA D'AGUA EM POLIETILENO, CAPACIDADE PARA 500L, COM ALCAS DE ANCORAGEM E TRANSPORTE, TAMPA COM FECHAMENTO POR MEIO DE TRAVAS, DIAMETRO DE 131CM E ALTURA DE 72CM, MODELO AQUALEV OU SIMILAR. FORNECIMENTO.(DESONERADO)</v></cell><cell r="F8092" t="str"><v>UN</v></cell><cell r="G8092"><v>146.89</v></cell></row><row r="8093"><cell r="C8093" t="str"><v>AP34.05.0100</v></cell><cell r="D8093"><v>2000843</v></cell><cell r="E8093" t="str"><v>CAIXA D'AGUA REDONDA, DE FIBRA DE VIDRO, CAPACIDADE PARA 1000L, COM TAMPA. FORNECIMENTO.(DESONERADO)</v></cell><cell r="F8093" t="str"><v>UN</v></cell><cell r="G8093"><v>274.6</v></cell></row><row r="8094"><cell r="C8094" t="str"><v>AP34.05.0103</v></cell><cell r="D8094"><v>2000844</v></cell><cell r="E8094" t="str"><v>CAIXA D'AGUA EM POLIETILENO, CAPACIDADE PARA 1000L, COM ALCAS DE ANCORAGEM E TRANSPORTE, TAMPA COM FECHAMENTO POR MEIO DE TRAVAS, DIAMETRO DE 163CM E ALTURA DE 93CM, MODELO AQUALEV OU SIMILAR. FORNECIMENTO.(DESONERADO)</v></cell><cell r="F8094" t="str"><v>UN</v></cell><cell r="G8094"><v>218.4</v></cell></row><row r="8095"><cell r="C8095" t="str"><v>AP34.10.0050</v></cell><cell r="D8095"><v>2000845</v></cell><cell r="E8095" t="str"><v>RESERVATORIO EM FIBRA DE VIDRO, COM CAPACIDADE DE 10.000L, DIMENSOES (DIAMETRO: 2,60 X ALTURA: 2,00M),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FORNECIMENTO.(DESONERADO)</v></cell><cell r="F8095" t="str"><v>UN</v></cell><cell r="G8095"><v>3826.14</v></cell></row><row r="8096"><cell r="C8096" t="str"><v>AP34.10.0100</v></cell><cell r="D8096"><v>2000846</v></cell><cell r="E8096" t="str"><v>RESERVATORIO EM FIBRA DE VIDRO, COM CAPACIDADE DE 20.000L, DIMENSOES (DIAMETRO: 3,00 X ALTURA: 2,84M),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FORNECIMENTO.(DESONERADO)</v></cell><cell r="F8096" t="str"><v>UN</v></cell><cell r="G8096"><v>8564.02</v></cell></row><row r="8097"><cell r="C8097" t="str"><v>AP34.10.0150</v></cell><cell r="D8097"><v>2000847</v></cell><cell r="E8097" t="str"><v>RESERVATORIO EM FIBRA DE VIDRO, COM CAPACIDADE DE 30.000L, DIMENSOES (DIAMETRO: 3,00 X ALTURA: 4,26M),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FORNECIMENTO.(DESONERADO)</v></cell><cell r="F8097" t="str"><v>UN</v></cell><cell r="G8097"><v>23000</v></cell></row><row r="8098"><cell r="C8098" t="str"><v>AP34.15.0050</v></cell><cell r="D8098"><v>2000848</v></cell><cell r="E8098" t="str"><v>RESERVATORIO METALICO, PADRAO SABESP OU SIMILAR, COM CAPACIDADE PARA 50M3, PARA AGUA POTAVEL, ESTILO TACA AGUA TOTAL. ACO USI-SAC-41 OU COR-400, INCLUSIVE ENCANAMENTO INTERNO, ESCADAS (INTERNA E EXTERNA) ENTRADA E SAIDAS, SUPORTE CHAVE ELETRICA, DRENO AUTO LIMPANTE, BASE PARA FIXACAO, GUARDA CORPO DE PROTECAO E CORRIMAO SUPERIOR. FORNECIMENTO E INSTALACAO.(DESONERADO)</v></cell><cell r="F8098" t="str"><v>UN</v></cell><cell r="G8098"><v>30740</v></cell></row><row r="8099"><cell r="C8099" t="str"><v>AP34.15.0100</v></cell><cell r="D8099"><v>2000849</v></cell><cell r="E8099" t="str"><v>RESERVATORIO METALICO, PADRAO SABESP OU SIMILAR, COM CAPACIDADE PARA 100M3, PARA AGUA POTAVEL, ESTILO TACA AGUA TOTAL. ACO USI-SAC-41 OU COR-400, INCLUSIVE ENCANAMENTO INTERNO, ESCADAS (INTERNA E EXTERNA) ENTRADA E SAIDAS, SUPORTE CHAVE ELETRICA, DRENO AUTO LIMPANTE, BASE PARA FIXACAO, GUARDA CORPO DE PROTECAO E CORRIMAO SUPERIOR. FORNECIMENTO E INSTALACAO.(DESONERADO)</v></cell><cell r="F8099" t="str"><v>UN</v></cell><cell r="G8099"><v>60630</v></cell></row><row r="8100"><cell r="C8100" t="str"><v>AP35.05.0050</v></cell><cell r="D8100"><v>2000850</v></cell><cell r="E8100" t="str"><v>CAIXA D'AGUA EM POLIETILENO, CAPACIDADE PARA 500L, COM ALCAS DE ANCORAGEM E TRANSPORTE, TAMPA COM FECHAMENTO POR MEIO DE TRAVAS, DIAMETRO DE 131CM E ALTURA DE 72CM, MODELO AQUALEV OU SIMILAR. FORNECIMENTO.</v></cell><cell r="F8100" t="str"><v>UN</v></cell><cell r="G8100"><v>146.89</v></cell></row><row r="8101"><cell r="C8101" t="str"><v>AP35.05.0100</v></cell><cell r="D8101"><v>2000851</v></cell><cell r="E8101" t="str"><v>CAIXA D'AGUA REDONDA, DE FIBRA DE VIDRO, CAPACIDADE PARA 1000L, COM TAMPA. FORNECIMENTO.</v></cell><cell r="F8101" t="str"><v>UN</v></cell><cell r="G8101"><v>274.6</v></cell></row><row r="8102"><cell r="C8102" t="str"><v>AP35.05.0103</v></cell><cell r="D8102"><v>2000852</v></cell><cell r="E8102" t="str"><v>CAIXA D'AGUA EM POLIETILENO, CAPACIDADE PARA 1000L, COM ALCAS DE ANCORAGEM E TRANSPORTE, TAMPA COM FECHAMENTO POR MEIO DE TRAVAS, DIAMETRO DE 163CM E ALTURA DE 93CM, MODELO AQUALEV OU SIMILAR. FORNECIMENTO.</v></cell><cell r="F8102" t="str"><v>UN</v></cell><cell r="G8102"><v>218.4</v></cell></row><row r="8103"><cell r="C8103" t="str"><v>AP35.10.0050</v></cell><cell r="D8103"><v>2000853</v></cell><cell r="E8103" t="str"><v>RESERVATORIO EM FIBRA DE VIDRO, COM CAPACIDADE DE 10.000L, DIMENSOES (DIAMETRO: 2,60 X ALTURA: 2,00M),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v></cell><cell r="F8103" t="str"><v>UN</v></cell><cell r="G8103"><v>3826.14</v></cell></row><row r="8104"><cell r="C8104" t="str"><v>AP35.10.0100</v></cell><cell r="D8104"><v>2000854</v></cell><cell r="E8104" t="str"><v>RESERVATORIO EM FIBRA DE VIDRO, COM CAPACIDADE DE 20.000L, DIMENSOES (DIAMETRO: 3,00 X ALTURA: 2,84M),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v></cell><cell r="F8104" t="str"><v>UN</v></cell><cell r="G8104"><v>8564.02</v></cell></row><row r="8105"><cell r="C8105" t="str"><v>AP35.10.0150</v></cell><cell r="D8105"><v>2000855</v></cell><cell r="E8105" t="str"><v>RESERVATORIO EM FIBRA DE VIDRO, COM CAPACIDADE DE 30.000L, DIMENSOES (DIAMETRO: 3,00 X ALTURA: 4,26M),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v></cell><cell r="F8105" t="str"><v>UN</v></cell><cell r="G8105"><v>23000</v></cell></row><row r="8106"><cell r="C8106" t="str"><v>AP35.15.0050</v></cell><cell r="D8106"><v>2000856</v></cell><cell r="E8106" t="str"><v>RESERVATORIO METALICO, PADRAO SABESP OU SIMILAR, COM CAPACIDADE PARA 50M3, PARA AGUA POTAVEL, ESTILO TACA AGUA TOTAL. ACO USI-SAC-41 OU COR-400, INCLUSIVE ENCANAMENTO INTERNO, ESCADAS (INTERNA E EXTERNA) ENTRADA E SAIDAS, SUPORTE CHAVE ELETRICA, DRENO AUTO LIMPANTE, BASE PARA FIXACAO, GUARDA CORPO DE PROTECAO E CORRIMAO SUPERIOR. FORNECIMENTO E INSTALACAO.</v></cell><cell r="F8106" t="str"><v>UN</v></cell><cell r="G8106"><v>30740</v></cell></row><row r="8107"><cell r="C8107" t="str"><v>AP35.15.0100</v></cell><cell r="D8107"><v>2000857</v></cell><cell r="E8107" t="str"><v>RESERVATORIO METALICO, PADRAO SABESP OU SIMILAR, COM CAPACIDADE PARA 100M3, PARA AGUA POTAVEL, ESTILO TACA AGUA TOTAL. ACO USI-SAC-41 OU COR-400, INCLUSIVE ENCANAMENTO INTERNO, ESCADAS (INTERNA E EXTERNA) ENTRADA E SAIDAS, SUPORTE CHAVE ELETRICA, DRENO AUTO LIMPANTE, BASE PARA FIXACAO, GUARDA CORPO DE PROTECAO E CORRIMAO SUPERIOR. FORNECIMENTO E INSTALACAO.</v></cell><cell r="F8107" t="str"><v>UN</v></cell><cell r="G8107"><v>60630</v></cell></row><row r="8108"><cell r="C8108" t="str"><v>AP39.05.0050</v></cell><cell r="D8108"><v>2000858</v></cell><cell r="E8108" t="str"><v>BALCAO DE PASSAGEM DE ALIMENTOS, EM CONCRETRO APARENTE, GUARNICAO EM MADEIRA APARELHADA, EXCLUSIVE PINTURA.(DESONERADO)</v></cell><cell r="F8108" t="str"><v>M</v></cell><cell r="G8108"><v>181.89</v></cell></row><row r="8109"><cell r="C8109" t="str"><v>AP39.05.0100</v></cell><cell r="D8109"><v>2000859</v></cell><cell r="E8109" t="str"><v>BANCA DE CONCRETO APARENTE, COM 0,60M DE LARGURA E 0,06M DE ESPESSURA, PARA 1 CUBA, EXCLUSIVE ESTA.(DESONERADO)</v></cell><cell r="F8109" t="str"><v>M</v></cell><cell r="G8109"><v>252.59</v></cell></row><row r="8110"><cell r="C8110" t="str"><v>AP39.05.0150</v></cell><cell r="D8110"><v>2000860</v></cell><cell r="E8110" t="str"><v>BEBEDOURO OU LAVATORIO DE CONCRETO, FUNDIDO NO LOCAL, SECAO EM CALHA PRISMATICA, LARGURA DE 0,40M, REBORDO COM 0,25M DE ALTURA, MEDIDOS INTERNAMENTE EM OSSO, REVESTIDO DE AZULEJOS BRANCOS (15X15)CM INTERNA E EXTERNAMENTE, E VALVULA; EXCLUSIVE TORNEIRA.(DESONERADO)</v></cell><cell r="F8110" t="str"><v>M</v></cell><cell r="G8110"><v>147.99</v></cell></row><row r="8111"><cell r="C8111" t="str"><v>AP39.05.0200</v></cell><cell r="D8111"><v>2000861</v></cell><cell r="E8111" t="str"><v>MICTORIO DE CONCRETO, FUNDIDO NO LOCAL, COM SECAO EM CALHA PRISMATICA, LARGURA DE 0,40M, REBORDO COM 0,15M, MEDIDOS INTERNAMENTE EM OSSO, REVESTIDO DE AZULEJOS BRANCOS (15X15)CM, INTERNA E EXTERNAMENTE, E VALVULA. EXCLUSIVE INSTALACAO HIDRAULICA.(DESONERADO)</v></cell><cell r="F8111" t="str"><v>M</v></cell><cell r="G8111"><v>121.66</v></cell></row><row r="8112"><cell r="C8112" t="str"><v>AP40.05.0050</v></cell><cell r="D8112"><v>2000862</v></cell><cell r="E8112" t="str"><v>BALCAO DE PASSAGEM DE ALIMENTOS, EM CONCRETRO APARENTE, GUARNICAO EM MADEIRA APARELHADA, EXCLUSIVE PINTURA.</v></cell><cell r="F8112" t="str"><v>M</v></cell><cell r="G8112"><v>193.1</v></cell></row><row r="8113"><cell r="C8113" t="str"><v>AP40.05.0100</v></cell><cell r="D8113"><v>2000863</v></cell><cell r="E8113" t="str"><v>BANCA DE CONCRETO APARENTE, COM 0,60M DE LARGURA E 0,06M DE ESPESSURA, PARA 1 CUBA, EXCLUSIVE ESTA.</v></cell><cell r="F8113" t="str"><v>M</v></cell><cell r="G8113"><v>265.01</v></cell></row><row r="8114"><cell r="C8114" t="str"><v>AP40.05.0150</v></cell><cell r="D8114"><v>2000864</v></cell><cell r="E8114" t="str"><v>BEBEDOURO OU LAVATORIO DE CONCRETO, FUNDIDO NO LOCAL, SECAO EM CALHA PRISMATICA, LARGURA DE 0,40M, REBORDO COM 0,25M DE ALTURA, MEDIDOS INTERNAMENTE EM OSSO, REVESTIDO DE AZULEJOS BRANCOS (15X15)CM INTERNA E EXTERNAMENTE, E VALVULA; EXCLUSIVE TORNEIRA.</v></cell><cell r="F8114" t="str"><v>M</v></cell><cell r="G8114"><v>156.56</v></cell></row><row r="8115"><cell r="C8115" t="str"><v>AP40.05.0200</v></cell><cell r="D8115"><v>2000865</v></cell><cell r="E8115" t="str"><v>MICTORIO DE CONCRETO, FUNDIDO NO LOCAL, COM SECAO EM CALHA PRISMATICA, LARGURA DE 0,40M, REBORDO COM 0,15M, MEDIDOS INTERNAMENTE EM OSSO, REVESTIDO DE AZULEJOS BRANCOS (15X15)CM, INTERNA E EXTERNAMENTE, E VALVULA. EXCLUSIVE INSTALACAO HIDRAULICA.</v></cell><cell r="F8115" t="str"><v>M</v></cell><cell r="G8115"><v>128.39</v></cell></row><row r="8116"><cell r="C8116" t="str"><v>AP44.05.0050</v></cell><cell r="D8116"><v>2000866</v></cell><cell r="E8116" t="str"><v>EXTINTOR DE INCENDIO, TIPO AGUA SOB PRESSAO, DE 10L, COMPLETO. FORNECIMENTO.(DESONERADO)</v></cell><cell r="F8116" t="str"><v>UN</v></cell><cell r="G8116"><v>88.38</v></cell></row><row r="8117"><cell r="C8117" t="str"><v>AP44.05.0100</v></cell><cell r="D8117"><v>2000867</v></cell><cell r="E8117" t="str"><v>EXTINTOR DE INCENDIO, TIPO GAS CARBONICO, DE 4KG, COMPLETO. FORNECIMENTO E COLOCACAO.(DESONERADO)</v></cell><cell r="F8117" t="str"><v>UN</v></cell><cell r="G8117"><v>366.07</v></cell></row><row r="8118"><cell r="C8118" t="str"><v>AP44.05.0103</v></cell><cell r="D8118"><v>2000868</v></cell><cell r="E8118" t="str"><v>EXTINTOR DE INCENDIO, TIPO GAS CARBONICO, DE 6KG, COMPLETO. FORNECIMENTO E COLOCACAO.(DESONERADO)</v></cell><cell r="F8118" t="str"><v>UN</v></cell><cell r="G8118"><v>282.66</v></cell></row><row r="8119"><cell r="C8119" t="str"><v>AP44.05.0106</v></cell><cell r="D8119"><v>2000869</v></cell><cell r="E8119" t="str"><v>EXTINTOR DE INCENDIO, TIPO GAS CARBONICO, DE 10KG, COMPLETO. FORNECIMENTO.(DESONERADO)</v></cell><cell r="F8119" t="str"><v>UN</v></cell><cell r="G8119"><v>1119.04</v></cell></row><row r="8120"><cell r="C8120" t="str"><v>AP44.05.0150</v></cell><cell r="D8120"><v>2000870</v></cell><cell r="E8120" t="str"><v>EXTINTOR DE INCENDIO, TIPO PO QUIMICO, DE 4KG, COMPLETO. FORNECIMENTO E COLOCACAO.(DESONERADO)</v></cell><cell r="F8120" t="str"><v>UN</v></cell><cell r="G8120"><v>97.97</v></cell></row><row r="8121"><cell r="C8121" t="str"><v>AP44.05.0153</v></cell><cell r="D8121"><v>2000871</v></cell><cell r="E8121" t="str"><v>EXTINTOR DE INCENDIO, TIPO PO QUIMICO, DE 6KG, COMPLETO. FORNECIMENTO E COLOCACAO.(DESONERADO)</v></cell><cell r="F8121" t="str"><v>UN</v></cell><cell r="G8121"><v>115.8</v></cell></row><row r="8122"><cell r="C8122" t="str"><v>AP44.05.0156</v></cell><cell r="D8122"><v>2000872</v></cell><cell r="E8122" t="str"><v>EXTINTOR DE INCENDIO, TIPO PO QUIMICO SECO, DE 12KG, COMPLETO. FORNECIMENTO.(DESONERADO)</v></cell><cell r="F8122" t="str"><v>UN</v></cell><cell r="G8122"><v>169.1</v></cell></row><row r="8123"><cell r="C8123" t="str"><v>AP44.05.0159</v></cell><cell r="D8123"><v>2000873</v></cell><cell r="E8123" t="str"><v>EXTINTOR DE INCENDIO, TIPO PO QUIMICO SECO, DE 30KG, COMPLETO COM CARRETA. FORNECIMENTO.(DESONERADO)</v></cell><cell r="F8123" t="str"><v>UN</v></cell><cell r="G8123"><v>2125</v></cell></row><row r="8124"><cell r="C8124" t="str"><v>AP45.05.0050</v></cell><cell r="D8124"><v>2000874</v></cell><cell r="E8124" t="str"><v>EXTINTOR DE INCENDIO, TIPO AGUA SOB PRESSAO, DE 10L, COMPLETO. FORNECIMENTO.</v></cell><cell r="F8124" t="str"><v>UN</v></cell><cell r="G8124"><v>88.38</v></cell></row><row r="8125"><cell r="C8125" t="str"><v>AP45.05.0100</v></cell><cell r="D8125"><v>2000875</v></cell><cell r="E8125" t="str"><v>EXTINTOR DE INCENDIO, TIPO GAS CARBONICO, DE 4KG, COMPLETO. FORNECIMENTO E COLOCACAO.</v></cell><cell r="F8125" t="str"><v>UN</v></cell><cell r="G8125"><v>367.59</v></cell></row><row r="8126"><cell r="C8126" t="str"><v>AP45.05.0103</v></cell><cell r="D8126"><v>2000876</v></cell><cell r="E8126" t="str"><v>EXTINTOR DE INCENDIO, TIPO GAS CARBONICO, DE 6KG, COMPLETO. FORNECIMENTO E COLOCACAO.</v></cell><cell r="F8126" t="str"><v>UN</v></cell><cell r="G8126"><v>284.18</v></cell></row><row r="8127"><cell r="C8127" t="str"><v>AP45.05.0106</v></cell><cell r="D8127"><v>2000877</v></cell><cell r="E8127" t="str"><v>EXTINTOR DE INCENDIO, TIPO GAS CARBONICO, DE 10KG, COMPLETO. FORNECIMENTO.</v></cell><cell r="F8127" t="str"><v>UN</v></cell><cell r="G8127"><v>1119.04</v></cell></row><row r="8128"><cell r="C8128" t="str"><v>AP45.05.0150</v></cell><cell r="D8128"><v>2000878</v></cell><cell r="E8128" t="str"><v>EXTINTOR DE INCENDIO, TIPO PO QUIMICO, DE 4KG, COMPLETO. FORNECIMENTO E COLOCACAO.</v></cell><cell r="F8128" t="str"><v>UN</v></cell><cell r="G8128"><v>99.49</v></cell></row><row r="8129"><cell r="C8129" t="str"><v>AP45.05.0153</v></cell><cell r="D8129"><v>2000879</v></cell><cell r="E8129" t="str"><v>EXTINTOR DE INCENDIO, TIPO PO QUIMICO, DE 6KG, COMPLETO. FORNECIMENTO E COLOCACAO.</v></cell><cell r="F8129" t="str"><v>UN</v></cell><cell r="G8129"><v>117.32</v></cell></row><row r="8130"><cell r="C8130" t="str"><v>AP45.05.0156</v></cell><cell r="D8130"><v>2000880</v></cell><cell r="E8130" t="str"><v>EXTINTOR DE INCENDIO, TIPO PO QUIMICO SECO, DE 12KG, COMPLETO. FORNECIMENTO.</v></cell><cell r="F8130" t="str"><v>UN</v></cell><cell r="G8130"><v>169.1</v></cell></row><row r="8131"><cell r="C8131" t="str"><v>AP45.05.0159</v></cell><cell r="D8131"><v>2000881</v></cell><cell r="E8131" t="str"><v>EXTINTOR DE INCENDIO, TIPO PO QUIMICO SECO, DE 30KG, COMPLETO COM CARRETA. FORNECIMENTO.</v></cell><cell r="F8131" t="str"><v>UN</v></cell><cell r="G8131"><v>2125</v></cell></row><row r="8132"><cell r="C8132" t="str"><v>AP49.05.0040</v></cell><cell r="D8132"><v>2000882</v></cell><cell r="E8132" t="str"><v>BANCA DE MARMORE BRANCO NACIONAL, COM 3CM DE ESPESSURA, MEDINDO: (1,00X0,60)M, COM ABERTURA PARA UMA CUBA, SOBRE APOIOS DE ALVENARIA DE MEIA VEZ E VERGA DE CONCRETO, SEM REVESTIMENTO. FORNECIMENTO E ASSENTAMENTO.(DESONERADO)</v></cell><cell r="F8132" t="str"><v>UN</v></cell><cell r="G8132"><v>269.16</v></cell></row><row r="8133"><cell r="C8133" t="str"><v>AP49.05.0050</v></cell><cell r="D8133"><v>2000883</v></cell><cell r="E8133" t="str"><v>BANCA DE MARMORE BRANCO NACIONAL, COM 3CM DE ESPESSURA, MEDINDO (1,50X0,60)M, COM ABERTURA PARA 1 CUBA, SOBRE APOIOS DE ALVENARIA DE MEIA VEZ E VERGA DE CONCRETO, SEM REVESTIMENTO. FORNECIMENTO E ASSENTAMENTO.(DESONERADO)</v></cell><cell r="F8133" t="str"><v>UN</v></cell><cell r="G8133"><v>291.85</v></cell></row><row r="8134"><cell r="C8134" t="str"><v>AP49.05.0053</v></cell><cell r="D8134"><v>2000884</v></cell><cell r="E8134" t="str"><v>BANCA DE MARMORE BRANCO NACIONAL, COM 3CM DE ESPESSURA, MEDINDO: (2X0,60)M COM ABERTURA PARA 1 OU 2 CUBAS SOBRE APOIOS DE ALVENARIA DE MEIA VEZ E VERGAS DE CONCRETO, SEM REVESTIMENTO. FORNECIMENTO E ASSENTAMENTO.(DESONERADO)</v></cell><cell r="F8134" t="str"><v>UN</v></cell><cell r="G8134"><v>370.37</v></cell></row><row r="8135"><cell r="C8135" t="str"><v>AP49.05.0056</v></cell><cell r="D8135"><v>2000885</v></cell><cell r="E8135" t="str"><v>BANCA DE MARMORE BRANCO CINTILANTE, COM 3CM DE ESPESSURA, MEDINDO: (2,20X0,60)M COM ABERTURA PARA 1CUBA SOBRE APOIO DE ALVENARIA DE MEIA VEZ E VERGAS DE CONCRETO SEM REVESTIMENTO. FORNECIMENTO E ASSENTAMENTO.(DESONERADO)</v></cell><cell r="F8135" t="str"><v>UN</v></cell><cell r="G8135"><v>1861.93</v></cell></row><row r="8136"><cell r="C8136" t="str"><v>AP49.05.0059</v></cell><cell r="D8136"><v>2000886</v></cell><cell r="E8136" t="str"><v>BANCA DE MARMORE BRANCO NACIONAL, COM 3CM DE ESPESSURA, MEDINDO: (2,50X0,60)M, COM ABERTURA PARA 1 OU 2 CUBAS SOBRE APOIOS DE ALVENARIA DE MEIA VEZ E VERGAS DE CONCRETO, SE(DESONERADO)</v></cell><cell r="F8136" t="str"><v>UN</v></cell><cell r="G8136"><v>448.91</v></cell></row><row r="8137"><cell r="C8137" t="str"><v>AP49.05.0062</v></cell><cell r="D8137"><v>2000887</v></cell><cell r="E8137" t="str"><v>BANCA DE MARMORE BRANCO NACIONAL, COM 3CM DE ESPESSURA, MEDINDO (3X0,60)M, COM ABERTURA PARA 1 OU 2 CUBAS, SOBRE APOIOS DE ALVENARIA DE MEIA VEZ E VERGAS DE CONCRETO, SEM REVESTIMENTO. FORNECIMENTO E ASSENTAMENTO.(DESONERADO)</v></cell><cell r="F8137" t="str"><v>UN</v></cell><cell r="G8137"><v>470.43</v></cell></row><row r="8138"><cell r="C8138" t="str"><v>AP49.05.0065</v></cell><cell r="D8138"><v>2000888</v></cell><cell r="E8138" t="str"><v>BANCA DE MARMORE BRANCO NACIONAL, COM 3CM DE ESPESSURA, MEDINDO (3,50X0,60)M, COM ABERTURA PARA 1 OU 2 CUBAS, SOBRE APOIOS DE ALVENARIA DE MEIA VEZ E VERGAS DE CONCRETO, SEM REVESTIMENTO. FORNECIMENTO E ASSENTAMENTO.(DESONERADO)</v></cell><cell r="F8138" t="str"><v>UN</v></cell><cell r="G8138"><v>605.97</v></cell></row><row r="8139"><cell r="C8139" t="str"><v>AP49.05.0068</v></cell><cell r="D8139"><v>2000889</v></cell><cell r="E8139" t="str"><v>BANCA DE MARMORE BRANCO NACIONAL, COM 3CM DE ESPESSURA, MEDINDO (4X0,60)M, COM ABERTURA PARA 1 OU 2 CUBAS, SOBRE APOIOS DE ALVENARIA DE MEIA VEZ E VERGAS DE CONCRETO, SEM REVESTIMENTO. FORNECIMENTO E ASSENTAMENTO.(DESONERADO)</v></cell><cell r="F8139" t="str"><v>UN</v></cell><cell r="G8139"><v>684.49</v></cell></row><row r="8140"><cell r="C8140" t="str"><v>AP49.05.0071</v></cell><cell r="D8140"><v>2000890</v></cell><cell r="E8140" t="str"><v>BANCA DE MARMORE BRANCO NACIONAL, COM 3CM DE ESPESSURA, MEDINDO 0,60M DE LARGURA, COM ABERTURA PARA 1 OU 2 CUBAS, SOBRE APOIOS DE ALVENARIA DE MEIA VEZ E VERGAS DE CONCRETO, SEM REVESTIMENTO. FORNECIMENTO E ASSENTAMENTO.(DESONERADO)</v></cell><cell r="F8140" t="str"><v>M2</v></cell><cell r="G8140"><v>310.85</v></cell></row><row r="8141"><cell r="C8141" t="str"><v>AP49.05.0074</v></cell><cell r="D8141"><v>2000891</v></cell><cell r="E8141" t="str"><v>BANCA DE MARMORE BRANCO NACIONAL, COM 3CM DE ESPESSURA MEDINDO: (2X0,60)M, COM ABERTURA PARA 2 CONCHAS DE LOUCA, SOBRE APOIOS DE ALVENARIA DE MEIA VEZ E VERGAS DE CONCRETO, SEM REVESTIMENTO. FORNECIMENTO E ASSENTAMENTO.(DESONERADO)</v></cell><cell r="F8141" t="str"><v>UN</v></cell><cell r="G8141"><v>291.85</v></cell></row><row r="8142"><cell r="C8142" t="str"><v>AP49.05.0150</v></cell><cell r="D8142"><v>2000892</v></cell><cell r="E8142" t="str"><v>BANCA SECA DE MARMORE BRANCO NACIONAL, COM 3CM DE ESPESSURA E 0,60M DE LARGURA, SOBRE APOIOS DE ALVENARIA DE MEIA VEZ E VERGA DE CONCRETO, SEM REVESTIMENTO. FORNECIMENTO E ASSENTAMENTO.(DESONERADO)</v></cell><cell r="F8142" t="str"><v>M</v></cell><cell r="G8142"><v>243.82</v></cell></row><row r="8143"><cell r="C8143" t="str"><v>AP49.05.0153</v></cell><cell r="D8143"><v>2000893</v></cell><cell r="E8143" t="str"><v>BANCA DE MARMORE SINTETICO, MEDINDO: (120X50)CM, COM CUBA DO MESMO MATERIAL, EXCLUSIVE TORNEIRA, VALVULA E SIFAO. FORNECIMENTO E ASSENTAMENTO.(DESONERADO)</v></cell><cell r="F8143" t="str"><v>UN</v></cell><cell r="G8143"><v>127.71</v></cell></row><row r="8144"><cell r="C8144" t="str"><v>AP49.05.0250</v></cell><cell r="D8144"><v>2000894</v></cell><cell r="E8144" t="str"><v>BANCA DE MARMORE SINTETICO, MEDINDO: (140X55)CM, COM CUBA DO MESMO MATERIAL, EXCLUSIVE TORNEIRA, VALVULA E SIFAO. FORNECIMENTO E ASSENTAMENTO.(DESONERADO)</v></cell><cell r="F8144" t="str"><v>UN</v></cell><cell r="G8144"><v>274.88</v></cell></row><row r="8145"><cell r="C8145" t="str"><v>AP49.05.0253</v></cell><cell r="D8145"><v>2000895</v></cell><cell r="E8145" t="str"><v>BANCA DE MARMORE SINTETICO, MEDINDO: (150X55)CM, COM CUBA DO MESMO MATERIAL, EXCLUSIVE TORNEIRA, VALVULA E SIFAO. FORNECIMENTO E ASSENTAMENTO.(DESONERADO)</v></cell><cell r="F8145" t="str"><v>UN</v></cell><cell r="G8145"><v>164.41</v></cell></row><row r="8146"><cell r="C8146" t="str"><v>AP49.05.0256</v></cell><cell r="D8146"><v>2000896</v></cell><cell r="E8146" t="str"><v>BANCA DE MARMORE SINTETICO, MEDINDO: (160X55)CM, COM CUBA DO MESMO MATERIAL, EXCLUSIVE TORNEIRA, VALVULA E SIFAO. FORNECIMENTO E ASSENTAMENTO.(DESONERADO)</v></cell><cell r="F8146" t="str"><v>UN</v></cell><cell r="G8146"><v>321.63</v></cell></row><row r="8147"><cell r="C8147" t="str"><v>AP49.05.0300</v></cell><cell r="D8147"><v>2000897</v></cell><cell r="E8147" t="str"><v>BANCA DE MARMORE SINTETICO, MEDINDO: (100X50)CM, COM CUBA DO MESMO MATERIAL, EXCLUSIVE TORNEIRA, VALVULA E SIFAO. FORNECIMENTO E ASSENTAMENTO.(DESONERADO)</v></cell><cell r="F8147" t="str"><v>UN</v></cell><cell r="G8147"><v>94.59</v></cell></row><row r="8148"><cell r="C8148" t="str"><v>AP49.05.0500</v></cell><cell r="D8148"><v>2000898</v></cell><cell r="E8148" t="str"><v>BANCA SECA EM GRANITO CINZA ANDORINHA, COM 3CM DE ESPESSURA E 0,60M DE LARGURA, SOBRE APOIOS DE ALVENARIA DE MEIA VEZ E VERGA DE CONCRETO, SEM REVESTIMENTO. FORNECIMENTO E ASSENTAMENTO.(DESONERADO)</v></cell><cell r="F8148" t="str"><v>M</v></cell><cell r="G8148"><v>190.78</v></cell></row><row r="8149"><cell r="C8149" t="str"><v>AP49.05.0503</v></cell><cell r="D8149"><v>2000899</v></cell><cell r="E8149" t="str"><v>BANCA EM GRANITO CINZA ANDORINHA, COM 3CM DE ESPESSURA E 0,60M DE LARGURA, COM ABERTURA PARA 1 OU 2 CUBAS, SOBRE APOIOS DE ALVENARIA DE MEIA VEZ E VERGA DE CONCRETO, SEM REVESTIMENTO. FORNECIMENTO E ASSENTAMENTO.(DESONERADO)</v></cell><cell r="F8149" t="str"><v>M</v></cell><cell r="G8149"><v>264.86</v></cell></row><row r="8150"><cell r="C8150" t="str"><v>AP49.05.0550</v></cell><cell r="D8150"><v>2000900</v></cell><cell r="E8150" t="str"><v>BANCA DE GRANITO PRETO TIJUCA, COM 3CM DE ESPESSURA, SEM ABERTURA PARA CUBA, SOBRE APOIOS DE ALVENARIA DE MEIA VEZ E VERGA DE CONCRETO, SEM REVESTIMENTO. FORNECIMENTO E ASSENTAMENTO.(DESONERADO)</v></cell><cell r="F8150" t="str"><v>M2</v></cell><cell r="G8150"><v>370.48</v></cell></row><row r="8151"><cell r="C8151" t="str"><v>AP49.05.0600</v></cell><cell r="D8151"><v>2000901</v></cell><cell r="E8151" t="str"><v>PRATELEIRA EM MARMORE BRANCO NACIONAL, COM 3CM DE ESPESSURA, 40CM DE LARGURA, COM RASGO NA PAREDE. FORNECIMENTO E ASSENTAMENTO.(DESONERADO)</v></cell><cell r="F8151" t="str"><v>M</v></cell><cell r="G8151"><v>121.97</v></cell></row><row r="8152"><cell r="C8152" t="str"><v>AP49.05.0650</v></cell><cell r="D8152"><v>2000902</v></cell><cell r="E8152" t="str"><v>TANQUE PARA LAVAGEM EM MARMORITE, MEDINDO: (47X60)CM, DE CORALITA. FORNECIMENTO.(DESONERADO)</v></cell><cell r="F8152" t="str"><v>UN</v></cell><cell r="G8152"><v>188.9</v></cell></row><row r="8153"><cell r="C8153" t="str"><v>AP50.05.0040</v></cell><cell r="D8153"><v>2000903</v></cell><cell r="E8153" t="str"><v>BANCA DE MARMORE BRANCO NACIONAL, COM 3CM DE ESPESSURA, MEDINDO: (1,00X0,60)M, COM ABERTURA PARA UMA CUBA, SOBRE APOIOS DE ALVENARIA DE MEIA VEZ E VERGA DE CONCRETO, SEM REVESTIMENTO. FORNECIMENTO E ASSENTAMENTO.</v></cell><cell r="F8153" t="str"><v>UN</v></cell><cell r="G8153"><v>280.65</v></cell></row><row r="8154"><cell r="C8154" t="str"><v>AP50.05.0050</v></cell><cell r="D8154"><v>2000904</v></cell><cell r="E8154" t="str"><v>BANCA DE MARMORE BRANCO NACIONAL, COM 3CM DE ESPESSURA, MEDINDO (1,50X0,60)M, COM ABERTURA PARA 1 CUBA, SOBRE APOIOS DE ALVENARIA DE MEIA VEZ E VERGA DE CONCRETO, SEM REVESTIMENTO. FORNECIMENTO E ASSENTAMENTO.</v></cell><cell r="F8154" t="str"><v>UN</v></cell><cell r="G8154"><v>300.79</v></cell></row><row r="8155"><cell r="C8155" t="str"><v>AP50.05.0053</v></cell><cell r="D8155"><v>2000905</v></cell><cell r="E8155" t="str"><v>BANCA DE MARMORE BRANCO NACIONAL, COM 3CM DE ESPESSURA, MEDINDO: (2X0,60)M COM ABERTURA PARA 1 OU 2 CUBAS SOBRE APOIOS DE ALVENARIA DE MEIA VEZ E VERGAS DE CONCRETO, SEM REVESTIMENTO. FORNECIMENTO E ASSENTAMENTO.</v></cell><cell r="F8155" t="str"><v>UN</v></cell><cell r="G8155"><v>381.04</v></cell></row><row r="8156"><cell r="C8156" t="str"><v>AP50.05.0056</v></cell><cell r="D8156"><v>2000906</v></cell><cell r="E8156" t="str"><v>BANCA DE MARMORE BRANCO CINTILANTE, COM 3CM DE ESPESSURA, MEDINDO: (2,20X0,60)M COM ABERTURA PARA 1CUBA SOBRE APOIO DE ALVENARIA DE MEIA VEZ E VERGAS DE CONCRETO SEM REVESTIMENTO. FORNECIMENTO E ASSENTAMENTO.</v></cell><cell r="F8156" t="str"><v>UN</v></cell><cell r="G8156"><v>1874.32</v></cell></row><row r="8157"><cell r="C8157" t="str"><v>AP50.05.0059</v></cell><cell r="D8157"><v>2000907</v></cell><cell r="E8157" t="str"><v>BANCA DE MARMORE BRANCO NACIONAL, COM 3CM DE ESPESSURA, MEDINDO: (2,50X0,60)M, COM ABERTURA PARA 1 OU 2 CUBAS SOBRE APOIOS DE ALVENARIA DE MEIA VEZ E VERGAS DE CONCRETO, SE</v></cell><cell r="F8157" t="str"><v>UN</v></cell><cell r="G8157"><v>461.3</v></cell></row><row r="8158"><cell r="C8158" t="str"><v>AP50.05.0062</v></cell><cell r="D8158"><v>2000908</v></cell><cell r="E8158" t="str"><v>BANCA DE MARMORE BRANCO NACIONAL, COM 3CM DE ESPESSURA, MEDINDO (3X0,60)M, COM ABERTURA PARA 1 OU 2 CUBAS, SOBRE APOIOS DE ALVENARIA DE MEIA VEZ E VERGAS DE CONCRETO, SEM REVESTIMENTO. FORNECIMENTO E ASSENTAMENTO.</v></cell><cell r="F8158" t="str"><v>UN</v></cell><cell r="G8158"><v>484.55</v></cell></row><row r="8159"><cell r="C8159" t="str"><v>AP50.05.0065</v></cell><cell r="D8159"><v>2000909</v></cell><cell r="E8159" t="str"><v>BANCA DE MARMORE BRANCO NACIONAL, COM 3CM DE ESPESSURA, MEDINDO (3,50X0,60)M, COM ABERTURA PARA 1 OU 2 CUBAS, SOBRE APOIOS DE ALVENARIA DE MEIA VEZ E VERGAS DE CONCRETO, SEM REVESTIMENTO. FORNECIMENTO E ASSENTAMENTO.</v></cell><cell r="F8159" t="str"><v>UN</v></cell><cell r="G8159"><v>621.79</v></cell></row><row r="8160"><cell r="C8160" t="str"><v>AP50.05.0068</v></cell><cell r="D8160"><v>2000910</v></cell><cell r="E8160" t="str"><v>BANCA DE MARMORE BRANCO NACIONAL, COM 3CM DE ESPESSURA, MEDINDO (4X0,60)M, COM ABERTURA PARA 1 OU 2 CUBAS, SOBRE APOIOS DE ALVENARIA DE MEIA VEZ E VERGAS DE CONCRETO, SEM REVESTIMENTO. FORNECIMENTO E ASSENTAMENTO.</v></cell><cell r="F8160" t="str"><v>UN</v></cell><cell r="G8160"><v>702.06</v></cell></row><row r="8161"><cell r="C8161" t="str"><v>AP50.05.0071</v></cell><cell r="D8161"><v>2000911</v></cell><cell r="E8161" t="str"><v>BANCA DE MARMORE BRANCO NACIONAL, COM 3CM DE ESPESSURA, MEDINDO 0,60M DE LARGURA, COM ABERTURA PARA 1 OU 2 CUBAS, SOBRE APOIOS DE ALVENARIA DE MEIA VEZ E VERGAS DE CONCRETO, SEM REVESTIMENTO. FORNECIMENTO E ASSENTAMENTO.</v></cell><cell r="F8161" t="str"><v>M2</v></cell><cell r="G8161"><v>319.79</v></cell></row><row r="8162"><cell r="C8162" t="str"><v>AP50.05.0074</v></cell><cell r="D8162"><v>2000912</v></cell><cell r="E8162" t="str"><v>BANCA DE MARMORE BRANCO NACIONAL, COM 3CM DE ESPESSURA MEDINDO: (2X0,60)M, COM ABERTURA PARA 2 CONCHAS DE LOUCA, SOBRE APOIOS DE ALVENARIA DE MEIA VEZ E VERGAS DE CONCRETO, SEM REVESTIMENTO. FORNECIMENTO E ASSENTAMENTO.</v></cell><cell r="F8162" t="str"><v>UN</v></cell><cell r="G8162"><v>300.79</v></cell></row><row r="8163"><cell r="C8163" t="str"><v>AP50.05.0150</v></cell><cell r="D8163"><v>2000913</v></cell><cell r="E8163" t="str"><v>BANCA SECA DE MARMORE BRANCO NACIONAL, COM 3CM DE ESPESSURA E 0,60M DE LARGURA, SOBRE APOIOS DE ALVENARIA DE MEIA VEZ E VERGA DE CONCRETO, SEM REVESTIMENTO. FORNECIMENTO E ASSENTAMENTO.</v></cell><cell r="F8163" t="str"><v>M</v></cell><cell r="G8163"><v>248.8</v></cell></row><row r="8164"><cell r="C8164" t="str"><v>AP50.05.0153</v></cell><cell r="D8164"><v>2000914</v></cell><cell r="E8164" t="str"><v>BANCA DE MARMORE SINTETICO, MEDINDO: (120X50)CM, COM CUBA DO MESMO MATERIAL, EXCLUSIVE TORNEIRA, VALVULA E SIFAO. FORNECIMENTO E ASSENTAMENTO.</v></cell><cell r="F8164" t="str"><v>UN</v></cell><cell r="G8164"><v>130.73</v></cell></row><row r="8165"><cell r="C8165" t="str"><v>AP50.05.0250</v></cell><cell r="D8165"><v>2000915</v></cell><cell r="E8165" t="str"><v>BANCA DE MARMORE SINTETICO, MEDINDO: (140X55)CM, COM CUBA DO MESMO MATERIAL, EXCLUSIVE TORNEIRA, VALVULA E SIFAO. FORNECIMENTO E ASSENTAMENTO.</v></cell><cell r="F8165" t="str"><v>UN</v></cell><cell r="G8165"><v>278.49</v></cell></row><row r="8166"><cell r="C8166" t="str"><v>AP50.05.0253</v></cell><cell r="D8166"><v>2000916</v></cell><cell r="E8166" t="str"><v>BANCA DE MARMORE SINTETICO, MEDINDO: (150X55)CM, COM CUBA DO MESMO MATERIAL, EXCLUSIVE TORNEIRA, VALVULA E SIFAO. FORNECIMENTO E ASSENTAMENTO.</v></cell><cell r="F8166" t="str"><v>UN</v></cell><cell r="G8166"><v>167.59</v></cell></row><row r="8167"><cell r="C8167" t="str"><v>AP50.05.0256</v></cell><cell r="D8167"><v>2000917</v></cell><cell r="E8167" t="str"><v>BANCA DE MARMORE SINTETICO, MEDINDO: (160X55)CM, COM CUBA DO MESMO MATERIAL, EXCLUSIVE TORNEIRA, VALVULA E SIFAO. FORNECIMENTO E ASSENTAMENTO.</v></cell><cell r="F8167" t="str"><v>UN</v></cell><cell r="G8167"><v>325.43</v></cell></row><row r="8168"><cell r="C8168" t="str"><v>AP50.05.0300</v></cell><cell r="D8168"><v>2000918</v></cell><cell r="E8168" t="str"><v>BANCA DE MARMORE SINTETICO, MEDINDO: (100X50)CM, COM CUBA DO MESMO MATERIAL, EXCLUSIVE TORNEIRA, VALVULA E SIFAO. FORNECIMENTO E ASSENTAMENTO.</v></cell><cell r="F8168" t="str"><v>UN</v></cell><cell r="G8168"><v>96.11</v></cell></row><row r="8169"><cell r="C8169" t="str"><v>AP50.05.0500</v></cell><cell r="D8169"><v>2000919</v></cell><cell r="E8169" t="str"><v>BANCA SECA EM GRANITO CINZA ANDORINHA, COM 3CM DE ESPESSURA E 0,60M DE LARGURA, SOBRE APOIOS DE ALVENARIA DE MEIA VEZ E VERGA DE CONCRETO, SEM REVESTIMENTO. FORNECIMENTO E ASSENTAMENTO.</v></cell><cell r="F8169" t="str"><v>M</v></cell><cell r="G8169"><v>195.76</v></cell></row><row r="8170"><cell r="C8170" t="str"><v>AP50.05.0503</v></cell><cell r="D8170"><v>2000920</v></cell><cell r="E8170" t="str"><v>BANCA EM GRANITO CINZA ANDORINHA, COM 3CM DE ESPESSURA E 0,60M DE LARGURA, COM ABERTURA PARA 1 OU 2 CUBAS, SOBRE APOIOS DE ALVENARIA DE MEIA VEZ E VERGA DE CONCRETO, SEM REVESTIMENTO. FORNECIMENTO E ASSENTAMENTO.</v></cell><cell r="F8170" t="str"><v>M</v></cell><cell r="G8170"><v>269.84</v></cell></row><row r="8171"><cell r="C8171" t="str"><v>AP50.05.0550</v></cell><cell r="D8171"><v>2000921</v></cell><cell r="E8171" t="str"><v>BANCA DE GRANITO PRETO TIJUCA, COM 3CM DE ESPESSURA, SEM ABERTURA PARA CUBA, SOBRE APOIOS DE ALVENARIA DE MEIA VEZ E VERGA DE CONCRETO, SEM REVESTIMENTO. FORNECIMENTO E ASSENTAMENTO.</v></cell><cell r="F8171" t="str"><v>M2</v></cell><cell r="G8171"><v>379.18</v></cell></row><row r="8172"><cell r="C8172" t="str"><v>AP50.05.0600</v></cell><cell r="D8172"><v>2000922</v></cell><cell r="E8172" t="str"><v>PRATELEIRA EM MARMORE BRANCO NACIONAL, COM 3CM DE ESPESSURA, 40CM DE LARGURA, COM RASGO NA PAREDE. FORNECIMENTO E ASSENTAMENTO.</v></cell><cell r="F8172" t="str"><v>M</v></cell><cell r="G8172"><v>125.73</v></cell></row><row r="8173"><cell r="C8173" t="str"><v>AP50.05.0650</v></cell><cell r="D8173"><v>2000923</v></cell><cell r="E8173" t="str"><v>TANQUE PARA LAVAGEM EM MARMORITE, MEDINDO: (47X60)CM, DE CORALITA. FORNECIMENTO.</v></cell><cell r="F8173" t="str"><v>UN</v></cell><cell r="G8173"><v>188.9</v></cell></row><row r="8174"><cell r="C8174" t="str"><v>AP54.05.0050</v></cell><cell r="D8174"><v>2000924</v></cell><cell r="E8174" t="str"><v>FILTRO INDUSTRIAL, COM VAZAO DE 1000L/H, LIDER OU SIMILAR. FORNECIMENTO.(DESONERADO)</v></cell><cell r="F8174" t="str"><v>UN</v></cell><cell r="G8174"><v>266</v></cell></row><row r="8175"><cell r="C8175" t="str"><v>AP54.05.0100</v></cell><cell r="D8175"><v>2000925</v></cell><cell r="E8175" t="str"><v>FILTRO RESIDENCIAL DE 1 VELA, DE METAL, ESMALTADO COM REGISTRO. FORNECIMENTO.(DESONERADO)</v></cell><cell r="F8175" t="str"><v>UN</v></cell><cell r="G8175"><v>107.7</v></cell></row><row r="8176"><cell r="C8176" t="str"><v>AP54.05.0150</v></cell><cell r="D8176"><v>2000926</v></cell><cell r="E8176" t="str"><v>FILTRO TERMOPLASTICO, COM AREIA (100KG), PARA BOMBA COM MOTOR MONOFASICO OU TRIFASICO, COM VAZAO DE 4100L/H, EXCLUSIVE ESTA, MODELO 19 TP-2, JACUZZI OU SIMILAR. FORNECIMENTO.(DESONERADO)</v></cell><cell r="F8176" t="str"><v>UN</v></cell><cell r="G8176"><v>2113</v></cell></row><row r="8177"><cell r="C8177" t="str"><v>AP55.05.0050</v></cell><cell r="D8177"><v>2000927</v></cell><cell r="E8177" t="str"><v>FILTRO INDUSTRIAL, COM VAZAO DE 1000L/H, LIDER OU SIMILAR. FORNECIMENTO.</v></cell><cell r="F8177" t="str"><v>UN</v></cell><cell r="G8177"><v>266</v></cell></row><row r="8178"><cell r="C8178" t="str"><v>AP55.05.0100</v></cell><cell r="D8178"><v>2000928</v></cell><cell r="E8178" t="str"><v>FILTRO RESIDENCIAL DE 1 VELA, DE METAL, ESMALTADO COM REGISTRO. FORNECIMENTO.</v></cell><cell r="F8178" t="str"><v>UN</v></cell><cell r="G8178"><v>107.7</v></cell></row><row r="8179"><cell r="C8179" t="str"><v>AP55.05.0150</v></cell><cell r="D8179"><v>2000929</v></cell><cell r="E8179" t="str"><v>FILTRO TERMOPLASTICO, COM AREIA (100KG), PARA BOMBA COM MOTOR MONOFASICO OU TRIFASICO, COM VAZAO DE 4100L/H, EXCLUSIVE ESTA, MODELO 19 TP-2, JACUZZI OU SIMILAR. FORNECIMENTO.</v></cell><cell r="F8179" t="str"><v>UN</v></cell><cell r="G8179"><v>2113</v></cell></row><row r="8180"><cell r="C8180" t="str"><v>AP59.05.0050</v></cell><cell r="D8180"><v>2000930</v></cell><cell r="E8180" t="str"><v>BANCO DE MADEIRA APARELHADA, ENVERNIZADO, BOLEADO NAS BORDAS, CONFECCIONADO COM ASSENTO DE (30X30)CM, REVESTIDO COM LAMINADO MELAMINICO, SENDO A ALTURA DO BANCO DE 52CM.(DESONERADO)</v></cell><cell r="F8180" t="str"><v>UN</v></cell><cell r="G8180"><v>151.9</v></cell></row><row r="8181"><cell r="C8181" t="str"><v>AP60.05.0050</v></cell><cell r="D8181"><v>2000931</v></cell><cell r="E8181" t="str"><v>BANCO DE MADEIRA APARELHADA, ENVERNIZADO, BOLEADO NAS BORDAS, CONFECCIONADO COM ASSENTO DE (30X30)CM, REVESTIDO COM LAMINADO MELAMINICO, SENDO A ALTURA DO BANCO DE 52CM.</v></cell><cell r="F8181" t="str"><v>UN</v></cell><cell r="G8181"><v>161.35</v></cell></row><row r="8182"><cell r="C8182" t="str"><v>AP64.05.0100</v></cell><cell r="D8182"><v>2000932</v></cell><cell r="E8182" t="str"><v>PERSIANAS HORIZONTAIS EM ALUMINIO, LAMINAS MICRO 25 (2,5CM), NAS DIMENSOES DE (1,25X1,85)M, LUXAFLEX OU SIMILAR. FORNECIMENTO E COLOCACAO.(DESONERADO)</v></cell><cell r="F8182" t="str"><v>UN</v></cell><cell r="G8182"><v>150</v></cell></row><row r="8183"><cell r="C8183" t="str"><v>AP64.05.0203</v></cell><cell r="D8183"><v>2000933</v></cell><cell r="E8183" t="str"><v>PERSIANA HORIZONTAL METALICA 16MM, NA COR BRANCA, SEM BANDO, COM TRILHOS E DEMAIS MATERIAS NECESSARIOS PARA FIXACAO. FORNECIMENTO E COLOCACAO.(DESONERADO)</v></cell><cell r="F8183" t="str"><v>M2</v></cell><cell r="G8183"><v>120</v></cell></row><row r="8184"><cell r="C8184" t="str"><v>AP64.05.0240</v></cell><cell r="D8184"><v>2000934</v></cell><cell r="E8184" t="str"><v>PERSIANA VERTICAL EM PVC, NA COR BRANCA, SEM BANDO, COM TRILHOS E DEMAIS MATERIAS NECESSARIOS PARA FIXACAO. FORNECIMENTO E COLOCACAO.(DESONERADO)</v></cell><cell r="F8184" t="str"><v>M2</v></cell><cell r="G8184"><v>85</v></cell></row><row r="8185"><cell r="C8185" t="str"><v>AP64.05.0250</v></cell><cell r="D8185"><v>2000935</v></cell><cell r="E8185" t="str"><v>PERSIANA VERTICAL EM TECIDO, COM TRILHOS E DEMAIS MATERIAIS NECESSARIOS PARA FIXACAO. FORNECIMENTO E COLOCACAO.(DESONERADO)</v></cell><cell r="F8185" t="str"><v>M2</v></cell><cell r="G8185"><v>107.97</v></cell></row><row r="8186"><cell r="C8186" t="str"><v>AP65.05.0100</v></cell><cell r="D8186"><v>2000936</v></cell><cell r="E8186" t="str"><v>PERSIANAS HORIZONTAIS EM ALUMINIO, LAMINAS MICRO 25 (2,5CM), NAS DIMENSOES DE (1,25X1,85)M, LUXAFLEX OU SIMILAR. FORNECIMENTO E COLOCACAO.</v></cell><cell r="F8186" t="str"><v>UN</v></cell><cell r="G8186"><v>150</v></cell></row><row r="8187"><cell r="C8187" t="str"><v>AP65.05.0203</v></cell><cell r="D8187"><v>2000937</v></cell><cell r="E8187" t="str"><v>PERSIANA HORIZONTAL METALICA 16MM, NA COR BRANCA, SEM BANDO, COM TRILHOS E DEMAIS MATERIAS NECESSARIOS PARA FIXACAO. FORNECIMENTO E COLOCACAO.</v></cell><cell r="F8187" t="str"><v>M2</v></cell><cell r="G8187"><v>120</v></cell></row><row r="8188"><cell r="C8188" t="str"><v>AP65.05.0240</v></cell><cell r="D8188"><v>2000938</v></cell><cell r="E8188" t="str"><v>PERSIANA VERTICAL EM PVC, NA COR BRANCA, SEM BANDO, COM TRILHOS E DEMAIS MATERIAS NECESSARIOS PARA FIXACAO. FORNECIMENTO E COLOCACAO.</v></cell><cell r="F8188" t="str"><v>M2</v></cell><cell r="G8188"><v>85</v></cell></row><row r="8189"><cell r="C8189" t="str"><v>AP65.05.0250</v></cell><cell r="D8189"><v>2000939</v></cell><cell r="E8189" t="str"><v>PERSIANA VERTICAL EM TECIDO, COM TRILHOS E DEMAIS MATERIAIS NECESSARIOS PARA FIXACAO. FORNECIMENTO E COLOCACAO.</v></cell><cell r="F8189" t="str"><v>M2</v></cell><cell r="G8189"><v>107.97</v></cell></row><row r="8190"><cell r="C8190" t="str"><v>AP98.99.0050</v></cell><cell r="D8190"><v>2000940</v></cell><cell r="E8190" t="str"><v>BRACADEIRA PARA DUTOS DE AR CONDICIONADO EM CANTONEIRA DE 3/4"X1/8". FORNECIMENTO E COLOCACAO.(DESONERADO)</v></cell><cell r="F8190" t="str"><v>M</v></cell><cell r="G8190"><v>20.34</v></cell></row><row r="8191"><cell r="C8191" t="str"><v>AP98.99.0100</v></cell><cell r="D8191"><v>2000941</v></cell><cell r="E8191" t="str"><v>LAVA OLHOS DE EMERGENCIA COM ACIONAMENTO MANUAL POR ALAVANCA, TUBULACAO E CONEXOES EM FERRO GALVANIZADO, PIA EM AISI 304, CONEXOES DE ENTRADA E SAIDA DE 1" BSP, PINTURA ANTICORROSIVA, NA COR VERDE SEGURANCA, PIA COM DIAMETRO DE 300MM. FORNECIMENTO E COLOCACAO.(DESONERADO)</v></cell><cell r="F8191" t="str"><v>UN</v></cell><cell r="G8191"><v>541.5</v></cell></row><row r="8192"><cell r="C8192" t="str"><v>AP98.99.0112</v></cell><cell r="D8192"><v>2000942</v></cell><cell r="E8192" t="str"><v>MOINHO A VENTO, COM RODA DE DIAMETRO DE 3,40MX18PAS, CONFECCIONADO EM CHAPAS GALVANIZADAS NO 20, COM DOBRAS LATERAIS E PINTURA AUTOMOTIVA, SISTEMA DE FREIO AUTOMATICO, RETORNO AUTOMATICO DE DESTRAVAMENTO, MONTADO EM TORRE DE 9,00M DE ALTURA, ESTRUTURADA COM 4 PES DE CANTONEIRA GALVANIZADA A FOGO DE 2"X1/4", BASE INTERMEDIARIA NA ALTURA DE 3,00M, COM CANTONEIRA GALVANIZADA DE 3"X1/4", PARA ASSENTAMENTO DE CAIXA D'AGUA, PISTAO DE 4", SAIDA DE 1 1/4", TUBOS GALVANIZADOS DE 1 1/4", VAROES TREFILADOS DE 1/2", EM ACO 1045 COM ROSCA E TAMPA DE 6", PARA FECHAMENTO DE POCO, INCLUSIVE FUNDACOES. FORNECIMENTO, MONTAGEM E INSTALACAO.(DESONERADO)</v></cell><cell r="F8192" t="str"><v>UN</v></cell><cell r="G8192"><v>13622.71</v></cell></row><row r="8193"><cell r="C8193" t="str"><v>AP98.99.0115</v></cell><cell r="D8193"><v>2000943</v></cell><cell r="E8193" t="str"><v>MOINHO A VENTO COM RODA DE DIAMETRO DE 3,40MX18PAS, CONFECCIONADO EM CHAPAS GALVANIZADAS NO 20 COM DOBRAS LATERAIS E PINTURA AUTOMOTIVA, SISTEMA DE FREIO AUTOMATICO, RETORNO AUTOMATICO DE DESTRAVAMENTO, MONTADO EM TORRE DE 12,00M DE ALTURA ESTRUTURADA COM 4 PES DE CANTONEIRA GALVANIZADA A FOGO DE 2"X1/4", BASE INTERMEDIARIA NA ALTURA DE 3,00M COM CANTONEIRA GALVANIZADA DE 3"X1/4", PARA ASSENTAMENTO DE CAIXA D'AGUA, PISTAO DE 4", SAIDA DE 1 1/4", TUBOS GALVANIZADOS DE 1 1/4", VAROES TREFILADOS DE 1/2" EM ACO 1045 COM ROSCA E TAMPA DE 6" PARA FECHAMENTO DE POCO, INCLUSIVE FUNDACOES. FORNECIMENTO, MONTAGEM E INSTALACAO.(DESONERADO)</v></cell><cell r="F8193" t="str"><v>UN</v></cell><cell r="G8193"><v>14781.73</v></cell></row><row r="8194"><cell r="C8194" t="str"><v>AP99.99.0050</v></cell><cell r="D8194"><v>2000944</v></cell><cell r="E8194" t="str"><v>BRACADEIRA PARA DUTOS DE AR CONDICIONADO EM CANTONEIRA DE 3/4"X1/8". FORNECIMENTO E COLOCACAO.</v></cell><cell r="F8194" t="str"><v>M</v></cell><cell r="G8194"><v>22.15</v></cell></row><row r="8195"><cell r="C8195" t="str"><v>AP99.99.0100</v></cell><cell r="D8195"><v>2000945</v></cell><cell r="E8195" t="str"><v>LAVA OLHOS DE EMERGENCIA COM ACIONAMENTO MANUAL POR ALAVANCA, TUBULACAO E CONEXOES EM FERRO GALVANIZADO, PIA EM AISI 304, CONEXOES DE ENTRADA E SAIDA DE 1" BSP, PINTURA ANTICORROSIVA, NA COR VERDE SEGURANCA, PIA COM DIAMETRO DE 300MM. FORNECIMENTO E COLOCACAO.</v></cell><cell r="F8195" t="str"><v>UN</v></cell><cell r="G8195"><v>541.5</v></cell></row><row r="8196"><cell r="C8196" t="str"><v>AP99.99.0112</v></cell><cell r="D8196"><v>2000946</v></cell><cell r="E8196" t="str"><v>MOINHO A VENTO, COM RODA DE DIAMETRO DE 3,40MX18PAS, CONFECCIONADO EM CHAPAS GALVANIZADAS NO 20, COM DOBRAS LATERAIS E PINTURA AUTOMOTIVA, SISTEMA DE FREIO AUTOMATICO, RETORNO AUTOMATICO DE DESTRAVAMENTO, MONTADO EM TORRE DE 9,00M DE ALTURA, ESTRUTURADA COM 4 PES DE CANTONEIRA GALVANIZADA A FOGO DE 2"X1/4", BASE INTERMEDIARIA NA ALTURA DE 3,00M, COM CANTONEIRA GALVANIZADA DE 3"X1/4", PARA ASSENTAMENTO DE CAIXA D'AGUA, PISTAO DE 4", SAIDA DE 1 1/4", TUBOS GALVANIZADOS DE 1 1/4", VAROES TREFILADOS DE 1/2", EM ACO 1045 COM ROSCA E TAMPA DE 6", PARA FECHAMENTO DE POCO, INCLUSIVE FUNDACOES. FORNECIMENTO, MONTAGEM E INSTALACAO.</v></cell><cell r="F8196" t="str"><v>UN</v></cell><cell r="G8196"><v>13704.46</v></cell></row><row r="8197"><cell r="C8197" t="str"><v>AP99.99.0115</v></cell><cell r="D8197"><v>2000947</v></cell><cell r="E8197" t="str"><v>MOINHO A VENTO COM RODA DE DIAMETRO DE 3,40MX18PAS, CONFECCIONADO EM CHAPAS GALVANIZADAS NO 20 COM DOBRAS LATERAIS E PINTURA AUTOMOTIVA, SISTEMA DE FREIO AUTOMATICO, RETORNO AUTOMATICO DE DESTRAVAMENTO, MONTADO EM TORRE DE 12,00M DE ALTURA ESTRUTURADA COM 4 PES DE CANTONEIRA GALVANIZADA A FOGO DE 2"X1/4", BASE INTERMEDIARIA NA ALTURA DE 3,00M COM CANTONEIRA GALVANIZADA DE 3"X1/4", PARA ASSENTAMENTO DE CAIXA D'AGUA, PISTAO DE 4", SAIDA DE 1 1/4", TUBOS GALVANIZADOS DE 1 1/4", VAROES TREFILADOS DE 1/2" EM ACO 1045 COM ROSCA E TAMPA DE 6" PARA FECHAMENTO DE POCO, INCLUSIVE FUNDACOES. FORNECIMENTO, MONTAGEM E INSTALACAO.</v></cell><cell r="F8197" t="str"><v>UN</v></cell><cell r="G8197"><v>14863.48</v></cell></row><row r="8198"><cell r="C8198" t="str"><v>BP04.05.0025</v></cell><cell r="D8198"><v>2000948</v></cell><cell r="E8198" t="str"><v>BASE DE BRITA GRADUADA, INCLUSIVE FORNECIMENTO DE MATERIAIS, EXCLUSIVE TRANSPORTE DO CANTEIRO PARA A PISTA, MEDIDA APOS COMPACTACAO.(DESONERADO)</v></cell><cell r="F8198" t="str"><v>M3</v></cell><cell r="G8198"><v>115.15</v></cell></row><row r="8199"><cell r="C8199" t="str"><v>BP04.05.0050</v></cell><cell r="D8199"><v>2000949</v></cell><cell r="E8199" t="str"><v>BASE DE BRITA CORRIDA, INCLUSIVE FORNECIMENTO DOS MATERIAIS, MEDIDA APOS A COMPACTACAO.(DESONERADO)</v></cell><cell r="F8199" t="str"><v>M3</v></cell><cell r="G8199"><v>68.79</v></cell></row><row r="8200"><cell r="C8200" t="str"><v>BP04.05.0053</v></cell><cell r="D8200"><v>2000950</v></cell><cell r="E8200" t="str"><v>BASE OU SUB BASE ESTABILIZADA SEM MISTURA DE MATERIAIS, CONFORME CADERNO DE ENCARGOS - PCRJ, EXCLUSIVE ESCAVACAO E TRANSPORTE DOS MATERIAIS, INCLUSIVE O TRANSPORTE DA AGUA.(DESONERADO)</v></cell><cell r="F8200" t="str"><v>M3</v></cell><cell r="G8200"><v>6.89</v></cell></row><row r="8201"><cell r="C8201" t="str"><v>BP04.05.0056</v></cell><cell r="D8201"><v>2000951</v></cell><cell r="E8201" t="str"><v>BASE OU SUB BASE ESTABILIZADA GRANULOMETRICAMENTE, COM MISTURA DE 2 OU MAIS MATERIAIS, CONFORME CADERNO DE ENCARGOS - PCRJ, EXCLUSIVE ESCAVACAO E TRANSPORTE DOS MATERIAIS, INCLUSIVE O TRANSPORTE DE AGUA.(DESONERADO)</v></cell><cell r="F8201" t="str"><v>M3</v></cell><cell r="G8201"><v>8.07</v></cell></row><row r="8202"><cell r="C8202" t="str"><v>BP04.05.0059</v></cell><cell r="D8202"><v>2000952</v></cell><cell r="E8202" t="str"><v>BASE DE SOLO-CIMENTO, EXECUTADO "IN LOCO", O CUSTO INDENIZA AS OPERACOES DE EXECUCAO NA PISTA, INCLUSIVE TRANSPORTE DA AGUA E SE APLICA AO VOLUME DE SOLO-CIMENTO EXECUTADO, MEDIDO APOS A COMPACTACAO, EXCLUSIVE A ESCAVACAO, CIMENTO E TRANSPORTE DOS MATERIAIS.(DESONERADO)</v></cell><cell r="F8202" t="str"><v>M3</v></cell><cell r="G8202"><v>17.47</v></cell></row><row r="8203"><cell r="C8203" t="str"><v>BP04.05.0100</v></cell><cell r="D8203"><v>2000953</v></cell><cell r="E8203" t="str"><v>CAMADA DE BLOQUEIO (COLCHAO) DE AREIA, ESPALHADO E COMPRIMIDO MECANICAMENTE, MEDIDO APOS COMPRESSAO.(DESONERADO)</v></cell><cell r="F8203" t="str"><v>M3</v></cell><cell r="G8203"><v>67.93</v></cell></row><row r="8204"><cell r="C8204" t="str"><v>BP04.05.0103</v></cell><cell r="D8204"><v>2000954</v></cell><cell r="E8204" t="str"><v>CAMADA DE BLOQUEIO (COLCHAO) DE PO-DE-PEDRA, ESPALHADO E COMPRIMIDO MECANICAMENTE, MEDIDA APOS COMPRESSAO.(DESONERADO)</v></cell><cell r="F8204" t="str"><v>M3</v></cell><cell r="G8204"><v>77.3</v></cell></row><row r="8205"><cell r="C8205" t="str"><v>BP04.05.0150</v></cell><cell r="D8205"><v>2000955</v></cell><cell r="E8205" t="str"><v>CAMADA DE PO-DE-PEDRA ESPALHADA MANUALMENTE, MEDIDA APOS A COMPACTACAO.(DESONERADO)</v></cell><cell r="F8205" t="str"><v>M3</v></cell><cell r="G8205"><v>88.77</v></cell></row><row r="8206"><cell r="C8206" t="str"><v>BP04.05.0200</v></cell><cell r="D8206"><v>2000956</v></cell><cell r="E8206" t="str"><v>CAPA SELANTE COMPREENDENDO APLICACAO DE ASFALTO NA PROPORCAO DE 1,1 A 1,4L/M2, DISTRIBUICAO DE AGREGADO (5 A 15KG/M2) E COMPACTACAO COM ROLO LEVE.(DESONERADO)</v></cell><cell r="F8206" t="str"><v>M2</v></cell><cell r="G8206"><v>3.61</v></cell></row><row r="8207"><cell r="C8207" t="str"><v>BP04.05.0250</v></cell><cell r="D8207"><v>2000957</v></cell><cell r="E8207" t="str"><v>CONSTRUCAO DE ATERRO, CONFORME CADERNO DE ENCARGOS - PCRJ; EXCLUSIVE ESCAVACAO E CARGA, TRANSPORTE E FORNECIMENTO DOS MATERIAIS.(DESONERADO)</v></cell><cell r="F8207" t="str"><v>M3</v></cell><cell r="G8207"><v>2.34</v></cell></row><row r="8208"><cell r="C8208" t="str"><v>BP04.05.0300</v></cell><cell r="D8208"><v>2000958</v></cell><cell r="E8208" t="str"><v>CONSTRUCAO DE REFORCO DE SUB LEITO, CONFORME CADERNO DE ENCARGOS - PCRJ; EXCLUSIVE ESCAVACAO E CARGA, TRANSPORTE E FORNECIMENTO DOS MATERIAIS.(DESONERADO)</v></cell><cell r="F8208" t="str"><v>M3</v></cell><cell r="G8208"><v>3.15</v></cell></row><row r="8209"><cell r="C8209" t="str"><v>BP04.05.0350</v></cell><cell r="D8209"><v>2000959</v></cell><cell r="E8209" t="str"><v>EXECUCAO DE PAVIMENTACAO DE SAIBRO ARENOSO, EM CAMADAS DE 10CM, MEDIDA APOS A COMPACTACAO, INCLUSIVE FORNECIMENTO DO MATERIAL, ESPALHAMENTO, REGA E COMPACTACAO.(DESONERADO)</v></cell><cell r="F8209" t="str"><v>M2</v></cell><cell r="G8209"><v>11.48</v></cell></row><row r="8210"><cell r="C8210" t="str"><v>BP04.05.0353</v></cell><cell r="D8210"><v>2000960</v></cell><cell r="E8210" t="str"><v>EXECUCAO DE PAVIMENTACAO EM SAIBRO MELHORADO COM CIMENTO, EM CAMADAS DE 8CM DE ESPESSURA, MEDIDA APOS A COMPRESSAO, SENDO A PROPORCAO DE CIMENTO DE 5% EM VOLUME (72KG/M3), INCLUSIVE FORNECIMENTO DOS MATERIAIS.(DESONERADO)</v></cell><cell r="F8210" t="str"><v>M2</v></cell><cell r="G8210"><v>13.64</v></cell></row><row r="8211"><cell r="C8211" t="str"><v>BP04.05.0400</v></cell><cell r="D8211"><v>2000961</v></cell><cell r="E8211" t="str"><v>IMPRIMACAO DE BASE DE PAVIMENTACAO, CONFORME CADERNO DE ENCARGOS - PCRJ.(DESONERADO)</v></cell><cell r="F8211" t="str"><v>M2</v></cell><cell r="G8211"><v>3.92</v></cell></row><row r="8212"><cell r="C8212" t="str"><v>BP04.05.0450</v></cell><cell r="D8212"><v>2000962</v></cell><cell r="E8212" t="str"><v>REGULARIZACAO DE SUBLEITO, CONFORME CADERNO DE ENCARGOS - PCRJ. O PRECO INDENIZA AS OPERACOES DE EXECUCAO E TRANSPORTE DE AGUA E SE APLICA A AREA EFETIVAMENTE REGULARIZADA, EXCLUSIVE TRANSPORTE E ESCAVACAO DE CORRETIVOS.(DESONERADO)</v></cell><cell r="F8212" t="str"><v>M2</v></cell><cell r="G8212"><v>0.9</v></cell></row><row r="8213"><cell r="C8213" t="str"><v>BP04.10.0100</v></cell><cell r="D8213"><v>2000963</v></cell><cell r="E8213" t="str"><v>BASE DE AGREGADOS RECICLADOS, DE RESIDUOS DA CONSTRUCAO CIVIL, INCLUSIVE FORNECIMENTO DOS MATERIAIS, MEDIDO APOS COMPACTACAO.(DESONERADO)</v></cell><cell r="F8213" t="str"><v>M3</v></cell><cell r="G8213"><v>56.98</v></cell></row><row r="8214"><cell r="C8214" t="str"><v>BP04.10.0500</v></cell><cell r="D8214"><v>2000964</v></cell><cell r="E8214" t="str"><v>SUB-BASE E REFORCO DE AGREGADOS RECICLADOS, DE RESIDUOS DA CONSTRUCAO CIVIL, INCLUSIVE FORNECIMENTO DOS MATERIAIS, MEDIDO APOS COMPACTACAO.(DESONERADO)</v></cell><cell r="F8214" t="str"><v>M3</v></cell><cell r="G8214"><v>60.91</v></cell></row><row r="8215"><cell r="C8215" t="str"><v>BP05.05.0025</v></cell><cell r="D8215"><v>2000965</v></cell><cell r="E8215" t="str"><v>BASE DE BRITA GRADUADA, INCLUSIVE FORNECIMENTO DE MATERIAIS, EXCLUSIVE TRANSPORTE DO CANTEIRO PARA A PISTA, MEDIDA APOS COMPACTACAO.</v></cell><cell r="F8215" t="str"><v>M3</v></cell><cell r="G8215"><v>116.12</v></cell></row><row r="8216"><cell r="C8216" t="str"><v>BP05.05.0050</v></cell><cell r="D8216"><v>2000966</v></cell><cell r="E8216" t="str"><v>BASE DE BRITA CORRIDA, INCLUSIVE FORNECIMENTO DOS MATERIAIS, MEDIDA APOS A COMPACTACAO.</v></cell><cell r="F8216" t="str"><v>M3</v></cell><cell r="G8216"><v>69.01</v></cell></row><row r="8217"><cell r="C8217" t="str"><v>BP05.05.0053</v></cell><cell r="D8217"><v>2000967</v></cell><cell r="E8217" t="str"><v>BASE OU SUB BASE ESTABILIZADA SEM MISTURA DE MATERIAIS, CONFORME CADERNO DE ENCARGOS - PCRJ, EXCLUSIVE ESCAVACAO E TRANSPORTE DOS MATERIAIS, INCLUSIVE O TRANSPORTE DA AGUA.</v></cell><cell r="F8217" t="str"><v>M3</v></cell><cell r="G8217"><v>7.1</v></cell></row><row r="8218"><cell r="C8218" t="str"><v>BP05.05.0056</v></cell><cell r="D8218"><v>2000968</v></cell><cell r="E8218" t="str"><v>BASE OU SUB BASE ESTABILIZADA GRANULOMETRICAMENTE, COM MISTURA DE 2 OU MAIS MATERIAIS, CONFORME CADERNO DE ENCARGOS - PCRJ, EXCLUSIVE ESCAVACAO E TRANSPORTE DOS MATERIAIS, INCLUSIVE O TRANSPORTE DE AGUA.</v></cell><cell r="F8218" t="str"><v>M3</v></cell><cell r="G8218"><v>8.3</v></cell></row><row r="8219"><cell r="C8219" t="str"><v>BP05.05.0059</v></cell><cell r="D8219"><v>2000969</v></cell><cell r="E8219" t="str"><v>BASE DE SOLO-CIMENTO, EXECUTADO "IN LOCO", O CUSTO INDENIZA AS OPERACOES DE EXECUCAO NA PISTA, INCLUSIVE TRANSPORTE DA AGUA E SE APLICA AO VOLUME DE SOLO-CIMENTO EXECUTADO, MEDIDO APOS A COMPACTACAO, EXCLUSIVE A ESCAVACAO, CIMENTO E TRANSPORTE DOS MATERIAIS.</v></cell><cell r="F8219" t="str"><v>M3</v></cell><cell r="G8219"><v>17.86</v></cell></row><row r="8220"><cell r="C8220" t="str"><v>BP05.05.0100</v></cell><cell r="D8220"><v>2000970</v></cell><cell r="E8220" t="str"><v>CAMADA DE BLOQUEIO (COLCHAO) DE AREIA, ESPALHADO E COMPRIMIDO MECANICAMENTE, MEDIDO APOS COMPRESSAO.</v></cell><cell r="F8220" t="str"><v>M3</v></cell><cell r="G8220"><v>68.07</v></cell></row><row r="8221"><cell r="C8221" t="str"><v>BP05.05.0103</v></cell><cell r="D8221"><v>2000971</v></cell><cell r="E8221" t="str"><v>CAMADA DE BLOQUEIO (COLCHAO) DE PO-DE-PEDRA, ESPALHADO E COMPRIMIDO MECANICAMENTE, MEDIDA APOS COMPRESSAO.</v></cell><cell r="F8221" t="str"><v>M3</v></cell><cell r="G8221"><v>77.5</v></cell></row><row r="8222"><cell r="C8222" t="str"><v>BP05.05.0150</v></cell><cell r="D8222"><v>2000972</v></cell><cell r="E8222" t="str"><v>CAMADA DE PO-DE-PEDRA ESPALHADA MANUALMENTE, MEDIDA APOS A COMPACTACAO.</v></cell><cell r="F8222" t="str"><v>M3</v></cell><cell r="G8222"><v>91.94</v></cell></row><row r="8223"><cell r="C8223" t="str"><v>BP05.05.0200</v></cell><cell r="D8223"><v>2000973</v></cell><cell r="E8223" t="str"><v>CAPA SELANTE COMPREENDENDO APLICACAO DE ASFALTO NA PROPORCAO DE 1,1 A 1,4L/M2, DISTRIBUICAO DE AGREGADO (5 A 15KG/M2) E COMPACTACAO COM ROLO LEVE.</v></cell><cell r="F8223" t="str"><v>M2</v></cell><cell r="G8223"><v>3.63</v></cell></row><row r="8224"><cell r="C8224" t="str"><v>BP05.05.0250</v></cell><cell r="D8224"><v>2000974</v></cell><cell r="E8224" t="str"><v>CONSTRUCAO DE ATERRO, CONFORME CADERNO DE ENCARGOS - PCRJ; EXCLUSIVE ESCAVACAO E CARGA, TRANSPORTE E FORNECIMENTO DOS MATERIAIS.</v></cell><cell r="F8224" t="str"><v>M3</v></cell><cell r="G8224"><v>2.37</v></cell></row><row r="8225"><cell r="C8225" t="str"><v>BP05.05.0300</v></cell><cell r="D8225"><v>2000975</v></cell><cell r="E8225" t="str"><v>CONSTRUCAO DE REFORCO DE SUB LEITO, CONFORME CADERNO DE ENCARGOS - PCRJ; EXCLUSIVE ESCAVACAO E CARGA, TRANSPORTE E FORNECIMENTO DOS MATERIAIS.</v></cell><cell r="F8225" t="str"><v>M3</v></cell><cell r="G8225"><v>3.21</v></cell></row><row r="8226"><cell r="C8226" t="str"><v>BP05.05.0350</v></cell><cell r="D8226"><v>2000976</v></cell><cell r="E8226" t="str"><v>EXECUCAO DE PAVIMENTACAO DE SAIBRO ARENOSO, EM CAMADAS DE 10CM, MEDIDA APOS A COMPACTACAO, INCLUSIVE FORNECIMENTO DO MATERIAL, ESPALHAMENTO, REGA E COMPACTACAO.</v></cell><cell r="F8226" t="str"><v>M2</v></cell><cell r="G8226"><v>11.99</v></cell></row><row r="8227"><cell r="C8227" t="str"><v>BP05.05.0353</v></cell><cell r="D8227"><v>2000977</v></cell><cell r="E8227" t="str"><v>EXECUCAO DE PAVIMENTACAO EM SAIBRO MELHORADO COM CIMENTO, EM CAMADAS DE 8CM DE ESPESSURA, MEDIDA APOS A COMPRESSAO, SENDO A PROPORCAO DE CIMENTO DE 5% EM VOLUME (72KG/M3), INCLUSIVE FORNECIMENTO DOS MATERIAIS.</v></cell><cell r="F8227" t="str"><v>M2</v></cell><cell r="G8227"><v>14.29</v></cell></row><row r="8228"><cell r="C8228" t="str"><v>BP05.05.0400</v></cell><cell r="D8228"><v>2000978</v></cell><cell r="E8228" t="str"><v>IMPRIMACAO DE BASE DE PAVIMENTACAO, CONFORME CADERNO DE ENCARGOS - PCRJ.</v></cell><cell r="F8228" t="str"><v>M2</v></cell><cell r="G8228"><v>3.95</v></cell></row><row r="8229"><cell r="C8229" t="str"><v>BP05.05.0450</v></cell><cell r="D8229"><v>2000979</v></cell><cell r="E8229" t="str"><v>REGULARIZACAO DE SUBLEITO, CONFORME CADERNO DE ENCARGOS - PCRJ. O PRECO INDENIZA AS OPERACOES DE EXECUCAO E TRANSPORTE DE AGUA E SE APLICA A AREA EFETIVAMENTE REGULARIZADA, EXCLUSIVE TRANSPORTE E ESCAVACAO DE CORRETIVOS.</v></cell><cell r="F8229" t="str"><v>M2</v></cell><cell r="G8229"><v>0.92</v></cell></row><row r="8230"><cell r="C8230" t="str"><v>BP05.10.0100</v></cell><cell r="D8230"><v>2000980</v></cell><cell r="E8230" t="str"><v>BASE DE AGREGADOS RECICLADOS, DE RESIDUOS DA CONSTRUCAO CIVIL, INCLUSIVE FORNECIMENTO DOS MATERIAIS, MEDIDO APOS COMPACTACAO.</v></cell><cell r="F8230" t="str"><v>M3</v></cell><cell r="G8230"><v>57.24</v></cell></row><row r="8231"><cell r="C8231" t="str"><v>BP05.10.0500</v></cell><cell r="D8231"><v>2000981</v></cell><cell r="E8231" t="str"><v>SUB-BASE E REFORCO DE AGREGADOS RECICLADOS, DE RESIDUOS DA CONSTRUCAO CIVIL, INCLUSIVE FORNECIMENTO DOS MATERIAIS, MEDIDO APOS COMPACTACAO.</v></cell><cell r="F8231" t="str"><v>M3</v></cell><cell r="G8231"><v>61.27</v></cell></row><row r="8232"><cell r="C8232" t="str"><v>BP09.05.0050</v></cell><cell r="D8232"><v>2000982</v></cell><cell r="E8232" t="str"><v>CONCRETO BETUMINOSO USINADO A QUENTE, PARA CAMADA INTERMEDIARIA (BINDER), DE ACORDO COM AS ESPECIFICACOES DA PCRJ; EXCLUSIVE TRANSPORTE DA USINA PARA A PISTA E ESPALHAMENTO DA MISTURA.(DESONERADO)</v></cell><cell r="F8232" t="str"><v>T</v></cell><cell r="G8232"><v>176.4</v></cell></row><row r="8233"><cell r="C8233" t="str"><v>BP09.05.0100</v></cell><cell r="D8233"><v>2000983</v></cell><cell r="E8233" t="str"><v>CONCRETO BETUMINOSO USINADO A QUENTE, PARA CAMADA DE ROLAMENTO, DE ACORDO COM AS ESPECIFICACOES DA PCRJ; EXCLUSIVE TRANSPORTE DA USINA PARA A PISTA E ESPALHAMENTO DA MISTURA.(DESONERADO)</v></cell><cell r="F8233" t="str"><v>T</v></cell><cell r="G8233"><v>232.93</v></cell></row><row r="8234"><cell r="C8234" t="str"><v>BP09.05.0150</v></cell><cell r="D8234"><v>2000984</v></cell><cell r="E8234" t="str"><v>CONCRETO ASFALTICO PRE-MISTURADO A FRIO, CONFORME CADERNO DE ENCARGOS - PCRJ. O PRECO INDENIZA AS OPERACOES DE EXECUCAO, O FORNECIMENTO E O TRANSPORTE DOS MATERIAIS EMPREGADOS, E APLICA-SE AO VOLUME EXECUTADO, MEDIDO APOS A COMPRESSAO.(DESONERADO)</v></cell><cell r="F8234" t="str"><v>M3</v></cell><cell r="G8234"><v>450.75</v></cell></row><row r="8235"><cell r="C8235" t="str"><v>BP09.05.0170</v></cell><cell r="D8235"><v>2000985</v></cell><cell r="E8235" t="str"><v>CONCRETO ASFALTICO USINADO A QUENTE, COM ASFALTO BORRACHA, UTILIZANDO NO MINIMO 15% DE BORRACHA GRANULADA DE PNEUS, SATISFAZENDO AS PROPRIEDADES DA NORMA DO DER/PR-ES-P-28/5, ATENDENDO AS NORMAS DE SEGURANCA E DO MEIO AMBIENTE, PARA CAMADA DE ROLAMENTO, DE ACORDO COM AS ESPECIFICACOES DA PCRJ, EXCLUSIVE O TRANSPORTE DA USINA PARA PISTA E ESPALHAMENTO DA MISTURA.(DESONERADO)</v></cell><cell r="F8235" t="str"><v>T</v></cell><cell r="G8235"><v>239</v></cell></row><row r="8236"><cell r="C8236" t="str"><v>BP09.05.0200</v></cell><cell r="D8236"><v>2000986</v></cell><cell r="E8236" t="str"><v>ESPALHAMENTO MANUAL E COMPACTACAO MECANICA DE CONCRETO ASFALTICO USINADO A QUENTE, OU DE PRE-MISTURADO, EXCLUSIVE FORNECIMENTO DE TODOS OS MATERIAIS.(DESONERADO)</v></cell><cell r="F8236" t="str"><v>T</v></cell><cell r="G8236"><v>4.63</v></cell></row><row r="8237"><cell r="C8237" t="str"><v>BP09.05.0250</v></cell><cell r="D8237"><v>2000987</v></cell><cell r="E8237" t="str"><v>ESPALHAMENTO COM MOTONIVELAORA E COMPACTACAO MECANICA DE QUALQUER TIPO DE REVESTIMENTO ASFALTICO, EXECUTADO DE ACORDO COM AS ESPECIFICACOES DA PCRJ.(DESONERADO)</v></cell><cell r="F8237" t="str"><v>T</v></cell><cell r="G8237"><v>4.13</v></cell></row><row r="8238"><cell r="C8238" t="str"><v>BP09.05.0300</v></cell><cell r="D8238"><v>2000988</v></cell><cell r="E8238" t="str"><v>ESPALHAMENTO COM VIBRO ACABADORA CONVENCIONAL E COMPACTACAO MECANICA DE QUALQUER TIPO DE CONCRETO ASFALTICO USINADO A QUENTE, EXECUTADO DE ACORDO COM AS ESPECIFICACOES DA PCRJ, EXCLUSIVE OS MATERIAIS.(DESONERADO)</v></cell><cell r="F8238" t="str"><v>T</v></cell><cell r="G8238"><v>2.95</v></cell></row><row r="8239"><cell r="C8239" t="str"><v>BP09.05.0303</v></cell><cell r="D8239"><v>2000989</v></cell><cell r="E8239" t="str"><v>ESPALHAMENTO COM VIBRO ACABADORA ELETRONICA E COMPACTACAO MECANICA DE QUALQUER TIPO DE CONCRETO ASFALTICO USINADO A QUENTE, EXECUTADO DE ACORDO COM AS ESPECIFICACOES DA PCRJ.(DESONERADO)</v></cell><cell r="F8239" t="str"><v>T</v></cell><cell r="G8239"><v>4.81</v></cell></row><row r="8240"><cell r="C8240" t="str"><v>BP09.05.0350</v></cell><cell r="D8240"><v>2000990</v></cell><cell r="E8240" t="str"><v>MANTA GEOTEXTIL DE POLIESTER, EM UMA CAMADA, SOBRE PAVIMENTACAO BETUMINOSA TIPO OP-20, BIDIM OU SIMILAR. FORNECIMENTO E COLOCACAO.(DESONERADO)</v></cell><cell r="F8240" t="str"><v>M2</v></cell><cell r="G8240"><v>4.05</v></cell></row><row r="8241"><cell r="C8241" t="str"><v>BP09.05.0355</v></cell><cell r="D8241"><v>2000991</v></cell><cell r="E8241" t="str"><v>REPARADOR INSTANTANEO DE PAVIMENTOS (CONCRETO ASFALTICO NAO EMULSIONADO) PARA APLICACAO A FRIO, EMBALADO EM SACOS MULTIFOLIADOS DE PAPEL KRAFT COM 40 KG. FORNECIMENTO E APLICACAO (ESPALHAMENTO).</v></cell><cell r="F8241" t="str"><v>M3</v></cell><cell r="G8241"><v>3735.5</v></cell></row><row r="8242"><cell r="C8242" t="str"><v>BP09.05.0400</v></cell><cell r="D8242"><v>2000992</v></cell><cell r="E8242" t="str"><v>PINTURA DE LIGACAO, INCLUSIVE LIMPEZA DO TRECHO A SER TRABALHADO.(DESONERADO)</v></cell><cell r="F8242" t="str"><v>M2</v></cell><cell r="G8242"><v>1.4</v></cell></row><row r="8243"><cell r="C8243" t="str"><v>BP09.05.0450</v></cell><cell r="D8243"><v>2000993</v></cell><cell r="E8243" t="str"><v>PISO SINTETICO PARA ATLETISMO, MOLDADO NO LOCAL, SEM JUNTAS OU EMENDAS, COM 2 CAMADAS DISTINTAS, SENDO A ANTERIOR COMPOSTA DE UMA MANTA FLEXIVEL DE GRANULOS PRETO DE BORRACHA VULCANIZADA DE GRANULOMETRIA CONTROLADA, AGLOMERADOS COM RESINAS DE POLIURETANO, MOLDADO "IN LOCO" SOBRE A BASE, COM APLICACAO PREVIA DE PRIMER DE POLIURETANO NA CAMADA SUPERIOR (ESPESSURA DE 3MM), E COMPOSTA DE GRANULADO FINO DE BORRACHA EPDM COLORIDA E RESINAS COLORIDAS DE POLIURETANO, COM INIBIDORES DE RAIOS UV QUE SERA APLICADA SOBRE A MANTA COM EQUIPAMENTO DE JATEAMENTO TIPO SPRAY, COM A SUPERFICIE ACABADA, TEXTURADA DE COR VERMELHA TIJOLO, TIPO LISOTAN, LISONDA OU SIMILAR.(DESONERADO)</v></cell><cell r="F8243" t="str"><v>M2</v></cell><cell r="G8243"><v>400</v></cell></row><row r="8244"><cell r="C8244" t="str"><v>BP09.05.0500</v></cell><cell r="D8244"><v>2000994</v></cell><cell r="E8244" t="str"><v>RECOMPOSICAO DE REVESTIMENTO EM CONCRETO ASFALTICO USINADO A QUENTE, EXECUTADO EM AREAS DE PEQUENAS DIMENSOES; EXCLUSIVE CORTE, PINTURA DE LIGACAO E FORNECIMENTO DE TODOS OS MATERIAIS.(DESONERADO)</v></cell><cell r="F8244" t="str"><v>M2</v></cell><cell r="G8244"><v>5.18</v></cell></row><row r="8245"><cell r="C8245" t="str"><v>BP09.05.0550</v></cell><cell r="D8245"><v>2000995</v></cell><cell r="E8245" t="str"><v>REFORCO OU TRATAMENTO PARA TRINCAMENTOS, COM REVESTIMENTO BETUMINOSO, FEITO COM MANTA DE GEOGRELHA FLEXIVEL DE POLIESTER DE ALTA TENACIDADE OUDE FIBRA DE VIDRO REVESTIDA COM POLIMERO A ELEVADA TEMPERATURA (MINIMO DE 180 OC), COMBINADO COM MANTA NAO TECIDA ULTRA LEVE, EM FORMA DE GRELHA, COM ABERTURA DE MALHA DE (40X40)MM, MALHA FIXA SEM MOVIMENTACAO RESISTENCIA DE 50KN/M, TRANSVERSAL E LONGITUDINAL, ESPECIFICACAO SEGUNDO A NORMA DER-SP - ET-DE-P00/43, COM AS SEGUINTES ESPECIFICACOES: RESISTENCIA A TRACAO >=50KN/M PARA DEFORMACAO <=12% CONFORME NBR 12824; RESISTENCIA A FADIGA >=90% DE RESISTENCIA RETIDA APOS 100.000 CICLOS CARGA/DESCARGA E PONTO DE AMOLECIMENTO >180 OC. FORNECIMENTO E COLOCACAO.(DESONERADO)</v></cell><cell r="F8245" t="str"><v>M2</v></cell><cell r="G8245"><v>30.54</v></cell></row><row r="8246"><cell r="C8246" t="str"><v>BP09.05.0600</v></cell><cell r="D8246"><v>2000996</v></cell><cell r="E8246" t="str"><v>MICRO REVESTIMENTO ASFALTICO A FRIO, COM EMPREGO DE EMULSAO MODIFICADA COM POLIMEROS, ADITIVO DE CONTROLE DE ROMPIMENTO, ABERTURA AO TRAFEGO NO MAXIMO EM 2H, CONSUMO POR M2 ENTRE 10KG A 12KG, EM UMA UNICA CAMADA, COM EMPREGO DA FAIXA III OU IV DA ISSA. O PRECO INCLUI TODOS OS MATERIAIS, EQUIPAMENTOS, MAO DE OBRA, EXECUCAO E TRANSPORTE. O MICRO REVESTIMENTO ASFALTICO A FRIO DEVERA ATENDER AS ESPECIFICACOES DA ISSA OU DO DNER.(DESONERADO)</v></cell><cell r="F8246" t="str"><v>M2</v></cell><cell r="G8246"><v>6.39</v></cell></row><row r="8247"><cell r="C8247" t="str"><v>BP09.05.0650</v></cell><cell r="D8247"><v>2000997</v></cell><cell r="E8247" t="str"><v>REVESTIMENTO DE CONCRETO BETUMINOSO USINADO A QUENTE, PARA CAMADA DE ROLAMENTO, COM 4CM DE ESPESSURA, EXCLUSIVE TRANSPORTE DA USINA PARA A PISTA DE IMPRIMACAO.(DESONERADO)</v></cell><cell r="F8247" t="str"><v>M2</v></cell><cell r="G8247"><v>22.69</v></cell></row><row r="8248"><cell r="C8248" t="str"><v>BP09.05.0651</v></cell><cell r="D8248"><v>2000998</v></cell><cell r="E8248" t="str"><v>REVESTIMENTO DE CONCRETO BETUMINOSO USINADO A QUENTE, ESPALHADO MANUALMENTE, COM 4CM DE ESPESSURA, EXCLUSIVE TRANSPORTE DA USINA PARA O LOCAL DE APLICACAO.(DESONERADO)</v></cell><cell r="F8248" t="str"><v>M2</v></cell><cell r="G8248"><v>25.21</v></cell></row><row r="8249"><cell r="C8249" t="str"><v>BP09.05.0653</v></cell><cell r="D8249"><v>2000999</v></cell><cell r="E8249" t="str"><v>REVESTIMENTO DE CONCRETO BETUMINOSO USINADO A QUENTE, COM 5 CM DE ESPESSURA, EXECUTADO EM UMA CAMADA, DE ACORDO COM AS INSTRUCOES DO DER-RJ, EXCLUSIVE O TRANSPORTE DA USINA PARA O LOCAL DE APLICACAO.(DESONERADO)</v></cell><cell r="F8249" t="str"><v>M2</v></cell><cell r="G8249"><v>28.36</v></cell></row><row r="8250"><cell r="C8250" t="str"><v>BP09.05.0656</v></cell><cell r="D8250"><v>2001000</v></cell><cell r="E8250" t="str"><v>REVESTIMENTO DE CONCRETO BETUMINOSO USINADO A QUENTE, COM 8CM DE ESPESSURA, EXECUTADO EM 2 CAMADAS, SENDO A INFERIOR DE LIGACAO (BINDER), COM 4CM DE ESPESSURA E A SUPERIOR DE ROLAMENTO, CONFORME CADERNO DE ENCARGOS - PCRJ, EXCLUSIVE TRANSPORTE DA USINA PARA A PISTA.(DESONERADO)</v></cell><cell r="F8250" t="str"><v>M2</v></cell><cell r="G8250"><v>44.73</v></cell></row><row r="8251"><cell r="C8251" t="str"><v>BP09.05.0659</v></cell><cell r="D8251"><v>2001001</v></cell><cell r="E8251" t="str"><v>REVESTIMENTO DE CONCRETO BETUMINOSO USINADO A QUENTE, COM 10CM DE ESPESSURA, EXECUTADO EM 2 CAMADAS, SENDO A INFERIOR DE LIGACAO (BINDER), COM 6CM DE ESPESSURA E A SUPERIOR DE ROLAMENTO, INCLUSIVE PINTURA DE LIGACAO ENTRE AS CAMADAS, CONFORME CADERNO DE ENCARGOS - PCRJ, EXCLUSIVE TRANSPORTE DA USINA PARA A PISTA.(DESONERADO)</v></cell><cell r="F8251" t="str"><v>M2</v></cell><cell r="G8251"><v>55.19</v></cell></row><row r="8252"><cell r="C8252" t="str"><v>BP09.05.0670</v></cell><cell r="D8252"><v>2001002</v></cell><cell r="E8252" t="str"><v>REVESTIMENTO DE CONCRETO BETUMINOSO USINADO A QUENTE, EXECUTADO EM UMA CAMADA, DE ACORDO COM AS INSTRUCOES DO DER-RJ, EXCLUSIVE O TRANSPORTE DA USINA PARA O LOCAL DE APLICACAO.(DESONERADO)</v></cell><cell r="F8252" t="str"><v>T</v></cell><cell r="G8252"><v>246.61</v></cell></row><row r="8253"><cell r="C8253" t="str"><v>BP09.05.0700</v></cell><cell r="D8253"><v>2001003</v></cell><cell r="E8253" t="str"><v>REVESTIMENTO DE CONCRETO ASFALTICO, COM POLIMERO, USINADO A QUENTE, COM 5CM DE ESPESSURA, EXECUTADO COM VIBROACABADORA COM CONTROLE ELETRONICO E MESA EXTENSIVA DE NO MINIMO 7M, CONFORME ESPECIFICACOES DA PREFEITURA DA CIDADE DO RIO DE JANEIRO.(DESONERADO)</v></cell><cell r="F8253" t="str"><v>M2</v></cell><cell r="G8253"><v>30.39</v></cell></row><row r="8254"><cell r="C8254" t="str"><v>BP09.05.0703</v></cell><cell r="D8254"><v>2001004</v></cell><cell r="E8254" t="str"><v>REVESTIMENTO DE CONCRETO ASFALTICO, COM POLIMERO, USINADO A QUENTE, COM 7CM DE ESPESSURA, EXECUTADO COM VIBROACABADORA COM CONTROLE ELETRONICO E MESA EXTENSIVA DE NO MINIMO 7M, CONFORME ESPECIFICACOES DA PREFEITURA DA CIDADE DO RIO DE JANEIRO.(DESONERADO)</v></cell><cell r="F8254" t="str"><v>M2</v></cell><cell r="G8254"><v>41.72</v></cell></row><row r="8255"><cell r="C8255" t="str"><v>BP09.05.0750</v></cell><cell r="D8255"><v>2001005</v></cell><cell r="E8255" t="str"><v>REVESTIMENTO DE SAIBRO EXECUTADO MANUALMENTE, COMPRIMIDO EM CAMADA; EXCLUSIVE O FORNECIMENTO E O TRANSPORTE DO SAIBRO, SENDO A CAMADA MEDIDA APOS A COMPRESSAO.(DESONERADO)</v></cell><cell r="F8255" t="str"><v>M3</v></cell><cell r="G8255"><v>6.87</v></cell></row><row r="8256"><cell r="C8256" t="str"><v>BP09.05.0800</v></cell><cell r="D8256"><v>2001006</v></cell><cell r="E8256" t="str"><v>REVESTIMENTO DE SAIBRO EXECUTADO MECANICAMENTE (MOTONIVELADORA E ROLO), COMPRIMIDO EM CAMADA; EXCLUSIVE O FORNECIMENTO E O TRANSPORTE DO SAIBRO, SENDO A CAMADA MEDIDA APOS A COMPRESSAO.(DESONERADO)</v></cell><cell r="F8256" t="str"><v>M3</v></cell><cell r="G8256"><v>4.99</v></cell></row><row r="8257"><cell r="C8257" t="str"><v>BP09.10.0050</v></cell><cell r="D8257"><v>2001007</v></cell><cell r="E8257" t="str"><v>PAVIMENTO RIGIDO COM ARMADURA SIMPLES, COM 10CM DE ESPESSURA, EM CONCRETO DE 20 MPA, MONOLITICA, COM JUNTAS SERRADAS, INCLUINDO NIVELAMENTO DA BASE COM NIVEL, COLOCACAO DE LONA PLASTICA DE POLIETILENO DE 200MC, TELA ELETRO-SOLDADA TELCON Q-92 COM 10% DE SUPERPOSICAO, PARA EXECUCAO DE QUADRA POLIESPORTIVA, EXCLUSIVE PREPARO DO TERRENO.(DESONERADO)</v></cell><cell r="F8257" t="str"><v>M2</v></cell><cell r="G8257"><v>123.82</v></cell></row><row r="8258"><cell r="C8258" t="str"><v>BP09.10.0500</v></cell><cell r="D8258"><v>2001008</v></cell><cell r="E8258" t="str"><v>PAVIMENTO RIGIDO, COM 8CM DE ESPESSURA, EM CONCRETO ARGAMASSADO COM FCK=20MPA, COLORIDO COM OXIDO DE FERRO VERMELHO SINTETICO, JUNTAS SERRADAS, LONA PLASTICA DE POLIETILENO DE 0,20MM, E CAMADA REGULARIZADORA DE PO DE PEDRA, COMPACTADA MECANICAMENTE, COM ACABAMENTO DE SUPERFICIE DESEMPENADO, CAMURCADO E VASSOURADO, CURA COM MANTA GEOTEXTIL E PROTECAO COM CUMEEIRA DE SARRAFO DE MADEIRA E LONA PLASTICA, PARA EXECUCAO DE PAVIMENTO DE CICLOVIA, EXCLUSIVE PREPARO DO TERRENO.(DESONERADO)</v></cell><cell r="F8258" t="str"><v>M2</v></cell><cell r="G8258"><v>86.67</v></cell></row><row r="8259"><cell r="C8259" t="str"><v>BP09.10.0600</v></cell><cell r="D8259"><v>2001009</v></cell><cell r="E8259" t="str"><v>PAVIMENTO RIGIDO EM CONCRETO USINADO FCK=20MPA, COLORIDO COM OXIDO DE FERRO VERMELHO SINTETICO, COM ACABAMENTO DE SUPERFICIE DESEMPENADO E CAMURCADO, ESPESSURA DE 8CM, JUNTAS SERRADAS A CADA 1,5M, PREENCHIDAS COM SELANTE DE SILICONE, LONA PLASTICA DE POLIETILENO DE 0,20MM, E CAMADA REGULARIZADORA DE PO DE PEDRA COMPACTADA MECANICAMENTE, CURA UMIDA COM MANTA GEOTEXTIL E PROTECAO COM CUMEEIRA DE SARRFO DE MADEIRA E LONA PLASTICA, PARA EXECUCAO DE PAVIMENTO DE CICLOVIA, EXCLUSIVE PREPARO DO TERRENO.(DESONERADO)</v></cell><cell r="F8259" t="str"><v>M2</v></cell><cell r="G8259"><v>74.45</v></cell></row><row r="8260"><cell r="C8260" t="str"><v>BP09.15.0050</v></cell><cell r="D8260"><v>2001010</v></cell><cell r="E8260" t="str"><v>JUNTA DE RETRACAO, SERRADA COM DISCO DE DIAMANTES, PARA PAVIMENTOS DE PLACAS DE CONCRETO, COM 5CM DE PROFUNDIDADE, SOMENTE O CORTE, EXCLUSIVE PREENCHIMENTO E BARRAS DE LIGACAO E DE TRANSFERENCIA.(DESONERADO)</v></cell><cell r="F8260" t="str"><v>M</v></cell><cell r="G8260"><v>13.08</v></cell></row><row r="8261"><cell r="C8261" t="str"><v>BP09.15.0100</v></cell><cell r="D8261"><v>2001011</v></cell><cell r="E8261" t="str"><v>JUNTA DE RETRACAO, SERRADA COM DISCO DE DIAMANTE, EM REVESTIMENTO DE PLACAS DE CONCRETO, COM 5CM DE PROFUNDIDADE, INCLUSIVE PREENCHIMENTO DE ASFALTO DILUIDO CM-30, EXCLUSIVE BARRAS DE LIGACAO E DE TRANSFERENCIA.(DESONERADO)</v></cell><cell r="F8261" t="str"><v>M</v></cell><cell r="G8261"><v>11.96</v></cell></row><row r="8262"><cell r="C8262" t="str"><v>BP09.15.0150</v></cell><cell r="D8262"><v>2001012</v></cell><cell r="E8262" t="str"><v>JUNTA DE RETRACAO, EM REVESTIMENTO DE PLACA DE CONCRETO DO TIPO ENCAIXE (MACHO E FEMEA), INCLUSIVE PREENCHIMENTO DE ASFALTO DILUIDO CM-30, EXCLUSIVE BARRAS DE LIGACAO E DE TRANSFERENCIA.(DESONERADO)</v></cell><cell r="F8262" t="str"><v>M</v></cell><cell r="G8262"><v>28.34</v></cell></row><row r="8263"><cell r="C8263" t="str"><v>BP09.15.0200</v></cell><cell r="D8263"><v>2001013</v></cell><cell r="E8263" t="str"><v>LIMPEZA E PREENCHIMENTO DE JUNTA DE RETRACAO, COM ASFALTO DULUIDO CM-30, EXCLUSIVE CORTE, BARRAS DE LIGACAO E DE TRANSFERENCIA.(DESONERADO)</v></cell><cell r="F8263" t="str"><v>M</v></cell><cell r="G8263"><v>2.96</v></cell></row><row r="8264"><cell r="C8264" t="str"><v>BP09.20.0050</v></cell><cell r="D8264"><v>2001014</v></cell><cell r="E8264" t="str"><v>ASSENTAMENTO DE ARTEFATO DE CONCRETO, SOBRE COLCHAO DE PO-DE-PEDRA, AREIA OU MATERIAL EQUIVALENTE, COM FORNECIMENTO DE TODOS OS MATERIAIS, EXCLUSIVE O ARTEFATO DE CONCRETO, INCLUSIVE REJUNTAMENTO, DE ACORDO COM AS ESPECIFICACOES DA PCRJ.(DESONERADO)</v></cell><cell r="F8264" t="str"><v>M2</v></cell><cell r="G8264"><v>28.21</v></cell></row><row r="8265"><cell r="C8265" t="str"><v>BP09.20.0100</v></cell><cell r="D8265"><v>2001015</v></cell><cell r="E8265" t="str"><v>REASSENTAMENTO DE ARTEFATO DE CONCRETO, COM REAPROVEITAMENTO DESTE, COM LIMPEZA DE REJUNTE ADERENTE, SOBRE COLCHAO DE PO-DE-PEDRA, AREIA OU MATERIAL EQUIVALENTE, INCLUSIVE FORNECIMENTO DE TODOS OS MATERIAIS, INCLUSIVE REJUNTAMENTO.(DESONERADO)</v></cell><cell r="F8265" t="str"><v>M2</v></cell><cell r="G8265"><v>34.33</v></cell></row><row r="8266"><cell r="C8266" t="str"><v>BP09.20.0103</v></cell><cell r="D8266"><v>2001016</v></cell><cell r="E8266" t="str"><v>REASSENTAMENTO DE ARTEFATO DE CONCRETO, COM REAPROVEITAMENTO DESTE, SOBRE COLCHAO DE PO-DE-PEDRA, AREIA OU MATERIAL EQUIVALENTE E O FORNECIMENTO DE TODOS OS MATERIAIS.(DESONERADO)</v></cell><cell r="F8266" t="str"><v>M2</v></cell><cell r="G8266"><v>18.44</v></cell></row><row r="8267"><cell r="C8267" t="str"><v>BP09.20.0150</v></cell><cell r="D8267"><v>2001017</v></cell><cell r="E8267" t="str"><v>PAVIMENTACAO COM BLOCOS VAZADOS DE CONCRETO, MEDINDO: (50X50X10)CM, ASSENTES EM CAMADAS DE AREIA GROSSA DE 2CM, EXCLUSIVE PREPARO DO TERRENO, CONCREGRAMA CGD, NEO-REX OU SIMILAR. FORNECIMENTO E ASSENTAMENTO.(DESONERADO)</v></cell><cell r="F8267" t="str"><v>M2</v></cell><cell r="G8267"><v>88.22</v></cell></row><row r="8268"><cell r="C8268" t="str"><v>BP09.20.0153</v></cell><cell r="D8268"><v>2001018</v></cell><cell r="E8268" t="str"><v>PAVIMENTACAO COM BLOCOS VAZADOS DE CONCRETO, MEDINDO: (60X45X7,5)CM, ASSENTES EM CAMADAS DE AREIA GROSSA DE 2CM, EXCLUSIVE PREPARO DO TERRENO, CONCREGRAMA CG7, NEO-REX OU SIMILAR. FORNECIMENTO E ASSENTAMENTO.(DESONERADO)</v></cell><cell r="F8268" t="str"><v>M2</v></cell><cell r="G8268"><v>64.91</v></cell></row><row r="8269"><cell r="C8269" t="str"><v>BP09.20.0300</v></cell><cell r="D8269"><v>2001019</v></cell><cell r="E8269" t="str"><v>REJUNTAMENTO DE ARTEFATO DE CONCRETO, COM ARGAMASSA DE CIMENTO E AREIA NO TRACO 1:3, COM FORNECIMENTO DE TODOS OS MATERIAIS.(DESONERADO)</v></cell><cell r="F8269" t="str"><v>M2</v></cell><cell r="G8269"><v>17.05</v></cell></row><row r="8270"><cell r="C8270" t="str"><v>BP09.20.0350</v></cell><cell r="D8270"><v>2001020</v></cell><cell r="E8270" t="str"><v>REVESTIMENTO INTERTRAVADO COM PECAS (BLOCOS) DE CONCRETO COM CIMENTO, COR NATURAL, COM RESISTENCIA A COMPRESSAO DE 35MPA, ALTAMENTE VIBRO-PRENSADOS, (16 FACES), HOLANDES (RETANGULAR), COM ESPESSURA DE 6CM,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F8270" t="str"><v>M2</v></cell><cell r="G8270"><v>63.18</v></cell></row><row r="8271"><cell r="C8271" t="str"><v>BP09.20.0353</v></cell><cell r="D8271"><v>2001021</v></cell><cell r="E8271" t="str"><v>REVESTIMENTO INTERTRAVADO COM PECAS (BLOCOS) DE CONCRETO COM CIMENTO, COLORIDO; NAS CORES VERMELHO, AMARELO, PRETO E VARIACOES, COM RESISTENCIA A COMPRESSAO DE 35MPA, ALTAMENTE VIBRO-PRENSADOS, (16 FACES), HOLANDES (RETANGULAR), COM ESPESSURA DE 6CM,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F8271" t="str"><v>M2</v></cell><cell r="G8271"><v>68.54</v></cell></row><row r="8272"><cell r="C8272" t="str"><v>BP09.20.0356</v></cell><cell r="D8272"><v>2001022</v></cell><cell r="E8272" t="str"><v>REVESTIMENTO INTERTRAVADO COM PECAS (BLOCOS) DE CONCRETO COM CIMENTO, COR NATURAL, COM RESISTENCIA A COMPRESSAO DE 35MPA, ALTAMENTE VIBRO-PRENSADOS, (16 FACES), HOLANDES (RETANGULAR), COM ESPESSURA DE 8CM,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F8272" t="str"><v>M2</v></cell><cell r="G8272"><v>68.69</v></cell></row><row r="8273"><cell r="C8273" t="str"><v>BP09.20.0359</v></cell><cell r="D8273"><v>2001023</v></cell><cell r="E8273" t="str"><v>REVESTIMENTO INTERTRAVADO COM PECAS (BLOCOS) DE CONCRETO COM CIMENTO, COLORIDO; NAS CORES VERMELHO, AMARELO, PRETO E VARIACOES, COM RESISTENCIA A COMPRESSAO DE 35MPA, ALTAMENTE VIBRO-PRENSADOS, (16 FACES), HOLANDES (RETANGULAR), COM ESPESSURA DE 8CM,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F8273" t="str"><v>M2</v></cell><cell r="G8273"><v>77.67</v></cell></row><row r="8274"><cell r="C8274" t="str"><v>BP09.20.0362</v></cell><cell r="D8274"><v>2001024</v></cell><cell r="E8274" t="str"><v>REVESTIMENTO INTERTRAVADO COM PECAS (BLOCOS) DE CONCRETO COM CIMENTO, COR NATURAL, COM RESISTENCIA A COMPRESSAO DE 35MPA,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F8274" t="str"><v>M2</v></cell><cell r="G8274"><v>75.05</v></cell></row><row r="8275"><cell r="C8275" t="str"><v>BP09.20.0365</v></cell><cell r="D8275"><v>2001025</v></cell><cell r="E8275" t="str"><v>REVESTIMENTO INTERTRAVADO COM PECAS (BLOCOS) DE CONCRETO COM CIMENTO, COR NATURAL, COM RESISTENCIA A COMPRESSAO DE 50MPA,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F8275" t="str"><v>M2</v></cell><cell r="G8275"><v>87.17</v></cell></row><row r="8276"><cell r="C8276" t="str"><v>BP09.20.0368</v></cell><cell r="D8276"><v>2001026</v></cell><cell r="E8276" t="str"><v>REVESTIMENTO INTERTRAVADO COM PECAS (BLOCOS) DE CONCRETO COM CIMENTO, COLORIDO; NAS CORES VERMELHO, AMARELO, PRETO E VARIACOES, COM RESISTENCIA A COMPRESSAO DE 35MPA,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F8276" t="str"><v>M2</v></cell><cell r="G8276"><v>82.71</v></cell></row><row r="8277"><cell r="C8277" t="str"><v>BP09.25.0050</v></cell><cell r="D8277"><v>2001027</v></cell><cell r="E8277" t="str"><v>PARALELEPIPEDOS. FORNECIMENTO.(DESONERADO)</v></cell><cell r="F8277" t="str"><v>UN</v></cell><cell r="G8277"><v>0.99</v></cell></row><row r="8278"><cell r="C8278" t="str"><v>BP09.25.0100</v></cell><cell r="D8278"><v>2001028</v></cell><cell r="E8278" t="str"><v>ASSENTAMENTO DE PARALELEPIPEDOS COM REAPROVEITAMENTO DESTES, FORNECIMENTO DE PO-DE-PEDRA E REJUNTAMENTO COM BETUME E CASCALHINHO.(DESONERADO)</v></cell><cell r="F8278" t="str"><v>M2</v></cell><cell r="G8278"><v>42.21</v></cell></row><row r="8279"><cell r="C8279" t="str"><v>BP09.25.0103</v></cell><cell r="D8279"><v>2001029</v></cell><cell r="E8279" t="str"><v>ASSENTAMENTO DE PARALELEPIPEDOS COM REAPROVEITAMENTO DESTES E FORNECIMENTO DE PO-DE-PEDRA E REJUNTAMENTO COM ARGAMASSA DE CIMENTO E AREIA NO TRACO 1:3.(DESONERADO)</v></cell><cell r="F8279" t="str"><v>M2</v></cell><cell r="G8279"><v>35.15</v></cell></row><row r="8280"><cell r="C8280" t="str"><v>BP09.25.0150</v></cell><cell r="D8280"><v>2001030</v></cell><cell r="E8280" t="str"><v>ARRANCAMENTO E REASSENTAMENTO DE PARALELEPIPEDOS COM LIMPEZA DE BETUME, ADERENTE SOBRE COLCHAO DE PO-DE-PEDRA, INCLUINDO FORNECIMENTO DO PO-DE-PEDRA, EXCLUSIVE REJUNTAMENTO E FORNECIMENTO DOS PARALELEPIPEDOS.(DESONERADO)</v></cell><cell r="F8280" t="str"><v>M2</v></cell><cell r="G8280"><v>37.76</v></cell></row><row r="8281"><cell r="C8281" t="str"><v>BP09.25.0153</v></cell><cell r="D8281"><v>2001031</v></cell><cell r="E8281" t="str"><v>ARRANCAMENTO E REASSENTAMENTO DE PARALELEPIPEDOS COM LIMPEZA DO BETUME, ADERENTE SOBRE COLCHAO DE PO-DE-PEDRA, INCLUSIVE FORNECIMENTO DE PO-DE-PEDRA E REJUNTAMENTO COM ARGAMASSA DE CIMENTO E AREIA NO TRACO 1:3, EXCLUSIVE FORNECIMENTO DOS PARALELEPIPEDOS.(DESONERADO)</v></cell><cell r="F8281" t="str"><v>M2</v></cell><cell r="G8281"><v>51.06</v></cell></row><row r="8282"><cell r="C8282" t="str"><v>BP09.25.0156</v></cell><cell r="D8282"><v>2001032</v></cell><cell r="E8282" t="str"><v>ASSENTAMENTO DE PARALELEPIPEDOS COM REAPROVEITAMENTO DESTES, INCLUSIVE FORNECIMENTO DE PO-DE-PEDRA, EXCLUSIVE REJUNTAMENTO.(DESONERADO)</v></cell><cell r="F8282" t="str"><v>M2</v></cell><cell r="G8282"><v>26.74</v></cell></row><row r="8283"><cell r="C8283" t="str"><v>BP09.25.0200</v></cell><cell r="D8283"><v>2001033</v></cell><cell r="E8283" t="str"><v>REASSENTAMENTO DE PARALELEPIPEDOS, COM REAPROVEITAMENTO DESTE, COM LIMPEZA DE REJUNTO ADERIDO, SOBRE COLCHAO DE PO-DE-PEDRA, AREIA OU MATERIAL EQUIVALENTE, INCLUSIVE FORNECIMENTO DE TODOS OS MATERIAIS E O REJUNTAMENTO.(DESONERADO)</v></cell><cell r="F8283" t="str"><v>M2</v></cell><cell r="G8283"><v>35.14</v></cell></row><row r="8284"><cell r="C8284" t="str"><v>BP09.25.0250</v></cell><cell r="D8284"><v>2001034</v></cell><cell r="E8284" t="str"><v>REJUNTAMENTO DE PAVIMENTACAO DE PARALELEPIPEDOS COM BETUME E CASCALHINHO, EXCLUSIVE O FORNECIMENTO DO BETUME.(DESONERADO)</v></cell><cell r="F8284" t="str"><v>M2</v></cell><cell r="G8284"><v>7.52</v></cell></row><row r="8285"><cell r="C8285" t="str"><v>BP09.25.0253</v></cell><cell r="D8285"><v>2001035</v></cell><cell r="E8285" t="str"><v>REJUNTAMENTO DE REVESTIMENTO EM PARALELEPIPEDOS, COM CAP-40 E BRITA 0, INCLUSIVE FORNECIMENTO DE TODOS OS MATERIAIS.(DESONERADO)</v></cell><cell r="F8285" t="str"><v>M2</v></cell><cell r="G8285"><v>12.83</v></cell></row><row r="8286"><cell r="C8286" t="str"><v>BP09.25.0303</v></cell><cell r="D8286"><v>2001036</v></cell><cell r="E8286" t="str"><v>PAVIMENTACAO COM PARALELEPIPEDOS SOBRE COLCHAO DE PO-DE-PEDRA E REJUNTAMENTO COM BETUME E CASCALHINHO, INCLUSIVE FORNECIMENTO DE TODOS OS MATERIAIS.(DESONERADO)</v></cell><cell r="F8286" t="str"><v>M2</v></cell><cell r="G8286"><v>80.93</v></cell></row><row r="8287"><cell r="C8287" t="str"><v>BP10.05.0050</v></cell><cell r="D8287"><v>2001037</v></cell><cell r="E8287" t="str"><v>CONCRETO BETUMINOSO USINADO A QUENTE, PARA CAMADA INTERMEDIARIA (BINDER), DE ACORDO COM AS ESPECIFICACOES DA PCRJ; EXCLUSIVE TRANSPORTE DA USINA PARA A PISTA E ESPALHAMENTO DA MISTURA.</v></cell><cell r="F8287" t="str"><v>T</v></cell><cell r="G8287"><v>176.59</v></cell></row><row r="8288"><cell r="C8288" t="str"><v>BP10.05.0100</v></cell><cell r="D8288"><v>2001038</v></cell><cell r="E8288" t="str"><v>CONCRETO BETUMINOSO USINADO A QUENTE, PARA CAMADA DE ROLAMENTO, DE ACORDO COM AS ESPECIFICACOES DA PCRJ; EXCLUSIVE TRANSPORTE DA USINA PARA A PISTA E ESPALHAMENTO DA MISTURA.</v></cell><cell r="F8288" t="str"><v>T</v></cell><cell r="G8288"><v>233.54</v></cell></row><row r="8289"><cell r="C8289" t="str"><v>BP10.05.0150</v></cell><cell r="D8289"><v>2001039</v></cell><cell r="E8289" t="str"><v>CONCRETO ASFALTICO PRE-MISTURADO A FRIO, CONFORME CADERNO DE ENCARGOS - PCRJ. O PRECO INDENIZA AS OPERACOES DE EXECUCAO, O FORNECIMENTO E O TRANSPORTE DOS MATERIAIS EMPREGADOS, E APLICA-SE AO VOLUME EXECUTADO, MEDIDO APOS A COMPRESSAO.</v></cell><cell r="F8289" t="str"><v>M3</v></cell><cell r="G8289"><v>454.35</v></cell></row><row r="8290"><cell r="C8290" t="str"><v>BP10.05.0170</v></cell><cell r="D8290"><v>2001040</v></cell><cell r="E8290" t="str"><v>CONCRETO ASFALTICO USINADO A QUENTE, COM ASFALTO BORRACHA, UTILIZANDO NO MINIMO 15% DE BORRACHA GRANULADA DE PNEUS, SATISFAZENDO AS PROPRIEDADES DA NORMA DO DER/PR-ES-P-28/5, ATENDENDO AS NORMAS DE SEGURANCA E DO MEIO AMBIENTE, PARA CAMADA DE ROLAMENTO, DE ACORDO COM AS ESPECIFICACOES DA PCRJ, EXCLUSIVE O TRANSPORTE DA USINA PARA PISTA E ESPALHAMENTO DA MISTURA.</v></cell><cell r="F8290" t="str"><v>T</v></cell><cell r="G8290"><v>239.58</v></cell></row><row r="8291"><cell r="C8291" t="str"><v>BP10.05.0200</v></cell><cell r="D8291"><v>2001041</v></cell><cell r="E8291" t="str"><v>ESPALHAMENTO MANUAL E COMPACTACAO MECANICA DE CONCRETO ASFALTICO USINADO A QUENTE, OU DE PRE-MISTURADO, EXCLUSIVE FORNECIMENTO DE TODOS OS MATERIAIS.</v></cell><cell r="F8291" t="str"><v>T</v></cell><cell r="G8291"><v>4.97</v></cell></row><row r="8292"><cell r="C8292" t="str"><v>BP10.05.0250</v></cell><cell r="D8292"><v>2001042</v></cell><cell r="E8292" t="str"><v>ESPALHAMENTO COM MOTONIVELAORA E COMPACTACAO MECANICA DE QUALQUER TIPO DE REVESTIMENTO ASFALTICO, EXECUTADO DE ACORDO COM AS ESPECIFICACOES DA PCRJ.</v></cell><cell r="F8292" t="str"><v>T</v></cell><cell r="G8292"><v>4.23</v></cell></row><row r="8293"><cell r="C8293" t="str"><v>BP10.05.0300</v></cell><cell r="D8293"><v>2001043</v></cell><cell r="E8293" t="str"><v>ESPALHAMENTO COM VIBRO ACABADORA CONVENCIONAL E COMPACTACAO MECANICA DE QUALQUER TIPO DE CONCRETO ASFALTICO USINADO A QUENTE, EXECUTADO DE ACORDO COM AS ESPECIFICACOES DA PCRJ, EXCLUSIVE OS MATERIAIS.</v></cell><cell r="F8293" t="str"><v>T</v></cell><cell r="G8293"><v>3.09</v></cell></row><row r="8294"><cell r="C8294" t="str"><v>BP10.05.0303</v></cell><cell r="D8294"><v>2001044</v></cell><cell r="E8294" t="str"><v>ESPALHAMENTO COM VIBRO ACABADORA ELETRONICA E COMPACTACAO MECANICA DE QUALQUER TIPO DE CONCRETO ASFALTICO USINADO A QUENTE, EXECUTADO DE ACORDO COM AS ESPECIFICACOES DA PCRJ.</v></cell><cell r="F8294" t="str"><v>T</v></cell><cell r="G8294"><v>5.08</v></cell></row><row r="8295"><cell r="C8295" t="str"><v>BP10.05.0350</v></cell><cell r="D8295"><v>2001045</v></cell><cell r="E8295" t="str"><v>MANTA GEOTEXTIL DE POLIESTER, EM UMA CAMADA, SOBRE PAVIMENTACAO BETUMINOSA TIPO OP-20, BIDIM OU SIMILAR. FORNECIMENTO E COLOCACAO.</v></cell><cell r="F8295" t="str"><v>M2</v></cell><cell r="G8295"><v>4.17</v></cell></row><row r="8296"><cell r="C8296" t="str"><v>BP10.05.0355</v></cell><cell r="D8296"><v>2001046</v></cell><cell r="E8296" t="str"><v>REPARADOR INSTANTANEO DE PAVIMENTOS (CONCRETO ASFALTICO NAO EMULSIONADO) PARA APLICACAO A FRIO, EMBALADO EM SACOS MULTIFOLIADOS DE PAPEL KRAFT COM 40 KG. FORNECIMENTO E APLICACAO (ESPALHAMENTO).</v></cell><cell r="F8296" t="str"><v>M3</v></cell><cell r="G8296"><v>3737.93</v></cell></row><row r="8297"><cell r="C8297" t="str"><v>BP10.05.0400</v></cell><cell r="D8297"><v>2001047</v></cell><cell r="E8297" t="str"><v>PINTURA DE LIGACAO, INCLUSIVE LIMPEZA DO TRECHO A SER TRABALHADO.</v></cell><cell r="F8297" t="str"><v>M2</v></cell><cell r="G8297"><v>1.41</v></cell></row><row r="8298"><cell r="C8298" t="str"><v>BP10.05.0450</v></cell><cell r="D8298"><v>2001048</v></cell><cell r="E8298" t="str"><v>PISO SINTETICO PARA ATLETISMO, MOLDADO NO LOCAL, SEM JUNTAS OU EMENDAS, COM 2 CAMADAS DISTINTAS, SENDO A ANTERIOR COMPOSTA DE UMA MANTA FLEXIVEL DE GRANULOS PRETO DE BORRACHA VULCANIZADA DE GRANULOMETRIA CONTROLADA, AGLOMERADOS COM RESINAS DE POLIURETANO, MOLDADO "IN LOCO" SOBRE A BASE, COM APLICACAO PREVIA DE PRIMER DE POLIURETANO NA CAMADA SUPERIOR (ESPESSURA DE 3MM), E COMPOSTA DE GRANULADO FINO DE BORRACHA EPDM COLORIDA E RESINAS COLORIDAS DE POLIURETANO, COM INIBIDORES DE RAIOS UV QUE SERA APLICADA SOBRE A MANTA COM EQUIPAMENTO DE JATEAMENTO TIPO SPRAY, COM A SUPERFICIE ACABADA, TEXTURADA DE COR VERMELHA TIJOLO, TIPO LISOTAN, LISONDA OU SIMILAR.</v></cell><cell r="F8298" t="str"><v>M2</v></cell><cell r="G8298"><v>400</v></cell></row><row r="8299"><cell r="C8299" t="str"><v>BP10.05.0500</v></cell><cell r="D8299"><v>2001049</v></cell><cell r="E8299" t="str"><v>RECOMPOSICAO DE REVESTIMENTO EM CONCRETO ASFALTICO USINADO A QUENTE, EXECUTADO EM AREAS DE PEQUENAS DIMENSOES; EXCLUSIVE CORTE, PINTURA DE LIGACAO E FORNECIMENTO DE TODOS OS MATERIAIS.</v></cell><cell r="F8299" t="str"><v>M2</v></cell><cell r="G8299"><v>5.5</v></cell></row><row r="8300"><cell r="C8300" t="str"><v>BP10.05.0550</v></cell><cell r="D8300"><v>2001050</v></cell><cell r="E8300" t="str"><v>REFORCO OU TRATAMENTO PARA TRINCAMENTOS, COM REVESTIMENTO BETUMINOSO, FEITO COM MANTA DE GEOGRELHA FLEXIVEL DE POLIESTER DE ALTA TENACIDADE OUDE FIBRA DE VIDRO REVESTIDA COM POLIMERO A ELEVADA TEMPERATURA (MINIMO DE 180 OC), COMBINADO COM MANTA NAO TECIDA ULTRA LEVE, EM FORMA DE GRELHA, COM ABERTURA DE MALHA DE (40X40)MM, MALHA FIXA SEM MOVIMENTACAO RESISTENCIA DE 50KN/M, TRANSVERSAL E LONGITUDINAL, ESPECIFICACAO SEGUNDO A NORMA DER-SP - ET-DE-P00/43, COM AS SEGUINTES ESPECIFICACOES: RESISTENCIA A TRACAO >=50KN/M PARA DEFORMACAO <=12% CONFORME NBR 12824; RESISTENCIA A FADIGA >=90% DE RESISTENCIA RETIDA APOS 100.000 CICLOS CARGA/DESCARGA E PONTO DE AMOLECIMENTO >180 OC. FORNECIMENTO E COLOCACAO.</v></cell><cell r="F8300" t="str"><v>M2</v></cell><cell r="G8300"><v>30.66</v></cell></row><row r="8301"><cell r="C8301" t="str"><v>BP10.05.0600</v></cell><cell r="D8301"><v>2001051</v></cell><cell r="E8301" t="str"><v>MICRO REVESTIMENTO ASFALTICO A FRIO, COM EMPREGO DE EMULSAO MODIFICADA COM POLIMEROS, ADITIVO DE CONTROLE DE ROMPIMENTO, ABERTURA AO TRAFEGO NO MAXIMO EM 2H, CONSUMO POR M2 ENTRE 10KG A 12KG, EM UMA UNICA CAMADA, COM EMPREGO DA FAIXA III OU IV DA ISSA. O PRECO INCLUI TODOS OS MATERIAIS, EQUIPAMENTOS, MAO DE OBRA, EXECUCAO E TRANSPORTE. O MICRO REVESTIMENTO ASFALTICO A FRIO DEVERA ATENDER AS ESPECIFICACOES DA ISSA OU DO DNER.</v></cell><cell r="F8301" t="str"><v>M2</v></cell><cell r="G8301"><v>6.42</v></cell></row><row r="8302"><cell r="C8302" t="str"><v>BP10.05.0650</v></cell><cell r="D8302"><v>2001052</v></cell><cell r="E8302" t="str"><v>REVESTIMENTO DE CONCRETO BETUMINOSO USINADO A QUENTE, PARA CAMADA DE ROLAMENTO, COM 4CM DE ESPESSURA, EXCLUSIVE TRANSPORTE DA USINA PARA A PISTA DE IMPRIMACAO.</v></cell><cell r="F8302" t="str"><v>M2</v></cell><cell r="G8302"><v>22.79</v></cell></row><row r="8303"><cell r="C8303" t="str"><v>BP10.05.0651</v></cell><cell r="D8303"><v>2001053</v></cell><cell r="E8303" t="str"><v>REVESTIMENTO DE CONCRETO BETUMINOSO USINADO A QUENTE, ESPALHADO MANUALMENTE, COM 4CM DE ESPESSURA, EXCLUSIVE TRANSPORTE DA USINA PARA O LOCAL DE APLICACAO.</v></cell><cell r="F8303" t="str"><v>M2</v></cell><cell r="G8303"><v>25.57</v></cell></row><row r="8304"><cell r="C8304" t="str"><v>BP10.05.0653</v></cell><cell r="D8304"><v>2001054</v></cell><cell r="E8304" t="str"><v>REVESTIMENTO DE CONCRETO BETUMINOSO USINADO A QUENTE, COM 5 CM DE ESPESSURA, EXECUTADO EM UMA CAMADA, DE ACORDO COM AS INSTRUCOES DO DER-RJ, EXCLUSIVE O TRANSPORTE DA USINA PARA O LOCAL DE APLICACAO.</v></cell><cell r="F8304" t="str"><v>M2</v></cell><cell r="G8304"><v>28.49</v></cell></row><row r="8305"><cell r="C8305" t="str"><v>BP10.05.0656</v></cell><cell r="D8305"><v>2001055</v></cell><cell r="E8305" t="str"><v>REVESTIMENTO DE CONCRETO BETUMINOSO USINADO A QUENTE, COM 8CM DE ESPESSURA, EXECUTADO EM 2 CAMADAS, SENDO A INFERIOR DE LIGACAO (BINDER), COM 4CM DE ESPESSURA E A SUPERIOR DE ROLAMENTO, CONFORME CADERNO DE ENCARGOS - PCRJ, EXCLUSIVE TRANSPORTE DA USINA PARA A PISTA.</v></cell><cell r="F8305" t="str"><v>M2</v></cell><cell r="G8305"><v>44.95</v></cell></row><row r="8306"><cell r="C8306" t="str"><v>BP10.05.0659</v></cell><cell r="D8306"><v>2001056</v></cell><cell r="E8306" t="str"><v>REVESTIMENTO DE CONCRETO BETUMINOSO USINADO A QUENTE, COM 10CM DE ESPESSURA, EXECUTADO EM 2 CAMADAS, SENDO A INFERIOR DE LIGACAO (BINDER), COM 6CM DE ESPESSURA E A SUPERIOR DE ROLAMENTO, INCLUSIVE PINTURA DE LIGACAO ENTRE AS CAMADAS, CONFORME CADERNO DE ENCARGOS - PCRJ, EXCLUSIVE TRANSPORTE DA USINA PARA A PISTA.</v></cell><cell r="F8306" t="str"><v>M2</v></cell><cell r="G8306"><v>55.42</v></cell></row><row r="8307"><cell r="C8307" t="str"><v>BP10.05.0670</v></cell><cell r="D8307"><v>2001057</v></cell><cell r="E8307" t="str"><v>REVESTIMENTO DE CONCRETO BETUMINOSO USINADO A QUENTE, EXECUTADO EM UMA CAMADA, DE ACORDO COM AS INSTRUCOES DO DER-RJ, EXCLUSIVE O TRANSPORTE DA USINA PARA O LOCAL DE APLICACAO.</v></cell><cell r="F8307" t="str"><v>T</v></cell><cell r="G8307"><v>247.73</v></cell></row><row r="8308"><cell r="C8308" t="str"><v>BP10.05.0700</v></cell><cell r="D8308"><v>2001058</v></cell><cell r="E8308" t="str"><v>REVESTIMENTO DE CONCRETO ASFALTICO, COM POLIMERO, USINADO A QUENTE, COM 5CM DE ESPESSURA, EXECUTADO COM VIBROACABADORA COM CONTROLE ELETRONICO E MESA EXTENSIVA DE NO MINIMO 7M, CONFORME ESPECIFICACOES DA PREFEITURA DA CIDADE DO RIO DE JANEIRO.</v></cell><cell r="F8308" t="str"><v>M2</v></cell><cell r="G8308"><v>30.51</v></cell></row><row r="8309"><cell r="C8309" t="str"><v>BP10.05.0703</v></cell><cell r="D8309"><v>2001059</v></cell><cell r="E8309" t="str"><v>REVESTIMENTO DE CONCRETO ASFALTICO, COM POLIMERO, USINADO A QUENTE, COM 7CM DE ESPESSURA, EXECUTADO COM VIBROACABADORA COM CONTROLE ELETRONICO E MESA EXTENSIVA DE NO MINIMO 7M, CONFORME ESPECIFICACOES DA PREFEITURA DA CIDADE DO RIO DE JANEIRO.</v></cell><cell r="F8309" t="str"><v>M2</v></cell><cell r="G8309"><v>41.85</v></cell></row><row r="8310"><cell r="C8310" t="str"><v>BP10.05.0750</v></cell><cell r="D8310"><v>2001060</v></cell><cell r="E8310" t="str"><v>REVESTIMENTO DE SAIBRO EXECUTADO MANUALMENTE, COMPRIMIDO EM CAMADA; EXCLUSIVE O FORNECIMENTO E O TRANSPORTE DO SAIBRO, SENDO A CAMADA MEDIDA APOS A COMPRESSAO.</v></cell><cell r="F8310" t="str"><v>M3</v></cell><cell r="G8310"><v>7.25</v></cell></row><row r="8311"><cell r="C8311" t="str"><v>BP10.05.0800</v></cell><cell r="D8311"><v>2001061</v></cell><cell r="E8311" t="str"><v>REVESTIMENTO DE SAIBRO EXECUTADO MECANICAMENTE (MOTONIVELADORA E ROLO), COMPRIMIDO EM CAMADA; EXCLUSIVE O FORNECIMENTO E O TRANSPORTE DO SAIBRO, SENDO A CAMADA MEDIDA APOS A COMPRESSAO.</v></cell><cell r="F8311" t="str"><v>M3</v></cell><cell r="G8311"><v>5.13</v></cell></row><row r="8312"><cell r="C8312" t="str"><v>BP10.10.0050</v></cell><cell r="D8312"><v>2001062</v></cell><cell r="E8312" t="str"><v>PAVIMENTO RIGIDO COM ARMADURA SIMPLES, COM 10CM DE ESPESSURA, EM CONCRETO DE 20 MPA, MONOLITICA, COM JUNTAS SERRADAS, INCLUINDO NIVELAMENTO DA BASE COM NIVEL, COLOCACAO DE LONA PLASTICA DE POLIETILENO DE 200MC, TELA ELETRO-SOLDADA TELCON Q-92 COM 10% DE SUPERPOSICAO, PARA EXECUCAO DE QUADRA POLIESPORTIVA, EXCLUSIVE PREPARO DO TERRENO.</v></cell><cell r="F8312" t="str"><v>M2</v></cell><cell r="G8312"><v>131.74</v></cell></row><row r="8313"><cell r="C8313" t="str"><v>BP10.10.0500</v></cell><cell r="D8313"><v>2001063</v></cell><cell r="E8313" t="str"><v>PAVIMENTO RIGIDO, COM 8CM DE ESPESSURA, EM CONCRETO ARGAMASSADO COM FCK=20MPA, COLORIDO COM OXIDO DE FERRO VERMELHO SINTETICO, JUNTAS SERRADAS, LONA PLASTICA DE POLIETILENO DE 0,20MM, E CAMADA REGULARIZADORA DE PO DE PEDRA, COMPACTADA MECANICAMENTE, COM ACABAMENTO DE SUPERFICIE DESEMPENADO, CAMURCADO E VASSOURADO, CURA COM MANTA GEOTEXTIL E PROTECAO COM CUMEEIRA DE SARRAFO DE MADEIRA E LONA PLASTICA, PARA EXECUCAO DE PAVIMENTO DE CICLOVIA, EXCLUSIVE PREPARO DO TERRENO.</v></cell><cell r="F8313" t="str"><v>M2</v></cell><cell r="G8313"><v>91.56</v></cell></row><row r="8314"><cell r="C8314" t="str"><v>BP10.10.0600</v></cell><cell r="D8314"><v>2001064</v></cell><cell r="E8314" t="str"><v>PAVIMENTO RIGIDO EM CONCRETO USINADO FCK=20MPA, COLORIDO COM OXIDO DE FERRO VERMELHO SINTETICO, COM ACABAMENTO DE SUPERFICIE DESEMPENADO E CAMURCADO, ESPESSURA DE 8CM, JUNTAS SERRADAS A CADA 1,5M, PREENCHIDAS COM SELANTE DE SILICONE, LONA PLASTICA DE POLIETILENO DE 0,20MM, E CAMADA REGULARIZADORA DE PO DE PEDRA COMPACTADA MECANICAMENTE, CURA UMIDA COM MANTA GEOTEXTIL E PROTECAO COM CUMEEIRA DE SARRFO DE MADEIRA E LONA PLASTICA, PARA EXECUCAO DE PAVIMENTO DE CICLOVIA, EXCLUSIVE PREPARO DO TERRENO.</v></cell><cell r="F8314" t="str"><v>M2</v></cell><cell r="G8314"><v>76.19</v></cell></row><row r="8315"><cell r="C8315" t="str"><v>BP10.15.0050</v></cell><cell r="D8315"><v>2001065</v></cell><cell r="E8315" t="str"><v>JUNTA DE RETRACAO, SERRADA COM DISCO DE DIAMANTES, PARA PAVIMENTOS DE PLACAS DE CONCRETO, COM 5CM DE PROFUNDIDADE, SOMENTE O CORTE, EXCLUSIVE PREENCHIMENTO E BARRAS DE LIGACAO E DE TRANSFERENCIA.</v></cell><cell r="F8315" t="str"><v>M</v></cell><cell r="G8315"><v>14.11</v></cell></row><row r="8316"><cell r="C8316" t="str"><v>BP10.15.0100</v></cell><cell r="D8316"><v>2001066</v></cell><cell r="E8316" t="str"><v>JUNTA DE RETRACAO, SERRADA COM DISCO DE DIAMANTE, EM REVESTIMENTO DE PLACAS DE CONCRETO, COM 5CM DE PROFUNDIDADE, INCLUSIVE PREENCHIMENTO DE ASFALTO DILUIDO CM-30, EXCLUSIVE BARRAS DE LIGACAO E DE TRANSFERENCIA.</v></cell><cell r="F8316" t="str"><v>M</v></cell><cell r="G8316"><v>12.21</v></cell></row><row r="8317"><cell r="C8317" t="str"><v>BP10.15.0150</v></cell><cell r="D8317"><v>2001067</v></cell><cell r="E8317" t="str"><v>JUNTA DE RETRACAO, EM REVESTIMENTO DE PLACA DE CONCRETO DO TIPO ENCAIXE (MACHO E FEMEA), INCLUSIVE PREENCHIMENTO DE ASFALTO DILUIDO CM-30, EXCLUSIVE BARRAS DE LIGACAO E DE TRANSFERENCIA.</v></cell><cell r="F8317" t="str"><v>M</v></cell><cell r="G8317"><v>30.97</v></cell></row><row r="8318"><cell r="C8318" t="str"><v>BP10.15.0200</v></cell><cell r="D8318"><v>2001068</v></cell><cell r="E8318" t="str"><v>LIMPEZA E PREENCHIMENTO DE JUNTA DE RETRACAO, COM ASFALTO DULUIDO CM-30, EXCLUSIVE CORTE, BARRAS DE LIGACAO E DE TRANSFERENCIA.</v></cell><cell r="F8318" t="str"><v>M</v></cell><cell r="G8318"><v>3.21</v></cell></row><row r="8319"><cell r="C8319" t="str"><v>BP10.20.0050</v></cell><cell r="D8319"><v>2001069</v></cell><cell r="E8319" t="str"><v>ASSENTAMENTO DE ARTEFATO DE CONCRETO, SOBRE COLCHAO DE PO-DE-PEDRA, AREIA OU MATERIAL EQUIVALENTE, COM FORNECIMENTO DE TODOS OS MATERIAIS, EXCLUSIVE O ARTEFATO DE CONCRETO, INCLUSIVE REJUNTAMENTO, DE ACORDO COM AS ESPECIFICACOES DA PCRJ.</v></cell><cell r="F8319" t="str"><v>M2</v></cell><cell r="G8319"><v>30.23</v></cell></row><row r="8320"><cell r="C8320" t="str"><v>BP10.20.0100</v></cell><cell r="D8320"><v>2001070</v></cell><cell r="E8320" t="str"><v>REASSENTAMENTO DE ARTEFATO DE CONCRETO, COM REAPROVEITAMENTO DESTE, COM LIMPEZA DE REJUNTE ADERENTE, SOBRE COLCHAO DE PO-DE-PEDRA, AREIA OU MATERIAL EQUIVALENTE, INCLUSIVE FORNECIMENTO DE TODOS OS MATERIAIS, INCLUSIVE REJUNTAMENTO.</v></cell><cell r="F8320" t="str"><v>M2</v></cell><cell r="G8320"><v>36.99</v></cell></row><row r="8321"><cell r="C8321" t="str"><v>BP10.20.0103</v></cell><cell r="D8321"><v>2001071</v></cell><cell r="E8321" t="str"><v>REASSENTAMENTO DE ARTEFATO DE CONCRETO, COM REAPROVEITAMENTO DESTE, SOBRE COLCHAO DE PO-DE-PEDRA, AREIA OU MATERIAL EQUIVALENTE E O FORNECIMENTO DE TODOS OS MATERIAIS.</v></cell><cell r="F8321" t="str"><v>M2</v></cell><cell r="G8321"><v>20.14</v></cell></row><row r="8322"><cell r="C8322" t="str"><v>BP10.20.0150</v></cell><cell r="D8322"><v>2001072</v></cell><cell r="E8322" t="str"><v>PAVIMENTACAO COM BLOCOS VAZADOS DE CONCRETO, MEDINDO: (50X50X10)CM, ASSENTES EM CAMADAS DE AREIA GROSSA DE 2CM, EXCLUSIVE PREPARO DO TERRENO, CONCREGRAMA CGD, NEO-REX OU SIMILAR. FORNECIMENTO E ASSENTAMENTO.</v></cell><cell r="F8322" t="str"><v>M2</v></cell><cell r="G8322"><v>89.13</v></cell></row><row r="8323"><cell r="C8323" t="str"><v>BP10.20.0153</v></cell><cell r="D8323"><v>2001073</v></cell><cell r="E8323" t="str"><v>PAVIMENTACAO COM BLOCOS VAZADOS DE CONCRETO, MEDINDO: (60X45X7,5)CM, ASSENTES EM CAMADAS DE AREIA GROSSA DE 2CM, EXCLUSIVE PREPARO DO TERRENO, CONCREGRAMA CG7, NEO-REX OU SIMILAR. FORNECIMENTO E ASSENTAMENTO.</v></cell><cell r="F8323" t="str"><v>M2</v></cell><cell r="G8323"><v>65.82</v></cell></row><row r="8324"><cell r="C8324" t="str"><v>BP10.20.0300</v></cell><cell r="D8324"><v>2001074</v></cell><cell r="E8324" t="str"><v>REJUNTAMENTO DE ARTEFATO DE CONCRETO, COM ARGAMASSA DE CIMENTO E AREIA NO TRACO 1:3, COM FORNECIMENTO DE TODOS OS MATERIAIS.</v></cell><cell r="F8324" t="str"><v>M2</v></cell><cell r="G8324"><v>18.2</v></cell></row><row r="8325"><cell r="C8325" t="str"><v>BP10.20.0350</v></cell><cell r="D8325"><v>2001075</v></cell><cell r="E8325" t="str"><v>REVESTIMENTO INTERTRAVADO COM PECAS (BLOCOS) DE CONCRETO COM CIMENTO, COR NATURAL, COM RESISTENCIA A COMPRESSAO DE 35MPA, ALTAMENTE VIBRO-PRENSADOS, (16 FACES), HOLANDES (RETANGULAR), COM ESPESSURA DE 6CM,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F8325" t="str"><v>M2</v></cell><cell r="G8325"><v>66.1</v></cell></row><row r="8326"><cell r="C8326" t="str"><v>BP10.20.0353</v></cell><cell r="D8326"><v>2001076</v></cell><cell r="E8326" t="str"><v>REVESTIMENTO INTERTRAVADO COM PECAS (BLOCOS) DE CONCRETO COM CIMENTO, COLORIDO; NAS CORES VERMELHO, AMARELO, PRETO E VARIACOES, COM RESISTENCIA A COMPRESSAO DE 35MPA, ALTAMENTE VIBRO-PRENSADOS, (16 FACES), HOLANDES (RETANGULAR), COM ESPESSURA DE 6CM,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F8326" t="str"><v>M2</v></cell><cell r="G8326"><v>71.46</v></cell></row><row r="8327"><cell r="C8327" t="str"><v>BP10.20.0356</v></cell><cell r="D8327"><v>2001077</v></cell><cell r="E8327" t="str"><v>REVESTIMENTO INTERTRAVADO COM PECAS (BLOCOS) DE CONCRETO COM CIMENTO, COR NATURAL, COM RESISTENCIA A COMPRESSAO DE 35MPA, ALTAMENTE VIBRO-PRENSADOS, (16 FACES), HOLANDES (RETANGULAR), COM ESPESSURA DE 8CM,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F8327" t="str"><v>M2</v></cell><cell r="G8327"><v>71.61</v></cell></row><row r="8328"><cell r="C8328" t="str"><v>BP10.20.0359</v></cell><cell r="D8328"><v>2001078</v></cell><cell r="E8328" t="str"><v>REVESTIMENTO INTERTRAVADO COM PECAS (BLOCOS) DE CONCRETO COM CIMENTO, COLORIDO; NAS CORES VERMELHO, AMARELO, PRETO E VARIACOES, COM RESISTENCIA A COMPRESSAO DE 35MPA, ALTAMENTE VIBRO-PRENSADOS, (16 FACES), HOLANDES (RETANGULAR), COM ESPESSURA DE 8CM,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F8328" t="str"><v>M2</v></cell><cell r="G8328"><v>80.59</v></cell></row><row r="8329"><cell r="C8329" t="str"><v>BP10.20.0362</v></cell><cell r="D8329"><v>2001079</v></cell><cell r="E8329" t="str"><v>REVESTIMENTO INTERTRAVADO COM PECAS (BLOCOS) DE CONCRETO COM CIMENTO, COR NATURAL, COM RESISTENCIA A COMPRESSAO DE 35MPA,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F8329" t="str"><v>M2</v></cell><cell r="G8329"><v>77.97</v></cell></row><row r="8330"><cell r="C8330" t="str"><v>BP10.20.0365</v></cell><cell r="D8330"><v>2001080</v></cell><cell r="E8330" t="str"><v>REVESTIMENTO INTERTRAVADO COM PECAS (BLOCOS) DE CONCRETO COM CIMENTO, COR NATURAL, COM RESISTENCIA A COMPRESSAO DE 50MPA,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F8330" t="str"><v>M2</v></cell><cell r="G8330"><v>90.09</v></cell></row><row r="8331"><cell r="C8331" t="str"><v>BP10.20.0368</v></cell><cell r="D8331"><v>2001081</v></cell><cell r="E8331" t="str"><v>REVESTIMENTO INTERTRAVADO COM PECAS (BLOCOS) DE CONCRETO COM CIMENTO, COLORIDO; NAS CORES VERMELHO, AMARELO, PRETO E VARIACOES, COM RESISTENCIA A COMPRESSAO DE 35MPA,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F8331" t="str"><v>M2</v></cell><cell r="G8331"><v>85.63</v></cell></row><row r="8332"><cell r="C8332" t="str"><v>BP10.25.0050</v></cell><cell r="D8332"><v>2001082</v></cell><cell r="E8332" t="str"><v>PARALELEPIPEDOS. FORNECIMENTO.</v></cell><cell r="F8332" t="str"><v>UN</v></cell><cell r="G8332"><v>0.99</v></cell></row><row r="8333"><cell r="C8333" t="str"><v>BP10.25.0100</v></cell><cell r="D8333"><v>2001083</v></cell><cell r="E8333" t="str"><v>ASSENTAMENTO DE PARALELEPIPEDOS COM REAPROVEITAMENTO DESTES, FORNECIMENTO DE PO-DE-PEDRA E REJUNTAMENTO COM BETUME E CASCALHINHO.</v></cell><cell r="F8333" t="str"><v>M2</v></cell><cell r="G8333"><v>44.56</v></cell></row><row r="8334"><cell r="C8334" t="str"><v>BP10.25.0103</v></cell><cell r="D8334"><v>2001084</v></cell><cell r="E8334" t="str"><v>ASSENTAMENTO DE PARALELEPIPEDOS COM REAPROVEITAMENTO DESTES E FORNECIMENTO DE PO-DE-PEDRA E REJUNTAMENTO COM ARGAMASSA DE CIMENTO E AREIA NO TRACO 1:3.</v></cell><cell r="F8334" t="str"><v>M2</v></cell><cell r="G8334"><v>37.78</v></cell></row><row r="8335"><cell r="C8335" t="str"><v>BP10.25.0150</v></cell><cell r="D8335"><v>2001085</v></cell><cell r="E8335" t="str"><v>ARRANCAMENTO E REASSENTAMENTO DE PARALELEPIPEDOS COM LIMPEZA DE BETUME, ADERENTE SOBRE COLCHAO DE PO-DE-PEDRA, INCLUINDO FORNECIMENTO DO PO-DE-PEDRA, EXCLUSIVE REJUNTAMENTO E FORNECIMENTO DOS PARALELEPIPEDOS.</v></cell><cell r="F8335" t="str"><v>M2</v></cell><cell r="G8335"><v>41.11</v></cell></row><row r="8336"><cell r="C8336" t="str"><v>BP10.25.0153</v></cell><cell r="D8336"><v>2001086</v></cell><cell r="E8336" t="str"><v>ARRANCAMENTO E REASSENTAMENTO DE PARALELEPIPEDOS COM LIMPEZA DO BETUME, ADERENTE SOBRE COLCHAO DE PO-DE-PEDRA, INCLUSIVE FORNECIMENTO DE PO-DE-PEDRA E REJUNTAMENTO COM ARGAMASSA DE CIMENTO E AREIA NO TRACO 1:3, EXCLUSIVE FORNECIMENTO DOS PARALELEPIPEDOS.</v></cell><cell r="F8336" t="str"><v>M2</v></cell><cell r="G8336"><v>55.34</v></cell></row><row r="8337"><cell r="C8337" t="str"><v>BP10.25.0156</v></cell><cell r="D8337"><v>2001087</v></cell><cell r="E8337" t="str"><v>ASSENTAMENTO DE PARALELEPIPEDOS COM REAPROVEITAMENTO DESTES, INCLUSIVE FORNECIMENTO DE PO-DE-PEDRA, EXCLUSIVE REJUNTAMENTO.</v></cell><cell r="F8337" t="str"><v>M2</v></cell><cell r="G8337"><v>28.96</v></cell></row><row r="8338"><cell r="C8338" t="str"><v>BP10.25.0200</v></cell><cell r="D8338"><v>2001088</v></cell><cell r="E8338" t="str"><v>REASSENTAMENTO DE PARALELEPIPEDOS, COM REAPROVEITAMENTO DESTE, COM LIMPEZA DE REJUNTO ADERIDO, SOBRE COLCHAO DE PO-DE-PEDRA, AREIA OU MATERIAL EQUIVALENTE, INCLUSIVE FORNECIMENTO DE TODOS OS MATERIAIS E O REJUNTAMENTO.</v></cell><cell r="F8338" t="str"><v>M2</v></cell><cell r="G8338"><v>37.8</v></cell></row><row r="8339"><cell r="C8339" t="str"><v>BP10.25.0250</v></cell><cell r="D8339"><v>2001089</v></cell><cell r="E8339" t="str"><v>REJUNTAMENTO DE PAVIMENTACAO DE PARALELEPIPEDOS COM BETUME E CASCALHINHO, EXCLUSIVE O FORNECIMENTO DO BETUME.</v></cell><cell r="F8339" t="str"><v>M2</v></cell><cell r="G8339"><v>8.16</v></cell></row><row r="8340"><cell r="C8340" t="str"><v>BP10.25.0253</v></cell><cell r="D8340"><v>2001090</v></cell><cell r="E8340" t="str"><v>REJUNTAMENTO DE REVESTIMENTO EM PARALELEPIPEDOS, COM CAP-40 E BRITA 0, INCLUSIVE FORNECIMENTO DE TODOS OS MATERIAIS.</v></cell><cell r="F8340" t="str"><v>M2</v></cell><cell r="G8340"><v>13.47</v></cell></row><row r="8341"><cell r="C8341" t="str"><v>BP10.25.0303</v></cell><cell r="D8341"><v>2001091</v></cell><cell r="E8341" t="str"><v>PAVIMENTACAO COM PARALELEPIPEDOS SOBRE COLCHAO DE PO-DE-PEDRA E REJUNTAMENTO COM BETUME E CASCALHINHO, INCLUSIVE FORNECIMENTO DE TODOS OS MATERIAIS.</v></cell><cell r="F8341" t="str"><v>M2</v></cell><cell r="G8341"><v>83.41</v></cell></row><row r="8342"><cell r="C8342" t="str"><v>BP14.05.0051</v></cell><cell r="D8342"><v>2001092</v></cell><cell r="E8342" t="str"><v>CORTE MECANICO COM FRESADORA A FRIO, EM ZONA URBANA SEM INTERFERENCIAS, INCLUSIVE COLETA DO MATERIAL EM CAMINHAO BASCULANTE, EXCLUSIVE TRANSPORTE DO MATERIAL.(DESONERADO)</v></cell><cell r="F8342" t="str"><v>M3</v></cell><cell r="G8342"><v>70.19</v></cell></row><row r="8343"><cell r="C8343" t="str"><v>BP14.05.0060</v></cell><cell r="D8343"><v>2001093</v></cell><cell r="E8343" t="str"><v>CORTE MECANICO COM FRESADORA A FRIO, EM CONCRETO ASFALTICO, EM ZONA URBANA COM INTERFERENCIAS, INCLUSIVE COLETA DO MATERIAL EM CAMINHAO BASCULANTE, EXCLUSIVE TRANSPORTE DO MATERIAL.(DESONERADO)</v></cell><cell r="F8343" t="str"><v>M3</v></cell><cell r="G8343"><v>109.5</v></cell></row><row r="8344"><cell r="C8344" t="str"><v>BP14.05.0100</v></cell><cell r="D8344"><v>2001094</v></cell><cell r="E8344" t="str"><v>RECICLAGEM DE PAVIMENTO (TECNICA DE ESPUMA DE ASFALTO), COM A ADICAO DE CAP 50/70, CIMENTO PORTLAND E AGUA E TODOS OS MATERIAIS NECESSARIOS, COM ATE 15CM DE ESPESSURA, CONSIDERANDO A EXECUCAO NO PERIODO DIURNO E EM MEIA PISTA. (VOLUME MEDIDO APOS A COMPACTACAO).(DESONERADO)</v></cell><cell r="F8344" t="str"><v>M3</v></cell><cell r="G8344"><v>247.48</v></cell></row><row r="8345"><cell r="C8345" t="str"><v>BP15.05.0051</v></cell><cell r="D8345"><v>2001095</v></cell><cell r="E8345" t="str"><v>CORTE MECANICO COM FRESADORA A FRIO, EM ZONA URBANA SEM INTERFERENCIAS, INCLUSIVE COLETA DO MATERIAL EM CAMINHAO BASCULANTE, EXCLUSIVE TRANSPORTE DO MATERIAL.</v></cell><cell r="F8345" t="str"><v>M3</v></cell><cell r="G8345"><v>71.27</v></cell></row><row r="8346"><cell r="C8346" t="str"><v>BP15.05.0060</v></cell><cell r="D8346"><v>2001096</v></cell><cell r="E8346" t="str"><v>CORTE MECANICO COM FRESADORA A FRIO, EM CONCRETO ASFALTICO, EM ZONA URBANA COM INTERFERENCIAS, INCLUSIVE COLETA DO MATERIAL EM CAMINHAO BASCULANTE, EXCLUSIVE TRANSPORTE DO MATERIAL.</v></cell><cell r="F8346" t="str"><v>M3</v></cell><cell r="G8346"><v>110.69</v></cell></row><row r="8347"><cell r="C8347" t="str"><v>BP15.05.0100</v></cell><cell r="D8347"><v>2001097</v></cell><cell r="E8347" t="str"><v>RECICLAGEM DE PAVIMENTO (TECNICA DE ESPUMA DE ASFALTO), COM A ADICAO DE CAP 50/70, CIMENTO PORTLAND E AGUA E TODOS OS MATERIAIS NECESSARIOS, COM ATE 15CM DE ESPESSURA, CONSIDERANDO A EXECUCAO NO PERIODO DIURNO E EM MEIA PISTA. (VOLUME MEDIDO APOS A COMPACTACAO).</v></cell><cell r="F8347" t="str"><v>M3</v></cell><cell r="G8347"><v>248.34</v></cell></row><row r="8348"><cell r="C8348" t="str"><v>BP19.05.0050</v></cell><cell r="D8348"><v>2001098</v></cell><cell r="E8348" t="str"><v>MEIO-FIO EM GRANITO, COM SECAO DE (20X25)CM, FORMATO DE PARALELOGRAMO COM ANGULO DE 83O, SUPERFICIES SEM POLIMENTO COM CHANFRO DE 1CM NA PARTE SUPERIOR, EM UMA DAS FACES. FORNECIMENTO E ASSENTAMENTO.(DESONERADO)</v></cell><cell r="F8348" t="str"><v>M</v></cell><cell r="G8348"><v>81.9</v></cell></row><row r="8349"><cell r="C8349" t="str"><v>BP19.05.0053</v></cell><cell r="D8349"><v>2001099</v></cell><cell r="E8349" t="str"><v>MEIO-FIO RETO DE GRANITO, ALTURA DE 0,35M, APICOADO COMUM, FORNECIMENTO E ASSENTAMENTO COM REJUNTAMENTO DE ARGAMASSA DE CIMENTO E AREIA NO TRACO 1:4.(DESONERADO)</v></cell><cell r="F8349" t="str"><v>M</v></cell><cell r="G8349"><v>81.9</v></cell></row><row r="8350"><cell r="C8350" t="str"><v>BP19.05.0100</v></cell><cell r="D8350"><v>2001100</v></cell><cell r="E8350" t="str"><v>TRAVESSAO OU TENTO DE GRANITO, FORNECIMENTO E ASSENTAMENTO COM REJUNTAMENTO DE ARGAMASSA DE CIMENTO E AREIA NO TRACO 1:4.(DESONERADO)</v></cell><cell r="F8350" t="str"><v>M</v></cell><cell r="G8350"><v>38.59</v></cell></row><row r="8351"><cell r="C8351" t="str"><v>BP19.10.0050</v></cell><cell r="D8351"><v>2001101</v></cell><cell r="E8351" t="str"><v>CORDAO DE CONCRETO SIMPLES, COM SECCAO DE (6X25)CM, MOLDADOS NO LOCAL, INCLUSIVE ESCAVACAO E REATERRO.(DESONERADO)</v></cell><cell r="F8351" t="str"><v>M</v></cell><cell r="G8351"><v>17.42</v></cell></row><row r="8352"><cell r="C8352" t="str"><v>BP19.10.0053</v></cell><cell r="D8352"><v>2001102</v></cell><cell r="E8352" t="str"><v>CORDAO DE CONCRETO SIMPLES, COM SECCAO DE (10X25)CM, MOLDADOS NO LOCAL, INCLUSIVE ESCAVACAO E REATERRO.(DESONERADO)</v></cell><cell r="F8352" t="str"><v>M</v></cell><cell r="G8352"><v>31.76</v></cell></row><row r="8353"><cell r="C8353" t="str"><v>BP19.10.0100</v></cell><cell r="D8353"><v>2001103</v></cell><cell r="E8353" t="str"><v>MEIO-FIO DE CONCRETO SIMPLES (FCK=13,5MPA), MOLDADO NO LOCAL, CONFORME CADERNO DE ENCARGOS - PCRJ, MEDINDO 0,15M NA BASE E COM ALTURA DE 0,30M, REJUNTAMENTO COM ARGAMASSA DE CIMENTO E AREIA NO TRACO 1:4, INCLUSIVE O FORNECIMENTO DE TODOS OS MATERIAIS, ESCAVACAO E REATERRO.(DESONERADO)</v></cell><cell r="F8353" t="str"><v>M</v></cell><cell r="G8353"><v>46.48</v></cell></row><row r="8354"><cell r="C8354" t="str"><v>BP19.10.0150</v></cell><cell r="D8354"><v>2001104</v></cell><cell r="E8354" t="str"><v>MEIO-FIO RETO DE CONCRETO SIMPLES (FCK=15MPA), MOLDADO NO LOCAL, CONFORME CADERNO DE ENCARGOS - PCRJ, MEDINDO 0,15M NA BASE E COM ALTURA DE 0,45M, REJUNTAMENTO COM ARGAMASSA DE CIMENTO E AREIA NO TRACO 1:4, INCLUSIVE O FORNECIMENTO DE TODOS OS MATERIAIS, ESCAVACAO E REATERRO.(DESONERADO)</v></cell><cell r="F8354" t="str"><v>M</v></cell><cell r="G8354"><v>68.27</v></cell></row><row r="8355"><cell r="C8355" t="str"><v>BP19.10.0200</v></cell><cell r="D8355"><v>2001105</v></cell><cell r="E8355" t="str"><v>MEIO-FIO CURVO DE CONCRETO SIMPLES (FCK=13,5MPA), MOLDADO NO LOCAL, CONFORME CADERNO DE ENCARGOS - PCRJ, MEDINDO 0,15M NA BASE E COM ALTURA DE 0,30M, REJUNTAMENTO COM ARGAMASSA DE CIMENTO E AREIA NO TRACO 1:4; COM FORNECIMENTO DE TODOS OS MATERIAIS, ESCAVACAO E REATERRO.(DESONERADO)</v></cell><cell r="F8355" t="str"><v>M</v></cell><cell r="G8355"><v>51.13</v></cell></row><row r="8356"><cell r="C8356" t="str"><v>BP19.10.0250</v></cell><cell r="D8356"><v>2001106</v></cell><cell r="E8356" t="str"><v>MEIO-FIO CURVO DE CONCRETO SIMPLES (FCK=15MPA), MOLDADO NO LOCAL, CONFORME CADERNO DE ENCARGOS - PCRJ, MEDINDO 0,15M NA BASE E COM ALTURA DE 0,45M, REJUNTAMENTO COM ARGAMASSA DE CIMENTO E AREIA NO TRACO 1:4, INCLUSIVE O FORNECIMENTO DE TODOS OS MATERIAIS, ESCAVACAO E REATERRO.(DESONERADO)</v></cell><cell r="F8356" t="str"><v>M</v></cell><cell r="G8356"><v>75.1</v></cell></row><row r="8357"><cell r="C8357" t="str"><v>BP19.10.0300</v></cell><cell r="D8357"><v>2001107</v></cell><cell r="E8357" t="str"><v>EXECUCAO DE MEIO-FIO SIMPLES DE CONCRETO (15X30CM), MOLDADO NO LOCAL, COM UTILIZACAO DE CONCRETO IMPORTADO DE USINA FCK=25MPA E UTILIZACAO DE MAQUINA EXTRUSORA, INCLUINDO MOBILIZACAO E DESMOBILIZACAO DA MAQUINA, ALIMENTACAO, MANUTENCAO E DESLOCAMENTO DA MAQUINA NA OBRA, OPERADOR E AJUDANTE, INCLUSIVE MATERIAIS, ACABAMENTO E SERVENTIA PARA ACABAMENTO. (DESONERADO)</v></cell><cell r="F8357" t="str"><v>M</v></cell><cell r="G8357"><v>53.12</v></cell></row><row r="8358"><cell r="C8358" t="str"><v>BP19.15.0050</v></cell><cell r="D8358"><v>2001108</v></cell><cell r="E8358" t="str"><v>SARJETA E MEIO-FIO CONJUGADOS, DE CONCRETO SIMPLES (FCK=15MPA), MOLDADO NO LOCAL, CONFORME CADERNO DE ENCARGOS - PCRJ, MEDINDO 0,45M DE BASE E COM ALTURA DE 0,30M, REJUNTAMENTO DE ARGAMASSA DE CIMENTO E AREIA NO TRACO 1:4; INCLUSIVE O FORNECIMENTO DE TODOS OS MATERIAIS.(DESONERADO)</v></cell><cell r="F8358" t="str"><v>M</v></cell><cell r="G8358"><v>65.86</v></cell></row><row r="8359"><cell r="C8359" t="str"><v>BP19.15.0053</v></cell><cell r="D8359"><v>2001109</v></cell><cell r="E8359" t="str"><v>SARJETA E MEIO-FIO CONJUGADOS, DE CONCRETO SIMPLES (FCK=35MPA), MOLDADO NO LOCAL, CONFORME CADERNO DE ENCARGOS - PCRJ, MEDINDO 0,45M DE BASE E COM ALTURA DE 0,30M, REJUNTAMENTO DE ARGAMASSA DE CIMENTO E AREIA NO TRACO 1:4; INCLUSIVE O FORNECIMENTO DE TODOS OS MATERIAIS.(DESONERADO)</v></cell><cell r="F8359" t="str"><v>M</v></cell><cell r="G8359"><v>77.02</v></cell></row><row r="8360"><cell r="C8360" t="str"><v>BP19.15.0056</v></cell><cell r="D8360"><v>2001110</v></cell><cell r="E8360" t="str"><v>SARJETA E MEIO-FIO CONJUGADOS, DE CONCRETO COLORIDO SIMPLES (FCK=35MPA), MOLDADO NO LOCAL, CONFORME CADERNO DE ENCARGOS - PCRJ, MEDINDO 0,45M DE BASE E COM ALTURA DE 0,30M, REJUNTAMENTO DE ARGAMASSA DE CIMENTO E AREIA NO TRACO 1:4; INCLUSIVE O FORNECIMENTO DE TODOS OS MATERIAIS.(DESONERADO)</v></cell><cell r="F8360" t="str"><v>M</v></cell><cell r="G8360"><v>78.8</v></cell></row><row r="8361"><cell r="C8361" t="str"><v>BP19.15.0059</v></cell><cell r="D8361"><v>2001111</v></cell><cell r="E8361" t="str"><v>SARJETA E MEIO-FIO CONJUGADOS, DE CONCRETO SIMPLES (FCK=15MPA), MOLDADO NO LOCAL, CONFORME CADERNO DE ENCARGOS - PCRJ, MEDINDO 0,65M DE BASE E COM ALTURA DE 0,30M, REJUNTAMENTO DE ARGAMASSA DE CIMENTO E AREIA NO TRACO 1:4; INCLUSIVE O FORNECIMENTO DE TODOS OS MATERIAIS.(DESONERADO)</v></cell><cell r="F8361" t="str"><v>M</v></cell><cell r="G8361"><v>83.19</v></cell></row><row r="8362"><cell r="C8362" t="str"><v>BP19.15.0065</v></cell><cell r="D8362"><v>2001112</v></cell><cell r="E8362" t="str"><v>EXECUCAO DE MEIO-FIO (15X30CM) E SARJETA (30X15CM) CONJUGADOS DE CONCRETO MOLDADO NO LOCAL, COM UTILIZACAO DE CONCRETO IMPORTADO DE USINA FCK=25MPA, COM UTILIZACAO DE MAQUINA EXTRUSORA, COM MOBILIZACAO E DESMOBILIZACAO DA MAQUINA, ALIMENTACAO, LUBRIFICACAO E DESLOCAMENTO DA MAQUINA NA OBRA, OPERADOR E AJUDANTE, INCLUSIVE MATERIAIS, ACABAMENTO E SERVENTIA PARA ACABAMENTO.(DESONERADO)</v></cell><cell r="F8362" t="str"><v>M</v></cell><cell r="G8362"><v>70.45</v></cell></row><row r="8363"><cell r="C8363" t="str"><v>BP19.20.0050</v></cell><cell r="D8363"><v>2001113</v></cell><cell r="E8363" t="str"><v>MEIO-FIO DE CONCRETO PRE-MOLDADO (FCK=15MPA), MEDINDO 0,15M NA BASE E COM ALTURA DE 0,30M, REJUNTAMENTO COM ARGAMASSA DE CIMENTO E AREIA NO TRACO 1:4, INCLUSIVE O FORNECIMENTO DE TODOS OS MATERIAIS, ESCAVACAO E REATERRO.(DESONERADO)</v></cell><cell r="F8363" t="str"><v>M</v></cell><cell r="G8363"><v>32.14</v></cell></row><row r="8364"><cell r="C8364" t="str"><v>BP19.20.0053</v></cell><cell r="D8364"><v>2001114</v></cell><cell r="E8364" t="str"><v>MEIO-FIO DE CONCRETO PRE-MOLDADO (FCK=15MPA), MEDINDO 0,15M NA BASE E COM ALTURA DE 0,45M, REJUNTAMENTO COM ARGAMASSA DE CIMENTO E AREIA NO TRACO 1:4, INCLUSIVE O FORNECIMENTO DE TODOS OS MATERIAIS, ESCAVACAO E REATERRO.(DESONERADO)</v></cell><cell r="F8364" t="str"><v>M</v></cell><cell r="G8364"><v>49.18</v></cell></row><row r="8365"><cell r="C8365" t="str"><v>BP19.25.0050</v></cell><cell r="D8365"><v>2001115</v></cell><cell r="E8365" t="str"><v>GUIA DE CONCRETO ARMADO, DESTINADO AO ENCUNHAMENTO DE PAVIMENTACAO EM PARALELOS, EM LOGRADOURO COM DECLIVIDADE DO GREIDE MAIOR QUE 18%, DE SECAO (0,15X0,40)M, ASSENTADO TRANSVERSALMENTE AO EIXO DA VIA. FORNECIMENTO E ASSENTAMENTO.(DESONERADO)</v></cell><cell r="F8365" t="str"><v>M</v></cell><cell r="G8365"><v>130.66</v></cell></row><row r="8366"><cell r="C8366" t="str"><v>BP19.25.0100</v></cell><cell r="D8366"><v>2001116</v></cell><cell r="E8366" t="str"><v>SARJETA-GUIA DE PARALELEPIPEDO (1 FIADA), ASSENTE SOBRE BASE DE CONCRETO (FCK=11MPA); INCLUSIVE ESTA, REJUNTAMENTO DE ARGAMASSA DE CIMENTO E AREIA (TRACO 1:3), PARA PAVIMENTACAO BETUMINOSA.(DESONERADO)</v></cell><cell r="F8366" t="str"><v>M</v></cell><cell r="G8366"><v>22.59</v></cell></row><row r="8367"><cell r="C8367" t="str"><v>BP19.25.0150</v></cell><cell r="D8367"><v>2001117</v></cell><cell r="E8367" t="str"><v>SARJETA DE CONCRETO SIMPLES (FCK=13,5MPA), MOLDADA NO LOCAL, CONFORME CADERNO DE ENCARGOS - PCRJ, MEDINDO 0,30M DE LARGURA E 0,10M DE ESPESSURA, INCLUSIVE O FORNECIMENTO DE TODOS OS MATERIAIS.(DESONERADO)</v></cell><cell r="F8367" t="str"><v>M</v></cell><cell r="G8367"><v>19.02</v></cell></row><row r="8368"><cell r="C8368" t="str"><v>BP19.25.0200</v></cell><cell r="D8368"><v>2001118</v></cell><cell r="E8368" t="str"><v>SARJETA DE CONCRETO SIMPLES (FCK=15MPA), MOLDADA NO LOCAL, CONFORME CADERNO DE ENCARGOS - PCRJ, MEDINDO 0,30M DE LARGURA E 0,15M DE ESPESSURA, INCLUSIVE O FORNECIMENTO DE TODOS OS MATERIAIS.(DESONERADO)</v></cell><cell r="F8368" t="str"><v>M</v></cell><cell r="G8368"><v>28.42</v></cell></row><row r="8369"><cell r="C8369" t="str"><v>BP19.30.0050</v></cell><cell r="D8369"><v>2001119</v></cell><cell r="E8369" t="str"><v>LEVANTAMENTO E REASSENTAMENTO DE MEIO-FIO.(DESONERADO)</v></cell><cell r="F8369" t="str"><v>M</v></cell><cell r="G8369"><v>40.93</v></cell></row><row r="8370"><cell r="C8370" t="str"><v>BP19.30.0053</v></cell><cell r="D8370"><v>2001120</v></cell><cell r="E8370" t="str"><v>LEVANTAMENTO E REASSENTAMENTO DE TENTO OU TRAVESSAO.(DESONERADO)</v></cell><cell r="F8370" t="str"><v>M</v></cell><cell r="G8370"><v>32.83</v></cell></row><row r="8371"><cell r="C8371" t="str"><v>BP19.30.0100</v></cell><cell r="D8371"><v>2001121</v></cell><cell r="E8371" t="str"><v>REASSENTAMENTO DE MEIO-FIO.(DESONERADO)</v></cell><cell r="F8371" t="str"><v>M</v></cell><cell r="G8371"><v>32.36</v></cell></row><row r="8372"><cell r="C8372" t="str"><v>BP19.30.0103</v></cell><cell r="D8372"><v>2001122</v></cell><cell r="E8372" t="str"><v>REASSENTAMENTO DE TENTO OU TRAVESSAO.(DESONERADO)</v></cell><cell r="F8372" t="str"><v>M</v></cell><cell r="G8372"><v>28.74</v></cell></row><row r="8373"><cell r="C8373" t="str"><v>BP20.05.0050</v></cell><cell r="D8373"><v>2001123</v></cell><cell r="E8373" t="str"><v>MEIO-FIO EM GRANITO, COM SECAO DE (20X25)CM, FORMATO DE PARALELOGRAMO COM ANGULO DE 83O, SUPERFICIES SEM POLIMENTO COM CHANFRO DE 1CM NA PARTE SUPERIOR, EM UMA DAS FACES. FORNECIMENTO E ASSENTAMENTO.</v></cell><cell r="F8373" t="str"><v>M</v></cell><cell r="G8373"><v>83.84</v></cell></row><row r="8374"><cell r="C8374" t="str"><v>BP20.05.0053</v></cell><cell r="D8374"><v>2001124</v></cell><cell r="E8374" t="str"><v>MEIO-FIO RETO DE GRANITO, ALTURA DE 0,35M, APICOADO COMUM, FORNECIMENTO E ASSENTAMENTO COM REJUNTAMENTO DE ARGAMASSA DE CIMENTO E AREIA NO TRACO 1:4.</v></cell><cell r="F8374" t="str"><v>M</v></cell><cell r="G8374"><v>83.84</v></cell></row><row r="8375"><cell r="C8375" t="str"><v>BP20.05.0100</v></cell><cell r="D8375"><v>2001125</v></cell><cell r="E8375" t="str"><v>TRAVESSAO OU TENTO DE GRANITO, FORNECIMENTO E ASSENTAMENTO COM REJUNTAMENTO DE ARGAMASSA DE CIMENTO E AREIA NO TRACO 1:4.</v></cell><cell r="F8375" t="str"><v>M</v></cell><cell r="G8375"><v>40.25</v></cell></row><row r="8376"><cell r="C8376" t="str"><v>BP20.10.0050</v></cell><cell r="D8376"><v>2001126</v></cell><cell r="E8376" t="str"><v>CORDAO DE CONCRETO SIMPLES, COM SECCAO DE (6X25)CM, MOLDADOS NO LOCAL, INCLUSIVE ESCAVACAO E REATERRO.</v></cell><cell r="F8376" t="str"><v>M</v></cell><cell r="G8376"><v>18.73</v></cell></row><row r="8377"><cell r="C8377" t="str"><v>BP20.10.0053</v></cell><cell r="D8377"><v>2001127</v></cell><cell r="E8377" t="str"><v>CORDAO DE CONCRETO SIMPLES, COM SECCAO DE (10X25)CM, MOLDADOS NO LOCAL, INCLUSIVE ESCAVACAO E REATERRO.</v></cell><cell r="F8377" t="str"><v>M</v></cell><cell r="G8377"><v>33.83</v></cell></row><row r="8378"><cell r="C8378" t="str"><v>BP20.10.0100</v></cell><cell r="D8378"><v>2001128</v></cell><cell r="E8378" t="str"><v>MEIO-FIO DE CONCRETO SIMPLES (FCK=13,5MPA), MOLDADO NO LOCAL, CONFORME CADERNO DE ENCARGOS - PCRJ, MEDINDO 0,15M NA BASE E COM ALTURA DE 0,30M, REJUNTAMENTO COM ARGAMASSA DE CIMENTO E AREIA NO TRACO 1:4, INCLUSIVE O FORNECIMENTO DE TODOS OS MATERIAIS, ESCAVACAO E REATERRO.</v></cell><cell r="F8378" t="str"><v>M</v></cell><cell r="G8378"><v>49.55</v></cell></row><row r="8379"><cell r="C8379" t="str"><v>BP20.10.0150</v></cell><cell r="D8379"><v>2001129</v></cell><cell r="E8379" t="str"><v>MEIO-FIO RETO DE CONCRETO SIMPLES (FCK=15MPA), MOLDADO NO LOCAL, CONFORME CADERNO DE ENCARGOS - PCRJ, MEDINDO 0,15M NA BASE E COM ALTURA DE 0,45M, REJUNTAMENTO COM ARGAMASSA DE CIMENTO E AREIA NO TRACO 1:4, INCLUSIVE O FORNECIMENTO DE TODOS OS MATERIAIS, ESCAVACAO E REATERRO.</v></cell><cell r="F8379" t="str"><v>M</v></cell><cell r="G8379"><v>72.71</v></cell></row><row r="8380"><cell r="C8380" t="str"><v>BP20.10.0200</v></cell><cell r="D8380"><v>2001130</v></cell><cell r="E8380" t="str"><v>MEIO-FIO CURVO DE CONCRETO SIMPLES (FCK=13,5MPA), MOLDADO NO LOCAL, CONFORME CADERNO DE ENCARGOS - PCRJ, MEDINDO 0,15M NA BASE E COM ALTURA DE 0,30M, REJUNTAMENTO COM ARGAMASSA DE CIMENTO E AREIA NO TRACO 1:4; COM FORNECIMENTO DE TODOS OS MATERIAIS, ESCAVACAO E REATERRO.</v></cell><cell r="F8380" t="str"><v>M</v></cell><cell r="G8380"><v>54.51</v></cell></row><row r="8381"><cell r="C8381" t="str"><v>BP20.10.0250</v></cell><cell r="D8381"><v>2001131</v></cell><cell r="E8381" t="str"><v>MEIO-FIO CURVO DE CONCRETO SIMPLES (FCK=15MPA), MOLDADO NO LOCAL, CONFORME CADERNO DE ENCARGOS - PCRJ, MEDINDO 0,15M NA BASE E COM ALTURA DE 0,45M, REJUNTAMENTO COM ARGAMASSA DE CIMENTO E AREIA NO TRACO 1:4, INCLUSIVE O FORNECIMENTO DE TODOS OS MATERIAIS, ESCAVACAO E REATERRO.</v></cell><cell r="F8381" t="str"><v>M</v></cell><cell r="G8381"><v>79.98</v></cell></row><row r="8382"><cell r="C8382" t="str"><v>BP20.10.0300</v></cell><cell r="D8382"><v>2001132</v></cell><cell r="E8382" t="str"><v>EXECUCAO DE MEIO-FIO SIMPLES DE CONCRETO (15X30CM), MOLDADO NO LOCAL, COM UTILIZACAO DE CONCRETO IMPORTADO DE USINA FCK=25MPA E UTILIZACAO DE MAQUINA EXTRUSORA, INCLUINDO MOBILIZACAO E DESMOBILIZACAO DA MAQUINA, ALIMENTACAO, MANUTENCAO E DESLOCAMENTO DA MAQUINA NA OBRA, OPERADOR E AJUDANTE, INCLUSIVE MATERIAIS, ACABAMENTO E SERVENTIA PARA ACABAMENTO.</v></cell><cell r="F8382" t="str"><v>M</v></cell><cell r="G8382"><v>53.27</v></cell></row><row r="8383"><cell r="C8383" t="str"><v>BP20.15.0050</v></cell><cell r="D8383"><v>2001133</v></cell><cell r="E8383" t="str"><v>SARJETA E MEIO-FIO CONJUGADOS, DE CONCRETO SIMPLES (FCK=15MPA), MOLDADO NO LOCAL, CONFORME CADERNO DE ENCARGOS - PCRJ, MEDINDO 0,45M DE BASE E COM ALTURA DE 0,30M, REJUNTAMENTO DE ARGAMASSA DE CIMENTO E AREIA NO TRACO 1:4; INCLUSIVE O FORNECIMENTO DE TODOS OS MATERIAIS.</v></cell><cell r="F8383" t="str"><v>M</v></cell><cell r="G8383"><v>69.69</v></cell></row><row r="8384"><cell r="C8384" t="str"><v>BP20.15.0053</v></cell><cell r="D8384"><v>2001134</v></cell><cell r="E8384" t="str"><v>SARJETA E MEIO-FIO CONJUGADOS, DE CONCRETO SIMPLES (FCK=35MPA), MOLDADO NO LOCAL, CONFORME CADERNO DE ENCARGOS - PCRJ, MEDINDO 0,45M DE BASE E COM ALTURA DE 0,30M, REJUNTAMENTO DE ARGAMASSA DE CIMENTO E AREIA NO TRACO 1:4; INCLUSIVE O FORNECIMENTO DE TODOS OS MATERIAIS.</v></cell><cell r="F8384" t="str"><v>M</v></cell><cell r="G8384"><v>80.85</v></cell></row><row r="8385"><cell r="C8385" t="str"><v>BP20.15.0056</v></cell><cell r="D8385"><v>2001135</v></cell><cell r="E8385" t="str"><v>SARJETA E MEIO-FIO CONJUGADOS, DE CONCRETO COLORIDO SIMPLES (FCK=35MPA), MOLDADO NO LOCAL, CONFORME CADERNO DE ENCARGOS - PCRJ, MEDINDO 0,45M DE BASE E COM ALTURA DE 0,30M, REJUNTAMENTO DE ARGAMASSA DE CIMENTO E AREIA NO TRACO 1:4; INCLUSIVE O FORNECIMENTO DE TODOS OS MATERIAIS.</v></cell><cell r="F8385" t="str"><v>M</v></cell><cell r="G8385"><v>82.63</v></cell></row><row r="8386"><cell r="C8386" t="str"><v>BP20.15.0059</v></cell><cell r="D8386"><v>2001136</v></cell><cell r="E8386" t="str"><v>SARJETA E MEIO-FIO CONJUGADOS, DE CONCRETO SIMPLES (FCK=15MPA), MOLDADO NO LOCAL, CONFORME CADERNO DE ENCARGOS - PCRJ, MEDINDO 0,65M DE BASE E COM ALTURA DE 0,30M, REJUNTAMENTO DE ARGAMASSA DE CIMENTO E AREIA NO TRACO 1:4; INCLUSIVE O FORNECIMENTO DE TODOS OS MATERIAIS.</v></cell><cell r="F8386" t="str"><v>M</v></cell><cell r="G8386"><v>87.87</v></cell></row><row r="8387"><cell r="C8387" t="str"><v>BP20.15.0065</v></cell><cell r="D8387"><v>2001137</v></cell><cell r="E8387" t="str"><v>EXECUCAO DE MEIO-FIO (15X30CM) E SARJETA (30X15CM) CONJUGADOS DE CONCRETO MOLDADO NO LOCAL, COM UTILIZACAO DE CONCRETO IMPORTADO DE USINA FCK=25MPA, COM UTILIZACAO DE MAQUINA EXTRUSORA, COM MOBILIZACAO E DESMOBILIZACAO DA MAQUINA, ALIMENTACAO, LUBRIFICACAO E DESLOCAMENTO DA MAQUINA NA OBRA, OPERADOR E AJUDANTE, INCLUSIVE MATERIAIS, ACABAMENTO E SERVENTIA PARA ACABAMENTO.</v></cell><cell r="F8387" t="str"><v>M</v></cell><cell r="G8387"><v>71.09</v></cell></row><row r="8388"><cell r="C8388" t="str"><v>BP20.20.0050</v></cell><cell r="D8388"><v>2001138</v></cell><cell r="E8388" t="str"><v>MEIO-FIO DE CONCRETO PRE-MOLDADO (FCK=15MPA), MEDINDO 0,15M NA BASE E COM ALTURA DE 0,30M, REJUNTAMENTO COM ARGAMASSA DE CIMENTO E AREIA NO TRACO 1:4, INCLUSIVE O FORNECIMENTO DE TODOS OS MATERIAIS, ESCAVACAO E REATERRO.</v></cell><cell r="F8388" t="str"><v>M</v></cell><cell r="G8388"><v>34.5</v></cell></row><row r="8389"><cell r="C8389" t="str"><v>BP20.20.0053</v></cell><cell r="D8389"><v>2001139</v></cell><cell r="E8389" t="str"><v>MEIO-FIO DE CONCRETO PRE-MOLDADO (FCK=15MPA), MEDINDO 0,15M NA BASE E COM ALTURA DE 0,45M, REJUNTAMENTO COM ARGAMASSA DE CIMENTO E AREIA NO TRACO 1:4, INCLUSIVE O FORNECIMENTO DE TODOS OS MATERIAIS, ESCAVACAO E REATERRO.</v></cell><cell r="F8389" t="str"><v>M</v></cell><cell r="G8389"><v>52.72</v></cell></row><row r="8390"><cell r="C8390" t="str"><v>BP20.25.0050</v></cell><cell r="D8390"><v>2001140</v></cell><cell r="E8390" t="str"><v>GUIA DE CONCRETO ARMADO, DESTINADO AO ENCUNHAMENTO DE PAVIMENTACAO EM PARALELOS, EM LOGRADOURO COM DECLIVIDADE DO GREIDE MAIOR QUE 18%, DE SECAO (0,15X0,40)M, ASSENTADO TRANSVERSALMENTE AO EIXO DA VIA. FORNECIMENTO E ASSENTAMENTO.</v></cell><cell r="F8390" t="str"><v>M</v></cell><cell r="G8390"><v>138.64</v></cell></row><row r="8391"><cell r="C8391" t="str"><v>BP20.25.0100</v></cell><cell r="D8391"><v>2001141</v></cell><cell r="E8391" t="str"><v>SARJETA-GUIA DE PARALELEPIPEDO (1 FIADA), ASSENTE SOBRE BASE DE CONCRETO (FCK=11MPA); INCLUSIVE ESTA, REJUNTAMENTO DE ARGAMASSA DE CIMENTO E AREIA (TRACO 1:3), PARA PAVIMENTACAO BETUMINOSA.</v></cell><cell r="F8391" t="str"><v>M</v></cell><cell r="G8391"><v>23.93</v></cell></row><row r="8392"><cell r="C8392" t="str"><v>BP20.25.0150</v></cell><cell r="D8392"><v>2001142</v></cell><cell r="E8392" t="str"><v>SARJETA DE CONCRETO SIMPLES (FCK=13,5MPA), MOLDADA NO LOCAL, CONFORME CADERNO DE ENCARGOS - PCRJ, MEDINDO 0,30M DE LARGURA E 0,10M DE ESPESSURA, INCLUSIVE O FORNECIMENTO DE TODOS OS MATERIAIS.</v></cell><cell r="F8392" t="str"><v>M</v></cell><cell r="G8392"><v>20.18</v></cell></row><row r="8393"><cell r="C8393" t="str"><v>BP20.25.0200</v></cell><cell r="D8393"><v>2001143</v></cell><cell r="E8393" t="str"><v>SARJETA DE CONCRETO SIMPLES (FCK=15MPA), MOLDADA NO LOCAL, CONFORME CADERNO DE ENCARGOS - PCRJ, MEDINDO 0,30M DE LARGURA E 0,15M DE ESPESSURA, INCLUSIVE O FORNECIMENTO DE TODOS OS MATERIAIS.</v></cell><cell r="F8393" t="str"><v>M</v></cell><cell r="G8393"><v>30.14</v></cell></row><row r="8394"><cell r="C8394" t="str"><v>BP20.30.0050</v></cell><cell r="D8394"><v>2001144</v></cell><cell r="E8394" t="str"><v>LEVANTAMENTO E REASSENTAMENTO DE MEIO-FIO.</v></cell><cell r="F8394" t="str"><v>M</v></cell><cell r="G8394"><v>45.15</v></cell></row><row r="8395"><cell r="C8395" t="str"><v>BP20.30.0053</v></cell><cell r="D8395"><v>2001145</v></cell><cell r="E8395" t="str"><v>LEVANTAMENTO E REASSENTAMENTO DE TENTO OU TRAVESSAO.</v></cell><cell r="F8395" t="str"><v>M</v></cell><cell r="G8395"><v>36.19</v></cell></row><row r="8396"><cell r="C8396" t="str"><v>BP20.30.0100</v></cell><cell r="D8396"><v>2001146</v></cell><cell r="E8396" t="str"><v>REASSENTAMENTO DE MEIO-FIO.</v></cell><cell r="F8396" t="str"><v>M</v></cell><cell r="G8396"><v>35.69</v></cell></row><row r="8397"><cell r="C8397" t="str"><v>BP20.30.0103</v></cell><cell r="D8397"><v>2001147</v></cell><cell r="E8397" t="str"><v>REASSENTAMENTO DE TENTO OU TRAVESSAO.</v></cell><cell r="F8397" t="str"><v>M</v></cell><cell r="G8397"><v>31.68</v></cell></row><row r="8398"><cell r="C8398" t="str"><v>CE04.05.0050</v></cell><cell r="D8398"><v>2001148</v></cell><cell r="E8398" t="str"><v>PRESTACAO DE SERVICOS DE ENGENHARIA PARA ACOMPANHAMENTO E DESENVOLVIMENTO DE ESTUDOS E PROJETOS DAS DIRETORIAS DE PROJETOS E DE INFORMACOES GERENCIAIS, COM ALOCACAO DE TECNICOS ESPECIALIZADOS.(DESONERADO)</v></cell><cell r="F8398" t="str"><v>HH</v></cell><cell r="G8398"><v>116.44</v></cell></row><row r="8399"><cell r="C8399" t="str"><v>CE04.10.0056</v></cell><cell r="D8399"><v>2001149</v></cell><cell r="E8399" t="str"><v>ARQUITETO JUNIOR DE SERVICOS TECNICOS ESPECIALIZADOS DE CONSULTORIA DE ENGENHARIA E ARQUITETURA.(DESONERADO)</v></cell><cell r="F8399" t="str"><v>H</v></cell><cell r="G8399"><v>12.55</v></cell></row><row r="8400"><cell r="C8400" t="str"><v>CE04.10.0062</v></cell><cell r="D8400"><v>2001150</v></cell><cell r="E8400" t="str"><v>ARQUITETO PLENO DE SERVICOS TECNICOS ESPECIALIZADOS DE CONSULTORIA DE ENGENHARIA E ARQUITETURA.(DESONERADO)</v></cell><cell r="F8400" t="str"><v>H</v></cell><cell r="G8400"><v>22.67</v></cell></row><row r="8401"><cell r="C8401" t="str"><v>CE04.10.0068</v></cell><cell r="D8401"><v>2001151</v></cell><cell r="E8401" t="str"><v>ARQUITETO SENIOR DE SERVICOS TECNICOS ESPECIALIZADOS DE CONSULTORIA DE ENGENHARIA E ARQUITETURA.(DESONERADO)</v></cell><cell r="F8401" t="str"><v>H</v></cell><cell r="G8401"><v>28.15</v></cell></row><row r="8402"><cell r="C8402" t="str"><v>CE04.10.0074</v></cell><cell r="D8402"><v>2001152</v></cell><cell r="E8402" t="str"><v>ARQUIVISTA TECNICO DE SERVICOS TECNICOS ESPECIALIZADOS DE CONSULTORIA DE ENGENHARIA E ARQUITETURA.(DESONERADO)</v></cell><cell r="F8402" t="str"><v>H</v></cell><cell r="G8402"><v>8.22</v></cell></row><row r="8403"><cell r="C8403" t="str"><v>CE04.10.0080</v></cell><cell r="D8403"><v>2001153</v></cell><cell r="E8403" t="str"><v>AUXILIAR DE LABORATORISTA DE SERVICOS TECNICOS ESPECIALIZADOS DE CONSULTORIA DE ENGENHARIA E ARQUITETURA.(DESONERADO)</v></cell><cell r="F8403" t="str"><v>H</v></cell><cell r="G8403"><v>2.94</v></cell></row><row r="8404"><cell r="C8404" t="str"><v>CE04.10.0086</v></cell><cell r="D8404"><v>2001154</v></cell><cell r="E8404" t="str"><v>AUXILIAR DE TECNICO DE SERVICOS TECNICOS ESPECIALIZADOS DE CONSULTORIA DE ENGENHARIA E ARQUITETURA.(DESONERADO)</v></cell><cell r="F8404" t="str"><v>H</v></cell><cell r="G8404"><v>5.37</v></cell></row><row r="8405"><cell r="C8405" t="str"><v>CE04.10.0092</v></cell><cell r="D8405"><v>2001155</v></cell><cell r="E8405" t="str"><v>AUXILIAR DE TOPOGRAFIA DE SERVICOS TECNICOS ESPECIALIZADOS DE CONSULTORIA DE ENGENHARIA E ARQUITETURA.(DESONERADO)</v></cell><cell r="F8405" t="str"><v>H</v></cell><cell r="G8405"><v>3.58</v></cell></row><row r="8406"><cell r="C8406" t="str"><v>CE04.10.0104</v></cell><cell r="D8406"><v>2001156</v></cell><cell r="E8406" t="str"><v>BIOLOGO PLENO DE SERVICOS TECNICOS ESPECIALIZADOS DE CONSULTORIA DE ENGENHARIA E ARQUITETURA.(DESONERADO)</v></cell><cell r="F8406" t="str"><v>H</v></cell><cell r="G8406"><v>21.66</v></cell></row><row r="8407"><cell r="C8407" t="str"><v>CE04.10.0110</v></cell><cell r="D8407"><v>2001157</v></cell><cell r="E8407" t="str"><v>CONSULTOR DE SERVICOS TECNICOS ESPECIALIZADOS DE CONSULTORIA DE ENGENHARIA E ARQUITETURA.(DESONERADO)</v></cell><cell r="F8407" t="str"><v>H</v></cell><cell r="G8407"><v>114.5</v></cell></row><row r="8408"><cell r="C8408" t="str"><v>CE04.10.0116</v></cell><cell r="D8408"><v>2001158</v></cell><cell r="E8408" t="str"><v>COORDENADOR DE SERVICOS TECNICOS ESPECIALIZADOS DE CONSULTORIA DE ENGENHARIA E ARQUITETURA.(DESONERADO)</v></cell><cell r="F8408" t="str"><v>H</v></cell><cell r="G8408"><v>42.83</v></cell></row><row r="8409"><cell r="C8409" t="str"><v>CE04.10.0122</v></cell><cell r="D8409"><v>2001159</v></cell><cell r="E8409" t="str"><v>DESENHISTA CADISTA SENIOR DE SERVICOS TECNICOS ESPECIALIZADOS DE CONSULTORIA DE ENGENHARIA E ARQUITETURA.(DESONERADO)</v></cell><cell r="F8409" t="str"><v>H</v></cell><cell r="G8409"><v>16.41</v></cell></row><row r="8410"><cell r="C8410" t="str"><v>CE04.10.0128</v></cell><cell r="D8410"><v>2001160</v></cell><cell r="E8410" t="str"><v>DESENHISTA JUNIOR DE SERVICOS TECNICOS ESPECIALIZADOS DE CONSULTORIA DE ENGENHARIA E ARQUITETURA.(DESONERADO)</v></cell><cell r="F8410" t="str"><v>H</v></cell><cell r="G8410"><v>6.03</v></cell></row><row r="8411"><cell r="C8411" t="str"><v>CE04.10.0134</v></cell><cell r="D8411"><v>2001161</v></cell><cell r="E8411" t="str"><v>DESENHISTA PLENO DE SERVICOS TECNICOS ESPECIALIZADOS DE CONSULTORIA DE ENGENHARIA E ARQUITETURA.(DESONERADO)</v></cell><cell r="F8411" t="str"><v>H</v></cell><cell r="G8411"><v>8.81</v></cell></row><row r="8412"><cell r="C8412" t="str"><v>CE04.10.0146</v></cell><cell r="D8412"><v>2001162</v></cell><cell r="E8412" t="str"><v>ENCARREGADO DE SERVICOS TECNICOS ESPECIALIZADOS DE CONSULTORIA DE ENGENHARIA E ARQUITETURA.(DESONERADO)</v></cell><cell r="F8412" t="str"><v>H</v></cell><cell r="G8412"><v>18.42</v></cell></row><row r="8413"><cell r="C8413" t="str"><v>CE04.10.0152</v></cell><cell r="D8413"><v>2001163</v></cell><cell r="E8413" t="str"><v>ENGENHEIRO JUNIOR DE SERVICOS TECNICOS ESPECIALIZADOS DE CONSULTORIA DE ENGENHARIA E ARQUITETURA.(DESONERADO)</v></cell><cell r="F8413" t="str"><v>H</v></cell><cell r="G8413"><v>16.1</v></cell></row><row r="8414"><cell r="C8414" t="str"><v>CE04.10.0158</v></cell><cell r="D8414"><v>2001164</v></cell><cell r="E8414" t="str"><v>ENGENHEIRO PLENO DE SERVICOS TECNICOS ESPECIALIZADOS DE CONSULTORIA DE ENGENHARIA E ARQUITETURA.(DESONERADO)</v></cell><cell r="F8414" t="str"><v>H</v></cell><cell r="G8414"><v>18.83</v></cell></row><row r="8415"><cell r="C8415" t="str"><v>CE04.10.0164</v></cell><cell r="D8415"><v>2001165</v></cell><cell r="E8415" t="str"><v>ENGENHEIRO SENIOR DE SERVICOS TECNICOS ESPECIALIZADOS DE CONSULTORIA DE ENGENHARIA E ARQUITETURA.(DESONERADO)</v></cell><cell r="F8415" t="str"><v>H</v></cell><cell r="G8415"><v>39.46</v></cell></row><row r="8416"><cell r="C8416" t="str"><v>CE04.10.0170</v></cell><cell r="D8416"><v>2001166</v></cell><cell r="E8416" t="str"><v>GEOLOGO JUNIOR DE SERVICOS TECNICOS ESPECIALIZADOS DE CONSULTORIA DE ENGENHARIA E ARQUITETURA.(DESONERADO)</v></cell><cell r="F8416" t="str"><v>H</v></cell><cell r="G8416"><v>13.71</v></cell></row><row r="8417"><cell r="C8417" t="str"><v>CE04.10.0176</v></cell><cell r="D8417"><v>2001167</v></cell><cell r="E8417" t="str"><v>GEOLOGO PLENO DE SERVICOS TECNICOS ESPECIALIZADOS DE CONSULTORIA DE ENGENHARIA E ARQUITETURA.(DESONERADO)</v></cell><cell r="F8417" t="str"><v>H</v></cell><cell r="G8417"><v>29.48</v></cell></row><row r="8418"><cell r="C8418" t="str"><v>CE04.10.0182</v></cell><cell r="D8418"><v>2001168</v></cell><cell r="E8418" t="str"><v>GEOLOGO SENIOR DE SERVICOS TECNICOS ESPECIALIZADOS DE CONSULTORIA DE ENGENHARIA E ARQUITETURA.(DESONERADO)</v></cell><cell r="F8418" t="str"><v>H</v></cell><cell r="G8418"><v>31.47</v></cell></row><row r="8419"><cell r="C8419" t="str"><v>CE04.10.0188</v></cell><cell r="D8419"><v>2001169</v></cell><cell r="E8419" t="str"><v>LABORATORISTA DE SERVICOS TECNICOS ESPECIALIZADOS DE CONSULTORIA DE ENGENHARIA E ARQUITETURA.(DESONERADO)</v></cell><cell r="F8419" t="str"><v>H</v></cell><cell r="G8419"><v>6.21</v></cell></row><row r="8420"><cell r="C8420" t="str"><v>CE04.10.0192</v></cell><cell r="D8420"><v>2001170</v></cell><cell r="E8420" t="str"><v>LABORATORISTA ESPECIALIZADO EM SOLOS - A(DESONERADO)</v></cell><cell r="F8420" t="str"><v>H</v></cell><cell r="G8420"><v>28.12</v></cell></row><row r="8421"><cell r="C8421" t="str"><v>CE04.10.0194</v></cell><cell r="D8421"><v>2001171</v></cell><cell r="E8421" t="str"><v>NIVELADOR DE SERVICOS TECNICOS ESPECIALIZADOS DE CONSULTORIA DE ENGENHARIA E ARQUITETURA.(DESONERADO)</v></cell><cell r="F8421" t="str"><v>H</v></cell><cell r="G8421"><v>3.91</v></cell></row><row r="8422"><cell r="C8422" t="str"><v>CE04.10.0200</v></cell><cell r="D8422"><v>2001172</v></cell><cell r="E8422" t="str"><v>PROJETISTA JUNIOR DE SERVICOS TECNICOS ESPECIALIZADOS DE CONSULTORIA DE ENGENHARIA E ARQUITETURA.(DESONERADO)</v></cell><cell r="F8422" t="str"><v>H</v></cell><cell r="G8422"><v>9.53</v></cell></row><row r="8423"><cell r="C8423" t="str"><v>CE04.10.0206</v></cell><cell r="D8423"><v>2001173</v></cell><cell r="E8423" t="str"><v>PROJETISTA PLENO DE SERVICOS TECNICOS ESPECIALIZADOS DE CONSULTORIA DE ENGENHARIA E ARQUITETURA.(DESONERADO)</v></cell><cell r="F8423" t="str"><v>H</v></cell><cell r="G8423"><v>14.48</v></cell></row><row r="8424"><cell r="C8424" t="str"><v>CE04.10.0212</v></cell><cell r="D8424"><v>2001174</v></cell><cell r="E8424" t="str"><v>PROJETISTA SENIOR DE SERVICOS TECNICOS ESPECIALIZADOS DE CONSULTORIA DE ENGENHARIA E ARQUITETURA.(DESONERADO)</v></cell><cell r="F8424" t="str"><v>H</v></cell><cell r="G8424"><v>15.6</v></cell></row><row r="8425"><cell r="C8425" t="str"><v>CE04.10.0218</v></cell><cell r="D8425"><v>2001175</v></cell><cell r="E8425" t="str"><v>SECRETARIA EXECUTIVA DE SERVICOS TECNICOS ESPECIALIZADOS DE CONSULTORIA DE ENGENHARIA E ARQUITETURA.(DESONERADO)</v></cell><cell r="F8425" t="str"><v>H</v></cell><cell r="G8425"><v>21.51</v></cell></row><row r="8426"><cell r="C8426" t="str"><v>CE04.10.0224</v></cell><cell r="D8426"><v>2001176</v></cell><cell r="E8426" t="str"><v>SECRETARIA JUNIOR DE SERVICOS TECNICOS ESPECIALIZADOS DE CONSULTORIA DE ENGENHARIA E ARQUITETURA.(DESONERADO)</v></cell><cell r="F8426" t="str"><v>H</v></cell><cell r="G8426"><v>7.27</v></cell></row><row r="8427"><cell r="C8427" t="str"><v>CE04.10.0242</v></cell><cell r="D8427"><v>2001177</v></cell><cell r="E8427" t="str"><v>TECNOLOGO JUNIOR DE SERVICOS TECNICOS ESPECIALIZADOS DE CONSULTORIA DE ENGENHARIA E ARQUITETURA.(DESONERADO)</v></cell><cell r="F8427" t="str"><v>H</v></cell><cell r="G8427"><v>12.31</v></cell></row><row r="8428"><cell r="C8428" t="str"><v>CE04.10.0248</v></cell><cell r="D8428"><v>2001178</v></cell><cell r="E8428" t="str"><v>TECNOLOGO SENIOR DE SERVICOS TECNICOS ESPECIALIZADOS DE CONSULTORIA DE ENGENHARIA E ARQUITETURA.(DESONERADO)</v></cell><cell r="F8428" t="str"><v>H</v></cell><cell r="G8428"><v>20.6</v></cell></row><row r="8429"><cell r="C8429" t="str"><v>CE04.10.0254</v></cell><cell r="D8429"><v>2001179</v></cell><cell r="E8429" t="str"><v>TOPOGRAFO DE SERVICOS TECNICOS ESPECIALIZADOS DE CONSULTORIA DE ENGENHARIA E ARQUITETURA.(DESONERADO)</v></cell><cell r="F8429" t="str"><v>H</v></cell><cell r="G8429"><v>7.95</v></cell></row><row r="8430"><cell r="C8430" t="str"><v>CE05.05.0050</v></cell><cell r="D8430"><v>2001180</v></cell><cell r="E8430" t="str"><v>PRESTACAO DE SERVICOS DE ENGENHARIA PARA ACOMPANHAMENTO E DESENVOLVIMENTO DE ESTUDOS E PROJETOS DAS DIRETORIAS DE PROJETOS E DE INFORMACOES GERENCIAIS, COM ALOCACAO DE TECNICOS ESPECIALIZADOS.</v></cell><cell r="F8430" t="str"><v>HH</v></cell><cell r="G8430"><v>128.51</v></cell></row><row r="8431"><cell r="C8431" t="str"><v>CE05.10.0056</v></cell><cell r="D8431"><v>2001181</v></cell><cell r="E8431" t="str"><v>ARQUITETO JUNIOR DE SERVICOS TECNICOS ESPECIALIZADOS DE CONSULTORIA DE ENGENHARIA E ARQUITETURA.</v></cell><cell r="F8431" t="str"><v>H</v></cell><cell r="G8431"><v>14.63</v></cell></row><row r="8432"><cell r="C8432" t="str"><v>CE05.10.0062</v></cell><cell r="D8432"><v>2001182</v></cell><cell r="E8432" t="str"><v>ARQUITETO PLENO DE SERVICOS TECNICOS ESPECIALIZADOS DE CONSULTORIA DE ENGENHARIA E ARQUITETURA.</v></cell><cell r="F8432" t="str"><v>H</v></cell><cell r="G8432"><v>26.43</v></cell></row><row r="8433"><cell r="C8433" t="str"><v>CE05.10.0068</v></cell><cell r="D8433"><v>2001183</v></cell><cell r="E8433" t="str"><v>ARQUITETO SENIOR DE SERVICOS TECNICOS ESPECIALIZADOS DE CONSULTORIA DE ENGENHARIA E ARQUITETURA.</v></cell><cell r="F8433" t="str"><v>H</v></cell><cell r="G8433"><v>32.81</v></cell></row><row r="8434"><cell r="C8434" t="str"><v>CE05.10.0074</v></cell><cell r="D8434"><v>2001184</v></cell><cell r="E8434" t="str"><v>ARQUIVISTA TECNICO DE SERVICOS TECNICOS ESPECIALIZADOS DE CONSULTORIA DE ENGENHARIA E ARQUITETURA.</v></cell><cell r="F8434" t="str"><v>H</v></cell><cell r="G8434"><v>9.58</v></cell></row><row r="8435"><cell r="C8435" t="str"><v>CE05.10.0080</v></cell><cell r="D8435"><v>2001185</v></cell><cell r="E8435" t="str"><v>AUXILIAR DE LABORATORISTA DE SERVICOS TECNICOS ESPECIALIZADOS DE CONSULTORIA DE ENGENHARIA E ARQUITETURA.</v></cell><cell r="F8435" t="str"><v>H</v></cell><cell r="G8435"><v>3.43</v></cell></row><row r="8436"><cell r="C8436" t="str"><v>CE05.10.0086</v></cell><cell r="D8436"><v>2001186</v></cell><cell r="E8436" t="str"><v>AUXILIAR DE TECNICO DE SERVICOS TECNICOS ESPECIALIZADOS DE CONSULTORIA DE ENGENHARIA E ARQUITETURA.</v></cell><cell r="F8436" t="str"><v>H</v></cell><cell r="G8436"><v>6.26</v></cell></row><row r="8437"><cell r="C8437" t="str"><v>CE05.10.0092</v></cell><cell r="D8437"><v>2001187</v></cell><cell r="E8437" t="str"><v>AUXILIAR DE TOPOGRAFIA DE SERVICOS TECNICOS ESPECIALIZADOS DE CONSULTORIA DE ENGENHARIA E ARQUITETURA.</v></cell><cell r="F8437" t="str"><v>H</v></cell><cell r="G8437"><v>4.17</v></cell></row><row r="8438"><cell r="C8438" t="str"><v>CE05.10.0104</v></cell><cell r="D8438"><v>2001188</v></cell><cell r="E8438" t="str"><v>BIOLOGO PLENO DE SERVICOS TECNICOS ESPECIALIZADOS DE CONSULTORIA DE ENGENHARIA E ARQUITETURA.</v></cell><cell r="F8438" t="str"><v>H</v></cell><cell r="G8438"><v>25.25</v></cell></row><row r="8439"><cell r="C8439" t="str"><v>CE05.10.0110</v></cell><cell r="D8439"><v>2001189</v></cell><cell r="E8439" t="str"><v>CONSULTOR DE SERVICOS TECNICOS ESPECIALIZADOS DE CONSULTORIA DE ENGENHARIA E ARQUITETURA.</v></cell><cell r="F8439" t="str"><v>H</v></cell><cell r="G8439"><v>133.47</v></cell></row><row r="8440"><cell r="C8440" t="str"><v>CE05.10.0116</v></cell><cell r="D8440"><v>2001190</v></cell><cell r="E8440" t="str"><v>COORDENADOR DE SERVICOS TECNICOS ESPECIALIZADOS DE CONSULTORIA DE ENGENHARIA E ARQUITETURA.</v></cell><cell r="F8440" t="str"><v>H</v></cell><cell r="G8440"><v>49.92</v></cell></row><row r="8441"><cell r="C8441" t="str"><v>CE05.10.0122</v></cell><cell r="D8441"><v>2001191</v></cell><cell r="E8441" t="str"><v>DESENHISTA CADISTA SENIOR DE SERVICOS TECNICOS ESPECIALIZADOS DE CONSULTORIA DE ENGENHARIA E ARQUITETURA.</v></cell><cell r="F8441" t="str"><v>H</v></cell><cell r="G8441"><v>19.13</v></cell></row><row r="8442"><cell r="C8442" t="str"><v>CE05.10.0128</v></cell><cell r="D8442"><v>2001192</v></cell><cell r="E8442" t="str"><v>DESENHISTA JUNIOR DE SERVICOS TECNICOS ESPECIALIZADOS DE CONSULTORIA DE ENGENHARIA E ARQUITETURA.</v></cell><cell r="F8442" t="str"><v>H</v></cell><cell r="G8442"><v>7.03</v></cell></row><row r="8443"><cell r="C8443" t="str"><v>CE05.10.0134</v></cell><cell r="D8443"><v>2001193</v></cell><cell r="E8443" t="str"><v>DESENHISTA PLENO DE SERVICOS TECNICOS ESPECIALIZADOS DE CONSULTORIA DE ENGENHARIA E ARQUITETURA.</v></cell><cell r="F8443" t="str"><v>H</v></cell><cell r="G8443"><v>10.27</v></cell></row><row r="8444"><cell r="C8444" t="str"><v>CE05.10.0146</v></cell><cell r="D8444"><v>2001194</v></cell><cell r="E8444" t="str"><v>ENCARREGADO DE SERVICOS TECNICOS ESPECIALIZADOS DE CONSULTORIA DE ENGENHARIA E ARQUITETURA.</v></cell><cell r="F8444" t="str"><v>H</v></cell><cell r="G8444"><v>21.47</v></cell></row><row r="8445"><cell r="C8445" t="str"><v>CE05.10.0152</v></cell><cell r="D8445"><v>2001195</v></cell><cell r="E8445" t="str"><v>ENGENHEIRO JUNIOR DE SERVICOS TECNICOS ESPECIALIZADOS DE CONSULTORIA DE ENGENHARIA E ARQUITETURA.</v></cell><cell r="F8445" t="str"><v>H</v></cell><cell r="G8445"><v>18.76</v></cell></row><row r="8446"><cell r="C8446" t="str"><v>CE05.10.0158</v></cell><cell r="D8446"><v>2001196</v></cell><cell r="E8446" t="str"><v>ENGENHEIRO PLENO DE SERVICOS TECNICOS ESPECIALIZADOS DE CONSULTORIA DE ENGENHARIA E ARQUITETURA.</v></cell><cell r="F8446" t="str"><v>H</v></cell><cell r="G8446"><v>21.95</v></cell></row><row r="8447"><cell r="C8447" t="str"><v>CE05.10.0164</v></cell><cell r="D8447"><v>2001197</v></cell><cell r="E8447" t="str"><v>ENGENHEIRO SENIOR DE SERVICOS TECNICOS ESPECIALIZADOS DE CONSULTORIA DE ENGENHARIA E ARQUITETURA.</v></cell><cell r="F8447" t="str"><v>H</v></cell><cell r="G8447"><v>46</v></cell></row><row r="8448"><cell r="C8448" t="str"><v>CE05.10.0170</v></cell><cell r="D8448"><v>2001198</v></cell><cell r="E8448" t="str"><v>GEOLOGO JUNIOR DE SERVICOS TECNICOS ESPECIALIZADOS DE CONSULTORIA DE ENGENHARIA E ARQUITETURA.</v></cell><cell r="F8448" t="str"><v>H</v></cell><cell r="G8448"><v>15.98</v></cell></row><row r="8449"><cell r="C8449" t="str"><v>CE05.10.0176</v></cell><cell r="D8449"><v>2001199</v></cell><cell r="E8449" t="str"><v>GEOLOGO PLENO DE SERVICOS TECNICOS ESPECIALIZADOS DE CONSULTORIA DE ENGENHARIA E ARQUITETURA.</v></cell><cell r="F8449" t="str"><v>H</v></cell><cell r="G8449"><v>34.36</v></cell></row><row r="8450"><cell r="C8450" t="str"><v>CE05.10.0182</v></cell><cell r="D8450"><v>2001200</v></cell><cell r="E8450" t="str"><v>GEOLOGO SENIOR DE SERVICOS TECNICOS ESPECIALIZADOS DE CONSULTORIA DE ENGENHARIA E ARQUITETURA.</v></cell><cell r="F8450" t="str"><v>H</v></cell><cell r="G8450"><v>36.68</v></cell></row><row r="8451"><cell r="C8451" t="str"><v>CE05.10.0188</v></cell><cell r="D8451"><v>2001201</v></cell><cell r="E8451" t="str"><v>LABORATORISTA DE SERVICOS TECNICOS ESPECIALIZADOS DE CONSULTORIA DE ENGENHARIA E ARQUITETURA.</v></cell><cell r="F8451" t="str"><v>H</v></cell><cell r="G8451"><v>7.24</v></cell></row><row r="8452"><cell r="C8452" t="str"><v>CE05.10.0192</v></cell><cell r="D8452"><v>2001202</v></cell><cell r="E8452" t="str"><v>LABORATORISTA ESPECIALIZADO EM SOLOS - A</v></cell><cell r="F8452" t="str"><v>H</v></cell><cell r="G8452"><v>31.03</v></cell></row><row r="8453"><cell r="C8453" t="str"><v>CE05.10.0194</v></cell><cell r="D8453"><v>2001203</v></cell><cell r="E8453" t="str"><v>NIVELADOR DE SERVICOS TECNICOS ESPECIALIZADOS DE CONSULTORIA DE ENGENHARIA E ARQUITETURA.</v></cell><cell r="F8453" t="str"><v>H</v></cell><cell r="G8453"><v>4.56</v></cell></row><row r="8454"><cell r="C8454" t="str"><v>CE05.10.0200</v></cell><cell r="D8454"><v>2001204</v></cell><cell r="E8454" t="str"><v>PROJETISTA JUNIOR DE SERVICOS TECNICOS ESPECIALIZADOS DE CONSULTORIA DE ENGENHARIA E ARQUITETURA.</v></cell><cell r="F8454" t="str"><v>H</v></cell><cell r="G8454"><v>11.11</v></cell></row><row r="8455"><cell r="C8455" t="str"><v>CE05.10.0206</v></cell><cell r="D8455"><v>2001205</v></cell><cell r="E8455" t="str"><v>PROJETISTA PLENO DE SERVICOS TECNICOS ESPECIALIZADOS DE CONSULTORIA DE ENGENHARIA E ARQUITETURA.</v></cell><cell r="F8455" t="str"><v>H</v></cell><cell r="G8455"><v>16.88</v></cell></row><row r="8456"><cell r="C8456" t="str"><v>CE05.10.0212</v></cell><cell r="D8456"><v>2001206</v></cell><cell r="E8456" t="str"><v>PROJETISTA SENIOR DE SERVICOS TECNICOS ESPECIALIZADOS DE CONSULTORIA DE ENGENHARIA E ARQUITETURA.</v></cell><cell r="F8456" t="str"><v>H</v></cell><cell r="G8456"><v>18.18</v></cell></row><row r="8457"><cell r="C8457" t="str"><v>CE05.10.0218</v></cell><cell r="D8457"><v>2001207</v></cell><cell r="E8457" t="str"><v>SECRETARIA EXECUTIVA DE SERVICOS TECNICOS ESPECIALIZADOS DE CONSULTORIA DE ENGENHARIA E ARQUITETURA.</v></cell><cell r="F8457" t="str"><v>H</v></cell><cell r="G8457"><v>25.08</v></cell></row><row r="8458"><cell r="C8458" t="str"><v>CE05.10.0224</v></cell><cell r="D8458"><v>2001208</v></cell><cell r="E8458" t="str"><v>SECRETARIA JUNIOR DE SERVICOS TECNICOS ESPECIALIZADOS DE CONSULTORIA DE ENGENHARIA E ARQUITETURA.</v></cell><cell r="F8458" t="str"><v>H</v></cell><cell r="G8458"><v>8.48</v></cell></row><row r="8459"><cell r="C8459" t="str"><v>CE05.10.0242</v></cell><cell r="D8459"><v>2001209</v></cell><cell r="E8459" t="str"><v>TECNOLOGO JUNIOR DE SERVICOS TECNICOS ESPECIALIZADOS DE CONSULTORIA DE ENGENHARIA E ARQUITETURA.</v></cell><cell r="F8459" t="str"><v>H</v></cell><cell r="G8459"><v>14.35</v></cell></row><row r="8460"><cell r="C8460" t="str"><v>CE05.10.0248</v></cell><cell r="D8460"><v>2001210</v></cell><cell r="E8460" t="str"><v>TECNOLOGO SENIOR DE SERVICOS TECNICOS ESPECIALIZADOS DE CONSULTORIA DE ENGENHARIA E ARQUITETURA.</v></cell><cell r="F8460" t="str"><v>H</v></cell><cell r="G8460"><v>24.02</v></cell></row><row r="8461"><cell r="C8461" t="str"><v>CE05.10.0254</v></cell><cell r="D8461"><v>2001211</v></cell><cell r="E8461" t="str"><v>TOPOGRAFO DE SERVICOS TECNICOS ESPECIALIZADOS DE CONSULTORIA DE ENGENHARIA E ARQUITETURA.</v></cell><cell r="F8461" t="str"><v>H</v></cell><cell r="G8461"><v>9.27</v></cell></row><row r="8462"><cell r="C8462" t="str"><v>CI04.05.0050</v></cell><cell r="D8462"><v>2001212</v></cell><cell r="E8462" t="str"><v>COLOCACAO DE MADEIRAMENTO DE TELHAS CERAMICAS, INCLUSIVE PREGOS, EXCLUSIVE O FORNECIMENTO DO MADEIRAMENTO E DAS TELHAS.(DESONERADO)</v></cell><cell r="F8462" t="str"><v>M2</v></cell><cell r="G8462"><v>35.16</v></cell></row><row r="8463"><cell r="C8463" t="str"><v>CI04.05.0100</v></cell><cell r="D8463"><v>2001213</v></cell><cell r="E8463" t="str"><v>MADEIRAMENTO PARA COBERTURA DE TELHAS ONDULADAS DE CIMENTO AMIANTO OU FIBER-GLASS OU SIMILAR, PREGADAS SEM TESOURAS OU PONTALETES, MEDIDO PELA PROJECAO.(DESONERADO)</v></cell><cell r="F8463" t="str"><v>M2</v></cell><cell r="G8463"><v>24.58</v></cell></row><row r="8464"><cell r="C8464" t="str"><v>CI04.05.0150</v></cell><cell r="D8464"><v>2001214</v></cell><cell r="E8464" t="str"><v>MADEIRAMENTO PARA COBERTURA DE TELHAS CERAMICAS, (FRANCESA, PORTUGUESA, DUPLANA, COLONIAL OU SIMILAR), CONSTITUIDO DE CUMEEIRA, TERCAS, CAIBROS, PONTALETES E RIPAS DE MADEIRA SERRADA, PREGADOS SEM TESOURA, MEDIDO PELA PROJECAO HORIZONTAL.(DESONERADO)</v></cell><cell r="F8464" t="str"><v>M2</v></cell><cell r="G8464"><v>71.66</v></cell></row><row r="8465"><cell r="C8465" t="str"><v>CI04.05.0200</v></cell><cell r="D8465"><v>2001215</v></cell><cell r="E8465" t="str"><v>PECA EM MADEIRA SERRADA, DE (7 X 20)CM, PARA COBERTURA DE QUALQUER TIPO. FORNECIMENTO E COLOCACAO.(DESONERADO)</v></cell><cell r="F8465" t="str"><v>M</v></cell><cell r="G8465"><v>54.04</v></cell></row><row r="8466"><cell r="C8466" t="str"><v>CI04.10.0050</v></cell><cell r="D8466"><v>2001216</v></cell><cell r="E8466" t="str"><v>TERCA EM SERRADA, DE (7,5CM X 7,5CM / 3" X 3"), PARA ESTRUTURA DE TELHADOS E COBERTURAS. FORNECIMENTO E COLOCACAO.(DESONERADO)</v></cell><cell r="F8466" t="str"><v>M</v></cell><cell r="G8466"><v>8.51</v></cell></row><row r="8467"><cell r="C8467" t="str"><v>CI04.10.0100</v></cell><cell r="D8467"><v>2001217</v></cell><cell r="E8467" t="str"><v>TERCA EM MADEIRA SERRADA DE (7,5CM X 11,25CM / 3" X 4 1/2"), PARA ESTRUTURA DE TELHADOS E COBERTURAS. FORNECIMENTO E COLOCACAO.(DESONERADO)</v></cell><cell r="F8467" t="str"><v>M</v></cell><cell r="G8467"><v>33.38</v></cell></row><row r="8468"><cell r="C8468" t="str"><v>CI04.10.0150</v></cell><cell r="D8468"><v>2001218</v></cell><cell r="E8468" t="str"><v>TERCA EM SERRADA DE (7,5CM X 15CM / 3" X 6"), PARA ESTRUTURA DE TELHADOS E COBERTURAS. FORNECIMENTO E COLOCACAO.(DESONERADO)</v></cell><cell r="F8468" t="str"><v>M</v></cell><cell r="G8468"><v>26.15</v></cell></row><row r="8469"><cell r="C8469" t="str"><v>CI04.10.0200</v></cell><cell r="D8469"><v>2001219</v></cell><cell r="E8469" t="str"><v>TERCA EM MADEIRA SERRADA, DE (7,5CM X 22,5CM / 3" X 9"), PARA ESTRUTURA DE TELHADOS E COBERTURAS. FORNECIMENTO E COLOCACAO.(DESONERADO)</v></cell><cell r="F8469" t="str"><v>M</v></cell><cell r="G8469"><v>43.04</v></cell></row><row r="8470"><cell r="C8470" t="str"><v>CI04.15.0050</v></cell><cell r="D8470"><v>2001220</v></cell><cell r="E8470" t="str"><v>CAIBRO EM MADEIRA SERRADA, DE (3,75CM X 7,5CM / 1 1/2" X 3"). FORNECIMENTO E COLOCACAO.(DESONERADO)</v></cell><cell r="F8470" t="str"><v>M</v></cell><cell r="G8470"><v>10.1</v></cell></row><row r="8471"><cell r="C8471" t="str"><v>CI04.15.0100</v></cell><cell r="D8471"><v>2001221</v></cell><cell r="E8471" t="str"><v>CAIBRO EM MADEIRA SERRADA, DE (5CM X 7,5CM / 2" X 3"). FORNECIMENTO E COLOCACAO.(DESONERADO)</v></cell><cell r="F8471" t="str"><v>M</v></cell><cell r="G8471"><v>14.81</v></cell></row><row r="8472"><cell r="C8472" t="str"><v>CI04.20.0050</v></cell><cell r="D8472"><v>2001222</v></cell><cell r="E8472" t="str"><v>TESOURA COMPLETA EM MADEIRA SERRADA, PARA TELHADOS COM VAOS DE 4M. FORNECIMENTO E COLOCACAO.(DESONERADO)</v></cell><cell r="F8472" t="str"><v>UN</v></cell><cell r="G8472"><v>771.78</v></cell></row><row r="8473"><cell r="C8473" t="str"><v>CI04.20.0100</v></cell><cell r="D8473"><v>2001223</v></cell><cell r="E8473" t="str"><v>TESOURA COMPLETA EM MADEIRA SERRADA, PARA TELHADOS COM VAOS DE 5M. FORNECIMENTO E COLOCACAO.(DESONERADO)</v></cell><cell r="F8473" t="str"><v>UN</v></cell><cell r="G8473"><v>916.19</v></cell></row><row r="8474"><cell r="C8474" t="str"><v>CI04.20.0150</v></cell><cell r="D8474"><v>2001224</v></cell><cell r="E8474" t="str"><v>TESOURA COMPLETA EM MADEIRA SERRADA, PARA TELHADOS COM VAOS DE 6M. FORNECIMENTO E COLOCACAO.(DESONERADO)</v></cell><cell r="F8474" t="str"><v>UN</v></cell><cell r="G8474"><v>1072.98</v></cell></row><row r="8475"><cell r="C8475" t="str"><v>CI04.20.0200</v></cell><cell r="D8475"><v>2001225</v></cell><cell r="E8475" t="str"><v>TESOURA COMPLETA EM MADEIRA SERRADA, PARA TELHADOS COM VAOS DE 7M. FORNECIMENTO E COLOCACAO.(DESONERADO)</v></cell><cell r="F8475" t="str"><v>UN</v></cell><cell r="G8475"><v>1238.15</v></cell></row><row r="8476"><cell r="C8476" t="str"><v>CI04.20.0250</v></cell><cell r="D8476"><v>2001226</v></cell><cell r="E8476" t="str"><v>TESOURA COMPLETA EM MADEIRA SERRADA, PARA TELHADOS COM VAOS DE 8M. FORNECIMENTO E COLOCACAO.(DESONERADO)</v></cell><cell r="F8476" t="str"><v>UN</v></cell><cell r="G8476"><v>1610.77</v></cell></row><row r="8477"><cell r="C8477" t="str"><v>CI04.20.0300</v></cell><cell r="D8477"><v>2001227</v></cell><cell r="E8477" t="str"><v>TESOURA COMPLETA EM MADEIRA SERRADA, PARA TELHADOS COM VAOS DE 9M. FORNECIMENTO E COLOCACAO.(DESONERADO)</v></cell><cell r="F8477" t="str"><v>UN</v></cell><cell r="G8477"><v>1804.21</v></cell></row><row r="8478"><cell r="C8478" t="str"><v>CI04.20.0350</v></cell><cell r="D8478"><v>2001228</v></cell><cell r="E8478" t="str"><v>TESOURA COMPLETA EM MADEIRA SERRADA, PARA TELHADOS COM VAOS DE 10M. FORNECIMENTO E COLOCACAO.(DESONERADO)</v></cell><cell r="F8478" t="str"><v>UN</v></cell><cell r="G8478"><v>1988.36</v></cell></row><row r="8479"><cell r="C8479" t="str"><v>CI04.20.0400</v></cell><cell r="D8479"><v>2001229</v></cell><cell r="E8479" t="str"><v>TESOURA COMPLETA EM MADEIRA SERRADA, PARA TELHADOS COM VAOS DE 12M. FORNECIMENTO E COLOCACAO.(DESONERADO)</v></cell><cell r="F8479" t="str"><v>UN</v></cell><cell r="G8479"><v>2520.73</v></cell></row><row r="8480"><cell r="C8480" t="str"><v>CI04.25.0050</v></cell><cell r="D8480"><v>2001230</v></cell><cell r="E8480" t="str"><v>PONTALETE EM MADEIRA SERRADA, DE (7,5CM X 7,5CM / 3" X 3"), VERTICAIS E HORIZONTAIS PARA ESTRUTURA DE TELHADOS DE TELHAS CERAMICAS, MEDIDO PELA PROJECAO HORIZONTAL DO TELHADO. FORNECIMENTO E COLOCACAO.(DESONERADO)</v></cell><cell r="F8480" t="str"><v>M2</v></cell><cell r="G8480"><v>16.16</v></cell></row><row r="8481"><cell r="C8481" t="str"><v>CI04.25.0100</v></cell><cell r="D8481"><v>2001231</v></cell><cell r="E8481" t="str"><v>PONTALETE EM MADEIRA SERRADA, DE (7,5CM X 7,5CM / 3" X 3"), VERTICAIS E HORIZONTAIS PARA ESTRUTURA DE COBERTURAS DE TELHAS LEVES (MINERAL, FIBRA-VEGETAL, FIBER-GLASS E SIMILARES), MEDIDO PELA PROJECAO HORIZONTAL DO TELHADO. FORNECIMENTO E COLOCACAO.(DESONERADO)</v></cell><cell r="F8481" t="str"><v>M2</v></cell><cell r="G8481"><v>12.76</v></cell></row><row r="8482"><cell r="C8482" t="str"><v>CI04.30.0050</v></cell><cell r="D8482"><v>2001232</v></cell><cell r="E8482" t="str"><v>COBERTURA EM TELHAS COLONIAIS; EXCLUSIVE CUMEEIRA E MADEIRAMENTO. FORNECIMENTO E COLOCACAO.(DESONERADO)</v></cell><cell r="F8482" t="str"><v>M2</v></cell><cell r="G8482"><v>102.14</v></cell></row><row r="8483"><cell r="C8483" t="str"><v>CI04.30.0053</v></cell><cell r="D8483"><v>2001233</v></cell><cell r="E8483" t="str"><v>COBERTURA EM TELHAS FRANCESAS; EXCLUSIVE CUMEEIRA E MADEIRAMENTO. FORNECIMENTO E COLOCACAO.(DESONERADO)</v></cell><cell r="F8483" t="str"><v>M2</v></cell><cell r="G8483"><v>60.69</v></cell></row><row r="8484"><cell r="C8484" t="str"><v>CI04.30.0056</v></cell><cell r="D8484"><v>2001234</v></cell><cell r="E8484" t="str"><v>COBERTURA EM TELHA PORTUGUESA, EXCLUSIVE CUMEEIRA E MADEIRAMENTO. FORNECIMENTO E COLOCACAO.(DESONERADO)</v></cell><cell r="F8484" t="str"><v>M2</v></cell><cell r="G8484"><v>50.77</v></cell></row><row r="8485"><cell r="C8485" t="str"><v>CI04.30.0100</v></cell><cell r="D8485"><v>2001235</v></cell><cell r="E8485" t="str"><v>COLOCACAO DE TELHAS FRANCESAS, EXCLUSIVE FORNECIMENTO.(DESONERADO)</v></cell><cell r="F8485" t="str"><v>M2</v></cell><cell r="G8485"><v>52.18</v></cell></row><row r="8486"><cell r="C8486" t="str"><v>CI04.30.0150</v></cell><cell r="D8486"><v>2001236</v></cell><cell r="E8486" t="str"><v>COBERTURA EM TELHAS DE CONCRETO, EXCLUSIVE CUMEEIRA E MADEIRAMENTO. FORNECIMENTO E COLOCACAO.(DESONERADO)</v></cell><cell r="F8486" t="str"><v>M2</v></cell><cell r="G8486"><v>41.47</v></cell></row><row r="8487"><cell r="C8487" t="str"><v>CI04.30.0250</v></cell><cell r="D8487"><v>2001237</v></cell><cell r="E8487" t="str"><v>CORDAO PARA ARREMATE DE TELHADO, EXECUTADO COM ARGAMASSA DE CIMENTO, AREIA E SAIBRO NO TRACO 1:2:2.(DESONERADO)</v></cell><cell r="F8487" t="str"><v>M</v></cell><cell r="G8487"><v>33.02</v></cell></row><row r="8488"><cell r="C8488" t="str"><v>CI04.30.0300</v></cell><cell r="D8488"><v>2001238</v></cell><cell r="E8488" t="str"><v>CUMEEIRA PARA COBERTURA EM TELHAS FRANCESAS OU COLONIAIS. FORNECIMENTO E COLOCACAO.(DESONERADO)</v></cell><cell r="F8488" t="str"><v>M</v></cell><cell r="G8488"><v>21.4</v></cell></row><row r="8489"><cell r="C8489" t="str"><v>CI04.30.0303</v></cell><cell r="D8489"><v>2001239</v></cell><cell r="E8489" t="str"><v>CUMEEIRA PARA COBERTURA EM TELHAS DE CONCRETO. FORNECIMENTO E COLOCACAO.(DESONERADO)</v></cell><cell r="F8489" t="str"><v>M</v></cell><cell r="G8489"><v>32.82</v></cell></row><row r="8490"><cell r="C8490" t="str"><v>CI04.30.0350</v></cell><cell r="D8490"><v>2001240</v></cell><cell r="E8490" t="str"><v>TELHAS FRANCESAS. FORNECIMENTO.(DESONERADO)</v></cell><cell r="F8490" t="str"><v>M2</v></cell><cell r="G8490"><v>28.8</v></cell></row><row r="8491"><cell r="C8491" t="str"><v>CI04.35.0050</v></cell><cell r="D8491"><v>2001241</v></cell><cell r="E8491" t="str"><v>COBERTURA COM CHAPA DE ACO GALVANIZADO, PINTADA COM TINTA A PO A BASE DE POLIESTER NAS DUAS FACES NAS CORES PRETO, BRANCO, AMARELO, CINZA OU CERAMICA, PERFIL TRAPEZOIDAL, ESPESSURA 0,65MM, ALTURA DE 40MM E LARGURA UTIL DE 970MM, INCLUSIVE TODOS OS ACESSORIOS PARA FIXACAO EM ESTRUTURA METALICA (CALCO, GOIVA, HASTE, ARRUELA DE NEOPRENE), EXCLUSIVE CUMEEIRA, INTERTELHAS OU SIMILAR. FORNECIMENTO E COLOCACAO.(DESONERADO)</v></cell><cell r="F8491" t="str"><v>M2</v></cell><cell r="G8491"><v>61.14</v></cell></row><row r="8492"><cell r="C8492" t="str"><v>CI04.35.0203</v></cell><cell r="D8492"><v>2001242</v></cell><cell r="E8492" t="str"><v>TELHA METALICA CE-100, 0,65MM, PERFIL TRAPEZOIDAL, FABRICADO EM ACO GALVANIZADO COM 270G/M2 DE ZINCO, COM LARGURA TOTAL DE 808MM, LARGURA UTIL DE 750MM E COMPRIMENTO DE 6600MM, PINTADO POR PROCESSO ELETROSTATICO POLIMERIZADA EM ESTUFA. FORNECIMENTO.(DESONERADO)</v></cell><cell r="F8492" t="str"><v>M2</v></cell><cell r="G8492"><v>46.2</v></cell></row><row r="8493"><cell r="C8493" t="str"><v>CI04.37.0100</v></cell><cell r="D8493"><v>2001243</v></cell><cell r="E8493" t="str"><v>COBERTURA TERMO-ISOLANTE, DUPLA, TIPO SANDUICHE, TRAPEZOIDAL, DE ACO GALVANIZADO 0,43MM, PARA USO ONDE SE REQUER CONFORTO TERMICO, DUPLA ESTANQUEIDADE LATERAL (SUPERIOR/INFERIOR) SEM PINTURA, RECHEIO DE POLIESTER EXPANDIDO (EPS ALTURA = 40MM) COM RETARDANTE A CHAMA E DENSIDADE CONFORME NBR-11.752 DA ABNT, LARGURA UTIL DE 985MM, COMPRIMENTO ATE 12,00M, ALTURA DO TRAPEZIO DE 36CM, INCLUINDO OS ACESSORIOS PARA FIXACAO, FACIL & RAPIDO OU SIMILAR. FORNECIMENTO E COLOCACAO.(DESONERADO)</v></cell><cell r="F8493" t="str"><v>M2</v></cell><cell r="G8493"><v>72.74</v></cell></row><row r="8494"><cell r="C8494" t="str"><v>CI04.37.0150</v></cell><cell r="D8494"><v>2001244</v></cell><cell r="E8494" t="str"><v>COBERTURA TERMO-ISOLANTE, DUPLA, TIPO SANDUICHE, TRAPEZOIDAL, DE ACO GALVANIZADO 0,43MM, PARA USO ONDE SE REQUER CONFORTO TERMICO, DUPLA ESTANQUEIDADE LATERAL (SUPERIOR/INFERIOR) E PINTURA EM 1 FACE,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 RAPIDO OU SIMILAR. FORNECIMENTO E COLOCACAO.(DESONERADO)</v></cell><cell r="F8494" t="str"><v>M2</v></cell><cell r="G8494"><v>82.09</v></cell></row><row r="8495"><cell r="C8495" t="str"><v>CI04.37.0200</v></cell><cell r="D8495"><v>2001245</v></cell><cell r="E8495" t="str"><v>COBERTURA TERMO-ISOLANTE, DUPLA, TIPO SANDUICHE, TRAPEZOIDAL, DE ACO GALVANIZADO 0,43MM, PARA USO ONDE SE REQUER CONFORTO TERMICO, DUPLA ESTANQUEIDADE LATERAL (SUPERIOR/INFERIOR) E PINTURA NAS 2 FACES,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 RAPIDO OU SIMILAR. FORNECIMENTO E COLOCACAO.(DESONERADO)</v></cell><cell r="F8495" t="str"><v>M2</v></cell><cell r="G8495"><v>93.79</v></cell></row><row r="8496"><cell r="C8496" t="str"><v>CI04.40.0100</v></cell><cell r="D8496"><v>2001246</v></cell><cell r="E8496" t="str"><v>COBERTURA EM CHAPAS DE ALUMINIO DE 0,5MM DE ESPESSURA, COM SOBREPOSICAO LATERAL DE 1 ONDA E LONGITUDINAL DE 14CM, SENDO AS CHAPAS FIXADAS COM GANCHOS DE ALUMINIO COM ROSCA DE 6MM DE DIAMETRO; EXCLUSIVE MADEIRAMENTO E CUMEEIRA.(DESONERADO)</v></cell><cell r="F8496" t="str"><v>M2</v></cell><cell r="G8496"><v>45.84</v></cell></row><row r="8497"><cell r="C8497" t="str"><v>CI04.40.0150</v></cell><cell r="D8497"><v>2001247</v></cell><cell r="E8497" t="str"><v>COLOCACAO DE RUFO, CUMEEIRA OU CONTRA-RUFO DE ALUMINIO COM 0,8MMX1056MM.(DESONERADO)</v></cell><cell r="F8497" t="str"><v>M2</v></cell><cell r="G8497"><v>41.05</v></cell></row><row r="8498"><cell r="C8498" t="str"><v>CI04.40.0200</v></cell><cell r="D8498"><v>2001248</v></cell><cell r="E8498" t="str"><v>CONTRA RUFO EM ALUMINIO, COM ACABAMENTO EM VERNIZ EM 1 FACE E PINTADA NA OUTRA, TRAPEZOIDAL OU ONDULADA, MEDINDO: (1500X562X0,8)MM, ALCOA OU SIMILAR. FORNECIMENTO E COLOCACAO.(DESONERADO)</v></cell><cell r="F8498" t="str"><v>M</v></cell><cell r="G8498"><v>53.36</v></cell></row><row r="8499"><cell r="C8499" t="str"><v>CI04.40.0203</v></cell><cell r="D8499"><v>2001249</v></cell><cell r="E8499" t="str"><v>CONTRA RUFO EM ALUMINIO, COM ACABAMENTO EM VERNIZ NAS 2 FACES, TRAPEZOIDAL OU ONDULADA, MEDINDO: (1500X562X0,8)MM, ALCOA OU SIMILAR. FORNECIMENTO E COLOCACAO.(DESONERADO)</v></cell><cell r="F8499" t="str"><v>M</v></cell><cell r="G8499"><v>61.2</v></cell></row><row r="8500"><cell r="C8500" t="str"><v>CI04.40.0250</v></cell><cell r="D8500"><v>2001250</v></cell><cell r="E8500" t="str"><v>CUMEEIRA EM ALUMINIO COM ACABAMENTO EM VERNIZ EM 1 FACE E PINTADA EM OUTRA, TRAPEZOIDAL OU ONDULADA, MEDINDO: (1265X600X0,8)MM, ALCOA OU SIMILAR. FORNECIMENTO E COLOCACAO.(DESONERADO)</v></cell><cell r="F8500" t="str"><v>M</v></cell><cell r="G8500"><v>46.33</v></cell></row><row r="8501"><cell r="C8501" t="str"><v>CI04.40.0253</v></cell><cell r="D8501"><v>2001251</v></cell><cell r="E8501" t="str"><v>CUMEEIRA EM ALUMINIO COM ACABAMENTO EM VERNIZ NAS 2 FACES, TRAPEZOIDAL OU ONDULADA, MEDINDO: (1265X600X0,8)MM, ALCOA OU SIMILAR. FORNECIMENTO E COLOCACAO.(DESONERADO)</v></cell><cell r="F8501" t="str"><v>M</v></cell><cell r="G8501"><v>45.13</v></cell></row><row r="8502"><cell r="C8502" t="str"><v>CI04.40.0350</v></cell><cell r="D8502"><v>2001252</v></cell><cell r="E8502" t="str"><v>RUFO EM ALUMINIO, COM ACABAMENTO EM VERNIZ EM 1 FACE E PINTADA NA OUTRA, TRAPEZOIDAL, MEDINDO: (1265X600X0,8)MM, ALCOA OU SIMILAR. FORNECIMENTO E COLOCACAO.(DESONERADO)</v></cell><cell r="F8502" t="str"><v>M</v></cell><cell r="G8502"><v>37.03</v></cell></row><row r="8503"><cell r="C8503" t="str"><v>CI04.40.0353</v></cell><cell r="D8503"><v>2001253</v></cell><cell r="E8503" t="str"><v>RUFO EM ALUMINIO, COM ACABAMENTO EM VERNIZ NAS 2 FACES, TRAPEZOIDAL OU ONDULADA, MEDINDO: (1265X600X0,8)MM, ALCOA OU SIMILAR. FORNECIMENTO E COLOCACAO.(DESONERADO)</v></cell><cell r="F8503" t="str"><v>M</v></cell><cell r="G8503"><v>40.86</v></cell></row><row r="8504"><cell r="C8504" t="str"><v>CI04.40.0400</v></cell><cell r="D8504"><v>2001254</v></cell><cell r="E8504" t="str"><v>TELHA DE ALUMINIO, COM ACABAMENTO EM VERNIZ NAS 2 FACES (INTERNA E EXTERNA), NO MODELO TRAPEZOIDAL OU ONDULADA, NA ESPESSURA DE 0,5MM, ALCOFLON OU SIMILAR. FORNECIMENTO E COLOCACAO.(DESONERADO)</v></cell><cell r="F8504" t="str"><v>M2</v></cell><cell r="G8504"><v>48.64</v></cell></row><row r="8505"><cell r="C8505" t="str"><v>CI04.40.0403</v></cell><cell r="D8505"><v>2001255</v></cell><cell r="E8505" t="str"><v>TELHA DE ALUMINIO, COM ACABAMENTO EM VERNIZ EM 1 FACE E PINTADO NA OUTRA, NO MODELO TRAPEZOIDAL OU ONDULADA, NA ESPESSURA DE 0,5MM, ALCOFLON OU SIMILAR. FORNECIMENTO E COLOCACAO.(DESONERADO)</v></cell><cell r="F8505" t="str"><v>M2</v></cell><cell r="G8505"><v>52</v></cell></row><row r="8506"><cell r="C8506" t="str"><v>CI04.43.0050</v></cell><cell r="D8506"><v>2001256</v></cell><cell r="E8506" t="str"><v>COBERTURA DUPLA DE 30MM, COM TELHA TERMICA, TRAPEZOIDAL EM ALUMINIO, INCLUSIVE TODOS OS ACESSORIOS NECESSARIOS A SUA EXECUCAO, BERNINI OU SIMILAR. FORNECIMENTO E COLOCACAO, EXCLUSIVE TRANSPORTE.(DESONERADO)</v></cell><cell r="F8506" t="str"><v>M2</v></cell><cell r="G8506"><v>100.02</v></cell></row><row r="8507"><cell r="C8507" t="str"><v>CI04.43.0100</v></cell><cell r="D8507"><v>2001257</v></cell><cell r="E8507" t="str"><v>COBERTURA TERMO-ISOLANTE, DUPLA, TIPO SANDUICHE, TRAPEZOIDAL, DE ALUMINIO 0,43MM, PARA USO ONDE SE REQUER CONFORTO TERMICO, DUPLA ESTANQUEIDADE LATERAL, SEM PINTURA, RECHEIO DE POLIESTIRENO EXPANDIDO (EPS ALTURA = 40MM) COM RETARDANTE A CHAMA E DENSIDADE CONFORME NBR-11.752 DA ABNT, LARGURA UTIL DE 0,99M, COMPRIMENTO ATE 12,00M, INCLUINDO OS ACESSORIOS PARA FIXACAO, ALTURA TOTAL DE 78,8MM, FACIL & RAPIDO OU SIMILAR. FORNECIMENTO E COLOCACAO.(DESONERADO)</v></cell><cell r="F8507" t="str"><v>M2</v></cell><cell r="G8507"><v>112.86</v></cell></row><row r="8508"><cell r="C8508" t="str"><v>CI04.45.0050</v></cell><cell r="D8508"><v>2001258</v></cell><cell r="E8508" t="str"><v>COBERTURA EM TELHAS ONDULADAS, SEM AMIANTO, COM ESPESSURA DE 4MM, FIXADAS POR PREGOS, INCLUSIVE VEDACAO, EXCLUSIVE O MADEIRAMENTO, VOGATEX OU SIMILAR. FORNECIMENTO E COLOCACAO.(DESONERADO)</v></cell><cell r="F8508" t="str"><v>M2</v></cell><cell r="G8508"><v>22.21</v></cell></row><row r="8509"><cell r="C8509" t="str"><v>CI04.45.0100</v></cell><cell r="D8509"><v>2001259</v></cell><cell r="E8509" t="str"><v>COBERTURA EM TELHAS ONDULADAS, SEM AMIANTO, COM ESPESSURA DE 6MM, FIXADAS POR PARAFUSOS GALVANIZADOS, INCLUSIVE VEDACAO, EXCLUSIVE O MADEIRAMENTO, ETERNIT OU SIMILAR. FORNECIMENTO E COLOCACAO.(DESONERADO)</v></cell><cell r="F8509" t="str"><v>M2</v></cell><cell r="G8509"><v>27.99</v></cell></row><row r="8510"><cell r="C8510" t="str"><v>CI04.45.0106</v></cell><cell r="D8510"><v>2001260</v></cell><cell r="E8510" t="str"><v>COBERTURA EM TELHAS ONDULADAS, SEM AMIANTO, COM ESPESSURA DE 6MM, FIXADAS POR PARAFUSOS GALVANIZADOS, INCLUSIVE VEDACAO, EXCLUSIVE O MADEIRAMENTO, MAXIPLAC DA BRASILIT OU SIMILAR. FORNECIMENTO E COLOCACAO.(DESONERADO)</v></cell><cell r="F8510" t="str"><v>M2</v></cell><cell r="G8510"><v>44.67</v></cell></row><row r="8511"><cell r="C8511" t="str"><v>CI04.45.0150</v></cell><cell r="D8511"><v>2001261</v></cell><cell r="E8511" t="str"><v>COBERTURA EM TELHAS ONDULADAS, SEM AMIANTO, COM ESPESSURA DE 8MM, FIXADAS POR PARAFUSOS GALVANIZADOS, INCLUSIVE VEDACAO, EXCLUSIVE O MADEIRAMENTO, ETERNIT OU SIMILAR. FORNECIMENTO E COLOCACAO.(DESONERADO)</v></cell><cell r="F8511" t="str"><v>M2</v></cell><cell r="G8511"><v>43.38</v></cell></row><row r="8512"><cell r="C8512" t="str"><v>CI04.45.0156</v></cell><cell r="D8512"><v>2001262</v></cell><cell r="E8512" t="str"><v>COBERTURA EM TELHAS ONDULADAS, SEM AMIANTO, COM ESPESSURA DE 8MM, NAS DIMENSOES UTEIS DE (2,30 X 0,50)M, FIXADAS POR PARAFUSOS GALVANIZADOS, INCLUSIVE VEDACAO, EXCLUSIVE O MADEIRAMENTO, MODULADA DA ETERNIT OU SIMILAR. FORNECIMENTO E COLOCACAO.(DESONERADO)</v></cell><cell r="F8512" t="str"><v>M2</v></cell><cell r="G8512"><v>76.63</v></cell></row><row r="8513"><cell r="C8513" t="str"><v>CI04.45.0200</v></cell><cell r="D8513"><v>2001263</v></cell><cell r="E8513" t="str"><v>COBERTURA EM TELHAS ONDULADAS, SEM AMIANTO, NAS DIMENSOES UTEIS DE (9,00 X 0,90)M, FIXADAS POR PARAFUSOS E ACESSORIOS GALVANIZADOS, INCLUSIVE PECAS COMPLEMENTARES (RUFO, PLACA DE VEDACAO, PINGADEIRA E VEDACAO), EXCLUSIVE O MADEIRAMENTO, CANALETE 90 DA ETERNIT OU SIMILAR. FORNECIMENTO E COLOCACAO.(DESONERADO)</v></cell><cell r="F8513" t="str"><v>M2</v></cell><cell r="G8513"><v>83.73</v></cell></row><row r="8514"><cell r="C8514" t="str"><v>CI04.45.0250</v></cell><cell r="D8514"><v>2001264</v></cell><cell r="E8514" t="str"><v>CUMEEIRA NORMAL PARA TELHAS ONDULADAS DE 6MM A 8MM, SEM AMIANTO, FIXADA POR PARAFUSOS GALVANIZADOS, INCLUSIVE VEDACAO, ETERNIT OU SIMILAR. FORNECIMENTO E COLOCACAO.(DESONERADO)</v></cell><cell r="F8514" t="str"><v>M</v></cell><cell r="G8514"><v>60.61</v></cell></row><row r="8515"><cell r="C8515" t="str"><v>CI04.45.0253</v></cell><cell r="D8515"><v>2001265</v></cell><cell r="E8515" t="str"><v>CUMEEIRA NORMAL PARA TELHAS ONDULADAS, SEM AMIANTO, FIXADA POR PARAFUSOS GALVANIZADOS, INCLUSIVE VEDACAO, ETERNIT OU SIMILAR. FORNECIMENTO E COLOCACAO.(DESONERADO)</v></cell><cell r="F8515" t="str"><v>M</v></cell><cell r="G8515"><v>34.97</v></cell></row><row r="8516"><cell r="C8516" t="str"><v>CI04.45.0256</v></cell><cell r="D8516"><v>2001266</v></cell><cell r="E8516" t="str"><v>CUMEEIRA NORMAL PARA TELHAS CANALETE 90, SEM AMIANTO, FIXADA POR PARAFUSOS GALVANIZADOS, INCLUSIVE VEDACAO, ETERNIT OU SIMILAR. FORNECIMENTO E COLOCACAO.(DESONERADO)</v></cell><cell r="F8516" t="str"><v>M</v></cell><cell r="G8516"><v>88.79</v></cell></row><row r="8517"><cell r="C8517" t="str"><v>CI04.45.0262</v></cell><cell r="D8517"><v>2001267</v></cell><cell r="E8517" t="str"><v>CUMEEIRA PARA COBERTURA TIPO SHED E SHED TERMINAL, SEM AMIANTO, FIXADA POR PARAFUSOS GALVANIZADOS, INCLUSIVE VEDACAO. FORNECIMENTO E COLOCACAO.(DESONERADO)</v></cell><cell r="F8517" t="str"><v>M</v></cell><cell r="G8517"><v>30.67</v></cell></row><row r="8518"><cell r="C8518" t="str"><v>CI04.45.0300</v></cell><cell r="D8518"><v>2001268</v></cell><cell r="E8518" t="str"><v>ESPIGAO PARA COBERTURA EM TELHAS SEM AMIANTO, FIXADO POR PARAFUSOS GALVANIZADOS, INCLUSIVE VEDACAO. FORNECIMENTO E COLOCACAO.(DESONERADO)</v></cell><cell r="F8518" t="str"><v>M</v></cell><cell r="G8518"><v>33.37</v></cell></row><row r="8519"><cell r="C8519" t="str"><v>CI04.45.0350</v></cell><cell r="D8519"><v>2001269</v></cell><cell r="E8519" t="str"><v>RUFO PARA COBERTURA EM TELHAS SEM AMIANTO, FIXADO POR PARAFUSOS GALVANIZADOS, INCLUSIVE VEDACAO. FORNECIMENTO E COLOCACAO.(DESONERADO)</v></cell><cell r="F8519" t="str"><v>M</v></cell><cell r="G8519"><v>35.6</v></cell></row><row r="8520"><cell r="C8520" t="str"><v>CI04.50.0050</v></cell><cell r="D8520"><v>2001270</v></cell><cell r="E8520" t="str"><v>COBERTURA EM TELHAS ONDULADAS FABRICADAS COM FIBRAS VEGETAIS E MINERAIS, COM ESPESSURA DE 3MM, PRESAS POR PREGOS GALVANIZADOS, EXCLUSIVE MADEIRAMENTO, ONDULINE OU SIMILAR. FORNECIMENTO E COLOCACAO.(DESONERADO)</v></cell><cell r="F8520" t="str"><v>M2</v></cell><cell r="G8520"><v>56.55</v></cell></row><row r="8521"><cell r="C8521" t="str"><v>CI04.50.0100</v></cell><cell r="D8521"><v>2001271</v></cell><cell r="E8521" t="str"><v>CUMEEIRA NORMAL, PARA TELHAS ONDULADAS, DE (0,50X0,90)M, PRESAS POR PREGOS GALVANIZADOS, ONDULINE OU SIMILAR. FORNECIMENTO E COLOCACAO.(DESONERADO)</v></cell><cell r="F8521" t="str"><v>M</v></cell><cell r="G8521"><v>58.29</v></cell></row><row r="8522"><cell r="C8522" t="str"><v>CI04.55.0050</v></cell><cell r="D8522"><v>2001272</v></cell><cell r="E8522" t="str"><v>CHAPA DE POLICARBONATO ALVEOLAR PARA CAIXILHO COM PAINEL FIXO, ESPESSURA DE 10MM. FORNECIMENTO E COLOCACAO.(DESONERADO)</v></cell><cell r="F8522" t="str"><v>M2</v></cell><cell r="G8522"><v>102.47</v></cell></row><row r="8523"><cell r="C8523" t="str"><v>CI04.55.0100</v></cell><cell r="D8523"><v>2001273</v></cell><cell r="E8523" t="str"><v>COBERTURA EM CHAPA DE POLICARBONATO ALVEOLAR, NA COR CRISTAL, COM 10MM DE ESPESSURA, INCLUINDO MADEIRAMENTO EM PECAS DE MADEIRA E PILARES EM TUBO DE ACO GALVANIZADO. FORNECIMENTO E COLOCACAO.(DESONERADO)</v></cell><cell r="F8523" t="str"><v>M2</v></cell><cell r="G8523"><v>282.7</v></cell></row><row r="8524"><cell r="C8524" t="str"><v>CI04.55.0150</v></cell><cell r="D8524"><v>2001274</v></cell><cell r="E8524" t="str"><v>COBERTURA EM CHAPAS DE ACRILICOS TRANSLUCIDOS DE 6MM DE ESPESSURA, INCLUSIVE FIXACAO, EXCLUSIVE ESTRUTURA. FORNECIMENTO E COLOCACAO.(DESONERADO)</v></cell><cell r="F8524" t="str"><v>M2</v></cell><cell r="G8524"><v>268.89</v></cell></row><row r="8525"><cell r="C8525" t="str"><v>CI04.55.0200</v></cell><cell r="D8525"><v>2001275</v></cell><cell r="E8525" t="str"><v>COBERTURA EM PLASTICO NIGHT AND DAY OU SIMILAR, LISO, TRANSLUCIDO, BRANCO, LARGURA DE 1,45M. FORNECIMENTO E COLOCACAO.(DESONERADO)</v></cell><cell r="F8525" t="str"><v>M2</v></cell><cell r="G8525"><v>26.53</v></cell></row><row r="8526"><cell r="C8526" t="str"><v>CI04.55.0220</v></cell><cell r="D8526"><v>2001276</v></cell><cell r="E8526" t="str"><v>COBERTURA TRANSLUCIDA, CRISTAL, BRANCA LEITOSA OU CORES BASICAS, PERFIL TRAPEZOIDAL OU ONDULADA, DE RESINA DE POLIESTER REFORCADA COM FIBRA DE VIDRO, COM ADITIVO ESTABILIZANTE CONTRA DEGRADACAO DOS RAIOS U.V., ESPESSURA DE 1,3MM, PARA USO ONDE SE REQUER ILUMINACAO NATURAL MAIS VITREA, COM ECONOMICIDADE E BOA RESISTENCIA, LARGURAS UTEIS DE 990MM E 1020MM, RESPECTIVAMENTE, COMPRIMENTO ATE 6,00M, INCLUINDO OS ACESSORIOS PARA FIXACAO, FACIL & RAPIDO OU SIMILAR. FORNECIMENTO E COLOCACAO.(DESONERADO)</v></cell><cell r="F8526" t="str"><v>M2</v></cell><cell r="G8526"><v>58.76</v></cell></row><row r="8527"><cell r="C8527" t="str"><v>CI04.55.0223</v></cell><cell r="D8527"><v>2001277</v></cell><cell r="E8527" t="str"><v>COBERTURA TRANSLUCIDA, CRISTAL, BRANCA LEITOSA OU CORES BASICAS, PERFIL TRAPEZOIDAL OU ONDULADA, DE RESINA DE POLIESTER REFORCADA COM FIBRA DE VIDRO, COM ADITIVO ESTABILIZANTE CONTRA DEGRADACAO DOS RAIOS U.V., ESTRUTURADA COM VEU INTERNO DE POLIESTER, ESPESSURA DE 1,5MM, PARA USO ONDE SE REQUER ILUMINACAO NATURAL CONTROLADA E PRIVILEGIA-SE: A RESISTENCIA E A LUZ DIFRATADA, LARGURAS UTEIS DE 990MM E 1020MM, RESPECTIVAMENTE, COMPRIMENTO ATE 6,00M, INCLUINDO OS ACESSORIOS PARA FIXACAO, FACIL & RAPIDO OU SIMILAR. FORNECIMENTO E COLOCACAO.(DESONERADO)</v></cell><cell r="F8527" t="str"><v>M2</v></cell><cell r="G8527"><v>66.29</v></cell></row><row r="8528"><cell r="C8528" t="str"><v>CI04.55.0250</v></cell><cell r="D8528"><v>2001278</v></cell><cell r="E8528" t="str"><v>ESTRUTURA EM ALUMINIO EM CLARABOIA PARA CHAPA DE POLICARBONATO. FORNECIMENTO E COLOCACAO.(DESONERADO)</v></cell><cell r="F8528" t="str"><v>M2</v></cell><cell r="G8528"><v>217.9</v></cell></row><row r="8529"><cell r="C8529" t="str"><v>CI04.60.0050</v></cell><cell r="D8529"><v>2001279</v></cell><cell r="E8529" t="str"><v>CALHA DE BEIRAL, SEMICIRCULAR DE PVC RIGIDO, EXCLUSIVE CONDUTORES (VIDE ITEM CI 05.60.0100). FORNECIMENTO E COLOCACAO.(DESONERADO)</v></cell><cell r="F8529" t="str"><v>M</v></cell><cell r="G8529"><v>83.43</v></cell></row><row r="8530"><cell r="C8530" t="str"><v>CI04.60.0100</v></cell><cell r="D8530"><v>2001280</v></cell><cell r="E8530" t="str"><v>CONDUTOR PARA CALHA DE BEIRAL DE PVC RIGIDO, INCLUSIVE CONEXOES. FORNECIMENTO E COLOCACAO.(DESONERADO)</v></cell><cell r="F8530" t="str"><v>M</v></cell><cell r="G8530"><v>29.95</v></cell></row><row r="8531"><cell r="C8531" t="str"><v>CI04.65.0050</v></cell><cell r="D8531"><v>2001281</v></cell><cell r="E8531" t="str"><v>CALHA DE COBRE, SEMICIRCULAR, COM 25CM DE DESENVOLVIMENTO, INCLUSIVE EMENDAS SOLDADAS. FORNECIMENTO E COLOCACAO.(DESONERADO)</v></cell><cell r="F8531" t="str"><v>M</v></cell><cell r="G8531"><v>84.05</v></cell></row><row r="8532"><cell r="C8532" t="str"><v>CI04.70.0100</v></cell><cell r="D8532"><v>2001282</v></cell><cell r="E8532" t="str"><v>CALHA DE BEIRAL, EM CHAPA GALVANIZADA NO 26, COM 25CM DE DESENVOLVIMENTO. FORNECIMENTO E COLOCACAO.(DESONERADO)</v></cell><cell r="F8532" t="str"><v>M</v></cell><cell r="G8532"><v>66.18</v></cell></row><row r="8533"><cell r="C8533" t="str"><v>CI04.70.0150</v></cell><cell r="D8533"><v>2001283</v></cell><cell r="E8533" t="str"><v>CALHA DE PLATIBANDA OU DE RINCAO, EM CHAPA GALVANIZADA NO 26, COM 25CM DE DESENVOLVIMENTO. FORNECIMENTO E COLOCACAO.(DESONERADO)</v></cell><cell r="F8533" t="str"><v>M</v></cell><cell r="G8533"><v>42.1</v></cell></row><row r="8534"><cell r="C8534" t="str"><v>CI04.70.0500</v></cell><cell r="D8534"><v>2001284</v></cell><cell r="E8534" t="str"><v>CALHA DE BEIRAL, EM CHAPA GALVANIZADA NO 24, COM 75CM DE DESENVOLVIMENTO. FORNECIMENTO E COLOCACAO.(DESONERADO)</v></cell><cell r="F8534" t="str"><v>M</v></cell><cell r="G8534"><v>88.98</v></cell></row><row r="8535"><cell r="C8535" t="str"><v>CI04.75.0100</v></cell><cell r="D8535"><v>2001285</v></cell><cell r="E8535" t="str"><v>COBERTURA EM TELHAS ONDULADAS TRANSLUCIDAS DE FIBER-GLASS OU SIMILAR, EXCLUSIVE MADEIRAMENTO. FORNECIMENTO E COLOCACAO.(DESONERADO)</v></cell><cell r="F8535" t="str"><v>M2</v></cell><cell r="G8535"><v>38.38</v></cell></row><row r="8536"><cell r="C8536" t="str"><v>CI05.05.0050</v></cell><cell r="D8536"><v>2001286</v></cell><cell r="E8536" t="str"><v>COLOCACAO DE MADEIRAMENTO DE TELHAS CERAMICAS, INCLUSIVE PREGOS, EXCLUSIVE O FORNECIMENTO DO MADEIRAMENTO E DAS TELHAS.</v></cell><cell r="F8536" t="str"><v>M2</v></cell><cell r="G8536"><v>38.77</v></cell></row><row r="8537"><cell r="C8537" t="str"><v>CI05.05.0100</v></cell><cell r="D8537"><v>2001287</v></cell><cell r="E8537" t="str"><v>MADEIRAMENTO PARA COBERTURA DE TELHAS ONDULADAS DE CIMENTO AMIANTO OU FIBER-GLASS OU SIMILAR, PREGADAS SEM TESOURAS OU PONTALETES, MEDIDO PELA PROJECAO.</v></cell><cell r="F8537" t="str"><v>M2</v></cell><cell r="G8537"><v>25.33</v></cell></row><row r="8538"><cell r="C8538" t="str"><v>CI05.05.0150</v></cell><cell r="D8538"><v>2001288</v></cell><cell r="E8538" t="str"><v>MADEIRAMENTO PARA COBERTURA DE TELHAS CERAMICAS, (FRANCESA, PORTUGUESA, DUPLANA, COLONIAL OU SIMILAR), CONSTITUIDO DE CUMEEIRA, TERCAS, CAIBROS, PONTALETES E RIPAS DE MADEIRA SERRADA, PREGADOS SEM TESOURA, MEDIDO PELA PROJECAO HORIZONTAL.</v></cell><cell r="F8538" t="str"><v>M2</v></cell><cell r="G8538"><v>75.27</v></cell></row><row r="8539"><cell r="C8539" t="str"><v>CI05.05.0200</v></cell><cell r="D8539"><v>2001289</v></cell><cell r="E8539" t="str"><v>PECA EM MADEIRA SERRADA, DE (7 X 20)CM, PARA COBERTURA DE QUALQUER TIPO. FORNECIMENTO E COLOCACAO.</v></cell><cell r="F8539" t="str"><v>M</v></cell><cell r="G8539"><v>55.9</v></cell></row><row r="8540"><cell r="C8540" t="str"><v>CI05.10.0050</v></cell><cell r="D8540"><v>2001290</v></cell><cell r="E8540" t="str"><v>TERCA EM SERRADA, DE (7,5CM X 7,5CM / 3" X 3"), PARA ESTRUTURA DE TELHADOS E COBERTURAS. FORNECIMENTO E COLOCACAO.</v></cell><cell r="F8540" t="str"><v>M</v></cell><cell r="G8540"><v>9.11</v></cell></row><row r="8541"><cell r="C8541" t="str"><v>CI05.10.0100</v></cell><cell r="D8541"><v>2001291</v></cell><cell r="E8541" t="str"><v>TERCA EM MADEIRA SERRADA DE (7,5CM X 11,25CM / 3" X 4 1/2"), PARA ESTRUTURA DE TELHADOS E COBERTURAS. FORNECIMENTO E COLOCACAO.</v></cell><cell r="F8541" t="str"><v>M</v></cell><cell r="G8541"><v>34.13</v></cell></row><row r="8542"><cell r="C8542" t="str"><v>CI05.10.0150</v></cell><cell r="D8542"><v>2001292</v></cell><cell r="E8542" t="str"><v>TERCA EM SERRADA DE (7,5CM X 15CM / 3" X 6"), PARA ESTRUTURA DE TELHADOS E COBERTURAS. FORNECIMENTO E COLOCACAO.</v></cell><cell r="F8542" t="str"><v>M</v></cell><cell r="G8542"><v>27.09</v></cell></row><row r="8543"><cell r="C8543" t="str"><v>CI05.10.0200</v></cell><cell r="D8543"><v>2001293</v></cell><cell r="E8543" t="str"><v>TERCA EM MADEIRA SERRADA, DE (7,5CM X 22,5CM / 3" X 9"), PARA ESTRUTURA DE TELHADOS E COBERTURAS. FORNECIMENTO E COLOCACAO.</v></cell><cell r="F8543" t="str"><v>M</v></cell><cell r="G8543"><v>44.15</v></cell></row><row r="8544"><cell r="C8544" t="str"><v>CI05.15.0050</v></cell><cell r="D8544"><v>2001294</v></cell><cell r="E8544" t="str"><v>CAIBRO EM MADEIRA SERRADA, DE (3,75CM X 7,5CM / 1 1/2" X 3"). FORNECIMENTO E COLOCACAO.</v></cell><cell r="F8544" t="str"><v>M</v></cell><cell r="G8544"><v>10.64</v></cell></row><row r="8545"><cell r="C8545" t="str"><v>CI05.15.0100</v></cell><cell r="D8545"><v>2001295</v></cell><cell r="E8545" t="str"><v>CAIBRO EM MADEIRA SERRADA, DE (5CM X 7,5CM / 2" X 3"). FORNECIMENTO E COLOCACAO.</v></cell><cell r="F8545" t="str"><v>M</v></cell><cell r="G8545"><v>15.41</v></cell></row><row r="8546"><cell r="C8546" t="str"><v>CI05.20.0050</v></cell><cell r="D8546"><v>2001296</v></cell><cell r="E8546" t="str"><v>TESOURA COMPLETA EM MADEIRA SERRADA, PARA TELHADOS COM VAOS DE 4M. FORNECIMENTO E COLOCACAO.</v></cell><cell r="F8546" t="str"><v>UN</v></cell><cell r="G8546"><v>829.01</v></cell></row><row r="8547"><cell r="C8547" t="str"><v>CI05.20.0100</v></cell><cell r="D8547"><v>2001297</v></cell><cell r="E8547" t="str"><v>TESOURA COMPLETA EM MADEIRA SERRADA, PARA TELHADOS COM VAOS DE 5M. FORNECIMENTO E COLOCACAO.</v></cell><cell r="F8547" t="str"><v>UN</v></cell><cell r="G8547"><v>982.96</v></cell></row><row r="8548"><cell r="C8548" t="str"><v>CI05.20.0150</v></cell><cell r="D8548"><v>2001298</v></cell><cell r="E8548" t="str"><v>TESOURA COMPLETA EM MADEIRA SERRADA, PARA TELHADOS COM VAOS DE 6M. FORNECIMENTO E COLOCACAO.</v></cell><cell r="F8548" t="str"><v>UN</v></cell><cell r="G8548"><v>1149.28</v></cell></row><row r="8549"><cell r="C8549" t="str"><v>CI05.20.0200</v></cell><cell r="D8549"><v>2001299</v></cell><cell r="E8549" t="str"><v>TESOURA COMPLETA EM MADEIRA SERRADA, PARA TELHADOS COM VAOS DE 7M. FORNECIMENTO E COLOCACAO.</v></cell><cell r="F8549" t="str"><v>UN</v></cell><cell r="G8549"><v>1323.99</v></cell></row><row r="8550"><cell r="C8550" t="str"><v>CI05.20.0250</v></cell><cell r="D8550"><v>2001300</v></cell><cell r="E8550" t="str"><v>TESOURA COMPLETA EM MADEIRA SERRADA, PARA TELHADOS COM VAOS DE 8M. FORNECIMENTO E COLOCACAO.</v></cell><cell r="F8550" t="str"><v>UN</v></cell><cell r="G8550"><v>1706.15</v></cell></row><row r="8551"><cell r="C8551" t="str"><v>CI05.20.0300</v></cell><cell r="D8551"><v>2001301</v></cell><cell r="E8551" t="str"><v>TESOURA COMPLETA EM MADEIRA SERRADA, PARA TELHADOS COM VAOS DE 9M. FORNECIMENTO E COLOCACAO.</v></cell><cell r="F8551" t="str"><v>UN</v></cell><cell r="G8551"><v>1909.12</v></cell></row><row r="8552"><cell r="C8552" t="str"><v>CI05.20.0350</v></cell><cell r="D8552"><v>2001302</v></cell><cell r="E8552" t="str"><v>TESOURA COMPLETA EM MADEIRA SERRADA, PARA TELHADOS COM VAOS DE 10M. FORNECIMENTO E COLOCACAO.</v></cell><cell r="F8552" t="str"><v>UN</v></cell><cell r="G8552"><v>2102.81</v></cell></row><row r="8553"><cell r="C8553" t="str"><v>CI05.20.0400</v></cell><cell r="D8553"><v>2001303</v></cell><cell r="E8553" t="str"><v>TESOURA COMPLETA EM MADEIRA SERRADA, PARA TELHADOS COM VAOS DE 12M. FORNECIMENTO E COLOCACAO.</v></cell><cell r="F8553" t="str"><v>UN</v></cell><cell r="G8553"><v>2661.41</v></cell></row><row r="8554"><cell r="C8554" t="str"><v>CI05.25.0050</v></cell><cell r="D8554"><v>2001304</v></cell><cell r="E8554" t="str"><v>PONTALETE EM MADEIRA SERRADA, DE (7,5CM X 7,5CM / 3" X 3"), VERTICAIS E HORIZONTAIS PARA ESTRUTURA DE TELHADOS DE TELHAS CERAMICAS, MEDIDO PELA PROJECAO HORIZONTAL DO TELHADO. FORNECIMENTO E COLOCACAO.</v></cell><cell r="F8554" t="str"><v>M2</v></cell><cell r="G8554"><v>17.42</v></cell></row><row r="8555"><cell r="C8555" t="str"><v>CI05.25.0100</v></cell><cell r="D8555"><v>2001305</v></cell><cell r="E8555" t="str"><v>PONTALETE EM MADEIRA SERRADA, DE (7,5CM X 7,5CM / 3" X 3"), VERTICAIS E HORIZONTAIS PARA ESTRUTURA DE COBERTURAS DE TELHAS LEVES (MINERAL, FIBRA-VEGETAL, FIBER-GLASS E SIMILARES), MEDIDO PELA PROJECAO HORIZONTAL DO TELHADO. FORNECIMENTO E COLOCACAO.</v></cell><cell r="F8555" t="str"><v>M2</v></cell><cell r="G8555"><v>13.7</v></cell></row><row r="8556"><cell r="C8556" t="str"><v>CI05.30.0050</v></cell><cell r="D8556"><v>2001306</v></cell><cell r="E8556" t="str"><v>COBERTURA EM TELHAS COLONIAIS; EXCLUSIVE CUMEEIRA E MADEIRAMENTO. FORNECIMENTO E COLOCACAO.</v></cell><cell r="F8556" t="str"><v>M2</v></cell><cell r="G8556"><v>108.94</v></cell></row><row r="8557"><cell r="C8557" t="str"><v>CI05.30.0053</v></cell><cell r="D8557"><v>2001307</v></cell><cell r="E8557" t="str"><v>COBERTURA EM TELHAS FRANCESAS; EXCLUSIVE CUMEEIRA E MADEIRAMENTO. FORNECIMENTO E COLOCACAO.</v></cell><cell r="F8557" t="str"><v>M2</v></cell><cell r="G8557"><v>64</v></cell></row><row r="8558"><cell r="C8558" t="str"><v>CI05.30.0056</v></cell><cell r="D8558"><v>2001308</v></cell><cell r="E8558" t="str"><v>COBERTURA EM TELHA PORTUGUESA, EXCLUSIVE CUMEEIRA E MADEIRAMENTO. FORNECIMENTO E COLOCACAO.</v></cell><cell r="F8558" t="str"><v>M2</v></cell><cell r="G8558"><v>54.08</v></cell></row><row r="8559"><cell r="C8559" t="str"><v>CI05.30.0100</v></cell><cell r="D8559"><v>2001309</v></cell><cell r="E8559" t="str"><v>COLOCACAO DE TELHAS FRANCESAS, EXCLUSIVE FORNECIMENTO.</v></cell><cell r="F8559" t="str"><v>M2</v></cell><cell r="G8559"><v>57.59</v></cell></row><row r="8560"><cell r="C8560" t="str"><v>CI05.30.0150</v></cell><cell r="D8560"><v>2001310</v></cell><cell r="E8560" t="str"><v>COBERTURA EM TELHAS DE CONCRETO, EXCLUSIVE CUMEEIRA E MADEIRAMENTO. FORNECIMENTO E COLOCACAO.</v></cell><cell r="F8560" t="str"><v>M2</v></cell><cell r="G8560"><v>43.33</v></cell></row><row r="8561"><cell r="C8561" t="str"><v>CI05.30.0250</v></cell><cell r="D8561"><v>2001311</v></cell><cell r="E8561" t="str"><v>CORDAO PARA ARREMATE DE TELHADO, EXECUTADO COM ARGAMASSA DE CIMENTO, AREIA E SAIBRO NO TRACO 1:2:2.</v></cell><cell r="F8561" t="str"><v>M</v></cell><cell r="G8561"><v>36.19</v></cell></row><row r="8562"><cell r="C8562" t="str"><v>CI05.30.0300</v></cell><cell r="D8562"><v>2001312</v></cell><cell r="E8562" t="str"><v>CUMEEIRA PARA COBERTURA EM TELHAS FRANCESAS OU COLONIAIS. FORNECIMENTO E COLOCACAO.</v></cell><cell r="F8562" t="str"><v>M</v></cell><cell r="G8562"><v>22.98</v></cell></row><row r="8563"><cell r="C8563" t="str"><v>CI05.30.0303</v></cell><cell r="D8563"><v>2001313</v></cell><cell r="E8563" t="str"><v>CUMEEIRA PARA COBERTURA EM TELHAS DE CONCRETO. FORNECIMENTO E COLOCACAO.</v></cell><cell r="F8563" t="str"><v>M</v></cell><cell r="G8563"><v>34.36</v></cell></row><row r="8564"><cell r="C8564" t="str"><v>CI05.30.0350</v></cell><cell r="D8564"><v>2001314</v></cell><cell r="E8564" t="str"><v>TELHAS FRANCESAS. FORNECIMENTO.</v></cell><cell r="F8564" t="str"><v>M2</v></cell><cell r="G8564"><v>28.8</v></cell></row><row r="8565"><cell r="C8565" t="str"><v>CI05.35.0050</v></cell><cell r="D8565"><v>2001315</v></cell><cell r="E8565" t="str"><v>COBERTURA COM CHAPA DE ACO GALVANIZADO, PINTADA COM TINTA A PO A BASE DE POLIESTER NAS DUAS FACES NAS CORES PRETO, BRANCO, AMARELO, CINZA OU CERAMICA, PERFIL TRAPEZOIDAL, ESPESSURA 0,65MM, ALTURA DE 40MM E LARGURA UTIL DE 970MM, INCLUSIVE TODOS OS ACESSORIOS PARA FIXACAO EM ESTRUTURA METALICA (CALCO, GOIVA, HASTE, ARRUELA DE NEOPRENE), EXCLUSIVE CUMEEIRA, INTERTELHAS OU SIMILAR. FORNECIMENTO E COLOCACAO.</v></cell><cell r="F8565" t="str"><v>M2</v></cell><cell r="G8565"><v>63.21</v></cell></row><row r="8566"><cell r="C8566" t="str"><v>CI05.35.0203</v></cell><cell r="D8566"><v>2001316</v></cell><cell r="E8566" t="str"><v>TELHA METALICA CE-100, 0,65MM, PERFIL TRAPEZOIDAL, FABRICADO EM ACO GALVANIZADO COM 270G/M2 DE ZINCO, COM LARGURA TOTAL DE 808MM, LARGURA UTIL DE 750MM E COMPRIMENTO DE 6600MM, PINTADO POR PROCESSO ELETROSTATICO POLIMERIZADA EM ESTUFA. FORNECIMENTO.</v></cell><cell r="F8566" t="str"><v>M2</v></cell><cell r="G8566"><v>46.2</v></cell></row><row r="8567"><cell r="C8567" t="str"><v>CI05.37.0100</v></cell><cell r="D8567"><v>2001317</v></cell><cell r="E8567" t="str"><v>COBERTURA TERMO-ISOLANTE, DUPLA, TIPO SANDUICHE, TRAPEZOIDAL, DE ACO GALVANIZADO 0,43MM, PARA USO ONDE SE REQUER CONFORTO TERMICO, DUPLA ESTANQUEIDADE LATERAL (SUPERIOR/INFERIOR) SEM PINTURA, RECHEIO DE POLIESTER EXPANDIDO (EPS ALTURA = 40MM) COM RETARDANTE A CHAMA E DENSIDADE CONFORME NBR-11.752 DA ABNT, LARGURA UTIL DE 985MM, COMPRIMENTO ATE 12,00M, ALTURA DO TRAPEZIO DE 36CM, INCLUINDO OS ACESSORIOS PARA FIXACAO, FACIL & RAPIDO OU SIMILAR. FORNECIMENTO E COLOCACAO.</v></cell><cell r="F8567" t="str"><v>M2</v></cell><cell r="G8567"><v>74.19</v></cell></row><row r="8568"><cell r="C8568" t="str"><v>CI05.37.0150</v></cell><cell r="D8568"><v>2001318</v></cell><cell r="E8568" t="str"><v>COBERTURA TERMO-ISOLANTE, DUPLA, TIPO SANDUICHE, TRAPEZOIDAL, DE ACO GALVANIZADO 0,43MM, PARA USO ONDE SE REQUER CONFORTO TERMICO, DUPLA ESTANQUEIDADE LATERAL (SUPERIOR/INFERIOR) E PINTURA EM 1 FACE,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 RAPIDO OU SIMILAR. FORNECIMENTO E COLOCACAO.</v></cell><cell r="F8568" t="str"><v>M2</v></cell><cell r="G8568"><v>83.54</v></cell></row><row r="8569"><cell r="C8569" t="str"><v>CI05.37.0200</v></cell><cell r="D8569"><v>2001319</v></cell><cell r="E8569" t="str"><v>COBERTURA TERMO-ISOLANTE, DUPLA, TIPO SANDUICHE, TRAPEZOIDAL, DE ACO GALVANIZADO 0,43MM, PARA USO ONDE SE REQUER CONFORTO TERMICO, DUPLA ESTANQUEIDADE LATERAL (SUPERIOR/INFERIOR) E PINTURA NAS 2 FACES,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 RAPIDO OU SIMILAR. FORNECIMENTO E COLOCACAO.</v></cell><cell r="F8569" t="str"><v>M2</v></cell><cell r="G8569"><v>95.24</v></cell></row><row r="8570"><cell r="C8570" t="str"><v>CI05.40.0100</v></cell><cell r="D8570"><v>2001320</v></cell><cell r="E8570" t="str"><v>COBERTURA EM CHAPAS DE ALUMINIO DE 0,5MM DE ESPESSURA, COM SOBREPOSICAO LATERAL DE 1 ONDA E LONGITUDINAL DE 14CM, SENDO AS CHAPAS FIXADAS COM GANCHOS DE ALUMINIO COM ROSCA DE 6MM DE DIAMETRO; EXCLUSIVE MADEIRAMENTO E CUMEEIRA.</v></cell><cell r="F8570" t="str"><v>M2</v></cell><cell r="G8570"><v>46.75</v></cell></row><row r="8571"><cell r="C8571" t="str"><v>CI05.40.0150</v></cell><cell r="D8571"><v>2001321</v></cell><cell r="E8571" t="str"><v>COLOCACAO DE RUFO, CUMEEIRA OU CONTRA-RUFO DE ALUMINIO COM 0,8MMX1056MM.</v></cell><cell r="F8571" t="str"><v>M2</v></cell><cell r="G8571"><v>41.68</v></cell></row><row r="8572"><cell r="C8572" t="str"><v>CI05.40.0200</v></cell><cell r="D8572"><v>2001322</v></cell><cell r="E8572" t="str"><v>CONTRA RUFO EM ALUMINIO, COM ACABAMENTO EM VERNIZ EM 1 FACE E PINTADA NA OUTRA, TRAPEZOIDAL OU ONDULADA, MEDINDO: (1500X562X0,8)MM, ALCOA OU SIMILAR. FORNECIMENTO E COLOCACAO.</v></cell><cell r="F8572" t="str"><v>M</v></cell><cell r="G8572"><v>54.77</v></cell></row><row r="8573"><cell r="C8573" t="str"><v>CI05.40.0203</v></cell><cell r="D8573"><v>2001323</v></cell><cell r="E8573" t="str"><v>CONTRA RUFO EM ALUMINIO, COM ACABAMENTO EM VERNIZ NAS 2 FACES, TRAPEZOIDAL OU ONDULADA, MEDINDO: (1500X562X0,8)MM, ALCOA OU SIMILAR. FORNECIMENTO E COLOCACAO.</v></cell><cell r="F8573" t="str"><v>M</v></cell><cell r="G8573"><v>62.61</v></cell></row><row r="8574"><cell r="C8574" t="str"><v>CI05.40.0250</v></cell><cell r="D8574"><v>2001324</v></cell><cell r="E8574" t="str"><v>CUMEEIRA EM ALUMINIO COM ACABAMENTO EM VERNIZ EM 1 FACE E PINTADA EM OUTRA, TRAPEZOIDAL OU ONDULADA, MEDINDO: (1265X600X0,8)MM, ALCOA OU SIMILAR. FORNECIMENTO E COLOCACAO.</v></cell><cell r="F8574" t="str"><v>M</v></cell><cell r="G8574"><v>48.08</v></cell></row><row r="8575"><cell r="C8575" t="str"><v>CI05.40.0253</v></cell><cell r="D8575"><v>2001325</v></cell><cell r="E8575" t="str"><v>CUMEEIRA EM ALUMINIO COM ACABAMENTO EM VERNIZ NAS 2 FACES, TRAPEZOIDAL OU ONDULADA, MEDINDO: (1265X600X0,8)MM, ALCOA OU SIMILAR. FORNECIMENTO E COLOCACAO.</v></cell><cell r="F8575" t="str"><v>M</v></cell><cell r="G8575"><v>46.88</v></cell></row><row r="8576"><cell r="C8576" t="str"><v>CI05.40.0350</v></cell><cell r="D8576"><v>2001326</v></cell><cell r="E8576" t="str"><v>RUFO EM ALUMINIO, COM ACABAMENTO EM VERNIZ EM 1 FACE E PINTADA NA OUTRA, TRAPEZOIDAL, MEDINDO: (1265X600X0,8)MM, ALCOA OU SIMILAR. FORNECIMENTO E COLOCACAO.</v></cell><cell r="F8576" t="str"><v>M</v></cell><cell r="G8576"><v>38.08</v></cell></row><row r="8577"><cell r="C8577" t="str"><v>CI05.40.0353</v></cell><cell r="D8577"><v>2001327</v></cell><cell r="E8577" t="str"><v>RUFO EM ALUMINIO, COM ACABAMENTO EM VERNIZ NAS 2 FACES, TRAPEZOIDAL OU ONDULADA, MEDINDO: (1265X600X0,8)MM, ALCOA OU SIMILAR. FORNECIMENTO E COLOCACAO.</v></cell><cell r="F8577" t="str"><v>M</v></cell><cell r="G8577"><v>41.91</v></cell></row><row r="8578"><cell r="C8578" t="str"><v>CI05.40.0400</v></cell><cell r="D8578"><v>2001328</v></cell><cell r="E8578" t="str"><v>TELHA DE ALUMINIO, COM ACABAMENTO EM VERNIZ NAS 2 FACES (INTERNA E EXTERNA), NO MODELO TRAPEZOIDAL OU ONDULADA, NA ESPESSURA DE 0,5MM, ALCOFLON OU SIMILAR. FORNECIMENTO E COLOCACAO.</v></cell><cell r="F8578" t="str"><v>M2</v></cell><cell r="G8578"><v>50.71</v></cell></row><row r="8579"><cell r="C8579" t="str"><v>CI05.40.0403</v></cell><cell r="D8579"><v>2001329</v></cell><cell r="E8579" t="str"><v>TELHA DE ALUMINIO, COM ACABAMENTO EM VERNIZ EM 1 FACE E PINTADO NA OUTRA, NO MODELO TRAPEZOIDAL OU ONDULADA, NA ESPESSURA DE 0,5MM, ALCOFLON OU SIMILAR. FORNECIMENTO E COLOCACAO.</v></cell><cell r="F8579" t="str"><v>M2</v></cell><cell r="G8579"><v>54.07</v></cell></row><row r="8580"><cell r="C8580" t="str"><v>CI05.43.0050</v></cell><cell r="D8580"><v>2001330</v></cell><cell r="E8580" t="str"><v>COBERTURA DUPLA DE 30MM, COM TELHA TERMICA, TRAPEZOIDAL EM ALUMINIO, INCLUSIVE TODOS OS ACESSORIOS NECESSARIOS A SUA EXECUCAO, BERNINI OU SIMILAR. FORNECIMENTO E COLOCACAO, EXCLUSIVE TRANSPORTE.</v></cell><cell r="F8580" t="str"><v>M2</v></cell><cell r="G8580"><v>100.37</v></cell></row><row r="8581"><cell r="C8581" t="str"><v>CI05.43.0100</v></cell><cell r="D8581"><v>2001331</v></cell><cell r="E8581" t="str"><v>COBERTURA TERMO-ISOLANTE, DUPLA, TIPO SANDUICHE, TRAPEZOIDAL, DE ALUMINIO 0,43MM, PARA USO ONDE SE REQUER CONFORTO TERMICO, DUPLA ESTANQUEIDADE LATERAL, SEM PINTURA, RECHEIO DE POLIESTIRENO EXPANDIDO (EPS ALTURA = 40MM) COM RETARDANTE A CHAMA E DENSIDADE CONFORME NBR-11.752 DA ABNT, LARGURA UTIL DE 0,99M, COMPRIMENTO ATE 12,00M, INCLUINDO OS ACESSORIOS PARA FIXACAO, ALTURA TOTAL DE 78,8MM, FACIL & RAPIDO OU SIMILAR. FORNECIMENTO E COLOCACAO.</v></cell><cell r="F8581" t="str"><v>M2</v></cell><cell r="G8581"><v>114.31</v></cell></row><row r="8582"><cell r="C8582" t="str"><v>CI05.45.0050</v></cell><cell r="D8582"><v>2001332</v></cell><cell r="E8582" t="str"><v>COBERTURA EM TELHAS ONDULADAS, SEM AMIANTO, COM ESPESSURA DE 4MM, FIXADAS POR PREGOS, INCLUSIVE VEDACAO, EXCLUSIVE O MADEIRAMENTO, VOGATEX OU SIMILAR. FORNECIMENTO E COLOCACAO.</v></cell><cell r="F8582" t="str"><v>M2</v></cell><cell r="G8582"><v>23.12</v></cell></row><row r="8583"><cell r="C8583" t="str"><v>CI05.45.0100</v></cell><cell r="D8583"><v>2001333</v></cell><cell r="E8583" t="str"><v>COBERTURA EM TELHAS ONDULADAS, SEM AMIANTO, COM ESPESSURA DE 6MM, FIXADAS POR PARAFUSOS GALVANIZADOS, INCLUSIVE VEDACAO, EXCLUSIVE O MADEIRAMENTO, ETERNIT OU SIMILAR. FORNECIMENTO E COLOCACAO.</v></cell><cell r="F8583" t="str"><v>M2</v></cell><cell r="G8583"><v>28.9</v></cell></row><row r="8584"><cell r="C8584" t="str"><v>CI05.45.0106</v></cell><cell r="D8584"><v>2001334</v></cell><cell r="E8584" t="str"><v>COBERTURA EM TELHAS ONDULADAS, SEM AMIANTO, COM ESPESSURA DE 6MM, FIXADAS POR PARAFUSOS GALVANIZADOS, INCLUSIVE VEDACAO, EXCLUSIVE O MADEIRAMENTO, MAXIPLAC DA BRASILIT OU SIMILAR. FORNECIMENTO E COLOCACAO.</v></cell><cell r="F8584" t="str"><v>M2</v></cell><cell r="G8584"><v>45.42</v></cell></row><row r="8585"><cell r="C8585" t="str"><v>CI05.45.0150</v></cell><cell r="D8585"><v>2001335</v></cell><cell r="E8585" t="str"><v>COBERTURA EM TELHAS ONDULADAS, SEM AMIANTO, COM ESPESSURA DE 8MM, FIXADAS POR PARAFUSOS GALVANIZADOS, INCLUSIVE VEDACAO, EXCLUSIVE O MADEIRAMENTO, ETERNIT OU SIMILAR. FORNECIMENTO E COLOCACAO.</v></cell><cell r="F8585" t="str"><v>M2</v></cell><cell r="G8585"><v>44.29</v></cell></row><row r="8586"><cell r="C8586" t="str"><v>CI05.45.0156</v></cell><cell r="D8586"><v>2001336</v></cell><cell r="E8586" t="str"><v>COBERTURA EM TELHAS ONDULADAS, SEM AMIANTO, COM ESPESSURA DE 8MM, NAS DIMENSOES UTEIS DE (2,30 X 0,50)M, FIXADAS POR PARAFUSOS GALVANIZADOS, INCLUSIVE VEDACAO, EXCLUSIVE O MADEIRAMENTO, MODULADA DA ETERNIT OU SIMILAR. FORNECIMENTO E COLOCACAO.</v></cell><cell r="F8586" t="str"><v>M2</v></cell><cell r="G8586"><v>77.28</v></cell></row><row r="8587"><cell r="C8587" t="str"><v>CI05.45.0200</v></cell><cell r="D8587"><v>2001337</v></cell><cell r="E8587" t="str"><v>COBERTURA EM TELHAS ONDULADAS, SEM AMIANTO, NAS DIMENSOES UTEIS DE (9,00 X 0,90)M, FIXADAS POR PARAFUSOS E ACESSORIOS GALVANIZADOS, INCLUSIVE PECAS COMPLEMENTARES (RUFO, PLACA DE VEDACAO, PINGADEIRA E VEDACAO), EXCLUSIVE O MADEIRAMENTO, CANALETE 90 DA ETERNIT OU SIMILAR. FORNECIMENTO E COLOCACAO.</v></cell><cell r="F8587" t="str"><v>M2</v></cell><cell r="G8587"><v>85.78</v></cell></row><row r="8588"><cell r="C8588" t="str"><v>CI05.45.0250</v></cell><cell r="D8588"><v>2001338</v></cell><cell r="E8588" t="str"><v>CUMEEIRA NORMAL PARA TELHAS ONDULADAS DE 6MM A 8MM, SEM AMIANTO, FIXADA POR PARAFUSOS GALVANIZADOS, INCLUSIVE VEDACAO, ETERNIT OU SIMILAR. FORNECIMENTO E COLOCACAO.</v></cell><cell r="F8588" t="str"><v>M</v></cell><cell r="G8588"><v>61.09</v></cell></row><row r="8589"><cell r="C8589" t="str"><v>CI05.45.0253</v></cell><cell r="D8589"><v>2001339</v></cell><cell r="E8589" t="str"><v>CUMEEIRA NORMAL PARA TELHAS ONDULADAS, SEM AMIANTO, FIXADA POR PARAFUSOS GALVANIZADOS, INCLUSIVE VEDACAO, ETERNIT OU SIMILAR. FORNECIMENTO E COLOCACAO.</v></cell><cell r="F8589" t="str"><v>M</v></cell><cell r="G8589"><v>35.48</v></cell></row><row r="8590"><cell r="C8590" t="str"><v>CI05.45.0256</v></cell><cell r="D8590"><v>2001340</v></cell><cell r="E8590" t="str"><v>CUMEEIRA NORMAL PARA TELHAS CANALETE 90, SEM AMIANTO, FIXADA POR PARAFUSOS GALVANIZADOS, INCLUSIVE VEDACAO, ETERNIT OU SIMILAR. FORNECIMENTO E COLOCACAO.</v></cell><cell r="F8590" t="str"><v>M</v></cell><cell r="G8590"><v>89.3</v></cell></row><row r="8591"><cell r="C8591" t="str"><v>CI05.45.0262</v></cell><cell r="D8591"><v>2001341</v></cell><cell r="E8591" t="str"><v>CUMEEIRA PARA COBERTURA TIPO SHED E SHED TERMINAL, SEM AMIANTO, FIXADA POR PARAFUSOS GALVANIZADOS, INCLUSIVE VEDACAO. FORNECIMENTO E COLOCACAO.</v></cell><cell r="F8591" t="str"><v>M</v></cell><cell r="G8591"><v>31.18</v></cell></row><row r="8592"><cell r="C8592" t="str"><v>CI05.45.0300</v></cell><cell r="D8592"><v>2001342</v></cell><cell r="E8592" t="str"><v>ESPIGAO PARA COBERTURA EM TELHAS SEM AMIANTO, FIXADO POR PARAFUSOS GALVANIZADOS, INCLUSIVE VEDACAO. FORNECIMENTO E COLOCACAO.</v></cell><cell r="F8592" t="str"><v>M</v></cell><cell r="G8592"><v>33.88</v></cell></row><row r="8593"><cell r="C8593" t="str"><v>CI05.45.0350</v></cell><cell r="D8593"><v>2001343</v></cell><cell r="E8593" t="str"><v>RUFO PARA COBERTURA EM TELHAS SEM AMIANTO, FIXADO POR PARAFUSOS GALVANIZADOS, INCLUSIVE VEDACAO. FORNECIMENTO E COLOCACAO.</v></cell><cell r="F8593" t="str"><v>M</v></cell><cell r="G8593"><v>36.11</v></cell></row><row r="8594"><cell r="C8594" t="str"><v>CI05.50.0050</v></cell><cell r="D8594"><v>2001344</v></cell><cell r="E8594" t="str"><v>COBERTURA EM TELHAS ONDULADAS FABRICADAS COM FIBRAS VEGETAIS E MINERAIS, COM ESPESSURA DE 3MM, PRESAS POR PREGOS GALVANIZADOS, EXCLUSIVE MADEIRAMENTO, ONDULINE OU SIMILAR. FORNECIMENTO E COLOCACAO.</v></cell><cell r="F8594" t="str"><v>M2</v></cell><cell r="G8594"><v>57.46</v></cell></row><row r="8595"><cell r="C8595" t="str"><v>CI05.50.0100</v></cell><cell r="D8595"><v>2001345</v></cell><cell r="E8595" t="str"><v>CUMEEIRA NORMAL, PARA TELHAS ONDULADAS, DE (0,50X0,90)M, PRESAS POR PREGOS GALVANIZADOS, ONDULINE OU SIMILAR. FORNECIMENTO E COLOCACAO.</v></cell><cell r="F8595" t="str"><v>M</v></cell><cell r="G8595"><v>58.77</v></cell></row><row r="8596"><cell r="C8596" t="str"><v>CI05.55.0050</v></cell><cell r="D8596"><v>2001346</v></cell><cell r="E8596" t="str"><v>CHAPA DE POLICARBONATO ALVEOLAR PARA CAIXILHO COM PAINEL FIXO, ESPESSURA DE 10MM. FORNECIMENTO E COLOCACAO.</v></cell><cell r="F8596" t="str"><v>M2</v></cell><cell r="G8596"><v>104.85</v></cell></row><row r="8597"><cell r="C8597" t="str"><v>CI05.55.0100</v></cell><cell r="D8597"><v>2001347</v></cell><cell r="E8597" t="str"><v>COBERTURA EM CHAPA DE POLICARBONATO ALVEOLAR, NA COR CRISTAL, COM 10MM DE ESPESSURA, INCLUINDO MADEIRAMENTO EM PECAS DE MADEIRA E PILARES EM TUBO DE ACO GALVANIZADO. FORNECIMENTO E COLOCACAO.</v></cell><cell r="F8597" t="str"><v>M2</v></cell><cell r="G8597"><v>289.92</v></cell></row><row r="8598"><cell r="C8598" t="str"><v>CI05.55.0150</v></cell><cell r="D8598"><v>2001348</v></cell><cell r="E8598" t="str"><v>COBERTURA EM CHAPAS DE ACRILICOS TRANSLUCIDOS DE 6MM DE ESPESSURA, INCLUSIVE FIXACAO, EXCLUSIVE ESTRUTURA. FORNECIMENTO E COLOCACAO.</v></cell><cell r="F8598" t="str"><v>M2</v></cell><cell r="G8598"><v>270.7</v></cell></row><row r="8599"><cell r="C8599" t="str"><v>CI05.55.0200</v></cell><cell r="D8599"><v>2001349</v></cell><cell r="E8599" t="str"><v>COBERTURA EM PLASTICO NIGHT AND DAY OU SIMILAR, LISO, TRANSLUCIDO, BRANCO, LARGURA DE 1,45M. FORNECIMENTO E COLOCACAO.</v></cell><cell r="F8599" t="str"><v>M2</v></cell><cell r="G8599"><v>26.91</v></cell></row><row r="8600"><cell r="C8600" t="str"><v>CI05.55.0220</v></cell><cell r="D8600"><v>2001350</v></cell><cell r="E8600" t="str"><v>COBERTURA TRANSLUCIDA, CRISTAL, BRANCA LEITOSA OU CORES BASICAS, PERFIL TRAPEZOIDAL OU ONDULADA, DE RESINA DE POLIESTER REFORCADA COM FIBRA DE VIDRO, COM ADITIVO ESTABILIZANTE CONTRA DEGRADACAO DOS RAIOS U.V., ESPESSURA DE 1,3MM, PARA USO ONDE SE REQUER ILUMINACAO NATURAL MAIS VITREA, COM ECONOMICIDADE E BOA RESISTENCIA, LARGURAS UTEIS DE 990MM E 1020MM, RESPECTIVAMENTE, COMPRIMENTO ATE 6,00M, INCLUINDO OS ACESSORIOS PARA FIXACAO, FACIL & RAPIDO OU SIMILAR. FORNECIMENTO E COLOCACAO.</v></cell><cell r="F8600" t="str"><v>M2</v></cell><cell r="G8600"><v>59.82</v></cell></row><row r="8601"><cell r="C8601" t="str"><v>CI05.55.0223</v></cell><cell r="D8601"><v>2001351</v></cell><cell r="E8601" t="str"><v>COBERTURA TRANSLUCIDA, CRISTAL, BRANCA LEITOSA OU CORES BASICAS, PERFIL TRAPEZOIDAL OU ONDULADA, DE RESINA DE POLIESTER REFORCADA COM FIBRA DE VIDRO, COM ADITIVO ESTABILIZANTE CONTRA DEGRADACAO DOS RAIOS U.V., ESTRUTURADA COM VEU INTERNO DE POLIESTER, ESPESSURA DE 1,5MM, PARA USO ONDE SE REQUER ILUMINACAO NATURAL CONTROLADA E PRIVILEGIA-SE: A RESISTENCIA E A LUZ DIFRATADA, LARGURAS UTEIS DE 990MM E 1020MM, RESPECTIVAMENTE, COMPRIMENTO ATE 6,00M, INCLUINDO OS ACESSORIOS PARA FIXACAO, FACIL & RAPIDO OU SIMILAR. FORNECIMENTO E COLOCACAO.</v></cell><cell r="F8601" t="str"><v>M2</v></cell><cell r="G8601"><v>67.35</v></cell></row><row r="8602"><cell r="C8602" t="str"><v>CI05.55.0250</v></cell><cell r="D8602"><v>2001352</v></cell><cell r="E8602" t="str"><v>ESTRUTURA EM ALUMINIO EM CLARABOIA PARA CHAPA DE POLICARBONATO. FORNECIMENTO E COLOCACAO.</v></cell><cell r="F8602" t="str"><v>M2</v></cell><cell r="G8602"><v>227.88</v></cell></row><row r="8603"><cell r="C8603" t="str"><v>CI05.60.0050</v></cell><cell r="D8603"><v>2001353</v></cell><cell r="E8603" t="str"><v>CALHA DE BEIRAL, SEMICIRCULAR DE PVC RIGIDO, EXCLUSIVE CONDUTORES (VIDE ITEM CI 05.60.0100). FORNECIMENTO E COLOCACAO.</v></cell><cell r="F8603" t="str"><v>M</v></cell><cell r="G8603"><v>84.76</v></cell></row><row r="8604"><cell r="C8604" t="str"><v>CI05.60.0100</v></cell><cell r="D8604"><v>2001354</v></cell><cell r="E8604" t="str"><v>CONDUTOR PARA CALHA DE BEIRAL DE PVC RIGIDO, INCLUSIVE CONEXOES. FORNECIMENTO E COLOCACAO.</v></cell><cell r="F8604" t="str"><v>M</v></cell><cell r="G8604"><v>30.52</v></cell></row><row r="8605"><cell r="C8605" t="str"><v>CI05.65.0050</v></cell><cell r="D8605"><v>2001355</v></cell><cell r="E8605" t="str"><v>CALHA DE COBRE, SEMICIRCULAR, COM 25CM DE DESENVOLVIMENTO, INCLUSIVE EMENDAS SOLDADAS. FORNECIMENTO E COLOCACAO.</v></cell><cell r="F8605" t="str"><v>M</v></cell><cell r="G8605"><v>87.66</v></cell></row><row r="8606"><cell r="C8606" t="str"><v>CI05.70.0100</v></cell><cell r="D8606"><v>2001356</v></cell><cell r="E8606" t="str"><v>CALHA DE BEIRAL, EM CHAPA GALVANIZADA NO 26, COM 25CM DE DESENVOLVIMENTO. FORNECIMENTO E COLOCACAO.</v></cell><cell r="F8606" t="str"><v>M</v></cell><cell r="G8606"><v>69.79</v></cell></row><row r="8607"><cell r="C8607" t="str"><v>CI05.70.0150</v></cell><cell r="D8607"><v>2001357</v></cell><cell r="E8607" t="str"><v>CALHA DE PLATIBANDA OU DE RINCAO, EM CHAPA GALVANIZADA NO 26, COM 25CM DE DESENVOLVIMENTO. FORNECIMENTO E COLOCACAO.</v></cell><cell r="F8607" t="str"><v>M</v></cell><cell r="G8607"><v>45.71</v></cell></row><row r="8608"><cell r="C8608" t="str"><v>CI05.70.0500</v></cell><cell r="D8608"><v>2001358</v></cell><cell r="E8608" t="str"><v>CALHA DE BEIRAL, EM CHAPA GALVANIZADA NO 24, COM 75CM DE DESENVOLVIMENTO. FORNECIMENTO E COLOCACAO.</v></cell><cell r="F8608" t="str"><v>M</v></cell><cell r="G8608"><v>92.94</v></cell></row><row r="8609"><cell r="C8609" t="str"><v>CI05.75.0100</v></cell><cell r="D8609"><v>2001359</v></cell><cell r="E8609" t="str"><v>COBERTURA EM TELHAS ONDULADAS TRANSLUCIDAS DE FIBER-GLASS OU SIMILAR, EXCLUSIVE MADEIRAMENTO. FORNECIMENTO E COLOCACAO.</v></cell><cell r="F8609" t="str"><v>M2</v></cell><cell r="G8609"><v>39.13</v></cell></row><row r="8610"><cell r="C8610" t="str"><v>CI09.05.0050</v></cell><cell r="D8610"><v>2001360</v></cell><cell r="E8610" t="str"><v>ARGILA EXPANDIDA COM GRANULOMETRIA FINA DE 2215. FORNECIMENTO, INCLUSIVE TRANSPORTE.(DESONERADO)</v></cell><cell r="F8610" t="str"><v>M3</v></cell><cell r="G8610"><v>319.7</v></cell></row><row r="8611"><cell r="C8611" t="str"><v>CI09.05.0053</v></cell><cell r="D8611"><v>2001361</v></cell><cell r="E8611" t="str"><v>ARGILA EXPANDIDA COM GRANULOMETRIA GROSSA DE 3222. FORNECIMENTO, INCLUSIVE TRANSPORTE.(DESONERADO)</v></cell><cell r="F8611" t="str"><v>M3</v></cell><cell r="G8611"><v>261.5</v></cell></row><row r="8612"><cell r="C8612" t="str"><v>CI09.05.0100</v></cell><cell r="D8612"><v>2001362</v></cell><cell r="E8612" t="str"><v>CHAPA DE FERRO GALVANIZADA NO 11, DE 3MM (1/8"). FORNECIMENTO E INSTALACAO.(DESONERADO)</v></cell><cell r="F8612" t="str"><v>M2</v></cell><cell r="G8612"><v>185.84</v></cell></row><row r="8613"><cell r="C8613" t="str"><v>CI09.05.0121</v></cell><cell r="D8613"><v>2001363</v></cell><cell r="E8613" t="str"><v>CHAPA DE FERRO GALVANIZADO NO 18. FORNECIMENTO E INSTALACAO.(DESONERADO)</v></cell><cell r="F8613" t="str"><v>M2</v></cell><cell r="G8613"><v>96.27</v></cell></row><row r="8614"><cell r="C8614" t="str"><v>CI09.05.0150</v></cell><cell r="D8614"><v>2001364</v></cell><cell r="E8614" t="str"><v>LAMINA ISOLANTE REFLETIVA, COMPOSTA POR FOIL DE ALUMINIO EM SOMENTE UMA FACE, UNIDA A ALMA DE PAPEL KRAFT DE ALTA DENSIDADE COM ADESIVOS ESPECIAIS E UMA MALHA PROTETORA QUE ATUA COMO REFORCO, POSSUI UMA RESINA EXTERNA, DURALFOIL MULTI OU SIMILAR. FORNECIMENTO E INSTALACAO.(DESONERADO)</v></cell><cell r="F8614" t="str"><v>M2</v></cell><cell r="G8614"><v>18.56</v></cell></row><row r="8615"><cell r="C8615" t="str"><v>CI09.05.0153</v></cell><cell r="D8615"><v>2001365</v></cell><cell r="E8615" t="str"><v>LAMINA ISOLANTE REFLETIVA, COMPOSTA POR FOIL DE ALUMINIO EM AMBAS AS FACES, UNIDAS A ALMA DE PAPEL KRAFT DE ALTA DENSIDADE COM ADESIVOS ESPECIAIS E UMA MALHA PROTETORA QUE ATUA COMO REFORCO, POSSUI UMA RESINA EXTERNA, DURALFOIL MULTI/2 OU SIMILAR. FORNECIMENTO E INSTALACAO.(DESONERADO)</v></cell><cell r="F8615" t="str"><v>M2</v></cell><cell r="G8615"><v>18.04</v></cell></row><row r="8616"><cell r="C8616" t="str"><v>CI09.05.0200</v></cell><cell r="D8616"><v>2001366</v></cell><cell r="E8616" t="str"><v>LAMINA ISOLANTE REFLETIVA, COMPOSTA POR FOIL DE ALUMINIO EM SOMENTE UMA FACE, UNIDA A ALMA DE PAPEL KRAFT DE ALTA DENSIDADE COM ADESIVOS ESPECIAIS E UMA MALHA PROTETORA QUE ATUA COMO REFORCO, POSSUI UMA RESINA EXTERNA, DURALFOIL RESIDENCIAL BRANCO OU SIMILAR. FORNECIMENTO E INSTALACAO.(DESONERADO)</v></cell><cell r="F8616" t="str"><v>M2</v></cell><cell r="G8616"><v>16.24</v></cell></row><row r="8617"><cell r="C8617" t="str"><v>CI09.05.0250</v></cell><cell r="D8617"><v>2001367</v></cell><cell r="E8617" t="str"><v>SUBCOBERTURA EM FIBRAS CONTINUAS DE POLIETILENO DE ALTA DENSIDADE, PERMEAVEL AO VAPOR E COM RESISTENCIA A PASSAGEM DE AGUA, INCLUSIVE MADEIRAMENTO PARA CONTRA-CAIBROS EM MADEIRA SERRADA DE (1,50X4,00)CM, TYVEC OU SIMILAR. FORNECIMENTO E INSTALACAO.(DESONERADO)</v></cell><cell r="F8617" t="str"><v>M2</v></cell><cell r="G8617"><v>38.47</v></cell></row><row r="8618"><cell r="C8618" t="str"><v>CI09.05.0300</v></cell><cell r="D8618"><v>2001368</v></cell><cell r="E8618" t="str"><v>TELA SOMBRIT OU SIMILAR, COM 80% DE PROTECAO. FORNECIMENTO E INSTALACAO.(DESONERADO)</v></cell><cell r="F8618" t="str"><v>M2</v></cell><cell r="G8618"><v>20.61</v></cell></row><row r="8619"><cell r="C8619" t="str"><v>CI10.05.0050</v></cell><cell r="D8619"><v>2001369</v></cell><cell r="E8619" t="str"><v>ARGILA EXPANDIDA COM GRANULOMETRIA FINA DE 2215. FORNECIMENTO, INCLUSIVE TRANSPORTE.</v></cell><cell r="F8619" t="str"><v>M3</v></cell><cell r="G8619"><v>319.7</v></cell></row><row r="8620"><cell r="C8620" t="str"><v>CI10.05.0053</v></cell><cell r="D8620"><v>2001370</v></cell><cell r="E8620" t="str"><v>ARGILA EXPANDIDA COM GRANULOMETRIA GROSSA DE 3222. FORNECIMENTO, INCLUSIVE TRANSPORTE.</v></cell><cell r="F8620" t="str"><v>M3</v></cell><cell r="G8620"><v>261.5</v></cell></row><row r="8621"><cell r="C8621" t="str"><v>CI10.05.0100</v></cell><cell r="D8621"><v>2001371</v></cell><cell r="E8621" t="str"><v>CHAPA DE FERRO GALVANIZADA NO 11, DE 3MM (1/8"). FORNECIMENTO E INSTALACAO.</v></cell><cell r="F8621" t="str"><v>M2</v></cell><cell r="G8621"><v>191.16</v></cell></row><row r="8622"><cell r="C8622" t="str"><v>CI10.05.0121</v></cell><cell r="D8622"><v>2001372</v></cell><cell r="E8622" t="str"><v>CHAPA DE FERRO GALVANIZADO NO 18. FORNECIMENTO E INSTALACAO.</v></cell><cell r="F8622" t="str"><v>M2</v></cell><cell r="G8622"><v>101.59</v></cell></row><row r="8623"><cell r="C8623" t="str"><v>CI10.05.0150</v></cell><cell r="D8623"><v>2001373</v></cell><cell r="E8623" t="str"><v>LAMINA ISOLANTE REFLETIVA, COMPOSTA POR FOIL DE ALUMINIO EM SOMENTE UMA FACE, UNIDA A ALMA DE PAPEL KRAFT DE ALTA DENSIDADE COM ADESIVOS ESPECIAIS E UMA MALHA PROTETORA QUE ATUA COMO REFORCO, POSSUI UMA RESINA EXTERNA, DURALFOIL MULTI OU SIMILAR. FORNECIMENTO E INSTALACAO.</v></cell><cell r="F8623" t="str"><v>M2</v></cell><cell r="G8623"><v>19.84</v></cell></row><row r="8624"><cell r="C8624" t="str"><v>CI10.05.0153</v></cell><cell r="D8624"><v>2001374</v></cell><cell r="E8624" t="str"><v>LAMINA ISOLANTE REFLETIVA, COMPOSTA POR FOIL DE ALUMINIO EM AMBAS AS FACES, UNIDAS A ALMA DE PAPEL KRAFT DE ALTA DENSIDADE COM ADESIVOS ESPECIAIS E UMA MALHA PROTETORA QUE ATUA COMO REFORCO, POSSUI UMA RESINA EXTERNA, DURALFOIL MULTI/2 OU SIMILAR. FORNECIMENTO E INSTALACAO.</v></cell><cell r="F8624" t="str"><v>M2</v></cell><cell r="G8624"><v>19.32</v></cell></row><row r="8625"><cell r="C8625" t="str"><v>CI10.05.0200</v></cell><cell r="D8625"><v>2001375</v></cell><cell r="E8625" t="str"><v>LAMINA ISOLANTE REFLETIVA, COMPOSTA POR FOIL DE ALUMINIO EM SOMENTE UMA FACE, UNIDA A ALMA DE PAPEL KRAFT DE ALTA DENSIDADE COM ADESIVOS ESPECIAIS E UMA MALHA PROTETORA QUE ATUA COMO REFORCO, POSSUI UMA RESINA EXTERNA, DURALFOIL RESIDENCIAL BRANCO OU SIMILAR. FORNECIMENTO E INSTALACAO.</v></cell><cell r="F8625" t="str"><v>M2</v></cell><cell r="G8625"><v>17.52</v></cell></row><row r="8626"><cell r="C8626" t="str"><v>CI10.05.0250</v></cell><cell r="D8626"><v>2001376</v></cell><cell r="E8626" t="str"><v>SUBCOBERTURA EM FIBRAS CONTINUAS DE POLIETILENO DE ALTA DENSIDADE, PERMEAVEL AO VAPOR E COM RESISTENCIA A PASSAGEM DE AGUA, INCLUSIVE MADEIRAMENTO PARA CONTRA-CAIBROS EM MADEIRA SERRADA DE (1,50X4,00)CM, TYVEC OU SIMILAR. FORNECIMENTO E INSTALACAO.</v></cell><cell r="F8626" t="str"><v>M2</v></cell><cell r="G8626"><v>40.99</v></cell></row><row r="8627"><cell r="C8627" t="str"><v>CI10.05.0300</v></cell><cell r="D8627"><v>2001377</v></cell><cell r="E8627" t="str"><v>TELA SOMBRIT OU SIMILAR, COM 80% DE PROTECAO. FORNECIMENTO E INSTALACAO.</v></cell><cell r="F8627" t="str"><v>M2</v></cell><cell r="G8627"><v>21.87</v></cell></row><row r="8628"><cell r="C8628" t="str"><v>CI14.05.0050</v></cell><cell r="D8628"><v>2001378</v></cell><cell r="E8628" t="str"><v>APLICACAO DE 2 DEMAOS DE IMPERMEABILIZANTE POR CRISTALIZACAO DA TEXAS, DENVER, REAX, VIAPOL OU SIMILAR.(DESONERADO)</v></cell><cell r="F8628" t="str"><v>M2</v></cell><cell r="G8628"><v>80</v></cell></row><row r="8629"><cell r="C8629" t="str"><v>CI14.05.0100</v></cell><cell r="D8629"><v>2001379</v></cell><cell r="E8629" t="str"><v>ARGAMASSA DE PROTECAO MECANICA COM ESPESSURA DE 2CM, NO TRACO 1:3, COM COLACAO DE TELA.(DESONERADO)</v></cell><cell r="F8629" t="str"><v>M2</v></cell><cell r="G8629"><v>25.54</v></cell></row><row r="8630"><cell r="C8630" t="str"><v>CI14.05.0125</v></cell><cell r="D8630"><v>2001380</v></cell><cell r="E8630" t="str"><v>IMPERMEABILIZACAO DE TERRACOS, JARDINEIRAS, RESERVATORIOS, PISCINAS, COBERTURAS E SUPERFICIES METALICAS COM MEMBRANA FLEXIVEL ADERENTE, DE BASE ACRILICA, APLICADO A FRIO, EM QUATRO DEMAOS CRUZADAS, NAS CORES BRANCA, AZUL, CINZA OU TELHA, TIPO TECRYL-D3 OU SIMILAR.(DESONERADO)</v></cell><cell r="F8630" t="str"><v>M2</v></cell><cell r="G8630"><v>35.75</v></cell></row><row r="8631"><cell r="C8631" t="str"><v>CI14.05.0150</v></cell><cell r="D8631"><v>2001381</v></cell><cell r="E8631" t="str"><v>IMPERMEABILIZACAO DE TERRACOS, JARDINEIRAS E COBERTURAS ISOLADAS COM 3 CAMADAS DE ASFALTO OXIDADO ENTREMEADAS POR 3 CAMADAS DE FELTRO ASFALTICO.(DESONERADO)</v></cell><cell r="F8631" t="str"><v>M2</v></cell><cell r="G8631"><v>110.55</v></cell></row><row r="8632"><cell r="C8632" t="str"><v>CI14.05.0200</v></cell><cell r="D8632"><v>2001382</v></cell><cell r="E8632" t="str"><v>IMPERMEABILIZACAO DE TERRACO A BASE DE MEMBRANA DE POLIETILENO, DE 3MM DE ESPESSURA, REVESTIMENTO CATALITICO DO TIPO MORTER-PLAS OU SIMILAR, COM PROTECAO MECANICA EM ARGAMASSA DE CIMENTO E AREIA NO TRACO 1:6 E COM 1,5CM DE ESPESSURA, INCLUSIVE NIVELAMENTO DE LAJE COM ARGAMASSA DE CIMENTO E AREIA NO TRACO 1:5, COM ESPESSURA MEDIA DE 2,5CM.(DESONERADO)</v></cell><cell r="F8632" t="str"><v>M2</v></cell><cell r="G8632"><v>82.12</v></cell></row><row r="8633"><cell r="C8633" t="str"><v>CI14.05.0250</v></cell><cell r="D8633"><v>2001383</v></cell><cell r="E8633" t="str"><v>IMPERMEABILIZACAO DE TERRACO COM MEMBRANA FLEXIVEL, COM TERMINACAO EM ARGAMASSA DE CIMENTO E AREIA NO TRACO 1:5 COM 1,5CM DE ESPESSURA E REGULARIZACOES DA LAJE COM ARGAMASSA DE CIMENTO E AREIA NO TRACO 1:3 COM ESPESSURA MEDIA DE 4CM, TORODIM OU SIMILAR 4P.P.(DESONERADO)</v></cell><cell r="F8633" t="str"><v>M2</v></cell><cell r="G8633"><v>147.64</v></cell></row><row r="8634"><cell r="C8634" t="str"><v>CI14.05.0300</v></cell><cell r="D8634"><v>2001384</v></cell><cell r="E8634" t="str"><v>IMPERMEABILZACAO E ISOLAMENTO TERMICO DE TERRACOS, LAJES, CALHAS E TELHADOS COM MEMBRANA A BASE DE ASFALTO PLASTICO PURO, SEM CARGAS DE MINERAIS, COM PROVA DE DENSIDADE, ALMA CENTRAL DE POLIETILENO DE ALTA DENSIDADE BIORIENTADO E ALUMINIO SUPERIOR GOFRADO, ESPESSURA DE 4MM, TIPO MULTIMANTA OU SIMILAR.(DESONERADO)</v></cell><cell r="F8634" t="str"><v>M2</v></cell><cell r="G8634"><v>92.85</v></cell></row><row r="8635"><cell r="C8635" t="str"><v>CI14.05.0350</v></cell><cell r="D8635"><v>2001385</v></cell><cell r="E8635" t="str"><v>IMPERMEABILIZACAO DE TERRACO E LAJES COM MEMBRANA A BASE DE ASFALTO PURO, SEM CARGAS MINERAIS COM PROVA DE DENSIDADE, ALMA CENTRAL DE POLIETILENO DE ALTA DENSIDADE BIORIENTADO, TRANSITABLE, COM PROTECAO MECANICA PRIMARIA DE GEOTEXTIL, COM TECIDO DE POLIESTER, ESPESSURA DE 4MM, TIPO MULTIMANTA OU SIMILAR.(DESONERADO)</v></cell><cell r="F8635" t="str"><v>M2</v></cell><cell r="G8635"><v>89.52</v></cell></row><row r="8636"><cell r="C8636" t="str"><v>CI14.05.0400</v></cell><cell r="D8636"><v>2001386</v></cell><cell r="E8636" t="str"><v>IMPERMEABILIZACAO DE RESERVATORIO DE AGUA ELEVADO OU SUBTERRANEO DE SISTEMA RIGIDO (NAO SUJEITO A FISSURACAO) CONSTANDO DE LIMPEZA DA SUPERFICIE, CHAPISCO DE CIMENTO E AREIA LAVADA 1:2 PREPARADO COM SOLUCAO SIKA 1, OU SIMILAR, E AGUA, 1:15, REVESTIMENTO COM ARGAMASSA DE CIMENTO E AREIA 1:3, PREPARADA COM SOLUCAO SIKA 1, OU SIMILAR, E AGUA, 1:2, EM 2 CAMADAS DE 15MM CADA, E ACABAMENTO FINAL ALISADO A COLHER NO TRACO 1:1.(DESONERADO)</v></cell><cell r="F8636" t="str"><v>M2</v></cell><cell r="G8636"><v>50.2</v></cell></row><row r="8637"><cell r="C8637" t="str"><v>CI14.05.0450</v></cell><cell r="D8637"><v>2001387</v></cell><cell r="E8637" t="str"><v>IMPERMEABILIZACAO DE CAIXA D'AGUA ELEVADA COM 2KG DE DENVERLIT OU SIMILAR, 0,15KG DE DENVERFIX OU SIMILAR, 1,50KG DE DENVER LP 54 E 1,10M2 DE TELA DE POLIESTER, INCLUSIVE PROTECAO MECANICA.(DESONERADO)</v></cell><cell r="F8637" t="str"><v>M2</v></cell><cell r="G8637"><v>56.18</v></cell></row><row r="8638"><cell r="C8638" t="str"><v>CI14.05.0453</v></cell><cell r="D8638"><v>2001388</v></cell><cell r="E8638" t="str"><v>IMPERMEABILIZACAO DE CAIXA D'AGUA SUBTERRANEA COM 4KG DE DENVERLIT OU SIMILAR, 0,35KG DE DENVERFIX OU SIMILAR, INCLUSIVE PROTECAO MECANICA.(DESONERADO)</v></cell><cell r="F8638" t="str"><v>M2</v></cell><cell r="G8638"><v>50.4</v></cell></row><row r="8639"><cell r="C8639" t="str"><v>CI14.05.0500</v></cell><cell r="D8639"><v>2001389</v></cell><cell r="E8639" t="str"><v>IMPERMEABILIZACAO DE LAJES COM HEY'DI CRYL OU SIMILAR, APLICADO EM 8 DEMAOS E 1 TELA DE POLIESTER, SOBRE 2 DEMAOS DE K11-SR MISTURADO AO KZ USADOS COM BASE DIRETAMENTE SOBRE A LAJE, APOS LIMPEZA E REGULARIZACAO, EXCLUSIVE PROTECAO MECANICA E TERMICA.(DESONERADO)</v></cell><cell r="F8639" t="str"><v>M2</v></cell><cell r="G8639"><v>38.14</v></cell></row><row r="8640"><cell r="C8640" t="str"><v>CI14.05.0550</v></cell><cell r="D8640"><v>2001390</v></cell><cell r="E8640" t="str"><v>IMPERMEABILIZACAO DE LAJE COM 0,45KG DE DENVER PRIMER OU SIMILAR, 3,50KG DE DENVERPREN OU SIMILAR E 1,10M2 DE POLIESTER. FORNECIMENTO E APLICACAO, EXCLUSIVE PROTECAO MECANICA.(DESONERADO)</v></cell><cell r="F8640" t="str"><v>M2</v></cell><cell r="G8640"><v>57.98</v></cell></row><row r="8641"><cell r="C8641" t="str"><v>CI14.05.0600</v></cell><cell r="D8641"><v>2001391</v></cell><cell r="E8641" t="str"><v>IMPERMEABILIZACAO DE LAJE DE TERRACO COM 0,45KG DE DENVER PRIMER OU SIMILAR, 5KG DE DENVERPREN OU SIMILAR E 1,10M2 DE POLIESTER. FORNECIMENTO E APLICACAO, EXCLUSIVE PROTECAO MECANICA E TERMICA.(DESONERADO)</v></cell><cell r="F8641" t="str"><v>M2</v></cell><cell r="G8641"><v>77.71</v></cell></row><row r="8642"><cell r="C8642" t="str"><v>CI14.05.0650</v></cell><cell r="D8642"><v>2001392</v></cell><cell r="E8642" t="str"><v>IMPERMEABILIZACAO DE LAJES SEM PROTECAO MECANICA A BASE DE RESINAS ELASTOMERICAS DE POLIURETANO, BICOMPONENTE, APLICADO E CURADO A FRIO, IMP-C (2,2 KG/M2) DA IMPERBRAS OU SIMILAR, ESTRUTURADO COM UMA CAMADA DE BIDIM (75 G/CM2).(DESONERADO)</v></cell><cell r="F8642" t="str"><v>M2</v></cell><cell r="G8642"><v>113.99</v></cell></row><row r="8643"><cell r="C8643" t="str"><v>CI14.05.0700</v></cell><cell r="D8643"><v>2001393</v></cell><cell r="E8643" t="str"><v>IMPERMEABILZACAO E ISOLAMENTO TERMICO DE TELHADO (METALICO, BARRO, FIBROCIMENTO, ETC.) COM MEMBRANA A BASE DE ASFALTO PLASTICO PURO, SEM CARGAS DE MINERAIS, COM PROVA DE DENSIDADE, ALMA CENTRAL DE POLIETILENO DE ALTA DENSIDADE BIORIENTADO E ALUMINIO SUPERIOR GOFRADO, ESPESSURA DE 3MM, TIPO MULTIMANTA OU SIMILAR.(DESONERADO)</v></cell><cell r="F8643" t="str"><v>M2</v></cell><cell r="G8643"><v>80.75</v></cell></row><row r="8644"><cell r="C8644" t="str"><v>CI14.05.0750</v></cell><cell r="D8644"><v>2001394</v></cell><cell r="E8644" t="str"><v>IMPERMEABILIZACAO COM MANTA ASFALTICA DE 3MM DE ESPESSURA A BASE DE ASFALTO MODIFICADO COM ELASTOMEROS, ESTRUTURADA COM NAO TECIDO DE FILAMENTOS CONTINUOS DE POLIESTER, PREVIAMENTE ESTABILIZADOS. A MANTA DEVERA ATENDER A NORMA DA ABTN 9952, CLASSE 2, ADERIDA AO SUBSTRATO COM EMULSAO ASFALTICA.(DESONERADO)</v></cell><cell r="F8644" t="str"><v>M2</v></cell><cell r="G8644"><v>65.5</v></cell></row><row r="8645"><cell r="C8645" t="str"><v>CI14.05.0800</v></cell><cell r="D8645"><v>2001395</v></cell><cell r="E8645" t="str"><v>PINTURA ASFALTICA (UMA DEMAO COM 200G/M2), PARA SUPERFICIES LISAS DE MARQUIZES, BANHEIROS E DEMAIS SUPERFICIES DE PEQUENAS DIMENSOES. IGOL 2 OU SIMILAR. FORNECIMENTO E APLICACAO.(DESONERADO)</v></cell><cell r="F8645" t="str"><v>M2</v></cell><cell r="G8645"><v>6.34</v></cell></row><row r="8646"><cell r="C8646" t="str"><v>CI14.05.0850</v></cell><cell r="D8646"><v>2001396</v></cell><cell r="E8646" t="str"><v>PLAQUEAMENTO IN SITU PARA COBERTURA DE IMPERMEABILIZACAO COM PLACAS 60X60X2,5CM FUNDIDAS E REVESTIDAS COM ARGAMASSA DE CIMENTO E AREIA NO TRACO 1:3 JUNTAS ESPACADAS DE 2,5CM TOMADAS COM MASTIQUE DE HIBROASFALTO, CIMENTO E AREIA NO TRACO 1:3.(DESONERADO)</v></cell><cell r="F8646" t="str"><v>M2</v></cell><cell r="G8646"><v>77.64</v></cell></row><row r="8647"><cell r="C8647" t="str"><v>CI14.05.0900</v></cell><cell r="D8647"><v>2001397</v></cell><cell r="E8647" t="str"><v>REVESTIMENTO FORMULADO A PARTIR DE RESINAS DE POLIURETANO PROTETIVO SOBRE IMPERMEABILIZACAO ELASTOMERICA, ACABAMENTO SEMI-BRILHO, RESISTENTE A ABRASAO, TOP-COAT DA IMPERBRAS OU SIMILAR.(DESONERADO)</v></cell><cell r="F8647" t="str"><v>M2</v></cell><cell r="G8647"><v>38.68</v></cell></row><row r="8648"><cell r="C8648" t="str"><v>CI14.05.0950</v></cell><cell r="D8648"><v>2001398</v></cell><cell r="E8648" t="str"><v>SELANTE DE SILICONE DE CURA NEUTRA, A PROVA D'AGUA, COM COMPORTAMENTO DE BORRACHA NUMA VARIACAO DE TEMPERATURA DE 0O A 100O C. COM PREENCHIMENTO DE (1,5X1,5)CM NA INTERSECAO DA MANTA COM O TETO DA CAIXA D'AGUA, SILASTIC 790 DA DOW CORNING OU SIMILAR.(DESONERADO)</v></cell><cell r="F8648" t="str"><v>M</v></cell><cell r="G8648"><v>13.43</v></cell></row><row r="8649"><cell r="C8649" t="str"><v>CI15.05.0050</v></cell><cell r="D8649"><v>2001399</v></cell><cell r="E8649" t="str"><v>APLICACAO DE 2 DEMAOS DE IMPERMEABILIZANTE POR CRISTALIZACAO DA TEXAS, DENVER, REAX, VIAPOL OU SIMILAR.</v></cell><cell r="F8649" t="str"><v>M2</v></cell><cell r="G8649"><v>80</v></cell></row><row r="8650"><cell r="C8650" t="str"><v>CI15.05.0100</v></cell><cell r="D8650"><v>2001400</v></cell><cell r="E8650" t="str"><v>ARGAMASSA DE PROTECAO MECANICA COM ESPESSURA DE 2CM, NO TRACO 1:3, COM COLACAO DE TELA.</v></cell><cell r="F8650" t="str"><v>M2</v></cell><cell r="G8650"><v>27.52</v></cell></row><row r="8651"><cell r="C8651" t="str"><v>CI15.05.0125</v></cell><cell r="D8651"><v>2001401</v></cell><cell r="E8651" t="str"><v>IMPERMEABILIZACAO DE TERRACOS, JARDINEIRAS, RESERVATORIOS, PISCINAS, COBERTURAS E SUPERFICIES METALICAS COM MEMBRANA FLEXIVEL ADERENTE, DE BASE ACRILICA, APLICADO A FRIO, EM QUATRO DEMAOS CRUZADAS, NAS CORES BRANCA, AZUL, CINZA OU TELHA, TIPO TECRYL-D3 OU SIMILAR.</v></cell><cell r="F8651" t="str"><v>M2</v></cell><cell r="G8651"><v>37.01</v></cell></row><row r="8652"><cell r="C8652" t="str"><v>CI15.05.0150</v></cell><cell r="D8652"><v>2001402</v></cell><cell r="E8652" t="str"><v>IMPERMEABILIZACAO DE TERRACOS, JARDINEIRAS E COBERTURAS ISOLADAS COM 3 CAMADAS DE ASFALTO OXIDADO ENTREMEADAS POR 3 CAMADAS DE FELTRO ASFALTICO.</v></cell><cell r="F8652" t="str"><v>M2</v></cell><cell r="G8652"><v>116.58</v></cell></row><row r="8653"><cell r="C8653" t="str"><v>CI15.05.0200</v></cell><cell r="D8653"><v>2001403</v></cell><cell r="E8653" t="str"><v>IMPERMEABILIZACAO DE TERRACO A BASE DE MEMBRANA DE POLIETILENO, DE 3MM DE ESPESSURA, REVESTIMENTO CATALITICO DO TIPO MORTER-PLAS OU SIMILAR, COM PROTECAO MECANICA EM ARGAMASSA DE CIMENTO E AREIA NO TRACO 1:6 E COM 1,5CM DE ESPESSURA, INCLUSIVE NIVELAMENTO DE LAJE COM ARGAMASSA DE CIMENTO E AREIA NO TRACO 1:5, COM ESPESSURA MEDIA DE 2,5CM.</v></cell><cell r="F8653" t="str"><v>M2</v></cell><cell r="G8653"><v>85.69</v></cell></row><row r="8654"><cell r="C8654" t="str"><v>CI15.05.0250</v></cell><cell r="D8654"><v>2001404</v></cell><cell r="E8654" t="str"><v>IMPERMEABILIZACAO DE TERRACO COM MEMBRANA FLEXIVEL, COM TERMINACAO EM ARGAMASSA DE CIMENTO E AREIA NO TRACO 1:5 COM 1,5CM DE ESPESSURA E REGULARIZACOES DA LAJE COM ARGAMASSA DE CIMENTO E AREIA NO TRACO 1:3 COM ESPESSURA MEDIA DE 4CM, TORODIM OU SIMILAR 4P.P.</v></cell><cell r="F8654" t="str"><v>M2</v></cell><cell r="G8654"><v>154.44</v></cell></row><row r="8655"><cell r="C8655" t="str"><v>CI15.05.0300</v></cell><cell r="D8655"><v>2001405</v></cell><cell r="E8655" t="str"><v>IMPERMEABILZACAO E ISOLAMENTO TERMICO DE TERRACOS, LAJES, CALHAS E TELHADOS COM MEMBRANA A BASE DE ASFALTO PLASTICO PURO, SEM CARGAS DE MINERAIS, COM PROVA DE DENSIDADE, ALMA CENTRAL DE POLIETILENO DE ALTA DENSIDADE BIORIENTADO E ALUMINIO SUPERIOR GOFRADO, ESPESSURA DE 4MM, TIPO MULTIMANTA OU SIMILAR.</v></cell><cell r="F8655" t="str"><v>M2</v></cell><cell r="G8655"><v>98.26</v></cell></row><row r="8656"><cell r="C8656" t="str"><v>CI15.05.0350</v></cell><cell r="D8656"><v>2001406</v></cell><cell r="E8656" t="str"><v>IMPERMEABILIZACAO DE TERRACO E LAJES COM MEMBRANA A BASE DE ASFALTO PURO, SEM CARGAS MINERAIS COM PROVA DE DENSIDADE, ALMA CENTRAL DE POLIETILENO DE ALTA DENSIDADE BIORIENTADO, TRANSITABLE, COM PROTECAO MECANICA PRIMARIA DE GEOTEXTIL, COM TECIDO DE POLIESTER, ESPESSURA DE 4MM, TIPO MULTIMANTA OU SIMILAR.</v></cell><cell r="F8656" t="str"><v>M2</v></cell><cell r="G8656"><v>94.93</v></cell></row><row r="8657"><cell r="C8657" t="str"><v>CI15.05.0400</v></cell><cell r="D8657"><v>2001407</v></cell><cell r="E8657" t="str"><v>IMPERMEABILIZACAO DE RESERVATORIO DE AGUA ELEVADO OU SUBTERRANEO DE SISTEMA RIGIDO (NAO SUJEITO A FISSURACAO) CONSTANDO DE LIMPEZA DA SUPERFICIE, CHAPISCO DE CIMENTO E AREIA LAVADA 1:2 PREPARADO COM SOLUCAO SIKA 1, OU SIMILAR, E AGUA, 1:15, REVESTIMENTO COM ARGAMASSA DE CIMENTO E AREIA 1:3, PREPARADA COM SOLUCAO SIKA 1, OU SIMILAR, E AGUA, 1:2, EM 2 CAMADAS DE 15MM CADA, E ACABAMENTO FINAL ALISADO A COLHER NO TRACO 1:1.</v></cell><cell r="F8657" t="str"><v>M2</v></cell><cell r="G8657"><v>54.8</v></cell></row><row r="8658"><cell r="C8658" t="str"><v>CI15.05.0450</v></cell><cell r="D8658"><v>2001408</v></cell><cell r="E8658" t="str"><v>IMPERMEABILIZACAO DE CAIXA D'AGUA ELEVADA COM 2KG DE DENVERLIT OU SIMILAR, 0,15KG DE DENVERFIX OU SIMILAR, 1,50KG DE DENVER LP 54 E 1,10M2 DE TELA DE POLIESTER, INCLUSIVE PROTECAO MECANICA.</v></cell><cell r="F8658" t="str"><v>M2</v></cell><cell r="G8658"><v>59.37</v></cell></row><row r="8659"><cell r="C8659" t="str"><v>CI15.05.0453</v></cell><cell r="D8659"><v>2001409</v></cell><cell r="E8659" t="str"><v>IMPERMEABILIZACAO DE CAIXA D'AGUA SUBTERRANEA COM 4KG DE DENVERLIT OU SIMILAR, 0,35KG DE DENVERFIX OU SIMILAR, INCLUSIVE PROTECAO MECANICA.</v></cell><cell r="F8659" t="str"><v>M2</v></cell><cell r="G8659"><v>54.19</v></cell></row><row r="8660"><cell r="C8660" t="str"><v>CI15.05.0500</v></cell><cell r="D8660"><v>2001410</v></cell><cell r="E8660" t="str"><v>IMPERMEABILIZACAO DE LAJES COM HEY'DI CRYL OU SIMILAR, APLICADO EM 8 DEMAOS E 1 TELA DE POLIESTER, SOBRE 2 DEMAOS DE K11-SR MISTURADO AO KZ USADOS COM BASE DIRETAMENTE SOBRE A LAJE, APOS LIMPEZA E REGULARIZACAO, EXCLUSIVE PROTECAO MECANICA E TERMICA.</v></cell><cell r="F8660" t="str"><v>M2</v></cell><cell r="G8660"><v>39.67</v></cell></row><row r="8661"><cell r="C8661" t="str"><v>CI15.05.0550</v></cell><cell r="D8661"><v>2001411</v></cell><cell r="E8661" t="str"><v>IMPERMEABILIZACAO DE LAJE COM 0,45KG DE DENVER PRIMER OU SIMILAR, 3,50KG DE DENVERPREN OU SIMILAR E 1,10M2 DE POLIESTER. FORNECIMENTO E APLICACAO, EXCLUSIVE PROTECAO MECANICA.</v></cell><cell r="F8661" t="str"><v>M2</v></cell><cell r="G8661"><v>60.13</v></cell></row><row r="8662"><cell r="C8662" t="str"><v>CI15.05.0600</v></cell><cell r="D8662"><v>2001412</v></cell><cell r="E8662" t="str"><v>IMPERMEABILIZACAO DE LAJE DE TERRACO COM 0,45KG DE DENVER PRIMER OU SIMILAR, 5KG DE DENVERPREN OU SIMILAR E 1,10M2 DE POLIESTER. FORNECIMENTO E APLICACAO, EXCLUSIVE PROTECAO MECANICA E TERMICA.</v></cell><cell r="F8662" t="str"><v>M2</v></cell><cell r="G8662"><v>80.28</v></cell></row><row r="8663"><cell r="C8663" t="str"><v>CI15.05.0650</v></cell><cell r="D8663"><v>2001413</v></cell><cell r="E8663" t="str"><v>IMPERMEABILIZACAO DE LAJES SEM PROTECAO MECANICA A BASE DE RESINAS ELASTOMERICAS DE POLIURETANO, BICOMPONENTE, APLICADO E CURADO A FRIO, IMP-C (2,2 KG/M2) DA IMPERBRAS OU SIMILAR, ESTRUTURADO COM UMA CAMADA DE BIDIM (75 G/CM2).</v></cell><cell r="F8663" t="str"><v>M2</v></cell><cell r="G8663"><v>116.03</v></cell></row><row r="8664"><cell r="C8664" t="str"><v>CI15.05.0700</v></cell><cell r="D8664"><v>2001414</v></cell><cell r="E8664" t="str"><v>IMPERMEABILZACAO E ISOLAMENTO TERMICO DE TELHADO (METALICO, BARRO, FIBROCIMENTO, ETC.) COM MEMBRANA A BASE DE ASFALTO PLASTICO PURO, SEM CARGAS DE MINERAIS, COM PROVA DE DENSIDADE, ALMA CENTRAL DE POLIETILENO DE ALTA DENSIDADE BIORIENTADO E ALUMINIO SUPERIOR GOFRADO, ESPESSURA DE 3MM, TIPO MULTIMANTA OU SIMILAR.</v></cell><cell r="F8664" t="str"><v>M2</v></cell><cell r="G8664"><v>86.16</v></cell></row><row r="8665"><cell r="C8665" t="str"><v>CI15.05.0750</v></cell><cell r="D8665"><v>2001415</v></cell><cell r="E8665" t="str"><v>IMPERMEABILIZACAO COM MANTA ASFALTICA DE 3MM DE ESPESSURA A BASE DE ASFALTO MODIFICADO COM ELASTOMEROS, ESTRUTURADA COM NAO TECIDO DE FILAMENTOS CONTINUOS DE POLIESTER, PREVIAMENTE ESTABILIZADOS. A MANTA DEVERA ATENDER A NORMA DA ABTN 9952, CLASSE 2, ADERIDA AO SUBSTRATO COM EMULSAO ASFALTICA.</v></cell><cell r="F8665" t="str"><v>M2</v></cell><cell r="G8665"><v>68.65</v></cell></row><row r="8666"><cell r="C8666" t="str"><v>CI15.05.0800</v></cell><cell r="D8666"><v>2001416</v></cell><cell r="E8666" t="str"><v>PINTURA ASFALTICA (UMA DEMAO COM 200G/M2), PARA SUPERFICIES LISAS DE MARQUIZES, BANHEIROS E DEMAIS SUPERFICIES DE PEQUENAS DIMENSOES. IGOL 2 OU SIMILAR. FORNECIMENTO E APLICACAO.</v></cell><cell r="F8666" t="str"><v>M2</v></cell><cell r="G8666"><v>6.82</v></cell></row><row r="8667"><cell r="C8667" t="str"><v>CI15.05.0850</v></cell><cell r="D8667"><v>2001417</v></cell><cell r="E8667" t="str"><v>PLAQUEAMENTO IN SITU PARA COBERTURA DE IMPERMEABILIZACAO COM PLACAS 60X60X2,5CM FUNDIDAS E REVESTIDAS COM ARGAMASSA DE CIMENTO E AREIA NO TRACO 1:3 JUNTAS ESPACADAS DE 2,5CM TOMADAS COM MASTIQUE DE HIBROASFALTO, CIMENTO E AREIA NO TRACO 1:3.</v></cell><cell r="F8667" t="str"><v>M2</v></cell><cell r="G8667"><v>84.91</v></cell></row><row r="8668"><cell r="C8668" t="str"><v>CI15.05.0900</v></cell><cell r="D8668"><v>2001418</v></cell><cell r="E8668" t="str"><v>REVESTIMENTO FORMULADO A PARTIR DE RESINAS DE POLIURETANO PROTETIVO SOBRE IMPERMEABILIZACAO ELASTOMERICA, ACABAMENTO SEMI-BRILHO, RESISTENTE A ABRASAO, TOP-COAT DA IMPERBRAS OU SIMILAR.</v></cell><cell r="F8668" t="str"><v>M2</v></cell><cell r="G8668"><v>39.73</v></cell></row><row r="8669"><cell r="C8669" t="str"><v>CI15.05.0950</v></cell><cell r="D8669"><v>2001419</v></cell><cell r="E8669" t="str"><v>SELANTE DE SILICONE DE CURA NEUTRA, A PROVA D'AGUA, COM COMPORTAMENTO DE BORRACHA NUMA VARIACAO DE TEMPERATURA DE 0O A 100O C. COM PREENCHIMENTO DE (1,5X1,5)CM NA INTERSECAO DA MANTA COM O TETO DA CAIXA D'AGUA, SILASTIC 790 DA DOW CORNING OU SIMILAR.</v></cell><cell r="F8669" t="str"><v>M</v></cell><cell r="G8669"><v>13.43</v></cell></row><row r="8670"><cell r="C8670" t="str"><v>CI19.05.0050</v></cell><cell r="D8670"><v>2001420</v></cell><cell r="E8670" t="str"><v>RETIRADA E RECOLOCACAO DE TELHAS DO TIPO COLONIAL, INCLUSIVE CUMEEIRA E RESPECTIVA ARGAMASSA, EXCLUSIVE O FORNECIMENTO DO MATERIAL NOVO. MEDIDA PELA AREA COBERTA EM PROJECAO.(DESONERADO)</v></cell><cell r="F8670" t="str"><v>M2</v></cell><cell r="G8670"><v>49.99</v></cell></row><row r="8671"><cell r="C8671" t="str"><v>CI19.05.0100</v></cell><cell r="D8671"><v>2001421</v></cell><cell r="E8671" t="str"><v>RETIRADA E RECOLOCACAO DE TELHAS FRANCESAS, INCLUSIVE CUMEEIRA EXCLUINDO O FORNECIMENTO DO MATERIAL NOVO. MEDIDA PELA AREA COBERTA EM PROJECAO.(DESONERADO)</v></cell><cell r="F8671" t="str"><v>M2</v></cell><cell r="G8671"><v>40.25</v></cell></row><row r="8672"><cell r="C8672" t="str"><v>CI19.05.0150</v></cell><cell r="D8672"><v>2001422</v></cell><cell r="E8672" t="str"><v>RETIRADA E RECOLOCACAO DE TELHAS EM FIBRO-CIMENTO, ONDULADO, TIPO CONVENCIONAL, INCLUSIVE CUMEEIRA, MEDIDA PELA AREA COBERTA EM PROJECAO.(DESONERADO)</v></cell><cell r="F8672" t="str"><v>M2</v></cell><cell r="G8672"><v>14.57</v></cell></row><row r="8673"><cell r="C8673" t="str"><v>CI19.05.0200</v></cell><cell r="D8673"><v>2001423</v></cell><cell r="E8673" t="str"><v>RETIRADA E RECOLOCACAO DE TELHA EM FIBRO-CIMENTO DO TIPO MAX-CALHA OU CALHA 43 OU 49 OU SIMILAR, INCLUSIVE CUMEEIRA, MEDIDA PELA AREA COBERTA EM PROJECAO.(DESONERADO)</v></cell><cell r="F8673" t="str"><v>M2</v></cell><cell r="G8673"><v>13.18</v></cell></row><row r="8674"><cell r="C8674" t="str"><v>CI19.05.0250</v></cell><cell r="D8674"><v>2001424</v></cell><cell r="E8674" t="str"><v>RETIRADA E RECOLOCACAO DE TELHA EM FIBRO-CIMENTO DO TIPO CANALETE 90 OU SIMILAR, INCLUSIVE CUMEEIRA, MEDIDA PELA AREA COBERTA EM PROJECAO.(DESONERADO)</v></cell><cell r="F8674" t="str"><v>M2</v></cell><cell r="G8674"><v>17.12</v></cell></row><row r="8675"><cell r="C8675" t="str"><v>CI20.05.0050</v></cell><cell r="D8675"><v>2001425</v></cell><cell r="E8675" t="str"><v>RETIRADA E RECOLOCACAO DE TELHAS DO TIPO COLONIAL, INCLUSIVE CUMEEIRA E RESPECTIVA ARGAMASSA, EXCLUSIVE O FORNECIMENTO DO MATERIAL NOVO. MEDIDA PELA AREA COBERTA EM PROJECAO.</v></cell><cell r="F8675" t="str"><v>M2</v></cell><cell r="G8675"><v>55.15</v></cell></row><row r="8676"><cell r="C8676" t="str"><v>CI20.05.0100</v></cell><cell r="D8676"><v>2001426</v></cell><cell r="E8676" t="str"><v>RETIRADA E RECOLOCACAO DE TELHAS FRANCESAS, INCLUSIVE CUMEEIRA EXCLUINDO O FORNECIMENTO DO MATERIAL NOVO. MEDIDA PELA AREA COBERTA EM PROJECAO.</v></cell><cell r="F8676" t="str"><v>M2</v></cell><cell r="G8676"><v>44.42</v></cell></row><row r="8677"><cell r="C8677" t="str"><v>CI20.05.0150</v></cell><cell r="D8677"><v>2001427</v></cell><cell r="E8677" t="str"><v>RETIRADA E RECOLOCACAO DE TELHAS EM FIBRO-CIMENTO, ONDULADO, TIPO CONVENCIONAL, INCLUSIVE CUMEEIRA, MEDIDA PELA AREA COBERTA EM PROJECAO.</v></cell><cell r="F8677" t="str"><v>M2</v></cell><cell r="G8677"><v>16.09</v></cell></row><row r="8678"><cell r="C8678" t="str"><v>CI20.05.0200</v></cell><cell r="D8678"><v>2001428</v></cell><cell r="E8678" t="str"><v>RETIRADA E RECOLOCACAO DE TELHA EM FIBRO-CIMENTO DO TIPO MAX-CALHA OU CALHA 43 OU 49 OU SIMILAR, INCLUSIVE CUMEEIRA, MEDIDA PELA AREA COBERTA EM PROJECAO.</v></cell><cell r="F8678" t="str"><v>M2</v></cell><cell r="G8678"><v>14.54</v></cell></row><row r="8679"><cell r="C8679" t="str"><v>CI20.05.0250</v></cell><cell r="D8679"><v>2001429</v></cell><cell r="E8679" t="str"><v>RETIRADA E RECOLOCACAO DE TELHA EM FIBRO-CIMENTO DO TIPO CANALETE 90 OU SIMILAR, INCLUSIVE CUMEEIRA, MEDIDA PELA AREA COBERTA EM PROJECAO.</v></cell><cell r="F8679" t="str"><v>M2</v></cell><cell r="G8679"><v>18.89</v></cell></row><row r="8680"><cell r="C8680" t="str"><v>CO04.05.0050</v></cell><cell r="D8680"><v>2001430</v></cell><cell r="E8680" t="str"><v>ANDAIME DE MADEIRA, PARA ALTURA ATE 7M, COMPREENDENDO MONTAGEM E DESMONTAGEM, JA CONSIDERANDO O REAPROVEITAMENTO 3 VEZES DA MADEIRA.(DESONERADO)</v></cell><cell r="F8680" t="str"><v>M3</v></cell><cell r="G8680"><v>18.08</v></cell></row><row r="8681"><cell r="C8681" t="str"><v>CO04.05.0100</v></cell><cell r="D8681"><v>2001431</v></cell><cell r="E8681" t="str"><v>ANDAIME DE MADEIRA, PARA ALTURA ENTRE 7M E 14M, COMPREENDENDO MONTAGEM E DESMONTAGEM, JA CONSIDERANDO O REAPROVEITAMENTO 3 VEZES DA MADEIRA.(DESONERADO)</v></cell><cell r="F8681" t="str"><v>M3</v></cell><cell r="G8681"><v>23.92</v></cell></row><row r="8682"><cell r="C8682" t="str"><v>CO04.05.0150</v></cell><cell r="D8682"><v>2001432</v></cell><cell r="E8682" t="str"><v>ANDAIME DE MADEIRA, TABUADO, SOBRE CAVALETES, PARA PE DIREITO ATE 4M, JA CONSIDERANDO O REAPROVEITAMENTO 20 VEZES DA MADEIRA. INCLUSIVE MOVIMENTACAO.(DESONERADO)</v></cell><cell r="F8682" t="str"><v>M2</v></cell><cell r="G8682"><v>4.88</v></cell></row><row r="8683"><cell r="C8683" t="str"><v>CO04.05.0200</v></cell><cell r="D8683"><v>2001433</v></cell><cell r="E8683" t="str"><v>ANDAIME DE MADEIRA, TABUADO, SOBRE CAVALETES (INCLUSIVE ESTES), COM APROVEITAMENTO DA MADEIRA 20 VEZES, INCLUSIVE MOVIMENTACAO PARA PE DIREITO DE 4M.(DESONERADO)</v></cell><cell r="F8683" t="str"><v>M2</v></cell><cell r="G8683"><v>5.85</v></cell></row><row r="8684"><cell r="C8684" t="str"><v>CO04.05.0250</v></cell><cell r="D8684"><v>2001434</v></cell><cell r="E8684" t="str"><v>ANDAIME SUSPENSO DE MADEIRA PENDENTE DA ESTRUTURA POR CABOS DE ACO DE 3/8", UTILIZACAO DAS TABUAS 3 VEZES, TORAS E CABOS 6 VEZES, MONTAGEM E DESMONTAGEM 1 VEZ, INCLUSIVE PLATAFORMA DE MADEIRA SERRADA, E PERFURACAO DE LAJE DE CONCRETO, MONTAGEM E DESMONTAGEM 1 VEZ.(DESONERADO)</v></cell><cell r="F8684" t="str"><v>M2</v></cell><cell r="G8684"><v>40.41</v></cell></row><row r="8685"><cell r="C8685" t="str"><v>CO04.05.0300</v></cell><cell r="D8685"><v>2001435</v></cell><cell r="E8685" t="str"><v>ESCADA DE MADEIRA EXECUTADA SOBRE TERRENO INCLINADO, COM 80CM DE LARGURA MINIMA, COM REAPROVEITAMENTO DA MADEIRA UMA VEZ, COMPREENDO MONTAGEM E DESMONTAGEM.(DESONERADO)</v></cell><cell r="F8685" t="str"><v>M</v></cell><cell r="G8685"><v>54.93</v></cell></row><row r="8686"><cell r="C8686" t="str"><v>CO04.05.0350</v></cell><cell r="D8686"><v>2001436</v></cell><cell r="E8686" t="str"><v>PLANO INCLINADO PARA TRANSPORTE DE MATERIAIS DIVERSOS ENCOSTA ACIMA, COM LARGURA DE 1,50M E CACAMBA 1M3, INCLUINDO TODOS OS MATERIAIS PARA SUA INSTALACAO, EXCLUSIVE ALUGUEL DE GUINCHO.(DESONERADO)</v></cell><cell r="F8686" t="str"><v>M</v></cell><cell r="G8686"><v>928.71</v></cell></row><row r="8687"><cell r="C8687" t="str"><v>CO04.05.0400</v></cell><cell r="D8687"><v>2001437</v></cell><cell r="E8687" t="str"><v>PLATAFORMA DE MADEIRA APOIADA SOBRE SUPORTE, COMPREENDENDO MONTAGEM E DESMONTAGEM, JA CONSIDERANDO O REAPROVEITAMENTO 20 VEZES DA MADEIRA.(DESONERADO)</v></cell><cell r="F8687" t="str"><v>M2</v></cell><cell r="G8687"><v>13.17</v></cell></row><row r="8688"><cell r="C8688" t="str"><v>CO04.05.0450</v></cell><cell r="D8688"><v>2001438</v></cell><cell r="E8688" t="str"><v>PLATAFORMA DE MADEIRA PARA A PROTECAO A TRANSEUNTES, EM PECAS DE (7,5 X 15)CM E TABUAS DE (2,5 X 30)CM, COM 2M DE LARGURA, COM APROVEITAMENTO DA MADEIRA 2 VEZES, INCLUINDO A DESMONTAGEM E RETIRADA DA MADEIRA, DE ACORDO PARAGRAFO 3O ARTIGO 113 DO REGULAMENTO DE CONSTRUCOES E EDIFICACOES DA PREFEITURA DA CIDADE DO RIO DE JANEIRO.(DESONERADO)</v></cell><cell r="F8688" t="str"><v>M</v></cell><cell r="G8688"><v>148.4</v></cell></row><row r="8689"><cell r="C8689" t="str"><v>CO04.05.0500</v></cell><cell r="D8689"><v>2001439</v></cell><cell r="E8689" t="str"><v>PLATAFORMA OU PASSARELA DE MADEIRA, (2,5 X 30)CM, CONSIDERANDO-SE O APROVEITAMENTO DA MADEIRA 10 VEZES, EXCLUSIVE ANDAIME OU OUTRO SUPORTE E MOVIMENTACAO (VIDE ITEM CO 05.15.0300).(DESONERADO)</v></cell><cell r="F8689" t="str"><v>M2</v></cell><cell r="G8689"><v>1.86</v></cell></row><row r="8690"><cell r="C8690" t="str"><v>CO04.05.0550</v></cell><cell r="D8690"><v>2001440</v></cell><cell r="E8690" t="str"><v>PLATAFORMA OU PASSARELA DE MADEIRA, (2,5 X 30)CM, CONSIDERANDO-SE O APROVEITAMENTO DA MADEIRA 20 VEZES, EXCLUSIVE ANDAIME E MOVIMENTACAO (VIDE ITEM CO 05.15.0300).(DESONERADO)</v></cell><cell r="F8690" t="str"><v>M2</v></cell><cell r="G8690"><v>0.93</v></cell></row><row r="8691"><cell r="C8691" t="str"><v>CO04.05.0600</v></cell><cell r="D8691"><v>2001441</v></cell><cell r="E8691" t="str"><v>PROTECAO PARA FACHADA COM TELA METALICA FIO NO 12, MALHA DE (3X3)CM, PREGADA EM MADEIRAMENTO FORMADO DE PECAS DE MADEIRA SERRADA DE (7,5 X 7,5)CM, COLOCADAS NA VERTICAL COM DISTANCIA DE 1M E CINTAS HORIZONTAIS DE SARRAFOS DE (2,5 X 10)CM, PREGADAS POR GRAMPO DE FERRO DE 1/2" CONCRETADOS DENTRO DAS LAJES.(DESONERADO)</v></cell><cell r="F8691" t="str"><v>M2</v></cell><cell r="G8691"><v>86.68</v></cell></row><row r="8692"><cell r="C8692" t="str"><v>CO04.05.0650</v></cell><cell r="D8692"><v>2001442</v></cell><cell r="E8692" t="str"><v>TELA PARA PROTECAO DE FACHADA, SAMPA OU SIMILAR, MALHA DE (3X3)MM, NA COR AZUL, LARGURAS DE 1,50M OU 2,85M, 100% POLIPROPILENO. FORNECIMENTO E ASSENTAMENTO.(DESONERADO)</v></cell><cell r="F8692" t="str"><v>M2</v></cell><cell r="G8692"><v>16.12</v></cell></row><row r="8693"><cell r="C8693" t="str"><v>CO04.05.0700</v></cell><cell r="D8693"><v>2001443</v></cell><cell r="E8693" t="str"><v>TORRE PARA GUINCHO, COM PRUMOS DE MADEIRA SERRADA, PRANCHA DE (1,50X1,60)M, INCLUSIVE FORNECIMENTO DO CABO, MONTAGEM E DESMONTAGEM DE TORRE E DO GUINCHO, EXCLUSIVE FORNECIMENTO DO GUINCHO.(DESONERADO)</v></cell><cell r="F8693" t="str"><v>M</v></cell><cell r="G8693"><v>357.41</v></cell></row><row r="8694"><cell r="C8694" t="str"><v>CO04.10.0050</v></cell><cell r="D8694"><v>2001444</v></cell><cell r="E8694" t="str"><v>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05.15.0100).(DESONERADO)</v></cell><cell r="F8694" t="str"><v>M2.MES</v></cell><cell r="G8694"><v>4.4</v></cell></row><row r="8695"><cell r="C8695" t="str"><v>CO04.10.0100</v></cell><cell r="D8695"><v>2001445</v></cell><cell r="E8695" t="str"><v>ALUGUEL DE ANDAIME TUBULAR SOBRE SAPATAS FIXAS, FORMADO POR ELEMENTOS DE 2M DE LARGURA E 1,50M DE ALTURA, CONSIDERANDO-SE A AREA DA PROJECAO VERTICAL DO ANDAIME E PAGO PELO TEMPO NECESSARIO A SUA UTILIZACAO, EXCLUSIVE: TRANSPORTE DOS ELEMENTOS DO ANDAIME, ATE A OBRA (VIDE ITEM AD 15.10.0200), PLATAFORMA OU PASSARELA DE PINHO OU SIMILAR (VIDE ITENS CO 05.05.0550 E CO 05.15.0300). MONTAGEM E DESMONTAGEM DOS ANDAIMES (VIDE ITEM CO 05.15.0100).(DESONERADO)</v></cell><cell r="F8695" t="str"><v>M2.MES</v></cell><cell r="G8695"><v>5.28</v></cell></row><row r="8696"><cell r="C8696" t="str"><v>CO04.10.0150</v></cell><cell r="D8696"><v>2001446</v></cell><cell r="E8696" t="str"><v>ALUGUEL DE ANDAIME TUBULAR, PARA ALTURA DE ATE 4M; EXCLUSIVE MAO-DE-OBRA DE MONTAGEM E DESMONTAGEM E TRANSPORTE.(DESONERADO)</v></cell><cell r="F8696" t="str"><v>UN.MES</v></cell><cell r="G8696"><v>41.36</v></cell></row><row r="8697"><cell r="C8697" t="str"><v>CO04.10.0200</v></cell><cell r="D8697"><v>2001447</v></cell><cell r="E8697" t="str"><v>ALUGUEL DE ANDAIME TUBULAR, PARA ALTURA DE ATE 15M; EXCLUSIVE MAO-DE-OBRA DE MONTAGEM E DESMONTAGEM, INCLUSIVE TRANSPORTE.(DESONERADO)</v></cell><cell r="F8697" t="str"><v>UN.MES</v></cell><cell r="G8697"><v>204.66</v></cell></row><row r="8698"><cell r="C8698" t="str"><v>CO04.10.0250</v></cell><cell r="D8698"><v>2001448</v></cell><cell r="E8698" t="str"><v>ALUGUEL DE ANDAIME TUBULAR, PARA ALTURA DE 16M ATE 20M; EXCLUSIVE MAO-DE-OBRA DE MONTAGEM E DESMONTAGEM, INCLUSIVE TRANSPORTE.(DESONERADO)</v></cell><cell r="F8698" t="str"><v>UN.MES</v></cell><cell r="G8698"><v>256.14</v></cell></row><row r="8699"><cell r="C8699" t="str"><v>CO04.10.0300</v></cell><cell r="D8699"><v>2001449</v></cell><cell r="E8699" t="str"><v>ALUGUEL DE ANDAIME TUBULAR, PARA ALTURA DE 21M ATE 50M; EXCLUSIVE MAO-DE-OBRA DE MONTAGEM E DESMONTAGEM, INCLUSIVE TRANSPORTE.(DESONERADO)</v></cell><cell r="F8699" t="str"><v>UN.MES</v></cell><cell r="G8699"><v>564.14</v></cell></row><row r="8700"><cell r="C8700" t="str"><v>CO04.10.0350</v></cell><cell r="D8700"><v>2001450</v></cell><cell r="E8700" t="str"><v>ALUGUEL DE TORRE-ANDAIME TUBULAR SOBRE RODIZIOS COM LARGURA E PROFUNDIDADE DE 1,50M E 10,50M DE ALTURA, EXCLUSIVE TRANSPORTE DOS ELEMENTOS DA TORRE, PLATAFORMA OU PASSARELA DE PINHO OU SIMILAR (VIDE ITEM CO 05.05.0350). MONTAGEM E DESMONTAGEM (VIDE ITEM CO 05.15.0100).(DESONERADO)</v></cell><cell r="F8700" t="str"><v>UN.MES</v></cell><cell r="G8700"><v>188.4</v></cell></row><row r="8701"><cell r="C8701" t="str"><v>CO04.10.0400</v></cell><cell r="D8701"><v>2001451</v></cell><cell r="E8701" t="str"><v>ALUGUEL DE ELEVADOR PARA OBRA, DE ELEMENTOS TUBULARES, PARA TRANSPORTE VERTICAL DE MATERIAIS EM CABINE ABERTA, INCLUSIVE ESTA, GUINCHO DE 10CV, PLATAFORMA E CABOS DE 16M DE ALTURA, EXCLUSIVE: TRANSPORTE DOS ELEMENTOS ATE A OBRA. INCLUSIVE MONTAGEM E DESMONTAGEM.(DESONERADO)</v></cell><cell r="F8701" t="str"><v>UN.MES</v></cell><cell r="G8701"><v>1724.78</v></cell></row><row r="8702"><cell r="C8702" t="str"><v>CO04.10.0450</v></cell><cell r="D8702"><v>2001452</v></cell><cell r="E8702" t="str"><v>ALUGUEL DE ELEVADOR PARA OBRA, DE ELEMENTOS TUBULARES, PARA TRANSPORTE VERTICAL DE CONCRETO, PEDRA, AREIA E OUTROS MATERIAIS, CONSTITUIDO DE GUINCHO DE 10CV, CACAMBA AUTOMATICA DE 550L, FUNIL PARA DESCARGA, SILO DE ESPERA DE 1000L E CABOS, 16M DE ALTURA, EXCLUSIVE: TRANSPORTE DOS ELEMENTOS DO ELEVADOR, INCLUSIVE MONTAGEM E DESMONTAGEM DO ELEVADOR.(DESONERADO)</v></cell><cell r="F8702" t="str"><v>UN.MES</v></cell><cell r="G8702"><v>2250.38</v></cell></row><row r="8703"><cell r="C8703" t="str"><v>CO04.10.0475</v></cell><cell r="D8703"><v>2001453</v></cell><cell r="E8703" t="str"><v>ALUGUEL DE ANDAIME SUSPENSO, TIPO BALANCIN, CADEIRINHA OU SIMILAR, CONSIDERANDO CABO DE ACO, CORDAS, EQUIPAMENTOS DE SEGURANCA (CINTO PARAQUEDISTA, TRAVA QUEDAS, ETC), ACESSORIOS DE MONTAGEM E FIXACAO (FREIOS, AFASTADOR, JOTA, BARRA DE LIGACAO, ETC), INCLUSIVE DESLOCAMENTOS HORIZONTAL E VERTICAL E MANUTENCAO DO EQUIPAMENTO.(DESONERADO)</v></cell><cell r="F8703" t="str"><v>UN.MES</v></cell><cell r="G8703"><v>561.97</v></cell></row><row r="8704"><cell r="C8704" t="str"><v>CO04.10.0500</v></cell><cell r="D8704"><v>2001454</v></cell><cell r="E8704" t="str"><v>ALUGUEL DE ANDAIME SUSPENSO TIPO PESADO PARA SERVICOS DE REVESTIMENTO, COM 2M DE EXTENSAO, CONSTITUIDO POR 4 GUINCHOS, CABOS COM 30M, TELA PROTETORA E DEMAIS MATERIAIS NECESSARIOS A FIXACAO E OPERACAO DO ANDAIME. EXCLUSIVE: TRANSPORTE DO ANDAIME ATE A OBRA, PLATAFORMA (VIDE ITEM CO 05.05.0200), MONTAGEM E DESMONTAGEM (VIDE ITEM CO 05.15.0150).(DESONERADO)</v></cell><cell r="F8704" t="str"><v>UN.MES</v></cell><cell r="G8704"><v>75.17</v></cell></row><row r="8705"><cell r="C8705" t="str"><v>CO04.10.0550</v></cell><cell r="D8705"><v>2001455</v></cell><cell r="E8705" t="str"><v>ALUGUEL DE ANDAIME SUSPENSO TIPO LEVE, PARA SERVICOS DE PINTURA, COM 3M DE EXTENSAO, CONSTITUIDO POR 2 GUINCHOS, CABOS COM 45M, TELA PROTETORA, PLATAFORMA E DEMAIS MATERIAIS NECESSARIOS A FIXACAO E OPERACAO DE ANDAIME. EXCLUSIVE: TRANSPORTE DO ANDAIME ATE A OBRA, MONTAGEM E DESMONTAGEM (VIDE ITEM CO 05.15.0300).(DESONERADO)</v></cell><cell r="F8705" t="str"><v>UN.MES</v></cell><cell r="G8705"><v>325</v></cell></row><row r="8706"><cell r="C8706" t="str"><v>CO04.10.0600</v></cell><cell r="D8706"><v>2001456</v></cell><cell r="E8706" t="str"><v>TELEFERICO DE OBRA PARA TRANSPORTE DE MATERIAIS DIVERSOS ENCOSTA ACIMA, INCLUINDO TODOS OS MATERIAIS PARA SUA INSTALACAO, EXCLUSIVE ALUGUEL GUINCHO, TALHA MANUAL E MONTAGEM E DESMONTAGEM.(DESONERADO)</v></cell><cell r="F8706" t="str"><v>M</v></cell><cell r="G8706"><v>159.34</v></cell></row><row r="8707"><cell r="C8707" t="str"><v>CO04.15.0050</v></cell><cell r="D8707"><v>2001457</v></cell><cell r="E8707" t="str"><v>MONTAGEM E DESMONTAGEM DE ANDAIME TUBULAR.(DESONERADO)</v></cell><cell r="F8707" t="str"><v>H</v></cell><cell r="G8707"><v>10.43</v></cell></row><row r="8708"><cell r="C8708" t="str"><v>CO04.15.0100</v></cell><cell r="D8708"><v>2001458</v></cell><cell r="E8708" t="str"><v>MONTAGEM E DESMONTAGEM DE ANDAIME TUBULAR, CONSIDERANDO-SE A AREA VERTICAL RECOBERTA.(DESONERADO)</v></cell><cell r="F8708" t="str"><v>M2</v></cell><cell r="G8708"><v>4.89</v></cell></row><row r="8709"><cell r="C8709" t="str"><v>CO04.15.0150</v></cell><cell r="D8709"><v>2001459</v></cell><cell r="E8709" t="str"><v>MONTAGEM E DESMONTAGEM DE ANDAIME SUSPENSO, CONSIDERANDO-SE A EXTENSAO HORIZONTAL DAS FACHADAS E/OU EMPENAS.(DESONERADO)</v></cell><cell r="F8709" t="str"><v>M</v></cell><cell r="G8709"><v>23.29</v></cell></row><row r="8710"><cell r="C8710" t="str"><v>CO04.15.0200</v></cell><cell r="D8710"><v>2001460</v></cell><cell r="E8710" t="str"><v>DESMONTAGEM E REMONTAGEM DE ANDAIMES SUSPENSOS PENDENTES DA ESTRUTURA.(DESONERADO)</v></cell><cell r="F8710" t="str"><v>M2</v></cell><cell r="G8710"><v>38.94</v></cell></row><row r="8711"><cell r="C8711" t="str"><v>CO04.15.0250</v></cell><cell r="D8711"><v>2001461</v></cell><cell r="E8711" t="str"><v>MOVIMENTACAO VERTICAL DE ANDAIME SUSPENSO, CONSIDERANDO-SE UMA VEZ A AREA TRABALHADA, EM PROJECAO VERTICAL.(DESONERADO)</v></cell><cell r="F8711" t="str"><v>M2</v></cell><cell r="G8711"><v>1.97</v></cell></row><row r="8712"><cell r="C8712" t="str"><v>CO04.15.0300</v></cell><cell r="D8712"><v>2001462</v></cell><cell r="E8712" t="str"><v>MOVIMENTACAO VERTICAL OU HORIZONTAL DE PLATAFORMA OU PASSARELA.(DESONERADO)</v></cell><cell r="F8712" t="str"><v>M2</v></cell><cell r="G8712"><v>0.4</v></cell></row><row r="8713"><cell r="C8713" t="str"><v>CO04.20.0050</v></cell><cell r="D8713"><v>2001463</v></cell><cell r="E8713" t="str"><v>MONTAGEM E DESMONTAGEM DE ELEVADOR DE OBRA DE ELEMENTOS TUBULARES PARA TRANSPORTE VERTICAL DE CONCRETO, PEDRA, AREIA E OUTROS MATERIAIS E PARA ELEVADORES COM TRANSPORTE VERTICAL DE MATERIAIS EM CABINE ABERTA CONSTITUIDOS DE GUINCHO DE 10CV, CACAMBA AUTOMATICA DE 550L, FUNIL PARA DESCARGA, SILO DE ESPERA DE 1000L, E CABOS DE 16M DE ALTURA.(DESONERADO)</v></cell><cell r="F8713" t="str"><v>UN</v></cell><cell r="G8713"><v>391.56</v></cell></row><row r="8714"><cell r="C8714" t="str"><v>CO05.05.0050</v></cell><cell r="D8714"><v>2001464</v></cell><cell r="E8714" t="str"><v>ANDAIME DE MADEIRA, PARA ALTURA ATE 7M, COMPREENDENDO MONTAGEM E DESMONTAGEM, JA CONSIDERANDO O REAPROVEITAMENTO 3 VEZES DA MADEIRA.</v></cell><cell r="F8714" t="str"><v>M3</v></cell><cell r="G8714"><v>19.43</v></cell></row><row r="8715"><cell r="C8715" t="str"><v>CO05.05.0100</v></cell><cell r="D8715"><v>2001465</v></cell><cell r="E8715" t="str"><v>ANDAIME DE MADEIRA, PARA ALTURA ENTRE 7M E 14M, COMPREENDENDO MONTAGEM E DESMONTAGEM, JA CONSIDERANDO O REAPROVEITAMENTO 3 VEZES DA MADEIRA.</v></cell><cell r="F8715" t="str"><v>M3</v></cell><cell r="G8715"><v>25.59</v></cell></row><row r="8716"><cell r="C8716" t="str"><v>CO05.05.0150</v></cell><cell r="D8716"><v>2001466</v></cell><cell r="E8716" t="str"><v>ANDAIME DE MADEIRA, TABUADO, SOBRE CAVALETES, PARA PE DIREITO ATE 4M, JA CONSIDERANDO O REAPROVEITAMENTO 20 VEZES DA MADEIRA. INCLUSIVE MOVIMENTACAO.</v></cell><cell r="F8716" t="str"><v>M2</v></cell><cell r="G8716"><v>5.19</v></cell></row><row r="8717"><cell r="C8717" t="str"><v>CO05.05.0200</v></cell><cell r="D8717"><v>2001467</v></cell><cell r="E8717" t="str"><v>ANDAIME DE MADEIRA, TABUADO, SOBRE CAVALETES (INCLUSIVE ESTES), COM APROVEITAMENTO DA MADEIRA 20 VEZES, INCLUSIVE MOVIMENTACAO PARA PE DIREITO DE 4M.</v></cell><cell r="F8717" t="str"><v>M2</v></cell><cell r="G8717"><v>6.19</v></cell></row><row r="8718"><cell r="C8718" t="str"><v>CO05.05.0250</v></cell><cell r="D8718"><v>2001468</v></cell><cell r="E8718" t="str"><v>ANDAIME SUSPENSO DE MADEIRA PENDENTE DA ESTRUTURA POR CABOS DE ACO DE 3/8", UTILIZACAO DAS TABUAS 3 VEZES, TORAS E CABOS 6 VEZES, MONTAGEM E DESMONTAGEM 1 VEZ, INCLUSIVE PLATAFORMA DE MADEIRA SERRADA, E PERFURACAO DE LAJE DE CONCRETO, MONTAGEM E DESMONTAGEM 1 VEZ.</v></cell><cell r="F8718" t="str"><v>M2</v></cell><cell r="G8718"><v>43</v></cell></row><row r="8719"><cell r="C8719" t="str"><v>CO05.05.0300</v></cell><cell r="D8719"><v>2001469</v></cell><cell r="E8719" t="str"><v>ESCADA DE MADEIRA EXECUTADA SOBRE TERRENO INCLINADO, COM 80CM DE LARGURA MINIMA, COM REAPROVEITAMENTO DA MADEIRA UMA VEZ, COMPREENDO MONTAGEM E DESMONTAGEM.</v></cell><cell r="F8719" t="str"><v>M</v></cell><cell r="G8719"><v>58.93</v></cell></row><row r="8720"><cell r="C8720" t="str"><v>CO05.05.0350</v></cell><cell r="D8720"><v>2001470</v></cell><cell r="E8720" t="str"><v>PLANO INCLINADO PARA TRANSPORTE DE MATERIAIS DIVERSOS ENCOSTA ACIMA, COM LARGURA DE 1,50M E CACAMBA 1M3, INCLUINDO TODOS OS MATERIAIS PARA SUA INSTALACAO, EXCLUSIVE ALUGUEL DE GUINCHO.</v></cell><cell r="F8720" t="str"><v>M</v></cell><cell r="G8720"><v>969.71</v></cell></row><row r="8721"><cell r="C8721" t="str"><v>CO05.05.0400</v></cell><cell r="D8721"><v>2001471</v></cell><cell r="E8721" t="str"><v>PLATAFORMA DE MADEIRA APOIADA SOBRE SUPORTE, COMPREENDENDO MONTAGEM E DESMONTAGEM, JA CONSIDERANDO O REAPROVEITAMENTO 20 VEZES DA MADEIRA.</v></cell><cell r="F8721" t="str"><v>M2</v></cell><cell r="G8721"><v>14.43</v></cell></row><row r="8722"><cell r="C8722" t="str"><v>CO05.05.0450</v></cell><cell r="D8722"><v>2001472</v></cell><cell r="E8722" t="str"><v>PLATAFORMA DE MADEIRA PARA A PROTECAO A TRANSEUNTES, EM PECAS DE (7,5 X 15)CM E TABUAS DE (2,5 X 30)CM, COM 2M DE LARGURA, COM APROVEITAMENTO DA MADEIRA 2 VEZES, INCLUINDO A DESMONTAGEM E RETIRADA DA MADEIRA, DE ACORDO PARAGRAFO 3O ARTIGO 113 DO REGULAMENTO DE CONSTRUCOES E EDIFICACOES DA PREFEITURA DA CIDADE DO RIO DE JANEIRO.</v></cell><cell r="F8722" t="str"><v>M</v></cell><cell r="G8722"><v>156.4</v></cell></row><row r="8723"><cell r="C8723" t="str"><v>CO05.05.0500</v></cell><cell r="D8723"><v>2001473</v></cell><cell r="E8723" t="str"><v>PLATAFORMA OU PASSARELA DE MADEIRA, (2,5 X 30)CM, CONSIDERANDO-SE O APROVEITAMENTO DA MADEIRA 10 VEZES, EXCLUSIVE ANDAIME OU OUTRO SUPORTE E MOVIMENTACAO (VIDE ITEM CO 05.15.0300).</v></cell><cell r="F8723" t="str"><v>M2</v></cell><cell r="G8723"><v>1.86</v></cell></row><row r="8724"><cell r="C8724" t="str"><v>CO05.05.0550</v></cell><cell r="D8724"><v>2001474</v></cell><cell r="E8724" t="str"><v>PLATAFORMA OU PASSARELA DE MADEIRA, (2,5 X 30)CM, CONSIDERANDO-SE O APROVEITAMENTO DA MADEIRA 20 VEZES, EXCLUSIVE ANDAIME E MOVIMENTACAO (VIDE ITEM CO 05.15.0300).</v></cell><cell r="F8724" t="str"><v>M2</v></cell><cell r="G8724"><v>0.93</v></cell></row><row r="8725"><cell r="C8725" t="str"><v>CO05.05.0600</v></cell><cell r="D8725"><v>2001475</v></cell><cell r="E8725" t="str"><v>PROTECAO PARA FACHADA COM TELA METALICA FIO NO 12, MALHA DE (3X3)CM, PREGADA EM MADEIRAMENTO FORMADO DE PECAS DE MADEIRA SERRADA DE (7,5 X 7,5)CM, COLOCADAS NA VERTICAL COM DISTANCIA DE 1M E CINTAS HORIZONTAIS DE SARRAFOS DE (2,5 X 10)CM, PREGADAS POR GRAMPO DE FERRO DE 1/2" CONCRETADOS DENTRO DAS LAJES.</v></cell><cell r="F8725" t="str"><v>M2</v></cell><cell r="G8725"><v>90.52</v></cell></row><row r="8726"><cell r="C8726" t="str"><v>CO05.05.0650</v></cell><cell r="D8726"><v>2001476</v></cell><cell r="E8726" t="str"><v>TELA PARA PROTECAO DE FACHADA, SAMPA OU SIMILAR, MALHA DE (3X3)MM, NA COR AZUL, LARGURAS DE 1,50M OU 2,85M, 100% POLIPROPILENO. FORNECIMENTO E ASSENTAMENTO.</v></cell><cell r="F8726" t="str"><v>M2</v></cell><cell r="G8726"><v>17.7</v></cell></row><row r="8727"><cell r="C8727" t="str"><v>CO05.05.0700</v></cell><cell r="D8727"><v>2001477</v></cell><cell r="E8727" t="str"><v>TORRE PARA GUINCHO, COM PRUMOS DE MADEIRA SERRADA, PRANCHA DE (1,50X1,60)M, INCLUSIVE FORNECIMENTO DO CABO, MONTAGEM E DESMONTAGEM DE TORRE E DO GUINCHO, EXCLUSIVE FORNECIMENTO DO GUINCHO.</v></cell><cell r="F8727" t="str"><v>M</v></cell><cell r="G8727"><v>382.63</v></cell></row><row r="8728"><cell r="C8728" t="str"><v>CO05.10.0050</v></cell><cell r="D8728"><v>2001478</v></cell><cell r="E8728" t="str"><v>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v></cell><cell r="F8728" t="str"><v>M2.MES</v></cell><cell r="G8728"><v>4.4</v></cell></row><row r="8729"><cell r="C8729" t="str"><v>CO05.10.0100</v></cell><cell r="D8729"><v>2001479</v></cell><cell r="E8729" t="str"><v>ALUGUEL DE ANDAIME TUBULAR SOBRE SAPATAS FIXAS, FORMADO POR ELEMENTOS DE 2M DE LARGURA E 1,50M DE ALTURA, CONSIDERANDO-SE A AREA DA PROJECAO VERTICAL DO ANDAIME E PAGO PELO TEMPO NECESSARIO A SUA UTILIZACAO, EXCLUSIVE: TRANSPORTE DOS ELEMENTOS DO ANDAIME, ATE A OBRA (VIDE ITEM AD 15.10.0200), PLATAFORMA OU PASSARELA DE PINHO OU SIMILAR (VIDE ITENS CO 05.05.0550 E CO 05.15.0300). MONTAGEM E DESMONTAGEM DOS ANDAIMES (VIDE ITEM CO 05.15.0100).</v></cell><cell r="F8729" t="str"><v>M2.MES</v></cell><cell r="G8729"><v>5.28</v></cell></row><row r="8730"><cell r="C8730" t="str"><v>CO05.10.0150</v></cell><cell r="D8730"><v>2001480</v></cell><cell r="E8730" t="str"><v>ALUGUEL DE ANDAIME TUBULAR, PARA ALTURA DE ATE 4M; EXCLUSIVE MAO-DE-OBRA DE MONTAGEM E DESMONTAGEM E TRANSPORTE.</v></cell><cell r="F8730" t="str"><v>UN.MES</v></cell><cell r="G8730"><v>41.36</v></cell></row><row r="8731"><cell r="C8731" t="str"><v>CO05.10.0200</v></cell><cell r="D8731"><v>2001481</v></cell><cell r="E8731" t="str"><v>ALUGUEL DE ANDAIME TUBULAR, PARA ALTURA DE ATE 15M; EXCLUSIVE MAO-DE-OBRA DE MONTAGEM E DESMONTAGEM, INCLUSIVE TRANSPORTE.</v></cell><cell r="F8731" t="str"><v>UN.MES</v></cell><cell r="G8731"><v>205.6</v></cell></row><row r="8732"><cell r="C8732" t="str"><v>CO05.10.0250</v></cell><cell r="D8732"><v>2001482</v></cell><cell r="E8732" t="str"><v>ALUGUEL DE ANDAIME TUBULAR, PARA ALTURA DE 16M ATE 20M; EXCLUSIVE MAO-DE-OBRA DE MONTAGEM E DESMONTAGEM, INCLUSIVE TRANSPORTE.</v></cell><cell r="F8732" t="str"><v>UN.MES</v></cell><cell r="G8732"><v>257.08</v></cell></row><row r="8733"><cell r="C8733" t="str"><v>CO05.10.0300</v></cell><cell r="D8733"><v>2001483</v></cell><cell r="E8733" t="str"><v>ALUGUEL DE ANDAIME TUBULAR, PARA ALTURA DE 21M ATE 50M; EXCLUSIVE MAO-DE-OBRA DE MONTAGEM E DESMONTAGEM, INCLUSIVE TRANSPORTE.</v></cell><cell r="F8733" t="str"><v>UN.MES</v></cell><cell r="G8733"><v>565.08</v></cell></row><row r="8734"><cell r="C8734" t="str"><v>CO05.10.0350</v></cell><cell r="D8734"><v>2001484</v></cell><cell r="E8734" t="str"><v>ALUGUEL DE TORRE-ANDAIME TUBULAR SOBRE RODIZIOS COM LARGURA E PROFUNDIDADE DE 1,50M E 10,50M DE ALTURA, EXCLUSIVE TRANSPORTE DOS ELEMENTOS DA TORRE, PLATAFORMA OU PASSARELA DE PINHO OU SIMILAR (VIDE ITEM CO 05.05.0350). MONTAGEM E DESMONTAGEM (VIDE ITEM CO 05.15.0100).</v></cell><cell r="F8734" t="str"><v>UN.MES</v></cell><cell r="G8734"><v>188.4</v></cell></row><row r="8735"><cell r="C8735" t="str"><v>CO05.10.0400</v></cell><cell r="D8735"><v>2001485</v></cell><cell r="E8735" t="str"><v>ALUGUEL DE ELEVADOR PARA OBRA, DE ELEMENTOS TUBULARES, PARA TRANSPORTE VERTICAL DE MATERIAIS EM CABINE ABERTA, INCLUSIVE ESTA, GUINCHO DE 10CV, PLATAFORMA E CABOS DE 16M DE ALTURA, EXCLUSIVE: TRANSPORTE DOS ELEMENTOS ATE A OBRA. INCLUSIVE MONTAGEM E DESMONTAGEM.</v></cell><cell r="F8735" t="str"><v>UN.MES</v></cell><cell r="G8735"><v>1724.78</v></cell></row><row r="8736"><cell r="C8736" t="str"><v>CO05.10.0450</v></cell><cell r="D8736"><v>2001486</v></cell><cell r="E8736" t="str"><v>ALUGUEL DE ELEVADOR PARA OBRA, DE ELEMENTOS TUBULARES, PARA TRANSPORTE VERTICAL DE CONCRETO, PEDRA, AREIA E OUTROS MATERIAIS, CONSTITUIDO DE GUINCHO DE 10CV, CACAMBA AUTOMATICA DE 550L, FUNIL PARA DESCARGA, SILO DE ESPERA DE 1000L E CABOS, 16M DE ALTURA, EXCLUSIVE: TRANSPORTE DOS ELEMENTOS DO ELEVADOR, INCLUSIVE MONTAGEM E DESMONTAGEM DO ELEVADOR.</v></cell><cell r="F8736" t="str"><v>UN.MES</v></cell><cell r="G8736"><v>2250.38</v></cell></row><row r="8737"><cell r="C8737" t="str"><v>CO05.10.0475</v></cell><cell r="D8737"><v>2001487</v></cell><cell r="E8737" t="str"><v>ALUGUEL DE ANDAIME SUSPENSO, TIPO BALANCIN, CADEIRINHA OU SIMILAR, CONSIDERANDO CABO DE ACO, CORDAS, EQUIPAMENTOS DE SEGURANCA (CINTO PARAQUEDISTA, TRAVA QUEDAS, ETC), ACESSORIOS DE MONTAGEM E FIXACAO (FREIOS, AFASTADOR, JOTA, BARRA DE LIGACAO, ETC), INCLUSIVE DESLOCAMENTOS HORIZONTAL E VERTICAL E MANUTENCAO DO EQUIPAMENTO.</v></cell><cell r="F8737" t="str"><v>UN.MES</v></cell><cell r="G8737"><v>580.05</v></cell></row><row r="8738"><cell r="C8738" t="str"><v>CO05.10.0500</v></cell><cell r="D8738"><v>2001488</v></cell><cell r="E8738" t="str"><v>ALUGUEL DE ANDAIME SUSPENSO TIPO PESADO PARA SERVICOS DE REVESTIMENTO, COM 2M DE EXTENSAO, CONSTITUIDO POR 4 GUINCHOS, CABOS COM 30M, TELA PROTETORA E DEMAIS MATERIAIS NECESSARIOS A FIXACAO E OPERACAO DO ANDAIME. EXCLUSIVE: TRANSPORTE DO ANDAIME ATE A OBRA, PLATAFORMA (VIDE ITEM CO 05.05.0200), MONTAGEM E DESMONTAGEM (VIDE ITEM CO 05.15.0150).</v></cell><cell r="F8738" t="str"><v>UN.MES</v></cell><cell r="G8738"><v>75.17</v></cell></row><row r="8739"><cell r="C8739" t="str"><v>CO05.10.0550</v></cell><cell r="D8739"><v>2001489</v></cell><cell r="E8739" t="str"><v>ALUGUEL DE ANDAIME SUSPENSO TIPO LEVE, PARA SERVICOS DE PINTURA, COM 3M DE EXTENSAO, CONSTITUIDO POR 2 GUINCHOS, CABOS COM 45M, TELA PROTETORA, PLATAFORMA E DEMAIS MATERIAIS NECESSARIOS A FIXACAO E OPERACAO DE ANDAIME. EXCLUSIVE: TRANSPORTE DO ANDAIME ATE A OBRA, MONTAGEM E DESMONTAGEM (VIDE ITEM CO 05.15.0300).</v></cell><cell r="F8739" t="str"><v>UN.MES</v></cell><cell r="G8739"><v>325</v></cell></row><row r="8740"><cell r="C8740" t="str"><v>CO05.10.0600</v></cell><cell r="D8740"><v>2001490</v></cell><cell r="E8740" t="str"><v>TELEFERICO DE OBRA PARA TRANSPORTE DE MATERIAIS DIVERSOS ENCOSTA ACIMA, INCLUINDO TODOS OS MATERIAIS PARA SUA INSTALACAO, EXCLUSIVE ALUGUEL GUINCHO, TALHA MANUAL E MONTAGEM E DESMONTAGEM.</v></cell><cell r="F8740" t="str"><v>M</v></cell><cell r="G8740"><v>169.1</v></cell></row><row r="8741"><cell r="C8741" t="str"><v>CO05.15.0050</v></cell><cell r="D8741"><v>2001491</v></cell><cell r="E8741" t="str"><v>MONTAGEM E DESMONTAGEM DE ANDAIME TUBULAR.</v></cell><cell r="F8741" t="str"><v>H</v></cell><cell r="G8741"><v>11.52</v></cell></row><row r="8742"><cell r="C8742" t="str"><v>CO05.15.0100</v></cell><cell r="D8742"><v>2001492</v></cell><cell r="E8742" t="str"><v>MONTAGEM E DESMONTAGEM DE ANDAIME TUBULAR, CONSIDERANDO-SE A AREA VERTICAL RECOBERTA.</v></cell><cell r="F8742" t="str"><v>M2</v></cell><cell r="G8742"><v>5.4</v></cell></row><row r="8743"><cell r="C8743" t="str"><v>CO05.15.0150</v></cell><cell r="D8743"><v>2001493</v></cell><cell r="E8743" t="str"><v>MONTAGEM E DESMONTAGEM DE ANDAIME SUSPENSO, CONSIDERANDO-SE A EXTENSAO HORIZONTAL DAS FACHADAS E/OU EMPENAS.</v></cell><cell r="F8743" t="str"><v>M</v></cell><cell r="G8743"><v>25.7</v></cell></row><row r="8744"><cell r="C8744" t="str"><v>CO05.15.0200</v></cell><cell r="D8744"><v>2001494</v></cell><cell r="E8744" t="str"><v>DESMONTAGEM E REMONTAGEM DE ANDAIMES SUSPENSOS PENDENTES DA ESTRUTURA.</v></cell><cell r="F8744" t="str"><v>M2</v></cell><cell r="G8744"><v>42.44</v></cell></row><row r="8745"><cell r="C8745" t="str"><v>CO05.15.0250</v></cell><cell r="D8745"><v>2001495</v></cell><cell r="E8745" t="str"><v>MOVIMENTACAO VERTICAL DE ANDAIME SUSPENSO, CONSIDERANDO-SE UMA VEZ A AREA TRABALHADA, EM PROJECAO VERTICAL.</v></cell><cell r="F8745" t="str"><v>M2</v></cell><cell r="G8745"><v>2.16</v></cell></row><row r="8746"><cell r="C8746" t="str"><v>CO05.15.0300</v></cell><cell r="D8746"><v>2001496</v></cell><cell r="E8746" t="str"><v>MOVIMENTACAO VERTICAL OU HORIZONTAL DE PLATAFORMA OU PASSARELA.</v></cell><cell r="F8746" t="str"><v>M2</v></cell><cell r="G8746"><v>0.44</v></cell></row><row r="8747"><cell r="C8747" t="str"><v>CO05.20.0050</v></cell><cell r="D8747"><v>2001497</v></cell><cell r="E8747" t="str"><v>MONTAGEM E DESMONTAGEM DE ELEVADOR DE OBRA DE ELEMENTOS TUBULARES PARA TRANSPORTE VERTICAL DE CONCRETO, PEDRA, AREIA E OUTROS MATERIAIS E PARA ELEVADORES COM TRANSPORTE VERTICAL DE MATERIAIS EM CABINE ABERTA CONSTITUIDOS DE GUINCHO DE 10CV, CACAMBA AUTOMATICA DE 550L, FUNIL PARA DESCARGA, SILO DE ESPERA DE 1000L, E CABOS DE 16M DE ALTURA.</v></cell><cell r="F8747" t="str"><v>UN</v></cell><cell r="G8747"><v>432.11</v></cell></row><row r="8748"><cell r="C8748" t="str"><v>CO09.05.0050</v></cell><cell r="D8748"><v>2001498</v></cell><cell r="E8748" t="str"><v>MONTAGEM OU DESMONTAGEM DE ANDAIME TIPO FLUTUANTE, COM PLATAFORMA.(DESONERADO)</v></cell><cell r="F8748" t="str"><v>M2</v></cell><cell r="G8748"><v>81.14</v></cell></row><row r="8749"><cell r="C8749" t="str"><v>CO10.05.0050</v></cell><cell r="D8749"><v>2001499</v></cell><cell r="E8749" t="str"><v>MONTAGEM OU DESMONTAGEM DE ANDAIME TIPO FLUTUANTE, COM PLATAFORMA.</v></cell><cell r="F8749" t="str"><v>M2</v></cell><cell r="G8749"><v>89.55</v></cell></row><row r="8750"><cell r="C8750" t="str"><v>DR04.05.0050</v></cell><cell r="D8750"><v>2001500</v></cell><cell r="E8750" t="str"><v>TAMPAO DE FERRO FUNDIDO, TIPO QUADRADO ATE (25X25)CM, ASSENTADO COM ARGAMASSA DE CIMENTO E AREIA NO TRACO 1:4 EM VOLUME, EXCLUSIVE O TAMPAO. ASSENTAMENTO.(DESONERADO)</v></cell><cell r="F8750" t="str"><v>UN</v></cell><cell r="G8750"><v>30.1</v></cell></row><row r="8751"><cell r="C8751" t="str"><v>DR04.05.0100</v></cell><cell r="D8751"><v>2001501</v></cell><cell r="E8751" t="str"><v>TAMPAO DE FERRO FUNDIDO, TIPO QUADRADO DE (50X50)CM ATE (1X1)M, ASSENTAMENTO COM ARGAMASSA DE CIMENTO E AREIA NO TRACO 1:4 EM VOLUME, EXCLUSIVE O TAMPAO.(DESONERADO)</v></cell><cell r="F8751" t="str"><v>UN</v></cell><cell r="G8751"><v>61.46</v></cell></row><row r="8752"><cell r="C8752" t="str"><v>DR04.05.0150</v></cell><cell r="D8752"><v>2001502</v></cell><cell r="E8752" t="str"><v>TAMPAO DE FERRO FUNDIDO COMPLETO, ARTICULADO, DE 0,60M DE DIAMETRO, PADRAO RIOLUZ, TIPO LEVE, ASSENTADO COM ARGAMASSA DE CIMENTO E AREIA NO TRACO 1:4 EM VOLUME, EXCLUSIVE O TAMPAO. ASSENTAMENTO.(DESONERADO)</v></cell><cell r="F8752" t="str"><v>UN</v></cell><cell r="G8752"><v>47.9</v></cell></row><row r="8753"><cell r="C8753" t="str"><v>DR04.05.0200</v></cell><cell r="D8753"><v>2001503</v></cell><cell r="E8753" t="str"><v>TAMPAO DE FERRO FUNDIDO, CIRCULAR, DE 0,60M DE DIAMETRO, PESANDO 175KG, ASSENTADO COM ARGAMASSA DE CIMENTO E AREIA NO TRACO 1:4 EM VOLUME, EXCLUSIVE O TAMPAO. ASSENTAMENTO.(DESONERADO)</v></cell><cell r="F8753" t="str"><v>UN</v></cell><cell r="G8753"><v>59.88</v></cell></row><row r="8754"><cell r="C8754" t="str"><v>DR04.10.0050</v></cell><cell r="D8754"><v>2001504</v></cell><cell r="E8754" t="str"><v>CALHAS MEIO-TUBO CIRCULARES DE CONCRETO VIBRADO, DIAMETRO INTERNO DE 0,30M. FORNECIMENTO E ASSENTAMENTO.(DESONERADO)</v></cell><cell r="F8754" t="str"><v>M</v></cell><cell r="G8754"><v>40.17</v></cell></row><row r="8755"><cell r="C8755" t="str"><v>DR04.10.0100</v></cell><cell r="D8755"><v>2001505</v></cell><cell r="E8755" t="str"><v>CALHAS MEIO-TUBO CIRCULARES DE CONCRETO VIBRADO, DIAMETRO INTERNO DE 0,40M. FORNECIMENTO E ASSENTAMENTO.(DESONERADO)</v></cell><cell r="F8755" t="str"><v>M</v></cell><cell r="G8755"><v>55.46</v></cell></row><row r="8756"><cell r="C8756" t="str"><v>DR04.10.0200</v></cell><cell r="D8756"><v>2001506</v></cell><cell r="E8756" t="str"><v>CALHAS MEIO-TUBO CIRCULARES DE CONCRETO VIBRADO, DIAMETRO INTERNO DE 0,60M. FORNECIMENTO E ASSENTAMENTO.(DESONERADO)</v></cell><cell r="F8756" t="str"><v>M</v></cell><cell r="G8756"><v>120.29</v></cell></row><row r="8757"><cell r="C8757" t="str"><v>DR04.15.0050</v></cell><cell r="D8757"><v>2001507</v></cell><cell r="E8757" t="str"><v>TUBO DE CONCRETO SIMPLES, CLASSE PS-1, PARA COLETOR DE AGUAS PLUVIAIS, DE 0,30M DE DIAMETRO, ATERRO E COMPACTACAO ATE A ALTURA DA GERATRIZ SUPERIOR DO TUBO; INCLUSIVE FORNECIMENTO DO MATERIAL PARA REJUNTAMENTO COM ARGAMASSA DE CIMENTO E AREIA NO TRACO 1:4. FORNECIMENTO E ASSENTAMENTO.(DESONERADO)</v></cell><cell r="F8757" t="str"><v>M</v></cell><cell r="G8757"><v>62</v></cell></row><row r="8758"><cell r="C8758" t="str"><v>DR04.15.0100</v></cell><cell r="D8758"><v>2001508</v></cell><cell r="E8758" t="str"><v>TUBO DE CONCRETO SIMPLES, CLASSE PS-1, PARA COLETOR DE AGUAS PLUVIAIS, DE 0,40M DE DIAMETRO, ATERRO E COMPACTACAO ATE A ALTURA DA GERATRIZ SUPERIOR DO TUBO; INCLUSIVE FORNECIMENTO DO MATERIAL PARA REJUNTAMENTO COM ARGAMASSA DE CIMENTO E AREIA NO TRACO 1:4. FORNECIMENTO E ASSENTAMENTO.(DESONERADO)</v></cell><cell r="F8758" t="str"><v>M</v></cell><cell r="G8758"><v>85.65</v></cell></row><row r="8759"><cell r="C8759" t="str"><v>DR04.15.0150</v></cell><cell r="D8759"><v>2001509</v></cell><cell r="E8759" t="str"><v>TUBO DE CONCRETO SIMPLES, CLASSE PS-1, PARA COLETOR DE AGUAS PLUVIAIS, DE 0,50M DE DIAMETRO, ATERRO E COMPACTACAO ATE A ALTURA DA GERATRIZ SUPERIOR DO TUBO; INCLUSIVE FORNECIMENTO DO MATERIAL PARA REJUNTAMENTO COM ARGAMASSA DE CIMENTO E AREIA NO TRACO 1:4. FORNECIMENTO E ASSENTAMENTO.(DESONERADO)</v></cell><cell r="F8759" t="str"><v>M</v></cell><cell r="G8759"><v>120.3</v></cell></row><row r="8760"><cell r="C8760" t="str"><v>DR04.15.0200</v></cell><cell r="D8760"><v>2001510</v></cell><cell r="E8760" t="str"><v>TUBO DE CONCRETO SIMPLES, CLASSE PS-1, PARA COLETOR DE AGUAS PLUVIAIS, DE 0,60M DE DIAMETRO, ATERRO E COMPACTACAO ATE A ALTURA DA GERATRIZ SUPERIOR DO TUBO; INCLUSIVE FORNECIMENTO DO MATERIAL PARA REJUNTAMENTO COM ARGAMASSA DE CIMENTO E AREIA NO TRACO 1:4. FORNECIMENTO E ASSENTAMENTO.(DESONERADO)</v></cell><cell r="F8760" t="str"><v>M</v></cell><cell r="G8760"><v>150.4</v></cell></row><row r="8761"><cell r="C8761" t="str"><v>DR04.20.0050</v></cell><cell r="D8761"><v>2001511</v></cell><cell r="E8761" t="str"><v>TUBO DE CONCRETO ARMADO, CLASSE PA-1, PARA GALERIAS DE AGUAS PLUVIAIS, COM DIAMETRO DE 0,40M, ATERRO E COMPACTACAO ATE A GERATRIZ SUPERIOR DO TUBO; INCLUSIVE FORNECIMENTO DO MATERIAL PARA REJUNTAMENTO COM ARGAMASSA DE CIMENTO E AREIA NO TRACO 1:4. FORNECIMENTO E ASSENTAMENTO.(DESONERADO)</v></cell><cell r="F8761" t="str"><v>M</v></cell><cell r="G8761"><v>117.41</v></cell></row><row r="8762"><cell r="C8762" t="str"><v>DR04.20.0100</v></cell><cell r="D8762"><v>2001512</v></cell><cell r="E8762" t="str"><v>TUBO DE CONCRETO ARMADO, CLASSE PA-1, PARA GALERIAS DE AGUAS PLUVIAIS, COM DIAMETRO DE 0,50M, ATERRO E COMPACTACAO ATE A GERATRIZ SUPERIOR DO TUBO; INCLUSIVE FORNECIMENTO DO MATERIAL PARA REJUNTAMENTO COM ARGAMASSA DE CIMENTO E AREIA NO TRACO 1:4. FORNECIMENTO E ASSENTAMENTO.(DESONERADO)</v></cell><cell r="F8762" t="str"><v>M</v></cell><cell r="G8762"><v>153.25</v></cell></row><row r="8763"><cell r="C8763" t="str"><v>DR04.20.0150</v></cell><cell r="D8763"><v>2001513</v></cell><cell r="E8763" t="str"><v>TUBO DE CONCRETO ARMADO, CLASSE PA-1, PARA GALERIAS DE AGUAS PLUVIAIS, COM DIAMETRO DE 0,60M, ATERRO E COMPACTACAO ATE A GERATRIZ SUPERIOR DO TUBO; INCLUSIVE FORNECIMENTO DO MATERIAL PARA REJUNTAMENTO COM ARGAMASSA DE CIMENTO E AREIA NO TRACO 1:4. FORNECIMENTO E ASSENTAMENTO.(DESONERADO)</v></cell><cell r="F8763" t="str"><v>M</v></cell><cell r="G8763"><v>196.75</v></cell></row><row r="8764"><cell r="C8764" t="str"><v>DR04.20.0200</v></cell><cell r="D8764"><v>2001514</v></cell><cell r="E8764" t="str"><v>TUBO DE CONCRETO ARMADO, CLASSE PA-1, PARA GALERIAS DE AGUAS PLUVIAIS, COM DIAMETRO DE 0,70M, ATERRO E COMPACTACAO ATE A GERATRIZ SUPERIOR DO TUBO; INCLUSIVE FORNECIMENTO DO MATERIAL PARA REJUNTAMENTO COM ARGAMASSA DE CIMENTO E AREIA NO TRACO 1:4. FORNECIMENTO E ASSENTAMENTO.(DESONERADO)</v></cell><cell r="F8764" t="str"><v>M</v></cell><cell r="G8764"><v>223.89</v></cell></row><row r="8765"><cell r="C8765" t="str"><v>DR04.20.0250</v></cell><cell r="D8765"><v>2001515</v></cell><cell r="E8765" t="str"><v>TUBO DE CONCRETO ARMADO, CLASSE PA-1, PARA GALERIAS DE AGUAS PLUVIAIS, COM DIAMETRO DE 0,80M, ATERRO E COMPACTACAO ATE A GERATRIZ SUPERIOR DO TUBO; INCLUSIVE FORNECIMENTO DO MATERIAL PARA REJUNTAMENTO COM ARGAMASSA DE CIMENTO E AREIA NO TRACO 1:4. FORNECIMENTO E ASSENTAMENTO.(DESONERADO)</v></cell><cell r="F8765" t="str"><v>M</v></cell><cell r="G8765"><v>277.54</v></cell></row><row r="8766"><cell r="C8766" t="str"><v>DR04.20.0300</v></cell><cell r="D8766"><v>2001516</v></cell><cell r="E8766" t="str"><v>TUBO DE CONCRETO ARMADO, CLASSE PA-1, PARA GALERIAS DE AGUAS PLUVIAIS, COM DIAMETRO DE 0,90M, ATERRO E COMPACTACAO ATE A GERATRIZ SUPERIOR DO TUBO; INCLUSIVE FORNECIMENTO DO MATERIAL PARA REJUNTAMENTO COM ARGAMASSA DE CIMENTO E AREIA NO TRACO 1:4. FORNECIMENTO E ASSENTAMENTO.(DESONERADO)</v></cell><cell r="F8766" t="str"><v>M</v></cell><cell r="G8766"><v>370.5</v></cell></row><row r="8767"><cell r="C8767" t="str"><v>DR04.20.0350</v></cell><cell r="D8767"><v>2001517</v></cell><cell r="E8767" t="str"><v>TUBO DE CONCRETO ARMADO, CLASSE PA-1, PARA GALERIAS DE AGUAS PLUVIAIS, COM DIAMETRO DE 1,00M, ATERRO E COMPACTACAO ATE A GERATRIZ SUPERIOR DO TUBO; INCLUSIVE FORNECIMENTO DO MATERIAL PARA REJUNTAMENTO COM ARGAMASSA DE CIMENTO E AREIA NO TRACO 1:4. FORNECIMENTO E ASSENTAMENTO.(DESONERADO)</v></cell><cell r="F8767" t="str"><v>M</v></cell><cell r="G8767"><v>468.55</v></cell></row><row r="8768"><cell r="C8768" t="str"><v>DR04.20.0400</v></cell><cell r="D8768"><v>2001518</v></cell><cell r="E8768" t="str"><v>TUBO DE CONCRETO ARMADO, CLASSE PA-1, PARA GALERIAS DE AGUAS PLUVIAIS, COM DIAMETRO DE 1,10M, ATERRO E COMPACTACAO ATE A GERATRIZ SUPERIOR DO TUBO; INCLUSIVE FORNECIMENTO DO MATERIAL PARA REJUNTAMENTO COM ARGAMASSA DE CIMENTO E AREIA NO TRACO 1:4. FORNECIMENTO E ASSENTAMENTO.(DESONERADO)</v></cell><cell r="F8768" t="str"><v>M</v></cell><cell r="G8768"><v>595.6</v></cell></row><row r="8769"><cell r="C8769" t="str"><v>DR04.20.0450</v></cell><cell r="D8769"><v>2001519</v></cell><cell r="E8769" t="str"><v>TUBO DE CONCRETO ARMADO, CLASSE PA-1, PARA GALERIAS DE AGUAS PLUVIAIS, COM DIAMETRO DE 1,20M, ATERRO E COMPACTACAO ATE A GERATRIZ SUPERIOR DO TUBO; INCLUSIVE FORNECIMENTO DO MATERIAL PARA REJUNTAMENTO COM ARGAMASSA DE CIMENTO E AREIA NO TRACO 1:4. FORNECIMENTO E ASSENTAMENTO.(DESONERADO)</v></cell><cell r="F8769" t="str"><v>M</v></cell><cell r="G8769"><v>699.13</v></cell></row><row r="8770"><cell r="C8770" t="str"><v>DR04.20.0500</v></cell><cell r="D8770"><v>2001520</v></cell><cell r="E8770" t="str"><v>TUBO DE CONCRETO ARMADO, CLASSE PA-1, PARA GALERIAS DE AGUAS PLUVIAIS, COM DIAMETRO DE 1,50M, ATERRO E COMPACTACAO ATE A GERATRIZ SUPERIOR DO TUBO; INCLUSIVE FORNECIMENTO DO MATERIAL PARA REJUNTAMENTO COM ARGAMASSA DE CIMENTO E AREIA NO TRACO 1:4. FORNECIMENTO E ASSENTAMENTO.(DESONERADO)</v></cell><cell r="F8770" t="str"><v>M</v></cell><cell r="G8770"><v>948.23</v></cell></row><row r="8771"><cell r="C8771" t="str"><v>DR04.20.0550</v></cell><cell r="D8771"><v>2001521</v></cell><cell r="E8771" t="str"><v>TUBO DE CONCRETO ARMADO, CLASSE PA-1, PARA GALERIAS DE AGUAS PLUVIAIS, COM DIAMETRO DE 2,00M, ATERRO E COMPACTACAO ATE A GERATRIZ SUPERIOR DO TUBO; INCLUSIVE FORNECIMENTO DO MATERIAL PARA REJUNTAMENTO COM ARGAMASSA DE CIMENTO E AREIA NO TRACO 1:4. FORNECIMENTO E ASSENTAMENTO.(DESONERADO)</v></cell><cell r="F8771" t="str"><v>M</v></cell><cell r="G8771"><v>1706.85</v></cell></row><row r="8772"><cell r="C8772" t="str"><v>DR04.25.0050</v></cell><cell r="D8772"><v>2001522</v></cell><cell r="E8772" t="str"><v>TUBO DE CONCRETO ARMADO, CLASSE PA-2, PARA GALERIAS DE AGUAS PLUVIAIS, COM DIAMETRO DE 0,40M, ATERRO E COMPACTACAO ATE A GERATRIZ SUPERIOR DO TUBO; INCLUSIVE FORNECIMENTO DO MATERIAL PARA REJUNTAMENTO COM ARGAMASSA DE CIMENTO E AREIA NO TRACO 1:4. FORNECIMENTO E ASSENTAMENTO.(DESONERADO)</v></cell><cell r="F8772" t="str"><v>M</v></cell><cell r="G8772"><v>126.38</v></cell></row><row r="8773"><cell r="C8773" t="str"><v>DR04.25.0100</v></cell><cell r="D8773"><v>2001523</v></cell><cell r="E8773" t="str"><v>TUBO DE CONCRETO ARMADO, CLASSE PA-2, PARA GALERIAS DE AGUAS PLUVIAIS, COM DIAMETRO DE 0,50M, ATERRO E COMPACTACAO ATE A GERATRIZ SUPERIOR DO TUBO; INCLUSIVE FORNECIMENTO DO MATERIAL PARA REJUNTAMENTO COM ARGAMASSA DE CIMENTO E AREIA NO TRACO 1:4. FORNECIMENTO E ASSENTAMENTO.(DESONERADO)</v></cell><cell r="F8773" t="str"><v>M</v></cell><cell r="G8773"><v>172.83</v></cell></row><row r="8774"><cell r="C8774" t="str"><v>DR04.25.0150</v></cell><cell r="D8774"><v>2001524</v></cell><cell r="E8774" t="str"><v>TUBO DE CONCRETO ARMADO, CLASSE PA-2, PARA GALERIAS DE AGUAS PLUVIAIS, COM DIAMETRO DE 0,60M, ATERRO E COMPACTACAO ATE A GERATRIZ SUPERIOR DO TUBO; INCLUSIVE FORNECIMENTO DO MATERIAL PARA REJUNTAMENTO COM ARGAMASSA DE CIMENTO E AREIA NO TRACO 1:4. FORNECIMENTO E ASSENTAMENTO.(DESONERADO)</v></cell><cell r="F8774" t="str"><v>M</v></cell><cell r="G8774"><v>215.72</v></cell></row><row r="8775"><cell r="C8775" t="str"><v>DR04.25.0170</v></cell><cell r="D8775"><v>2001525</v></cell><cell r="E8775" t="str"><v>TUBO DE CONCRETO ARMADO, CLASSE PA-2, PARA GALERIAS DE AGUAS PLUVIAIS, COM DIAMETRO DE 0,70M, ATERRO E COMPACTACAO ATE A GERATRIZ SUPERIOR DO TUBO; INCLUSIVE FORNECIMENTO DO MATERIAL PARA REJUNTAMENTO COM ARGAMASSA DE CIMENTO E AREIA NO TRACO 1:4. FORNECIMENTO E ASSENTAMENTO.</v></cell><cell r="F8775" t="str"><v>M</v></cell><cell r="G8775"><v>246.09</v></cell></row><row r="8776"><cell r="C8776" t="str"><v>DR04.25.0180</v></cell><cell r="D8776"><v>2001526</v></cell><cell r="E8776" t="str"><v>TUBO DE CONCRETO ARMADO, CLASSE PA-2, PARA GALERIAS DE AGUAS PLUVIAIS, COM DIAMETRO DE 0,80M, ATERRO E COMPACTACAO ATE A GERATRIZ SUPERIOR DO TUBO; INCLUSIVE FORNECIMENTO DO MATERIAL PARA REJUNTAMENTO COM ARGAMASSA DE CIMENTO E AREIA NO TRACO 1:4. FORNECIMENTO E ASSENTAMENTO.</v></cell><cell r="F8776" t="str"><v>M</v></cell><cell r="G8776"><v>267.78</v></cell></row><row r="8777"><cell r="C8777" t="str"><v>DR04.25.0190</v></cell><cell r="D8777"><v>2001527</v></cell><cell r="E8777" t="str"><v>TUBO DE CONCRETO ARMADO, CLASSE PA-2, PARA GALERIAS DE AGUAS PLUVIAIS, COM DIAMETRO DE 0,90M, ATERRO E COMPACTACAO ATE A GERATRIZ SUPERIOR DO TUBO; INCLUSIVE FORNECIMENTO DO MATERIAL PARA REJUNTAMENTO COM ARGAMASSA DE CIMENTO E AREIA NO TRACO 1:4. FORNECIMENTO E ASSENTAMENTO.</v></cell><cell r="F8777" t="str"><v>M</v></cell><cell r="G8777"><v>309.34</v></cell></row><row r="8778"><cell r="C8778" t="str"><v>DR04.25.0200</v></cell><cell r="D8778"><v>2001528</v></cell><cell r="E8778" t="str"><v>TUBO DE CONCRETO ARMADO, CLASSE PA-2, PARA GALERIAS DE AGUAS PLUVIAIS, COM DIAMETRO DE 1,00M, ATERRO E COMPACTACAO ATE A GERATRIZ SUPERIOR DO TUBO; INCLUSIVE FORNECIMENTO DO MATERIAL PARA REJUNTAMENTO COM ARGAMASSA DE CIMENTO E AREIA NO TRACO 1:4. FORNECIMENTO E ASSENTAMENTO.(DESONERADO)</v></cell><cell r="F8778" t="str"><v>M</v></cell><cell r="G8778"><v>505.94</v></cell></row><row r="8779"><cell r="C8779" t="str"><v>DR04.25.0250</v></cell><cell r="D8779"><v>2001529</v></cell><cell r="E8779" t="str"><v>TUBO DE CONCRETO ARMADO, CLASSE PA-2, PARA GALERIAS DE AGUAS PLUVIAIS, COM DIAMETRO DE 1,20M, ATERRO E COMPACTACAO ATE A GERATRIZ SUPERIOR DO TUBO; INCLUSIVE FORNECIMENTO DO MATERIAL PARA REJUNTAMENTO COM ARGAMASSA DE CIMENTO E AREIA NO TRACO 1:4. FORNECIMENTO E ASSENTAMENTO.</v></cell><cell r="F8779" t="str"><v>M</v></cell><cell r="G8779"><v>603.7</v></cell></row><row r="8780"><cell r="C8780" t="str"><v>DR04.25.0300</v></cell><cell r="D8780"><v>2001530</v></cell><cell r="E8780" t="str"><v>TUBO DE CONCRETO ARMADO, CLASSE PA-2, PARA GALERIAS DE AGUAS PLUVIAIS, COM DIAMETRO DE 1,50M, ATERRO E COMPACTACAO ATE A GERATRIZ SUPERIOR DO TUBO; INCLUSIVE FORNECIMENTO DO MATERIAL PARA REJUNTAMENTO COM ARGAMASSA DE CIMENTO E AREIA NO TRACO 1:4. FORNECIMENTO E ASSENTAMENTO.</v></cell><cell r="F8780" t="str"><v>M</v></cell><cell r="G8780"><v>630.41</v></cell></row><row r="8781"><cell r="C8781" t="str"><v>DR04.25.0350</v></cell><cell r="D8781"><v>2001531</v></cell><cell r="E8781" t="str"><v>TUBO DE CONCRETO ARMADO, CLASSE PA-2, PARA GALERIAS DE AGUAS PLUVIAIS, COM DIAMETRO DE 2,00M, ATERRO E COMPACTACAO ATE A GERATRIZ SUPERIOR DO TUBO; INCLUSIVE FORNECIMENTO DO MATERIAL PARA REJUNTAMENTO COM ARGAMASSA DE CIMENTO E AREIA NO TRACO 1:4. FORNECIMENTO E ASSENTAMENTO.</v></cell><cell r="F8781" t="str"><v>M</v></cell><cell r="G8781"><v>1607.85</v></cell></row><row r="8782"><cell r="C8782" t="str"><v>DR04.27.0300</v></cell><cell r="D8782"><v>2001532</v></cell><cell r="E8782" t="str"><v>TUBO DE CONCRETO ARMADO COM JUNTA ELASTICA, CLASSE EA-2, PARA COLETOR DE ESGOTO SANITARIO, COM DIAMETRO DE 0,30M, ATERRO E COMPACTACAO ATE A GERATRIZ SUPERIOR DO TUBO. FORNECIMENTO E ASSENTAMENTO.(DESONERADO)</v></cell><cell r="F8782" t="str"><v>M</v></cell><cell r="G8782"><v>91.41</v></cell></row><row r="8783"><cell r="C8783" t="str"><v>DR04.27.0400</v></cell><cell r="D8783"><v>2001533</v></cell><cell r="E8783" t="str"><v>TUBO DE CONCRETO ARMADO COM JUNTA ELASTICA, CLASSE EA-2, PARA COLETOR DE ESGOTO SANITARIO, COM DIAMETRO DE 0,40M, ATERRO E COMPACTACAO ATE A GERATRIZ SUPERIOR DO TUBO. FORNECIMENTO E ASSENTAMENTO.(DESONERADO)</v></cell><cell r="F8783" t="str"><v>M</v></cell><cell r="G8783"><v>187.99</v></cell></row><row r="8784"><cell r="C8784" t="str"><v>DR04.27.0500</v></cell><cell r="D8784"><v>2001534</v></cell><cell r="E8784" t="str"><v>TUBO DE CONCRETO ARMADO COM JUNTA ELASTICA, CLASSE EA-2, PARA COLETOR DE ESGOTO SANITARIO, COM DIAMETRO DE 0,50M, ATERRO E COMPACTACAO ATE A GERATRIZ SUPERIOR DO TUBO. FORNECIMENTO E ASSENTAMENTO.(DESONERADO)</v></cell><cell r="F8784" t="str"><v>M</v></cell><cell r="G8784"><v>260.02</v></cell></row><row r="8785"><cell r="C8785" t="str"><v>DR04.27.0600</v></cell><cell r="D8785"><v>2001535</v></cell><cell r="E8785" t="str"><v>TUBO DE CONCRETO ARMADO COM JUNTA ELASTICA, CLASSE EA-2, PARA COLETOR DE ESGOTO SANITARIO, COM DIAMETRO DE 0,60M, ATERRO E COMPACTACAO ATE A GERATRIZ SUPERIOR DO TUBO. FORNECIMENTO E ASSENTAMENTO.(DESONERADO)</v></cell><cell r="F8785" t="str"><v>M</v></cell><cell r="G8785"><v>315.3</v></cell></row><row r="8786"><cell r="C8786" t="str"><v>DR04.27.0700</v></cell><cell r="D8786"><v>2001536</v></cell><cell r="E8786" t="str"><v>TUBO DE CONCRETO ARMADO COM JUNTA ELASTICA, CLASSE EA2, PARA COLETOR DE ESGOTO SANITARIO, COM DIAMETRO DE 0,70M, ATERRO E COMPACTACAO ATE A GERATRIZ SUPERIOR DO TUBO. FORNECIMENTO E ASSENTAMENTO.(DESONERADO)</v></cell><cell r="F8786" t="str"><v>M</v></cell><cell r="G8786"><v>394.62</v></cell></row><row r="8787"><cell r="C8787" t="str"><v>DR04.27.0901</v></cell><cell r="D8787"><v>2001537</v></cell><cell r="E8787" t="str"><v>TUBO DE CONCRETO ARMADO COM JUNTA ELASTICA, CLASSE EA-2, PARA COLETOR DE ESGOTO SANITARIO, COM DIAMETRO DE 0,90M, ATERRO E COMPACTACAO ATE A GERATRIZ SUPERIOR DO TUBO. FORNECIMENTO E ASSENTAMENTO.(DESONERADO)</v></cell><cell r="F8787" t="str"><v>M</v></cell><cell r="G8787"><v>583.4</v></cell></row><row r="8788"><cell r="C8788" t="str"><v>DR04.30.0050</v></cell><cell r="D8788"><v>2001538</v></cell><cell r="E8788" t="str"><v>MANILHA CERAMICA VIDRADA, CONFORME ESPECIFICACOES DA CEDAE, PARA ESGOTO SANITARIO, ATERRO E COMPACTACAO ATE A ALTURA DA GERATRIZ SUPERIOR DO TUBO, COM DIAMETRO 0,10M, INCLUSIVE FORNECIMENTO DO MATERIAL PARA REJUNTAMENTO COM ARGAMASSA DE CIMENTO E AREIA NO TRACO 1:4. FORNECIMENTO E ASSENTAMENTO.(DESONERADO)</v></cell><cell r="F8788" t="str"><v>M</v></cell><cell r="G8788"><v>19.35</v></cell></row><row r="8789"><cell r="C8789" t="str"><v>DR04.30.0100</v></cell><cell r="D8789"><v>2001539</v></cell><cell r="E8789" t="str"><v>MANILHA CERAMICA VIDRADA, CONFORME ESPECIFICACOES DA CEDAE, PARA ESGOTO SANITARIO, ATERRO E COMPACTACAO ATE A ALTURA DA GERATRIZ SUPERIOR DO TUBO, COM DIAMETRO 0,15M, INCLUSIVE FORNECIMENTO DO MATERIAL PARA REJUNTAMENTO COM ARGAMASSA DE CIMENTO E AREIA NO TRACO 1:4. FORNECIMENTO E ASSENTAMENTO.(DESONERADO)</v></cell><cell r="F8789" t="str"><v>M</v></cell><cell r="G8789"><v>32.04</v></cell></row><row r="8790"><cell r="C8790" t="str"><v>DR04.30.0150</v></cell><cell r="D8790"><v>2001540</v></cell><cell r="E8790" t="str"><v>MANILHA CERAMICA VIDRADA, CONFORME ESPECIFICACOES DA CEDAE, PARA ESGOTO SANITARIO, ATERRO E COMPACTACAO ATE A ALTURA DA GERATRIZ SUPERIOR DO TUBO, COM DIAMETRO 0,20M, INCLUSIVE FORNECIMENTO DO MATERIAL PARA REJUNTAMENTO COM ARGAMASSA DE CIMENTO E AREIA NO TRACO 1:4. FORNECIMENTO E ASSENTAMENTO.(DESONERADO)</v></cell><cell r="F8790" t="str"><v>M</v></cell><cell r="G8790"><v>42.25</v></cell></row><row r="8791"><cell r="C8791" t="str"><v>DR04.30.0200</v></cell><cell r="D8791"><v>2001541</v></cell><cell r="E8791" t="str"><v>MANILHA CERAMICA VIDRADA, CONFORME ESPECIFICACOES DA CEDAE, PARA ESGOTO SANITARIO, ATERRO E COMPACTACAO ATE A ALTURA DA GERATRIZ SUPERIOR DO TUBO, COM DIAMETRO 0,25M, INCLUSIVE FORNECIMENTO DO MATERIAL PARA REJUNTAMENTO COM ARGAMASSA DE CIMENTO E AREIA NO TRACO 1:4. FORNECIMENTO E ASSENTAMENTO.(DESONERADO)</v></cell><cell r="F8791" t="str"><v>M</v></cell><cell r="G8791"><v>74.75</v></cell></row><row r="8792"><cell r="C8792" t="str"><v>DR04.30.0250</v></cell><cell r="D8792"><v>2001542</v></cell><cell r="E8792" t="str"><v>MANILHA CERAMICA VIDRADA, CONFORME ESPECIFICACOES DA CEDAE, PARA ESGOTO SANITARIO, ATERRO E COMPACTACAO ATE A ALTURA DA GERATRIZ SUPERIOR DO TUBO, COM DIAMETRO 0,30M, INCLUSIVE FORNECIMENTO DO MATERIAL PARA REJUNTAMENTO COM ARGAMASSA DE CIMENTO E AREIA NO TRACO 1:4. FORNECIMENTO E ASSENTAMENTO.(DESONERADO)</v></cell><cell r="F8792" t="str"><v>M</v></cell><cell r="G8792"><v>121.31</v></cell></row><row r="8793"><cell r="C8793" t="str"><v>DR04.35.0050</v></cell><cell r="D8793"><v>2001543</v></cell><cell r="E8793" t="str"><v>CURVA CERAMICA DE 45O OU 90O DE CERAMICA, VIBRADA INTERNAMENTE, PARA ESGOTO, COM DIAMETRO DE 0,15M, INCLUSIVE FORNECIMENTO DO MATERIAL PARA REJUNTAMENTO COM ARGAMASSA DE CIMENTO E AREIA NO TRACO 1:4. FORNECIMENTO E ASSENTAMENTO.(DESONERADO)</v></cell><cell r="F8793" t="str"><v>UN</v></cell><cell r="G8793"><v>23.75</v></cell></row><row r="8794"><cell r="C8794" t="str"><v>DR04.35.0100</v></cell><cell r="D8794"><v>2001544</v></cell><cell r="E8794" t="str"><v>JUNCAO DE 45O OU 90O DE CERAMICA, VIBRADA INTERNAMENTE, PARA ESGOTO, COM DIAMETRO DE 0,15M, INCLUSIVE FORNECIMENTO DO MATERIAL PARA REJUNTAMENTO COM ARGAMASSA DE CIMENTO E AREIA NO TRACO 1:4. FORNECIMENTO E ASSENTAMENTO.(DESONERADO)</v></cell><cell r="F8794" t="str"><v>UN</v></cell><cell r="G8794"><v>33</v></cell></row><row r="8795"><cell r="C8795" t="str"><v>DR04.35.0150</v></cell><cell r="D8795"><v>2001545</v></cell><cell r="E8795" t="str"><v>JUNCAO DE 45O OU 90O, VIBRADA INTERNAMENTE, PARA ESGOTO, COM DIAMETRO DE 0,20M, INCLUSIVE FORNECIMENTO DO MATERIAL PARA REJUNTAMENTO COM ARGAMASSA DE CIMENTO E AREIA NO TRACO 1:4. FORNECIMENTO E ASSENTAMENTO.(DESONERADO)</v></cell><cell r="F8795" t="str"><v>UN</v></cell><cell r="G8795"><v>43.25</v></cell></row><row r="8796"><cell r="C8796" t="str"><v>DR04.40.0050</v></cell><cell r="D8796"><v>2001546</v></cell><cell r="E8796" t="str"><v>TUBO DE PVC RIGIDO (NBR-7362), TIPO VINILFORT OU SIMILAR, PARA COLETOR DE ESGOTO SANITARIO, COM DIAMETRO NOMINAL DE 100MM, COMPREENDENDO CARGA E DESCARGA, COLOCACAO NA VALA, MONTAGEM E REATERRO ATE A GERATRIZ SUPERIOR DO TUBO, INCLUSIVE ANEL DE BORRACHA. FORNECIMENTO E ASSENTAMENTO.(DESONERADO)</v></cell><cell r="F8796" t="str"><v>M</v></cell><cell r="G8796"><v>23.77</v></cell></row><row r="8797"><cell r="C8797" t="str"><v>DR04.40.0100</v></cell><cell r="D8797"><v>2001547</v></cell><cell r="E8797" t="str"><v>TUBO DE PVC RIGIDO (NBR-7362), TIPO VINILFORT OU SIMILAR, PARA COLETOR DE ESGOTO SANITARIO, COM DIAMETRO NOMINAL DE 150MM, COMPREENDENDO CARGA E DESCARGA, COLOCACAO NA VALA, MONTAGEM E REATERRO ATE A GERATRIZ SUPERIOR DO TUBO, INCLUSIVE ANEL DE BORRACHA. FORNECIMENTO E ASSENTAMENTO.(DESONERADO)</v></cell><cell r="F8797" t="str"><v>M</v></cell><cell r="G8797"><v>41.63</v></cell></row><row r="8798"><cell r="C8798" t="str"><v>DR04.40.0150</v></cell><cell r="D8798"><v>2001548</v></cell><cell r="E8798" t="str"><v>TUBO DE PVC RIGIDO (NBR-7362), TIPO VINILFORT OU SIMILAR, PARA COLETOR DE ESGOTO SANITARIO, COM DIAMETRO NOMINAL DE 200MM, COMPREENDENDO CARGA E DESCARGA, COLOCACAO NA VALA, MONTAGEM E REATERRO ATE A GERATRIZ SUPERIOR DO TUBO, INCLUSIVE ANEL DE BORRACHA. FORNECIMENTO E ASSENTAMENTO.(DESONERADO)</v></cell><cell r="F8798" t="str"><v>M</v></cell><cell r="G8798"><v>59.34</v></cell></row><row r="8799"><cell r="C8799" t="str"><v>DR04.40.0200</v></cell><cell r="D8799"><v>2001549</v></cell><cell r="E8799" t="str"><v>TUBO DE PVC RIGIDO (NBR-7362), TIPO VINILFORT OU SIMILAR, PARA COLETOR DE ESGOTO SANITARIO, COM DIAMETRO NOMINAL DE 250MM, COMPREENDENDO CARGA E DESCARGA, COLOCACAO NA VALA, MONTAGEM E REATERRO ATE A GERATRIZ SUPERIOR DO TUBO, INCLUSIVE ANEL DE BORRACHA. FORNECIMENTO E ASSENTAMENTO.(DESONERADO)</v></cell><cell r="F8799" t="str"><v>M</v></cell><cell r="G8799"><v>96.45</v></cell></row><row r="8800"><cell r="C8800" t="str"><v>DR04.40.0250</v></cell><cell r="D8800"><v>2001550</v></cell><cell r="E8800" t="str"><v>TUBO DE PVC RIGIDO (NBR-7362), TIPO VINILFORT OU SIMILAR, PARA COLETOR DE ESGOTO SANITARIO, COM DIAMETRO NOMINAL DE 300MM, COMPREENDENDO CARGA E DESCARGA, COLOCACAO NA VALA, MONTAGEM E REATERRO ATE A GERATRIZ SUPERIOR DO TUBO, INCLUSIVE ANEL DE BORRACHA. FORNECIMENTO E ASSENTAMENTO.(DESONERADO)</v></cell><cell r="F8800" t="str"><v>M</v></cell><cell r="G8800"><v>148.71</v></cell></row><row r="8801"><cell r="C8801" t="str"><v>DR04.41.0100</v></cell><cell r="D8801"><v>2001551</v></cell><cell r="E8801" t="str"><v>TUBO CORRUGADO DE POLIETILENO DE ALTA DENSIDADE, FABRICADO COM MATERIA PRIMA VIRGEM, DUPLA PAREDE, PARA REDES COLETORAS DE ESGOTOS, LINHA KANASAN DA KANAFLEX OU SIMILAR, COR OCRE (DE ACORDO COM A NBR 7362), DIAMETRO NOMINAL DE 100MM (DIAMETRO INTERNO DE 94MM), INCLUINDO 1 (UMA) LUVA E 2 (DOIS) ANEIS DE VEDACAO, COMPREENDENDO CARGA E DESCARGA, COLOCACAO NA VALA, MONTAGEM E REATERRO ATE A GERATRIZ SUPERIOR DO TUBO. FORNECIMENTO E COLOCACAO.(DESONERADO)</v></cell><cell r="F8801" t="str"><v>M</v></cell><cell r="G8801"><v>22.1</v></cell></row><row r="8802"><cell r="C8802" t="str"><v>DR04.41.0150</v></cell><cell r="D8802"><v>2001552</v></cell><cell r="E8802" t="str"><v>TUBO CORRUGADO DE POLIETILENO DE ALTA DENSIDADE, FABRICADO COM MATERIA PRIMA VIRGEM, DUPLA PAREDE, PARA REDES COLETORAS DE ESGOTOS, LINHA KANASAN DA KANAFLEX OU SIMILAR, COR OCRE (DE ACORDO COM A NBR 7362), DIAMETRO NOMINAL DE 150MM (DIAMETRO INTERNO DE 135MM), INCLUINDO 1 (UMA) LUVA E 2 (DOIS) ANEIS DE VEDACAO, COMPREENDENDO CARGA E DESCARGA, COLOCACAO NA VALA, MONTAGEM E REATERRO ATE A GERATRIZ SUPERIOR DO TUBO. FORNECIMENTO E COLOCACAO.(DESONERADO)</v></cell><cell r="F8802" t="str"><v>M</v></cell><cell r="G8802"><v>29.46</v></cell></row><row r="8803"><cell r="C8803" t="str"><v>DR04.45.0050</v></cell><cell r="D8803"><v>2001553</v></cell><cell r="E8803" t="str"><v>TUBO DE PVC RIGIDO - PBA, CLASSE 12, PARA ADUCAO E DISTIBUICAO DE AGUAS, COM DIAMETRO NOMINAL DE 50MM, COMPREENDENDO CARGA E DESCARGA, COLOCACAO NA VALA, MONTAGEM E REATERRO ATE A GERATRIZ SUPERIOR DO TUBO, INCLUSIVE ANEL DE BORRACHA. FORNECIMENTO E ASSENTAMENTO.(DESONERADO)</v></cell><cell r="F8803" t="str"><v>M</v></cell><cell r="G8803"><v>12.9</v></cell></row><row r="8804"><cell r="C8804" t="str"><v>DR04.45.0053</v></cell><cell r="D8804"><v>2001554</v></cell><cell r="E8804" t="str"><v>TUBO DE PVC RIGIDO - PBA, CLASSE 12, PARA ADUCAO E DISTRIBUICAO DE AGUAS, COM DIAMETRO NOMINAL DE 75MM, COMPREENDENDO CARGA E DESCARGA, COLOCACAO NA VALA, MONTAGEM E REATERRO ATE A GERATRIZ SUPERIOR DO TUBO, INCLUSIVE ANEL DE BORRACHA. FORNECIMENTO E ASSENTAMENTO.(DESONERADO)</v></cell><cell r="F8804" t="str"><v>M</v></cell><cell r="G8804"><v>21.9</v></cell></row><row r="8805"><cell r="C8805" t="str"><v>DR04.45.0056</v></cell><cell r="D8805"><v>2001555</v></cell><cell r="E8805" t="str"><v>TUBO DE PVC RIGIDO - PBA, CLASSE 12, PARA ADUCAO E DISTIBUICAO DE AGUAS, COM DIAMETRO NOMINAL DE 100MM, COMPREENDENDO CARGA E DESCARGA, COLOCACAO NA VALA, MONTAGEM E REATERRO ATE A GERATRIZ SUPERIOR DO TUBO, INCLUSIVE ANEL DE BORRACHA. FORNECIMENTO E ASSENTAMENTO.(DESONERADO)</v></cell><cell r="F8805" t="str"><v>M</v></cell><cell r="G8805"><v>28.35</v></cell></row><row r="8806"><cell r="C8806" t="str"><v>DR04.45.0100</v></cell><cell r="D8806"><v>2001556</v></cell><cell r="E8806" t="str"><v>TUBO DE PVC RIGIDO - PBA, CLASSE 15 (EB-183), PARA ADUCAO E DISTRIBUICAO DE AGUAS, COM DIAMETRO NOMINAL DE 50MM, COMPREENDENDO CARGA E DESCARGA, COLOCACAO NA VALA, MONTAGEM E REATERRO ATE A GERATRIZ SUPERIOR DO TUBO, INCLUSIVE ANEL DE BORRACHA. FORNECIMENTO E ASSENTAMENTO.(DESONERADO)</v></cell><cell r="F8806" t="str"><v>M</v></cell><cell r="G8806"><v>14.11</v></cell></row><row r="8807"><cell r="C8807" t="str"><v>DR04.45.0103</v></cell><cell r="D8807"><v>2001557</v></cell><cell r="E8807" t="str"><v>TUBO DE PVC RIGIDO - PBA, CLASSE 15 (EB-183), PARA ADUCAO E DISTRIBUICAO DE AGUAS, COM DIAMETRO NOMINAL DE 75MM, COMPREENDENDO CARGA E DESCARGA, COLOCACAO NA VALA, MONTAGEM E REATERRO ATE A GERATRIZ SUPERIOR DO TUBO, INCLUSIVE ANEL DE BORRACHA. FORNECIMENTO E ASSENTAMENTO.(DESONERADO)</v></cell><cell r="F8807" t="str"><v>M</v></cell><cell r="G8807"><v>24.78</v></cell></row><row r="8808"><cell r="C8808" t="str"><v>DR04.45.0106</v></cell><cell r="D8808"><v>2001558</v></cell><cell r="E8808" t="str"><v>TUBO DE PVC RIGIDO - PBA, CLASSE 15, (EB-183), PARA ADUCAO E DISTRIBUICAO DE AGUAS, COM DIAMETRO NOMINAL DE 100MM, COMPREENDENDO CARGA E DESCARGA, COLOCACAO NA VALA, MONTAGEM E REATERRO ATE A GERATRIZ SUPERIOR DO TUBO, INCLUSIVE ANEL DE BORRACHA. FORNECIMENTO E ASSENTAMENTO.(DESONERADO)</v></cell><cell r="F8808" t="str"><v>M</v></cell><cell r="G8808"><v>37.95</v></cell></row><row r="8809"><cell r="C8809" t="str"><v>DR04.45.0109</v></cell><cell r="D8809"><v>2001559</v></cell><cell r="E8809" t="str"><v>TUBO DE PVC RIGIDO - PBA, CLASSE 15, PARA ADUCAO E DISTRIBUICAO DE AGUAS, COM DIAMETRO NOMINAL DE 160MM, COMPREENDENDO CARGA E DESCARGA, COLOCACAO NA VALA, MONTAGEM E REATERRO ATE A GERATRIZ SUPERIOR DO TUBO, INCLUSIVE ANEL DE BORRACHA. FORNECIMENTO E ASSENTAMENTO.(DESONERADO)</v></cell><cell r="F8809" t="str"><v>M</v></cell><cell r="G8809"><v>86.61</v></cell></row><row r="8810"><cell r="C8810" t="str"><v>DR04.45.0112</v></cell><cell r="D8810"><v>2001560</v></cell><cell r="E8810" t="str"><v>TUBO DE PVC RIGIDO - PBA, CLASSE 15, PARA ADUCAO E DISTRIBUICAO DE AGUAS, COM DIAMETRO NOMINAL DE 200MM, COMPREENDENDO CARGA E DESCARGA, COLOCACAO NA VALA, MONTAGEM E REATERRO ATE A GERATRIZ SUPERIOR DO TUBO, INCLUSIVE ANEL DE BORRACHA. FORNECIMENTO E ASSENTAMENTO.(DESONERADO)</v></cell><cell r="F8810" t="str"><v>M</v></cell><cell r="G8810"><v>98.07</v></cell></row><row r="8811"><cell r="C8811" t="str"><v>DR04.45.0150</v></cell><cell r="D8811"><v>2001561</v></cell><cell r="E8811" t="str"><v>TUBO DE PVC RIGIDO - PBA, CLASSE 20, PARA ADUCAO E DISTIBUICAO DE AGUAS, COM DIAMETRO NOMINAL DE 50MM, COMPREENDENDO CARGA E DESCARGA, COLOCACAO NA VALA, MONTAGEM E REATERRO ATE A GERATRIZ SUPERIOR DO TUBO, INCLUSIVE ANEL DE BORRACHA. FORNECIMENTO E ASSENTAMENTO.(DESONERADO)</v></cell><cell r="F8811" t="str"><v>M</v></cell><cell r="G8811"><v>17.51</v></cell></row><row r="8812"><cell r="C8812" t="str"><v>DR04.45.0153</v></cell><cell r="D8812"><v>2001562</v></cell><cell r="E8812" t="str"><v>TUBO DE PVC RIGIDO - PBA, CLASSE 20, PARA ADUCAO E DISTIBUICAO DE AGUAS, COM DIAMETRO NOMINAL DE 75MM, COMPREENDENDO CARGA E DESCARGA, COLOCACAO NA VALA, MONTAGEM E REATERRO ATE A GERATRIZ SUPERIOR DO TUBO, INCLUSIVE ANEL DE BORRACHA. FORNECIMENTO E ASSENTAMENTO.(DESONERADO)</v></cell><cell r="F8812" t="str"><v>M</v></cell><cell r="G8812"><v>30.85</v></cell></row><row r="8813"><cell r="C8813" t="str"><v>DR04.45.0156</v></cell><cell r="D8813"><v>2001563</v></cell><cell r="E8813" t="str"><v>TUBO DE PVC RIGIDO - PBA, CLASSE 20, PARA ADUCAO E DISTIBUICAO DE AGUAS, COM DIAMETRO NOMINAL DE 100MM, COMPREENDENDO CARGA E DESCARGA, COLOCACAO NA VALA, MONTAGEM E REATERRO ATE A GERATRIZ SUPERIOR DO TUBO, INCLUSIVE ANEL DE BORRACHA. FORNECIMENTO E ASSENTAMENTO.(DESONERADO)</v></cell><cell r="F8813" t="str"><v>M</v></cell><cell r="G8813"><v>46.27</v></cell></row><row r="8814"><cell r="C8814" t="str"><v>DR04.45.0200</v></cell><cell r="D8814"><v>2001564</v></cell><cell r="E8814" t="str"><v>TUBO DE PVC RIGIDO - DEFOFO, PARA ADUCAO E DISTRIBUICAO DE AGUAS, COM DIAMETRO NOMINAL DE 100MM, COMPREENDENDO CARGA E DESCARGA, COLOCACAO NA VALA, MONTAGEM E REATERRO ATE A GERATRIZ SUPERIOR DO TUBO, INCLUSIVE ANEL DE BORRACHA. FORNECIMENTO E ASSENTAMENTO.(DESONERADO)</v></cell><cell r="F8814" t="str"><v>M</v></cell><cell r="G8814"><v>39.21</v></cell></row><row r="8815"><cell r="C8815" t="str"><v>DR04.45.0203</v></cell><cell r="D8815"><v>2001565</v></cell><cell r="E8815" t="str"><v>TUBO DE PVC RIGIDO - DEFOFO, PARA ADUCAO E DISTRIBUICAO DE AGUAS, COM DIAMETRO NOMINAL DE 150MM, COMPREENDENDO CARGA E DESCARGA, COLOCACAO NA VALA, MONTAGEM E REATERRO ATE A GERATRIZ SUPERIOR DO TUBO, INCLUSIVE ANEL DE BORRACHA. FORNECIMENTO E ASSENTAMENTO.(DESONERADO)</v></cell><cell r="F8815" t="str"><v>M</v></cell><cell r="G8815"><v>75.6</v></cell></row><row r="8816"><cell r="C8816" t="str"><v>DR04.45.0206</v></cell><cell r="D8816"><v>2001566</v></cell><cell r="E8816" t="str"><v>TUBO DE PVC RIGIDO - DEFOFO, PARA ADUCAO E DISTRIBUICAO DE AGUAS, COM DIAMETRO NOMINAL DE 200MM, COMPREENDENDO CARGA E DESCARGA, COLOCACAO NA VALA, MONTAGEM E REATERRO ATE A GERATRIZ SUPERIOR DO TUBO, INCLUSIVE ANEL DE BORRACHA. FORNECIMENTO E ASSENTAMENTO.(DESONERADO)</v></cell><cell r="F8816" t="str"><v>M</v></cell><cell r="G8816"><v>125.03</v></cell></row><row r="8817"><cell r="C8817" t="str"><v>DR04.45.0209</v></cell><cell r="D8817"><v>2001567</v></cell><cell r="E8817" t="str"><v>TUBO DE PVC RIGIDO - DEFOFO, PARA ADUCAO E DISTRIBUICAO DE AGUAS, COM DIAMETRO NOMINAL DE 250MM, COMPREENDENDO CARGA E DESCARGA, COLOCACAO NA VALA, MONTAGEM E REATERRO ATE A GERATRIZ SUPERIOR DO TUBO, INCLUSIVE ANEL DE BORRACHA. FORNECIMENTO E ASSENTAMENTO.(DESONERADO)</v></cell><cell r="F8817" t="str"><v>M</v></cell><cell r="G8817"><v>190.74</v></cell></row><row r="8818"><cell r="C8818" t="str"><v>DR04.45.0212</v></cell><cell r="D8818"><v>2001568</v></cell><cell r="E8818" t="str"><v>TUBO DE PVC RIGIDO - DEFOFO, PARA ADUCAO E DISTRIBUICAO DE AGUAS, COM DIAMETRO NOMINAL DE 300MM, COMPREENDENDO CARGA E DESCARGA, COLOCACAO NA VALA, MONTAGEM E REATERRO ATE A GERATRIZ SUPERIOR DO TUBO, INCLUSIVE ANEL DE BORRACHA. FORNECIMENTO E ASSENTAMENTO.(DESONERADO)</v></cell><cell r="F8818" t="str"><v>M</v></cell><cell r="G8818"><v>265.75</v></cell></row><row r="8819"><cell r="C8819" t="str"><v>DR04.50.0050</v></cell><cell r="D8819"><v>2001569</v></cell><cell r="E8819" t="str"><v>ADAPTADOR DE PVC RIGIDO - PBA COM 1 BOLSA E ROSCA, CLASSE 12, INCLUSIVE FORNECIMENTO DO MATERIAL PARA JUNTA (ANEL DE BORRACHA E LUBRIFICANTE) COM DIAMETRO DE 50MM. FORNECIMENTO E ASSENTAMENTO.(DESONERADO)</v></cell><cell r="F8819" t="str"><v>UN</v></cell><cell r="G8819"><v>20.93</v></cell></row><row r="8820"><cell r="C8820" t="str"><v>DR04.50.0053</v></cell><cell r="D8820"><v>2001570</v></cell><cell r="E8820" t="str"><v>ADAPTADOR DE PVC RIGIDO - PBA COM 1 BOLSA E ROSCA, CLASSE 12, INCLUSIVE FORNECIMENTO DO MATERIAL PARA JUNTA (ANEL DE BORRACHA E LUBRIFICANTE) COM DIAMETRO DE 75MM. FORNECIMENTO E ASSENTAMENTO.(DESONERADO)</v></cell><cell r="F8820" t="str"><v>UN</v></cell><cell r="G8820"><v>41.44</v></cell></row><row r="8821"><cell r="C8821" t="str"><v>DR04.50.0056</v></cell><cell r="D8821"><v>2001571</v></cell><cell r="E8821" t="str"><v>ADAPTADOR DE PVC RIGIDO - PBA COM 1 BOLSA E ROSCA, CLASSE 12, INCLUSIVE FORNECIMENTO DO MATERIAL PARA JUNTA (ANEL DE BORRACHA E LUBRIFICANTE) COM DIAMETRO DE 100MM. FORNECIMENTO E ASSENTAMENTO.(DESONERADO)</v></cell><cell r="F8821" t="str"><v>UN</v></cell><cell r="G8821"><v>57.49</v></cell></row><row r="8822"><cell r="C8822" t="str"><v>DR04.50.0100</v></cell><cell r="D8822"><v>2001572</v></cell><cell r="E8822" t="str"><v>ADAPTADOR DE PVC RIGIDO - PBA COM 1 BOLSA E ROSCA, CLASSE 12, DIAMETRO DE 50MM. FORNECIMENTO E ASSENTAMENTO.(DESONERADO)</v></cell><cell r="F8822" t="str"><v>UN</v></cell><cell r="G8822"><v>13.51</v></cell></row><row r="8823"><cell r="C8823" t="str"><v>DR04.50.0103</v></cell><cell r="D8823"><v>2001573</v></cell><cell r="E8823" t="str"><v>ADAPTADOR DE PVC RIGIDO - PBA COM 1 BOLSA E ROSCA, CLASSE 12, DIAMETRO DE 75MM. FORNECIMENTO E ASSENTAMENTO.(DESONERADO)</v></cell><cell r="F8823" t="str"><v>UN</v></cell><cell r="G8823"><v>31.01</v></cell></row><row r="8824"><cell r="C8824" t="str"><v>DR04.50.0150</v></cell><cell r="D8824"><v>2001574</v></cell><cell r="E8824" t="str"><v>ADAPTADOR DE PVC RIGIDO - PBA A BOLSA DE FERRO FUNDIDO JUNTA ELASTICA COM 1 PONTA E 1 BOLSA, CLASSE 12, DIAMETRO DE 50MM. FORNECIMENTO E ASSENTAMENTO.(DESONERADO)</v></cell><cell r="F8824" t="str"><v>UN</v></cell><cell r="G8824"><v>19.34</v></cell></row><row r="8825"><cell r="C8825" t="str"><v>DR04.50.0153</v></cell><cell r="D8825"><v>2001575</v></cell><cell r="E8825" t="str"><v>ADAPTADOR DE PVC RIGIDO - PBA A BOLSA DE FERRO FUNDIDO JUNTA ELASTICA COM 1 PONTA E 1 BOLSA, CLASSE 12, DIAMETRO DE 75MM. FORNECIMENTO E ASSENTAMENTO.(DESONERADO)</v></cell><cell r="F8825" t="str"><v>UN</v></cell><cell r="G8825"><v>29.23</v></cell></row><row r="8826"><cell r="C8826" t="str"><v>DR04.50.0156</v></cell><cell r="D8826"><v>2001576</v></cell><cell r="E8826" t="str"><v>ADAPTADOR DE PVC RIGIDO - PBA A BOLSA DE FERRO FUNDIDO JUNTA ELASTICA COM 1 PONTA E 1 BOLSA, CLASSE 12, DIAMETRO DE 100MM. FORNECIMENTO E ASSENTAMENTO.(DESONERADO)</v></cell><cell r="F8826" t="str"><v>UN</v></cell><cell r="G8826"><v>59.37</v></cell></row><row r="8827"><cell r="C8827" t="str"><v>DR04.50.0200</v></cell><cell r="D8827"><v>2001577</v></cell><cell r="E8827" t="str"><v>ADAPTADOR DE PVC RIGIDO, VINILFORT, COM 1 PONTA E 1 BOLSA, PARA TUBO CERAMICO, DIAMETRO DE (100X100)MM. FORNECIMENTO E ASSENTAMENTO.(DESONERADO)</v></cell><cell r="F8827" t="str"><v>UN</v></cell><cell r="G8827"><v>36.94</v></cell></row><row r="8828"><cell r="C8828" t="str"><v>DR04.50.0250</v></cell><cell r="D8828"><v>2001578</v></cell><cell r="E8828" t="str"><v>CAP DE PVC RIGIDO - PBA COM 1 BOLSA, CLASSE 12, DIAMETRO DE 50MM. FORNECIMENTO E ASSENTAMENTO.(DESONERADO)</v></cell><cell r="F8828" t="str"><v>UN</v></cell><cell r="G8828"><v>9.76</v></cell></row><row r="8829"><cell r="C8829" t="str"><v>DR04.50.0253</v></cell><cell r="D8829"><v>2001579</v></cell><cell r="E8829" t="str"><v>CAP DE PVC RIGIDO - PBA COM 1 BOLSA, CLASSE 12, DIAMETRO DE 75MM. FORNECIMENTO E ASSENTAMENTO.(DESONERADO)</v></cell><cell r="F8829" t="str"><v>UN</v></cell><cell r="G8829"><v>18.62</v></cell></row><row r="8830"><cell r="C8830" t="str"><v>DR04.50.0256</v></cell><cell r="D8830"><v>2001580</v></cell><cell r="E8830" t="str"><v>CAP DE PVC RIGIDO - PBA COM 1 BOLSA, CLASSE 12, DIAMETRO DE 100MM. FORNECIMENTO E ASSENTAMENTO.(DESONERADO)</v></cell><cell r="F8830" t="str"><v>UN</v></cell><cell r="G8830"><v>27.91</v></cell></row><row r="8831"><cell r="C8831" t="str"><v>DR04.50.0300</v></cell><cell r="D8831"><v>2001581</v></cell><cell r="E8831" t="str"><v>CURVA DE 22O 30' DE PVC RIGIDO - PBA COM 1 PONTA E 1 BOLSA, CLASSE 12, DIAMETRO DE 50MM. FORNECIMENTO E ASSENTAMENTO.(DESONERADO)</v></cell><cell r="F8831" t="str"><v>UN</v></cell><cell r="G8831"><v>17.64</v></cell></row><row r="8832"><cell r="C8832" t="str"><v>DR04.50.0303</v></cell><cell r="D8832"><v>2001582</v></cell><cell r="E8832" t="str"><v>CURVA DE 22O30' DE PVC RIGIDO - PBA COM 1 PONTA E 1 BOLSA, CLASSE 12, DIAMETRO DE 75MM. FORNECIMENTO E ASSENTAMENTO.(DESONERADO)</v></cell><cell r="F8832" t="str"><v>UN</v></cell><cell r="G8832"><v>36.68</v></cell></row><row r="8833"><cell r="C8833" t="str"><v>DR04.50.0306</v></cell><cell r="D8833"><v>2001583</v></cell><cell r="E8833" t="str"><v>CURVA DE 22O30' DE PVC RIGIDO - PBA COM 1 PONTA E 1 BOLSA, CLASSE 12, DIAMETRO DE 100MM. FORNECIMENTO E ASSENTAMENTO.(DESONERADO)</v></cell><cell r="F8833" t="str"><v>UN</v></cell><cell r="G8833"><v>60.43</v></cell></row><row r="8834"><cell r="C8834" t="str"><v>DR04.50.0350</v></cell><cell r="D8834"><v>2001584</v></cell><cell r="E8834" t="str"><v>CURVA DE 45O DE PVC RIGIDO - PBA COM 1 PONTA E 1 BOLSA, CLASSE 12, INCLUSIVE FORNECIMENTO DO MATERIAL PARA JUNTA (ANEL DE BORRACHA E LUBRIFICANTE) DIAMETRO DE 50MM. FORNECIMENTO E ASSENTAMENTO.(DESONERADO)</v></cell><cell r="F8834" t="str"><v>UN</v></cell><cell r="G8834"><v>18.1</v></cell></row><row r="8835"><cell r="C8835" t="str"><v>DR04.50.0353</v></cell><cell r="D8835"><v>2001585</v></cell><cell r="E8835" t="str"><v>CURVA DE 45O DE PVC RIGIDO - PBA COM 1 PONTA E 1 BOLSA, CLASSE 12, INCLUSIVE FORNECIMENTO DO MATERIAL PARA JUNTA (ANEL DE BORRACHA E LUBRIFICANTE) DIAMETRO DE 75MM. FORNECIMENTO E ASSENTAMENTO.(DESONERADO)</v></cell><cell r="F8835" t="str"><v>UN</v></cell><cell r="G8835"><v>37.74</v></cell></row><row r="8836"><cell r="C8836" t="str"><v>DR04.50.0356</v></cell><cell r="D8836"><v>2001586</v></cell><cell r="E8836" t="str"><v>CURVA DE 45O DE PVC RIGIDO - PBA COM 1 PONTA E 1 BOLSA, CLASSE 12, INCLUSIVE FORNECIMENTO DO MATERIAL PARA JUNTA (ANEL DE BORRACHA E LUBRIFICANTE) DIAMETRO DE 100MM. FORNECIMENTO E ASSENTAMENTO.(DESONERADO)</v></cell><cell r="F8836" t="str"><v>UN</v></cell><cell r="G8836"><v>61.9</v></cell></row><row r="8837"><cell r="C8837" t="str"><v>DR04.50.0359</v></cell><cell r="D8837"><v>2001587</v></cell><cell r="E8837" t="str"><v>CURVA DE 45O DE PVC RIGIDO - PBA COM 1 PONTA E 1 BOLSA, CLASSE 12, DIAMETRO DE 160MM, INCLUSIVE FORNECIMENTO DO MATERIAL PARA JUNTA (ANEL DE BORRACHA ELUBRIFICANTE). FORNECIMENTO E ASSENTAMENTO.(DESONERADO)</v></cell><cell r="F8837" t="str"><v>UN</v></cell><cell r="G8837"><v>129.78</v></cell></row><row r="8838"><cell r="C8838" t="str"><v>DR04.50.0400</v></cell><cell r="D8838"><v>2001588</v></cell><cell r="E8838" t="str"><v>CURVA LONGA DE 45O DE PVC RIGIDO, VINILFORT, COM 1 PONTA E 1 BOLSA, INCLUSIVE FORNECIMENTO DO MATERIAL PARA JUNTA (ANEL DE BORRACHA E LUBRIFICANTE) DIAMETRO DE 100MM. FORNECIMENTO E ASSENTAMENTO.(DESONERADO)</v></cell><cell r="F8838" t="str"><v>UN</v></cell><cell r="G8838"><v>22.98</v></cell></row><row r="8839"><cell r="C8839" t="str"><v>DR04.50.0403</v></cell><cell r="D8839"><v>2001589</v></cell><cell r="E8839" t="str"><v>CURVA CURTA DE 45O DE PVC RIGIDO, VINILFORT, COM 1 PONTA E 1 BOLSA, INCLUSIVE FORNECIMENTO DO MATERIAL PARA JUNTA (ANEL DE BORRACHA E LUBRIFICANTE) DIAMETRO DE 100MM. FORNECIMENTO E ASSENTAMENTO.(DESONERADO)</v></cell><cell r="F8839" t="str"><v>UN</v></cell><cell r="G8839"><v>19.24</v></cell></row><row r="8840"><cell r="C8840" t="str"><v>DR04.50.0406</v></cell><cell r="D8840"><v>2001590</v></cell><cell r="E8840" t="str"><v>CURVA DE 45O DE PVC RIGIDO, VINILFORT, COM 1 PONTA E 1 BOLSA, INCLUSIVE FORNECIMENTO DO MATERIAL PARA JUNTA (ANEL DE BORRACHA E LUBRIFICANTE) DIAMETRO DE 150MM. FORNECIMENTO E ASSENTAMENTO.(DESONERADO)</v></cell><cell r="F8840" t="str"><v>UN</v></cell><cell r="G8840"><v>46.88</v></cell></row><row r="8841"><cell r="C8841" t="str"><v>DR04.50.0409</v></cell><cell r="D8841"><v>2001591</v></cell><cell r="E8841" t="str"><v>CURVA DE 45O DE PVC RIGIDO, VINILFORT, COM 1 PONTA E 1 BOLSA, INCLUSIVE FORNECIMENTO DO MATERIAL PARA JUNTA (ANEL DE BORRACHA E LUBRIFICANTE) DIAMETRO DE 200MM. FORNECIMENTO E ASSENTAMENTO.(DESONERADO)</v></cell><cell r="F8841" t="str"><v>UN</v></cell><cell r="G8841"><v>90.22</v></cell></row><row r="8842"><cell r="C8842" t="str"><v>DR04.50.0412</v></cell><cell r="D8842"><v>2001592</v></cell><cell r="E8842" t="str"><v>CURVA DE 45O DE PVC RIGIDO, VINILFORT OU SIMILAR, PONTA E BOLSA, INCLUSIVE FORNECIMENTO DO MATERIAL PARA JUNTA (ANEL DE BORRACHA E LUBRIFICANTE) DIAMETRO DE 250MM. FORNECIMENTO E ASSENTAMENTO.(DESONERADO)</v></cell><cell r="F8842" t="str"><v>UN</v></cell><cell r="G8842"><v>158.4</v></cell></row><row r="8843"><cell r="C8843" t="str"><v>DR04.50.0415</v></cell><cell r="D8843"><v>2001593</v></cell><cell r="E8843" t="str"><v>CURVA DE 45O DE PVC RIGIDO, VINILFORT, COM 1 PONTA E 1 BOLSA, INCLUSIVE FORNECIMENTO DO MATERIAL PARA JUNTA (ANEL DE BORRACHA E LUBRIFICANTE) DIAMETRO DE 300MM. FORNECIMENTO E ASSENTAMENTO.(DESONERADO)</v></cell><cell r="F8843" t="str"><v>UN</v></cell><cell r="G8843"><v>252.22</v></cell></row><row r="8844"><cell r="C8844" t="str"><v>DR04.50.0450</v></cell><cell r="D8844"><v>2001594</v></cell><cell r="E8844" t="str"><v>CURVA DE 90O DE PVC RIGIDO - PBA COM 1 PONTA E 1 BOLSA, CLASSE 12, INCLUSIVE FORNECIMENTO DO MATERIAL PARA JUNTA (ANEL DE BORRACHA E LUBRIFICANTE) DIAMETRO DE 50MM. FORNECIMENTO E ASSENTAMENTO.(DESONERADO)</v></cell><cell r="F8844" t="str"><v>UN</v></cell><cell r="G8844"><v>19.28</v></cell></row><row r="8845"><cell r="C8845" t="str"><v>DR04.50.0453</v></cell><cell r="D8845"><v>2001595</v></cell><cell r="E8845" t="str"><v>CURVA DE 90O DE PVC RIGIDO - PBA COM 1 PONTA E 1 BOLSA, CLASSE 12, INCLUSIVE FORNECIMENTO DO MATERIAL PARA JUNTA (ANEL DE BORRACHA E LUBRIFICANTE) DIAMETRO DE 75MM. FORNECIMENTO E ASSENTAMENTO.(DESONERADO)</v></cell><cell r="F8845" t="str"><v>UN</v></cell><cell r="G8845"><v>41.08</v></cell></row><row r="8846"><cell r="C8846" t="str"><v>DR04.50.0456</v></cell><cell r="D8846"><v>2001596</v></cell><cell r="E8846" t="str"><v>CURVA DE 90O DE PVC RIGIDO - PBA COM 1 PONTA E 1 BOLSA, CLASSE 12, INCLUSIVE FORNECIMENTO DO MATERIAL PARA JUNTA (ANEL DE BORRACHA E LUBRIFICANTE) DIAMETRO DE 100MM. FORNECIMENTO E ASSENTAMENTO.(DESONERADO)</v></cell><cell r="F8846" t="str"><v>UN</v></cell><cell r="G8846"><v>60.64</v></cell></row><row r="8847"><cell r="C8847" t="str"><v>DR04.50.0462</v></cell><cell r="D8847"><v>2001597</v></cell><cell r="E8847" t="str"><v>CURVA DE 90O DE PVC RIGIDO - PBA COM 1 PONTA E 1 BOLSA, CLASSE 12, DIAMETRO DE 200MM, INCLUSIVE FORNECIMENTO DO MATERIAL PARA JUNTA (ANEL DE BORRACHA ELUBRIFICANTE). FORNECIMENTO E ASSENTAMENTO.(DESONERADO)</v></cell><cell r="F8847" t="str"><v>UN</v></cell><cell r="G8847"><v>352.33</v></cell></row><row r="8848"><cell r="C8848" t="str"><v>DR04.50.0500</v></cell><cell r="D8848"><v>2001598</v></cell><cell r="E8848" t="str"><v>CURVA CURTA DE 90O DE PVC RIGIDO, VINILFORT, COM 1 PONTA E 1 BOLSA, INCLUSIVE FORNECIMENTO DO MATERIAL PARA JUNTA (ANEL DE BORRACHA E LUBRIFICANTE) DIAMETRO DE 100MM. FORNECIMENTO E ASSENTAMENTO.(DESONERADO)</v></cell><cell r="F8848" t="str"><v>UN</v></cell><cell r="G8848"><v>18.44</v></cell></row><row r="8849"><cell r="C8849" t="str"><v>DR04.50.0550</v></cell><cell r="D8849"><v>2001599</v></cell><cell r="E8849" t="str"><v>CURVA LONGA DE 90O DE PVC RIGIDO, VINILFORT, COM 1 PONTA E 1 BOLSA, INCLUSIVE FORNECIMENTO DO MATERIAL PARA JUNTA (LUBRIFICANTE) DIAMETRO DE 150MM. FORNECIMENTO E ASSENTAMENTO.(DESONERADO)</v></cell><cell r="F8849" t="str"><v>UN</v></cell><cell r="G8849"><v>50.59</v></cell></row><row r="8850"><cell r="C8850" t="str"><v>DR04.50.0600</v></cell><cell r="D8850"><v>2001600</v></cell><cell r="E8850" t="str"><v>CURVA CURTA DE 90O DE PVC RIGIDO PARA ESGOTO PREDIAL COM 1 PONTA E 1 BOLSA, INCLUSIVE FORNECIMENTO DO MATERIAL PARA JUNTA (ANEL DE BORRACHA E LUBRIFICANTE) DIAMETRO DE 100MM. FORNECIMENTO E ASSENTAMENTO.(DESONERADO)</v></cell><cell r="F8850" t="str"><v>UN</v></cell><cell r="G8850"><v>21.23</v></cell></row><row r="8851"><cell r="C8851" t="str"><v>DR04.50.0650</v></cell><cell r="D8851"><v>2001601</v></cell><cell r="E8851" t="str"><v>CRUZETA DE PVC RIGIDO - PBA COM 4 BOLSAS, CLASSE 12, INCLUSIVE FORNECIMENTO DO MATERIAL PARA JUNTA (ANEL DE BORRACHA E LUBRIFICANTE) DIAMETRO DE 75MM. FORNECIMENTO E ASSENTAMENTO.(DESONERADO)</v></cell><cell r="F8851" t="str"><v>UN</v></cell><cell r="G8851"><v>55.83</v></cell></row><row r="8852"><cell r="C8852" t="str"><v>DR04.50.0700</v></cell><cell r="D8852"><v>2001602</v></cell><cell r="E8852" t="str"><v>CRUZETA DE REDUCAO DE PVC RIGIDO - PBA COM 4 BOLSAS, CLASSE 12, INCLUSIVE FORNECIMENTO DO MATERIAL PARA JUNTA (ANEL DE BORRACHA, LUBRIFICANTE) DIAMETRO DE (75X50)MM. FORNECIMENTO E ASSENTAMENTO.(DESONERADO)</v></cell><cell r="F8852" t="str"><v>UN</v></cell><cell r="G8852"><v>60.61</v></cell></row><row r="8853"><cell r="C8853" t="str"><v>DR04.50.0750</v></cell><cell r="D8853"><v>2001603</v></cell><cell r="E8853" t="str"><v>EXTREMIDADE DE PVC RIGIDO - PBA COM 1 FLANGE E 1BOLSA, CLASSE 12 , INCLUSIVE FORNECIMENTO DO MATERIAL PARA JUNTA ( ANEL E ARRUELA DE BORRACHA, PARAFUSOS COM PORCA E LUBRIFICANTE) DIAMETRO DE 50MM. FORNECIMENTO E ASSENTAMENTO.(DESONERADO)</v></cell><cell r="F8853" t="str"><v>UN</v></cell><cell r="G8853"><v>69.1</v></cell></row><row r="8854"><cell r="C8854" t="str"><v>DR04.50.0756</v></cell><cell r="D8854"><v>2001604</v></cell><cell r="E8854" t="str"><v>EXTREMIDADE DE PVC RIGIDO - PBA COM 1 FLANGE E 1 BOLSA, CLASSE 12 , INCLUSIVE FORNECIMENTO DO MATERIAL PARA JUNTA (ANEL E ARRUELA DE BORRACHA, PARAFUSOS COM PORCA E LUBRIFICANTE) DIAMETRO DE 75MM. FORNECIMENTO E ASSENTAMENTO.(DESONERADO)</v></cell><cell r="F8854" t="str"><v>UN</v></cell><cell r="G8854"><v>106.58</v></cell></row><row r="8855"><cell r="C8855" t="str"><v>DR04.50.0759</v></cell><cell r="D8855"><v>2001605</v></cell><cell r="E8855" t="str"><v>EXTREMIDADE DE PVC RIGIDO - PBA COM 1 FLANGE E 1 BOLSA, CLASSE 12 , INCLUSIVE FORNECIMENTO DO MATERIAL PARA JUNTA (ANEL E ARRUELA DE BORRACHA, PARAFUSOS COM PORCA E LUBRIFICANTE) DIAMETRO DE 100MM. FORNECIMENTO E ASSENTAMENTO.(DESONERADO)</v></cell><cell r="F8855" t="str"><v>UN</v></cell><cell r="G8855"><v>143.48</v></cell></row><row r="8856"><cell r="C8856" t="str"><v>DR04.50.0800</v></cell><cell r="D8856"><v>2001606</v></cell><cell r="E8856" t="str"><v>EXTREMIDADE DE PVC RIGIDO - PBA COM 1 FLANGE E 1 PONTA, CLASSE 12 , INCLUSIVE FORNECIMENTO DO MATERIAL PARA JUNTA (ARRUELA DE BORRACHA, PARAFUSOS COM PORCA) DIAMETRO DE 50MM. FORNECIMENTO E ASSENTAMENTO.(DESONERADO)</v></cell><cell r="F8856" t="str"><v>UN</v></cell><cell r="G8856"><v>56.7</v></cell></row><row r="8857"><cell r="C8857" t="str"><v>DR04.50.0803</v></cell><cell r="D8857"><v>2001607</v></cell><cell r="E8857" t="str"><v>EXTREMIDADE DE PVC RIGIDO - PBA COM 1 FLANGE E 1 PONTA, CLASSE 12 , INCLUSIVE FORNECIMENTO DO MATERIAL PARA JUNTA (ARRUELA DE BORRACHA, PARAFUSOS COM PORCA) DIAMETRO DE 75MM. FORNECIMENTO E ASSENTAMENTO.(DESONERADO)</v></cell><cell r="F8857" t="str"><v>UN</v></cell><cell r="G8857"><v>90.9</v></cell></row><row r="8858"><cell r="C8858" t="str"><v>DR04.50.0806</v></cell><cell r="D8858"><v>2001608</v></cell><cell r="E8858" t="str"><v>EXTREMIDADE DE PVC RIGIDO - PBA COM 1 FLANGE E 1 PONTA, CLASSE 12 , INCLUSIVE FORNECIMENTO DO MATERIAL PARA JUNTA (ARRUELA DE BORRACHA, PARAFUSOS COM PORCA) DIAMETRO DE 100MM. FORNECIMENTO E ASSENTAMENTO.(DESONERADO)</v></cell><cell r="F8858" t="str"><v>UN</v></cell><cell r="G8858"><v>123</v></cell></row><row r="8859"><cell r="C8859" t="str"><v>DR04.50.0850</v></cell><cell r="D8859"><v>2001609</v></cell><cell r="E8859" t="str"><v>JUNCAO DE 45O DE PVC RIGIDO, PBA COM 3 BOLSAS, CLASSE 12, INCLUSIVE FORNECIMENTO DO MATERIAL PARA JUNTA (ANEL DE BORRACHA, LUBRIFICANTE) DIAMETRO DE 50MM. FORNECIMENTO E ASSENTAMENTO.(DESONERADO)</v></cell><cell r="F8859" t="str"><v>UN</v></cell><cell r="G8859"><v>33.46</v></cell></row><row r="8860"><cell r="C8860" t="str"><v>DR04.50.0900</v></cell><cell r="D8860"><v>2001610</v></cell><cell r="E8860" t="str"><v>JUNCAO DE 45O DE PVC RIGIDO, VINILFORT COM 3 BOLSAS, INCLUSIVE FORNECIMENTO DO MATERIAL PARA JUNTA (ANEL DE BORRACHA E LUBRIFICANTE) DIAMETRO DE 100MM. FORNECIMENTO E ASSENTAMENTO.(DESONERADO)</v></cell><cell r="F8860" t="str"><v>UN</v></cell><cell r="G8860"><v>32.83</v></cell></row><row r="8861"><cell r="C8861" t="str"><v>DR04.50.0950</v></cell><cell r="D8861"><v>2001611</v></cell><cell r="E8861" t="str"><v>LUVA SIMPLES DE PVC RIGIDO - PBA, CLASSE 12, INCLUSIVE FORNECIMENTO DO MATERIAL PARA JUNTA (ANEL DE BORRACHA) COM DIAMETRO NOMINAL DE 50MM. FORNECIMENTO E ASSENTAMENTO.(DESONERADO)</v></cell><cell r="F8861" t="str"><v>UN</v></cell><cell r="G8861"><v>36.7</v></cell></row><row r="8862"><cell r="C8862" t="str"><v>DR04.50.0953</v></cell><cell r="D8862"><v>2001612</v></cell><cell r="E8862" t="str"><v>LUVA SIMPLES DE PVC RIGIDO - PBA, CLASSE 12, INCLUSIVE FORNECIMENTO DO MATERIAL PARA JUNTA (ANEL DE BORRACHA) COM DIAMETRO NOMINAL DE 75MM. FORNECIMENTO E ASSENTAMENTO.(DESONERADO)</v></cell><cell r="F8862" t="str"><v>UN</v></cell><cell r="G8862"><v>43.36</v></cell></row><row r="8863"><cell r="C8863" t="str"><v>DR04.50.0956</v></cell><cell r="D8863"><v>2001613</v></cell><cell r="E8863" t="str"><v>LUVA SIMPLES DE PVC RIGIDO - PBA, CLASSE 12, INCLUSIVE FORNECIMENTO DO MATERIAL PARA JUNTA (ANEL DE BORRACHA) COM DIAMETRO NOMINAL DE 100MM. FORNECIMENTO E ASSENTAMENTO.(DESONERADO)</v></cell><cell r="F8863" t="str"><v>UN</v></cell><cell r="G8863"><v>67.48</v></cell></row><row r="8864"><cell r="C8864" t="str"><v>DR04.50.1000</v></cell><cell r="D8864"><v>2001614</v></cell><cell r="E8864" t="str"><v>LUVA DE CORRER DE PVC RIGIDO - PBA, CLASSE 12, INCLUSIVE FORNECIMENTO DO MATERIAL PARA JUNTA (ANEL DE BORRACHA) COM DIAMETRO NOMINAL DE 50MM. FORNECIMENTO E ASSENTAMENTO.(DESONERADO)</v></cell><cell r="F8864" t="str"><v>UN</v></cell><cell r="G8864"><v>30.35</v></cell></row><row r="8865"><cell r="C8865" t="str"><v>DR04.50.1003</v></cell><cell r="D8865"><v>2001615</v></cell><cell r="E8865" t="str"><v>LUVA DE CORRER DE PVC RIGIDO - PBA, CLASSE 12, INCLUSIVE FORNECIMENTO DO MATERIAL PARA JUNTA (ANEL DE BORRACHA) COM DIAMETRO NOMINAL DE 75MM. FORNECIMENTO E ASSENTAMENTO.(DESONERADO)</v></cell><cell r="F8865" t="str"><v>UN</v></cell><cell r="G8865"><v>38.07</v></cell></row><row r="8866"><cell r="C8866" t="str"><v>DR04.50.1006</v></cell><cell r="D8866"><v>2001616</v></cell><cell r="E8866" t="str"><v>LUVA DE CORRER DE PVC RIGIDO - PBA, CLASSE 12, INCLUSIVE FORNECIMENTO DO MATERIAL PARA JUNTA (ANEL DE BORRACHA) COM DIAMETRO NOMINAL DE 100MM. FORNECIMENTO E ASSENTAMENTO.(DESONERADO)</v></cell><cell r="F8866" t="str"><v>UN</v></cell><cell r="G8866"><v>45.98</v></cell></row><row r="8867"><cell r="C8867" t="str"><v>DR04.50.1050</v></cell><cell r="D8867"><v>2001617</v></cell><cell r="E8867" t="str"><v>LUVA DE CORRER DE PVC RIGIDO - DEFOFO, VINILFLER, CLASSE 12, INCLUSIVE FORNECIMENTO DO MATERIAL PARA JUNTA ELASTICA (ANEL DE BORRACHA) COM DIAMETRO NOMINAL DE 100MM. FORNECIMENTO E ASSENTAMENTO.(DESONERADO)</v></cell><cell r="F8867" t="str"><v>UN</v></cell><cell r="G8867"><v>46.36</v></cell></row><row r="8868"><cell r="C8868" t="str"><v>DR04.50.1053</v></cell><cell r="D8868"><v>2001618</v></cell><cell r="E8868" t="str"><v>LUVA DE CORRER DE PVC RIGIDO - DEFOFO, VINILFLER, CLASSE 12, INCLUSIVE FORNECIMENTO DO MATERIAL PARA JUNTA ELASTICA (ANEL DE BORRACHA) COM DIAMETRO NOMINAL DE 150MM. FORNECIMENTO E ASSENTAMENTO.(DESONERADO)</v></cell><cell r="F8868" t="str"><v>UN</v></cell><cell r="G8868"><v>79.05</v></cell></row><row r="8869"><cell r="C8869" t="str"><v>DR04.50.1056</v></cell><cell r="D8869"><v>2001619</v></cell><cell r="E8869" t="str"><v>LUVA DE CORRER DE PVC RIGIDO - DEFOFO, VINILFLER, CLASSE 12, INCLUSIVE FORNECIMENTO DO MATERIAL PARA JUNTA ELASTICA (ANEL DE BORRACHA) COM DIAMETRO NOMINAL DE 200MM. FORNECIMENTO E ASSENTAMENTO.(DESONERADO)</v></cell><cell r="F8869" t="str"><v>UN</v></cell><cell r="G8869"><v>128.63</v></cell></row><row r="8870"><cell r="C8870" t="str"><v>DR04.50.1059</v></cell><cell r="D8870"><v>2001620</v></cell><cell r="E8870" t="str"><v>LUVA DE CORRER DE PVC RIGIDO - DEFOFO, VINILFLER, CLASSE 12, INCLUSIVE FORNECIMENTO DO MATERIAL PARA JUNTA ELASTICA (ANEL DE BORRACHA) COM DIAMETRO NOMINAL DE 250MM. FORNECIMENTO E ASSENTAMENTO.(DESONERADO)</v></cell><cell r="F8870" t="str"><v>UN</v></cell><cell r="G8870"><v>205.62</v></cell></row><row r="8871"><cell r="C8871" t="str"><v>DR04.50.1062</v></cell><cell r="D8871"><v>2001621</v></cell><cell r="E8871" t="str"><v>LUVA DE CORRER DE PVC RIGIDO - DEFOFO, VINILFLER, CLASSE 12, INCLUSIVE FORNECIMENTO DO MATERIAL PARA JUNTA ELASTICA (ANEL DE BORRACHA) COM DIAMETRO NOMINAL DE 300MM. FORNECIMENTO E ASSENTAMENTO.(DESONERADO)</v></cell><cell r="F8871" t="str"><v>UN</v></cell><cell r="G8871"><v>329.02</v></cell></row><row r="8872"><cell r="C8872" t="str"><v>DR04.50.1100</v></cell><cell r="D8872"><v>2001622</v></cell><cell r="E8872" t="str"><v>LUVA DE CORRER DE PVC RIGIDO, VINILFORT, CLASSE 12, INCLUSIVE FORNECIMENTO DO MATERIAL PARA JUNTA (ANEL DE BORRACHA) COM DIAMETRO NOMINAL DE 100MM. FORNECIMENTO E ASSENTAMENTO.(DESONERADO)</v></cell><cell r="F8872" t="str"><v>UN</v></cell><cell r="G8872"><v>28.79</v></cell></row><row r="8873"><cell r="C8873" t="str"><v>DR04.50.1103</v></cell><cell r="D8873"><v>2001623</v></cell><cell r="E8873" t="str"><v>LUVA DE CORRER DE PVC RIGIDO, VINILFORT, CLASSE 12, INCLUSIVE FORNECIMENTO DO MATERIAL PARA JUNTA (ANEL DE BORRACHA) COM DIAMETRO NOMINAL DE 150MM. FORNECIMENTO E ASSENTAMENTO.(DESONERADO)</v></cell><cell r="F8873" t="str"><v>UN</v></cell><cell r="G8873"><v>48.24</v></cell></row><row r="8874"><cell r="C8874" t="str"><v>DR04.50.1106</v></cell><cell r="D8874"><v>2001624</v></cell><cell r="E8874" t="str"><v>LUVA DE CORRER DE PVC RIGIDO, VINILFORT, CLASSE 12, INCLUSIVE FORNECIMENTO DO MATERIAL PARA JUNTA (ANEL DE BORRACHA) COM DIAMETRO NOMINAL DE 200MM. FORNECIMENTO E ASSENTAMENTO.(DESONERADO)</v></cell><cell r="F8874" t="str"><v>UN</v></cell><cell r="G8874"><v>72.98</v></cell></row><row r="8875"><cell r="C8875" t="str"><v>DR04.50.1109</v></cell><cell r="D8875"><v>2001625</v></cell><cell r="E8875" t="str"><v>LUVA DE CORRER DE PVC RIGIDO, VINILFORT, CLASSE 12, INCLUSIVE FORNECIMENTO DO MATERIAL PARA JUNTA (ANEL DE BORRACHA) COM DIAMETRO NOMINAL DE 250MM. FORNECIMENTO E ASSENTAMENTO.(DESONERADO)</v></cell><cell r="F8875" t="str"><v>UN</v></cell><cell r="G8875"><v>121.8</v></cell></row><row r="8876"><cell r="C8876" t="str"><v>DR04.50.1112</v></cell><cell r="D8876"><v>2001626</v></cell><cell r="E8876" t="str"><v>LUVA DE CORRER DE PVC RIGIDO, VINILFORT, CLASSE 12, INCLUSIVE FORNECIMENTO DO MATERIAL PARA JUNTA (ANEL DE BORRACHA) COM DIAMETRO NOMINAL DE 300MM. FORNECIMENTO E ASSENTAMENTO.(DESONERADO)</v></cell><cell r="F8876" t="str"><v>UN</v></cell><cell r="G8876"><v>218.22</v></cell></row><row r="8877"><cell r="C8877" t="str"><v>DR04.50.1150</v></cell><cell r="D8877"><v>2001627</v></cell><cell r="E8877" t="str"><v>REDUCAO DE PVC RIGIDO - PBA COM 1 PONTA E 1 BOLSA, CLASSE 12, INCLUSIVE FORNECIMENTO DO MATERIAL PARA JUNTA (ANEL DE BORRACHA, LUBRIFICANTE) DIAMETRO DE (75X50)MM. FORNECIMENTO E ASSENTAMENTO.(DESONERADO)</v></cell><cell r="F8877" t="str"><v>UN</v></cell><cell r="G8877"><v>14.39</v></cell></row><row r="8878"><cell r="C8878" t="str"><v>DR04.50.1200</v></cell><cell r="D8878"><v>2001628</v></cell><cell r="E8878" t="str"><v>REDUCAO DE PVC RIGIDO - PBA COM 1 PONTA E 1 BOLSA, CLASSE 12, INCLUSIVE FORNECIMENTO DO MATERIAL PARA JUNTA (ANEL DE BORRACHA, LUBRIFICANTE) DIAMETRO DE (100X50)MM. FORNECIMENTO E ASSENTAMENTO.(DESONERADO)</v></cell><cell r="F8878" t="str"><v>UN</v></cell><cell r="G8878"><v>24.87</v></cell></row><row r="8879"><cell r="C8879" t="str"><v>DR04.50.1203</v></cell><cell r="D8879"><v>2001629</v></cell><cell r="E8879" t="str"><v>REDUCAO DE PVC RIGIDO - PBA COM 1 PONTA E 1 BOLSA, CLASSE 12, INCLUSIVE FORNECIMENTO DO MATERIAL PARA JUNTA (ANEL DE BORRACHA, LUBRIFICANTE) DIAMETRO DE (100X75)MM. FORNECIMENTO E ASSENTAMENTO.(DESONERADO)</v></cell><cell r="F8879" t="str"><v>UN</v></cell><cell r="G8879"><v>31.75</v></cell></row><row r="8880"><cell r="C8880" t="str"><v>DR04.50.1250</v></cell><cell r="D8880"><v>2001630</v></cell><cell r="E8880" t="str"><v>REDUCAO DE PVC RIGIDO - PBA COM 1 PONTA E 1 BOLSA, CLASSE 12, INCLUSIVE FORNECIMENTO DO MATERIAL PARA JUNTA (ANEL DE BORRACHA, LUBRIFICANTE), DIAMETRO DE (160X110)MM. FORNECIMENTO E ASSENTAMENTO.(DESONERADO)</v></cell><cell r="F8880" t="str"><v>UN</v></cell><cell r="G8880"><v>42.48</v></cell></row><row r="8881"><cell r="C8881" t="str"><v>DR04.50.1300</v></cell><cell r="D8881"><v>2001631</v></cell><cell r="E8881" t="str"><v>REDUCAO DE PVC RIGIDO - PBA COM 1 PONTA E 1 BOLSA, CLASSE 12, INCLUSIVE FORNECIMENTO DO MATERIAL PARA JUNTA (ANEL DE BORRACHA, LUBRIFICANTE), DIAMETRO DE (200X160)MM. FORNECIMENTO E ASSENTAMENTO.(DESONERADO)</v></cell><cell r="F8881" t="str"><v>UN</v></cell><cell r="G8881"><v>126.67</v></cell></row><row r="8882"><cell r="C8882" t="str"><v>DR04.50.1350</v></cell><cell r="D8882"><v>2001632</v></cell><cell r="E8882" t="str"><v>REDUCAO EXCENTRICA DE PVC RIGIDO, VINILFORT, CLASSE 12, COM 1 PONTA E 1 BOLSA, INCLUSIVE FORNECIMENTO DO MATERIAL PARA JUNTA (ANEL DE BORRACHA E LUBRIFICANTE) COM DIAMETRO DE (150X100)MM. FORNECIMENTO E ASSENTAMENTO.(DESONERADO)</v></cell><cell r="F8882" t="str"><v>UN</v></cell><cell r="G8882"><v>20.18</v></cell></row><row r="8883"><cell r="C8883" t="str"><v>DR04.50.1353</v></cell><cell r="D8883"><v>2001633</v></cell><cell r="E8883" t="str"><v>REDUCAO EXCENTRICA DE PVC RIGIDO, VINILFORT, CLASSE 12, COM 1 PONTA E 1 BOLSA, INCLUSIVE FORNECIMENTO DO MATERIAL PARA JUNTA (ANEL DE BORRACHA E LUBRIFICANTE) COM DIAMETRO DE (200X150)MM. FORNECIMENTO E ASSENTAMENTO.(DESONERADO)</v></cell><cell r="F8883" t="str"><v>UN</v></cell><cell r="G8883"><v>46.79</v></cell></row><row r="8884"><cell r="C8884" t="str"><v>DR04.50.1356</v></cell><cell r="D8884"><v>2001634</v></cell><cell r="E8884" t="str"><v>REDUCAO EXCENTRICA DE PVC RIGIDO, VINILFORT, CLASSE 12, COM 1 PONTA E 1 BOLSA, INCLUSIVE FORNECIMENTO DO MATERIAL PARA JUNTA (ANEL DE BORRACHA E LUBRIFICANTE) COM DIAMETRO DE (250X200)MM. FORNECIMENTO E ASSENTAMENTO.(DESONERADO)</v></cell><cell r="F8884" t="str"><v>UN</v></cell><cell r="G8884"><v>65.69</v></cell></row><row r="8885"><cell r="C8885" t="str"><v>DR04.50.1359</v></cell><cell r="D8885"><v>2001635</v></cell><cell r="E8885" t="str"><v>REDUCAO EXCENTRICA DE PVC RIGIDO, VINILFORT, CLASSE 12, COM 1 PONTA E 1 BOLSA, INCLUSIVE FORNECIMENTO DO MATERIAL PARA JUNTA (ANEL DE BORRACHA E LUBRIFICANTE) COM DIAMETRO DE (300X250)MM. FORNECIMENTO E ASSENTAMENTO.(DESONERADO)</v></cell><cell r="F8885" t="str"><v>UN</v></cell><cell r="G8885"><v>142.25</v></cell></row><row r="8886"><cell r="C8886" t="str"><v>DR04.50.1400</v></cell><cell r="D8886"><v>2001636</v></cell><cell r="E8886" t="str"><v>SELIM DE 90O ELASTICO DE PVC RIGIDO, VINILFORT, COM 1 BOLSA, INCLUSIVE FORNECIMENTO DO MATERIAL PARA JUNTA (ANEL DE BORRACHA E LUBRIFICANTE) DIAMETRO DE (150X100)MM. FORNECIMENTO E ASSENTAMENTO.(DESONERADO)</v></cell><cell r="F8886" t="str"><v>UN</v></cell><cell r="G8886"><v>23.38</v></cell></row><row r="8887"><cell r="C8887" t="str"><v>DR04.50.1403</v></cell><cell r="D8887"><v>2001637</v></cell><cell r="E8887" t="str"><v>SELIM DE 90O ELASTICO DE PVC RIGIDO, VINILFORT, COM 1 BOLSA, INCLUSIVE FORNECIMENTO DO MATERIAL PARA JUNTA (ANEL DE BORRACHA E LUBRIFICANTE) DIAMETRO DE (200X100)MM. FORNECIMENTO E ASSENTAMENTO.(DESONERADO)</v></cell><cell r="F8887" t="str"><v>UN</v></cell><cell r="G8887"><v>29.48</v></cell></row><row r="8888"><cell r="C8888" t="str"><v>DR04.50.1406</v></cell><cell r="D8888"><v>2001638</v></cell><cell r="E8888" t="str"><v>SELIM DE 90O ELASTICO DE PVC RIGIDO, VINILFORT, COM 1 BOLSA, INCLUSIVE FORNECIMENTO DO MATERIAL PARA JUNTA (ANEL DE BORRACHA E LUBRIFICANTE) DIAMETRO DE (250X100)MM. FORNECIMENTO E ASSENTAMENTO.(DESONERADO)</v></cell><cell r="F8888" t="str"><v>UN</v></cell><cell r="G8888"><v>46.48</v></cell></row><row r="8889"><cell r="C8889" t="str"><v>DR04.50.1409</v></cell><cell r="D8889"><v>2001639</v></cell><cell r="E8889" t="str"><v>SELIM DE 90O ELASTICO DE PVC RIGIDO, VINILFORT, COM 1 BOLSA, INCLUSIVE FORNECIMENTO DO MATERIAL PARA JUNTA (ANEL DE BORRACHA E LUBRIFICANTE) DIAMETRO DE (300X100)MM. FORNECIMENTO E ASSENTAMENTO.(DESONERADO)</v></cell><cell r="F8889" t="str"><v>UN</v></cell><cell r="G8889"><v>58.48</v></cell></row><row r="8890"><cell r="C8890" t="str"><v>DR04.50.1450</v></cell><cell r="D8890"><v>2001640</v></cell><cell r="E8890" t="str"><v>TE DE PVC RIGIDO - PBA COM 3 BOLSAS, CLASSE 12, INCLUSIVE FORNECIMENTO DO MATERIAL PARA JUNTA (ANEL DE BORRACHA, LUBRIFICANTE) DIAMETRO DE 50MM. FORNECIMENTO E ASSENTAMENTO.(DESONERADO)</v></cell><cell r="F8890" t="str"><v>UN</v></cell><cell r="G8890"><v>24.02</v></cell></row><row r="8891"><cell r="C8891" t="str"><v>DR04.50.1453</v></cell><cell r="D8891"><v>2001641</v></cell><cell r="E8891" t="str"><v>TE DE PVC RIGIDO - PBA COM 3 BOLSAS, CLASSE 12, INCLUSIVE FORNECIMENTO DO MATERIAL PARA JUNTA (ANEL DE BORRACHA, LUBRIFICANTE) DIAMETRO DE 75MM. FORNECIMENTO E ASSENTAMENTO.(DESONERADO)</v></cell><cell r="F8891" t="str"><v>UN</v></cell><cell r="G8891"><v>43.73</v></cell></row><row r="8892"><cell r="C8892" t="str"><v>DR04.50.1456</v></cell><cell r="D8892"><v>2001642</v></cell><cell r="E8892" t="str"><v>TE DE PVC RIGIDO - PBA COM 3 BOLSAS, CLASSE 12, INCLUSIVE FORNECIMENTO DO MATERIAL PARA JUNTA (ANEL DE BORRACHA, LUBRIFICANTE) DIAMETRO DE 100MM. FORNECIMENTO E ASSENTAMENTO.(DESONERADO)</v></cell><cell r="F8892" t="str"><v>UN</v></cell><cell r="G8892"><v>57.12</v></cell></row><row r="8893"><cell r="C8893" t="str"><v>DR04.50.1459</v></cell><cell r="D8893"><v>2001643</v></cell><cell r="E8893" t="str"><v>TE DE PVC RIGIDO - PBA COM 3 BOLSAS, CLASSE 12, INCLUSIVE FORNECIMENTO DO MATERIAL PARA JUNTA (ANEL DE BORRACHA, LUBRIFICANTE), DIAMETRO DE 160MM. FORNECIMENTO E ASSENTAMENTO.(DESONERADO)</v></cell><cell r="F8893" t="str"><v>UN</v></cell><cell r="G8893"><v>239.26</v></cell></row><row r="8894"><cell r="C8894" t="str"><v>DR04.50.1500</v></cell><cell r="D8894"><v>2001644</v></cell><cell r="E8894" t="str"><v>TE DE REDUCAO DE PVC RIGIDO - PBA COM 3 BOLSAS, CLASSE 12, INCLUSIVE FORNECIMENTO DO MATERIAL PARA JUNTA (ANEL DE BORRACHA, LUBRIFICANTE), DIAMETRO DE (75X50)MM. FORNECIMENTO E ASSENTAMENTO.(DESONERADO)</v></cell><cell r="F8894" t="str"><v>UN</v></cell><cell r="G8894"><v>38.08</v></cell></row><row r="8895"><cell r="C8895" t="str"><v>DR04.50.1503</v></cell><cell r="D8895"><v>2001645</v></cell><cell r="E8895" t="str"><v>TE DE REDUCAO DE PVC RIGIDO - PBA COM 3 BOLSAS, CLASSE 12, INCLUSIVE FORNECIMENTO DO MATERIAL PARA JUNTA (ANEL DE BORRACHA, LUBRIFICANTE), DIAMETRO DE (100X50)MM. FORNECIMENTO E ASSENTAMENTO.(DESONERADO)</v></cell><cell r="F8895" t="str"><v>UN</v></cell><cell r="G8895"><v>57.1</v></cell></row><row r="8896"><cell r="C8896" t="str"><v>DR04.50.1506</v></cell><cell r="D8896"><v>2001646</v></cell><cell r="E8896" t="str"><v>TE DE REDUCAO DE PVC RIGIDO - PBA COM 3 BOLSAS, CLASSE 12, INCLUSIVE FORNECIMENTO DO MATERIAL PARA JUNTA (ANEL DE BORRACHA, LUBRIFICANTE), DIAMETRO DE (100X75)MM. FORNECIMENTO E ASSENTAMENTO.(DESONERADO)</v></cell><cell r="F8896" t="str"><v>UN</v></cell><cell r="G8896"><v>62.2</v></cell></row><row r="8897"><cell r="C8897" t="str"><v>DR04.50.1509</v></cell><cell r="D8897"><v>2001647</v></cell><cell r="E8897" t="str"><v>TE DE REDUCAO DE PVC RIGIDO - PBA COM 3 BOLSAS, CLASSE 12, INCLUSIVE FORNECIMENTO DO MATERIAL PARA JUNTA (ANEL DE BORRACHA, LUBRIFICANTE), DIAMETRO DE (160X85)MM. FORNECIMENTO E ASSENTAMENTO.(DESONERADO)</v></cell><cell r="F8897" t="str"><v>UN</v></cell><cell r="G8897"><v>141.38</v></cell></row><row r="8898"><cell r="C8898" t="str"><v>DR04.50.1512</v></cell><cell r="D8898"><v>2001648</v></cell><cell r="E8898" t="str"><v>TE DE REDUCAO DE PVC RIGIDO - PBA COM 3 BOLSAS, CLASSE 12, INCLUSIVE FORNECIMENTO DO MATERIAL PARA JUNTA (ANEL DE BORRACHA, LUBRIFICANTE), DIAMETRO DE (160X110)MM. FORNECIMENTO E ASSENTAMENTO.(DESONERADO)</v></cell><cell r="F8898" t="str"><v>UN</v></cell><cell r="G8898"><v>188.07</v></cell></row><row r="8899"><cell r="C8899" t="str"><v>DR04.50.1515</v></cell><cell r="D8899"><v>2001649</v></cell><cell r="E8899" t="str"><v>TE DE REDUCAO DE PVC RIGIDO - PBA COM 3 BOLSAS, CLASSE 12, INCLUSIVE FORNECIMENTO DO MATERIAL PARA JUNTA (ANEL DE BORRACHA, LUBRIFICANTE), DIAMETRO DE (200X60)MM. FORNECIMENTO E ASSENTAMENTO.(DESONERADO)</v></cell><cell r="F8899" t="str"><v>UN</v></cell><cell r="G8899"><v>238.69</v></cell></row><row r="8900"><cell r="C8900" t="str"><v>DR04.50.1550</v></cell><cell r="D8900"><v>2001650</v></cell><cell r="E8900" t="str"><v>TE DE PVC RIGIDO, VINILFORT, COM 3 BOLSAS, CLASSE 12, INCLUSIVE FORNECIMENTO DO MATERIAL PARA JUNTA (ANEL DE BORRACHA E LUBRIFICANTE) DIAMETRO NOMINAL DE 100MM. FORNECIMENTO E ASSENTAMENTO.(DESONERADO)</v></cell><cell r="F8900" t="str"><v>UN</v></cell><cell r="G8900"><v>43.49</v></cell></row><row r="8901"><cell r="C8901" t="str"><v>DR04.50.1553</v></cell><cell r="D8901"><v>2001651</v></cell><cell r="E8901" t="str"><v>TE DE PVC RIGIDO, VINILFORT, COM 3 BOLSAS, CLASSE 12, INCLUSIVE FORNECIMENTO DO MATERIAL PARA JUNTA (ANEL DE BORRACHA E LUBRIFICANTE) DIAMETRO NOMINAL DE 150MM. FORNECIMENTO E ASSENTAMENTO.(DESONERADO)</v></cell><cell r="F8901" t="str"><v>UN</v></cell><cell r="G8901"><v>67.12</v></cell></row><row r="8902"><cell r="C8902" t="str"><v>DR04.50.1556</v></cell><cell r="D8902"><v>2001652</v></cell><cell r="E8902" t="str"><v>TE DE PVC RIGIDO, VINILFORT, COM 3 BOLSAS, CLASSE 12, INCLUSIVE FORNECIMENTO DO MATERIAL PARA JUNTA (ANEL DE BORRACHA E LUBRIFICANTE) DIAMETRO NOMINAL DE 200MM. FORNECIMENTO E ASSENTAMENTO.(DESONERADO)</v></cell><cell r="F8902" t="str"><v>UN</v></cell><cell r="G8902"><v>100.71</v></cell></row><row r="8903"><cell r="C8903" t="str"><v>DR04.50.1559</v></cell><cell r="D8903"><v>2001653</v></cell><cell r="E8903" t="str"><v>TE DE PVC RIGIDO, VINILFORT, COM 3 BOLSAS, CLASSE 12, INCLUSIVE FORNECIMENTO DO MATERIAL PARA JUNTA (ANEL DE BORRACHA E LUBRIFICANTE) DIAMETRO NOMINAL DE 250MM. FORNECIMENTO E ASSENTAMENTO.(DESONERADO)</v></cell><cell r="F8903" t="str"><v>UN</v></cell><cell r="G8903"><v>192.98</v></cell></row><row r="8904"><cell r="C8904" t="str"><v>DR04.50.1562</v></cell><cell r="D8904"><v>2001654</v></cell><cell r="E8904" t="str"><v>TE DE PVC RIGIDO, VINILFORT, COM 3 BOLSAS, CLASSE 12, INCLUSIVE FORNECIMENTO DO MATERIAL PARA JUNTA (ANEL DE BORRACHA E LUBRIFICANTE) DIAMETRO NOMINAL DE 300MM. FORNECIMENTO E ASSENTAMENTO.(DESONERADO)</v></cell><cell r="F8904" t="str"><v>UN</v></cell><cell r="G8904"><v>303.56</v></cell></row><row r="8905"><cell r="C8905" t="str"><v>DR04.50.1600</v></cell><cell r="D8905"><v>2001655</v></cell><cell r="E8905" t="str"><v>TE DE REDUCAO DE PVC RIGIDO, VINILFORT, COM 3 BOLSAS, CLASSE 12, INCLUSIVE FORNECIMENTO DO MATERIAL PARA JUNTA (ANEL DE BORRACHA) DIAMETRO DE (200X150)MM. FORNECIMENTO E ASSENTAMENTO.(DESONERADO)</v></cell><cell r="F8905" t="str"><v>UN</v></cell><cell r="G8905"><v>119.78</v></cell></row><row r="8906"><cell r="C8906" t="str"><v>DR04.50.1603</v></cell><cell r="D8906"><v>2001656</v></cell><cell r="E8906" t="str"><v>TE DE REDUCAO DE PVC RIGIDO, VINILFORT, COM 3 BOLSAS, CLASSE 12, INCLUSIVE FORNECIMENTO DO MATERIAL PARA JUNTA (ANEL DE BORRACHA), DIAMETRO DE (250X150)MM. FORNECIMENTO E ASSENTAMENTO.(DESONERADO)</v></cell><cell r="F8906" t="str"><v>UN</v></cell><cell r="G8906"><v>180.55</v></cell></row><row r="8907"><cell r="C8907" t="str"><v>DR04.50.1606</v></cell><cell r="D8907"><v>2001657</v></cell><cell r="E8907" t="str"><v>TE DE REDUCAO DE PVC RIGIDO, VINILFORT, COM 3 BOLSAS, CLASSE 12, INCLUSIVE FORNECIMENTO DO MATERIAL PARA JUNTA (ANEL DE BORRACHA), DIAMETRO DE (300X150)MM. FORNECIMENTO E ASSENTAMENTO.(DESONERADO)</v></cell><cell r="F8907" t="str"><v>UN</v></cell><cell r="G8907"><v>266.81</v></cell></row><row r="8908"><cell r="C8908" t="str"><v>DR04.55.0050</v></cell><cell r="D8908"><v>2001658</v></cell><cell r="E8908" t="str"><v>TUBO FLEXIVEL ESTRUTURADO DE PVC, DIAMETRO DE 300MM, ASSENTADO SOBRE BERCO FLEXIVEL, INCLUSIVE EMENDAS, ATERRO E COMPACTACAO ATE A GERATRIZ SUPERIOR DO TUBO, EXCLUSIVE MATERIAL DE REATERRO. FORNECIMENTO E ASSENTAMENTO.(DESONERADO)</v></cell><cell r="F8908" t="str"><v>M</v></cell><cell r="G8908"><v>102.47</v></cell></row><row r="8909"><cell r="C8909" t="str"><v>DR04.55.0053</v></cell><cell r="D8909"><v>2001659</v></cell><cell r="E8909" t="str"><v>TUBO FLEXIVEL ESTRUTURADO DE PVC, DIAMETRO DE 400MM, ASSENTADO SOBRE BERCO FLEXIVEL, INCLUSIVE EMENDAS, ATERRO E COMPACTACAO ATE A GERATRIZ SUPERIOR DO TUBO, EXCLUSIVE MATERIAL DE REATERRO. FORNECIMENTO E ASSENTAMENTO.(DESONERADO)</v></cell><cell r="F8909" t="str"><v>M</v></cell><cell r="G8909"><v>133</v></cell></row><row r="8910"><cell r="C8910" t="str"><v>DR04.55.0056</v></cell><cell r="D8910"><v>2001660</v></cell><cell r="E8910" t="str"><v>TUBO FLEXIVEL ESTRUTURADO DE PVC, DIAMETRO DE 500MM, ASSENTADO SOBRE BERCO FLEXIVEL, INCLUSIVE EMENDAS, ATERRO E COMPACTACAO ATE A GERATRIZ SUPERIOR DO TUBO, EXCLUSIVE MATERIAL DE REATERRO. FORNECIMENTO E ASSENTAMENTO.(DESONERADO)</v></cell><cell r="F8910" t="str"><v>M</v></cell><cell r="G8910"><v>189.02</v></cell></row><row r="8911"><cell r="C8911" t="str"><v>DR04.55.0059</v></cell><cell r="D8911"><v>2001661</v></cell><cell r="E8911" t="str"><v>TUBO FLEXIVEL ESTRUTURADO DE PVC, DIAMETRO DE 600MM, ASSENTADO SOBRE BERCO FLEXIVEL, INCLUSIVE EMENDAS, ATERRO E COMPACTACAO ATE A GERATRIZ SUPERIOR DO TUBO, EXCLUSIVE MATERIAL DE REATERRO. FORNECIMENTO E ASSENTAMENTO.(DESONERADO)</v></cell><cell r="F8911" t="str"><v>M</v></cell><cell r="G8911"><v>225.54</v></cell></row><row r="8912"><cell r="C8912" t="str"><v>DR04.55.0062</v></cell><cell r="D8912"><v>2001662</v></cell><cell r="E8912" t="str"><v>TUBO FLEXIVEL ESTRUTURADO DE PVC, DIAMETRO DE 700MM, ASSENTADO SOBRE BERCO FLEXIVEL, INCLUSIVE EMENDAS, ATERRO E COMPACTACAO ATE A GERATRIZ SUPERIOR DO TUBO, EXCLUSIVE MATERIAL DE REATERRO. FORNECIMENTO E ASSENTAMENTO.(DESONERADO)</v></cell><cell r="F8912" t="str"><v>M</v></cell><cell r="G8912"><v>270.06</v></cell></row><row r="8913"><cell r="C8913" t="str"><v>DR04.55.0065</v></cell><cell r="D8913"><v>2001663</v></cell><cell r="E8913" t="str"><v>TUBO FLEXIVEL ESTRUTURADO DE PVC, DIAMETRO DE 800MM, ASSENTADO SOBRE BERCO FLEXIVEL, INCLUSIVE EMENDAS, ATERRO E COMPACTACAO ATE A GERATRIZ SUPERIOR DO TUBO, EXCLUSIVE MATERIAL DE REATERRO. FORNECIMENTO E ASSENTAMENTO.(DESONERADO)</v></cell><cell r="F8913" t="str"><v>M</v></cell><cell r="G8913"><v>394.92</v></cell></row><row r="8914"><cell r="C8914" t="str"><v>DR04.55.0068</v></cell><cell r="D8914"><v>2001664</v></cell><cell r="E8914" t="str"><v>TUBO FLEXIVEL ESTRUTURADO DE PVC, DIAMETRO DE 900MM, ASSENTADO SOBRE BERCO FLEXIVEL, INCLUSIVE EMENDAS, ATERRO E COMPACTACAO ATE A GERATRIZ SUPERIOR DO TUBO, EXCLUSIVE MATERIAL DE REATERRO. FORNECIMENTO E ASSENTAMENTO.(DESONERADO)</v></cell><cell r="F8914" t="str"><v>M</v></cell><cell r="G8914"><v>456.41</v></cell></row><row r="8915"><cell r="C8915" t="str"><v>DR04.55.0071</v></cell><cell r="D8915"><v>2001665</v></cell><cell r="E8915" t="str"><v>TUBO FLEXIVEL ESTRUTURADO DE PVC, DIAMETRO DE 1000MM, ASSENTADO SOBRE BERCO FLEXIVEL, INCLUSIVE EMENDAS, ATERRO E COMPACTACAO ATE A GERATRIZ SUPERIOR DO TUBO, EXCLUSIVE MATERIAL DE REATERRO. FORNECIMENTO E ASSENTAMENTO.(DESONERADO)</v></cell><cell r="F8915" t="str"><v>M</v></cell><cell r="G8915"><v>657.44</v></cell></row><row r="8916"><cell r="C8916" t="str"><v>DR04.55.0074</v></cell><cell r="D8916"><v>2001666</v></cell><cell r="E8916" t="str"><v>TUBO FLEXIVEL ESTRUTURADO DE PVC, DIAMETRO DE 1100MM, ASSENTADO SOBRE BERCO FLEXIVEL, INCLUSIVE EMENDAS, ATERRO E COMPACTACAO ATE A GERATRIZ SUPERIOR DO TUBO, EXCLUSIVE MATERIAL DE REATERRO. FORNECIMENTO E ASSENTAMENTO.(DESONERADO)</v></cell><cell r="F8916" t="str"><v>M</v></cell><cell r="G8916"><v>731.26</v></cell></row><row r="8917"><cell r="C8917" t="str"><v>DR04.55.0077</v></cell><cell r="D8917"><v>2001667</v></cell><cell r="E8917" t="str"><v>TUBO FLEXIVEL ESTRUTURADO DE PVC, DIAMETRO DE 1200MM, ASSENTADO SOBRE BERCO FLEXIVEL, INCLUSIVE EMENDAS, ATERRO E COMPACTACAO ATE A GERATRIZ SUPERIOR DO TUBO, EXCLUSIVE MATERIAL DE REATERRO. FORNECIMENTO E ASSENTAMENTO.(DESONERADO)</v></cell><cell r="F8917" t="str"><v>M</v></cell><cell r="G8917"><v>757.82</v></cell></row><row r="8918"><cell r="C8918" t="str"><v>DR05.05.0050</v></cell><cell r="D8918"><v>2001668</v></cell><cell r="E8918" t="str"><v>TAMPAO DE FERRO FUNDIDO, TIPO QUADRADO ATE (25X25)CM, ASSENTADO COM ARGAMASSA DE CIMENTO E AREIA NO TRACO 1:4 EM VOLUME, EXCLUSIVE O TAMPAO. ASSENTAMENTO.</v></cell><cell r="F8918" t="str"><v>UN</v></cell><cell r="G8918"><v>33.16</v></cell></row><row r="8919"><cell r="C8919" t="str"><v>DR05.05.0100</v></cell><cell r="D8919"><v>2001669</v></cell><cell r="E8919" t="str"><v>TAMPAO DE FERRO FUNDIDO, TIPO QUADRADO DE (50X50)CM ATE (1X1)M, ASSENTAMENTO COM ARGAMASSA DE CIMENTO E AREIA NO TRACO 1:4 EM VOLUME, EXCLUSIVE O TAMPAO.</v></cell><cell r="F8919" t="str"><v>UN</v></cell><cell r="G8919"><v>67.63</v></cell></row><row r="8920"><cell r="C8920" t="str"><v>DR05.05.0150</v></cell><cell r="D8920"><v>2001670</v></cell><cell r="E8920" t="str"><v>TAMPAO DE FERRO FUNDIDO COMPLETO, ARTICULADO, DE 0,60M DE DIAMETRO, PADRAO RIOLUZ, TIPO LEVE, ASSENTADO COM ARGAMASSA DE CIMENTO E AREIA NO TRACO 1:4 EM VOLUME, EXCLUSIVE O TAMPAO. ASSENTAMENTO.</v></cell><cell r="F8920" t="str"><v>UN</v></cell><cell r="G8920"><v>52.79</v></cell></row><row r="8921"><cell r="C8921" t="str"><v>DR05.05.0200</v></cell><cell r="D8921"><v>2001671</v></cell><cell r="E8921" t="str"><v>TAMPAO DE FERRO FUNDIDO, CIRCULAR, DE 0,60M DE DIAMETRO, PESANDO 175KG, ASSENTADO COM ARGAMASSA DE CIMENTO E AREIA NO TRACO 1:4 EM VOLUME, EXCLUSIVE O TAMPAO. ASSENTAMENTO.</v></cell><cell r="F8921" t="str"><v>UN</v></cell><cell r="G8921"><v>65.98</v></cell></row><row r="8922"><cell r="C8922" t="str"><v>DR05.10.0050</v></cell><cell r="D8922"><v>2001672</v></cell><cell r="E8922" t="str"><v>CALHAS MEIO-TUBO CIRCULARES DE CONCRETO VIBRADO, DIAMETRO INTERNO DE 0,30M. FORNECIMENTO E ASSENTAMENTO.</v></cell><cell r="F8922" t="str"><v>M</v></cell><cell r="G8922"><v>41.54</v></cell></row><row r="8923"><cell r="C8923" t="str"><v>DR05.10.0100</v></cell><cell r="D8923"><v>2001673</v></cell><cell r="E8923" t="str"><v>CALHAS MEIO-TUBO CIRCULARES DE CONCRETO VIBRADO, DIAMETRO INTERNO DE 0,40M. FORNECIMENTO E ASSENTAMENTO.</v></cell><cell r="F8923" t="str"><v>M</v></cell><cell r="G8923"><v>58.06</v></cell></row><row r="8924"><cell r="C8924" t="str"><v>DR05.10.0200</v></cell><cell r="D8924"><v>2001674</v></cell><cell r="E8924" t="str"><v>CALHAS MEIO-TUBO CIRCULARES DE CONCRETO VIBRADO, DIAMETRO INTERNO DE 0,60M. FORNECIMENTO E ASSENTAMENTO.</v></cell><cell r="F8924" t="str"><v>M</v></cell><cell r="G8924"><v>127</v></cell></row><row r="8925"><cell r="C8925" t="str"><v>DR05.15.0050</v></cell><cell r="D8925"><v>2001675</v></cell><cell r="E8925" t="str"><v>TUBO DE CONCRETO SIMPLES, CLASSE PS-1, PARA COLETOR DE AGUAS PLUVIAIS, DE 0,30M DE DIAMETRO, ATERRO E COMPACTACAO ATE A ALTURA DA GERATRIZ SUPERIOR DO TUBO; INCLUSIVE FORNECIMENTO DO MATERIAL PARA REJUNTAMENTO COM ARGAMASSA DE CIMENTO E AREIA NO TRACO 1:4. FORNECIMENTO E ASSENTAMENTO.</v></cell><cell r="F8925" t="str"><v>M</v></cell><cell r="G8925"><v>65.09</v></cell></row><row r="8926"><cell r="C8926" t="str"><v>DR05.15.0100</v></cell><cell r="D8926"><v>2001676</v></cell><cell r="E8926" t="str"><v>TUBO DE CONCRETO SIMPLES, CLASSE PS-1, PARA COLETOR DE AGUAS PLUVIAIS, DE 0,40M DE DIAMETRO, ATERRO E COMPACTACAO ATE A ALTURA DA GERATRIZ SUPERIOR DO TUBO; INCLUSIVE FORNECIMENTO DO MATERIAL PARA REJUNTAMENTO COM ARGAMASSA DE CIMENTO E AREIA NO TRACO 1:4. FORNECIMENTO E ASSENTAMENTO.</v></cell><cell r="F8926" t="str"><v>M</v></cell><cell r="G8926"><v>89.7</v></cell></row><row r="8927"><cell r="C8927" t="str"><v>DR05.15.0150</v></cell><cell r="D8927"><v>2001677</v></cell><cell r="E8927" t="str"><v>TUBO DE CONCRETO SIMPLES, CLASSE PS-1, PARA COLETOR DE AGUAS PLUVIAIS, DE 0,50M DE DIAMETRO, ATERRO E COMPACTACAO ATE A ALTURA DA GERATRIZ SUPERIOR DO TUBO; INCLUSIVE FORNECIMENTO DO MATERIAL PARA REJUNTAMENTO COM ARGAMASSA DE CIMENTO E AREIA NO TRACO 1:4. FORNECIMENTO E ASSENTAMENTO.</v></cell><cell r="F8927" t="str"><v>M</v></cell><cell r="G8927"><v>125.38</v></cell></row><row r="8928"><cell r="C8928" t="str"><v>DR05.15.0200</v></cell><cell r="D8928"><v>2001678</v></cell><cell r="E8928" t="str"><v>TUBO DE CONCRETO SIMPLES, CLASSE PS-1, PARA COLETOR DE AGUAS PLUVIAIS, DE 0,60M DE DIAMETRO, ATERRO E COMPACTACAO ATE A ALTURA DA GERATRIZ SUPERIOR DO TUBO; INCLUSIVE FORNECIMENTO DO MATERIAL PARA REJUNTAMENTO COM ARGAMASSA DE CIMENTO E AREIA NO TRACO 1:4. FORNECIMENTO E ASSENTAMENTO.</v></cell><cell r="F8928" t="str"><v>M</v></cell><cell r="G8928"><v>156.36</v></cell></row><row r="8929"><cell r="C8929" t="str"><v>DR05.20.0050</v></cell><cell r="D8929"><v>2001679</v></cell><cell r="E8929" t="str"><v>TUBO DE CONCRETO ARMADO, CLASSE PA-1, PARA GALERIAS DE AGUAS PLUVIAIS, COM DIAMETRO DE 0,40M, ATERRO E COMPACTACAO ATE A GERATRIZ SUPERIOR DO TUBO; INCLUSIVE FORNECIMENTO DO MATERIAL PARA REJUNTAMENTO COM ARGAMASSA DE CIMENTO E AREIA NO TRACO 1:4. FORNECIMENTO E ASSENTAMENTO.</v></cell><cell r="F8929" t="str"><v>M</v></cell><cell r="G8929"><v>121.46</v></cell></row><row r="8930"><cell r="C8930" t="str"><v>DR05.20.0100</v></cell><cell r="D8930"><v>2001680</v></cell><cell r="E8930" t="str"><v>TUBO DE CONCRETO ARMADO, CLASSE PA-1, PARA GALERIAS DE AGUAS PLUVIAIS, COM DIAMETRO DE 0,50M, ATERRO E COMPACTACAO ATE A GERATRIZ SUPERIOR DO TUBO; INCLUSIVE FORNECIMENTO DO MATERIAL PARA REJUNTAMENTO COM ARGAMASSA DE CIMENTO E AREIA NO TRACO 1:4. FORNECIMENTO E ASSENTAMENTO.</v></cell><cell r="F8930" t="str"><v>M</v></cell><cell r="G8930"><v>158.33</v></cell></row><row r="8931"><cell r="C8931" t="str"><v>DR05.20.0150</v></cell><cell r="D8931"><v>2001681</v></cell><cell r="E8931" t="str"><v>TUBO DE CONCRETO ARMADO, CLASSE PA-1, PARA GALERIAS DE AGUAS PLUVIAIS, COM DIAMETRO DE 0,60M, ATERRO E COMPACTACAO ATE A GERATRIZ SUPERIOR DO TUBO; INCLUSIVE FORNECIMENTO DO MATERIAL PARA REJUNTAMENTO COM ARGAMASSA DE CIMENTO E AREIA NO TRACO 1:4. FORNECIMENTO E ASSENTAMENTO.</v></cell><cell r="F8931" t="str"><v>M</v></cell><cell r="G8931"><v>202.71</v></cell></row><row r="8932"><cell r="C8932" t="str"><v>DR05.20.0200</v></cell><cell r="D8932"><v>2001682</v></cell><cell r="E8932" t="str"><v>TUBO DE CONCRETO ARMADO, CLASSE PA-1, PARA GALERIAS DE AGUAS PLUVIAIS, COM DIAMETRO DE 0,70M, ATERRO E COMPACTACAO ATE A GERATRIZ SUPERIOR DO TUBO; INCLUSIVE FORNECIMENTO DO MATERIAL PARA REJUNTAMENTO COM ARGAMASSA DE CIMENTO E AREIA NO TRACO 1:4. FORNECIMENTO E ASSENTAMENTO.</v></cell><cell r="F8932" t="str"><v>M</v></cell><cell r="G8932"><v>230.8</v></cell></row><row r="8933"><cell r="C8933" t="str"><v>DR05.20.0250</v></cell><cell r="D8933"><v>2001683</v></cell><cell r="E8933" t="str"><v>TUBO DE CONCRETO ARMADO, CLASSE PA-1, PARA GALERIAS DE AGUAS PLUVIAIS, COM DIAMETRO DE 0,80M, ATERRO E COMPACTACAO ATE A GERATRIZ SUPERIOR DO TUBO; INCLUSIVE FORNECIMENTO DO MATERIAL PARA REJUNTAMENTO COM ARGAMASSA DE CIMENTO E AREIA NO TRACO 1:4. FORNECIMENTO E ASSENTAMENTO.</v></cell><cell r="F8933" t="str"><v>M</v></cell><cell r="G8933"><v>285.39</v></cell></row><row r="8934"><cell r="C8934" t="str"><v>DR05.20.0300</v></cell><cell r="D8934"><v>2001684</v></cell><cell r="E8934" t="str"><v>TUBO DE CONCRETO ARMADO, CLASSE PA-1, PARA GALERIAS DE AGUAS PLUVIAIS, COM DIAMETRO DE 0,90M, ATERRO E COMPACTACAO ATE A GERATRIZ SUPERIOR DO TUBO; INCLUSIVE FORNECIMENTO DO MATERIAL PARA REJUNTAMENTO COM ARGAMASSA DE CIMENTO E AREIA NO TRACO 1:4. FORNECIMENTO E ASSENTAMENTO.</v></cell><cell r="F8934" t="str"><v>M</v></cell><cell r="G8934"><v>380.97</v></cell></row><row r="8935"><cell r="C8935" t="str"><v>DR05.20.0350</v></cell><cell r="D8935"><v>2001685</v></cell><cell r="E8935" t="str"><v>TUBO DE CONCRETO ARMADO, CLASSE PA-1, PARA GALERIAS DE AGUAS PLUVIAIS, COM DIAMETRO DE 1,00M, ATERRO E COMPACTACAO ATE A GERATRIZ SUPERIOR DO TUBO; INCLUSIVE FORNECIMENTO DO MATERIAL PARA REJUNTAMENTO COM ARGAMASSA DE CIMENTO E AREIA NO TRACO 1:4. FORNECIMENTO E ASSENTAMENTO.</v></cell><cell r="F8935" t="str"><v>M</v></cell><cell r="G8935"><v>480.2</v></cell></row><row r="8936"><cell r="C8936" t="str"><v>DR05.20.0400</v></cell><cell r="D8936"><v>2001686</v></cell><cell r="E8936" t="str"><v>TUBO DE CONCRETO ARMADO, CLASSE PA-1, PARA GALERIAS DE AGUAS PLUVIAIS, COM DIAMETRO DE 1,10M, ATERRO E COMPACTACAO ATE A GERATRIZ SUPERIOR DO TUBO; INCLUSIVE FORNECIMENTO DO MATERIAL PARA REJUNTAMENTO COM ARGAMASSA DE CIMENTO E AREIA NO TRACO 1:4. FORNECIMENTO E ASSENTAMENTO.</v></cell><cell r="F8936" t="str"><v>M</v></cell><cell r="G8936"><v>608.91</v></cell></row><row r="8937"><cell r="C8937" t="str"><v>DR05.20.0450</v></cell><cell r="D8937"><v>2001687</v></cell><cell r="E8937" t="str"><v>TUBO DE CONCRETO ARMADO, CLASSE PA-1, PARA GALERIAS DE AGUAS PLUVIAIS, COM DIAMETRO DE 1,20M, ATERRO E COMPACTACAO ATE A GERATRIZ SUPERIOR DO TUBO; INCLUSIVE FORNECIMENTO DO MATERIAL PARA REJUNTAMENTO COM ARGAMASSA DE CIMENTO E AREIA NO TRACO 1:4. FORNECIMENTO E ASSENTAMENTO.</v></cell><cell r="F8937" t="str"><v>M</v></cell><cell r="G8937"><v>714.07</v></cell></row><row r="8938"><cell r="C8938" t="str"><v>DR05.20.0500</v></cell><cell r="D8938"><v>2001688</v></cell><cell r="E8938" t="str"><v>TUBO DE CONCRETO ARMADO, CLASSE PA-1, PARA GALERIAS DE AGUAS PLUVIAIS, COM DIAMETRO DE 1,50M, ATERRO E COMPACTACAO ATE A GERATRIZ SUPERIOR DO TUBO; INCLUSIVE FORNECIMENTO DO MATERIAL PARA REJUNTAMENTO COM ARGAMASSA DE CIMENTO E AREIA NO TRACO 1:4. FORNECIMENTO E ASSENTAMENTO.</v></cell><cell r="F8938" t="str"><v>M</v></cell><cell r="G8938"><v>967.46</v></cell></row><row r="8939"><cell r="C8939" t="str"><v>DR05.20.0550</v></cell><cell r="D8939"><v>2001689</v></cell><cell r="E8939" t="str"><v>TUBO DE CONCRETO ARMADO, CLASSE PA-1, PARA GALERIAS DE AGUAS PLUVIAIS, COM DIAMETRO DE 2,00M, ATERRO E COMPACTACAO ATE A GERATRIZ SUPERIOR DO TUBO; INCLUSIVE FORNECIMENTO DO MATERIAL PARA REJUNTAMENTO COM ARGAMASSA DE CIMENTO E AREIA NO TRACO 1:4. FORNECIMENTO E ASSENTAMENTO.</v></cell><cell r="F8939" t="str"><v>M</v></cell><cell r="G8939"><v>1734.7</v></cell></row><row r="8940"><cell r="C8940" t="str"><v>DR05.25.0050</v></cell><cell r="D8940"><v>2001690</v></cell><cell r="E8940" t="str"><v>TUBO DE CONCRETO ARMADO, CLASSE PA-2, PARA GALERIAS DE AGUAS PLUVIAIS, COM DIAMETRO DE 0,40M, ATERRO E COMPACTACAO ATE A GERATRIZ SUPERIOR DO TUBO; INCLUSIVE FORNECIMENTO DO MATERIAL PARA REJUNTAMENTO COM ARGAMASSA DE CIMENTO E AREIA NO TRACO 1:4. FORNECIMENTO E ASSENTAMENTO.</v></cell><cell r="F8940" t="str"><v>M</v></cell><cell r="G8940"><v>130.43</v></cell></row><row r="8941"><cell r="C8941" t="str"><v>DR05.25.0100</v></cell><cell r="D8941"><v>2001691</v></cell><cell r="E8941" t="str"><v>TUBO DE CONCRETO ARMADO, CLASSE PA-2, PARA GALERIAS DE AGUAS PLUVIAIS, COM DIAMETRO DE 0,50M, ATERRO E COMPACTACAO ATE A GERATRIZ SUPERIOR DO TUBO; INCLUSIVE FORNECIMENTO DO MATERIAL PARA REJUNTAMENTO COM ARGAMASSA DE CIMENTO E AREIA NO TRACO 1:4. FORNECIMENTO E ASSENTAMENTO.</v></cell><cell r="F8941" t="str"><v>M</v></cell><cell r="G8941"><v>177.91</v></cell></row><row r="8942"><cell r="C8942" t="str"><v>DR05.25.0150</v></cell><cell r="D8942"><v>2001692</v></cell><cell r="E8942" t="str"><v>TUBO DE CONCRETO ARMADO, CLASSE PA-2, PARA GALERIAS DE AGUAS PLUVIAIS, COM DIAMETRO DE 0,60M, ATERRO E COMPACTACAO ATE A GERATRIZ SUPERIOR DO TUBO; INCLUSIVE FORNECIMENTO DO MATERIAL PARA REJUNTAMENTO COM ARGAMASSA DE CIMENTO E AREIA NO TRACO 1:4. FORNECIMENTO E ASSENTAMENTO.</v></cell><cell r="F8942" t="str"><v>M</v></cell><cell r="G8942"><v>221.68</v></cell></row><row r="8943"><cell r="C8943" t="str"><v>DR05.25.0170</v></cell><cell r="D8943"><v>2001693</v></cell><cell r="E8943" t="str"><v>TUBO DE CONCRETO ARMADO, CLASSE PA-2, PARA GALERIAS DE AGUAS PLUVIAIS, COM DIAMETRO DE 0,70M, ATERRO E COMPACTACAO ATE A GERATRIZ SUPERIOR DO TUBO; INCLUSIVE FORNECIMENTO DO MATERIAL PARA REJUNTAMENTO COM ARGAMASSA DE CIMENTO E AREIA NO TRACO 1:4. FORNECIMENTO E ASSENTAMENTO.</v></cell><cell r="F8943" t="str"><v>M</v></cell><cell r="G8943"><v>253</v></cell></row><row r="8944"><cell r="C8944" t="str"><v>DR05.25.0180</v></cell><cell r="D8944"><v>2001694</v></cell><cell r="E8944" t="str"><v>TUBO DE CONCRETO ARMADO, CLASSE PA-2, PARA GALERIAS DE AGUAS PLUVIAIS, COM DIAMETRO DE 0,80M, ATERRO E COMPACTACAO ATE A GERATRIZ SUPERIOR DO TUBO; INCLUSIVE FORNECIMENTO DO MATERIAL PARA REJUNTAMENTO COM ARGAMASSA DE CIMENTO E AREIA NO TRACO 1:4. FORNECIMENTO E ASSENTAMENTO.</v></cell><cell r="F8944" t="str"><v>M</v></cell><cell r="G8944"><v>275.63</v></cell></row><row r="8945"><cell r="C8945" t="str"><v>DR05.25.0190</v></cell><cell r="D8945"><v>2001695</v></cell><cell r="E8945" t="str"><v>TUBO DE CONCRETO ARMADO, CLASSE PA-2, PARA GALERIAS DE AGUAS PLUVIAIS, COM DIAMETRO DE 0,90M, ATERRO E COMPACTACAO ATE A GERATRIZ SUPERIOR DO TUBO; INCLUSIVE FORNECIMENTO DO MATERIAL PARA REJUNTAMENTO COM ARGAMASSA DE CIMENTO E AREIA NO TRACO 1:4. FORNECIMENTO E ASSENTAMENTO.</v></cell><cell r="F8945" t="str"><v>M</v></cell><cell r="G8945"><v>319.73</v></cell></row><row r="8946"><cell r="C8946" t="str"><v>DR05.25.0200</v></cell><cell r="D8946"><v>2001696</v></cell><cell r="E8946" t="str"><v>TUBO DE CONCRETO ARMADO, CLASSE PA-2, PARA GALERIAS DE AGUAS PLUVIAIS, COM DIAMETRO DE 1,00M, ATERRO E COMPACTACAO ATE A GERATRIZ SUPERIOR DO TUBO; INCLUSIVE FORNECIMENTO DO MATERIAL PARA REJUNTAMENTO COM ARGAMASSA DE CIMENTO E AREIA NO TRACO 1:4. FORNECIMENTO E ASSENTAMENTO.</v></cell><cell r="F8946" t="str"><v>M</v></cell><cell r="G8946"><v>517.59</v></cell></row><row r="8947"><cell r="C8947" t="str"><v>DR05.25.0250</v></cell><cell r="D8947"><v>2001697</v></cell><cell r="E8947" t="str"><v>TUBO DE CONCRETO ARMADO, CLASSE PA-2, PARA GALERIAS DE AGUAS PLUVIAIS, COM DIAMETRO DE 1,20M, ATERRO E COMPACTACAO ATE A GERATRIZ SUPERIOR DO TUBO; INCLUSIVE FORNECIMENTO DO MATERIAL PARA REJUNTAMENTO COM ARGAMASSA DE CIMENTO E AREIA NO TRACO 1:4. FORNECIMENTO E ASSENTAMENTO.</v></cell><cell r="F8947" t="str"><v>M</v></cell><cell r="G8947"><v>618.28</v></cell></row><row r="8948"><cell r="C8948" t="str"><v>DR05.25.0300</v></cell><cell r="D8948"><v>2001698</v></cell><cell r="E8948" t="str"><v>TUBO DE CONCRETO ARMADO, CLASSE PA-2, PARA GALERIAS DE AGUAS PLUVIAIS, COM DIAMETRO DE 1,50M, ATERRO E COMPACTACAO ATE A GERATRIZ SUPERIOR DO TUBO; INCLUSIVE FORNECIMENTO DO MATERIAL PARA REJUNTAMENTO COM ARGAMASSA DE CIMENTO E AREIA NO TRACO 1:4. FORNECIMENTO E ASSENTAMENTO.</v></cell><cell r="F8948" t="str"><v>M</v></cell><cell r="G8948"><v>649.64</v></cell></row><row r="8949"><cell r="C8949" t="str"><v>DR05.25.0350</v></cell><cell r="D8949"><v>2001699</v></cell><cell r="E8949" t="str"><v>TUBO DE CONCRETO ARMADO, CLASSE PA-2, PARA GALERIAS DE AGUAS PLUVIAIS, COM DIAMETRO DE 2,00M, ATERRO E COMPACTACAO ATE A GERATRIZ SUPERIOR DO TUBO; INCLUSIVE FORNECIMENTO DO MATERIAL PARA REJUNTAMENTO COM ARGAMASSA DE CIMENTO E AREIA NO TRACO 1:4. FORNECIMENTO E ASSENTAMENTO.</v></cell><cell r="F8949" t="str"><v>M</v></cell><cell r="G8949"><v>1635.7</v></cell></row><row r="8950"><cell r="C8950" t="str"><v>DR05.27.0300</v></cell><cell r="D8950"><v>2001700</v></cell><cell r="E8950" t="str"><v>TUBO DE CONCRETO ARMADO COM JUNTA ELASTICA, CLASSE EA-2, PARA COLETOR DE ESGOTO SANITARIO, COM DIAMETRO DE 0,30M, ATERRO E COMPACTACAO ATE A GERATRIZ SUPERIOR DO TUBO. FORNECIMENTO E ASSENTAMENTO.</v></cell><cell r="F8950" t="str"><v>M</v></cell><cell r="G8950"><v>95.09</v></cell></row><row r="8951"><cell r="C8951" t="str"><v>DR05.27.0400</v></cell><cell r="D8951"><v>2001701</v></cell><cell r="E8951" t="str"><v>TUBO DE CONCRETO ARMADO COM JUNTA ELASTICA, CLASSE EA-2, PARA COLETOR DE ESGOTO SANITARIO, COM DIAMETRO DE 0,40M, ATERRO E COMPACTACAO ATE A GERATRIZ SUPERIOR DO TUBO. FORNECIMENTO E ASSENTAMENTO.</v></cell><cell r="F8951" t="str"><v>M</v></cell><cell r="G8951"><v>192</v></cell></row><row r="8952"><cell r="C8952" t="str"><v>DR05.27.0500</v></cell><cell r="D8952"><v>2001702</v></cell><cell r="E8952" t="str"><v>TUBO DE CONCRETO ARMADO COM JUNTA ELASTICA, CLASSE EA-2, PARA COLETOR DE ESGOTO SANITARIO, COM DIAMETRO DE 0,50M, ATERRO E COMPACTACAO ATE A GERATRIZ SUPERIOR DO TUBO. FORNECIMENTO E ASSENTAMENTO.</v></cell><cell r="F8952" t="str"><v>M</v></cell><cell r="G8952"><v>265.04</v></cell></row><row r="8953"><cell r="C8953" t="str"><v>DR05.27.0600</v></cell><cell r="D8953"><v>2001703</v></cell><cell r="E8953" t="str"><v>TUBO DE CONCRETO ARMADO COM JUNTA ELASTICA, CLASSE EA-2, PARA COLETOR DE ESGOTO SANITARIO, COM DIAMETRO DE 0,60M, ATERRO E COMPACTACAO ATE A GERATRIZ SUPERIOR DO TUBO. FORNECIMENTO E ASSENTAMENTO.</v></cell><cell r="F8953" t="str"><v>M</v></cell><cell r="G8953"><v>321.19</v></cell></row><row r="8954"><cell r="C8954" t="str"><v>DR05.27.0700</v></cell><cell r="D8954"><v>2001704</v></cell><cell r="E8954" t="str"><v>TUBO DE CONCRETO ARMADO COM JUNTA ELASTICA, CLASSE EA2, PARA COLETOR DE ESGOTO SANITARIO, COM DIAMETRO DE 0,70M, ATERRO E COMPACTACAO ATE A GERATRIZ SUPERIOR DO TUBO. FORNECIMENTO E ASSENTAMENTO.</v></cell><cell r="F8954" t="str"><v>M</v></cell><cell r="G8954"><v>401.42</v></cell></row><row r="8955"><cell r="C8955" t="str"><v>DR05.27.0901</v></cell><cell r="D8955"><v>2001705</v></cell><cell r="E8955" t="str"><v>TUBO DE CONCRETO ARMADO COM JUNTA ELASTICA, CLASSE EA-2, PARA COLETOR DE ESGOTO SANITARIO, COM DIAMETRO DE 0,90M, ATERRO E COMPACTACAO ATE A GERATRIZ SUPERIOR DO TUBO. FORNECIMENTO E ASSENTAMENTO.</v></cell><cell r="F8955" t="str"><v>M</v></cell><cell r="G8955"><v>593.69</v></cell></row><row r="8956"><cell r="C8956" t="str"><v>DR05.30.0050</v></cell><cell r="D8956"><v>2001706</v></cell><cell r="E8956" t="str"><v>MANILHA CERAMICA VIDRADA, CONFORME ESPECIFICACOES DA CEDAE, PARA ESGOTO SANITARIO, ATERRO E COMPACTACAO ATE A ALTURA DA GERATRIZ SUPERIOR DO TUBO, COM DIAMETRO 0,10M, INCLUSIVE FORNECIMENTO DO MATERIAL PARA REJUNTAMENTO COM ARGAMASSA DE CIMENTO E AREIA NO TRACO 1:4. FORNECIMENTO E ASSENTAMENTO.</v></cell><cell r="F8956" t="str"><v>M</v></cell><cell r="G8956"><v>20.47</v></cell></row><row r="8957"><cell r="C8957" t="str"><v>DR05.30.0100</v></cell><cell r="D8957"><v>2001707</v></cell><cell r="E8957" t="str"><v>MANILHA CERAMICA VIDRADA, CONFORME ESPECIFICACOES DA CEDAE, PARA ESGOTO SANITARIO, ATERRO E COMPACTACAO ATE A ALTURA DA GERATRIZ SUPERIOR DO TUBO, COM DIAMETRO 0,15M, INCLUSIVE FORNECIMENTO DO MATERIAL PARA REJUNTAMENTO COM ARGAMASSA DE CIMENTO E AREIA NO TRACO 1:4. FORNECIMENTO E ASSENTAMENTO.</v></cell><cell r="F8957" t="str"><v>M</v></cell><cell r="G8957"><v>34.15</v></cell></row><row r="8958"><cell r="C8958" t="str"><v>DR05.30.0150</v></cell><cell r="D8958"><v>2001708</v></cell><cell r="E8958" t="str"><v>MANILHA CERAMICA VIDRADA, CONFORME ESPECIFICACOES DA CEDAE, PARA ESGOTO SANITARIO, ATERRO E COMPACTACAO ATE A ALTURA DA GERATRIZ SUPERIOR DO TUBO, COM DIAMETRO 0,20M, INCLUSIVE FORNECIMENTO DO MATERIAL PARA REJUNTAMENTO COM ARGAMASSA DE CIMENTO E AREIA NO TRACO 1:4. FORNECIMENTO E ASSENTAMENTO.</v></cell><cell r="F8958" t="str"><v>M</v></cell><cell r="G8958"><v>44.7</v></cell></row><row r="8959"><cell r="C8959" t="str"><v>DR05.30.0200</v></cell><cell r="D8959"><v>2001709</v></cell><cell r="E8959" t="str"><v>MANILHA CERAMICA VIDRADA, CONFORME ESPECIFICACOES DA CEDAE, PARA ESGOTO SANITARIO, ATERRO E COMPACTACAO ATE A ALTURA DA GERATRIZ SUPERIOR DO TUBO, COM DIAMETRO 0,25M, INCLUSIVE FORNECIMENTO DO MATERIAL PARA REJUNTAMENTO COM ARGAMASSA DE CIMENTO E AREIA NO TRACO 1:4. FORNECIMENTO E ASSENTAMENTO.</v></cell><cell r="F8959" t="str"><v>M</v></cell><cell r="G8959"><v>77.87</v></cell></row><row r="8960"><cell r="C8960" t="str"><v>DR05.30.0250</v></cell><cell r="D8960"><v>2001710</v></cell><cell r="E8960" t="str"><v>MANILHA CERAMICA VIDRADA, CONFORME ESPECIFICACOES DA CEDAE, PARA ESGOTO SANITARIO, ATERRO E COMPACTACAO ATE A ALTURA DA GERATRIZ SUPERIOR DO TUBO, COM DIAMETRO 0,30M, INCLUSIVE FORNECIMENTO DO MATERIAL PARA REJUNTAMENTO COM ARGAMASSA DE CIMENTO E AREIA NO TRACO 1:4. FORNECIMENTO E ASSENTAMENTO.</v></cell><cell r="F8960" t="str"><v>M</v></cell><cell r="G8960"><v>127.58</v></cell></row><row r="8961"><cell r="C8961" t="str"><v>DR05.35.0050</v></cell><cell r="D8961"><v>2001711</v></cell><cell r="E8961" t="str"><v>CURVA CERAMICA DE 45O OU 90O DE CERAMICA, VIBRADA INTERNAMENTE, PARA ESGOTO, COM DIAMETRO DE 0,15M, INCLUSIVE FORNECIMENTO DO MATERIAL PARA REJUNTAMENTO COM ARGAMASSA DE CIMENTO E AREIA NO TRACO 1:4. FORNECIMENTO E ASSENTAMENTO.</v></cell><cell r="F8961" t="str"><v>UN</v></cell><cell r="G8961"><v>24.68</v></cell></row><row r="8962"><cell r="C8962" t="str"><v>DR05.35.0100</v></cell><cell r="D8962"><v>2001712</v></cell><cell r="E8962" t="str"><v>JUNCAO DE 45O OU 90O DE CERAMICA, VIBRADA INTERNAMENTE, PARA ESGOTO, COM DIAMETRO DE 0,15M, INCLUSIVE FORNECIMENTO DO MATERIAL PARA REJUNTAMENTO COM ARGAMASSA DE CIMENTO E AREIA NO TRACO 1:4. FORNECIMENTO E ASSENTAMENTO.</v></cell><cell r="F8962" t="str"><v>UN</v></cell><cell r="G8962"><v>34.86</v></cell></row><row r="8963"><cell r="C8963" t="str"><v>DR05.35.0150</v></cell><cell r="D8963"><v>2001713</v></cell><cell r="E8963" t="str"><v>JUNCAO DE 45O OU 90O, VIBRADA INTERNAMENTE, PARA ESGOTO, COM DIAMETRO DE 0,20M, INCLUSIVE FORNECIMENTO DO MATERIAL PARA REJUNTAMENTO COM ARGAMASSA DE CIMENTO E AREIA NO TRACO 1:4. FORNECIMENTO E ASSENTAMENTO.</v></cell><cell r="F8963" t="str"><v>UN</v></cell><cell r="G8963"><v>45.29</v></cell></row><row r="8964"><cell r="C8964" t="str"><v>DR05.40.0050</v></cell><cell r="D8964"><v>2001714</v></cell><cell r="E8964" t="str"><v>TUBO DE PVC RIGIDO (NBR-7362), TIPO VINILFORT OU SIMILAR, PARA COLETOR DE ESGOTO SANITARIO, COM DIAMETRO NOMINAL DE 100MM, COMPREENDENDO CARGA E DESCARGA, COLOCACAO NA VALA, MONTAGEM E REATERRO ATE A GERATRIZ SUPERIOR DO TUBO, INCLUSIVE ANEL DE BORRACHA. FORNECIMENTO E ASSENTAMENTO.</v></cell><cell r="F8964" t="str"><v>M</v></cell><cell r="G8964"><v>24.64</v></cell></row><row r="8965"><cell r="C8965" t="str"><v>DR05.40.0100</v></cell><cell r="D8965"><v>2001715</v></cell><cell r="E8965" t="str"><v>TUBO DE PVC RIGIDO (NBR-7362), TIPO VINILFORT OU SIMILAR, PARA COLETOR DE ESGOTO SANITARIO, COM DIAMETRO NOMINAL DE 150MM, COMPREENDENDO CARGA E DESCARGA, COLOCACAO NA VALA, MONTAGEM E REATERRO ATE A GERATRIZ SUPERIOR DO TUBO, INCLUSIVE ANEL DE BORRACHA. FORNECIMENTO E ASSENTAMENTO.</v></cell><cell r="F8965" t="str"><v>M</v></cell><cell r="G8965"><v>42.66</v></cell></row><row r="8966"><cell r="C8966" t="str"><v>DR05.40.0150</v></cell><cell r="D8966"><v>2001716</v></cell><cell r="E8966" t="str"><v>TUBO DE PVC RIGIDO (NBR-7362), TIPO VINILFORT OU SIMILAR, PARA COLETOR DE ESGOTO SANITARIO, COM DIAMETRO NOMINAL DE 200MM, COMPREENDENDO CARGA E DESCARGA, COLOCACAO NA VALA, MONTAGEM E REATERRO ATE A GERATRIZ SUPERIOR DO TUBO, INCLUSIVE ANEL DE BORRACHA. FORNECIMENTO E ASSENTAMENTO.</v></cell><cell r="F8966" t="str"><v>M</v></cell><cell r="G8966"><v>60.28</v></cell></row><row r="8967"><cell r="C8967" t="str"><v>DR05.40.0200</v></cell><cell r="D8967"><v>2001717</v></cell><cell r="E8967" t="str"><v>TUBO DE PVC RIGIDO (NBR-7362), TIPO VINILFORT OU SIMILAR, PARA COLETOR DE ESGOTO SANITARIO, COM DIAMETRO NOMINAL DE 250MM, COMPREENDENDO CARGA E DESCARGA, COLOCACAO NA VALA, MONTAGEM E REATERRO ATE A GERATRIZ SUPERIOR DO TUBO, INCLUSIVE ANEL DE BORRACHA. FORNECIMENTO E ASSENTAMENTO.</v></cell><cell r="F8967" t="str"><v>M</v></cell><cell r="G8967"><v>97.64</v></cell></row><row r="8968"><cell r="C8968" t="str"><v>DR05.40.0250</v></cell><cell r="D8968"><v>2001718</v></cell><cell r="E8968" t="str"><v>TUBO DE PVC RIGIDO (NBR-7362), TIPO VINILFORT OU SIMILAR, PARA COLETOR DE ESGOTO SANITARIO, COM DIAMETRO NOMINAL DE 300MM, COMPREENDENDO CARGA E DESCARGA, COLOCACAO NA VALA, MONTAGEM E REATERRO ATE A GERATRIZ SUPERIOR DO TUBO, INCLUSIVE ANEL DE BORRACHA. FORNECIMENTO E ASSENTAMENTO.</v></cell><cell r="F8968" t="str"><v>M</v></cell><cell r="G8968"><v>150.19</v></cell></row><row r="8969"><cell r="C8969" t="str"><v>DR05.41.0100</v></cell><cell r="D8969"><v>2001719</v></cell><cell r="E8969" t="str"><v>TUBO CORRUGADO DE POLIETILENO DE ALTA DENSIDADE, FABRICADO COM MATERIA PRIMA VIRGEM, DUPLA PAREDE, PARA REDES COLETORAS DE ESGOTOS, LINHA KANASAN DA KANAFLEX OU SIMILAR, COR OCRE (DE ACORDO COM A NBR 7362), DIAMETRO NOMINAL DE 100MM (DIAMETRO INTERNO DE 94MM), INCLUINDO 1 (UMA) LUVA E 2 (DOIS) ANEIS DE VEDACAO, COMPREENDENDO CARGA E DESCARGA, COLOCACAO NA VALA, MONTAGEM E REATERRO ATE A GERATRIZ SUPERIOR DO TUBO. FORNECIMENTO E COLOCACAO.</v></cell><cell r="F8969" t="str"><v>M</v></cell><cell r="G8969"><v>22.84</v></cell></row><row r="8970"><cell r="C8970" t="str"><v>DR05.41.0150</v></cell><cell r="D8970"><v>2001720</v></cell><cell r="E8970" t="str"><v>TUBO CORRUGADO DE POLIETILENO DE ALTA DENSIDADE, FABRICADO COM MATERIA PRIMA VIRGEM, DUPLA PAREDE, PARA REDES COLETORAS DE ESGOTOS, LINHA KANASAN DA KANAFLEX OU SIMILAR, COR OCRE (DE ACORDO COM A NBR 7362), DIAMETRO NOMINAL DE 150MM (DIAMETRO INTERNO DE 135MM), INCLUINDO 1 (UMA) LUVA E 2 (DOIS) ANEIS DE VEDACAO, COMPREENDENDO CARGA E DESCARGA, COLOCACAO NA VALA, MONTAGEM E REATERRO ATE A GERATRIZ SUPERIOR DO TUBO. FORNECIMENTO E COLOCACAO.</v></cell><cell r="F8970" t="str"><v>M</v></cell><cell r="G8970"><v>30.3</v></cell></row><row r="8971"><cell r="C8971" t="str"><v>DR05.45.0050</v></cell><cell r="D8971"><v>2001721</v></cell><cell r="E8971" t="str"><v>TUBO DE PVC RIGIDO - PBA, CLASSE 12, PARA ADUCAO E DISTIBUICAO DE AGUAS, COM DIAMETRO NOMINAL DE 50MM, COMPREENDENDO CARGA E DESCARGA, COLOCACAO NA VALA, MONTAGEM E REATERRO ATE A GERATRIZ SUPERIOR DO TUBO, INCLUSIVE ANEL DE BORRACHA. FORNECIMENTO E ASSENTAMENTO.</v></cell><cell r="F8971" t="str"><v>M</v></cell><cell r="G8971"><v>13.3</v></cell></row><row r="8972"><cell r="C8972" t="str"><v>DR05.45.0053</v></cell><cell r="D8972"><v>2001722</v></cell><cell r="E8972" t="str"><v>TUBO DE PVC RIGIDO - PBA, CLASSE 12, PARA ADUCAO E DISTRIBUICAO DE AGUAS, COM DIAMETRO NOMINAL DE 75MM, COMPREENDENDO CARGA E DESCARGA, COLOCACAO NA VALA, MONTAGEM E REATERRO ATE A GERATRIZ SUPERIOR DO TUBO, INCLUSIVE ANEL DE BORRACHA. FORNECIMENTO E ASSENTAMENTO.</v></cell><cell r="F8972" t="str"><v>M</v></cell><cell r="G8972"><v>22.3</v></cell></row><row r="8973"><cell r="C8973" t="str"><v>DR05.45.0056</v></cell><cell r="D8973"><v>2001723</v></cell><cell r="E8973" t="str"><v>TUBO DE PVC RIGIDO - PBA, CLASSE 12, PARA ADUCAO E DISTIBUICAO DE AGUAS, COM DIAMETRO NOMINAL DE 100MM, COMPREENDENDO CARGA E DESCARGA, COLOCACAO NA VALA, MONTAGEM E REATERRO ATE A GERATRIZ SUPERIOR DO TUBO, INCLUSIVE ANEL DE BORRACHA. FORNECIMENTO E ASSENTAMENTO.</v></cell><cell r="F8973" t="str"><v>M</v></cell><cell r="G8973"><v>28.8</v></cell></row><row r="8974"><cell r="C8974" t="str"><v>DR05.45.0100</v></cell><cell r="D8974"><v>2001724</v></cell><cell r="E8974" t="str"><v>TUBO DE PVC RIGIDO - PBA, CLASSE 15 (EB-183), PARA ADUCAO E DISTRIBUICAO DE AGUAS, COM DIAMETRO NOMINAL DE 50MM, COMPREENDENDO CARGA E DESCARGA, COLOCACAO NA VALA, MONTAGEM E REATERRO ATE A GERATRIZ SUPERIOR DO TUBO, INCLUSIVE ANEL DE BORRACHA. FORNECIMENTO E ASSENTAMENTO.</v></cell><cell r="F8974" t="str"><v>M</v></cell><cell r="G8974"><v>14.51</v></cell></row><row r="8975"><cell r="C8975" t="str"><v>DR05.45.0103</v></cell><cell r="D8975"><v>2001725</v></cell><cell r="E8975" t="str"><v>TUBO DE PVC RIGIDO - PBA, CLASSE 15 (EB-183), PARA ADUCAO E DISTRIBUICAO DE AGUAS, COM DIAMETRO NOMINAL DE 75MM, COMPREENDENDO CARGA E DESCARGA, COLOCACAO NA VALA, MONTAGEM E REATERRO ATE A GERATRIZ SUPERIOR DO TUBO, INCLUSIVE ANEL DE BORRACHA. FORNECIMENTO E ASSENTAMENTO.</v></cell><cell r="F8975" t="str"><v>M</v></cell><cell r="G8975"><v>25.18</v></cell></row><row r="8976"><cell r="C8976" t="str"><v>DR05.45.0106</v></cell><cell r="D8976"><v>2001726</v></cell><cell r="E8976" t="str"><v>TUBO DE PVC RIGIDO - PBA, CLASSE 15, (EB-183), PARA ADUCAO E DISTRIBUICAO DE AGUAS, COM DIAMETRO NOMINAL DE 100MM, COMPREENDENDO CARGA E DESCARGA, COLOCACAO NA VALA, MONTAGEM E REATERRO ATE A GERATRIZ SUPERIOR DO TUBO, INCLUSIVE ANEL DE BORRACHA. FORNECIMENTO E ASSENTAMENTO.</v></cell><cell r="F8976" t="str"><v>M</v></cell><cell r="G8976"><v>38.39</v></cell></row><row r="8977"><cell r="C8977" t="str"><v>DR05.45.0109</v></cell><cell r="D8977"><v>2001727</v></cell><cell r="E8977" t="str"><v>TUBO DE PVC RIGIDO - PBA, CLASSE 15, PARA ADUCAO E DISTRIBUICAO DE AGUAS, COM DIAMETRO NOMINAL DE 160MM, COMPREENDENDO CARGA E DESCARGA, COLOCACAO NA VALA, MONTAGEM E REATERRO ATE A GERATRIZ SUPERIOR DO TUBO, INCLUSIVE ANEL DE BORRACHA. FORNECIMENTO E ASSENTAMENTO.</v></cell><cell r="F8977" t="str"><v>M</v></cell><cell r="G8977"><v>87.22</v></cell></row><row r="8978"><cell r="C8978" t="str"><v>DR05.45.0112</v></cell><cell r="D8978"><v>2001728</v></cell><cell r="E8978" t="str"><v>TUBO DE PVC RIGIDO - PBA, CLASSE 15, PARA ADUCAO E DISTRIBUICAO DE AGUAS, COM DIAMETRO NOMINAL DE 200MM, COMPREENDENDO CARGA E DESCARGA, COLOCACAO NA VALA, MONTAGEM E REATERRO ATE A GERATRIZ SUPERIOR DO TUBO, INCLUSIVE ANEL DE BORRACHA. FORNECIMENTO E ASSENTAMENTO.</v></cell><cell r="F8978" t="str"><v>M</v></cell><cell r="G8978"><v>98.74</v></cell></row><row r="8979"><cell r="C8979" t="str"><v>DR05.45.0150</v></cell><cell r="D8979"><v>2001729</v></cell><cell r="E8979" t="str"><v>TUBO DE PVC RIGIDO - PBA, CLASSE 20, PARA ADUCAO E DISTIBUICAO DE AGUAS, COM DIAMETRO NOMINAL DE 50MM, COMPREENDENDO CARGA E DESCARGA, COLOCACAO NA VALA, MONTAGEM E REATERRO ATE A GERATRIZ SUPERIOR DO TUBO, INCLUSIVE ANEL DE BORRACHA. FORNECIMENTO E ASSENTAMENTO.</v></cell><cell r="F8979" t="str"><v>M</v></cell><cell r="G8979"><v>17.91</v></cell></row><row r="8980"><cell r="C8980" t="str"><v>DR05.45.0153</v></cell><cell r="D8980"><v>2001730</v></cell><cell r="E8980" t="str"><v>TUBO DE PVC RIGIDO - PBA, CLASSE 20, PARA ADUCAO E DISTIBUICAO DE AGUAS, COM DIAMETRO NOMINAL DE 75MM, COMPREENDENDO CARGA E DESCARGA, COLOCACAO NA VALA, MONTAGEM E REATERRO ATE A GERATRIZ SUPERIOR DO TUBO, INCLUSIVE ANEL DE BORRACHA. FORNECIMENTO E ASSENTAMENTO.</v></cell><cell r="F8980" t="str"><v>M</v></cell><cell r="G8980"><v>31.25</v></cell></row><row r="8981"><cell r="C8981" t="str"><v>DR05.45.0156</v></cell><cell r="D8981"><v>2001731</v></cell><cell r="E8981" t="str"><v>TUBO DE PVC RIGIDO - PBA, CLASSE 20, PARA ADUCAO E DISTIBUICAO DE AGUAS, COM DIAMETRO NOMINAL DE 100MM, COMPREENDENDO CARGA E DESCARGA, COLOCACAO NA VALA, MONTAGEM E REATERRO ATE A GERATRIZ SUPERIOR DO TUBO, INCLUSIVE ANEL DE BORRACHA. FORNECIMENTO E ASSENTAMENTO.</v></cell><cell r="F8981" t="str"><v>M</v></cell><cell r="G8981"><v>46.72</v></cell></row><row r="8982"><cell r="C8982" t="str"><v>DR05.45.0200</v></cell><cell r="D8982"><v>2001732</v></cell><cell r="E8982" t="str"><v>TUBO DE PVC RIGIDO - DEFOFO, PARA ADUCAO E DISTRIBUICAO DE AGUAS, COM DIAMETRO NOMINAL DE 100MM, COMPREENDENDO CARGA E DESCARGA, COLOCACAO NA VALA, MONTAGEM E REATERRO ATE A GERATRIZ SUPERIOR DO TUBO, INCLUSIVE ANEL DE BORRACHA. FORNECIMENTO E ASSENTAMENTO.</v></cell><cell r="F8982" t="str"><v>M</v></cell><cell r="G8982"><v>39.64</v></cell></row><row r="8983"><cell r="C8983" t="str"><v>DR05.45.0203</v></cell><cell r="D8983"><v>2001733</v></cell><cell r="E8983" t="str"><v>TUBO DE PVC RIGIDO - DEFOFO, PARA ADUCAO E DISTRIBUICAO DE AGUAS, COM DIAMETRO NOMINAL DE 150MM, COMPREENDENDO CARGA E DESCARGA, COLOCACAO NA VALA, MONTAGEM E REATERRO ATE A GERATRIZ SUPERIOR DO TUBO, INCLUSIVE ANEL DE BORRACHA. FORNECIMENTO E ASSENTAMENTO.</v></cell><cell r="F8983" t="str"><v>M</v></cell><cell r="G8983"><v>76.27</v></cell></row><row r="8984"><cell r="C8984" t="str"><v>DR05.45.0206</v></cell><cell r="D8984"><v>2001734</v></cell><cell r="E8984" t="str"><v>TUBO DE PVC RIGIDO - DEFOFO, PARA ADUCAO E DISTRIBUICAO DE AGUAS, COM DIAMETRO NOMINAL DE 200MM, COMPREENDENDO CARGA E DESCARGA, COLOCACAO NA VALA, MONTAGEM E REATERRO ATE A GERATRIZ SUPERIOR DO TUBO, INCLUSIVE ANEL DE BORRACHA. FORNECIMENTO E ASSENTAMENTO.</v></cell><cell r="F8984" t="str"><v>M</v></cell><cell r="G8984"><v>125.76</v></cell></row><row r="8985"><cell r="C8985" t="str"><v>DR05.45.0209</v></cell><cell r="D8985"><v>2001735</v></cell><cell r="E8985" t="str"><v>TUBO DE PVC RIGIDO - DEFOFO, PARA ADUCAO E DISTRIBUICAO DE AGUAS, COM DIAMETRO NOMINAL DE 250MM, COMPREENDENDO CARGA E DESCARGA, COLOCACAO NA VALA, MONTAGEM E REATERRO ATE A GERATRIZ SUPERIOR DO TUBO, INCLUSIVE ANEL DE BORRACHA. FORNECIMENTO E ASSENTAMENTO.</v></cell><cell r="F8985" t="str"><v>M</v></cell><cell r="G8985"><v>191.68</v></cell></row><row r="8986"><cell r="C8986" t="str"><v>DR05.45.0212</v></cell><cell r="D8986"><v>2001736</v></cell><cell r="E8986" t="str"><v>TUBO DE PVC RIGIDO - DEFOFO, PARA ADUCAO E DISTRIBUICAO DE AGUAS, COM DIAMETRO NOMINAL DE 300MM, COMPREENDENDO CARGA E DESCARGA, COLOCACAO NA VALA, MONTAGEM E REATERRO ATE A GERATRIZ SUPERIOR DO TUBO, INCLUSIVE ANEL DE BORRACHA. FORNECIMENTO E ASSENTAMENTO.</v></cell><cell r="F8986" t="str"><v>M</v></cell><cell r="G8986"><v>266.84</v></cell></row><row r="8987"><cell r="C8987" t="str"><v>DR05.50.0050</v></cell><cell r="D8987"><v>2001737</v></cell><cell r="E8987" t="str"><v>ADAPTADOR DE PVC RIGIDO - PBA COM 1 BOLSA E ROSCA, CLASSE 12, INCLUSIVE FORNECIMENTO DO MATERIAL PARA JUNTA (ANEL DE BORRACHA E LUBRIFICANTE) COM DIAMETRO DE 50MM. FORNECIMENTO E ASSENTAMENTO.</v></cell><cell r="F8987" t="str"><v>UN</v></cell><cell r="G8987"><v>21.41</v></cell></row><row r="8988"><cell r="C8988" t="str"><v>DR05.50.0053</v></cell><cell r="D8988"><v>2001738</v></cell><cell r="E8988" t="str"><v>ADAPTADOR DE PVC RIGIDO - PBA COM 1 BOLSA E ROSCA, CLASSE 12, INCLUSIVE FORNECIMENTO DO MATERIAL PARA JUNTA (ANEL DE BORRACHA E LUBRIFICANTE) COM DIAMETRO DE 75MM. FORNECIMENTO E ASSENTAMENTO.</v></cell><cell r="F8988" t="str"><v>UN</v></cell><cell r="G8988"><v>42.18</v></cell></row><row r="8989"><cell r="C8989" t="str"><v>DR05.50.0056</v></cell><cell r="D8989"><v>2001739</v></cell><cell r="E8989" t="str"><v>ADAPTADOR DE PVC RIGIDO - PBA COM 1 BOLSA E ROSCA, CLASSE 12, INCLUSIVE FORNECIMENTO DO MATERIAL PARA JUNTA (ANEL DE BORRACHA E LUBRIFICANTE) COM DIAMETRO DE 100MM. FORNECIMENTO E ASSENTAMENTO.</v></cell><cell r="F8989" t="str"><v>UN</v></cell><cell r="G8989"><v>58.47</v></cell></row><row r="8990"><cell r="C8990" t="str"><v>DR05.50.0100</v></cell><cell r="D8990"><v>2001740</v></cell><cell r="E8990" t="str"><v>ADAPTADOR DE PVC RIGIDO - PBA COM 1 BOLSA E ROSCA, CLASSE 12, DIAMETRO DE 50MM. FORNECIMENTO E ASSENTAMENTO.</v></cell><cell r="F8990" t="str"><v>UN</v></cell><cell r="G8990"><v>13.99</v></cell></row><row r="8991"><cell r="C8991" t="str"><v>DR05.50.0103</v></cell><cell r="D8991"><v>2001741</v></cell><cell r="E8991" t="str"><v>ADAPTADOR DE PVC RIGIDO - PBA COM 1 BOLSA E ROSCA, CLASSE 12, DIAMETRO DE 75MM. FORNECIMENTO E ASSENTAMENTO.</v></cell><cell r="F8991" t="str"><v>UN</v></cell><cell r="G8991"><v>31.75</v></cell></row><row r="8992"><cell r="C8992" t="str"><v>DR05.50.0150</v></cell><cell r="D8992"><v>2001742</v></cell><cell r="E8992" t="str"><v>ADAPTADOR DE PVC RIGIDO - PBA A BOLSA DE FERRO FUNDIDO JUNTA ELASTICA COM 1 PONTA E 1 BOLSA, CLASSE 12, DIAMETRO DE 50MM. FORNECIMENTO E ASSENTAMENTO.</v></cell><cell r="F8992" t="str"><v>UN</v></cell><cell r="G8992"><v>19.82</v></cell></row><row r="8993"><cell r="C8993" t="str"><v>DR05.50.0153</v></cell><cell r="D8993"><v>2001743</v></cell><cell r="E8993" t="str"><v>ADAPTADOR DE PVC RIGIDO - PBA A BOLSA DE FERRO FUNDIDO JUNTA ELASTICA COM 1 PONTA E 1 BOLSA, CLASSE 12, DIAMETRO DE 75MM. FORNECIMENTO E ASSENTAMENTO.</v></cell><cell r="F8993" t="str"><v>UN</v></cell><cell r="G8993"><v>29.97</v></cell></row><row r="8994"><cell r="C8994" t="str"><v>DR05.50.0156</v></cell><cell r="D8994"><v>2001744</v></cell><cell r="E8994" t="str"><v>ADAPTADOR DE PVC RIGIDO - PBA A BOLSA DE FERRO FUNDIDO JUNTA ELASTICA COM 1 PONTA E 1 BOLSA, CLASSE 12, DIAMETRO DE 100MM. FORNECIMENTO E ASSENTAMENTO.</v></cell><cell r="F8994" t="str"><v>UN</v></cell><cell r="G8994"><v>60.35</v></cell></row><row r="8995"><cell r="C8995" t="str"><v>DR05.50.0200</v></cell><cell r="D8995"><v>2001745</v></cell><cell r="E8995" t="str"><v>ADAPTADOR DE PVC RIGIDO, VINILFORT, COM 1 PONTA E 1 BOLSA, PARA TUBO CERAMICO, DIAMETRO DE (100X100)MM. FORNECIMENTO E ASSENTAMENTO.</v></cell><cell r="F8995" t="str"><v>UN</v></cell><cell r="G8995"><v>37.92</v></cell></row><row r="8996"><cell r="C8996" t="str"><v>DR05.50.0250</v></cell><cell r="D8996"><v>2001746</v></cell><cell r="E8996" t="str"><v>CAP DE PVC RIGIDO - PBA COM 1 BOLSA, CLASSE 12, DIAMETRO DE 50MM. FORNECIMENTO E ASSENTAMENTO.</v></cell><cell r="F8996" t="str"><v>UN</v></cell><cell r="G8996"><v>10.24</v></cell></row><row r="8997"><cell r="C8997" t="str"><v>DR05.50.0253</v></cell><cell r="D8997"><v>2001747</v></cell><cell r="E8997" t="str"><v>CAP DE PVC RIGIDO - PBA COM 1 BOLSA, CLASSE 12, DIAMETRO DE 75MM. FORNECIMENTO E ASSENTAMENTO.</v></cell><cell r="F8997" t="str"><v>UN</v></cell><cell r="G8997"><v>19.36</v></cell></row><row r="8998"><cell r="C8998" t="str"><v>DR05.50.0256</v></cell><cell r="D8998"><v>2001748</v></cell><cell r="E8998" t="str"><v>CAP DE PVC RIGIDO - PBA COM 1 BOLSA, CLASSE 12, DIAMETRO DE 100MM. FORNECIMENTO E ASSENTAMENTO.</v></cell><cell r="F8998" t="str"><v>UN</v></cell><cell r="G8998"><v>28.89</v></cell></row><row r="8999"><cell r="C8999" t="str"><v>DR05.50.0300</v></cell><cell r="D8999"><v>2001749</v></cell><cell r="E8999" t="str"><v>CURVA DE 22O 30' DE PVC RIGIDO - PBA COM 1 PONTA E 1 BOLSA, CLASSE 12, DIAMETRO DE 50MM. FORNECIMENTO E ASSENTAMENTO.</v></cell><cell r="F8999" t="str"><v>UN</v></cell><cell r="G8999"><v>18.12</v></cell></row><row r="9000"><cell r="C9000" t="str"><v>DR05.50.0303</v></cell><cell r="D9000"><v>2001750</v></cell><cell r="E9000" t="str"><v>CURVA DE 22O30' DE PVC RIGIDO - PBA COM 1 PONTA E 1 BOLSA, CLASSE 12, DIAMETRO DE 75MM. FORNECIMENTO E ASSENTAMENTO.</v></cell><cell r="F9000" t="str"><v>UN</v></cell><cell r="G9000"><v>37.42</v></cell></row><row r="9001"><cell r="C9001" t="str"><v>DR05.50.0306</v></cell><cell r="D9001"><v>2001751</v></cell><cell r="E9001" t="str"><v>CURVA DE 22O30' DE PVC RIGIDO - PBA COM 1 PONTA E 1 BOLSA, CLASSE 12, DIAMETRO DE 100MM. FORNECIMENTO E ASSENTAMENTO.</v></cell><cell r="F9001" t="str"><v>UN</v></cell><cell r="G9001"><v>61.41</v></cell></row><row r="9002"><cell r="C9002" t="str"><v>DR05.50.0350</v></cell><cell r="D9002"><v>2001752</v></cell><cell r="E9002" t="str"><v>CURVA DE 45O DE PVC RIGIDO - PBA COM 1 PONTA E 1 BOLSA, CLASSE 12, INCLUSIVE FORNECIMENTO DO MATERIAL PARA JUNTA (ANEL DE BORRACHA E LUBRIFICANTE) DIAMETRO DE 50MM. FORNECIMENTO E ASSENTAMENTO.</v></cell><cell r="F9002" t="str"><v>UN</v></cell><cell r="G9002"><v>18.58</v></cell></row><row r="9003"><cell r="C9003" t="str"><v>DR05.50.0353</v></cell><cell r="D9003"><v>2001753</v></cell><cell r="E9003" t="str"><v>CURVA DE 45O DE PVC RIGIDO - PBA COM 1 PONTA E 1 BOLSA, CLASSE 12, INCLUSIVE FORNECIMENTO DO MATERIAL PARA JUNTA (ANEL DE BORRACHA E LUBRIFICANTE) DIAMETRO DE 75MM. FORNECIMENTO E ASSENTAMENTO.</v></cell><cell r="F9003" t="str"><v>UN</v></cell><cell r="G9003"><v>38.48</v></cell></row><row r="9004"><cell r="C9004" t="str"><v>DR05.50.0356</v></cell><cell r="D9004"><v>2001754</v></cell><cell r="E9004" t="str"><v>CURVA DE 45O DE PVC RIGIDO - PBA COM 1 PONTA E 1 BOLSA, CLASSE 12, INCLUSIVE FORNECIMENTO DO MATERIAL PARA JUNTA (ANEL DE BORRACHA E LUBRIFICANTE) DIAMETRO DE 100MM. FORNECIMENTO E ASSENTAMENTO.</v></cell><cell r="F9004" t="str"><v>UN</v></cell><cell r="G9004"><v>62.88</v></cell></row><row r="9005"><cell r="C9005" t="str"><v>DR05.50.0359</v></cell><cell r="D9005"><v>2001755</v></cell><cell r="E9005" t="str"><v>CURVA DE 45O DE PVC RIGIDO - PBA COM 1 PONTA E 1 BOLSA, CLASSE 12, DIAMETRO DE 160MM, INCLUSIVE FORNECIMENTO DO MATERIAL PARA JUNTA (ANEL DE BORRACHA ELUBRIFICANTE). FORNECIMENTO E ASSENTAMENTO.</v></cell><cell r="F9005" t="str"><v>UN</v></cell><cell r="G9005"><v>130.98</v></cell></row><row r="9006"><cell r="C9006" t="str"><v>DR05.50.0400</v></cell><cell r="D9006"><v>2001756</v></cell><cell r="E9006" t="str"><v>CURVA LONGA DE 45O DE PVC RIGIDO, VINILFORT, COM 1 PONTA E 1 BOLSA, INCLUSIVE FORNECIMENTO DO MATERIAL PARA JUNTA (ANEL DE BORRACHA E LUBRIFICANTE) DIAMETRO DE 100MM. FORNECIMENTO E ASSENTAMENTO.</v></cell><cell r="F9006" t="str"><v>UN</v></cell><cell r="G9006"><v>23.96</v></cell></row><row r="9007"><cell r="C9007" t="str"><v>DR05.50.0403</v></cell><cell r="D9007"><v>2001757</v></cell><cell r="E9007" t="str"><v>CURVA CURTA DE 45O DE PVC RIGIDO, VINILFORT, COM 1 PONTA E 1 BOLSA, INCLUSIVE FORNECIMENTO DO MATERIAL PARA JUNTA (ANEL DE BORRACHA E LUBRIFICANTE) DIAMETRO DE 100MM. FORNECIMENTO E ASSENTAMENTO.</v></cell><cell r="F9007" t="str"><v>UN</v></cell><cell r="G9007"><v>20.22</v></cell></row><row r="9008"><cell r="C9008" t="str"><v>DR05.50.0406</v></cell><cell r="D9008"><v>2001758</v></cell><cell r="E9008" t="str"><v>CURVA DE 45O DE PVC RIGIDO, VINILFORT, COM 1 PONTA E 1 BOLSA, INCLUSIVE FORNECIMENTO DO MATERIAL PARA JUNTA (ANEL DE BORRACHA E LUBRIFICANTE) DIAMETRO DE 150MM. FORNECIMENTO E ASSENTAMENTO.</v></cell><cell r="F9008" t="str"><v>UN</v></cell><cell r="G9008"><v>47.86</v></cell></row><row r="9009"><cell r="C9009" t="str"><v>DR05.50.0409</v></cell><cell r="D9009"><v>2001759</v></cell><cell r="E9009" t="str"><v>CURVA DE 45O DE PVC RIGIDO, VINILFORT, COM 1 PONTA E 1 BOLSA, INCLUSIVE FORNECIMENTO DO MATERIAL PARA JUNTA (ANEL DE BORRACHA E LUBRIFICANTE) DIAMETRO DE 200MM. FORNECIMENTO E ASSENTAMENTO.</v></cell><cell r="F9009" t="str"><v>UN</v></cell><cell r="G9009"><v>91.2</v></cell></row><row r="9010"><cell r="C9010" t="str"><v>DR05.50.0412</v></cell><cell r="D9010"><v>2001760</v></cell><cell r="E9010" t="str"><v>CURVA DE 45O DE PVC RIGIDO, VINILFORT OU SIMILAR, PONTA E BOLSA, INCLUSIVE FORNECIMENTO DO MATERIAL PARA JUNTA (ANEL DE BORRACHA E LUBRIFICANTE) DIAMETRO DE 250MM. FORNECIMENTO E ASSENTAMENTO.</v></cell><cell r="F9010" t="str"><v>UN</v></cell><cell r="G9010"><v>159.38</v></cell></row><row r="9011"><cell r="C9011" t="str"><v>DR05.50.0415</v></cell><cell r="D9011"><v>2001761</v></cell><cell r="E9011" t="str"><v>CURVA DE 45O DE PVC RIGIDO, VINILFORT, COM 1 PONTA E 1 BOLSA, INCLUSIVE FORNECIMENTO DO MATERIAL PARA JUNTA (ANEL DE BORRACHA E LUBRIFICANTE) DIAMETRO DE 300MM. FORNECIMENTO E ASSENTAMENTO.</v></cell><cell r="F9011" t="str"><v>UN</v></cell><cell r="G9011"><v>253.2</v></cell></row><row r="9012"><cell r="C9012" t="str"><v>DR05.50.0450</v></cell><cell r="D9012"><v>2001762</v></cell><cell r="E9012" t="str"><v>CURVA DE 90O DE PVC RIGIDO - PBA COM 1 PONTA E 1 BOLSA, CLASSE 12, INCLUSIVE FORNECIMENTO DO MATERIAL PARA JUNTA (ANEL DE BORRACHA E LUBRIFICANTE) DIAMETRO DE 50MM. FORNECIMENTO E ASSENTAMENTO.</v></cell><cell r="F9012" t="str"><v>UN</v></cell><cell r="G9012"><v>19.76</v></cell></row><row r="9013"><cell r="C9013" t="str"><v>DR05.50.0453</v></cell><cell r="D9013"><v>2001763</v></cell><cell r="E9013" t="str"><v>CURVA DE 90O DE PVC RIGIDO - PBA COM 1 PONTA E 1 BOLSA, CLASSE 12, INCLUSIVE FORNECIMENTO DO MATERIAL PARA JUNTA (ANEL DE BORRACHA E LUBRIFICANTE) DIAMETRO DE 75MM. FORNECIMENTO E ASSENTAMENTO.</v></cell><cell r="F9013" t="str"><v>UN</v></cell><cell r="G9013"><v>41.82</v></cell></row><row r="9014"><cell r="C9014" t="str"><v>DR05.50.0456</v></cell><cell r="D9014"><v>2001764</v></cell><cell r="E9014" t="str"><v>CURVA DE 90O DE PVC RIGIDO - PBA COM 1 PONTA E 1 BOLSA, CLASSE 12, INCLUSIVE FORNECIMENTO DO MATERIAL PARA JUNTA (ANEL DE BORRACHA E LUBRIFICANTE) DIAMETRO DE 100MM. FORNECIMENTO E ASSENTAMENTO.</v></cell><cell r="F9014" t="str"><v>UN</v></cell><cell r="G9014"><v>61.62</v></cell></row><row r="9015"><cell r="C9015" t="str"><v>DR05.50.0462</v></cell><cell r="D9015"><v>2001765</v></cell><cell r="E9015" t="str"><v>CURVA DE 90O DE PVC RIGIDO - PBA COM 1 PONTA E 1 BOLSA, CLASSE 12, DIAMETRO DE 200MM, INCLUSIVE FORNECIMENTO DO MATERIAL PARA JUNTA (ANEL DE BORRACHA ELUBRIFICANTE). FORNECIMENTO E ASSENTAMENTO.</v></cell><cell r="F9015" t="str"><v>UN</v></cell><cell r="G9015"><v>353.78</v></cell></row><row r="9016"><cell r="C9016" t="str"><v>DR05.50.0500</v></cell><cell r="D9016"><v>2001766</v></cell><cell r="E9016" t="str"><v>CURVA CURTA DE 90O DE PVC RIGIDO, VINILFORT, COM 1 PONTA E 1 BOLSA, INCLUSIVE FORNECIMENTO DO MATERIAL PARA JUNTA (ANEL DE BORRACHA E LUBRIFICANTE) DIAMETRO DE 100MM. FORNECIMENTO E ASSENTAMENTO.</v></cell><cell r="F9016" t="str"><v>UN</v></cell><cell r="G9016"><v>19.42</v></cell></row><row r="9017"><cell r="C9017" t="str"><v>DR05.50.0550</v></cell><cell r="D9017"><v>2001767</v></cell><cell r="E9017" t="str"><v>CURVA LONGA DE 90O DE PVC RIGIDO, VINILFORT, COM 1 PONTA E 1 BOLSA, INCLUSIVE FORNECIMENTO DO MATERIAL PARA JUNTA (LUBRIFICANTE) DIAMETRO DE 150MM. FORNECIMENTO E ASSENTAMENTO.</v></cell><cell r="F9017" t="str"><v>UN</v></cell><cell r="G9017"><v>51.79</v></cell></row><row r="9018"><cell r="C9018" t="str"><v>DR05.50.0600</v></cell><cell r="D9018"><v>2001768</v></cell><cell r="E9018" t="str"><v>CURVA CURTA DE 90O DE PVC RIGIDO PARA ESGOTO PREDIAL COM 1 PONTA E 1 BOLSA, INCLUSIVE FORNECIMENTO DO MATERIAL PARA JUNTA (ANEL DE BORRACHA E LUBRIFICANTE) DIAMETRO DE 100MM. FORNECIMENTO E ASSENTAMENTO.</v></cell><cell r="F9018" t="str"><v>UN</v></cell><cell r="G9018"><v>22.21</v></cell></row><row r="9019"><cell r="C9019" t="str"><v>DR05.50.0650</v></cell><cell r="D9019"><v>2001769</v></cell><cell r="E9019" t="str"><v>CRUZETA DE PVC RIGIDO - PBA COM 4 BOLSAS, CLASSE 12, INCLUSIVE FORNECIMENTO DO MATERIAL PARA JUNTA (ANEL DE BORRACHA E LUBRIFICANTE) DIAMETRO DE 75MM. FORNECIMENTO E ASSENTAMENTO.</v></cell><cell r="F9019" t="str"><v>UN</v></cell><cell r="G9019"><v>58.25</v></cell></row><row r="9020"><cell r="C9020" t="str"><v>DR05.50.0700</v></cell><cell r="D9020"><v>2001770</v></cell><cell r="E9020" t="str"><v>CRUZETA DE REDUCAO DE PVC RIGIDO - PBA COM 4 BOLSAS, CLASSE 12, INCLUSIVE FORNECIMENTO DO MATERIAL PARA JUNTA (ANEL DE BORRACHA, LUBRIFICANTE) DIAMETRO DE (75X50)MM. FORNECIMENTO E ASSENTAMENTO.</v></cell><cell r="F9020" t="str"><v>UN</v></cell><cell r="G9020"><v>63.03</v></cell></row><row r="9021"><cell r="C9021" t="str"><v>DR05.50.0750</v></cell><cell r="D9021"><v>2001771</v></cell><cell r="E9021" t="str"><v>EXTREMIDADE DE PVC RIGIDO - PBA COM 1 FLANGE E 1BOLSA, CLASSE 12 , INCLUSIVE FORNECIMENTO DO MATERIAL PARA JUNTA ( ANEL E ARRUELA DE BORRACHA, PARAFUSOS COM PORCA E LUBRIFICANTE) DIAMETRO DE 50MM. FORNECIMENTO E ASSENTAMENTO.</v></cell><cell r="F9021" t="str"><v>UN</v></cell><cell r="G9021"><v>70.18</v></cell></row><row r="9022"><cell r="C9022" t="str"><v>DR05.50.0756</v></cell><cell r="D9022"><v>2001772</v></cell><cell r="E9022" t="str"><v>EXTREMIDADE DE PVC RIGIDO - PBA COM 1 FLANGE E 1 BOLSA, CLASSE 12 , INCLUSIVE FORNECIMENTO DO MATERIAL PARA JUNTA (ANEL E ARRUELA DE BORRACHA, PARAFUSOS COM PORCA E LUBRIFICANTE) DIAMETRO DE 75MM. FORNECIMENTO E ASSENTAMENTO.</v></cell><cell r="F9022" t="str"><v>UN</v></cell><cell r="G9022"><v>108.2</v></cell></row><row r="9023"><cell r="C9023" t="str"><v>DR05.50.0759</v></cell><cell r="D9023"><v>2001773</v></cell><cell r="E9023" t="str"><v>EXTREMIDADE DE PVC RIGIDO - PBA COM 1 FLANGE E 1 BOLSA, CLASSE 12 , INCLUSIVE FORNECIMENTO DO MATERIAL PARA JUNTA (ANEL E ARRUELA DE BORRACHA, PARAFUSOS COM PORCA E LUBRIFICANTE) DIAMETRO DE 100MM. FORNECIMENTO E ASSENTAMENTO.</v></cell><cell r="F9023" t="str"><v>UN</v></cell><cell r="G9023"><v>145.66</v></cell></row><row r="9024"><cell r="C9024" t="str"><v>DR05.50.0800</v></cell><cell r="D9024"><v>2001774</v></cell><cell r="E9024" t="str"><v>EXTREMIDADE DE PVC RIGIDO - PBA COM 1 FLANGE E 1 PONTA, CLASSE 12 , INCLUSIVE FORNECIMENTO DO MATERIAL PARA JUNTA (ARRUELA DE BORRACHA, PARAFUSOS COM PORCA) DIAMETRO DE 50MM. FORNECIMENTO E ASSENTAMENTO.</v></cell><cell r="F9024" t="str"><v>UN</v></cell><cell r="G9024"><v>57.3</v></cell></row><row r="9025"><cell r="C9025" t="str"><v>DR05.50.0803</v></cell><cell r="D9025"><v>2001775</v></cell><cell r="E9025" t="str"><v>EXTREMIDADE DE PVC RIGIDO - PBA COM 1 FLANGE E 1 PONTA, CLASSE 12 , INCLUSIVE FORNECIMENTO DO MATERIAL PARA JUNTA (ARRUELA DE BORRACHA, PARAFUSOS COM PORCA) DIAMETRO DE 75MM. FORNECIMENTO E ASSENTAMENTO.</v></cell><cell r="F9025" t="str"><v>UN</v></cell><cell r="G9025"><v>91.81</v></cell></row><row r="9026"><cell r="C9026" t="str"><v>DR05.50.0806</v></cell><cell r="D9026"><v>2001776</v></cell><cell r="E9026" t="str"><v>EXTREMIDADE DE PVC RIGIDO - PBA COM 1 FLANGE E 1 PONTA, CLASSE 12 , INCLUSIVE FORNECIMENTO DO MATERIAL PARA JUNTA (ARRUELA DE BORRACHA, PARAFUSOS COM PORCA) DIAMETRO DE 100MM. FORNECIMENTO E ASSENTAMENTO.</v></cell><cell r="F9026" t="str"><v>UN</v></cell><cell r="G9026"><v>124.2</v></cell></row><row r="9027"><cell r="C9027" t="str"><v>DR05.50.0850</v></cell><cell r="D9027"><v>2001777</v></cell><cell r="E9027" t="str"><v>JUNCAO DE 45O DE PVC RIGIDO, PBA COM 3 BOLSAS, CLASSE 12, INCLUSIVE FORNECIMENTO DO MATERIAL PARA JUNTA (ANEL DE BORRACHA, LUBRIFICANTE) DIAMETRO DE 50MM. FORNECIMENTO E ASSENTAMENTO.</v></cell><cell r="F9027" t="str"><v>UN</v></cell><cell r="G9027"><v>34.91</v></cell></row><row r="9028"><cell r="C9028" t="str"><v>DR05.50.0900</v></cell><cell r="D9028"><v>2001778</v></cell><cell r="E9028" t="str"><v>JUNCAO DE 45O DE PVC RIGIDO, VINILFORT COM 3 BOLSAS, INCLUSIVE FORNECIMENTO DO MATERIAL PARA JUNTA (ANEL DE BORRACHA E LUBRIFICANTE) DIAMETRO DE 100MM. FORNECIMENTO E ASSENTAMENTO.</v></cell><cell r="F9028" t="str"><v>UN</v></cell><cell r="G9028"><v>33.81</v></cell></row><row r="9029"><cell r="C9029" t="str"><v>DR05.50.0950</v></cell><cell r="D9029"><v>2001779</v></cell><cell r="E9029" t="str"><v>LUVA SIMPLES DE PVC RIGIDO - PBA, CLASSE 12, INCLUSIVE FORNECIMENTO DO MATERIAL PARA JUNTA (ANEL DE BORRACHA) COM DIAMETRO NOMINAL DE 50MM. FORNECIMENTO E ASSENTAMENTO.</v></cell><cell r="F9029" t="str"><v>UN</v></cell><cell r="G9029"><v>38.51</v></cell></row><row r="9030"><cell r="C9030" t="str"><v>DR05.50.0953</v></cell><cell r="D9030"><v>2001780</v></cell><cell r="E9030" t="str"><v>LUVA SIMPLES DE PVC RIGIDO - PBA, CLASSE 12, INCLUSIVE FORNECIMENTO DO MATERIAL PARA JUNTA (ANEL DE BORRACHA) COM DIAMETRO NOMINAL DE 75MM. FORNECIMENTO E ASSENTAMENTO.</v></cell><cell r="F9030" t="str"><v>UN</v></cell><cell r="G9030"><v>45.17</v></cell></row><row r="9031"><cell r="C9031" t="str"><v>DR05.50.0956</v></cell><cell r="D9031"><v>2001781</v></cell><cell r="E9031" t="str"><v>LUVA SIMPLES DE PVC RIGIDO - PBA, CLASSE 12, INCLUSIVE FORNECIMENTO DO MATERIAL PARA JUNTA (ANEL DE BORRACHA) COM DIAMETRO NOMINAL DE 100MM. FORNECIMENTO E ASSENTAMENTO.</v></cell><cell r="F9031" t="str"><v>UN</v></cell><cell r="G9031"><v>69.9</v></cell></row><row r="9032"><cell r="C9032" t="str"><v>DR05.50.1000</v></cell><cell r="D9032"><v>2001782</v></cell><cell r="E9032" t="str"><v>LUVA DE CORRER DE PVC RIGIDO - PBA, CLASSE 12, INCLUSIVE FORNECIMENTO DO MATERIAL PARA JUNTA (ANEL DE BORRACHA) COM DIAMETRO NOMINAL DE 50MM. FORNECIMENTO E ASSENTAMENTO.</v></cell><cell r="F9032" t="str"><v>UN</v></cell><cell r="G9032"><v>32.77</v></cell></row><row r="9033"><cell r="C9033" t="str"><v>DR05.50.1003</v></cell><cell r="D9033"><v>2001783</v></cell><cell r="E9033" t="str"><v>LUVA DE CORRER DE PVC RIGIDO - PBA, CLASSE 12, INCLUSIVE FORNECIMENTO DO MATERIAL PARA JUNTA (ANEL DE BORRACHA) COM DIAMETRO NOMINAL DE 75MM. FORNECIMENTO E ASSENTAMENTO.</v></cell><cell r="F9033" t="str"><v>UN</v></cell><cell r="G9033"><v>39.88</v></cell></row><row r="9034"><cell r="C9034" t="str"><v>DR05.50.1006</v></cell><cell r="D9034"><v>2001784</v></cell><cell r="E9034" t="str"><v>LUVA DE CORRER DE PVC RIGIDO - PBA, CLASSE 12, INCLUSIVE FORNECIMENTO DO MATERIAL PARA JUNTA (ANEL DE BORRACHA) COM DIAMETRO NOMINAL DE 100MM. FORNECIMENTO E ASSENTAMENTO.</v></cell><cell r="F9034" t="str"><v>UN</v></cell><cell r="G9034"><v>47.79</v></cell></row><row r="9035"><cell r="C9035" t="str"><v>DR05.50.1050</v></cell><cell r="D9035"><v>2001785</v></cell><cell r="E9035" t="str"><v>LUVA DE CORRER DE PVC RIGIDO - DEFOFO, VINILFLER, CLASSE 12, INCLUSIVE FORNECIMENTO DO MATERIAL PARA JUNTA ELASTICA (ANEL DE BORRACHA) COM DIAMETRO NOMINAL DE 100MM. FORNECIMENTO E ASSENTAMENTO.</v></cell><cell r="F9035" t="str"><v>UN</v></cell><cell r="G9035"><v>48.78</v></cell></row><row r="9036"><cell r="C9036" t="str"><v>DR05.50.1053</v></cell><cell r="D9036"><v>2001786</v></cell><cell r="E9036" t="str"><v>LUVA DE CORRER DE PVC RIGIDO - DEFOFO, VINILFLER, CLASSE 12, INCLUSIVE FORNECIMENTO DO MATERIAL PARA JUNTA ELASTICA (ANEL DE BORRACHA) COM DIAMETRO NOMINAL DE 150MM. FORNECIMENTO E ASSENTAMENTO.</v></cell><cell r="F9036" t="str"><v>UN</v></cell><cell r="G9036"><v>82.07</v></cell></row><row r="9037"><cell r="C9037" t="str"><v>DR05.50.1056</v></cell><cell r="D9037"><v>2001787</v></cell><cell r="E9037" t="str"><v>LUVA DE CORRER DE PVC RIGIDO - DEFOFO, VINILFLER, CLASSE 12, INCLUSIVE FORNECIMENTO DO MATERIAL PARA JUNTA ELASTICA (ANEL DE BORRACHA) COM DIAMETRO NOMINAL DE 200MM. FORNECIMENTO E ASSENTAMENTO.</v></cell><cell r="F9037" t="str"><v>UN</v></cell><cell r="G9037"><v>132.85</v></cell></row><row r="9038"><cell r="C9038" t="str"><v>DR05.50.1059</v></cell><cell r="D9038"><v>2001788</v></cell><cell r="E9038" t="str"><v>LUVA DE CORRER DE PVC RIGIDO - DEFOFO, VINILFLER, CLASSE 12, INCLUSIVE FORNECIMENTO DO MATERIAL PARA JUNTA ELASTICA (ANEL DE BORRACHA) COM DIAMETRO NOMINAL DE 250MM. FORNECIMENTO E ASSENTAMENTO.</v></cell><cell r="F9038" t="str"><v>UN</v></cell><cell r="G9038"><v>209.84</v></cell></row><row r="9039"><cell r="C9039" t="str"><v>DR05.50.1062</v></cell><cell r="D9039"><v>2001789</v></cell><cell r="E9039" t="str"><v>LUVA DE CORRER DE PVC RIGIDO - DEFOFO, VINILFLER, CLASSE 12, INCLUSIVE FORNECIMENTO DO MATERIAL PARA JUNTA ELASTICA (ANEL DE BORRACHA) COM DIAMETRO NOMINAL DE 300MM. FORNECIMENTO E ASSENTAMENTO.</v></cell><cell r="F9039" t="str"><v>UN</v></cell><cell r="G9039"><v>333.24</v></cell></row><row r="9040"><cell r="C9040" t="str"><v>DR05.50.1100</v></cell><cell r="D9040"><v>2001790</v></cell><cell r="E9040" t="str"><v>LUVA DE CORRER DE PVC RIGIDO, VINILFORT, CLASSE 12, INCLUSIVE FORNECIMENTO DO MATERIAL PARA JUNTA (ANEL DE BORRACHA) COM DIAMETRO NOMINAL DE 100MM. FORNECIMENTO E ASSENTAMENTO.</v></cell><cell r="F9040" t="str"><v>UN</v></cell><cell r="G9040"><v>31.21</v></cell></row><row r="9041"><cell r="C9041" t="str"><v>DR05.50.1103</v></cell><cell r="D9041"><v>2001791</v></cell><cell r="E9041" t="str"><v>LUVA DE CORRER DE PVC RIGIDO, VINILFORT, CLASSE 12, INCLUSIVE FORNECIMENTO DO MATERIAL PARA JUNTA (ANEL DE BORRACHA) COM DIAMETRO NOMINAL DE 150MM. FORNECIMENTO E ASSENTAMENTO.</v></cell><cell r="F9041" t="str"><v>UN</v></cell><cell r="G9041"><v>51.26</v></cell></row><row r="9042"><cell r="C9042" t="str"><v>DR05.50.1106</v></cell><cell r="D9042"><v>2001792</v></cell><cell r="E9042" t="str"><v>LUVA DE CORRER DE PVC RIGIDO, VINILFORT, CLASSE 12, INCLUSIVE FORNECIMENTO DO MATERIAL PARA JUNTA (ANEL DE BORRACHA) COM DIAMETRO NOMINAL DE 200MM. FORNECIMENTO E ASSENTAMENTO.</v></cell><cell r="F9042" t="str"><v>UN</v></cell><cell r="G9042"><v>77.2</v></cell></row><row r="9043"><cell r="C9043" t="str"><v>DR05.50.1109</v></cell><cell r="D9043"><v>2001793</v></cell><cell r="E9043" t="str"><v>LUVA DE CORRER DE PVC RIGIDO, VINILFORT, CLASSE 12, INCLUSIVE FORNECIMENTO DO MATERIAL PARA JUNTA (ANEL DE BORRACHA) COM DIAMETRO NOMINAL DE 250MM. FORNECIMENTO E ASSENTAMENTO.</v></cell><cell r="F9043" t="str"><v>UN</v></cell><cell r="G9043"><v>126.02</v></cell></row><row r="9044"><cell r="C9044" t="str"><v>DR05.50.1112</v></cell><cell r="D9044"><v>2001794</v></cell><cell r="E9044" t="str"><v>LUVA DE CORRER DE PVC RIGIDO, VINILFORT, CLASSE 12, INCLUSIVE FORNECIMENTO DO MATERIAL PARA JUNTA (ANEL DE BORRACHA) COM DIAMETRO NOMINAL DE 300MM. FORNECIMENTO E ASSENTAMENTO.</v></cell><cell r="F9044" t="str"><v>UN</v></cell><cell r="G9044"><v>222.44</v></cell></row><row r="9045"><cell r="C9045" t="str"><v>DR05.50.1150</v></cell><cell r="D9045"><v>2001795</v></cell><cell r="E9045" t="str"><v>REDUCAO DE PVC RIGIDO - PBA COM 1 PONTA E 1 BOLSA, CLASSE 12, INCLUSIVE FORNECIMENTO DO MATERIAL PARA JUNTA (ANEL DE BORRACHA, LUBRIFICANTE) DIAMETRO DE (75X50)MM. FORNECIMENTO E ASSENTAMENTO.</v></cell><cell r="F9045" t="str"><v>UN</v></cell><cell r="G9045"><v>14.87</v></cell></row><row r="9046"><cell r="C9046" t="str"><v>DR05.50.1200</v></cell><cell r="D9046"><v>2001796</v></cell><cell r="E9046" t="str"><v>REDUCAO DE PVC RIGIDO - PBA COM 1 PONTA E 1 BOLSA, CLASSE 12, INCLUSIVE FORNECIMENTO DO MATERIAL PARA JUNTA (ANEL DE BORRACHA, LUBRIFICANTE) DIAMETRO DE (100X50)MM. FORNECIMENTO E ASSENTAMENTO.</v></cell><cell r="F9046" t="str"><v>UN</v></cell><cell r="G9046"><v>25.35</v></cell></row><row r="9047"><cell r="C9047" t="str"><v>DR05.50.1203</v></cell><cell r="D9047"><v>2001797</v></cell><cell r="E9047" t="str"><v>REDUCAO DE PVC RIGIDO - PBA COM 1 PONTA E 1 BOLSA, CLASSE 12, INCLUSIVE FORNECIMENTO DO MATERIAL PARA JUNTA (ANEL DE BORRACHA, LUBRIFICANTE) DIAMETRO DE (100X75)MM. FORNECIMENTO E ASSENTAMENTO.</v></cell><cell r="F9047" t="str"><v>UN</v></cell><cell r="G9047"><v>32.49</v></cell></row><row r="9048"><cell r="C9048" t="str"><v>DR05.50.1250</v></cell><cell r="D9048"><v>2001798</v></cell><cell r="E9048" t="str"><v>REDUCAO DE PVC RIGIDO - PBA COM 1 PONTA E 1 BOLSA, CLASSE 12, INCLUSIVE FORNECIMENTO DO MATERIAL PARA JUNTA (ANEL DE BORRACHA, LUBRIFICANTE), DIAMETRO DE (160X110)MM. FORNECIMENTO E ASSENTAMENTO.</v></cell><cell r="F9048" t="str"><v>UN</v></cell><cell r="G9048"><v>43.46</v></cell></row><row r="9049"><cell r="C9049" t="str"><v>DR05.50.1300</v></cell><cell r="D9049"><v>2001799</v></cell><cell r="E9049" t="str"><v>REDUCAO DE PVC RIGIDO - PBA COM 1 PONTA E 1 BOLSA, CLASSE 12, INCLUSIVE FORNECIMENTO DO MATERIAL PARA JUNTA (ANEL DE BORRACHA, LUBRIFICANTE), DIAMETRO DE (200X160)MM. FORNECIMENTO E ASSENTAMENTO.</v></cell><cell r="F9049" t="str"><v>UN</v></cell><cell r="G9049"><v>127.87</v></cell></row><row r="9050"><cell r="C9050" t="str"><v>DR05.50.1350</v></cell><cell r="D9050"><v>2001800</v></cell><cell r="E9050" t="str"><v>REDUCAO EXCENTRICA DE PVC RIGIDO, VINILFORT, CLASSE 12, COM 1 PONTA E 1 BOLSA, INCLUSIVE FORNECIMENTO DO MATERIAL PARA JUNTA (ANEL DE BORRACHA E LUBRIFICANTE) COM DIAMETRO DE (150X100)MM. FORNECIMENTO E ASSENTAMENTO.</v></cell><cell r="F9050" t="str"><v>UN</v></cell><cell r="G9050"><v>20.92</v></cell></row><row r="9051"><cell r="C9051" t="str"><v>DR05.50.1353</v></cell><cell r="D9051"><v>2001801</v></cell><cell r="E9051" t="str"><v>REDUCAO EXCENTRICA DE PVC RIGIDO, VINILFORT, CLASSE 12, COM 1 PONTA E 1 BOLSA, INCLUSIVE FORNECIMENTO DO MATERIAL PARA JUNTA (ANEL DE BORRACHA E LUBRIFICANTE) COM DIAMETRO DE (200X150)MM. FORNECIMENTO E ASSENTAMENTO.</v></cell><cell r="F9051" t="str"><v>UN</v></cell><cell r="G9051"><v>47.53</v></cell></row><row r="9052"><cell r="C9052" t="str"><v>DR05.50.1356</v></cell><cell r="D9052"><v>2001802</v></cell><cell r="E9052" t="str"><v>REDUCAO EXCENTRICA DE PVC RIGIDO, VINILFORT, CLASSE 12, COM 1 PONTA E 1 BOLSA, INCLUSIVE FORNECIMENTO DO MATERIAL PARA JUNTA (ANEL DE BORRACHA E LUBRIFICANTE) COM DIAMETRO DE (250X200)MM. FORNECIMENTO E ASSENTAMENTO.</v></cell><cell r="F9052" t="str"><v>UN</v></cell><cell r="G9052"><v>66.43</v></cell></row><row r="9053"><cell r="C9053" t="str"><v>DR05.50.1359</v></cell><cell r="D9053"><v>2001803</v></cell><cell r="E9053" t="str"><v>REDUCAO EXCENTRICA DE PVC RIGIDO, VINILFORT, CLASSE 12, COM 1 PONTA E 1 BOLSA, INCLUSIVE FORNECIMENTO DO MATERIAL PARA JUNTA (ANEL DE BORRACHA E LUBRIFICANTE) COM DIAMETRO DE (300X250)MM. FORNECIMENTO E ASSENTAMENTO.</v></cell><cell r="F9053" t="str"><v>UN</v></cell><cell r="G9053"><v>142.99</v></cell></row><row r="9054"><cell r="C9054" t="str"><v>DR05.50.1400</v></cell><cell r="D9054"><v>2001804</v></cell><cell r="E9054" t="str"><v>SELIM DE 90O ELASTICO DE PVC RIGIDO, VINILFORT, COM 1 BOLSA, INCLUSIVE FORNECIMENTO DO MATERIAL PARA JUNTA (ANEL DE BORRACHA E LUBRIFICANTE) DIAMETRO DE (150X100)MM. FORNECIMENTO E ASSENTAMENTO.</v></cell><cell r="F9054" t="str"><v>UN</v></cell><cell r="G9054"><v>24.36</v></cell></row><row r="9055"><cell r="C9055" t="str"><v>DR05.50.1403</v></cell><cell r="D9055"><v>2001805</v></cell><cell r="E9055" t="str"><v>SELIM DE 90O ELASTICO DE PVC RIGIDO, VINILFORT, COM 1 BOLSA, INCLUSIVE FORNECIMENTO DO MATERIAL PARA JUNTA (ANEL DE BORRACHA E LUBRIFICANTE) DIAMETRO DE (200X100)MM. FORNECIMENTO E ASSENTAMENTO.</v></cell><cell r="F9055" t="str"><v>UN</v></cell><cell r="G9055"><v>30.46</v></cell></row><row r="9056"><cell r="C9056" t="str"><v>DR05.50.1406</v></cell><cell r="D9056"><v>2001806</v></cell><cell r="E9056" t="str"><v>SELIM DE 90O ELASTICO DE PVC RIGIDO, VINILFORT, COM 1 BOLSA, INCLUSIVE FORNECIMENTO DO MATERIAL PARA JUNTA (ANEL DE BORRACHA E LUBRIFICANTE) DIAMETRO DE (250X100)MM. FORNECIMENTO E ASSENTAMENTO.</v></cell><cell r="F9056" t="str"><v>UN</v></cell><cell r="G9056"><v>47.46</v></cell></row><row r="9057"><cell r="C9057" t="str"><v>DR05.50.1409</v></cell><cell r="D9057"><v>2001807</v></cell><cell r="E9057" t="str"><v>SELIM DE 90O ELASTICO DE PVC RIGIDO, VINILFORT, COM 1 BOLSA, INCLUSIVE FORNECIMENTO DO MATERIAL PARA JUNTA (ANEL DE BORRACHA E LUBRIFICANTE) DIAMETRO DE (300X100)MM. FORNECIMENTO E ASSENTAMENTO.</v></cell><cell r="F9057" t="str"><v>UN</v></cell><cell r="G9057"><v>59.46</v></cell></row><row r="9058"><cell r="C9058" t="str"><v>DR05.50.1450</v></cell><cell r="D9058"><v>2001808</v></cell><cell r="E9058" t="str"><v>TE DE PVC RIGIDO - PBA COM 3 BOLSAS, CLASSE 12, INCLUSIVE FORNECIMENTO DO MATERIAL PARA JUNTA (ANEL DE BORRACHA, LUBRIFICANTE) DIAMETRO DE 50MM. FORNECIMENTO E ASSENTAMENTO.</v></cell><cell r="F9058" t="str"><v>UN</v></cell><cell r="G9058"><v>25.47</v></cell></row><row r="9059"><cell r="C9059" t="str"><v>DR05.50.1453</v></cell><cell r="D9059"><v>2001809</v></cell><cell r="E9059" t="str"><v>TE DE PVC RIGIDO - PBA COM 3 BOLSAS, CLASSE 12, INCLUSIVE FORNECIMENTO DO MATERIAL PARA JUNTA (ANEL DE BORRACHA, LUBRIFICANTE) DIAMETRO DE 75MM. FORNECIMENTO E ASSENTAMENTO.</v></cell><cell r="F9059" t="str"><v>UN</v></cell><cell r="G9059"><v>45.91</v></cell></row><row r="9060"><cell r="C9060" t="str"><v>DR05.50.1456</v></cell><cell r="D9060"><v>2001810</v></cell><cell r="E9060" t="str"><v>TE DE PVC RIGIDO - PBA COM 3 BOLSAS, CLASSE 12, INCLUSIVE FORNECIMENTO DO MATERIAL PARA JUNTA (ANEL DE BORRACHA, LUBRIFICANTE) DIAMETRO DE 100MM. FORNECIMENTO E ASSENTAMENTO.</v></cell><cell r="F9060" t="str"><v>UN</v></cell><cell r="G9060"><v>60.04</v></cell></row><row r="9061"><cell r="C9061" t="str"><v>DR05.50.1459</v></cell><cell r="D9061"><v>2001811</v></cell><cell r="E9061" t="str"><v>TE DE PVC RIGIDO - PBA COM 3 BOLSAS, CLASSE 12, INCLUSIVE FORNECIMENTO DO MATERIAL PARA JUNTA (ANEL DE BORRACHA, LUBRIFICANTE), DIAMETRO DE 160MM. FORNECIMENTO E ASSENTAMENTO.</v></cell><cell r="F9061" t="str"><v>UN</v></cell><cell r="G9061"><v>242.18</v></cell></row><row r="9062"><cell r="C9062" t="str"><v>DR05.50.1500</v></cell><cell r="D9062"><v>2001812</v></cell><cell r="E9062" t="str"><v>TE DE REDUCAO DE PVC RIGIDO - PBA COM 3 BOLSAS, CLASSE 12, INCLUSIVE FORNECIMENTO DO MATERIAL PARA JUNTA (ANEL DE BORRACHA, LUBRIFICANTE), DIAMETRO DE (75X50)MM. FORNECIMENTO E ASSENTAMENTO.</v></cell><cell r="F9062" t="str"><v>UN</v></cell><cell r="G9062"><v>40.02</v></cell></row><row r="9063"><cell r="C9063" t="str"><v>DR05.50.1503</v></cell><cell r="D9063"><v>2001813</v></cell><cell r="E9063" t="str"><v>TE DE REDUCAO DE PVC RIGIDO - PBA COM 3 BOLSAS, CLASSE 12, INCLUSIVE FORNECIMENTO DO MATERIAL PARA JUNTA (ANEL DE BORRACHA, LUBRIFICANTE), DIAMETRO DE (100X50)MM. FORNECIMENTO E ASSENTAMENTO.</v></cell><cell r="F9063" t="str"><v>UN</v></cell><cell r="G9063"><v>59.52</v></cell></row><row r="9064"><cell r="C9064" t="str"><v>DR05.50.1506</v></cell><cell r="D9064"><v>2001814</v></cell><cell r="E9064" t="str"><v>TE DE REDUCAO DE PVC RIGIDO - PBA COM 3 BOLSAS, CLASSE 12, INCLUSIVE FORNECIMENTO DO MATERIAL PARA JUNTA (ANEL DE BORRACHA, LUBRIFICANTE), DIAMETRO DE (100X75)MM. FORNECIMENTO E ASSENTAMENTO.</v></cell><cell r="F9064" t="str"><v>UN</v></cell><cell r="G9064"><v>64.86</v></cell></row><row r="9065"><cell r="C9065" t="str"><v>DR05.50.1509</v></cell><cell r="D9065"><v>2001815</v></cell><cell r="E9065" t="str"><v>TE DE REDUCAO DE PVC RIGIDO - PBA COM 3 BOLSAS, CLASSE 12, INCLUSIVE FORNECIMENTO DO MATERIAL PARA JUNTA (ANEL DE BORRACHA, LUBRIFICANTE), DIAMETRO DE (160X85)MM. FORNECIMENTO E ASSENTAMENTO.</v></cell><cell r="F9065" t="str"><v>UN</v></cell><cell r="G9065"><v>143.32</v></cell></row><row r="9066"><cell r="C9066" t="str"><v>DR05.50.1512</v></cell><cell r="D9066"><v>2001816</v></cell><cell r="E9066" t="str"><v>TE DE REDUCAO DE PVC RIGIDO - PBA COM 3 BOLSAS, CLASSE 12, INCLUSIVE FORNECIMENTO DO MATERIAL PARA JUNTA (ANEL DE BORRACHA, LUBRIFICANTE), DIAMETRO DE (160X110)MM. FORNECIMENTO E ASSENTAMENTO.</v></cell><cell r="F9066" t="str"><v>UN</v></cell><cell r="G9066"><v>190.04</v></cell></row><row r="9067"><cell r="C9067" t="str"><v>DR05.50.1515</v></cell><cell r="D9067"><v>2001817</v></cell><cell r="E9067" t="str"><v>TE DE REDUCAO DE PVC RIGIDO - PBA COM 3 BOLSAS, CLASSE 12, INCLUSIVE FORNECIMENTO DO MATERIAL PARA JUNTA (ANEL DE BORRACHA, LUBRIFICANTE), DIAMETRO DE (200X60)MM. FORNECIMENTO E ASSENTAMENTO.</v></cell><cell r="F9067" t="str"><v>UN</v></cell><cell r="G9067"><v>240.63</v></cell></row><row r="9068"><cell r="C9068" t="str"><v>DR05.50.1550</v></cell><cell r="D9068"><v>2001818</v></cell><cell r="E9068" t="str"><v>TE DE PVC RIGIDO, VINILFORT, COM 3 BOLSAS, CLASSE 12, INCLUSIVE FORNECIMENTO DO MATERIAL PARA JUNTA (ANEL DE BORRACHA E LUBRIFICANTE) DIAMETRO NOMINAL DE 100MM. FORNECIMENTO E ASSENTAMENTO.</v></cell><cell r="F9068" t="str"><v>UN</v></cell><cell r="G9068"><v>46.41</v></cell></row><row r="9069"><cell r="C9069" t="str"><v>DR05.50.1553</v></cell><cell r="D9069"><v>2001819</v></cell><cell r="E9069" t="str"><v>TE DE PVC RIGIDO, VINILFORT, COM 3 BOLSAS, CLASSE 12, INCLUSIVE FORNECIMENTO DO MATERIAL PARA JUNTA (ANEL DE BORRACHA E LUBRIFICANTE) DIAMETRO NOMINAL DE 150MM. FORNECIMENTO E ASSENTAMENTO.</v></cell><cell r="F9069" t="str"><v>UN</v></cell><cell r="G9069"><v>70.04</v></cell></row><row r="9070"><cell r="C9070" t="str"><v>DR05.50.1556</v></cell><cell r="D9070"><v>2001820</v></cell><cell r="E9070" t="str"><v>TE DE PVC RIGIDO, VINILFORT, COM 3 BOLSAS, CLASSE 12, INCLUSIVE FORNECIMENTO DO MATERIAL PARA JUNTA (ANEL DE BORRACHA E LUBRIFICANTE) DIAMETRO NOMINAL DE 200MM. FORNECIMENTO E ASSENTAMENTO.</v></cell><cell r="F9070" t="str"><v>UN</v></cell><cell r="G9070"><v>103.63</v></cell></row><row r="9071"><cell r="C9071" t="str"><v>DR05.50.1559</v></cell><cell r="D9071"><v>2001821</v></cell><cell r="E9071" t="str"><v>TE DE PVC RIGIDO, VINILFORT, COM 3 BOLSAS, CLASSE 12, INCLUSIVE FORNECIMENTO DO MATERIAL PARA JUNTA (ANEL DE BORRACHA E LUBRIFICANTE) DIAMETRO NOMINAL DE 250MM. FORNECIMENTO E ASSENTAMENTO.</v></cell><cell r="F9071" t="str"><v>UN</v></cell><cell r="G9071"><v>195.9</v></cell></row><row r="9072"><cell r="C9072" t="str"><v>DR05.50.1562</v></cell><cell r="D9072"><v>2001822</v></cell><cell r="E9072" t="str"><v>TE DE PVC RIGIDO, VINILFORT, COM 3 BOLSAS, CLASSE 12, INCLUSIVE FORNECIMENTO DO MATERIAL PARA JUNTA (ANEL DE BORRACHA E LUBRIFICANTE) DIAMETRO NOMINAL DE 300MM. FORNECIMENTO E ASSENTAMENTO.</v></cell><cell r="F9072" t="str"><v>UN</v></cell><cell r="G9072"><v>306.48</v></cell></row><row r="9073"><cell r="C9073" t="str"><v>DR05.50.1600</v></cell><cell r="D9073"><v>2001823</v></cell><cell r="E9073" t="str"><v>TE DE REDUCAO DE PVC RIGIDO, VINILFORT, COM 3 BOLSAS, CLASSE 12, INCLUSIVE FORNECIMENTO DO MATERIAL PARA JUNTA (ANEL DE BORRACHA) DIAMETRO DE (200X150)MM. FORNECIMENTO E ASSENTAMENTO.</v></cell><cell r="F9073" t="str"><v>UN</v></cell><cell r="G9073"><v>124.61</v></cell></row><row r="9074"><cell r="C9074" t="str"><v>DR05.50.1603</v></cell><cell r="D9074"><v>2001824</v></cell><cell r="E9074" t="str"><v>TE DE REDUCAO DE PVC RIGIDO, VINILFORT, COM 3 BOLSAS, CLASSE 12, INCLUSIVE FORNECIMENTO DO MATERIAL PARA JUNTA (ANEL DE BORRACHA), DIAMETRO DE (250X150)MM. FORNECIMENTO E ASSENTAMENTO.</v></cell><cell r="F9074" t="str"><v>UN</v></cell><cell r="G9074"><v>185.68</v></cell></row><row r="9075"><cell r="C9075" t="str"><v>DR05.50.1606</v></cell><cell r="D9075"><v>2001825</v></cell><cell r="E9075" t="str"><v>TE DE REDUCAO DE PVC RIGIDO, VINILFORT, COM 3 BOLSAS, CLASSE 12, INCLUSIVE FORNECIMENTO DO MATERIAL PARA JUNTA (ANEL DE BORRACHA), DIAMETRO DE (300X150)MM. FORNECIMENTO E ASSENTAMENTO.</v></cell><cell r="F9075" t="str"><v>UN</v></cell><cell r="G9075"><v>272.25</v></cell></row><row r="9076"><cell r="C9076" t="str"><v>DR05.55.0050</v></cell><cell r="D9076"><v>2001826</v></cell><cell r="E9076" t="str"><v>TUBO FLEXIVEL ESTRUTURADO DE PVC, DIAMETRO DE 300MM, ASSENTADO SOBRE BERCO FLEXIVEL, INCLUSIVE EMENDAS, ATERRO E COMPACTACAO ATE A GERATRIZ SUPERIOR DO TUBO, EXCLUSIVE MATERIAL DE REATERRO. FORNECIMENTO E ASSENTAMENTO.</v></cell><cell r="F9076" t="str"><v>M</v></cell><cell r="G9076"><v>104.25</v></cell></row><row r="9077"><cell r="C9077" t="str"><v>DR05.55.0053</v></cell><cell r="D9077"><v>2001827</v></cell><cell r="E9077" t="str"><v>TUBO FLEXIVEL ESTRUTURADO DE PVC, DIAMETRO DE 400MM, ASSENTADO SOBRE BERCO FLEXIVEL, INCLUSIVE EMENDAS, ATERRO E COMPACTACAO ATE A GERATRIZ SUPERIOR DO TUBO, EXCLUSIVE MATERIAL DE REATERRO. FORNECIMENTO E ASSENTAMENTO.</v></cell><cell r="F9077" t="str"><v>M</v></cell><cell r="G9077"><v>135.07</v></cell></row><row r="9078"><cell r="C9078" t="str"><v>DR05.55.0056</v></cell><cell r="D9078"><v>2001828</v></cell><cell r="E9078" t="str"><v>TUBO FLEXIVEL ESTRUTURADO DE PVC, DIAMETRO DE 500MM, ASSENTADO SOBRE BERCO FLEXIVEL, INCLUSIVE EMENDAS, ATERRO E COMPACTACAO ATE A GERATRIZ SUPERIOR DO TUBO, EXCLUSIVE MATERIAL DE REATERRO. FORNECIMENTO E ASSENTAMENTO.</v></cell><cell r="F9078" t="str"><v>M</v></cell><cell r="G9078"><v>191.79</v></cell></row><row r="9079"><cell r="C9079" t="str"><v>DR05.55.0059</v></cell><cell r="D9079"><v>2001829</v></cell><cell r="E9079" t="str"><v>TUBO FLEXIVEL ESTRUTURADO DE PVC, DIAMETRO DE 600MM, ASSENTADO SOBRE BERCO FLEXIVEL, INCLUSIVE EMENDAS, ATERRO E COMPACTACAO ATE A GERATRIZ SUPERIOR DO TUBO, EXCLUSIVE MATERIAL DE REATERRO. FORNECIMENTO E ASSENTAMENTO.</v></cell><cell r="F9079" t="str"><v>M</v></cell><cell r="G9079"><v>228.74</v></cell></row><row r="9080"><cell r="C9080" t="str"><v>DR05.55.0062</v></cell><cell r="D9080"><v>2001830</v></cell><cell r="E9080" t="str"><v>TUBO FLEXIVEL ESTRUTURADO DE PVC, DIAMETRO DE 700MM, ASSENTADO SOBRE BERCO FLEXIVEL, INCLUSIVE EMENDAS, ATERRO E COMPACTACAO ATE A GERATRIZ SUPERIOR DO TUBO, EXCLUSIVE MATERIAL DE REATERRO. FORNECIMENTO E ASSENTAMENTO.</v></cell><cell r="F9080" t="str"><v>M</v></cell><cell r="G9080"><v>273.75</v></cell></row><row r="9081"><cell r="C9081" t="str"><v>DR05.55.0065</v></cell><cell r="D9081"><v>2001831</v></cell><cell r="E9081" t="str"><v>TUBO FLEXIVEL ESTRUTURADO DE PVC, DIAMETRO DE 800MM, ASSENTADO SOBRE BERCO FLEXIVEL, INCLUSIVE EMENDAS, ATERRO E COMPACTACAO ATE A GERATRIZ SUPERIOR DO TUBO, EXCLUSIVE MATERIAL DE REATERRO. FORNECIMENTO E ASSENTAMENTO.</v></cell><cell r="F9081" t="str"><v>M</v></cell><cell r="G9081"><v>399.2</v></cell></row><row r="9082"><cell r="C9082" t="str"><v>DR05.55.0068</v></cell><cell r="D9082"><v>2001832</v></cell><cell r="E9082" t="str"><v>TUBO FLEXIVEL ESTRUTURADO DE PVC, DIAMETRO DE 900MM, ASSENTADO SOBRE BERCO FLEXIVEL, INCLUSIVE EMENDAS, ATERRO E COMPACTACAO ATE A GERATRIZ SUPERIOR DO TUBO, EXCLUSIVE MATERIAL DE REATERRO. FORNECIMENTO E ASSENTAMENTO.</v></cell><cell r="F9082" t="str"><v>M</v></cell><cell r="G9082"><v>461.24</v></cell></row><row r="9083"><cell r="C9083" t="str"><v>DR05.55.0071</v></cell><cell r="D9083"><v>2001833</v></cell><cell r="E9083" t="str"><v>TUBO FLEXIVEL ESTRUTURADO DE PVC, DIAMETRO DE 1000MM, ASSENTADO SOBRE BERCO FLEXIVEL, INCLUSIVE EMENDAS, ATERRO E COMPACTACAO ATE A GERATRIZ SUPERIOR DO TUBO, EXCLUSIVE MATERIAL DE REATERRO. FORNECIMENTO E ASSENTAMENTO.</v></cell><cell r="F9083" t="str"><v>M</v></cell><cell r="G9083"><v>663.02</v></cell></row><row r="9084"><cell r="C9084" t="str"><v>DR05.55.0074</v></cell><cell r="D9084"><v>2001834</v></cell><cell r="E9084" t="str"><v>TUBO FLEXIVEL ESTRUTURADO DE PVC, DIAMETRO DE 1100MM, ASSENTADO SOBRE BERCO FLEXIVEL, INCLUSIVE EMENDAS, ATERRO E COMPACTACAO ATE A GERATRIZ SUPERIOR DO TUBO, EXCLUSIVE MATERIAL DE REATERRO. FORNECIMENTO E ASSENTAMENTO.</v></cell><cell r="F9084" t="str"><v>M</v></cell><cell r="G9084"><v>737.44</v></cell></row><row r="9085"><cell r="C9085" t="str"><v>DR05.55.0077</v></cell><cell r="D9085"><v>2001835</v></cell><cell r="E9085" t="str"><v>TUBO FLEXIVEL ESTRUTURADO DE PVC, DIAMETRO DE 1200MM, ASSENTADO SOBRE BERCO FLEXIVEL, INCLUSIVE EMENDAS, ATERRO E COMPACTACAO ATE A GERATRIZ SUPERIOR DO TUBO, EXCLUSIVE MATERIAL DE REATERRO. FORNECIMENTO E ASSENTAMENTO.</v></cell><cell r="F9085" t="str"><v>M</v></cell><cell r="G9085"><v>764.9</v></cell></row><row r="9086"><cell r="C9086" t="str"><v>DR09.05.0050</v></cell><cell r="D9086"><v>2001836</v></cell><cell r="E9086" t="str"><v>TUBO DE FERRO FUNDIDO, DUCTIL, CLASSE K-9, PN-10, FLANGE-FLANGE, COM DIAMETRO NOMINAL DE 80MM, COMPREENDENDO: CARGA E DESCARGA, COLOCACAO NA VALA, MONTAGEM E REATERRO ATE A GERATRIZ SUPERIOR DO TUBO E TESTE HIDROESTATICO, EXCLUSIVE ACESSORIOS DA JUNTA. FORNECIMENTO E ASSENTAMENTO.(DESONERADO)</v></cell><cell r="F9086" t="str"><v>M</v></cell><cell r="G9086"><v>237.95</v></cell></row><row r="9087"><cell r="C9087" t="str"><v>DR09.05.0053</v></cell><cell r="D9087"><v>2001837</v></cell><cell r="E9087" t="str"><v>TUBO DE FERRO FUNDIDO, DUCTIL, CLASSE K-9, PN-10, FLANGE - FLANGE, COM DIAMETRO NOMINAL DE 100MM, COMPREENDENDO: CARGA E DESCARGA, COLOCACAO NA VALA, MONTAGEM E REATERRO ATE A GERATRIZ SUPERIOR DO TUBO E TESTE HIDROESTATICO, EXCLUSIVE ACESSORIOS DA JUNTA. FORNECIMENTO E ASSENTAMENTO.(DESONERADO)</v></cell><cell r="F9087" t="str"><v>M</v></cell><cell r="G9087"><v>259.91</v></cell></row><row r="9088"><cell r="C9088" t="str"><v>DR09.05.0056</v></cell><cell r="D9088"><v>2001838</v></cell><cell r="E9088" t="str"><v>TUBO DE FERRO FUNDIDO, DUCTIL, CLASSE K-9, PN-10, FLANGE - FLANGE, COM DIAMETRO NOMINAL DE 150MM, COMPREENDENDO: CARGA E DESCARGA, COLOCACAO NA VALA, MONTAGEM E REATERRO ATE A GERATRIZ SUPERIOR DO TUBO E TESTE HIDROESTATICO, EXCLUSIVE ACESSORIOS DA JUNTA. FORNECIMENTO E ASSENTAMENTO.(DESONERADO)</v></cell><cell r="F9088" t="str"><v>M</v></cell><cell r="G9088"><v>329.8</v></cell></row><row r="9089"><cell r="C9089" t="str"><v>DR09.05.0059</v></cell><cell r="D9089"><v>2001839</v></cell><cell r="E9089" t="str"><v>TUBO DE FERRO FUNDIDO, DUCTIL, CLASSE K-9, PN-10, FLANGE - FLANGE, COM DIAMETRO NOMINAL DE 200MM, COMPREENDENDO: CARGA E DESCARGA, COLOCACAO NA VALA, MONTAGEM E REATERRO ATE A GERATRIZ SUPERIOR DO TUBO E TESTE HIDROESTATICO, EXCLUSIVE ACESSORIOS DA JUNTA. FORNECIMENTO E ASSENTAMENTO.(DESONERADO)</v></cell><cell r="F9089" t="str"><v>M</v></cell><cell r="G9089"><v>395.9</v></cell></row><row r="9090"><cell r="C9090" t="str"><v>DR09.05.0062</v></cell><cell r="D9090"><v>2001840</v></cell><cell r="E9090" t="str"><v>TUBO DE FERRO FUNDIDO, DUCTIL, CLASSE K-9, PN-10, FLANGE - FLANGE, COM DIAMETRO NOMINAL DE 250MM, COMPREENDENDO: CARGA E DESCARGA, COLOCACAO NA VALA, MONTAGEM E REATERRO ATE A GERATRIZ SUPERIOR DO TUBO E TESTE HIDROESTATICO, EXCLUSIVE ACESSORIOS DA JUNTA. FORNECIMENTO E ASSENTAMENTO.(DESONERADO)</v></cell><cell r="F9090" t="str"><v>M</v></cell><cell r="G9090"><v>485.85</v></cell></row><row r="9091"><cell r="C9091" t="str"><v>DR09.05.0065</v></cell><cell r="D9091"><v>2001841</v></cell><cell r="E9091" t="str"><v>TUBO DE FERRO FUNDIDO, DUCTIL, CLASSE K-9, PN-10, FLANGE - FLANGE, COM DIAMETRO NOMINAL DE 300MM, COMPREENDENDO: CARGA E DESCARGA, COLOCACAO NA VALA, MONTAGEM E REATERRO ATE A GERATRIZ SUPERIOR DO TUBO E TESTE HIDROESTATICO, EXCLUSIVE ACESSORIOS DA JUNTA. FORNECIMENTO E ASSENTAMENTO.(DESONERADO)</v></cell><cell r="F9091" t="str"><v>M</v></cell><cell r="G9091"><v>579.05</v></cell></row><row r="9092"><cell r="C9092" t="str"><v>DR09.15.0050</v></cell><cell r="D9092"><v>2001842</v></cell><cell r="E9092" t="str"><v>CAP DE FERRO FUNDIDO DUCTIL, PINTADO INTERNA E EXTERNAMENTE COM TINTA BETUMINOSA, COM UMA BOLSA, INCLUSIVE FORNECIMENTO DO MATERIAL PARA JUNTA (ANEL DE BORRACHA), COM DIAMETRO DE 80MM. FORNECIMENTO E ASSENTAMENTO.(DESONERADO)</v></cell><cell r="F9092" t="str"><v>UN</v></cell><cell r="G9092"><v>75.34</v></cell></row><row r="9093"><cell r="C9093" t="str"><v>DR09.15.0053</v></cell><cell r="D9093"><v>2001843</v></cell><cell r="E9093" t="str"><v>CAP DE FERRO FUNDIDO DUCTIL, PINTADO INTERNA E EXTERNAMENTE COM TINTA BETUMINOSA, COM UMA BOLSA, INCLUSIVE FORNECIMENTO DO MATERIAL PARA JUNTA (ANEL DE BORRACHA), COM DIAMETRO DE 100MM. FORNECIMENTO E ASSENTAMENTO.(DESONERADO)</v></cell><cell r="F9093" t="str"><v>UN</v></cell><cell r="G9093"><v>95.83</v></cell></row><row r="9094"><cell r="C9094" t="str"><v>DR09.15.0056</v></cell><cell r="D9094"><v>2001844</v></cell><cell r="E9094" t="str"><v>CAP DE FERRO FUNDIDO DUCTIL, PINTADO INTERNA E EXTERNAMENTE COM TINTA BETUMINOSA, COM UMA BOLSA, INCLUSIVE FORNECIMENTO DO MATERIAL PARA JUNTA (ANEL DE BORRACHA), COM DIAMETRO DE 150MM. FORNECIMENTO E ASSENTAMENTO.(DESONERADO)</v></cell><cell r="F9094" t="str"><v>UN</v></cell><cell r="G9094"><v>139.84</v></cell></row><row r="9095"><cell r="C9095" t="str"><v>DR09.15.0200</v></cell><cell r="D9095"><v>2001845</v></cell><cell r="E9095" t="str"><v>CURVA DE 90O DE FERRO FUNDIDO DUCTIL, PINTADA INTERNA E EXTERNAMENTE COM TINTA BETUMINOSA, COM 2 FLANGES, INCLUSIVE FORNECIMENTO DO MATERIAL PARA JUNTA (ARRUELA DE BORRACHA, PARAFUSOS COM PORCA), COM DIAMETRO DE 50MM. FORNECIMENTO E ASSENTAMENTO.(DESONERADO)</v></cell><cell r="F9095" t="str"><v>UN</v></cell><cell r="G9095"><v>173.3</v></cell></row><row r="9096"><cell r="C9096" t="str"><v>DR09.15.0203</v></cell><cell r="D9096"><v>2001846</v></cell><cell r="E9096" t="str"><v>CURVA DE 90O DE FERRO FUNDIDO DUCTIL, PINTADA INTERNA E EXTERNAMENTE COM TINTA BETUMINOSA, COM 2 FLANGES, INCLUSIVE FORNECIMENTO DO MATERIAL PARA JUNTA (ARRUELA DE BORRACHA, PARAFUSOS COM PORCA), COM DIAMETRO DE 80MM. FORNECIMENTO E ASSENTAMENTO.(DESONERADO)</v></cell><cell r="F9096" t="str"><v>UN</v></cell><cell r="G9096"><v>261.28</v></cell></row><row r="9097"><cell r="C9097" t="str"><v>DR09.15.0206</v></cell><cell r="D9097"><v>2001847</v></cell><cell r="E9097" t="str"><v>CURVA DE 90O DE FERRO FUNDIDO DUCTIL, PINTADA INTERNA E EXTERNAMENTE COM TINTA BETUMINOSA, COM 2 FLANGES, INCLUSIVE FORNECIMENTO DO MATERIAL PARA JUNTA (ARRUELA DE BORRACHA, PARAFUSOS COM PORCA), COM DIAMETRO DE 100MM. FORNECIMENTO E ASSENTAMENTO.(DESONERADO)</v></cell><cell r="F9097" t="str"><v>UN</v></cell><cell r="G9097"><v>272.18</v></cell></row><row r="9098"><cell r="C9098" t="str"><v>DR09.15.0209</v></cell><cell r="D9098"><v>2001848</v></cell><cell r="E9098" t="str"><v>CURVA DE 90O DE FERRO FUNDIDO DUCTIL, PINTADA INTERNA E EXTERNAMENTE COM TINTA BETUMINOSA, COM 2 FLANGES, INCLUSIVE FORNECIMENTO DO MATERIAL PARA JUNTA (ARRUELA DE BORRACHA, PARAFUSOS COM PORCA), COM DIAMETRO DE 150MM. FORNECIMENTO E ASSENTAMENTO.(DESONERADO)</v></cell><cell r="F9098" t="str"><v>UN</v></cell><cell r="G9098"><v>461.44</v></cell></row><row r="9099"><cell r="C9099" t="str"><v>DR09.15.0212</v></cell><cell r="D9099"><v>2001849</v></cell><cell r="E9099" t="str"><v>CURVA DE 90O DE FERRO FUNDIDO DUCTIL, PINTADA INTERNA E EXTERNAMENTE COM TINTA BETUMINOSA, COM 2 FLANGES, INCLUSIVE FORNECIMENTO DO MATERIAL PARA JUNTA (ARRUELA DE BORRACHA, PARAFUSOS COM PORCA), COM DIAMETRO DE 200MM. FORNECIMENTO E ASSENTAMENTO.(DESONERADO)</v></cell><cell r="F9099" t="str"><v>UN</v></cell><cell r="G9099"><v>597.4</v></cell></row><row r="9100"><cell r="C9100" t="str"><v>DR09.15.0215</v></cell><cell r="D9100"><v>2001850</v></cell><cell r="E9100" t="str"><v>CURVA DE 90O DE FERRO FUNDIDO DUCTIL, PINTADA INTERNA E EXTERNAMENTE COM TINTA BETUMINOSA, COM 2 FLANGES, INCLUSIVE FORNECIMENTO DO MATERIAL PARA JUNTA (ARRUELA DE BORRACHA, PARAFUSOS COM PORCA), COM DIAMETRO DE 250MM. FORNECIMENTO E ASSENTAMENTO.(DESONERADO)</v></cell><cell r="F9100" t="str"><v>UN</v></cell><cell r="G9100"><v>1064.17</v></cell></row><row r="9101"><cell r="C9101" t="str"><v>DR09.15.0220</v></cell><cell r="D9101"><v>2001851</v></cell><cell r="E9101" t="str"><v>CURVA DE 90O DE FERRO FUNDIDO DUCTIL, PINTADA INTERNA E EXTERNAMENTE COM TINTA BETUMINOSA, COM 2 FLANGES, INCLUSIVE FORNECIMENTO DE MATERIAL PARA JUNTA (ARRUELA DE BORRACHA, PARAFUSOS COM PORCA), COM DIAMETRO DE 300MM. FORNECIMENTO E ASSENTAMENTO.(DESONERADO)</v></cell><cell r="F9101" t="str"><v>UN</v></cell><cell r="G9101"><v>1620.65</v></cell></row><row r="9102"><cell r="C9102" t="str"><v>DR09.15.0253</v></cell><cell r="D9102"><v>2001852</v></cell><cell r="E9102" t="str"><v>CURVA DE 45O DE FERRO FUNDIDO DUCTIL, PINTADA INTERNA E EXTERNAMENTE COM TINTA BETUMINOSA, COM 2 FLANGES, INCLUSIVE FORNECIMENTO DO MATERIAL PARA JUNTA (ARRUELA DE BORRACHA, PARAFUSOS COM PORCA), COM DIAMETRO DE 80MM. FORNECIMENTO E ASSENTAMENTO.(DESONERADO)</v></cell><cell r="F9102" t="str"><v>UN</v></cell><cell r="G9102"><v>244.8</v></cell></row><row r="9103"><cell r="C9103" t="str"><v>DR09.15.0256</v></cell><cell r="D9103"><v>2001853</v></cell><cell r="E9103" t="str"><v>CURVA DE 45O DE FERRO FUNDIDO DUCTIL, PINTADA INTERNA E EXTERNAMENTE COM TINTA BETUMINOSA, COM 2 FLANGES, INCLUSIVE FORNECIMENTO DO MATERIAL PARA JUNTA (ARRUELA DE BORRACHA, PARAFUSOS COM PORCA), COM DIAMETRO DE 100MM. FORNECIMENTO E ASSENTAMENTO.(DESONERADO)</v></cell><cell r="F9103" t="str"><v>UN</v></cell><cell r="G9103"><v>278.51</v></cell></row><row r="9104"><cell r="C9104" t="str"><v>DR09.15.0259</v></cell><cell r="D9104"><v>2001854</v></cell><cell r="E9104" t="str"><v>CURVA DE 45O DE FERRO FUNDIDO DUCTIL, PINTADA INTERNA E EXTERNAMENTE COM TINTA BETUMINOSA, COM 2 FLANGES, INCLUSIVE FORNECIMENTO DO MATERIAL PARA JUNTA (ARRUELA DE BORRACHA, PARAFUSOS COM PORCA), COM DIAMETRO DE 150MM. FORNECIMENTO E ASSENTAMENTO.(DESONERADO)</v></cell><cell r="F9104" t="str"><v>UN</v></cell><cell r="G9104"><v>423.27</v></cell></row><row r="9105"><cell r="C9105" t="str"><v>DR09.15.0262</v></cell><cell r="D9105"><v>2001855</v></cell><cell r="E9105" t="str"><v>CURVA DE 45O DE FERRO FUNDIDO DUCTIL, PINTADA INTERNA E EXTERNAMENTE COM TINTA BETUMINOSA, COM 2 FLANGES, INCLUSIVE FORNECIMENTO DO MATERIAL PARA JUNTA (ARRUELA DE BORRACHA, PARAFUSOS COM PORCA), COM DIAMETRO DE 200MM. FORNECIMENTO E ASSENTAMENTO.(DESONERADO)</v></cell><cell r="F9105" t="str"><v>UN</v></cell><cell r="G9105"><v>555.91</v></cell></row><row r="9106"><cell r="C9106" t="str"><v>DR09.15.0265</v></cell><cell r="D9106"><v>2001856</v></cell><cell r="E9106" t="str"><v>CURVA DE 45O DE FERRO FUNDIDO DUCTIL, PINTADA INTERNA E EXTERNAMENTE COM TINTA BETUMINOSA, COM 2 FLANGES, INCLUSIVE FORNECIMENTO DO MATERIAL PARA JUNTA (ARRUELA DE BORRACHA, PARAFUSOS COM PORCA), COM DIAMETRO DE 250MM. FORNECIMENTO E ASSENTAMENTO.(DESONERADO)</v></cell><cell r="F9106" t="str"><v>UN</v></cell><cell r="G9106"><v>1428.06</v></cell></row><row r="9107"><cell r="C9107" t="str"><v>DR09.15.0268</v></cell><cell r="D9107"><v>2001857</v></cell><cell r="E9107" t="str"><v>CURVA DE 45O DE FERRO FUNDIDO DUCTIL, PINTADA INTERNA E EXTERNAMENTE COM TINTA BETUMINOSA, COM 2 FLANGES, INCLUSIVE FORNECIMENTO DO MATERIAL PARA JUNTA (ARRUELA DE BORRACHA, PARAFUSOS COM PORCA), COM DIAMETRO DE 300MM. FORNECIMENTO E ASSENTAMENTO.(DESONERADO)</v></cell><cell r="F9107" t="str"><v>UN</v></cell><cell r="G9107"><v>1491.28</v></cell></row><row r="9108"><cell r="C9108" t="str"><v>DR09.15.0280</v></cell><cell r="D9108"><v>2001858</v></cell><cell r="E9108" t="str"><v>CURVA DE 22O30' DE FERRO FUNDIDO DUCTIL, PINTADA INTERNA E EXTERNAMENTE COM TINTA BETUMINOSA, COM 2 FLANGES, INCLUSIVE FORNECIMENTO DE MATERIAL PARA JUNTA (ARRUELA DE BORRACHA, PARAFUSOS COM PORCA), COM DIAMETRO DE 80MM. FORNECIMENTO E ASSENTAMENTO.(DESONERADO)</v></cell><cell r="F9108" t="str"><v>UN</v></cell><cell r="G9108"><v>212.49</v></cell></row><row r="9109"><cell r="C9109" t="str"><v>DR09.15.0283</v></cell><cell r="D9109"><v>2001859</v></cell><cell r="E9109" t="str"><v>CURVA DE 22O30' DE FERRO FUNDIDO DUCTIL, PINTADA INTERNA E EXTERNAMENTE COM TINTA BETUMINOSA, COM 2 FLANGES, INCLUSIVE FORNECIMENTO DE MATERIAL PARA JUNTA (ARRUELA DE BORRACHA, PARAFUSOS COM PORCA), COM DIAMETRO DE 100MM. FORNECIMENTO E ASSENTAMENTO.(DESONERADO)</v></cell><cell r="F9109" t="str"><v>UN</v></cell><cell r="G9109"><v>455.99</v></cell></row><row r="9110"><cell r="C9110" t="str"><v>DR09.15.0286</v></cell><cell r="D9110"><v>2001860</v></cell><cell r="E9110" t="str"><v>CURVA DE 22O30' DE FERRO FUNDIDO DUCTIL, PINTADA INTERNA E EXTERNAMENTE COM TINTA BETUMINOSA, COM 2 FLANGES, INCLUSIVE FORNECIMENTO DE MATERIAL PARA JUNTA (ARRUELA DE BORRACHA, PARAFUSOS COM PORCA), COM DIAMETRO DE 150MM. FORNECIMENTO E ASSENTAMENTO.(DESONERADO)</v></cell><cell r="F9110" t="str"><v>UN</v></cell><cell r="G9110"><v>598.22</v></cell></row><row r="9111"><cell r="C9111" t="str"><v>DR09.15.0289</v></cell><cell r="D9111"><v>2001861</v></cell><cell r="E9111" t="str"><v>CURVA DE 22O30' DE FERRO FUNDIDO DUCTIL, PINTADA INTERNA E EXTERNAMENTE COM TINTA BETUMINOSA, COM 2 FLANGES, INCLUSIVE FORNECIMENTO DE MATERIAL PARA JUNTA (ARRUELA DE BORRACHA, PARAFUSOS COM PORCA), COM DIAMETRO DE 200MM. FORNECIMENTO E ASSENTAMENTO.(DESONERADO)</v></cell><cell r="F9111" t="str"><v>UN</v></cell><cell r="G9111"><v>878.83</v></cell></row><row r="9112"><cell r="C9112" t="str"><v>DR09.15.0291</v></cell><cell r="D9112"><v>2001862</v></cell><cell r="E9112" t="str"><v>CURVA DE 22O30' DE FERRO FUNDIDO DUCTIL, PINTADA INTERNA E EXTERNAMENTE COM TINTA BETUMINOSA, COM 2 FLANGES, INCLUSIVE FORNECIMENTO DE MATERIAL PARA JUNTA (ARRUELA DE BORRACHA, PARAFUSOS COM PORCA), COM DIAMETRO DE 250MM. FORNECIMENTO E ASSENTAMENTO.(DESONERADO)</v></cell><cell r="F9112" t="str"><v>UN</v></cell><cell r="G9112"><v>1045.5</v></cell></row><row r="9113"><cell r="C9113" t="str"><v>DR09.15.0294</v></cell><cell r="D9113"><v>2001863</v></cell><cell r="E9113" t="str"><v>CURVA DE 22O30' DE FERRO FUNDIDO DUCTIL, PINTADA INTERNA E EXTERNAMENTE COM TINTA BETUMINOSA, COM 2 FLANGES, INCLUSIVE FORNECIMENTO DE MATERIAL PARA JUNTA (ARRUELA DE BORRACHA, PARAFUSOS COM PORCA), COM DIAMETRO DE 300MM. FORNECIMENTO E ASSENTAMENTO.(DESONERADO)</v></cell><cell r="F9113" t="str"><v>UN</v></cell><cell r="G9113"><v>1466.58</v></cell></row><row r="9114"><cell r="C9114" t="str"><v>DR09.15.0303</v></cell><cell r="D9114"><v>2001864</v></cell><cell r="E9114" t="str"><v>EXTREMIDADE DE FERRO FUNDIDO DUCTIL, PINTADO INTERNAMENTE E EXTERNAMENTE COM TINTA BETUMINOSA, COM 1 FLANGE E 1 BOLSA, INCLUSIVE FORNECIMENTO DO MATERIAL PARA JUNTA (ARRUELA, PARAFUSOS, ANEL DE BORRACHA), COM DIAMETRO DE 80MM. FORNECIMENTO E ASSENTAMENTO.(DESONERADO)</v></cell><cell r="F9114" t="str"><v>UN</v></cell><cell r="G9114"><v>179.53</v></cell></row><row r="9115"><cell r="C9115" t="str"><v>DR09.15.0306</v></cell><cell r="D9115"><v>2001865</v></cell><cell r="E9115" t="str"><v>EXTREMIDADE DE FERRO FUNDIDO DUCTIL, PINTADO INTERNAMENTE E EXTERNAMENTE COM TINTA BETUMINOSA, COM 1 FLANGE E 1 BOLSA, INCLUSIVE FORNECIMENTO DO MATERIAL PARA JUNTA (ARRUELA, PARAFUSOS, ANEL DE BORRACHA), COM DIAMETRO DE 100MM. FORNECIMENTO E ASSENTAMENTO.(DESONERADO)</v></cell><cell r="F9115" t="str"><v>UN</v></cell><cell r="G9115"><v>210.48</v></cell></row><row r="9116"><cell r="C9116" t="str"><v>DR09.15.0309</v></cell><cell r="D9116"><v>2001866</v></cell><cell r="E9116" t="str"><v>EXTREMIDADE DE FERRO FUNDIDO DUCTIL, PINTADO INTERNAMENTE E EXTERNAMENTE COM TINTA BETUMINOSA, COM 1 FLANGE E 1 BOLSA, INCLUSIVE FORNECIMENTO DO MATERIAL PARA JUNTA (ARRUELA, PARAFUSOS, ANEL DE BORRACHA), COM DIAMETRO DE 150MM. FORNECIMENTO E ASSENTAMENTO.(DESONERADO)</v></cell><cell r="F9116" t="str"><v>UN</v></cell><cell r="G9116"><v>331.38</v></cell></row><row r="9117"><cell r="C9117" t="str"><v>DR09.15.0312</v></cell><cell r="D9117"><v>2001867</v></cell><cell r="E9117" t="str"><v>EXTREMIDADE DE FERRO FUNDIDO DUCTIL, PINTADO INTERNAMENTE E EXTERNAMENTE COM TINTA BETUMINOSA, COM 1 FLANGE E 1BOLSA, INCLUSIVE FORNECIMENTO DO MATERIAL PARA JUNTA (ARRUELA, PARAFUSOS, ANEL DE BORRACHA), COM DIAMETRO DE 200MM. FORNECIMENTO E ASSENTAMENTO.(DESONERADO)</v></cell><cell r="F9117" t="str"><v>UN</v></cell><cell r="G9117"><v>410.85</v></cell></row><row r="9118"><cell r="C9118" t="str"><v>DR09.15.0315</v></cell><cell r="D9118"><v>2001868</v></cell><cell r="E9118" t="str"><v>EXTREMIDADE DE FERRO FUNDIDO DUCTIL, PINTADO INTERNAMENTE E EXTERNAMENTE COM TINTA BETUMINOSA, COM 1 FLANGE E 1 BOLSA, INCLUSIVE FORNECIMENTO DO MATERIAL PARA JUNTA (ARRUELA, PARAFUSOS, ANEL DE BORRACHA), COM DIAMETRO DE 250MM. FORNECIMENTO E ASSENTAMENTO.(DESONERADO)</v></cell><cell r="F9118" t="str"><v>UN</v></cell><cell r="G9118"><v>555.32</v></cell></row><row r="9119"><cell r="C9119" t="str"><v>DR09.15.0318</v></cell><cell r="D9119"><v>2001869</v></cell><cell r="E9119" t="str"><v>EXTREMIDADE DE FERRO FUNDIDO DUCTIL, PINTADO INTERNAMENTE E EXTERNAMENTE COM TINTA BETUMINOSA, COM 1 FLANGE E 1 BOLSA, INCLUSIVE FORNECIMENTO DO MATERIAL PARA JUNTA (ARRUELA, PARAFUSOS, ANEL DE BORRACHA), COM DIAMETRO DE 300MM. FORNECIMENTO E ASSENTAMENTO.(DESONERADO)</v></cell><cell r="F9119" t="str"><v>UN</v></cell><cell r="G9119"><v>695.41</v></cell></row><row r="9120"><cell r="C9120" t="str"><v>DR09.15.0353</v></cell><cell r="D9120"><v>2001870</v></cell><cell r="E9120" t="str"><v>EXTREMIDADE DE FERRO FUNDIDO DUCTIL, PINTADO INTERNAMENTE E EXTERNAMENTE COM TINTA BETUMINOSA, COM 1 FLANGE E 1PONTA, INCLUSIVE FORNECIMENTO DO MATERIAL PARA JUNTA (ARRUELA DE BORRACHA, PARAFUSOS COM PORCA), COM DIAMETRO DE 80MM. FORNECIMENTO E ASSENTAMENTO.(DESONERADO)</v></cell><cell r="F9120" t="str"><v>UN</v></cell><cell r="G9120"><v>194.15</v></cell></row><row r="9121"><cell r="C9121" t="str"><v>DR09.15.0356</v></cell><cell r="D9121"><v>2001871</v></cell><cell r="E9121" t="str"><v>EXTREMIDADE DE FERRO FUNDIDO DUCTIL, PINTADO INTERNAMENTE E EXTERNAMENTE COM TINTA BETUMINOSA, COM 1 FLANGE E 1PONTA, INCLUSIVE FORNECIMENTO DO MATERIAL PARA JUNTA (ARRUELA DE BORRACHA, PARAFUSOS COM PORCA), COM DIAMETRO DE 100MM. FORNECIMENTO E ASSENTAMENTO.(DESONERADO)</v></cell><cell r="F9121" t="str"><v>UN</v></cell><cell r="G9121"><v>329.32</v></cell></row><row r="9122"><cell r="C9122" t="str"><v>DR09.15.0359</v></cell><cell r="D9122"><v>2001872</v></cell><cell r="E9122" t="str"><v>EXTREMIDADE DE FERRO FUNDIDO DUCTIL, PINTADO INTERNAMENTE E EXTERNAMENTE COM TINTA BETUMINOSA, COM 1 FLANGE E 1PONTA, INCLUSIVE FORNECIMENTO DO MATERIAL PARA JUNTA (ARRUELA DE BORRACHA, PARAFUSOS COM PORCA), COM DIAMETRO DE 150MM. FORNECIMENTO E ASSENTAMENTO.(DESONERADO)</v></cell><cell r="F9122" t="str"><v>UN</v></cell><cell r="G9122"><v>535.18</v></cell></row><row r="9123"><cell r="C9123" t="str"><v>DR09.15.0362</v></cell><cell r="D9123"><v>2001873</v></cell><cell r="E9123" t="str"><v>EXTREMIDADE DE FERRO FUNDIDO DUCTIL, PINTADO INTERNAMENTE E EXTERNAMENTE COM TINTA BETUMINOSA, COM 1 FLANGE E 1PONTA, INCLUSIVE FORNECIMENTO DO MATERIAL PARA JUNTA (ARRUELA DE BORRACHA, PARAFUSOS COM PORCA), COM DIAMETRO DE 200MM. FORNECIMENTO E ASSENTAMENTO.(DESONERADO)</v></cell><cell r="F9123" t="str"><v>UN</v></cell><cell r="G9123"><v>799.98</v></cell></row><row r="9124"><cell r="C9124" t="str"><v>DR09.15.0365</v></cell><cell r="D9124"><v>2001874</v></cell><cell r="E9124" t="str"><v>EXTREMIDADE DE FERRO FUNDIDO DUCTIL, PINTADO INTERNAMENTE E EXTERNAMENTE COM TINTA BETUMINOSA, COM 1 FLANGE E 1PONTA, INCLUSIVE FORNECIMENTO DO MATERIAL PARA JUNTA (ARRUELA DE BORRACHA, PARAFUSOS COM PORCA), COM DIAMETRO DE 250MM. FORNECIMENTO E ASSENTAMENTO.(DESONERADO)</v></cell><cell r="F9124" t="str"><v>UN</v></cell><cell r="G9124"><v>1232.96</v></cell></row><row r="9125"><cell r="C9125" t="str"><v>DR09.15.0368</v></cell><cell r="D9125"><v>2001875</v></cell><cell r="E9125" t="str"><v>EXTREMIDADE DE FERRO FUNDIDO DUCTIL, PINTADO INTERNAMENTE E EXTERNAMENTE COM TINTA BETUMINOSA, COM 1 FLANGE E 1PONTA, INCLUSIVE FORNECIMENTO DO MATERIAL PARA JUNTA (ARRUELA DE BORRACHA, PARAFUSOS COM PORCA), COM DIAMETRO DE 300MM. FORNECIMENTO E ASSENTAMENTO.(DESONERADO)</v></cell><cell r="F9125" t="str"><v>UN</v></cell><cell r="G9125"><v>1548.54</v></cell></row><row r="9126"><cell r="C9126" t="str"><v>DR09.15.0400</v></cell><cell r="D9126"><v>2001876</v></cell><cell r="E9126" t="str"><v>EXTREMIDADE COM ABA DE VEDACAO DE FERRO FUNDIDO DUCTIL, PINTADA INTERNAMENTE E EXTERNAMENTE COM TINTA BETUMINOSA, COM 1 FLANGE E 1 PONTA, INCLUSIVE FORNECIMENTO DO MATERIAL PARA JUNTA (ARRUELA DE BORRACHA, PARAFUSOS COM PORCA), COM DIAMETRO DE 100MM. FORNECIMENTO E ASSENTAMENTO.(DESONERADO)</v></cell><cell r="F9126" t="str"><v>UN</v></cell><cell r="G9126"><v>380.9</v></cell></row><row r="9127"><cell r="C9127" t="str"><v>DR09.15.0403</v></cell><cell r="D9127"><v>2001877</v></cell><cell r="E9127" t="str"><v>EXTREMIDADE COM ABA DE VEDACAO DE FERRO FUNDIDO DUCTIL, PINTADA INTERNAMENTE E EXTERNAMENTE COM TINTA BETUMINOSA, COM 1 FLANGE E 1 PONTA, INCLUSIVE FORNECIMENTO DO MATERIAL PARA JUNTA (ARRUELA DE BORRACHA, PARAFUSOS COM PORCA), COM DIAMETRO DE 150MM. FORNECIMENTO E ASSENTAMENTO.(DESONERADO)</v></cell><cell r="F9127" t="str"><v>UN</v></cell><cell r="G9127"><v>535.18</v></cell></row><row r="9128"><cell r="C9128" t="str"><v>DR09.15.0406</v></cell><cell r="D9128"><v>2001878</v></cell><cell r="E9128" t="str"><v>EXTREMIDADE COM ABA DE VEDACAO DE FERRO FUNDIDO DUCTIL, PINTADA INTERNAMENTE E EXTERNAMENTE COM TINTA BETUMINOSA, COM 1 FLANGE E 1 PONTA, INCLUSIVE FORNECIMENTO DO MATERIAL PARA JUNTA (ARRUELA DE BORRACHA, PARAFUSOS COM PORCA), COM DIAMETRO DE 200MM. FORNECIMENTO E ASSENTAMENTO.(DESONERADO)</v></cell><cell r="F9128" t="str"><v>UN</v></cell><cell r="G9128"><v>799.98</v></cell></row><row r="9129"><cell r="C9129" t="str"><v>DR09.15.0450</v></cell><cell r="D9129"><v>2001879</v></cell><cell r="E9129" t="str"><v>FLANGE CEGO DE FERRO FUNDIDO DUCTIL, PINTADO INTERNA E EXTERNAMENTE COM TINTA BETUMINOSA, INCLUSIVE FORNECIMENTO DO MATERIAL PARA JUNTA (ARRUELA DE BORRACHA, PARAFUSOS COM PORCA), COM DIAMETRO DE 80MM. FORNECIMENTO E ASSENTAMENTO.(DESONERADO)</v></cell><cell r="F9129" t="str"><v>UN</v></cell><cell r="G9129"><v>94.81</v></cell></row><row r="9130"><cell r="C9130" t="str"><v>DR09.15.0453</v></cell><cell r="D9130"><v>2001880</v></cell><cell r="E9130" t="str"><v>FLANGE CEGO DE FERRO FUNDIDO DUCTIL, PINTADO INTERNA E EXTERNAMENTE COM TINTA BETUMINOSA, INCLUSIVE FORNECIMENTO DO MATERIAL PARA JUNTA (ARRUELA DE BORRACHA, PARAFUSOS COM PORCA), COM DIAMETRO DE 100MM. FORNECIMENTO E ASSENTAMENTO.(DESONERADO)</v></cell><cell r="F9130" t="str"><v>UN</v></cell><cell r="G9130"><v>123.25</v></cell></row><row r="9131"><cell r="C9131" t="str"><v>DR09.15.0456</v></cell><cell r="D9131"><v>2001881</v></cell><cell r="E9131" t="str"><v>FLANGE CEGO DE FERRO FUNDIDO DUCTIL, PINTADO INTERNA E EXTERNAMENTE COM TINTA BETUMINOSA, INCLUSIVE FORNECIMENTO DO MATERIAL PARA JUNTA (ARRUELA DE BORRACHA, PARAFUSOS COM PORCA), COM DIAMETRO DE 150MM. FORNECIMENTO E ASSENTAMENTO.(DESONERADO)</v></cell><cell r="F9131" t="str"><v>UN</v></cell><cell r="G9131"><v>167.15</v></cell></row><row r="9132"><cell r="C9132" t="str"><v>DR09.15.0459</v></cell><cell r="D9132"><v>2001882</v></cell><cell r="E9132" t="str"><v>FLANGE CEGO DE FERRO FUNDIDO DUCTIL, PINTADO INTERNA E EXTERNAMENTE COM TINTA BETUMINOSA, INCLUSIVE FORNECIMENTO DO MATERIAL PARA JUNTA (ARRUELA DE BORRACHA, PARAFUSOS COM PORCA), COM DIAMETRO DE 200MM. FORNECIMENTO E ASSENTAMENTO.(DESONERADO)</v></cell><cell r="F9132" t="str"><v>UN</v></cell><cell r="G9132"><v>199.91</v></cell></row><row r="9133"><cell r="C9133" t="str"><v>DR09.15.0462</v></cell><cell r="D9133"><v>2001883</v></cell><cell r="E9133" t="str"><v>FLANGE CEGO DE FERRO FUNDIDO DUCTIL, PINTADO INTERNA E EXTERNAMENTE COM TINTA BETUMINOSA, INCLUSIVE FORNECIMENTO DO MATERIAL PARA JUNTA (ARRUELA DE BORRACHA, PARAFUSOS COM PORCA), COM DIAMETRO DE 250MM. FORNECIMENTO E ASSENTAMENTO.(DESONERADO)</v></cell><cell r="F9133" t="str"><v>UN</v></cell><cell r="G9133"><v>260.24</v></cell></row><row r="9134"><cell r="C9134" t="str"><v>DR09.15.0503</v></cell><cell r="D9134"><v>2001884</v></cell><cell r="E9134" t="str"><v>FLANGE DE FERRO FUNDIDO DUCTIL, PINTADO INTERNA E EXTERNAMENTE COM TINTA BETUMINOSA, INCLUSIVE FORNECIMENTO DO MATERIAL PARA JUNTA (ARRUELA DE BORRACHA, PARAFUSOS COM PORCA), COM DIAMETRO DE 75MM (DN 80MM). FORNECIMENTO E ASSENTAMENTO.(DESONERADO)</v></cell><cell r="F9134" t="str"><v>UN</v></cell><cell r="G9134"><v>82.58</v></cell></row><row r="9135"><cell r="C9135" t="str"><v>DR09.15.0506</v></cell><cell r="D9135"><v>2001885</v></cell><cell r="E9135" t="str"><v>FLANGE DE FERRO FUNDIDO DUCTIL, PINTADO INTERNA E EXTERNAMENTE COM TINTA BETUMINOSA, INCLUSIVE FORNECIMENTO DO MATERIAL PARA JUNTA (ARRUELA DE BORRACHA, PARAFUSOS COM PORCA), COM DIAMETRO DE 100MM. FORNECIMENTO E ASSENTAMENTO.(DESONERADO)</v></cell><cell r="F9135" t="str"><v>UN</v></cell><cell r="G9135"><v>115.91</v></cell></row><row r="9136"><cell r="C9136" t="str"><v>DR09.15.0509</v></cell><cell r="D9136"><v>2001886</v></cell><cell r="E9136" t="str"><v>FLANGE DE FERRO FUNDIDO DUCTIL, PINTADO INTERNA E EXTERNAMENTE COM TINTA BETUMINOSA, INCLUSIVE FORNECIMENTO DO MATERIAL PARA JUNTA (ARRUELA DE BORRACHA, PARAFUSOS COM PORCA), COM DIAMETRO DE 150MM. FORNECIMENTO E ASSENTAMENTO.(DESONERADO)</v></cell><cell r="F9136" t="str"><v>UN</v></cell><cell r="G9136"><v>152.88</v></cell></row><row r="9137"><cell r="C9137" t="str"><v>DR09.15.0512</v></cell><cell r="D9137"><v>2001887</v></cell><cell r="E9137" t="str"><v>FLANGE DE FERRO FUNDIDO DUCTIL, PINTADO INTERNA E EXTERNAMENTE COM TINTA BETUMINOSA, INCLUSIVE FORNECIMENTO DO MATERIAL PARA JUNTA (ARRUELA DE BORRACHA, PARAFUSOS COM PORCA), COM DIAMETRO DE 200MM. FORNECIMENTO E ASSENTAMENTO.(DESONERADO)</v></cell><cell r="F9137" t="str"><v>UN</v></cell><cell r="G9137"><v>184.74</v></cell></row><row r="9138"><cell r="C9138" t="str"><v>DR09.15.0515</v></cell><cell r="D9138"><v>2001888</v></cell><cell r="E9138" t="str"><v>FLANGE DE FERRO FUNDIDO DUCTIL, PINTADO INTERNA E EXTERNAMENTE COM TINTA BETUMINOSA, INCLUSIVE FORNECIMENTO DO MATERIAL PARA JUNTA (ARRUELA DE BORRACHA, PARAFUSOS COM PORCA), COM DIAMETRO DE 250MM. FORNECIMENTO E ASSENTAMENTO.(DESONERADO)</v></cell><cell r="F9138" t="str"><v>UN</v></cell><cell r="G9138"><v>278.71</v></cell></row><row r="9139"><cell r="C9139" t="str"><v>DR09.15.0530</v></cell><cell r="D9139"><v>2001889</v></cell><cell r="E9139" t="str"><v>JUNCAO DE 45O DE FERRO FUNDIDO DUCTIL, PINTADO INTERNA E EXTERNAMENTE COM TINTA BETUMINOSA, COM 3 FLANGES, INCLUSIVE FORNECIMENTO DO MATERIAL PARA JUNTA (ARRUELA DE BORRACHA, PARAFUSOS COM PORCA), COM DIAMETRO DE (80X80)MM. FORNECIMENTO E ASSENTAMENTO.(DESONERADO)</v></cell><cell r="F9139" t="str"><v>UN</v></cell><cell r="G9139"><v>398.84</v></cell></row><row r="9140"><cell r="C9140" t="str"><v>DR09.15.0533</v></cell><cell r="D9140"><v>2001890</v></cell><cell r="E9140" t="str"><v>JUNCAO DE 45O DE FERRO FUNDIDO DUCTIL, PINTADO INTERNA E EXTERNAMENTE COM TINTA BETUMINOSA, COM 3 FLANGES, INCLUSIVE FORNECIMENTO DO MATERIAL PARA JUNTA (ARRUELA DE BORRACHA, PARAFUSOS COM PORCA), COM DIAMETRO DE (100X80)MM. FORNECIMENTO E ASSENTAMENTO.(DESONERADO)</v></cell><cell r="F9140" t="str"><v>UN</v></cell><cell r="G9140"><v>478.48</v></cell></row><row r="9141"><cell r="C9141" t="str"><v>DR09.15.0536</v></cell><cell r="D9141"><v>2001891</v></cell><cell r="E9141" t="str"><v>JUNCAO DE 45O DE FERRO FUNDIDO DUCTIL, PINTADO INTERNA E EXTERNAMENTE COM TINTA BETUMINOSA, COM 3 FLANGES, INCLUSIVE FORNECIMENTO DO MATERIAL PARA JUNTA (ARRUELA DE BORRACHA, PARAFUSOS COM PORCA), COM DIAMETRO DE (100X100)MM. FORNECIMENTO E ASSENTAMENTO.(DESONERADO)</v></cell><cell r="F9141" t="str"><v>UN</v></cell><cell r="G9141"><v>468.31</v></cell></row><row r="9142"><cell r="C9142" t="str"><v>DR09.15.0539</v></cell><cell r="D9142"><v>2001892</v></cell><cell r="E9142" t="str"><v>JUNCAO DE 45O DE FERRO FUNDIDO DUCTIL, PINTADO INTERNA E EXTERNAMENTE COM TINTA BETUMINOSA, COM 3 FLANGES, INCLUSIVE FORNECIMENTO DO MATERIAL PARA JUNTA (ARRUELA DE BORRACHA, PARAFUSOS COM PORCA), COM DIAMETRO DE (150X150)MM. FORNECIMENTO E ASSENTAMENTO.(DESONERADO)</v></cell><cell r="F9142" t="str"><v>UN</v></cell><cell r="G9142"><v>860.91</v></cell></row><row r="9143"><cell r="C9143" t="str"><v>DR09.15.0542</v></cell><cell r="D9143"><v>2001893</v></cell><cell r="E9143" t="str"><v>JUNCAO DE 45O DE FERRO FUNDIDO DUCTIL, PINTADO INTERNA E EXTERNAMENTE COM TINTA BETUMINOSA, COM 3 FLANGES, INCLUSIVE FORNECIMENTO DO MATERIAL PARA JUNTA (ARRUELA DE BORRACHA, PARAFUSOS COM PORCA), COM DIAMETRO DE (250X250)MM. FORNECIMENTO E ASSENTAMENTO.(DESONERADO)</v></cell><cell r="F9143" t="str"><v>UN</v></cell><cell r="G9143"><v>2141.12</v></cell></row><row r="9144"><cell r="C9144" t="str"><v>DR09.15.0550</v></cell><cell r="D9144"><v>2001894</v></cell><cell r="E9144" t="str"><v>JUNTA GIBAULT DE FERRO FUNDIDO DUCTIL, PINTADO INTERNA E EXTERNAMENTE COM TINTA BETUMINOSA, INCLUSIVE FORNECIMENTO DO MATERIAL PARA JUNTA (ANEL DE BORRACHA, LUVA, CONTRA-FLANGES E PARAFUSOS COM PORCA), COM DIAMETRO DE 50MM. FORNECIMENTO E ASSENTAMENTO.(DESONERADO)</v></cell><cell r="F9144" t="str"><v>UN</v></cell><cell r="G9144"><v>174.08</v></cell></row><row r="9145"><cell r="C9145" t="str"><v>DR09.15.0553</v></cell><cell r="D9145"><v>2001895</v></cell><cell r="E9145" t="str"><v>JUNTA GIBAULT DE FERRO FUNDIDO DUCTIL, PINTADO INTERNA E EXTERNAMENTE COM TINTA BETUMINOSA, INCLUSIVE FORNECIMENTO DO MATERIAL PARA JUNTA (ANEL DE BORRACHA, LUVA, CONTRA-FLANGES E PARAFUSOS COM PORCA), COM DIAMETRO DE 75MM. FORNECIMENTO E ASSENTAMENTO.(DESONERADO)</v></cell><cell r="F9145" t="str"><v>UN</v></cell><cell r="G9145"><v>182.73</v></cell></row><row r="9146"><cell r="C9146" t="str"><v>DR09.15.0556</v></cell><cell r="D9146"><v>2001896</v></cell><cell r="E9146" t="str"><v>JUNTA GIBAULT DE FERRO FUNDIDO DUCTIL, PINTADO INTERNA E EXTERNAMENTE COM TINTA BETUMINOSA, INCLUSIVE FORNECIMENTO DO MATERIAL PARA JUNTA (ANEL DE BORRACHA, LUVA, CONTRA-FLANGES E PARAFUSOS COM PORCA), COM DIAMETRO DE 100MM. FORNECIMENTO E ASSENTAMENTO.(DESONERADO)</v></cell><cell r="F9146" t="str"><v>UN</v></cell><cell r="G9146"><v>228.17</v></cell></row><row r="9147"><cell r="C9147" t="str"><v>DR09.15.0559</v></cell><cell r="D9147"><v>2001897</v></cell><cell r="E9147" t="str"><v>JUNTA GIBAULT DE FERRO FUNDIDO DUCTIL, PINTADO INTERNA E EXTERNAMENTE COM TINTA BETUMINOSA, INCLUSIVE FORNECIMENTO DO MATERIAL PARA JUNTA (ANEL DE BORRACHA, LUVA, CONTRA-FLANGES E PARAFUSOS COM PORCA), COM DIAMETRO DE 150MM. FORNECIMENTO E ASSENTAMENTO.(DESONERADO)</v></cell><cell r="F9147" t="str"><v>UN</v></cell><cell r="G9147"><v>332.88</v></cell></row><row r="9148"><cell r="C9148" t="str"><v>DR09.15.0562</v></cell><cell r="D9148"><v>2001898</v></cell><cell r="E9148" t="str"><v>JUNTA GIBAULT DE FERRO FUNDIDO DUCTIL, PINTADO INTERNA E EXTERNAMENTE COM TINTA BETUMINOSA, INCLUSIVE FORNECIMENTO DO MATERIAL PARA JUNTA (ANEL DE BORRACHA, LUVA, CONTRA-FLANGES E PARAFUSOS COM PORCA), COM DIAMETRO DE 200MM. FORNECIMENTO E ASSENTAMENTO.(DESONERADO)</v></cell><cell r="F9148" t="str"><v>UN</v></cell><cell r="G9148"><v>386.94</v></cell></row><row r="9149"><cell r="C9149" t="str"><v>DR09.15.0565</v></cell><cell r="D9149"><v>2001899</v></cell><cell r="E9149" t="str"><v>JUNTA GIBAULT DE FERRO FUNDIDO DUCTIL, PINTADO INTERNA E EXTERNAMENTE COM TINTA BETUMINOSA, INCLUSIVE FORNECIMENTO DO MATERIAL PARA JUNTA (ANEL DE BORRACHA, LUVA, CONTRA-FLANGES E PARAFUSOS COM PORCA), COM DIAMETRO DE 250MM. FORNECIMENTO E ASSENTAMENTO.(DESONERADO)</v></cell><cell r="F9149" t="str"><v>UN</v></cell><cell r="G9149"><v>526.04</v></cell></row><row r="9150"><cell r="C9150" t="str"><v>DR09.15.0569</v></cell><cell r="D9150"><v>2001900</v></cell><cell r="E9150" t="str"><v>JUNTA GIBAULT DE FERRO FUNDIDO DUCTIL, PINTADO INTERNA E EXTERNAMENTE COM TINTA BETUMINOSA, INCLUSIVE FORNECIMENTO DO MATERIAL PARA JUNTA (ANEL DE BORRACHA, LUVA, CONTRA-FLANGES E PARAFUSOS COM PORCA), COM DIAMETRO DE 300MM. FORNECIMENTO E ASSENTAMENTO.(DESONERADO)</v></cell><cell r="F9150" t="str"><v>UN</v></cell><cell r="G9150"><v>576.52</v></cell></row><row r="9151"><cell r="C9151" t="str"><v>DR09.15.0600</v></cell><cell r="D9151"><v>2001901</v></cell><cell r="E9151" t="str"><v>LUVA DE FERRO FUNDIDO DUCTIL, PINTADO INTERNA E EXTERNAMENTE COM TINTA BETUMINOSA, COM 2 BOLSAS, INCLUSIVE FORNECIMENTO DO MATERIAL PARA JUNTA (ANEL DE BORRACHA), COM DIAMETRO DE 100MM. FORNECIMENTO E ASSENTAMENTO.(DESONERADO)</v></cell><cell r="F9151" t="str"><v>UN</v></cell><cell r="G9151"><v>170.23</v></cell></row><row r="9152"><cell r="C9152" t="str"><v>DR09.15.0603</v></cell><cell r="D9152"><v>2001902</v></cell><cell r="E9152" t="str"><v>LUVA DE FERRO FUNDIDO DUCTIL, PINTADO INTERNA E EXTERNAMENTE COM TINTA BETUMINOSA, COM 2 BOLSAS, INCLUSIVE FORNECIMENTO DO MATERIAL PARA JUNTA (ANEL DE BORRACHA), COM DIAMETRO DE 150MM. FORNECIMENTO E ASSENTAMENTO.(DESONERADO)</v></cell><cell r="F9152" t="str"><v>UN</v></cell><cell r="G9152"><v>278.34</v></cell></row><row r="9153"><cell r="C9153" t="str"><v>DR09.15.0606</v></cell><cell r="D9153"><v>2001903</v></cell><cell r="E9153" t="str"><v>LUVA DE FERRO FUNDIDO DUCTIL, PINTADO INTERNA E EXTERNAMENTE COM TINTA BETUMINOSA, COM 2 BOLSAS, INCLUSIVE FORNECIMENTO DO MATERIAL PARA JUNTA (ANEL DE BORRACHA), COM DIAMETRO DE 200MM. FORNECIMENTO E ASSENTAMENTO.(DESONERADO)</v></cell><cell r="F9153" t="str"><v>UN</v></cell><cell r="G9153"><v>375.36</v></cell></row><row r="9154"><cell r="C9154" t="str"><v>DR09.15.0656</v></cell><cell r="D9154"><v>2001904</v></cell><cell r="E9154" t="str"><v>REDUCAO DE FERRO FUNDIDO DUCTIL, PINTADA INTERNA E EXTERNAMENTE COM TINTA BETUMINOSA, COM PONTA E BOLSA, INCLUSIVE FORNECIMENTO DO MATERIAL PARA JUNTA (ANEL DE BORRACHA), COM DIAMETRO NOMINAL DE (100X80)MM. FORNECIMENTO E ASSENTAMENTO.(DESONERADO)</v></cell><cell r="F9154" t="str"><v>UN</v></cell><cell r="G9154"><v>130.37</v></cell></row><row r="9155"><cell r="C9155" t="str"><v>DR09.15.0659</v></cell><cell r="D9155"><v>2001905</v></cell><cell r="E9155" t="str"><v>REDUCAO DE FERRO FUNDIDO DUCTIL, PINTADA INTERNA E EXTERNAMENTE COM TINTA BETUMINOSA, COM PONTA E BOLSA, INCLUSIVE FORNECIMENTO DO MATERIAL PARA JUNTA (ANEL DE BORRACHA), COM DIAMETRO NOMINAL DE (150X80)MM. FORNECIMENTO E ASSENTAMENTO.(DESONERADO)</v></cell><cell r="F9155" t="str"><v>UN</v></cell><cell r="G9155"><v>194.49</v></cell></row><row r="9156"><cell r="C9156" t="str"><v>DR09.15.0662</v></cell><cell r="D9156"><v>2001906</v></cell><cell r="E9156" t="str"><v>REDUCAO DE FERRO FUNDIDO DUCTIL, PINTADA INTERNA E EXTERNAMENTE COM TINTA BETUMINOSA, COM PONTA E BOLSA, INCLUSIVE FORNECIMENTO DO MATERIAL PARA JUNTA (ANEL DE BORRACHA), COM DIAMETRO NOMINAL DE (150X100)MM. FORNECIMENTO E ASSENTAMENTO.(DESONERADO)</v></cell><cell r="F9156" t="str"><v>UN</v></cell><cell r="G9156"><v>188.02</v></cell></row><row r="9157"><cell r="C9157" t="str"><v>DR09.15.0665</v></cell><cell r="D9157"><v>2001907</v></cell><cell r="E9157" t="str"><v>REDUCAO DE FERRO FUNDIDO DUCTIL, PINTADA INTERNA E EXTERNAMENTE COM TINTA BETUMINOSA, COM PONTA E BOLSA, INCLUSIVE FORNECIMENTO DO MATERIAL PARA JUNTA (ANEL DE BORRACHA), COM DIAMETRO NOMINAL DE (200X100)MM. FORNECIMENTO E ASSENTAMENTO.(DESONERADO)</v></cell><cell r="F9157" t="str"><v>UN</v></cell><cell r="G9157"><v>313.22</v></cell></row><row r="9158"><cell r="C9158" t="str"><v>DR09.15.0669</v></cell><cell r="D9158"><v>2001908</v></cell><cell r="E9158" t="str"><v>REDUCAO DE FERRO FUNDIDO DUCTIL, PINTADA INTERNA E EXTERNAMENTE COM TINTA BETUMINOSA, COM PONTA E BOLSA, INCLUSIVE FORNECIMENTO DO MATERIAL PARA JUNTA (ANEL DE BORRACHA), COM DIAMETRO NOMINAL DE (200X150)MM. FORNECIMENTO E ASSENTAMENTO.(DESONERADO)</v></cell><cell r="F9158" t="str"><v>UN</v></cell><cell r="G9158"><v>321.76</v></cell></row><row r="9159"><cell r="C9159" t="str"><v>DR09.15.0700</v></cell><cell r="D9159"><v>2001909</v></cell><cell r="E9159" t="str"><v>REDUCAO DE FERRO FUNDIDO DUCTIL, PINTADO INTERNA E EXTERNAMENTE COM TINTA BETUMINOSA, COM 2 FLANGES, INCLUSIVE FORNECIMENTO DO MATERIAL PARA JUNTA (ARRUELA DE BORRACHA, PARAFUSOS COM PORCA) COM DIAMETRO DE (80X50)MM. FORNECIMENTO E ASSENTAMENTO.(DESONERADO)</v></cell><cell r="F9159" t="str"><v>UN</v></cell><cell r="G9159"><v>200.51</v></cell></row><row r="9160"><cell r="C9160" t="str"><v>DR09.15.0703</v></cell><cell r="D9160"><v>2001910</v></cell><cell r="E9160" t="str"><v>REDUCAO DE FERRO FUNDIDO DUCTIL, PINTADO INTERNA E EXTERNAMENTE COM TINTA BETUMINOSA, COM 2 FLANGES, INCLUSIVE FORNECIMENTO DO MATERIAL PARA JUNTA (ARRUELA DE BORRACHA, PARAFUSOS COM PORCA) COM DIAMETRO DE (100X80)MM. FORNECIMENTO E ASSENTAMENTO.(DESONERADO)</v></cell><cell r="F9160" t="str"><v>UN</v></cell><cell r="G9160"><v>282.72</v></cell></row><row r="9161"><cell r="C9161" t="str"><v>DR09.15.0706</v></cell><cell r="D9161"><v>2001911</v></cell><cell r="E9161" t="str"><v>REDUCAO DE FERRO FUNDIDO DUCTIL, PINTADO INTERNA E EXTERNAMENTE COM TINTA BETUMINOSA, COM 2 FLANGES, INCLUSIVE FORNECIMENTO DO MATERIAL PARA JUNTA (ARRUELA DE BORRACHA, PARAFUSOS COM PORCA) COM DIAMETRO DE (150X80)MM. FORNECIMENTO E ASSENTAMENTO.(DESONERADO)</v></cell><cell r="F9161" t="str"><v>UN</v></cell><cell r="G9161"><v>394.49</v></cell></row><row r="9162"><cell r="C9162" t="str"><v>DR09.15.0709</v></cell><cell r="D9162"><v>2001912</v></cell><cell r="E9162" t="str"><v>REDUCAO DE FERRO FUNDIDO DUCTIL, PINTADO INTERNA E EXTERNAMENTE COM TINTA BETUMINOSA, COM 2 FLANGES, INCLUSIVE FORNECIMENTO DO MATERIAL PARA JUNTA (ARRUELA DE BORRACHA, PARAFUSOS COM PORCA) COM DIAMETRO DE (150X100)MM. FORNECIMENTO E ASSENTAMENTO.(DESONERADO)</v></cell><cell r="F9162" t="str"><v>UN</v></cell><cell r="G9162"><v>416.03</v></cell></row><row r="9163"><cell r="C9163" t="str"><v>DR09.15.0712</v></cell><cell r="D9163"><v>2001913</v></cell><cell r="E9163" t="str"><v>REDUCAO DE FERRO FUNDIDO DUCTIL, PINTADO INTERNA E EXTERNAMENTE COM TINTA BETUMINOSA, COM 2 FLANGES, INCLUSIVE FORNECIMENTO DO MATERIAL PARA JUNTA (ARRUELA DE BORRACHA, PARAFUSOS COM PORCA) COM DIAMETRO DE (200X100)MM. FORNECIMENTO E ASSENTAMENTO.(DESONERADO)</v></cell><cell r="F9163" t="str"><v>UN</v></cell><cell r="G9163"><v>673.67</v></cell></row><row r="9164"><cell r="C9164" t="str"><v>DR09.15.0715</v></cell><cell r="D9164"><v>2001914</v></cell><cell r="E9164" t="str"><v>REDUCAO DE FERRO FUNDIDO DUCTIL, PINTADO INTERNA E EXTERNAMENTE COM TINTA BETUMINOSA, COM 2 FLANGES, INCLUSIVE FORNECIMENTO DO MATERIAL PARA JUNTA (ARRUELA DE BORRACHA, PARAFUSOS COM PORCA) COM DIAMETRO DE (200X150)MM. FORNECIMENTO E ASSENTAMENTO.(DESONERADO)</v></cell><cell r="F9164" t="str"><v>UN</v></cell><cell r="G9164"><v>704.33</v></cell></row><row r="9165"><cell r="C9165" t="str"><v>DR09.15.0718</v></cell><cell r="D9165"><v>2001915</v></cell><cell r="E9165" t="str"><v>REDUCAO DE FERRO FUNDIDO DUCTIL, PINTADO INTERNA E EXTERNAMENTE COM TINTA BETUMINOSA, COM 2 FLANGES, INCLUSIVE FORNECIMENTO DO MATERIAL PARA JUNTA (ARRUELA DE BORRACHA, PARAFUSOS COM PORCA) COM DIAMETRO DE (250X200)MM. FORNECIMENTO E ASSENTAMENTO.(DESONERADO)</v></cell><cell r="F9165" t="str"><v>UN</v></cell><cell r="G9165"><v>1053.33</v></cell></row><row r="9166"><cell r="C9166" t="str"><v>DR09.15.0750</v></cell><cell r="D9166"><v>2001916</v></cell><cell r="E9166" t="str"><v>REDUCAO EXCENTRICA DE FERRO FUNDIDO DUCTIL, PINTADO INTERNA E EXTERNAMENTE COM TINTA BETUMINOSA, COM 2 FLANGES, INCLUSIVE FORNECIMENTO DO MATERIAL PARA JUNTA (ARRUELA DE BORRACHA, PARAFUSOS COM PORCA) COM DIAMETRO DE (80X50)MM. FORNECIMENTO E ASSENTAMENTO.(DESONERADO)</v></cell><cell r="F9166" t="str"><v>UN</v></cell><cell r="G9166"><v>193.23</v></cell></row><row r="9167"><cell r="C9167" t="str"><v>DR09.15.0756</v></cell><cell r="D9167"><v>2001917</v></cell><cell r="E9167" t="str"><v>REDUCAO EXCENTRICA DE FERRO FUNDIDO DUCTIL, PINTADO INTERNA E EXTERNAMENTE COM TINTA BETUMINOSA, COM 2 FLANGES, INCLUSIVE FORNECIMENTO DO MATERIAL PARA JUNTA (ARRUELA DE BORRACHA, PARAFUSOS COM PORCA) COM DIAMETRO DE (100X80)MM. FORNECIMENTO E ASSENTAMENTO.(DESONERADO)</v></cell><cell r="F9167" t="str"><v>UN</v></cell><cell r="G9167"><v>322.84</v></cell></row><row r="9168"><cell r="C9168" t="str"><v>DR09.15.0759</v></cell><cell r="D9168"><v>2001918</v></cell><cell r="E9168" t="str"><v>REDUCAO EXCENTRICA DE FERRO FUNDIDO DUCTIL, PINTADO INTERNA E EXTERNAMENTE COM TINTA BETUMINOSA, COM 2 FLANGES, INCLUSIVE FORNECIMENTO DO MATERIAL PARA JUNTA (ARRUELA DE BORRACHA, PARAFUSOS COM PORCA) COM DIAMETRO DE (150X80)MM. FORNECIMENTO E ASSENTAMENTO.(DESONERADO)</v></cell><cell r="F9168" t="str"><v>UN</v></cell><cell r="G9168"><v>454.69</v></cell></row><row r="9169"><cell r="C9169" t="str"><v>DR09.15.0762</v></cell><cell r="D9169"><v>2001919</v></cell><cell r="E9169" t="str"><v>REDUCAO EXCENTRICA DE FERRO FUNDIDO DUCTIL, PINTADO INTERNA E EXTERNAMENTE COM TINTA BETUMINOSA, COM 2 FLANGES, INCLUSIVE FORNECIMENTO DO MATERIAL PARA JUNTA (ARRUELA DE BORRACHA, PARAFUSOS COM PORCA) COM DIAMETRO DE (150X100)MM. FORNECIMENTO E ASSENTAMENTO.(DESONERADO)</v></cell><cell r="F9169" t="str"><v>UN</v></cell><cell r="G9169"><v>548.49</v></cell></row><row r="9170"><cell r="C9170" t="str"><v>DR09.15.0765</v></cell><cell r="D9170"><v>2001920</v></cell><cell r="E9170" t="str"><v>REDUCAO EXCENTRICA DE FERRO FUNDIDO DUCTIL, PINTADO INTERNA E EXTERNAMENTE COM TINTA BETUMINOSA, COM 2 FLANGES, INCLUSIVE FORNECIMENTO DO MATERIAL PARA JUNTA (ARRUELA DE BORRACHA, PARAFUSOS COM PORCA) COM DIAMETRO DE (200X100)MM. FORNECIMENTO E ASSENTAMENTO.(DESONERADO)</v></cell><cell r="F9170" t="str"><v>UN</v></cell><cell r="G9170"><v>824.85</v></cell></row><row r="9171"><cell r="C9171" t="str"><v>DR09.15.0853</v></cell><cell r="D9171"><v>2001921</v></cell><cell r="E9171" t="str"><v>TE DE FERRO FUNDIDO DUCTIL, PINTADO INTERNA E EXTERNAMENTE COM TINTA BETUMINOSA, COM 3 BOLSAS, INCLUSIVE FORNECIMENTO DO MATERIAL PARA JUNTA (ANEL DE BORRACHA), COM DIAMETRO NOMINAL DE (80X80)MM. FORNECIMENTO E ASSENTAMENTO.(DESONERADO)</v></cell><cell r="F9171" t="str"><v>UN</v></cell><cell r="G9171"><v>210.36</v></cell></row><row r="9172"><cell r="C9172" t="str"><v>DR09.15.0859</v></cell><cell r="D9172"><v>2001922</v></cell><cell r="E9172" t="str"><v>TE DE FERRO FUNDIDO DUCTIL, PINTADO INTERNA E EXTERNAMENTE COM TINTA BETUMINOSA, COM 3 BOLSAS, INCLUSIVE FORNECIMENTO DO MATERIAL PARA JUNTA (ANEL DE BORRACHA), COM DIAMETRO NOMINAL DE (100X80)MM. FORNECIMENTO E ASSENTAMENTO.(DESONERADO)</v></cell><cell r="F9172" t="str"><v>UN</v></cell><cell r="G9172"><v>257.57</v></cell></row><row r="9173"><cell r="C9173" t="str"><v>DR09.15.0862</v></cell><cell r="D9173"><v>2001923</v></cell><cell r="E9173" t="str"><v>TE DE FERRO FUNDIDO DUCTIL, PINTADO INTERNA E EXTERNAMENTE COM TINTA BETUMINOSA, COM 3 BOLSAS, INCLUSIVE FORNECIMENTO DO MATERIAL PARA JUNTA (ANEL DE BORRACHA), COM DIAMETRO NOMINAL DE (100X100)MM. FORNECIMENTO E ASSENTAMENTO.(DESONERADO)</v></cell><cell r="F9173" t="str"><v>UN</v></cell><cell r="G9173"><v>264.61</v></cell></row><row r="9174"><cell r="C9174" t="str"><v>DR09.15.0868</v></cell><cell r="D9174"><v>2001924</v></cell><cell r="E9174" t="str"><v>TE DE FERRO FUNDIDO DUCTIL, PINTADO INTERNA E EXTERNAMENTE COM TINTA BETUMINOSA, COM 3 BOLSAS, INCLUSIVE FORNECIMENTO DO MATERIAL PARA JUNTA (ANEL DE BORRACHA), COM DIAMETRO NOMINAL DE (150X80)MM. FORNECIMENTO E ASSENTAMENTO.(DESONERADO)</v></cell><cell r="F9174" t="str"><v>UN</v></cell><cell r="G9174"><v>356.5</v></cell></row><row r="9175"><cell r="C9175" t="str"><v>DR09.15.0871</v></cell><cell r="D9175"><v>2001925</v></cell><cell r="E9175" t="str"><v>TE DE FERRO FUNDIDO DUCTIL, PINTADO INTERNA E EXTERNAMENTE COM TINTA BETUMINOSA, COM 3 BOLSAS, INCLUSIVE FORNECIMENTO DO MATERIAL PARA JUNTA (ANEL DE BORRACHA), COM DIAMETRO NOMINAL DE (150X100)MM. FORNECIMENTO E ASSENTAMENTO.(DESONERADO)</v></cell><cell r="F9175" t="str"><v>UN</v></cell><cell r="G9175"><v>376.69</v></cell></row><row r="9176"><cell r="C9176" t="str"><v>DR09.15.0874</v></cell><cell r="D9176"><v>2001926</v></cell><cell r="E9176" t="str"><v>TE DE FERRO FUNDIDO DUCTIL, PINTADO INTERNA E EXTERNAMENTE COM TINTA BETUMINOSA, COM 3 BOLSAS, INCLUSIVE FORNECIMENTO DO MATERIAL PARA JUNTA (ANEL DE BORRACHA), COM DIAMETRO NOMINAL DE (150X150)MM. FORNECIMENTO E ASSENTAMENTO.(DESONERADO)</v></cell><cell r="F9176" t="str"><v>UN</v></cell><cell r="G9176"><v>381.65</v></cell></row><row r="9177"><cell r="C9177" t="str"><v>DR09.15.0877</v></cell><cell r="D9177"><v>2001927</v></cell><cell r="E9177" t="str"><v>TE DE FERRO FUNDIDO DUCTIL, PINTADO INTERNA E EXTERNAMENTE COM TINTA BETUMINOSA, COM 3 BOLSAS, INCLUSIVE FORNECIMENTO DO MATERIAL PARA JUNTA (ANEL DE BORRACHA), COM DIAMETRO NOMINAL DE (200X100)MM. FORNECIMENTO E ASSENTAMENTO.(DESONERADO)</v></cell><cell r="F9177" t="str"><v>UN</v></cell><cell r="G9177"><v>539.2</v></cell></row><row r="9178"><cell r="C9178" t="str"><v>DR09.15.0878</v></cell><cell r="D9178"><v>2001928</v></cell><cell r="E9178" t="str"><v>TE DE FERRO FUNDIDO DUCTIL, PINTADO INTERNA E EXTERNAMENTE COM TINTA BETUMINOSA, COM 3 BOLSAS, INCLUSIVE FORNECIMENTO DE MATERIAL PARA JUNTA (ANEL DE BORRACHA), COM DIAMETRO NOMINAL DE (200X150)MM. FORNECIMENTO E ASSENTAMENTO.(DESONERADO)</v></cell><cell r="F9178" t="str"><v>UN</v></cell><cell r="G9178"><v>607.99</v></cell></row><row r="9179"><cell r="C9179" t="str"><v>DR09.15.0880</v></cell><cell r="D9179"><v>2001929</v></cell><cell r="E9179" t="str"><v>TE DE FERRO FUNDIDO DUCTIL, PINTADO INTERNA E EXTERNAMENTE COM TINTA BETUMINOSA, COM 3 BOLSAS, INCLUSIVE FORNECIMENTO DO MATERIAL PARA JUNTA (ANEL DE BORRACHA), COM DIAMETRO NOMINAL DE (200X200)MM. FORNECIMENTO E ASSENTAMENTO.(DESONERADO)</v></cell><cell r="F9179" t="str"><v>UN</v></cell><cell r="G9179"><v>582.68</v></cell></row><row r="9180"><cell r="C9180" t="str"><v>DR09.15.0883</v></cell><cell r="D9180"><v>2001930</v></cell><cell r="E9180" t="str"><v>TE DE FERRO FUNDIDO DUCTIL, PINTADO INTERNA E EXTERNAMENTE COM TINTA BETUMINOSA, COM 3 BOLSAS, INCLUSIVE FORNECIMENTO DO MATERIAL PARA JUNTA (ANEL DE BORRACHA), COM DIAMETRO NOMINAL DE (250X250)MM. FORNECIMENTO E ASSENTAMENTO.(DESONERADO)</v></cell><cell r="F9180" t="str"><v>UN</v></cell><cell r="G9180"><v>923.27</v></cell></row><row r="9181"><cell r="C9181" t="str"><v>DR09.15.0885</v></cell><cell r="D9181"><v>2001931</v></cell><cell r="E9181" t="str"><v>TE DE FERRO FUNDIDO DUCTIL, PINTADO INTERNA E EXTERNAMENTE COM TINTA BETUMINOSA, COM 3 BOLSAS, INCLUSIVE FORNECIMENTO DE MATERIAL PARA JUNTA (ANEL DE BORRACHA), COM DIAMETRO NOMINAL DE (300X250)MM. FORNECIMENTO E ASSENTAMENTO.(DESONERADO)</v></cell><cell r="F9181" t="str"><v>UN</v></cell><cell r="G9181"><v>1365.3</v></cell></row><row r="9182"><cell r="C9182" t="str"><v>DR09.15.0887</v></cell><cell r="D9182"><v>2001932</v></cell><cell r="E9182" t="str"><v>TE DE FERRO FUNDIDO DUCTIL, PINTADO INTERNA E EXTERNAMENTE COM TINTA BETUMINOSA, COM 3 BOLSAS, INCLUSIVE FORNECIMENTO DE MATERIAL PARA JUNTA (ANEL DE BORRACHA), COM DIAMETRO NOMINAL DE (300X300)MM. FORNECIMENTO E ASSENTAMENTO.(DESONERADO)</v></cell><cell r="F9182" t="str"><v>UN</v></cell><cell r="G9182"><v>1097.31</v></cell></row><row r="9183"><cell r="C9183" t="str"><v>DR09.15.0900</v></cell><cell r="D9183"><v>2001933</v></cell><cell r="E9183" t="str"><v>TE DE FERRO FUNDIDO DUCTIL, PINTADO INTERNA E EXTERNAMENTE COM TINTA BETUMINOSA, COM 3 FLANGES, INCLUSIVE FORNECIMENTO DO MATERIAL PARA JUNTA (ARRUELA DE BORRACHA, PARAFUSOS COM PORCA), COM DIAMETRO DE (80X50)MM. FORNECIMENTO E ASSENTAMENTO.(DESONERADO)</v></cell><cell r="F9183" t="str"><v>UN</v></cell><cell r="G9183"><v>314.2</v></cell></row><row r="9184"><cell r="C9184" t="str"><v>DR09.15.0903</v></cell><cell r="D9184"><v>2001934</v></cell><cell r="E9184" t="str"><v>TE DE FERRO FUNDIDO DUCTIL, PINTADO INTERNA E EXTERNAMENTE COM TINTA BETUMINOSA, COM 3 FLANGES, INCLUSIVE FORNECIMENTO DO MATERIAL PARA JUNTA (ARRUELA DE BORRACHA, PARAFUSOS COM PORCA), COM DIAMETRO DE (80X80)MM. FORNECIMENTO E ASSENTAMENTO.(DESONERADO)</v></cell><cell r="F9184" t="str"><v>UN</v></cell><cell r="G9184"><v>359.21</v></cell></row><row r="9185"><cell r="C9185" t="str"><v>DR09.15.0906</v></cell><cell r="D9185"><v>2001935</v></cell><cell r="E9185" t="str"><v>TE DE FERRO FUNDIDO DUCTIL, PINTADO INTERNA E EXTERNAMENTE COM TINTA BETUMINOSA, COM 3 FLANGES, INCLUSIVE FORNECIMENTO DO MATERIAL PARA JUNTA (ARRUELA DE BORRACHA, PARAFUSOS COM PORCA), COM DIAMETRO DE (100X50)MM. FORNECIMENTO E ASSENTAMENTO.(DESONERADO)</v></cell><cell r="F9185" t="str"><v>UN</v></cell><cell r="G9185"><v>425.34</v></cell></row><row r="9186"><cell r="C9186" t="str"><v>DR09.15.0909</v></cell><cell r="D9186"><v>2001936</v></cell><cell r="E9186" t="str"><v>TE DE FERRO FUNDIDO DUCTIL, PINTADO INTERNA E EXTERNAMENTE COM TINTA BETUMINOSA, COM 3 FLANGES, INCLUSIVE FORNECIMENTO DO MATERIAL PARA JUNTA (ARRUELA DE BORRACHA, PARAFUSOS COM PORCA), COM DIAMETRO DE (100X100)MM. FORNECIMENTO E ASSENTAMENTO.(DESONERADO)</v></cell><cell r="F9186" t="str"><v>UN</v></cell><cell r="G9186"><v>505.2</v></cell></row><row r="9187"><cell r="C9187" t="str"><v>DR09.15.0912</v></cell><cell r="D9187"><v>2001937</v></cell><cell r="E9187" t="str"><v>TE DE FERRO FUNDIDO DUCTIL, PINTADO INTERNA E EXTERNAMENTE COM TINTA BETUMINOSA, COM 3 FLANGES, INCLUSIVE FORNECIMENTO DO MATERIAL PARA JUNTA (ARRUELA DE BORRACHA, PARAFUSOS COM PORCA), COM DIAMETRO DE (150X80)MM. FORNECIMENTO E ASSENTAMENTO.(DESONERADO)</v></cell><cell r="F9187" t="str"><v>UN</v></cell><cell r="G9187"><v>690.77</v></cell></row><row r="9188"><cell r="C9188" t="str"><v>DR09.15.0915</v></cell><cell r="D9188"><v>2001938</v></cell><cell r="E9188" t="str"><v>TE DE FERRO FUNDIDO DUCTIL, PINTADO INTERNA E EXTERNAMENTE COM TINTA BETUMINOSA, COM 3 FLANGES, INCLUSIVE FORNECIMENTO DO MATERIAL PARA JUNTA (ARRUELA DE BORRACHA, PARAFUSOS COM PORCA), COM DIAMETRO DE (150X100)MM. FORNECIMENTO E ASSENTAMENTO.(DESONERADO)</v></cell><cell r="F9188" t="str"><v>UN</v></cell><cell r="G9188"><v>760.37</v></cell></row><row r="9189"><cell r="C9189" t="str"><v>DR09.15.0918</v></cell><cell r="D9189"><v>2001939</v></cell><cell r="E9189" t="str"><v>TE DE FERRO FUNDIDO DUCTIL, PINTADO INTERNA E EXTERNAMENTE COM TINTA BETUMINOSA, COM 3 FLANGES, INCLUSIVE FORNECIMENTO DO MATERIAL PARA JUNTA (ARRUELA DE BORRACHA, PARAFUSOS COM PORCA), COM DIAMETRO DE (150X150)MM. FORNECIMENTO E ASSENTAMENTO.(DESONERADO)</v></cell><cell r="F9189" t="str"><v>UN</v></cell><cell r="G9189"><v>766.22</v></cell></row><row r="9190"><cell r="C9190" t="str"><v>DR09.15.0921</v></cell><cell r="D9190"><v>2001940</v></cell><cell r="E9190" t="str"><v>TE DE FERRO FUNDIDO DUCTIL, PINTADO INTERNA E EXTERNAMENTE COM TINTA BETUMINOSA, COM 3 FLANGES, INCLUSIVE FORNECIMENTO DO MATERIAL PARA JUNTA (ARRUELA DE BORRACHA, PARAFUSOS COM PORCA), COM DIAMETRO DE (200X80)MM. FORNECIMENTO E ASSENTAMENTO.(DESONERADO)</v></cell><cell r="F9190" t="str"><v>UN</v></cell><cell r="G9190"><v>991.93</v></cell></row><row r="9191"><cell r="C9191" t="str"><v>DR09.15.0924</v></cell><cell r="D9191"><v>2001941</v></cell><cell r="E9191" t="str"><v>TE DE FERRO FUNDIDO DUCTIL, PINTADO INTERNA E EXTERNAMENTE COM TINTA BETUMINOSA, COM 3 FLANGES, INCLUSIVE FORNECIMENTO DO MATERIAL PARA JUNTA (ARRUELA DE BORRACHA, PARAFUSOS COM PORCA), COM DIAMETRO DE (200X100)MM. FORNECIMENTO E ASSENTAMENTO.(DESONERADO)</v></cell><cell r="F9191" t="str"><v>UN</v></cell><cell r="G9191"><v>951.13</v></cell></row><row r="9192"><cell r="C9192" t="str"><v>DR09.15.0925</v></cell><cell r="D9192"><v>2001942</v></cell><cell r="E9192" t="str"><v>TE DE FERRO FUNDIDO DUCTIL, PINTADO INTERNA E EXTERNAMENTE COM TINTA BETUMINOSA, COM 3 FLANGES, INCLUSIVE FORNECIMENTO DE MATERIAL PARA JUNTA (ARRUELA DE BORRACHA, PARAFUSOS COM PORCA), COM DIAMETRO DE (200X150)MM. FORNECIMENTO E ASSENTAMENTO.(DESONERADO)</v></cell><cell r="F9192" t="str"><v>UN</v></cell><cell r="G9192"><v>1257</v></cell></row><row r="9193"><cell r="C9193" t="str"><v>DR09.15.0927</v></cell><cell r="D9193"><v>2001943</v></cell><cell r="E9193" t="str"><v>TE DE FERRO FUNDIDO DUCTIL, PINTADO INTERNA E EXTERNAMENTE COM TINTA BETUMINOSA, COM 3 FLANGES, INCLUSIVE FORNECIMENTO DO MATERIAL PARA JUNTA (ARRUELA DE BORRACHA, PARAFUSOS COM PORCA), COM DIAMETRO DE (200X200)MM. FORNECIMENTO E ASSENTAMENTO.(DESONERADO)</v></cell><cell r="F9193" t="str"><v>UN</v></cell><cell r="G9193"><v>1130.64</v></cell></row><row r="9194"><cell r="C9194" t="str"><v>DR09.15.0928</v></cell><cell r="D9194"><v>2001944</v></cell><cell r="E9194" t="str"><v>TE DE FERRO FUNDIDO DUCTIL, PINTADO INTERNA E EXTERNAMENTE COM TINTA BETUMINOSA, COM 3 FLANGES, INCLUSIVE FORNECIMENTO DE MATERIAL PARA JUNTA (ARRUELA DE BORRACHA, PARAFUSOS COM PORCA), COM DIAMETRO DE (250X200)MM. FORNECIMENTO E ASSENTAMENTO.(DESONERADO)</v></cell><cell r="F9194" t="str"><v>UN</v></cell><cell r="G9194"><v>1634.82</v></cell></row><row r="9195"><cell r="C9195" t="str"><v>DR09.15.0930</v></cell><cell r="D9195"><v>2001945</v></cell><cell r="E9195" t="str"><v>TE DE FERRO FUNDIDO DUCTIL, PINTADA INTERNA E EXTERNAMENTE COM TINTA BETUMINOSA, COM 3 FLANGES, INCLUSIVE FORNECIMENTO DO MATERIAL PARA JUNTA (ARRUELA DE BORRACHA, PARAFUSOS COM PORCA), COM DIAMETRO DE (250X250)MM. FORNECIMENTO E ASSENTAMENTO.(DESONERADO)</v></cell><cell r="F9195" t="str"><v>UN</v></cell><cell r="G9195"><v>1625.21</v></cell></row><row r="9196"><cell r="C9196" t="str"><v>DR09.15.0953</v></cell><cell r="D9196"><v>2001946</v></cell><cell r="E9196" t="str"><v>TE DE FERRO FUNDIDO DUCTIL, PINTADO INTERNA E EXTERNAMENTE COM TINTA BETUMINOSA, COM 3 FLANGES, INCLUSIVE FORNECIMENTO DO MATERIAL PARA JUNTA (ARRUELA DE BORRACHA, PARAFUSOS COM PORCA), COM DIAMETRO DE (100X80)MM. FORNECIMENTO E ASSENTAMENTO.(DESONERADO)</v></cell><cell r="F9196" t="str"><v>UN</v></cell><cell r="G9196"><v>493.57</v></cell></row><row r="9197"><cell r="C9197" t="str"><v>DR09.15.0956</v></cell><cell r="D9197"><v>2001947</v></cell><cell r="E9197" t="str"><v>TE DE FERRO FUNDIDO DUCTIL, PINTADO INTERNA E EXTERNAMENTE COM TINTA BETUMINOSA, COM 3 FLANGES, INCLUSIVE FORNECIMENTO DO MATERIAL PARA JUNTA (ARRUELA DE BORRACHA, PARAFUSOS COM PORCA), COM DIAMETRO DE (150X50)MM. FORNECIMENTO E ASSENTAMENTO.(DESONERADO)</v></cell><cell r="F9197" t="str"><v>UN</v></cell><cell r="G9197"><v>620.67</v></cell></row><row r="9198"><cell r="C9198" t="str"><v>DR09.15.0959</v></cell><cell r="D9198"><v>2001948</v></cell><cell r="E9198" t="str"><v>TE DE FERRO FUNDIDO DUCTIL, PINTADA INTERNA E EXTERNAMENTE COM TINTA BETUMINOSA, COM 3 FLANGES, INCLUSIVE FORNECIMENTO DO MATERIAL PARA JUNTA (ARRUELA DE BORRACHA, PARAFUSOS COM PORCA), COM DIAMETRO DE (250X50)MM. FORNECIMENTO E ASSENTAMENTO.(DESONERADO)</v></cell><cell r="F9198" t="str"><v>UN</v></cell><cell r="G9198"><v>1597.94</v></cell></row><row r="9199"><cell r="C9199" t="str"><v>DR09.15.1050</v></cell><cell r="D9199"><v>2001949</v></cell><cell r="E9199" t="str"><v>TOCO DE FERRO FUNDIDO DUCTIL, PINTADO INTERNA E EXTERNAMENTE COM TINTA BETUMINOSA, COM 2 FLANGES, INCLUSIVE FORNECIMENTO DO MATERIAL PARA JUNTA (ARRUELA DE BORRACHA, PARAFUSOS COM PORCA), COMPRIMENTO DE 0,25M COM DIAMETRO DE 50MM. FORNECIMENTO E ASSENTAMENTO.(DESONERADO)</v></cell><cell r="F9199" t="str"><v>UN</v></cell><cell r="G9199"><v>412.23</v></cell></row><row r="9200"><cell r="C9200" t="str"><v>DR09.15.1051</v></cell><cell r="D9200"><v>2001950</v></cell><cell r="E9200" t="str"><v>TOCO DE FERRO FUNDIDO DUCTIL, PINTADO INTERNA E EXTERNAMENTE COM TINTA BETUMINOSA, COM 2 FLANGES, INCLUSIVE FORNECIMENTO DE MATERIAL PARA JUNTA (ARRUELA DE BORRACHA, PARAFUSOS COM PORCA), COMPRIMENTO DE 0,25M COM DIAMETRO DE 80MM. FORNECIMENTO E ASSENTAMENTO.(DESONERADO)</v></cell><cell r="F9200" t="str"><v>UN</v></cell><cell r="G9200"><v>340.13</v></cell></row><row r="9201"><cell r="C9201" t="str"><v>DR09.15.1053</v></cell><cell r="D9201"><v>2001951</v></cell><cell r="E9201" t="str"><v>TOCO DE FERRO FUNDIDO DUCTIL, PINTADO INTERNA E EXTERNAMENTE COM TINTA BETUMINOSA, COM 2 FLANGES, INCLUSIVE FORNECIMENTO DO MATERIAL PARA JUNTA (ARRUELA DE BORRACHA, PARAFUSOS COM PORCA), COMPRIMENTO DE 0,25M COM DIAMETRO DE 100MM. FORNECIMENTO E ASSENTAMENTO.(DESONERADO)</v></cell><cell r="F9201" t="str"><v>UN</v></cell><cell r="G9201"><v>306.57</v></cell></row><row r="9202"><cell r="C9202" t="str"><v>DR09.15.1056</v></cell><cell r="D9202"><v>2001952</v></cell><cell r="E9202" t="str"><v>TOCO DE FERRO FUNDIDO DUCTIL, PINTADO INTERNA E EXTERNAMENTE COM TINTA BETUMINOSA, COM 2 FLANGES, INCLUSIVE FORNECIMENTO DO MATERIAL PARA JUNTA (ARRUELA DE BORRACHA, PARAFUSOS COM PORCA), COMPRIMENTO DE 0,25M COM DIAMETRO DE 150MM. FORNECIMENTO E ASSENTAMENTO.(DESONERADO)</v></cell><cell r="F9202" t="str"><v>UN</v></cell><cell r="G9202"><v>434.75</v></cell></row><row r="9203"><cell r="C9203" t="str"><v>DR09.15.1059</v></cell><cell r="D9203"><v>2001953</v></cell><cell r="E9203" t="str"><v>TOCO DE FERRO FUNDIDO DUCTIL, PINTADO INTERNA E EXTERNAMENTE COM TINTA BETUMINOSA, COM 2 FLANGES, INCLUSIVE FORNECIMENTO DO MATERIAL PARA JUNTA (ARRUELA DE BORRACHA, PARAFUSOS COM PORCA), COMPRIMENTO DE 0,25M COM DIAMETRO DE 200MM. FORNECIMENTO E ASSENTAMENTO.(DESONERADO)</v></cell><cell r="F9203" t="str"><v>UN</v></cell><cell r="G9203"><v>638.78</v></cell></row><row r="9204"><cell r="C9204" t="str"><v>DR09.15.1062</v></cell><cell r="D9204"><v>2001954</v></cell><cell r="E9204" t="str"><v>TOCO DE FERRO FUNDIDO DUCTIL, PINTADO INTERNA E EXTERNAMENTE COM TINTA BETUMINOSA, COM 2 FLANGES, INCLUSIVE FORNECIMENTO DO MATERIAL PARA JUNTA (ARRUELA DE BORRACHA, PARAFUSOS COM PORCA), COMPRIMENTO DE 0,25M COM DIAMETRO DE 250MM. FORNECIMENTO E ASSENTAMENTO.(DESONERADO)</v></cell><cell r="F9204" t="str"><v>UN</v></cell><cell r="G9204"><v>920.02</v></cell></row><row r="9205"><cell r="C9205" t="str"><v>DR09.15.1100</v></cell><cell r="D9205"><v>2001955</v></cell><cell r="E9205" t="str"><v>TOCO DE FERRO FUNDIDO DUCTIL, PINTADO INTERNA E EXTERNAMENTE COM TINTA BETUMINOSA, COM 2 FLANGES, INCLUSIVE FORNECIMENTO DO MATERIAL PARA JUNTA (ARRUELA DE BORRACHA, PARAFUSOS COM PORCA), COMPRIMENTO DE 0,50M COM DIAMETRO DE 50MM. FORNECIMENTO E ASSENTAMENTO.(DESONERADO)</v></cell><cell r="F9205" t="str"><v>UN</v></cell><cell r="G9205"><v>455.01</v></cell></row><row r="9206"><cell r="C9206" t="str"><v>DR09.15.1101</v></cell><cell r="D9206"><v>2001956</v></cell><cell r="E9206" t="str"><v>TOCO DE FERRO FUNDIDO DUCTIL, PINTADO INTERNA E EXTERNAMENTE COM TINTA BETUMINOSA, COM 2 FLANGES, INCLUSIVE FORNECIMENTO DE MATERIAL PARA JUNTA (ARRUELA DE BORRACHA, PARAFUSOS COM PORCA), COMPRIMENTO DE 0,50M COM DIAMETRO DE 80MM. FORNECIMENTO E ASSENTAMENTO.(DESONERADO)</v></cell><cell r="F9206" t="str"><v>UN</v></cell><cell r="G9206"><v>463.33</v></cell></row><row r="9207"><cell r="C9207" t="str"><v>DR09.15.1103</v></cell><cell r="D9207"><v>2001957</v></cell><cell r="E9207" t="str"><v>TOCO DE FERRO FUNDIDO DUCTIL, PINTADO INTERNA E EXTERNAMENTE COM TINTA BETUMINOSA, COM 2 FLANGES, INCLUSIVE FORNECIMENTO DO MATERIAL PARA JUNTA (ARRUELA DE BORRACHA, PARAFUSOS COM PORCA), COMPRIMENTO DE 0,50M COM DIAMETRO DE 100MM. FORNECIMENTO E ASSENTAMENTO.(DESONERADO)</v></cell><cell r="F9207" t="str"><v>UN</v></cell><cell r="G9207"><v>360.17</v></cell></row><row r="9208"><cell r="C9208" t="str"><v>DR09.15.1106</v></cell><cell r="D9208"><v>2001958</v></cell><cell r="E9208" t="str"><v>TOCO DE FERRO FUNDIDO DUCTIL, PINTADO INTERNA E EXTERNAMENTE COM TINTA BETUMINOSA, COM 2 FLANGES, INCLUSIVE FORNECIMENTO DO MATERIAL PARA JUNTA (ARRUELA DE BORRACHA, PARAFUSOS COM PORCA), COMPRIMENTO DE 0,50M COM DIAMETRO DE 150MM. FORNECIMENTO E ASSENTAMENTO.(DESONERADO)</v></cell><cell r="F9208" t="str"><v>UN</v></cell><cell r="G9208"><v>776.79</v></cell></row><row r="9209"><cell r="C9209" t="str"><v>DR09.15.1110</v></cell><cell r="D9209"><v>2001959</v></cell><cell r="E9209" t="str"><v>TOCO DE FERRO FUNDIDO DUCTIL, PINTADO INTERNA E EXTERNAMENTE COM TINTA BETUMINOSA, COM 2 FLANGES, INCLUSIVE FORNECIMENTO DE MATERIAL PARA JUNTA (ARRUELA DE BORRACHA, PARAFUSOS COM PORCA), COMPRIMENTO DE 0,50M COM DIAMETRO DE 200MM. FORNECIMENTO E ASSENTAMENTO.(DESONERADO)</v></cell><cell r="F9209" t="str"><v>UN</v></cell><cell r="G9209"><v>748.87</v></cell></row><row r="9210"><cell r="C9210" t="str"><v>DR09.15.1145</v></cell><cell r="D9210"><v>2001960</v></cell><cell r="E9210" t="str"><v>TOCO COM ABA DE VEDACAO DE FERRO FUNDIDO DUCTIL, PINTADO INTERNA E EXTERNAMENTE COM TINTA BETUMINOSA, COM 2 FLANGES, INCLUSIVE FORNECIMENTO DE MATERIAL PARA JUNTA (ARRUELA DE BORRACHA, PARAFUSOS COM PORCA), COMPRIMENTO DE 0,70M COM DIAMETRO DE 80MM. FORNECIMENTO E ASSENTAMENTO.(DESONERADO)</v></cell><cell r="F9210" t="str"><v>UN</v></cell><cell r="G9210"><v>526.34</v></cell></row><row r="9211"><cell r="C9211" t="str"><v>DR09.15.1150</v></cell><cell r="D9211"><v>2001961</v></cell><cell r="E9211" t="str"><v>TOCO COM ABA DE VEDACAO FERRO FUNDIDO DUCTIL, PINTADO INTERNA E EXTERNAMENTE COM TINTA BETUMINOSA, COM 2 FLANGES, INCLUSIVE FORNECIMENTO DO MATERIAL PARA JUNTA (ARRUELA DE BORRACHA, PARAFUSOS COM PORCA), COMPRIMENTO DE 0,70M COM DIAMETRO DE 100MM. FORNECIMENTO E ASSENTAMENTO.(DESONERADO)</v></cell><cell r="F9211" t="str"><v>UN</v></cell><cell r="G9211"><v>523.96</v></cell></row><row r="9212"><cell r="C9212" t="str"><v>DR09.15.1153</v></cell><cell r="D9212"><v>2001962</v></cell><cell r="E9212" t="str"><v>TOCO COM ABA DE VEDACAO FERRO FUNDIDO DUCTIL, PINTADO INTERNA E EXTERNAMENTE COM TINTA BETUMINOSA, COM 2 FLANGES, INCLUSIVE FORNECIMENTO DO MATERIAL PARA JUNTA (ARRUELA DE BORRACHA, PARAFUSOS COM PORCA), COMPRIMENTO DE 0,70M COM DIAMETRO DE 150MM. FORNECIMENTO E ASSENTAMENTO.(DESONERADO)</v></cell><cell r="F9212" t="str"><v>UN</v></cell><cell r="G9212"><v>826.78</v></cell></row><row r="9213"><cell r="C9213" t="str"><v>DR09.15.1160</v></cell><cell r="D9213"><v>2001963</v></cell><cell r="E9213" t="str"><v>TOCO COM ABA DE VEDACAO DE FERRO FUNDIDO DUCTIL, PINTADO INTERNA E EXTERNAMENTE COM TINTA BETUMINOSA, COM 2 FLANGES, INCLUSIVE FORNECIMENTO DE MATERIAL PARA JUNTA (ARRUELA DE BORRACHA, PARAFUSOS COM PORCA), COMPRIMENTO DE 0,70M COM DIAMETRO DE 200MM. FORNECIMENTO E ASSENTAMENTO.(DESONERADO)</v></cell><cell r="F9213" t="str"><v>UN</v></cell><cell r="G9213"><v>1233.95</v></cell></row><row r="9214"><cell r="C9214" t="str"><v>DR10.05.0050</v></cell><cell r="D9214"><v>2001964</v></cell><cell r="E9214" t="str"><v>TUBO DE FERRO FUNDIDO, DUCTIL, CLASSE K-9, PN-10, FLANGE-FLANGE, COM DIAMETRO NOMINAL DE 80MM, COMPREENDENDO: CARGA E DESCARGA, COLOCACAO NA VALA, MONTAGEM E REATERRO ATE A GERATRIZ SUPERIOR DO TUBO E TESTE HIDROESTATICO, EXCLUSIVE ACESSORIOS DA JUNTA. FORNECIMENTO E ASSENTAMENTO.</v></cell><cell r="F9214" t="str"><v>M</v></cell><cell r="G9214"><v>239.39</v></cell></row><row r="9215"><cell r="C9215" t="str"><v>DR10.05.0053</v></cell><cell r="D9215"><v>2001965</v></cell><cell r="E9215" t="str"><v>TUBO DE FERRO FUNDIDO, DUCTIL, CLASSE K-9, PN-10, FLANGE - FLANGE, COM DIAMETRO NOMINAL DE 100MM, COMPREENDENDO: CARGA E DESCARGA, COLOCACAO NA VALA, MONTAGEM E REATERRO ATE A GERATRIZ SUPERIOR DO TUBO E TESTE HIDROESTATICO, EXCLUSIVE ACESSORIOS DA JUNTA. FORNECIMENTO E ASSENTAMENTO.</v></cell><cell r="F9215" t="str"><v>M</v></cell><cell r="G9215"><v>261.19</v></cell></row><row r="9216"><cell r="C9216" t="str"><v>DR10.05.0056</v></cell><cell r="D9216"><v>2001966</v></cell><cell r="E9216" t="str"><v>TUBO DE FERRO FUNDIDO, DUCTIL, CLASSE K-9, PN-10, FLANGE - FLANGE, COM DIAMETRO NOMINAL DE 150MM, COMPREENDENDO: CARGA E DESCARGA, COLOCACAO NA VALA, MONTAGEM E REATERRO ATE A GERATRIZ SUPERIOR DO TUBO E TESTE HIDROESTATICO, EXCLUSIVE ACESSORIOS DA JUNTA. FORNECIMENTO E ASSENTAMENTO.</v></cell><cell r="F9216" t="str"><v>M</v></cell><cell r="G9216"><v>331.24</v></cell></row><row r="9217"><cell r="C9217" t="str"><v>DR10.05.0059</v></cell><cell r="D9217"><v>2001967</v></cell><cell r="E9217" t="str"><v>TUBO DE FERRO FUNDIDO, DUCTIL, CLASSE K-9, PN-10, FLANGE - FLANGE, COM DIAMETRO NOMINAL DE 200MM, COMPREENDENDO: CARGA E DESCARGA, COLOCACAO NA VALA, MONTAGEM E REATERRO ATE A GERATRIZ SUPERIOR DO TUBO E TESTE HIDROESTATICO, EXCLUSIVE ACESSORIOS DA JUNTA. FORNECIMENTO E ASSENTAMENTO.</v></cell><cell r="F9217" t="str"><v>M</v></cell><cell r="G9217"><v>397.48</v></cell></row><row r="9218"><cell r="C9218" t="str"><v>DR10.05.0062</v></cell><cell r="D9218"><v>2001968</v></cell><cell r="E9218" t="str"><v>TUBO DE FERRO FUNDIDO, DUCTIL, CLASSE K-9, PN-10, FLANGE - FLANGE, COM DIAMETRO NOMINAL DE 250MM, COMPREENDENDO: CARGA E DESCARGA, COLOCACAO NA VALA, MONTAGEM E REATERRO ATE A GERATRIZ SUPERIOR DO TUBO E TESTE HIDROESTATICO, EXCLUSIVE ACESSORIOS DA JUNTA. FORNECIMENTO E ASSENTAMENTO.</v></cell><cell r="F9218" t="str"><v>M</v></cell><cell r="G9218"><v>487.58</v></cell></row><row r="9219"><cell r="C9219" t="str"><v>DR10.05.0065</v></cell><cell r="D9219"><v>2001969</v></cell><cell r="E9219" t="str"><v>TUBO DE FERRO FUNDIDO, DUCTIL, CLASSE K-9, PN-10, FLANGE - FLANGE, COM DIAMETRO NOMINAL DE 300MM, COMPREENDENDO: CARGA E DESCARGA, COLOCACAO NA VALA, MONTAGEM E REATERRO ATE A GERATRIZ SUPERIOR DO TUBO E TESTE HIDROESTATICO, EXCLUSIVE ACESSORIOS DA JUNTA. FORNECIMENTO E ASSENTAMENTO.</v></cell><cell r="F9219" t="str"><v>M</v></cell><cell r="G9219"><v>580.94</v></cell></row><row r="9220"><cell r="C9220" t="str"><v>DR10.15.0050</v></cell><cell r="D9220"><v>2001970</v></cell><cell r="E9220" t="str"><v>CAP DE FERRO FUNDIDO DUCTIL, PINTADO INTERNA E EXTERNAMENTE COM TINTA BETUMINOSA, COM UMA BOLSA, INCLUSIVE FORNECIMENTO DO MATERIAL PARA JUNTA (ANEL DE BORRACHA), COM DIAMETRO DE 80MM. FORNECIMENTO E ASSENTAMENTO.</v></cell><cell r="F9220" t="str"><v>UN</v></cell><cell r="G9220"><v>76.25</v></cell></row><row r="9221"><cell r="C9221" t="str"><v>DR10.15.0053</v></cell><cell r="D9221"><v>2001971</v></cell><cell r="E9221" t="str"><v>CAP DE FERRO FUNDIDO DUCTIL, PINTADO INTERNA E EXTERNAMENTE COM TINTA BETUMINOSA, COM UMA BOLSA, INCLUSIVE FORNECIMENTO DO MATERIAL PARA JUNTA (ANEL DE BORRACHA), COM DIAMETRO DE 100MM. FORNECIMENTO E ASSENTAMENTO.</v></cell><cell r="F9221" t="str"><v>UN</v></cell><cell r="G9221"><v>97.03</v></cell></row><row r="9222"><cell r="C9222" t="str"><v>DR10.15.0056</v></cell><cell r="D9222"><v>2001972</v></cell><cell r="E9222" t="str"><v>CAP DE FERRO FUNDIDO DUCTIL, PINTADO INTERNA E EXTERNAMENTE COM TINTA BETUMINOSA, COM UMA BOLSA, INCLUSIVE FORNECIMENTO DO MATERIAL PARA JUNTA (ANEL DE BORRACHA), COM DIAMETRO DE 150MM. FORNECIMENTO E ASSENTAMENTO.</v></cell><cell r="F9222" t="str"><v>UN</v></cell><cell r="G9222"><v>141.36</v></cell></row><row r="9223"><cell r="C9223" t="str"><v>DR10.15.0200</v></cell><cell r="D9223"><v>2001973</v></cell><cell r="E9223" t="str"><v>CURVA DE 90O DE FERRO FUNDIDO DUCTIL, PINTADA INTERNA E EXTERNAMENTE COM TINTA BETUMINOSA, COM 2 FLANGES, INCLUSIVE FORNECIMENTO DO MATERIAL PARA JUNTA (ARRUELA DE BORRACHA, PARAFUSOS COM PORCA), COM DIAMETRO DE 50MM. FORNECIMENTO E ASSENTAMENTO.</v></cell><cell r="F9223" t="str"><v>UN</v></cell><cell r="G9223"><v>176.32</v></cell></row><row r="9224"><cell r="C9224" t="str"><v>DR10.15.0203</v></cell><cell r="D9224"><v>2001974</v></cell><cell r="E9224" t="str"><v>CURVA DE 90O DE FERRO FUNDIDO DUCTIL, PINTADA INTERNA E EXTERNAMENTE COM TINTA BETUMINOSA, COM 2 FLANGES, INCLUSIVE FORNECIMENTO DO MATERIAL PARA JUNTA (ARRUELA DE BORRACHA, PARAFUSOS COM PORCA), COM DIAMETRO DE 80MM. FORNECIMENTO E ASSENTAMENTO.</v></cell><cell r="F9224" t="str"><v>UN</v></cell><cell r="G9224"><v>265.75</v></cell></row><row r="9225"><cell r="C9225" t="str"><v>DR10.15.0206</v></cell><cell r="D9225"><v>2001975</v></cell><cell r="E9225" t="str"><v>CURVA DE 90O DE FERRO FUNDIDO DUCTIL, PINTADA INTERNA E EXTERNAMENTE COM TINTA BETUMINOSA, COM 2 FLANGES, INCLUSIVE FORNECIMENTO DO MATERIAL PARA JUNTA (ARRUELA DE BORRACHA, PARAFUSOS COM PORCA), COM DIAMETRO DE 100MM. FORNECIMENTO E ASSENTAMENTO.</v></cell><cell r="F9225" t="str"><v>UN</v></cell><cell r="G9225"><v>278.03</v></cell></row><row r="9226"><cell r="C9226" t="str"><v>DR10.15.0209</v></cell><cell r="D9226"><v>2001976</v></cell><cell r="E9226" t="str"><v>CURVA DE 90O DE FERRO FUNDIDO DUCTIL, PINTADA INTERNA E EXTERNAMENTE COM TINTA BETUMINOSA, COM 2 FLANGES, INCLUSIVE FORNECIMENTO DO MATERIAL PARA JUNTA (ARRUELA DE BORRACHA, PARAFUSOS COM PORCA), COM DIAMETRO DE 150MM. FORNECIMENTO E ASSENTAMENTO.</v></cell><cell r="F9226" t="str"><v>UN</v></cell><cell r="G9226"><v>470.14</v></cell></row><row r="9227"><cell r="C9227" t="str"><v>DR10.15.0212</v></cell><cell r="D9227"><v>2001977</v></cell><cell r="E9227" t="str"><v>CURVA DE 90O DE FERRO FUNDIDO DUCTIL, PINTADA INTERNA E EXTERNAMENTE COM TINTA BETUMINOSA, COM 2 FLANGES, INCLUSIVE FORNECIMENTO DO MATERIAL PARA JUNTA (ARRUELA DE BORRACHA, PARAFUSOS COM PORCA), COM DIAMETRO DE 200MM. FORNECIMENTO E ASSENTAMENTO.</v></cell><cell r="F9227" t="str"><v>UN</v></cell><cell r="G9227"><v>608.68</v></cell></row><row r="9228"><cell r="C9228" t="str"><v>DR10.15.0215</v></cell><cell r="D9228"><v>2001978</v></cell><cell r="E9228" t="str"><v>CURVA DE 90O DE FERRO FUNDIDO DUCTIL, PINTADA INTERNA E EXTERNAMENTE COM TINTA BETUMINOSA, COM 2 FLANGES, INCLUSIVE FORNECIMENTO DO MATERIAL PARA JUNTA (ARRUELA DE BORRACHA, PARAFUSOS COM PORCA), COM DIAMETRO DE 250MM. FORNECIMENTO E ASSENTAMENTO.</v></cell><cell r="F9228" t="str"><v>UN</v></cell><cell r="G9228"><v>1077.99</v></cell></row><row r="9229"><cell r="C9229" t="str"><v>DR10.15.0220</v></cell><cell r="D9229"><v>2001979</v></cell><cell r="E9229" t="str"><v>CURVA DE 90O DE FERRO FUNDIDO DUCTIL, PINTADA INTERNA E EXTERNAMENTE COM TINTA BETUMINOSA, COM 2 FLANGES, INCLUSIVE FORNECIMENTO DE MATERIAL PARA JUNTA (ARRUELA DE BORRACHA, PARAFUSOS COM PORCA), COM DIAMETRO DE 300MM. FORNECIMENTO E ASSENTAMENTO.</v></cell><cell r="F9229" t="str"><v>UN</v></cell><cell r="G9229"><v>1634.47</v></cell></row><row r="9230"><cell r="C9230" t="str"><v>DR10.15.0253</v></cell><cell r="D9230"><v>2001980</v></cell><cell r="E9230" t="str"><v>CURVA DE 45O DE FERRO FUNDIDO DUCTIL, PINTADA INTERNA E EXTERNAMENTE COM TINTA BETUMINOSA, COM 2 FLANGES, INCLUSIVE FORNECIMENTO DO MATERIAL PARA JUNTA (ARRUELA DE BORRACHA, PARAFUSOS COM PORCA), COM DIAMETRO DE 80MM. FORNECIMENTO E ASSENTAMENTO.</v></cell><cell r="F9230" t="str"><v>UN</v></cell><cell r="G9230"><v>249.27</v></cell></row><row r="9231"><cell r="C9231" t="str"><v>DR10.15.0256</v></cell><cell r="D9231"><v>2001981</v></cell><cell r="E9231" t="str"><v>CURVA DE 45O DE FERRO FUNDIDO DUCTIL, PINTADA INTERNA E EXTERNAMENTE COM TINTA BETUMINOSA, COM 2 FLANGES, INCLUSIVE FORNECIMENTO DO MATERIAL PARA JUNTA (ARRUELA DE BORRACHA, PARAFUSOS COM PORCA), COM DIAMETRO DE 100MM. FORNECIMENTO E ASSENTAMENTO.</v></cell><cell r="F9231" t="str"><v>UN</v></cell><cell r="G9231"><v>284.36</v></cell></row><row r="9232"><cell r="C9232" t="str"><v>DR10.15.0259</v></cell><cell r="D9232"><v>2001982</v></cell><cell r="E9232" t="str"><v>CURVA DE 45O DE FERRO FUNDIDO DUCTIL, PINTADA INTERNA E EXTERNAMENTE COM TINTA BETUMINOSA, COM 2 FLANGES, INCLUSIVE FORNECIMENTO DO MATERIAL PARA JUNTA (ARRUELA DE BORRACHA, PARAFUSOS COM PORCA), COM DIAMETRO DE 150MM. FORNECIMENTO E ASSENTAMENTO.</v></cell><cell r="F9232" t="str"><v>UN</v></cell><cell r="G9232"><v>431.97</v></cell></row><row r="9233"><cell r="C9233" t="str"><v>DR10.15.0262</v></cell><cell r="D9233"><v>2001983</v></cell><cell r="E9233" t="str"><v>CURVA DE 45O DE FERRO FUNDIDO DUCTIL, PINTADA INTERNA E EXTERNAMENTE COM TINTA BETUMINOSA, COM 2 FLANGES, INCLUSIVE FORNECIMENTO DO MATERIAL PARA JUNTA (ARRUELA DE BORRACHA, PARAFUSOS COM PORCA), COM DIAMETRO DE 200MM. FORNECIMENTO E ASSENTAMENTO.</v></cell><cell r="F9233" t="str"><v>UN</v></cell><cell r="G9233"><v>567.19</v></cell></row><row r="9234"><cell r="C9234" t="str"><v>DR10.15.0265</v></cell><cell r="D9234"><v>2001984</v></cell><cell r="E9234" t="str"><v>CURVA DE 45O DE FERRO FUNDIDO DUCTIL, PINTADA INTERNA E EXTERNAMENTE COM TINTA BETUMINOSA, COM 2 FLANGES, INCLUSIVE FORNECIMENTO DO MATERIAL PARA JUNTA (ARRUELA DE BORRACHA, PARAFUSOS COM PORCA), COM DIAMETRO DE 250MM. FORNECIMENTO E ASSENTAMENTO.</v></cell><cell r="F9234" t="str"><v>UN</v></cell><cell r="G9234"><v>1441.88</v></cell></row><row r="9235"><cell r="C9235" t="str"><v>DR10.15.0268</v></cell><cell r="D9235"><v>2001985</v></cell><cell r="E9235" t="str"><v>CURVA DE 45O DE FERRO FUNDIDO DUCTIL, PINTADA INTERNA E EXTERNAMENTE COM TINTA BETUMINOSA, COM 2 FLANGES, INCLUSIVE FORNECIMENTO DO MATERIAL PARA JUNTA (ARRUELA DE BORRACHA, PARAFUSOS COM PORCA), COM DIAMETRO DE 300MM. FORNECIMENTO E ASSENTAMENTO.</v></cell><cell r="F9235" t="str"><v>UN</v></cell><cell r="G9235"><v>1507.52</v></cell></row><row r="9236"><cell r="C9236" t="str"><v>DR10.15.0280</v></cell><cell r="D9236"><v>2001986</v></cell><cell r="E9236" t="str"><v>CURVA DE 22O30' DE FERRO FUNDIDO DUCTIL, PINTADA INTERNA E EXTERNAMENTE COM TINTA BETUMINOSA, COM 2 FLANGES, INCLUSIVE FORNECIMENTO DE MATERIAL PARA JUNTA (ARRUELA DE BORRACHA, PARAFUSOS COM PORCA), COM DIAMETRO DE 80MM. FORNECIMENTO E ASSENTAMENTO.</v></cell><cell r="F9236" t="str"><v>UN</v></cell><cell r="G9236"><v>216.96</v></cell></row><row r="9237"><cell r="C9237" t="str"><v>DR10.15.0283</v></cell><cell r="D9237"><v>2001987</v></cell><cell r="E9237" t="str"><v>CURVA DE 22O30' DE FERRO FUNDIDO DUCTIL, PINTADA INTERNA E EXTERNAMENTE COM TINTA BETUMINOSA, COM 2 FLANGES, INCLUSIVE FORNECIMENTO DE MATERIAL PARA JUNTA (ARRUELA DE BORRACHA, PARAFUSOS COM PORCA), COM DIAMETRO DE 100MM. FORNECIMENTO E ASSENTAMENTO.</v></cell><cell r="F9237" t="str"><v>UN</v></cell><cell r="G9237"><v>461.84</v></cell></row><row r="9238"><cell r="C9238" t="str"><v>DR10.15.0286</v></cell><cell r="D9238"><v>2001988</v></cell><cell r="E9238" t="str"><v>CURVA DE 22O30' DE FERRO FUNDIDO DUCTIL, PINTADA INTERNA E EXTERNAMENTE COM TINTA BETUMINOSA, COM 2 FLANGES, INCLUSIVE FORNECIMENTO DE MATERIAL PARA JUNTA (ARRUELA DE BORRACHA, PARAFUSOS COM PORCA), COM DIAMETRO DE 150MM. FORNECIMENTO E ASSENTAMENTO.</v></cell><cell r="F9238" t="str"><v>UN</v></cell><cell r="G9238"><v>606.92</v></cell></row><row r="9239"><cell r="C9239" t="str"><v>DR10.15.0289</v></cell><cell r="D9239"><v>2001989</v></cell><cell r="E9239" t="str"><v>CURVA DE 22O30' DE FERRO FUNDIDO DUCTIL, PINTADA INTERNA E EXTERNAMENTE COM TINTA BETUMINOSA, COM 2 FLANGES, INCLUSIVE FORNECIMENTO DE MATERIAL PARA JUNTA (ARRUELA DE BORRACHA, PARAFUSOS COM PORCA), COM DIAMETRO DE 200MM. FORNECIMENTO E ASSENTAMENTO.</v></cell><cell r="F9239" t="str"><v>UN</v></cell><cell r="G9239"><v>890.11</v></cell></row><row r="9240"><cell r="C9240" t="str"><v>DR10.15.0291</v></cell><cell r="D9240"><v>2001990</v></cell><cell r="E9240" t="str"><v>CURVA DE 22O30' DE FERRO FUNDIDO DUCTIL, PINTADA INTERNA E EXTERNAMENTE COM TINTA BETUMINOSA, COM 2 FLANGES, INCLUSIVE FORNECIMENTO DE MATERIAL PARA JUNTA (ARRUELA DE BORRACHA, PARAFUSOS COM PORCA), COM DIAMETRO DE 250MM. FORNECIMENTO E ASSENTAMENTO.</v></cell><cell r="F9240" t="str"><v>UN</v></cell><cell r="G9240"><v>1059.32</v></cell></row><row r="9241"><cell r="C9241" t="str"><v>DR10.15.0294</v></cell><cell r="D9241"><v>2001991</v></cell><cell r="E9241" t="str"><v>CURVA DE 22O30' DE FERRO FUNDIDO DUCTIL, PINTADA INTERNA E EXTERNAMENTE COM TINTA BETUMINOSA, COM 2 FLANGES, INCLUSIVE FORNECIMENTO DE MATERIAL PARA JUNTA (ARRUELA DE BORRACHA, PARAFUSOS COM PORCA), COM DIAMETRO DE 300MM. FORNECIMENTO E ASSENTAMENTO.</v></cell><cell r="F9241" t="str"><v>UN</v></cell><cell r="G9241"><v>1482.82</v></cell></row><row r="9242"><cell r="C9242" t="str"><v>DR10.15.0303</v></cell><cell r="D9242"><v>2001992</v></cell><cell r="E9242" t="str"><v>EXTREMIDADE DE FERRO FUNDIDO DUCTIL, PINTADO INTERNAMENTE E EXTERNAMENTE COM TINTA BETUMINOSA, COM 1 FLANGE E 1 BOLSA, INCLUSIVE FORNECIMENTO DO MATERIAL PARA JUNTA (ARRUELA, PARAFUSOS, ANEL DE BORRACHA), COM DIAMETRO DE 80MM. FORNECIMENTO E ASSENTAMENTO.</v></cell><cell r="F9242" t="str"><v>UN</v></cell><cell r="G9242"><v>182.65</v></cell></row><row r="9243"><cell r="C9243" t="str"><v>DR10.15.0306</v></cell><cell r="D9243"><v>2001993</v></cell><cell r="E9243" t="str"><v>EXTREMIDADE DE FERRO FUNDIDO DUCTIL, PINTADO INTERNAMENTE E EXTERNAMENTE COM TINTA BETUMINOSA, COM 1 FLANGE E 1 BOLSA, INCLUSIVE FORNECIMENTO DO MATERIAL PARA JUNTA (ARRUELA, PARAFUSOS, ANEL DE BORRACHA), COM DIAMETRO DE 100MM. FORNECIMENTO E ASSENTAMENTO.</v></cell><cell r="F9243" t="str"><v>UN</v></cell><cell r="G9243"><v>214.6</v></cell></row><row r="9244"><cell r="C9244" t="str"><v>DR10.15.0309</v></cell><cell r="D9244"><v>2001994</v></cell><cell r="E9244" t="str"><v>EXTREMIDADE DE FERRO FUNDIDO DUCTIL, PINTADO INTERNAMENTE E EXTERNAMENTE COM TINTA BETUMINOSA, COM 1 FLANGE E 1 BOLSA, INCLUSIVE FORNECIMENTO DO MATERIAL PARA JUNTA (ARRUELA, PARAFUSOS, ANEL DE BORRACHA), COM DIAMETRO DE 150MM. FORNECIMENTO E ASSENTAMENTO.</v></cell><cell r="F9244" t="str"><v>UN</v></cell><cell r="G9244"><v>337.23</v></cell></row><row r="9245"><cell r="C9245" t="str"><v>DR10.15.0312</v></cell><cell r="D9245"><v>2001995</v></cell><cell r="E9245" t="str"><v>EXTREMIDADE DE FERRO FUNDIDO DUCTIL, PINTADO INTERNAMENTE E EXTERNAMENTE COM TINTA BETUMINOSA, COM 1 FLANGE E 1BOLSA, INCLUSIVE FORNECIMENTO DO MATERIAL PARA JUNTA (ARRUELA, PARAFUSOS, ANEL DE BORRACHA), COM DIAMETRO DE 200MM. FORNECIMENTO E ASSENTAMENTO.</v></cell><cell r="F9245" t="str"><v>UN</v></cell><cell r="G9245"><v>418.3</v></cell></row><row r="9246"><cell r="C9246" t="str"><v>DR10.15.0315</v></cell><cell r="D9246"><v>2001996</v></cell><cell r="E9246" t="str"><v>EXTREMIDADE DE FERRO FUNDIDO DUCTIL, PINTADO INTERNAMENTE E EXTERNAMENTE COM TINTA BETUMINOSA, COM 1 FLANGE E 1 BOLSA, INCLUSIVE FORNECIMENTO DO MATERIAL PARA JUNTA (ARRUELA, PARAFUSOS, ANEL DE BORRACHA), COM DIAMETRO DE 250MM. FORNECIMENTO E ASSENTAMENTO.</v></cell><cell r="F9246" t="str"><v>UN</v></cell><cell r="G9246"><v>564.34</v></cell></row><row r="9247"><cell r="C9247" t="str"><v>DR10.15.0318</v></cell><cell r="D9247"><v>2001997</v></cell><cell r="E9247" t="str"><v>EXTREMIDADE DE FERRO FUNDIDO DUCTIL, PINTADO INTERNAMENTE E EXTERNAMENTE COM TINTA BETUMINOSA, COM 1 FLANGE E 1 BOLSA, INCLUSIVE FORNECIMENTO DO MATERIAL PARA JUNTA (ARRUELA, PARAFUSOS, ANEL DE BORRACHA), COM DIAMETRO DE 300MM. FORNECIMENTO E ASSENTAMENTO.</v></cell><cell r="F9247" t="str"><v>UN</v></cell><cell r="G9247"><v>705.94</v></cell></row><row r="9248"><cell r="C9248" t="str"><v>DR10.15.0353</v></cell><cell r="D9248"><v>2001998</v></cell><cell r="E9248" t="str"><v>EXTREMIDADE DE FERRO FUNDIDO DUCTIL, PINTADO INTERNAMENTE E EXTERNAMENTE COM TINTA BETUMINOSA, COM 1 FLANGE E 1PONTA, INCLUSIVE FORNECIMENTO DO MATERIAL PARA JUNTA (ARRUELA DE BORRACHA, PARAFUSOS COM PORCA), COM DIAMETRO DE 80MM. FORNECIMENTO E ASSENTAMENTO.</v></cell><cell r="F9248" t="str"><v>UN</v></cell><cell r="G9248"><v>196.38</v></cell></row><row r="9249"><cell r="C9249" t="str"><v>DR10.15.0356</v></cell><cell r="D9249"><v>2001999</v></cell><cell r="E9249" t="str"><v>EXTREMIDADE DE FERRO FUNDIDO DUCTIL, PINTADO INTERNAMENTE E EXTERNAMENTE COM TINTA BETUMINOSA, COM 1 FLANGE E 1PONTA, INCLUSIVE FORNECIMENTO DO MATERIAL PARA JUNTA (ARRUELA DE BORRACHA, PARAFUSOS COM PORCA), COM DIAMETRO DE 100MM. FORNECIMENTO E ASSENTAMENTO.</v></cell><cell r="F9249" t="str"><v>UN</v></cell><cell r="G9249"><v>332.26</v></cell></row><row r="9250"><cell r="C9250" t="str"><v>DR10.15.0359</v></cell><cell r="D9250"><v>2002000</v></cell><cell r="E9250" t="str"><v>EXTREMIDADE DE FERRO FUNDIDO DUCTIL, PINTADO INTERNAMENTE E EXTERNAMENTE COM TINTA BETUMINOSA, COM 1 FLANGE E 1PONTA, INCLUSIVE FORNECIMENTO DO MATERIAL PARA JUNTA (ARRUELA DE BORRACHA, PARAFUSOS COM PORCA), COM DIAMETRO DE 150MM. FORNECIMENTO E ASSENTAMENTO.</v></cell><cell r="F9250" t="str"><v>UN</v></cell><cell r="G9250"><v>539.53</v></cell></row><row r="9251"><cell r="C9251" t="str"><v>DR10.15.0362</v></cell><cell r="D9251"><v>2002001</v></cell><cell r="E9251" t="str"><v>EXTREMIDADE DE FERRO FUNDIDO DUCTIL, PINTADO INTERNAMENTE E EXTERNAMENTE COM TINTA BETUMINOSA, COM 1 FLANGE E 1PONTA, INCLUSIVE FORNECIMENTO DO MATERIAL PARA JUNTA (ARRUELA DE BORRACHA, PARAFUSOS COM PORCA), COM DIAMETRO DE 200MM. FORNECIMENTO E ASSENTAMENTO.</v></cell><cell r="F9251" t="str"><v>UN</v></cell><cell r="G9251"><v>805.61</v></cell></row><row r="9252"><cell r="C9252" t="str"><v>DR10.15.0365</v></cell><cell r="D9252"><v>2002002</v></cell><cell r="E9252" t="str"><v>EXTREMIDADE DE FERRO FUNDIDO DUCTIL, PINTADO INTERNAMENTE E EXTERNAMENTE COM TINTA BETUMINOSA, COM 1 FLANGE E 1PONTA, INCLUSIVE FORNECIMENTO DO MATERIAL PARA JUNTA (ARRUELA DE BORRACHA, PARAFUSOS COM PORCA), COM DIAMETRO DE 250MM. FORNECIMENTO E ASSENTAMENTO.</v></cell><cell r="F9252" t="str"><v>UN</v></cell><cell r="G9252"><v>1239.87</v></cell></row><row r="9253"><cell r="C9253" t="str"><v>DR10.15.0368</v></cell><cell r="D9253"><v>2002003</v></cell><cell r="E9253" t="str"><v>EXTREMIDADE DE FERRO FUNDIDO DUCTIL, PINTADO INTERNAMENTE E EXTERNAMENTE COM TINTA BETUMINOSA, COM 1 FLANGE E 1PONTA, INCLUSIVE FORNECIMENTO DO MATERIAL PARA JUNTA (ARRUELA DE BORRACHA, PARAFUSOS COM PORCA), COM DIAMETRO DE 300MM. FORNECIMENTO E ASSENTAMENTO.</v></cell><cell r="F9253" t="str"><v>UN</v></cell><cell r="G9253"><v>1556.66</v></cell></row><row r="9254"><cell r="C9254" t="str"><v>DR10.15.0400</v></cell><cell r="D9254"><v>2002004</v></cell><cell r="E9254" t="str"><v>EXTREMIDADE COM ABA DE VEDACAO DE FERRO FUNDIDO DUCTIL, PINTADA INTERNAMENTE E EXTERNAMENTE COM TINTA BETUMINOSA, COM 1 FLANGE E 1 PONTA, INCLUSIVE FORNECIMENTO DO MATERIAL PARA JUNTA (ARRUELA DE BORRACHA, PARAFUSOS COM PORCA), COM DIAMETRO DE 100MM. FORNECIMENTO E ASSENTAMENTO.</v></cell><cell r="F9254" t="str"><v>UN</v></cell><cell r="G9254"><v>383.84</v></cell></row><row r="9255"><cell r="C9255" t="str"><v>DR10.15.0403</v></cell><cell r="D9255"><v>2002005</v></cell><cell r="E9255" t="str"><v>EXTREMIDADE COM ABA DE VEDACAO DE FERRO FUNDIDO DUCTIL, PINTADA INTERNAMENTE E EXTERNAMENTE COM TINTA BETUMINOSA, COM 1 FLANGE E 1 PONTA, INCLUSIVE FORNECIMENTO DO MATERIAL PARA JUNTA (ARRUELA DE BORRACHA, PARAFUSOS COM PORCA), COM DIAMETRO DE 150MM. FORNECIMENTO E ASSENTAMENTO.</v></cell><cell r="F9255" t="str"><v>UN</v></cell><cell r="G9255"><v>539.53</v></cell></row><row r="9256"><cell r="C9256" t="str"><v>DR10.15.0406</v></cell><cell r="D9256"><v>2002006</v></cell><cell r="E9256" t="str"><v>EXTREMIDADE COM ABA DE VEDACAO DE FERRO FUNDIDO DUCTIL, PINTADA INTERNAMENTE E EXTERNAMENTE COM TINTA BETUMINOSA, COM 1 FLANGE E 1 PONTA, INCLUSIVE FORNECIMENTO DO MATERIAL PARA JUNTA (ARRUELA DE BORRACHA, PARAFUSOS COM PORCA), COM DIAMETRO DE 200MM. FORNECIMENTO E ASSENTAMENTO.</v></cell><cell r="F9256" t="str"><v>UN</v></cell><cell r="G9256"><v>805.61</v></cell></row><row r="9257"><cell r="C9257" t="str"><v>DR10.15.0450</v></cell><cell r="D9257"><v>2002007</v></cell><cell r="E9257" t="str"><v>FLANGE CEGO DE FERRO FUNDIDO DUCTIL, PINTADO INTERNA E EXTERNAMENTE COM TINTA BETUMINOSA, INCLUSIVE FORNECIMENTO DO MATERIAL PARA JUNTA (ARRUELA DE BORRACHA, PARAFUSOS COM PORCA), COM DIAMETRO DE 80MM. FORNECIMENTO E ASSENTAMENTO.</v></cell><cell r="F9257" t="str"><v>UN</v></cell><cell r="G9257"><v>95.68</v></cell></row><row r="9258"><cell r="C9258" t="str"><v>DR10.15.0453</v></cell><cell r="D9258"><v>2002008</v></cell><cell r="E9258" t="str"><v>FLANGE CEGO DE FERRO FUNDIDO DUCTIL, PINTADO INTERNA E EXTERNAMENTE COM TINTA BETUMINOSA, INCLUSIVE FORNECIMENTO DO MATERIAL PARA JUNTA (ARRUELA DE BORRACHA, PARAFUSOS COM PORCA), COM DIAMETRO DE 100MM. FORNECIMENTO E ASSENTAMENTO.</v></cell><cell r="F9258" t="str"><v>UN</v></cell><cell r="G9258"><v>124.73</v></cell></row><row r="9259"><cell r="C9259" t="str"><v>DR10.15.0456</v></cell><cell r="D9259"><v>2002009</v></cell><cell r="E9259" t="str"><v>FLANGE CEGO DE FERRO FUNDIDO DUCTIL, PINTADO INTERNA E EXTERNAMENTE COM TINTA BETUMINOSA, INCLUSIVE FORNECIMENTO DO MATERIAL PARA JUNTA (ARRUELA DE BORRACHA, PARAFUSOS COM PORCA), COM DIAMETRO DE 150MM. FORNECIMENTO E ASSENTAMENTO.</v></cell><cell r="F9259" t="str"><v>UN</v></cell><cell r="G9259"><v>168.94</v></cell></row><row r="9260"><cell r="C9260" t="str"><v>DR10.15.0459</v></cell><cell r="D9260"><v>2002010</v></cell><cell r="E9260" t="str"><v>FLANGE CEGO DE FERRO FUNDIDO DUCTIL, PINTADO INTERNA E EXTERNAMENTE COM TINTA BETUMINOSA, INCLUSIVE FORNECIMENTO DO MATERIAL PARA JUNTA (ARRUELA DE BORRACHA, PARAFUSOS COM PORCA), COM DIAMETRO DE 200MM. FORNECIMENTO E ASSENTAMENTO.</v></cell><cell r="F9260" t="str"><v>UN</v></cell><cell r="G9260"><v>201.84</v></cell></row><row r="9261"><cell r="C9261" t="str"><v>DR10.15.0462</v></cell><cell r="D9261"><v>2002011</v></cell><cell r="E9261" t="str"><v>FLANGE CEGO DE FERRO FUNDIDO DUCTIL, PINTADO INTERNA E EXTERNAMENTE COM TINTA BETUMINOSA, INCLUSIVE FORNECIMENTO DO MATERIAL PARA JUNTA (ARRUELA DE BORRACHA, PARAFUSOS COM PORCA), COM DIAMETRO DE 250MM. FORNECIMENTO E ASSENTAMENTO.</v></cell><cell r="F9261" t="str"><v>UN</v></cell><cell r="G9261"><v>262.79</v></cell></row><row r="9262"><cell r="C9262" t="str"><v>DR10.15.0503</v></cell><cell r="D9262"><v>2002012</v></cell><cell r="E9262" t="str"><v>FLANGE DE FERRO FUNDIDO DUCTIL, PINTADO INTERNA E EXTERNAMENTE COM TINTA BETUMINOSA, INCLUSIVE FORNECIMENTO DO MATERIAL PARA JUNTA (ARRUELA DE BORRACHA, PARAFUSOS COM PORCA), COM DIAMETRO DE 75MM (DN 80MM). FORNECIMENTO E ASSENTAMENTO.</v></cell><cell r="F9262" t="str"><v>UN</v></cell><cell r="G9262"><v>83.45</v></cell></row><row r="9263"><cell r="C9263" t="str"><v>DR10.15.0506</v></cell><cell r="D9263"><v>2002013</v></cell><cell r="E9263" t="str"><v>FLANGE DE FERRO FUNDIDO DUCTIL, PINTADO INTERNA E EXTERNAMENTE COM TINTA BETUMINOSA, INCLUSIVE FORNECIMENTO DO MATERIAL PARA JUNTA (ARRUELA DE BORRACHA, PARAFUSOS COM PORCA), COM DIAMETRO DE 100MM. FORNECIMENTO E ASSENTAMENTO.</v></cell><cell r="F9263" t="str"><v>UN</v></cell><cell r="G9263"><v>117.39</v></cell></row><row r="9264"><cell r="C9264" t="str"><v>DR10.15.0509</v></cell><cell r="D9264"><v>2002014</v></cell><cell r="E9264" t="str"><v>FLANGE DE FERRO FUNDIDO DUCTIL, PINTADO INTERNA E EXTERNAMENTE COM TINTA BETUMINOSA, INCLUSIVE FORNECIMENTO DO MATERIAL PARA JUNTA (ARRUELA DE BORRACHA, PARAFUSOS COM PORCA), COM DIAMETRO DE 150MM. FORNECIMENTO E ASSENTAMENTO.</v></cell><cell r="F9264" t="str"><v>UN</v></cell><cell r="G9264"><v>154.67</v></cell></row><row r="9265"><cell r="C9265" t="str"><v>DR10.15.0512</v></cell><cell r="D9265"><v>2002015</v></cell><cell r="E9265" t="str"><v>FLANGE DE FERRO FUNDIDO DUCTIL, PINTADO INTERNA E EXTERNAMENTE COM TINTA BETUMINOSA, INCLUSIVE FORNECIMENTO DO MATERIAL PARA JUNTA (ARRUELA DE BORRACHA, PARAFUSOS COM PORCA), COM DIAMETRO DE 200MM. FORNECIMENTO E ASSENTAMENTO.</v></cell><cell r="F9265" t="str"><v>UN</v></cell><cell r="G9265"><v>186.67</v></cell></row><row r="9266"><cell r="C9266" t="str"><v>DR10.15.0515</v></cell><cell r="D9266"><v>2002016</v></cell><cell r="E9266" t="str"><v>FLANGE DE FERRO FUNDIDO DUCTIL, PINTADO INTERNA E EXTERNAMENTE COM TINTA BETUMINOSA, INCLUSIVE FORNECIMENTO DO MATERIAL PARA JUNTA (ARRUELA DE BORRACHA, PARAFUSOS COM PORCA), COM DIAMETRO DE 250MM. FORNECIMENTO E ASSENTAMENTO.</v></cell><cell r="F9266" t="str"><v>UN</v></cell><cell r="G9266"><v>281.26</v></cell></row><row r="9267"><cell r="C9267" t="str"><v>DR10.15.0530</v></cell><cell r="D9267"><v>2002017</v></cell><cell r="E9267" t="str"><v>JUNCAO DE 45O DE FERRO FUNDIDO DUCTIL, PINTADO INTERNA E EXTERNAMENTE COM TINTA BETUMINOSA, COM 3 FLANGES, INCLUSIVE FORNECIMENTO DO MATERIAL PARA JUNTA (ARRUELA DE BORRACHA, PARAFUSOS COM PORCA), COM DIAMETRO DE (80X80)MM. FORNECIMENTO E ASSENTAMENTO.</v></cell><cell r="F9267" t="str"><v>UN</v></cell><cell r="G9267"><v>405.55</v></cell></row><row r="9268"><cell r="C9268" t="str"><v>DR10.15.0533</v></cell><cell r="D9268"><v>2002018</v></cell><cell r="E9268" t="str"><v>JUNCAO DE 45O DE FERRO FUNDIDO DUCTIL, PINTADO INTERNA E EXTERNAMENTE COM TINTA BETUMINOSA, COM 3 FLANGES, INCLUSIVE FORNECIMENTO DO MATERIAL PARA JUNTA (ARRUELA DE BORRACHA, PARAFUSOS COM PORCA), COM DIAMETRO DE (100X80)MM. FORNECIMENTO E ASSENTAMENTO.</v></cell><cell r="F9268" t="str"><v>UN</v></cell><cell r="G9268"><v>486.55</v></cell></row><row r="9269"><cell r="C9269" t="str"><v>DR10.15.0536</v></cell><cell r="D9269"><v>2002019</v></cell><cell r="E9269" t="str"><v>JUNCAO DE 45O DE FERRO FUNDIDO DUCTIL, PINTADO INTERNA E EXTERNAMENTE COM TINTA BETUMINOSA, COM 3 FLANGES, INCLUSIVE FORNECIMENTO DO MATERIAL PARA JUNTA (ARRUELA DE BORRACHA, PARAFUSOS COM PORCA), COM DIAMETRO DE (100X100)MM. FORNECIMENTO E ASSENTAMENTO.</v></cell><cell r="F9269" t="str"><v>UN</v></cell><cell r="G9269"><v>477.1</v></cell></row><row r="9270"><cell r="C9270" t="str"><v>DR10.15.0539</v></cell><cell r="D9270"><v>2002020</v></cell><cell r="E9270" t="str"><v>JUNCAO DE 45O DE FERRO FUNDIDO DUCTIL, PINTADO INTERNA E EXTERNAMENTE COM TINTA BETUMINOSA, COM 3 FLANGES, INCLUSIVE FORNECIMENTO DO MATERIAL PARA JUNTA (ARRUELA DE BORRACHA, PARAFUSOS COM PORCA), COM DIAMETRO DE (150X150)MM. FORNECIMENTO E ASSENTAMENTO.</v></cell><cell r="F9270" t="str"><v>UN</v></cell><cell r="G9270"><v>873.96</v></cell></row><row r="9271"><cell r="C9271" t="str"><v>DR10.15.0542</v></cell><cell r="D9271"><v>2002021</v></cell><cell r="E9271" t="str"><v>JUNCAO DE 45O DE FERRO FUNDIDO DUCTIL, PINTADO INTERNA E EXTERNAMENTE COM TINTA BETUMINOSA, COM 3 FLANGES, INCLUSIVE FORNECIMENTO DO MATERIAL PARA JUNTA (ARRUELA DE BORRACHA, PARAFUSOS COM PORCA), COM DIAMETRO DE (250X250)MM. FORNECIMENTO E ASSENTAMENTO.</v></cell><cell r="F9271" t="str"><v>UN</v></cell><cell r="G9271"><v>2161.85</v></cell></row><row r="9272"><cell r="C9272" t="str"><v>DR10.15.0550</v></cell><cell r="D9272"><v>2002022</v></cell><cell r="E9272" t="str"><v>JUNTA GIBAULT DE FERRO FUNDIDO DUCTIL, PINTADO INTERNA E EXTERNAMENTE COM TINTA BETUMINOSA, INCLUSIVE FORNECIMENTO DO MATERIAL PARA JUNTA (ANEL DE BORRACHA, LUVA, CONTRA-FLANGES E PARAFUSOS COM PORCA), COM DIAMETRO DE 50MM. FORNECIMENTO E ASSENTAMENTO.</v></cell><cell r="F9272" t="str"><v>UN</v></cell><cell r="G9272"><v>175.72</v></cell></row><row r="9273"><cell r="C9273" t="str"><v>DR10.15.0553</v></cell><cell r="D9273"><v>2002023</v></cell><cell r="E9273" t="str"><v>JUNTA GIBAULT DE FERRO FUNDIDO DUCTIL, PINTADO INTERNA E EXTERNAMENTE COM TINTA BETUMINOSA, INCLUSIVE FORNECIMENTO DO MATERIAL PARA JUNTA (ANEL DE BORRACHA, LUVA, CONTRA-FLANGES E PARAFUSOS COM PORCA), COM DIAMETRO DE 75MM. FORNECIMENTO E ASSENTAMENTO.</v></cell><cell r="F9273" t="str"><v>UN</v></cell><cell r="G9273"><v>184.43</v></cell></row><row r="9274"><cell r="C9274" t="str"><v>DR10.15.0556</v></cell><cell r="D9274"><v>2002024</v></cell><cell r="E9274" t="str"><v>JUNTA GIBAULT DE FERRO FUNDIDO DUCTIL, PINTADO INTERNA E EXTERNAMENTE COM TINTA BETUMINOSA, INCLUSIVE FORNECIMENTO DO MATERIAL PARA JUNTA (ANEL DE BORRACHA, LUVA, CONTRA-FLANGES E PARAFUSOS COM PORCA), COM DIAMETRO DE 100MM. FORNECIMENTO E ASSENTAMENTO.</v></cell><cell r="F9274" t="str"><v>UN</v></cell><cell r="G9274"><v>231.13</v></cell></row><row r="9275"><cell r="C9275" t="str"><v>DR10.15.0559</v></cell><cell r="D9275"><v>2002025</v></cell><cell r="E9275" t="str"><v>JUNTA GIBAULT DE FERRO FUNDIDO DUCTIL, PINTADO INTERNA E EXTERNAMENTE COM TINTA BETUMINOSA, INCLUSIVE FORNECIMENTO DO MATERIAL PARA JUNTA (ANEL DE BORRACHA, LUVA, CONTRA-FLANGES E PARAFUSOS COM PORCA), COM DIAMETRO DE 150MM. FORNECIMENTO E ASSENTAMENTO.</v></cell><cell r="F9275" t="str"><v>UN</v></cell><cell r="G9275"><v>336.45</v></cell></row><row r="9276"><cell r="C9276" t="str"><v>DR10.15.0562</v></cell><cell r="D9276"><v>2002026</v></cell><cell r="E9276" t="str"><v>JUNTA GIBAULT DE FERRO FUNDIDO DUCTIL, PINTADO INTERNA E EXTERNAMENTE COM TINTA BETUMINOSA, INCLUSIVE FORNECIMENTO DO MATERIAL PARA JUNTA (ANEL DE BORRACHA, LUVA, CONTRA-FLANGES E PARAFUSOS COM PORCA), COM DIAMETRO DE 200MM. FORNECIMENTO E ASSENTAMENTO.</v></cell><cell r="F9276" t="str"><v>UN</v></cell><cell r="G9276"><v>390.81</v></cell></row><row r="9277"><cell r="C9277" t="str"><v>DR10.15.0565</v></cell><cell r="D9277"><v>2002027</v></cell><cell r="E9277" t="str"><v>JUNTA GIBAULT DE FERRO FUNDIDO DUCTIL, PINTADO INTERNA E EXTERNAMENTE COM TINTA BETUMINOSA, INCLUSIVE FORNECIMENTO DO MATERIAL PARA JUNTA (ANEL DE BORRACHA, LUVA, CONTRA-FLANGES E PARAFUSOS COM PORCA), COM DIAMETRO DE 250MM. FORNECIMENTO E ASSENTAMENTO.</v></cell><cell r="F9277" t="str"><v>UN</v></cell><cell r="G9277"><v>531.13</v></cell></row><row r="9278"><cell r="C9278" t="str"><v>DR10.15.0569</v></cell><cell r="D9278"><v>2002028</v></cell><cell r="E9278" t="str"><v>JUNTA GIBAULT DE FERRO FUNDIDO DUCTIL, PINTADO INTERNA E EXTERNAMENTE COM TINTA BETUMINOSA, INCLUSIVE FORNECIMENTO DO MATERIAL PARA JUNTA (ANEL DE BORRACHA, LUVA, CONTRA-FLANGES E PARAFUSOS COM PORCA), COM DIAMETRO DE 300MM. FORNECIMENTO E ASSENTAMENTO.</v></cell><cell r="F9278" t="str"><v>UN</v></cell><cell r="G9278"><v>581.82</v></cell></row><row r="9279"><cell r="C9279" t="str"><v>DR10.15.0600</v></cell><cell r="D9279"><v>2002029</v></cell><cell r="E9279" t="str"><v>LUVA DE FERRO FUNDIDO DUCTIL, PINTADO INTERNA E EXTERNAMENTE COM TINTA BETUMINOSA, COM 2 BOLSAS, INCLUSIVE FORNECIMENTO DO MATERIAL PARA JUNTA (ANEL DE BORRACHA), COM DIAMETRO DE 100MM. FORNECIMENTO E ASSENTAMENTO.</v></cell><cell r="F9279" t="str"><v>UN</v></cell><cell r="G9279"><v>172.65</v></cell></row><row r="9280"><cell r="C9280" t="str"><v>DR10.15.0603</v></cell><cell r="D9280"><v>2002030</v></cell><cell r="E9280" t="str"><v>LUVA DE FERRO FUNDIDO DUCTIL, PINTADO INTERNA E EXTERNAMENTE COM TINTA BETUMINOSA, COM 2 BOLSAS, INCLUSIVE FORNECIMENTO DO MATERIAL PARA JUNTA (ANEL DE BORRACHA), COM DIAMETRO DE 150MM. FORNECIMENTO E ASSENTAMENTO.</v></cell><cell r="F9280" t="str"><v>UN</v></cell><cell r="G9280"><v>281.36</v></cell></row><row r="9281"><cell r="C9281" t="str"><v>DR10.15.0606</v></cell><cell r="D9281"><v>2002031</v></cell><cell r="E9281" t="str"><v>LUVA DE FERRO FUNDIDO DUCTIL, PINTADO INTERNA E EXTERNAMENTE COM TINTA BETUMINOSA, COM 2 BOLSAS, INCLUSIVE FORNECIMENTO DO MATERIAL PARA JUNTA (ANEL DE BORRACHA), COM DIAMETRO DE 200MM. FORNECIMENTO E ASSENTAMENTO.</v></cell><cell r="F9281" t="str"><v>UN</v></cell><cell r="G9281"><v>379.58</v></cell></row><row r="9282"><cell r="C9282" t="str"><v>DR10.15.0656</v></cell><cell r="D9282"><v>2002032</v></cell><cell r="E9282" t="str"><v>REDUCAO DE FERRO FUNDIDO DUCTIL, PINTADA INTERNA E EXTERNAMENTE COM TINTA BETUMINOSA, COM PONTA E BOLSA, INCLUSIVE FORNECIMENTO DO MATERIAL PARA JUNTA (ANEL DE BORRACHA), COM DIAMETRO NOMINAL DE (100X80)MM. FORNECIMENTO E ASSENTAMENTO.</v></cell><cell r="F9282" t="str"><v>UN</v></cell><cell r="G9282"><v>131.28</v></cell></row><row r="9283"><cell r="C9283" t="str"><v>DR10.15.0659</v></cell><cell r="D9283"><v>2002033</v></cell><cell r="E9283" t="str"><v>REDUCAO DE FERRO FUNDIDO DUCTIL, PINTADA INTERNA E EXTERNAMENTE COM TINTA BETUMINOSA, COM PONTA E BOLSA, INCLUSIVE FORNECIMENTO DO MATERIAL PARA JUNTA (ANEL DE BORRACHA), COM DIAMETRO NOMINAL DE (150X80)MM. FORNECIMENTO E ASSENTAMENTO.</v></cell><cell r="F9283" t="str"><v>UN</v></cell><cell r="G9283"><v>195.4</v></cell></row><row r="9284"><cell r="C9284" t="str"><v>DR10.15.0662</v></cell><cell r="D9284"><v>2002034</v></cell><cell r="E9284" t="str"><v>REDUCAO DE FERRO FUNDIDO DUCTIL, PINTADA INTERNA E EXTERNAMENTE COM TINTA BETUMINOSA, COM PONTA E BOLSA, INCLUSIVE FORNECIMENTO DO MATERIAL PARA JUNTA (ANEL DE BORRACHA), COM DIAMETRO NOMINAL DE (150X100)MM. FORNECIMENTO E ASSENTAMENTO.</v></cell><cell r="F9284" t="str"><v>UN</v></cell><cell r="G9284"><v>188.97</v></cell></row><row r="9285"><cell r="C9285" t="str"><v>DR10.15.0665</v></cell><cell r="D9285"><v>2002035</v></cell><cell r="E9285" t="str"><v>REDUCAO DE FERRO FUNDIDO DUCTIL, PINTADA INTERNA E EXTERNAMENTE COM TINTA BETUMINOSA, COM PONTA E BOLSA, INCLUSIVE FORNECIMENTO DO MATERIAL PARA JUNTA (ANEL DE BORRACHA), COM DIAMETRO NOMINAL DE (200X100)MM. FORNECIMENTO E ASSENTAMENTO.</v></cell><cell r="F9285" t="str"><v>UN</v></cell><cell r="G9285"><v>314.42</v></cell></row><row r="9286"><cell r="C9286" t="str"><v>DR10.15.0669</v></cell><cell r="D9286"><v>2002036</v></cell><cell r="E9286" t="str"><v>REDUCAO DE FERRO FUNDIDO DUCTIL, PINTADA INTERNA E EXTERNAMENTE COM TINTA BETUMINOSA, COM PONTA E BOLSA, INCLUSIVE FORNECIMENTO DO MATERIAL PARA JUNTA (ANEL DE BORRACHA), COM DIAMETRO NOMINAL DE (200X150)MM. FORNECIMENTO E ASSENTAMENTO.</v></cell><cell r="F9286" t="str"><v>UN</v></cell><cell r="G9286"><v>323.28</v></cell></row><row r="9287"><cell r="C9287" t="str"><v>DR10.15.0700</v></cell><cell r="D9287"><v>2002037</v></cell><cell r="E9287" t="str"><v>REDUCAO DE FERRO FUNDIDO DUCTIL, PINTADO INTERNA E EXTERNAMENTE COM TINTA BETUMINOSA, COM 2 FLANGES, INCLUSIVE FORNECIMENTO DO MATERIAL PARA JUNTA (ARRUELA DE BORRACHA, PARAFUSOS COM PORCA) COM DIAMETRO DE (80X50)MM. FORNECIMENTO E ASSENTAMENTO.</v></cell><cell r="F9287" t="str"><v>UN</v></cell><cell r="G9287"><v>204.26</v></cell></row><row r="9288"><cell r="C9288" t="str"><v>DR10.15.0703</v></cell><cell r="D9288"><v>2002038</v></cell><cell r="E9288" t="str"><v>REDUCAO DE FERRO FUNDIDO DUCTIL, PINTADO INTERNA E EXTERNAMENTE COM TINTA BETUMINOSA, COM 2 FLANGES, INCLUSIVE FORNECIMENTO DO MATERIAL PARA JUNTA (ARRUELA DE BORRACHA, PARAFUSOS COM PORCA) COM DIAMETRO DE (100X80)MM. FORNECIMENTO E ASSENTAMENTO.</v></cell><cell r="F9288" t="str"><v>UN</v></cell><cell r="G9288"><v>287.89</v></cell></row><row r="9289"><cell r="C9289" t="str"><v>DR10.15.0706</v></cell><cell r="D9289"><v>2002039</v></cell><cell r="E9289" t="str"><v>REDUCAO DE FERRO FUNDIDO DUCTIL, PINTADO INTERNA E EXTERNAMENTE COM TINTA BETUMINOSA, COM 2 FLANGES, INCLUSIVE FORNECIMENTO DO MATERIAL PARA JUNTA (ARRUELA DE BORRACHA, PARAFUSOS COM PORCA) COM DIAMETRO DE (150X80)MM. FORNECIMENTO E ASSENTAMENTO.</v></cell><cell r="F9289" t="str"><v>UN</v></cell><cell r="G9289"><v>399.66</v></cell></row><row r="9290"><cell r="C9290" t="str"><v>DR10.15.0709</v></cell><cell r="D9290"><v>2002040</v></cell><cell r="E9290" t="str"><v>REDUCAO DE FERRO FUNDIDO DUCTIL, PINTADO INTERNA E EXTERNAMENTE COM TINTA BETUMINOSA, COM 2 FLANGES, INCLUSIVE FORNECIMENTO DO MATERIAL PARA JUNTA (ARRUELA DE BORRACHA, PARAFUSOS COM PORCA) COM DIAMETRO DE (150X100)MM. FORNECIMENTO E ASSENTAMENTO.</v></cell><cell r="F9290" t="str"><v>UN</v></cell><cell r="G9290"><v>423.31</v></cell></row><row r="9291"><cell r="C9291" t="str"><v>DR10.15.0712</v></cell><cell r="D9291"><v>2002041</v></cell><cell r="E9291" t="str"><v>REDUCAO DE FERRO FUNDIDO DUCTIL, PINTADO INTERNA E EXTERNAMENTE COM TINTA BETUMINOSA, COM 2 FLANGES, INCLUSIVE FORNECIMENTO DO MATERIAL PARA JUNTA (ARRUELA DE BORRACHA, PARAFUSOS COM PORCA) COM DIAMETRO DE (200X100)MM. FORNECIMENTO E ASSENTAMENTO.</v></cell><cell r="F9291" t="str"><v>UN</v></cell><cell r="G9291"><v>682.24</v></cell></row><row r="9292"><cell r="C9292" t="str"><v>DR10.15.0715</v></cell><cell r="D9292"><v>2002042</v></cell><cell r="E9292" t="str"><v>REDUCAO DE FERRO FUNDIDO DUCTIL, PINTADO INTERNA E EXTERNAMENTE COM TINTA BETUMINOSA, COM 2 FLANGES, INCLUSIVE FORNECIMENTO DO MATERIAL PARA JUNTA (ARRUELA DE BORRACHA, PARAFUSOS COM PORCA) COM DIAMETRO DE (200X150)MM. FORNECIMENTO E ASSENTAMENTO.</v></cell><cell r="F9292" t="str"><v>UN</v></cell><cell r="G9292"><v>714.32</v></cell></row><row r="9293"><cell r="C9293" t="str"><v>DR10.15.0718</v></cell><cell r="D9293"><v>2002043</v></cell><cell r="E9293" t="str"><v>REDUCAO DE FERRO FUNDIDO DUCTIL, PINTADO INTERNA E EXTERNAMENTE COM TINTA BETUMINOSA, COM 2 FLANGES, INCLUSIVE FORNECIMENTO DO MATERIAL PARA JUNTA (ARRUELA DE BORRACHA, PARAFUSOS COM PORCA) COM DIAMETRO DE (250X200)MM. FORNECIMENTO E ASSENTAMENTO.</v></cell><cell r="F9293" t="str"><v>UN</v></cell><cell r="G9293"><v>1065.89</v></cell></row><row r="9294"><cell r="C9294" t="str"><v>DR10.15.0750</v></cell><cell r="D9294"><v>2002044</v></cell><cell r="E9294" t="str"><v>REDUCAO EXCENTRICA DE FERRO FUNDIDO DUCTIL, PINTADO INTERNA E EXTERNAMENTE COM TINTA BETUMINOSA, COM 2 FLANGES, INCLUSIVE FORNECIMENTO DO MATERIAL PARA JUNTA (ARRUELA DE BORRACHA, PARAFUSOS COM PORCA) COM DIAMETRO DE (80X50)MM. FORNECIMENTO E ASSENTAMENTO.</v></cell><cell r="F9294" t="str"><v>UN</v></cell><cell r="G9294"><v>196.98</v></cell></row><row r="9295"><cell r="C9295" t="str"><v>DR10.15.0756</v></cell><cell r="D9295"><v>2002045</v></cell><cell r="E9295" t="str"><v>REDUCAO EXCENTRICA DE FERRO FUNDIDO DUCTIL, PINTADO INTERNA E EXTERNAMENTE COM TINTA BETUMINOSA, COM 2 FLANGES, INCLUSIVE FORNECIMENTO DO MATERIAL PARA JUNTA (ARRUELA DE BORRACHA, PARAFUSOS COM PORCA) COM DIAMETRO DE (100X80)MM. FORNECIMENTO E ASSENTAMENTO.</v></cell><cell r="F9295" t="str"><v>UN</v></cell><cell r="G9295"><v>328.01</v></cell></row><row r="9296"><cell r="C9296" t="str"><v>DR10.15.0759</v></cell><cell r="D9296"><v>2002046</v></cell><cell r="E9296" t="str"><v>REDUCAO EXCENTRICA DE FERRO FUNDIDO DUCTIL, PINTADO INTERNA E EXTERNAMENTE COM TINTA BETUMINOSA, COM 2 FLANGES, INCLUSIVE FORNECIMENTO DO MATERIAL PARA JUNTA (ARRUELA DE BORRACHA, PARAFUSOS COM PORCA) COM DIAMETRO DE (150X80)MM. FORNECIMENTO E ASSENTAMENTO.</v></cell><cell r="F9296" t="str"><v>UN</v></cell><cell r="G9296"><v>461.26</v></cell></row><row r="9297"><cell r="C9297" t="str"><v>DR10.15.0762</v></cell><cell r="D9297"><v>2002047</v></cell><cell r="E9297" t="str"><v>REDUCAO EXCENTRICA DE FERRO FUNDIDO DUCTIL, PINTADO INTERNA E EXTERNAMENTE COM TINTA BETUMINOSA, COM 2 FLANGES, INCLUSIVE FORNECIMENTO DO MATERIAL PARA JUNTA (ARRUELA DE BORRACHA, PARAFUSOS COM PORCA) COM DIAMETRO DE (150X100)MM. FORNECIMENTO E ASSENTAMENTO.</v></cell><cell r="F9297" t="str"><v>UN</v></cell><cell r="G9297"><v>555.77</v></cell></row><row r="9298"><cell r="C9298" t="str"><v>DR10.15.0765</v></cell><cell r="D9298"><v>2002048</v></cell><cell r="E9298" t="str"><v>REDUCAO EXCENTRICA DE FERRO FUNDIDO DUCTIL, PINTADO INTERNA E EXTERNAMENTE COM TINTA BETUMINOSA, COM 2 FLANGES, INCLUSIVE FORNECIMENTO DO MATERIAL PARA JUNTA (ARRUELA DE BORRACHA, PARAFUSOS COM PORCA) COM DIAMETRO DE (200X100)MM. FORNECIMENTO E ASSENTAMENTO.</v></cell><cell r="F9298" t="str"><v>UN</v></cell><cell r="G9298"><v>833.42</v></cell></row><row r="9299"><cell r="C9299" t="str"><v>DR10.15.0853</v></cell><cell r="D9299"><v>2002049</v></cell><cell r="E9299" t="str"><v>TE DE FERRO FUNDIDO DUCTIL, PINTADO INTERNA E EXTERNAMENTE COM TINTA BETUMINOSA, COM 3 BOLSAS, INCLUSIVE FORNECIMENTO DO MATERIAL PARA JUNTA (ANEL DE BORRACHA), COM DIAMETRO NOMINAL DE (80X80)MM. FORNECIMENTO E ASSENTAMENTO.</v></cell><cell r="F9299" t="str"><v>UN</v></cell><cell r="G9299"><v>213.08</v></cell></row><row r="9300"><cell r="C9300" t="str"><v>DR10.15.0859</v></cell><cell r="D9300"><v>2002050</v></cell><cell r="E9300" t="str"><v>TE DE FERRO FUNDIDO DUCTIL, PINTADO INTERNA E EXTERNAMENTE COM TINTA BETUMINOSA, COM 3 BOLSAS, INCLUSIVE FORNECIMENTO DO MATERIAL PARA JUNTA (ANEL DE BORRACHA), COM DIAMETRO NOMINAL DE (100X80)MM. FORNECIMENTO E ASSENTAMENTO.</v></cell><cell r="F9300" t="str"><v>UN</v></cell><cell r="G9300"><v>260.89</v></cell></row><row r="9301"><cell r="C9301" t="str"><v>DR10.15.0862</v></cell><cell r="D9301"><v>2002051</v></cell><cell r="E9301" t="str"><v>TE DE FERRO FUNDIDO DUCTIL, PINTADO INTERNA E EXTERNAMENTE COM TINTA BETUMINOSA, COM 3 BOLSAS, INCLUSIVE FORNECIMENTO DO MATERIAL PARA JUNTA (ANEL DE BORRACHA), COM DIAMETRO NOMINAL DE (100X100)MM. FORNECIMENTO E ASSENTAMENTO.</v></cell><cell r="F9301" t="str"><v>UN</v></cell><cell r="G9301"><v>268.22</v></cell></row><row r="9302"><cell r="C9302" t="str"><v>DR10.15.0868</v></cell><cell r="D9302"><v>2002052</v></cell><cell r="E9302" t="str"><v>TE DE FERRO FUNDIDO DUCTIL, PINTADO INTERNA E EXTERNAMENTE COM TINTA BETUMINOSA, COM 3 BOLSAS, INCLUSIVE FORNECIMENTO DO MATERIAL PARA JUNTA (ANEL DE BORRACHA), COM DIAMETRO NOMINAL DE (150X80)MM. FORNECIMENTO E ASSENTAMENTO.</v></cell><cell r="F9302" t="str"><v>UN</v></cell><cell r="G9302"><v>360.43</v></cell></row><row r="9303"><cell r="C9303" t="str"><v>DR10.15.0871</v></cell><cell r="D9303"><v>2002053</v></cell><cell r="E9303" t="str"><v>TE DE FERRO FUNDIDO DUCTIL, PINTADO INTERNA E EXTERNAMENTE COM TINTA BETUMINOSA, COM 3 BOLSAS, INCLUSIVE FORNECIMENTO DO MATERIAL PARA JUNTA (ANEL DE BORRACHA), COM DIAMETRO NOMINAL DE (150X100)MM. FORNECIMENTO E ASSENTAMENTO.</v></cell><cell r="F9303" t="str"><v>UN</v></cell><cell r="G9303"><v>380.91</v></cell></row><row r="9304"><cell r="C9304" t="str"><v>DR10.15.0874</v></cell><cell r="D9304"><v>2002054</v></cell><cell r="E9304" t="str"><v>TE DE FERRO FUNDIDO DUCTIL, PINTADO INTERNA E EXTERNAMENTE COM TINTA BETUMINOSA, COM 3 BOLSAS, INCLUSIVE FORNECIMENTO DO MATERIAL PARA JUNTA (ANEL DE BORRACHA), COM DIAMETRO NOMINAL DE (150X150)MM. FORNECIMENTO E ASSENTAMENTO.</v></cell><cell r="F9304" t="str"><v>UN</v></cell><cell r="G9304"><v>386.19</v></cell></row><row r="9305"><cell r="C9305" t="str"><v>DR10.15.0877</v></cell><cell r="D9305"><v>2002055</v></cell><cell r="E9305" t="str"><v>TE DE FERRO FUNDIDO DUCTIL, PINTADO INTERNA E EXTERNAMENTE COM TINTA BETUMINOSA, COM 3 BOLSAS, INCLUSIVE FORNECIMENTO DO MATERIAL PARA JUNTA (ANEL DE BORRACHA), COM DIAMETRO NOMINAL DE (200X100)MM. FORNECIMENTO E ASSENTAMENTO.</v></cell><cell r="F9305" t="str"><v>UN</v></cell><cell r="G9305"><v>544.03</v></cell></row><row r="9306"><cell r="C9306" t="str"><v>DR10.15.0878</v></cell><cell r="D9306"><v>2002056</v></cell><cell r="E9306" t="str"><v>TE DE FERRO FUNDIDO DUCTIL, PINTADO INTERNA E EXTERNAMENTE COM TINTA BETUMINOSA, COM 3 BOLSAS, INCLUSIVE FORNECIMENTO DE MATERIAL PARA JUNTA (ANEL DE BORRACHA), COM DIAMETRO NOMINAL DE (200X150)MM. FORNECIMENTO E ASSENTAMENTO.</v></cell><cell r="F9306" t="str"><v>UN</v></cell><cell r="G9306"><v>613.43</v></cell></row><row r="9307"><cell r="C9307" t="str"><v>DR10.15.0880</v></cell><cell r="D9307"><v>2002057</v></cell><cell r="E9307" t="str"><v>TE DE FERRO FUNDIDO DUCTIL, PINTADO INTERNA E EXTERNAMENTE COM TINTA BETUMINOSA, COM 3 BOLSAS, INCLUSIVE FORNECIMENTO DO MATERIAL PARA JUNTA (ANEL DE BORRACHA), COM DIAMETRO NOMINAL DE (200X200)MM. FORNECIMENTO E ASSENTAMENTO.</v></cell><cell r="F9307" t="str"><v>UN</v></cell><cell r="G9307"><v>588.12</v></cell></row><row r="9308"><cell r="C9308" t="str"><v>DR10.15.0883</v></cell><cell r="D9308"><v>2002058</v></cell><cell r="E9308" t="str"><v>TE DE FERRO FUNDIDO DUCTIL, PINTADO INTERNA E EXTERNAMENTE COM TINTA BETUMINOSA, COM 3 BOLSAS, INCLUSIVE FORNECIMENTO DO MATERIAL PARA JUNTA (ANEL DE BORRACHA), COM DIAMETRO NOMINAL DE (250X250)MM. FORNECIMENTO E ASSENTAMENTO.</v></cell><cell r="F9308" t="str"><v>UN</v></cell><cell r="G9308"><v>929.61</v></cell></row><row r="9309"><cell r="C9309" t="str"><v>DR10.15.0885</v></cell><cell r="D9309"><v>2002059</v></cell><cell r="E9309" t="str"><v>TE DE FERRO FUNDIDO DUCTIL, PINTADO INTERNA E EXTERNAMENTE COM TINTA BETUMINOSA, COM 3 BOLSAS, INCLUSIVE FORNECIMENTO DE MATERIAL PARA JUNTA (ANEL DE BORRACHA), COM DIAMETRO NOMINAL DE (300X250)MM. FORNECIMENTO E ASSENTAMENTO.</v></cell><cell r="F9309" t="str"><v>UN</v></cell><cell r="G9309"><v>1371.64</v></cell></row><row r="9310"><cell r="C9310" t="str"><v>DR10.15.0887</v></cell><cell r="D9310"><v>2002060</v></cell><cell r="E9310" t="str"><v>TE DE FERRO FUNDIDO DUCTIL, PINTADO INTERNA E EXTERNAMENTE COM TINTA BETUMINOSA, COM 3 BOLSAS, INCLUSIVE FORNECIMENTO DE MATERIAL PARA JUNTA (ANEL DE BORRACHA), COM DIAMETRO NOMINAL DE (300X300)MM. FORNECIMENTO E ASSENTAMENTO.</v></cell><cell r="F9310" t="str"><v>UN</v></cell><cell r="G9310"><v>1103.65</v></cell></row><row r="9311"><cell r="C9311" t="str"><v>DR10.15.0900</v></cell><cell r="D9311"><v>2002061</v></cell><cell r="E9311" t="str"><v>TE DE FERRO FUNDIDO DUCTIL, PINTADO INTERNA E EXTERNAMENTE COM TINTA BETUMINOSA, COM 3 FLANGES, INCLUSIVE FORNECIMENTO DO MATERIAL PARA JUNTA (ARRUELA DE BORRACHA, PARAFUSOS COM PORCA), COM DIAMETRO DE (80X50)MM. FORNECIMENTO E ASSENTAMENTO.</v></cell><cell r="F9311" t="str"><v>UN</v></cell><cell r="G9311"><v>320.19</v></cell></row><row r="9312"><cell r="C9312" t="str"><v>DR10.15.0903</v></cell><cell r="D9312"><v>2002062</v></cell><cell r="E9312" t="str"><v>TE DE FERRO FUNDIDO DUCTIL, PINTADO INTERNA E EXTERNAMENTE COM TINTA BETUMINOSA, COM 3 FLANGES, INCLUSIVE FORNECIMENTO DO MATERIAL PARA JUNTA (ARRUELA DE BORRACHA, PARAFUSOS COM PORCA), COM DIAMETRO DE (80X80)MM. FORNECIMENTO E ASSENTAMENTO.</v></cell><cell r="F9312" t="str"><v>UN</v></cell><cell r="G9312"><v>365.92</v></cell></row><row r="9313"><cell r="C9313" t="str"><v>DR10.15.0906</v></cell><cell r="D9313"><v>2002063</v></cell><cell r="E9313" t="str"><v>TE DE FERRO FUNDIDO DUCTIL, PINTADO INTERNA E EXTERNAMENTE COM TINTA BETUMINOSA, COM 3 FLANGES, INCLUSIVE FORNECIMENTO DO MATERIAL PARA JUNTA (ARRUELA DE BORRACHA, PARAFUSOS COM PORCA), COM DIAMETRO DE (100X50)MM. FORNECIMENTO E ASSENTAMENTO.</v></cell><cell r="F9313" t="str"><v>UN</v></cell><cell r="G9313"><v>432.71</v></cell></row><row r="9314"><cell r="C9314" t="str"><v>DR10.15.0909</v></cell><cell r="D9314"><v>2002064</v></cell><cell r="E9314" t="str"><v>TE DE FERRO FUNDIDO DUCTIL, PINTADO INTERNA E EXTERNAMENTE COM TINTA BETUMINOSA, COM 3 FLANGES, INCLUSIVE FORNECIMENTO DO MATERIAL PARA JUNTA (ARRUELA DE BORRACHA, PARAFUSOS COM PORCA), COM DIAMETRO DE (100X100)MM. FORNECIMENTO E ASSENTAMENTO.</v></cell><cell r="F9314" t="str"><v>UN</v></cell><cell r="G9314"><v>513.99</v></cell></row><row r="9315"><cell r="C9315" t="str"><v>DR10.15.0912</v></cell><cell r="D9315"><v>2002065</v></cell><cell r="E9315" t="str"><v>TE DE FERRO FUNDIDO DUCTIL, PINTADO INTERNA E EXTERNAMENTE COM TINTA BETUMINOSA, COM 3 FLANGES, INCLUSIVE FORNECIMENTO DO MATERIAL PARA JUNTA (ARRUELA DE BORRACHA, PARAFUSOS COM PORCA), COM DIAMETRO DE (150X80)MM. FORNECIMENTO E ASSENTAMENTO.</v></cell><cell r="F9315" t="str"><v>UN</v></cell><cell r="G9315"><v>701.69</v></cell></row><row r="9316"><cell r="C9316" t="str"><v>DR10.15.0915</v></cell><cell r="D9316"><v>2002066</v></cell><cell r="E9316" t="str"><v>TE DE FERRO FUNDIDO DUCTIL, PINTADO INTERNA E EXTERNAMENTE COM TINTA BETUMINOSA, COM 3 FLANGES, INCLUSIVE FORNECIMENTO DO MATERIAL PARA JUNTA (ARRUELA DE BORRACHA, PARAFUSOS COM PORCA), COM DIAMETRO DE (150X100)MM. FORNECIMENTO E ASSENTAMENTO.</v></cell><cell r="F9316" t="str"><v>UN</v></cell><cell r="G9316"><v>771.98</v></cell></row><row r="9317"><cell r="C9317" t="str"><v>DR10.15.0918</v></cell><cell r="D9317"><v>2002067</v></cell><cell r="E9317" t="str"><v>TE DE FERRO FUNDIDO DUCTIL, PINTADO INTERNA E EXTERNAMENTE COM TINTA BETUMINOSA, COM 3 FLANGES, INCLUSIVE FORNECIMENTO DO MATERIAL PARA JUNTA (ARRUELA DE BORRACHA, PARAFUSOS COM PORCA), COM DIAMETRO DE (150X150)MM. FORNECIMENTO E ASSENTAMENTO.</v></cell><cell r="F9317" t="str"><v>UN</v></cell><cell r="G9317"><v>779.27</v></cell></row><row r="9318"><cell r="C9318" t="str"><v>DR10.15.0921</v></cell><cell r="D9318"><v>2002068</v></cell><cell r="E9318" t="str"><v>TE DE FERRO FUNDIDO DUCTIL, PINTADO INTERNA E EXTERNAMENTE COM TINTA BETUMINOSA, COM 3 FLANGES, INCLUSIVE FORNECIMENTO DO MATERIAL PARA JUNTA (ARRUELA DE BORRACHA, PARAFUSOS COM PORCA), COM DIAMETRO DE (200X80)MM. FORNECIMENTO E ASSENTAMENTO.</v></cell><cell r="F9318" t="str"><v>UN</v></cell><cell r="G9318"><v>1005.46</v></cell></row><row r="9319"><cell r="C9319" t="str"><v>DR10.15.0924</v></cell><cell r="D9319"><v>2002069</v></cell><cell r="E9319" t="str"><v>TE DE FERRO FUNDIDO DUCTIL, PINTADO INTERNA E EXTERNAMENTE COM TINTA BETUMINOSA, COM 3 FLANGES, INCLUSIVE FORNECIMENTO DO MATERIAL PARA JUNTA (ARRUELA DE BORRACHA, PARAFUSOS COM PORCA), COM DIAMETRO DE (200X100)MM. FORNECIMENTO E ASSENTAMENTO.</v></cell><cell r="F9319" t="str"><v>UN</v></cell><cell r="G9319"><v>965.35</v></cell></row><row r="9320"><cell r="C9320" t="str"><v>DR10.15.0925</v></cell><cell r="D9320"><v>2002070</v></cell><cell r="E9320" t="str"><v>TE DE FERRO FUNDIDO DUCTIL, PINTADO INTERNA E EXTERNAMENTE COM TINTA BETUMINOSA, COM 3 FLANGES, INCLUSIVE FORNECIMENTO DE MATERIAL PARA JUNTA (ARRUELA DE BORRACHA, PARAFUSOS COM PORCA), COM DIAMETRO DE (200X150)MM. FORNECIMENTO E ASSENTAMENTO.</v></cell><cell r="F9320" t="str"><v>UN</v></cell><cell r="G9320"><v>1273.93</v></cell></row><row r="9321"><cell r="C9321" t="str"><v>DR10.15.0927</v></cell><cell r="D9321"><v>2002071</v></cell><cell r="E9321" t="str"><v>TE DE FERRO FUNDIDO DUCTIL, PINTADO INTERNA E EXTERNAMENTE COM TINTA BETUMINOSA, COM 3 FLANGES, INCLUSIVE FORNECIMENTO DO MATERIAL PARA JUNTA (ARRUELA DE BORRACHA, PARAFUSOS COM PORCA), COM DIAMETRO DE (200X200)MM. FORNECIMENTO E ASSENTAMENTO.</v></cell><cell r="F9321" t="str"><v>UN</v></cell><cell r="G9321"><v>1147.57</v></cell></row><row r="9322"><cell r="C9322" t="str"><v>DR10.15.0928</v></cell><cell r="D9322"><v>2002072</v></cell><cell r="E9322" t="str"><v>TE DE FERRO FUNDIDO DUCTIL, PINTADO INTERNA E EXTERNAMENTE COM TINTA BETUMINOSA, COM 3 FLANGES, INCLUSIVE FORNECIMENTO DE MATERIAL PARA JUNTA (ARRUELA DE BORRACHA, PARAFUSOS COM PORCA), COM DIAMETRO DE (250X200)MM. FORNECIMENTO E ASSENTAMENTO.</v></cell><cell r="F9322" t="str"><v>UN</v></cell><cell r="G9322"><v>1655.55</v></cell></row><row r="9323"><cell r="C9323" t="str"><v>DR10.15.0930</v></cell><cell r="D9323"><v>2002073</v></cell><cell r="E9323" t="str"><v>TE DE FERRO FUNDIDO DUCTIL, PINTADA INTERNA E EXTERNAMENTE COM TINTA BETUMINOSA, COM 3 FLANGES, INCLUSIVE FORNECIMENTO DO MATERIAL PARA JUNTA (ARRUELA DE BORRACHA, PARAFUSOS COM PORCA), COM DIAMETRO DE (250X250)MM. FORNECIMENTO E ASSENTAMENTO.</v></cell><cell r="F9323" t="str"><v>UN</v></cell><cell r="G9323"><v>1645.94</v></cell></row><row r="9324"><cell r="C9324" t="str"><v>DR10.15.0953</v></cell><cell r="D9324"><v>2002074</v></cell><cell r="E9324" t="str"><v>TE DE FERRO FUNDIDO DUCTIL, PINTADO INTERNA E EXTERNAMENTE COM TINTA BETUMINOSA, COM 3 FLANGES, INCLUSIVE FORNECIMENTO DO MATERIAL PARA JUNTA (ARRUELA DE BORRACHA, PARAFUSOS COM PORCA), COM DIAMETRO DE (100X80)MM. FORNECIMENTO E ASSENTAMENTO.</v></cell><cell r="F9324" t="str"><v>UN</v></cell><cell r="G9324"><v>501.64</v></cell></row><row r="9325"><cell r="C9325" t="str"><v>DR10.15.0956</v></cell><cell r="D9325"><v>2002075</v></cell><cell r="E9325" t="str"><v>TE DE FERRO FUNDIDO DUCTIL, PINTADO INTERNA E EXTERNAMENTE COM TINTA BETUMINOSA, COM 3 FLANGES, INCLUSIVE FORNECIMENTO DO MATERIAL PARA JUNTA (ARRUELA DE BORRACHA, PARAFUSOS COM PORCA), COM DIAMETRO DE (150X50)MM. FORNECIMENTO E ASSENTAMENTO.</v></cell><cell r="F9325" t="str"><v>UN</v></cell><cell r="G9325"><v>629.63</v></cell></row><row r="9326"><cell r="C9326" t="str"><v>DR10.15.0959</v></cell><cell r="D9326"><v>2002076</v></cell><cell r="E9326" t="str"><v>TE DE FERRO FUNDIDO DUCTIL, PINTADA INTERNA E EXTERNAMENTE COM TINTA BETUMINOSA, COM 3 FLANGES, INCLUSIVE FORNECIMENTO DO MATERIAL PARA JUNTA (ARRUELA DE BORRACHA, PARAFUSOS COM PORCA), COM DIAMETRO DE (250X50)MM. FORNECIMENTO E ASSENTAMENTO.</v></cell><cell r="F9326" t="str"><v>UN</v></cell><cell r="G9326"><v>1613.28</v></cell></row><row r="9327"><cell r="C9327" t="str"><v>DR10.15.1050</v></cell><cell r="D9327"><v>2002077</v></cell><cell r="E9327" t="str"><v>TOCO DE FERRO FUNDIDO DUCTIL, PINTADO INTERNA E EXTERNAMENTE COM TINTA BETUMINOSA, COM 2 FLANGES, INCLUSIVE FORNECIMENTO DO MATERIAL PARA JUNTA (ARRUELA DE BORRACHA, PARAFUSOS COM PORCA), COMPRIMENTO DE 0,25M COM DIAMETRO DE 50MM. FORNECIMENTO E ASSENTAMENTO.</v></cell><cell r="F9327" t="str"><v>UN</v></cell><cell r="G9327"><v>415.25</v></cell></row><row r="9328"><cell r="C9328" t="str"><v>DR10.15.1051</v></cell><cell r="D9328"><v>2002078</v></cell><cell r="E9328" t="str"><v>TOCO DE FERRO FUNDIDO DUCTIL, PINTADO INTERNA E EXTERNAMENTE COM TINTA BETUMINOSA, COM 2 FLANGES, INCLUSIVE FORNECIMENTO DE MATERIAL PARA JUNTA (ARRUELA DE BORRACHA, PARAFUSOS COM PORCA), COMPRIMENTO DE 0,25M COM DIAMETRO DE 80MM. FORNECIMENTO E ASSENTAMENTO.</v></cell><cell r="F9328" t="str"><v>UN</v></cell><cell r="G9328"><v>345.98</v></cell></row><row r="9329"><cell r="C9329" t="str"><v>DR10.15.1053</v></cell><cell r="D9329"><v>2002079</v></cell><cell r="E9329" t="str"><v>TOCO DE FERRO FUNDIDO DUCTIL, PINTADO INTERNA E EXTERNAMENTE COM TINTA BETUMINOSA, COM 2 FLANGES, INCLUSIVE FORNECIMENTO DO MATERIAL PARA JUNTA (ARRUELA DE BORRACHA, PARAFUSOS COM PORCA), COMPRIMENTO DE 0,25M COM DIAMETRO DE 100MM. FORNECIMENTO E ASSENTAMENTO.</v></cell><cell r="F9329" t="str"><v>UN</v></cell><cell r="G9329"><v>312.42</v></cell></row><row r="9330"><cell r="C9330" t="str"><v>DR10.15.1056</v></cell><cell r="D9330"><v>2002080</v></cell><cell r="E9330" t="str"><v>TOCO DE FERRO FUNDIDO DUCTIL, PINTADO INTERNA E EXTERNAMENTE COM TINTA BETUMINOSA, COM 2 FLANGES, INCLUSIVE FORNECIMENTO DO MATERIAL PARA JUNTA (ARRUELA DE BORRACHA, PARAFUSOS COM PORCA), COMPRIMENTO DE 0,25M COM DIAMETRO DE 150MM. FORNECIMENTO E ASSENTAMENTO.</v></cell><cell r="F9330" t="str"><v>UN</v></cell><cell r="G9330"><v>443.45</v></cell></row><row r="9331"><cell r="C9331" t="str"><v>DR10.15.1059</v></cell><cell r="D9331"><v>2002081</v></cell><cell r="E9331" t="str"><v>TOCO DE FERRO FUNDIDO DUCTIL, PINTADO INTERNA E EXTERNAMENTE COM TINTA BETUMINOSA, COM 2 FLANGES, INCLUSIVE FORNECIMENTO DO MATERIAL PARA JUNTA (ARRUELA DE BORRACHA, PARAFUSOS COM PORCA), COMPRIMENTO DE 0,25M COM DIAMETRO DE 200MM. FORNECIMENTO E ASSENTAMENTO.</v></cell><cell r="F9331" t="str"><v>UN</v></cell><cell r="G9331"><v>650.06</v></cell></row><row r="9332"><cell r="C9332" t="str"><v>DR10.15.1062</v></cell><cell r="D9332"><v>2002082</v></cell><cell r="E9332" t="str"><v>TOCO DE FERRO FUNDIDO DUCTIL, PINTADO INTERNA E EXTERNAMENTE COM TINTA BETUMINOSA, COM 2 FLANGES, INCLUSIVE FORNECIMENTO DO MATERIAL PARA JUNTA (ARRUELA DE BORRACHA, PARAFUSOS COM PORCA), COMPRIMENTO DE 0,25M COM DIAMETRO DE 250MM. FORNECIMENTO E ASSENTAMENTO.</v></cell><cell r="F9332" t="str"><v>UN</v></cell><cell r="G9332"><v>933.84</v></cell></row><row r="9333"><cell r="C9333" t="str"><v>DR10.15.1100</v></cell><cell r="D9333"><v>2002083</v></cell><cell r="E9333" t="str"><v>TOCO DE FERRO FUNDIDO DUCTIL, PINTADO INTERNA E EXTERNAMENTE COM TINTA BETUMINOSA, COM 2 FLANGES, INCLUSIVE FORNECIMENTO DO MATERIAL PARA JUNTA (ARRUELA DE BORRACHA, PARAFUSOS COM PORCA), COMPRIMENTO DE 0,50M COM DIAMETRO DE 50MM. FORNECIMENTO E ASSENTAMENTO.</v></cell><cell r="F9333" t="str"><v>UN</v></cell><cell r="G9333"><v>458.03</v></cell></row><row r="9334"><cell r="C9334" t="str"><v>DR10.15.1101</v></cell><cell r="D9334"><v>2002084</v></cell><cell r="E9334" t="str"><v>TOCO DE FERRO FUNDIDO DUCTIL, PINTADO INTERNA E EXTERNAMENTE COM TINTA BETUMINOSA, COM 2 FLANGES, INCLUSIVE FORNECIMENTO DE MATERIAL PARA JUNTA (ARRUELA DE BORRACHA, PARAFUSOS COM PORCA), COMPRIMENTO DE 0,50M COM DIAMETRO DE 80MM. FORNECIMENTO E ASSENTAMENTO.</v></cell><cell r="F9334" t="str"><v>UN</v></cell><cell r="G9334"><v>469.18</v></cell></row><row r="9335"><cell r="C9335" t="str"><v>DR10.15.1103</v></cell><cell r="D9335"><v>2002085</v></cell><cell r="E9335" t="str"><v>TOCO DE FERRO FUNDIDO DUCTIL, PINTADO INTERNA E EXTERNAMENTE COM TINTA BETUMINOSA, COM 2 FLANGES, INCLUSIVE FORNECIMENTO DO MATERIAL PARA JUNTA (ARRUELA DE BORRACHA, PARAFUSOS COM PORCA), COMPRIMENTO DE 0,50M COM DIAMETRO DE 100MM. FORNECIMENTO E ASSENTAMENTO.</v></cell><cell r="F9335" t="str"><v>UN</v></cell><cell r="G9335"><v>366.02</v></cell></row><row r="9336"><cell r="C9336" t="str"><v>DR10.15.1106</v></cell><cell r="D9336"><v>2002086</v></cell><cell r="E9336" t="str"><v>TOCO DE FERRO FUNDIDO DUCTIL, PINTADO INTERNA E EXTERNAMENTE COM TINTA BETUMINOSA, COM 2 FLANGES, INCLUSIVE FORNECIMENTO DO MATERIAL PARA JUNTA (ARRUELA DE BORRACHA, PARAFUSOS COM PORCA), COMPRIMENTO DE 0,50M COM DIAMETRO DE 150MM. FORNECIMENTO E ASSENTAMENTO.</v></cell><cell r="F9336" t="str"><v>UN</v></cell><cell r="G9336"><v>785.49</v></cell></row><row r="9337"><cell r="C9337" t="str"><v>DR10.15.1110</v></cell><cell r="D9337"><v>2002087</v></cell><cell r="E9337" t="str"><v>TOCO DE FERRO FUNDIDO DUCTIL, PINTADO INTERNA E EXTERNAMENTE COM TINTA BETUMINOSA, COM 2 FLANGES, INCLUSIVE FORNECIMENTO DE MATERIAL PARA JUNTA (ARRUELA DE BORRACHA, PARAFUSOS COM PORCA), COMPRIMENTO DE 0,50M COM DIAMETRO DE 200MM. FORNECIMENTO E ASSENTAMENTO.</v></cell><cell r="F9337" t="str"><v>UN</v></cell><cell r="G9337"><v>757.57</v></cell></row><row r="9338"><cell r="C9338" t="str"><v>DR10.15.1145</v></cell><cell r="D9338"><v>2002088</v></cell><cell r="E9338" t="str"><v>TOCO COM ABA DE VEDACAO DE FERRO FUNDIDO DUCTIL, PINTADO INTERNA E EXTERNAMENTE COM TINTA BETUMINOSA, COM 2 FLANGES, INCLUSIVE FORNECIMENTO DE MATERIAL PARA JUNTA (ARRUELA DE BORRACHA, PARAFUSOS COM PORCA), COMPRIMENTO DE 0,70M COM DIAMETRO DE 80MM. FORNECIMENTO E ASSENTAMENTO.</v></cell><cell r="F9338" t="str"><v>UN</v></cell><cell r="G9338"><v>532.19</v></cell></row><row r="9339"><cell r="C9339" t="str"><v>DR10.15.1150</v></cell><cell r="D9339"><v>2002089</v></cell><cell r="E9339" t="str"><v>TOCO COM ABA DE VEDACAO FERRO FUNDIDO DUCTIL, PINTADO INTERNA E EXTERNAMENTE COM TINTA BETUMINOSA, COM 2 FLANGES, INCLUSIVE FORNECIMENTO DO MATERIAL PARA JUNTA (ARRUELA DE BORRACHA, PARAFUSOS COM PORCA), COMPRIMENTO DE 0,70M COM DIAMETRO DE 100MM. FORNECIMENTO E ASSENTAMENTO.</v></cell><cell r="F9339" t="str"><v>UN</v></cell><cell r="G9339"><v>529.81</v></cell></row><row r="9340"><cell r="C9340" t="str"><v>DR10.15.1153</v></cell><cell r="D9340"><v>2002090</v></cell><cell r="E9340" t="str"><v>TOCO COM ABA DE VEDACAO FERRO FUNDIDO DUCTIL, PINTADO INTERNA E EXTERNAMENTE COM TINTA BETUMINOSA, COM 2 FLANGES, INCLUSIVE FORNECIMENTO DO MATERIAL PARA JUNTA (ARRUELA DE BORRACHA, PARAFUSOS COM PORCA), COMPRIMENTO DE 0,70M COM DIAMETRO DE 150MM. FORNECIMENTO E ASSENTAMENTO.</v></cell><cell r="F9340" t="str"><v>UN</v></cell><cell r="G9340"><v>835.48</v></cell></row><row r="9341"><cell r="C9341" t="str"><v>DR10.15.1160</v></cell><cell r="D9341"><v>2002091</v></cell><cell r="E9341" t="str"><v>TOCO COM ABA DE VEDACAO DE FERRO FUNDIDO DUCTIL, PINTADO INTERNA E EXTERNAMENTE COM TINTA BETUMINOSA, COM 2 FLANGES, INCLUSIVE FORNECIMENTO DE MATERIAL PARA JUNTA (ARRUELA DE BORRACHA, PARAFUSOS COM PORCA), COMPRIMENTO DE 0,70M COM DIAMETRO DE 200MM. FORNECIMENTO E ASSENTAMENTO.</v></cell><cell r="F9341" t="str"><v>UN</v></cell><cell r="G9341"><v>1242.65</v></cell></row><row r="9342"><cell r="C9342" t="str"><v>DR14.10.0025</v></cell><cell r="D9342"><v>2002092</v></cell><cell r="E9342" t="str"><v>REGISTRO DE GAVETA CHATO DE FERRO FUNDIDO DUCTIL, PINTADO INTERNA E EXTERNAMENTE COM TINTA BETUMINOSA, COM 2 FLANGES, INCLUSIVE FORNECIMENTO DE MATERIAL PARA JUNTA (ARRUELA DE BORRACHA, PARAFUSOS COM PORCA), COM DIAMETRO DE 80MM. FORNECIMENTO E ASSENTAMENTO.(DESONERADO)</v></cell><cell r="F9342" t="str"><v>UN</v></cell><cell r="G9342"><v>530.2</v></cell></row><row r="9343"><cell r="C9343" t="str"><v>DR14.10.0056</v></cell><cell r="D9343"><v>2002093</v></cell><cell r="E9343" t="str"><v>REGISTRO DE GAVETA CHATO DE FERRO FUNDIDO DUCTIL, PINTADO INTERNA E EXTERNAMENTE COM TINTA BETUMINOSA, COM 2 FLANGES, INCLUSIVE FORNECIMENTO DO MATERIAL PARA JUNTA (ARRUELA DE BORRACHA, PARAFUSOS COM PORCA) COM DIAMETRO DE 100MM. FORNECIMENTO E ASSENTAMENTO.(DESONERADO)</v></cell><cell r="F9343" t="str"><v>UN</v></cell><cell r="G9343"><v>577.06</v></cell></row><row r="9344"><cell r="C9344" t="str"><v>DR14.10.0059</v></cell><cell r="D9344"><v>2002094</v></cell><cell r="E9344" t="str"><v>REGISTRO DE GAVETA CHATO DE FERRO FUNDIDO DUCTIL, PINTADO INTERNA E EXTERNAMENTE COM TINTA BETUMINOSA, COM 2 FLANGES, INCLUSIVE FORNECIMENTO DO MATERIAL PARA JUNTA (ARRUELA DE BORRACHA, PARAFUSOS COM PORCA) COM DIAMETRO DE 150MM. FORNECIMENTO E ASSENTAMENTO.(DESONERADO)</v></cell><cell r="F9344" t="str"><v>UN</v></cell><cell r="G9344"><v>886.01</v></cell></row><row r="9345"><cell r="C9345" t="str"><v>DR14.10.0062</v></cell><cell r="D9345"><v>2002095</v></cell><cell r="E9345" t="str"><v>REGISTRO DE GAVETA CHATO DE FERRO FUNDIDO DUCTIL, PINTADO INTERNA E EXTERNAMENTE COM TINTA BETUMINOSA, COM 2 FLANGES, INCLUSIVE FORNECIMENTO DO MATERIAL PARA JUNTA (ARRUELA DE BORRACHA, PARAFUSOS COM PORCA) COM DIAMETRO DE 200MM. FORNECIMENTO E ASSENTAMENTO.(DESONERADO)</v></cell><cell r="F9345" t="str"><v>UN</v></cell><cell r="G9345"><v>1530.23</v></cell></row><row r="9346"><cell r="C9346" t="str"><v>DR14.10.0064</v></cell><cell r="D9346"><v>2002096</v></cell><cell r="E9346" t="str"><v>REGISTRO DE GAVETA CHATO DE FERRO FUNDIDO DUCTIL, PINTADO INTERNA E EXTERNAMENTE COM TINTA BETUMINOSA, COM 2 FLANGES, INCLUSIVE FORNECIMENTO DE MATERIAL PARA JUNTA (ARRUELA DE BORRACHA, PARAFUSOS COM PORCA), COM DIAMETRO DE 250MM. FORNECIMENTO E ASSENTAMENTO.(DESONERADO)</v></cell><cell r="F9346" t="str"><v>UN</v></cell><cell r="G9346"><v>2182.5</v></cell></row><row r="9347"><cell r="C9347" t="str"><v>DR14.10.0068</v></cell><cell r="D9347"><v>2002097</v></cell><cell r="E9347" t="str"><v>REGISTRO DE GAVETA CHATO DE FERRO FUNDIDO DUCTIL, PINTADO INTERNA E EXTERNAMENTE COM TINTA BETUMINOSA, COM 2 FLANGES, INCLUSIVE FORNECIMENTO DO MATERIAL PARA JUNTA (ARRUELA DE BORRACHA, PARAFUSOS COM PORCA) COM DIAMETRO DE 300MM. FORNECIMENTO E ASSENTAMENTO.(DESONERADO)</v></cell><cell r="F9347" t="str"><v>UN</v></cell><cell r="G9347"><v>4047.99</v></cell></row><row r="9348"><cell r="C9348" t="str"><v>DR14.10.0100</v></cell><cell r="D9348"><v>2002098</v></cell><cell r="E9348" t="str"><v>REGISTRO DE GAVETA OVAL COM "BY PASS" DE FERRO FUNDIDO DUCTIL CLASSE 1,60MPA PINTADO INTERNA E EXTERNAMENTE COM TINTA BETUMINOSA, COM 2 FLANGES, INCLUSIVE FORNECIMENTO DO MATERIAL PARA JUNTA (ARRUELA DE BORRACHA, PARAFUSOS COM PORCA) COM DIAMETRO DE 400MM. FORNECIMENTO E ASSENTAMENTO.(DESONERADO)</v></cell><cell r="F9348" t="str"><v>UN</v></cell><cell r="G9348"><v>28721.9</v></cell></row><row r="9349"><cell r="C9349" t="str"><v>DR14.10.0150</v></cell><cell r="D9349"><v>2002099</v></cell><cell r="E9349" t="str"><v>REGISTRO DE GAVETA CHATO DE FERRO FUNDIDO DUCTIL, PINTADO INTERNA E EXTERNAMENTE COM TINTA BETUMINOSA, COM 2 BOLSAS, INCLUSIVE ANEL DE BORRACHA PARA TUBOS DE PVC PARA AGUA, COM DIAMETRO DE 100MM. FORNECIMENTO E ASSENTAMENTO.(DESONERADO)</v></cell><cell r="F9349" t="str"><v>UN</v></cell><cell r="G9349"><v>524.49</v></cell></row><row r="9350"><cell r="C9350" t="str"><v>DR14.15.0050</v></cell><cell r="D9350"><v>2002100</v></cell><cell r="E9350" t="str"><v>REGISTRO DE GAVETA DE FERRO FUNDIDO COM FLANGES; INCLUSIVE FORNECIMENTO DO MATERIAL PARA JUNTA DE CHUMBO E PARAFUSOS, COM DIAMETRO DE 50MM. ASSENTAMENTO, SEM FORNECIMENTO.(DESONERADO)</v></cell><cell r="F9350" t="str"><v>UN</v></cell><cell r="G9350"><v>64.46</v></cell></row><row r="9351"><cell r="C9351" t="str"><v>DR14.15.0053</v></cell><cell r="D9351"><v>2002101</v></cell><cell r="E9351" t="str"><v>REGISTRO DE GAVETA DE FERRO FUNDIDO COM FLANGES; INCLUSIVE FORNECIMENTO DO MATERIAL PARA JUNTA DE CHUMBO E PARAFUSOS, COM DIAMETRO DE 75MM. ASSENTAMENTO, SEM FORNECIMENTO.(DESONERADO)</v></cell><cell r="F9351" t="str"><v>UN</v></cell><cell r="G9351"><v>88.25</v></cell></row><row r="9352"><cell r="C9352" t="str"><v>DR14.15.0056</v></cell><cell r="D9352"><v>2002102</v></cell><cell r="E9352" t="str"><v>REGISTRO DE GAVETA DE FERRO FUNDIDO COM FLANGES; INCLUSIVE FORNECIMENTO DO MATERIAL PARA JUNTA DE CHUMBO E PARAFUSOS, COM DIAMETRO DE 100MM. ASSENTAMENTO, SEM FORNECIMENTO.(DESONERADO)</v></cell><cell r="F9352" t="str"><v>UN</v></cell><cell r="G9352"><v>127.27</v></cell></row><row r="9353"><cell r="C9353" t="str"><v>DR14.15.0065</v></cell><cell r="D9353"><v>2002103</v></cell><cell r="E9353" t="str"><v>REGISTRO DE GAVETA DE FERRO FUNDIDO COM FLANGES; INCLUSIVE FORNECIMENTO DO MATERIAL PARA JUNTA DE CHUMBO E PARAFUSOS, COM DIAMETRO DE 300MM. ASSENTAMENTO, SEM FORNECIMENTO.(DESONERADO)</v></cell><cell r="F9353" t="str"><v>UN</v></cell><cell r="G9353"><v>263.44</v></cell></row><row r="9354"><cell r="C9354" t="str"><v>DR14.20.0050</v></cell><cell r="D9354"><v>2002104</v></cell><cell r="E9354" t="str"><v>VALVULA ANGULAR DE 90O EM BRONZE PARA HIDRADANTE, MODELO 207-A OU EQUIVALENTE COM ADAPTADOR STORZ (CAP E TAMPAO) DIAMETRO 2 1/2" COM ROSCA INTERNA NA ENTRADA COM 11 FIOS E EXTERNA NA SAIDA COM 5 FIOS, INCLUSIVE CONEXOES E PECAS. FABRICACAO NIAGARA OU SIMILAR. FORNECIMENTO E ASSENTAMENTO.(DESONERADO)</v></cell><cell r="F9354" t="str"><v>UN</v></cell><cell r="G9354"><v>397.26</v></cell></row><row r="9355"><cell r="C9355" t="str"><v>DR14.25.0050</v></cell><cell r="D9355"><v>2002105</v></cell><cell r="E9355" t="str"><v>VALVULA BORBOLETA COM FLANGES, DE FERRO FUNDIDO DUCTIL, SERIE AWWA, CLASSE 1MPA, PINTADA INTERNA E EXTERNAMENTE COM TINTA EPOXI POLIAMIDA, COM 2 FLANGES, INCLUSIVE FORNECIMENTO DO MATERIAL PARA JUNTA (ARRUELA DE BORRACHA, PARAFUSOS COM PORCA), COM DIAMETRO DE 100MM. FORNECIMENTO E ASSENTAMENTO.(DESONERADO)</v></cell><cell r="F9355" t="str"><v>UN</v></cell><cell r="G9355"><v>2201.14</v></cell></row><row r="9356"><cell r="C9356" t="str"><v>DR14.25.0053</v></cell><cell r="D9356"><v>2002106</v></cell><cell r="E9356" t="str"><v>VALVULA BORBOLETA COM FLANGES, DE FERRO FUNDIDO DUCTIL, SERIE AWWA, CLASSE 1MPA, PINTADA INTERNA E EXTERNAMENTE COM TINTA EPOXI POLIAMIDA, COM 2 FLANGES, INCLUSIVE FORNECIMENTO DO MATERIAL PARA JUNTA (ARRUELA DE BORRACHA, PARAFUSOS COM PORCA), COM DIAMETRO DE 150MM. FORNECIMENTO E ASSENTAMENTO.(DESONERADO)</v></cell><cell r="F9356" t="str"><v>UN</v></cell><cell r="G9356"><v>2999.55</v></cell></row><row r="9357"><cell r="C9357" t="str"><v>DR14.25.0056</v></cell><cell r="D9357"><v>2002107</v></cell><cell r="E9357" t="str"><v>VALVULA BORBOLETA COM FLANGES, DE FERRO FUNDIDO DUCTIL, SERIE AWWA, CLASSE 1MPA, PINTADA INTERNA E EXTERNAMENTE COM TINTA EPOXI POLIAMIDA, COM 2 FLANGES, INCLUSIVE FORNECIMENTO DO MATERIAL PARA JUNTA (ARRUELA DE BORRACHA, PARAFUSOS COM PORCA), COM DIAMETRO DE 200MM. FORNECIMENTO E ASSENTAMENTO.(DESONERADO)</v></cell><cell r="F9357" t="str"><v>UN</v></cell><cell r="G9357"><v>5109.1</v></cell></row><row r="9358"><cell r="C9358" t="str"><v>DR14.25.0059</v></cell><cell r="D9358"><v>2002108</v></cell><cell r="E9358" t="str"><v>VALVULA BORBOLETA COM FLANGES, DE FERRO FUNDIDO DUCTIL, SERIE AWWA, CLASSE 1MPA, PINTADA INTERNA E EXTERNAMENTE COM TINTA EPOXI POLIAMIDA, COM 2 FLANGES, INCLUSIVE FORNECIMENTO DO MATERIAL PARA JUNTA (ARRUELA DE BORRACHA, PARAFUSOS COM PORCA), COM DIAMETRO DE 250MM. FORNECIMENTO E ASSENTAMENTO.(DESONERADO)</v></cell><cell r="F9358" t="str"><v>UN</v></cell><cell r="G9358"><v>6755.01</v></cell></row><row r="9359"><cell r="C9359" t="str"><v>DR14.25.0062</v></cell><cell r="D9359"><v>2002109</v></cell><cell r="E9359" t="str"><v>VALVULA BORBOLETA COM FLANGES, DE FERRO FUNDIDO DUCTIL, SERIE AWWA, CLASSE 1MPA, PINTADA INTERNA E EXTERNAMENTE COM TINTA EPOXI POLIAMIDA, COM 2 FLANGES, INCLUSIVE FORNECIMENTO DO MATERIAL PARA JUNTA (ARRUELA DE BORRACHA, PARAFUSOS COM PORCA), COM DIAMETRO DE 300MM. FORNECIMENTO E ASSENTAMENTO.(DESONERADO)</v></cell><cell r="F9359" t="str"><v>UN</v></cell><cell r="G9359"><v>7471.54</v></cell></row><row r="9360"><cell r="C9360" t="str"><v>DR14.30.0050</v></cell><cell r="D9360"><v>2002110</v></cell><cell r="E9360" t="str"><v>VALVULA REDUTORA DE PRESSAO COM ROSCAS DE FERRO FUNDIDO DUCTIL, CLASSE 1MPA, COM DIAMETRO DE 1". FORNECIMENTO E ASSENTAMENTO.(DESONERADO)</v></cell><cell r="F9360" t="str"><v>UN</v></cell><cell r="G9360"><v>962.68</v></cell></row><row r="9361"><cell r="C9361" t="str"><v>DR14.30.0056</v></cell><cell r="D9361"><v>2002111</v></cell><cell r="E9361" t="str"><v>VALVULA REDUTORA DE PRESSAO COM ROSCAS DE FERRO FUNDIDO DUCTIL, CLASSE 1MPA, COM DIAMETRO DE 1 1/2". FORNECIMENTO E ASSENTAMENTO.(DESONERADO)</v></cell><cell r="F9361" t="str"><v>UN</v></cell><cell r="G9361"><v>1471.1</v></cell></row><row r="9362"><cell r="C9362" t="str"><v>DR14.30.0059</v></cell><cell r="D9362"><v>2002112</v></cell><cell r="E9362" t="str"><v>VALVULA REDUTORA DE PRESSAO COM ROSCAS DE FERRO FUNDIDO DUCTIL, CLASSE 1MPA, COM DIAMETRO DE 2". FORNECIMENTO E ASSENTAMENTO.(DESONERADO)</v></cell><cell r="F9362" t="str"><v>UN</v></cell><cell r="G9362"><v>1920.63</v></cell></row><row r="9363"><cell r="C9363" t="str"><v>DR14.30.0062</v></cell><cell r="D9363"><v>2002113</v></cell><cell r="E9363" t="str"><v>VALVULA REDUTORA DE PRESSAO COM ROSCAS DE FERRO FUNDIDO DUCTIL, CLASSE 1MPA, COM DIAMETRO DE 3". FORNECIMENTO E ASSENTAMENTO.(DESONERADO)</v></cell><cell r="F9363" t="str"><v>UN</v></cell><cell r="G9363"><v>2081.61</v></cell></row><row r="9364"><cell r="C9364" t="str"><v>DR14.30.0100</v></cell><cell r="D9364"><v>2002114</v></cell><cell r="E9364" t="str"><v>VALVULA REDUTORA DE PRESSAO D'AGUA POTAVEL, DE 1 1/2", CORPO E EMBOLO EM BRONZE ASTM-B62, FABRICACAO PRONIL D'INOX, MODELO CL-10, COM PRESSAO DE ENTRADA ATE 10KGF/CM2, CONEXOES ROQUEADAS DE 1 1/2", PRESSAO DE SAIDA AJUSTAVEL EXTERNAMENTE DE 0,5 ATE 5KGF/CM2, COM MANOMETRO INSERIDO NO CORPO DA VALVULA, SERVINDO PARA TUBULACOES VERTICAIS E HORIZONTAIS. FORNECIMENTO E ASSENTAMENTO.(DESONERADO)</v></cell><cell r="F9364" t="str"><v>UN</v></cell><cell r="G9364"><v>2837.57</v></cell></row><row r="9365"><cell r="C9365" t="str"><v>DR14.30.0103</v></cell><cell r="D9365"><v>2002115</v></cell><cell r="E9365" t="str"><v>VALVULA REDUTORA DE PRESSAO D'AGUA POTAVEL, DE 2", CORPO E EMBOLO EM BRONZE ASTM-B62, FABRICACAO PRONIL D'INOX, MODELO CL-10, COM PRESSAO DE ENTRADA ATE 10KGF/CM2, CONEXOES ROQUEADAS DE 2", PRESSAO DE SAIDA AJUSTAVEL EXTERNAMENTE DE 0,5 ATE 5KGF/CM2, COM MANOMETRO INSERIDO NO CORPO DA VALVULA, SERVINDO PARA TUBULACOES VERTICAIS E HORIZONTAIS. FORNECIMENTO E ASSENTAMENTO.(DESONERADO)</v></cell><cell r="F9365" t="str"><v>UN</v></cell><cell r="G9365"><v>3652.85</v></cell></row><row r="9366"><cell r="C9366" t="str"><v>DR14.30.0109</v></cell><cell r="D9366"><v>2002116</v></cell><cell r="E9366" t="str"><v>VALVULA REDUTORA DE PRESSAO D'AGUA POTAVEL, DE 3", CORPO E EMBOLO EM BRONZE ASTM-B62, FABRICACAO PRONIL D'INOX, MODELO CL-10, COM PRESSAO DE ENTRADA ATE 10KGF/CM2, CONEXOES ROQUEADAS DE 3", PRESSAO DE SAIDA AJUSTAVEL EXTERNAMENTE DE 0,5 ATE 5KGF/CM2, COM MANOMETRO INSERIDO NO CORPO DA VALVULA, SERVINDO PARA TUBULACOES VERTICAIS E HORIZONTAIS. FORNECIMENTO E ASSENTAMENTO.(DESONERADO)</v></cell><cell r="F9366" t="str"><v>UN</v></cell><cell r="G9366"><v>5623.94</v></cell></row><row r="9367"><cell r="C9367" t="str"><v>DR14.45.0050</v></cell><cell r="D9367"><v>2002117</v></cell><cell r="E9367" t="str"><v>VENTOSA TRIPLICE COM FLANGE, DE FERRO FUNDIDO DUCTIL, CLASSE 1MPA, PINTADA INTERNA E EXTERNAMENTE COM TINTA EPOXI POLIAMIDA, INCLUSIVE FORNECIMENTO DO MATERIAL PARA JUNTA (ARRUELA DE BORRACHA, PARAFUSOS COM PORCA), COM DIAMETRO DE 50MM. FORNECIMENTO E ASSENTAMENTO.(DESONERADO)</v></cell><cell r="F9367" t="str"><v>UN</v></cell><cell r="G9367"><v>1546.36</v></cell></row><row r="9368"><cell r="C9368" t="str"><v>DR14.45.0056</v></cell><cell r="D9368"><v>2002118</v></cell><cell r="E9368" t="str"><v>VENTOSA TRIPLICE COM FLANGE, DE FERRO FUNDIDO DUCTIL, CLASSE 1MPA, PINTADA INTERNA E EXTERNAMENTE COM TINTA EPOXI POLIAMIDA, INCLUSIVE FORNECIMENTO DO MATERIAL PARA JUNTA (ARRUELA DE BORRACHA, PARAFUSOS COM PORCA), COM DIAMETRO DE 100MM. FORNECIMENTO E ASSENTAMENTO.(DESONERADO)</v></cell><cell r="F9368" t="str"><v>UN</v></cell><cell r="G9368"><v>1796.43</v></cell></row><row r="9369"><cell r="C9369" t="str"><v>DR14.45.0059</v></cell><cell r="D9369"><v>2002119</v></cell><cell r="E9369" t="str"><v>VENTOSA TRIPLICE COM FLANGE, DE FERRO FUNDIDO DUCTIL, CLASSE 1MPA, PINTADA INTERNA E EXTERNAMENTE COM TINTA EPOXI POLIAMIDA, INCLUSIVE FORNECIMENTO DO MATERIAL PARA JUNTA (ARRUELA DE BORRACHA, PARAFUSOS COM PORCA), COM DIAMETRO DE 150MM. FORNECIMENTO E ASSENTAMENTO.(DESONERADO)</v></cell><cell r="F9369" t="str"><v>UN</v></cell><cell r="G9369"><v>3823.1</v></cell></row><row r="9370"><cell r="C9370" t="str"><v>DR14.45.0062</v></cell><cell r="D9370"><v>2002120</v></cell><cell r="E9370" t="str"><v>VENTOSA TRIPLICE COM FLANGE, DE FERRO FUNDIDO DUCTIL, CLASSE 1MPA, PINTADA INTERNA E EXTERNAMENTE COM TINTA EPOXI POLIAMIDA, INCLUSIVE FORNECIMENTO DO MATERIAL PARA JUNTA (ARRUELA DE BORRACHA, PARAFUSOS COM PORCA), COM DIAMETRO DE 200MM. FORNECIMENTO E ASSENTAMENTO.(DESONERADO)</v></cell><cell r="F9370" t="str"><v>UN</v></cell><cell r="G9370"><v>6266.48</v></cell></row><row r="9371"><cell r="C9371" t="str"><v>DR14.50.0050</v></cell><cell r="D9371"><v>2002121</v></cell><cell r="E9371" t="str"><v>VOLANTE DE FERRO FUNDIDO DUCTIL PARA REGISTROS E VALVULAS COM DIAMETRO DE 50MM, REFERENCIA NO 34, BARBARA OU SIMILAR. FORNECIMENTO E ASSENTAMENTO.(DESONERADO)</v></cell><cell r="F9371" t="str"><v>UN</v></cell><cell r="G9371"><v>22.76</v></cell></row><row r="9372"><cell r="C9372" t="str"><v>DR14.50.0053</v></cell><cell r="D9372"><v>2002122</v></cell><cell r="E9372" t="str"><v>VOLANTE DE FERRO FUNDIDO DUCTIL PARA REGISTROS E VALVULAS COM DIAMETRO DE 75MM, REFERENCIA NO 35, BARBARA OU SIMILAR. FORNECIMENTO E ASSENTAMENTO.(DESONERADO)</v></cell><cell r="F9372" t="str"><v>UN</v></cell><cell r="G9372"><v>33.53</v></cell></row><row r="9373"><cell r="C9373" t="str"><v>DR14.50.0056</v></cell><cell r="D9373"><v>2002123</v></cell><cell r="E9373" t="str"><v>VOLANTE DE FERRO FUNDIDO DUCTIL PARA REGISTROS E VALVULAS COM DIAMETRO DE 100MM, REFERENCIA NO 36, BARBARA OU SIMILAR. FORNECIMENTO E ASSENTAMENTO.(DESONERADO)</v></cell><cell r="F9373" t="str"><v>UN</v></cell><cell r="G9373"><v>72.77</v></cell></row><row r="9374"><cell r="C9374" t="str"><v>DR14.50.0059</v></cell><cell r="D9374"><v>2002124</v></cell><cell r="E9374" t="str"><v>VOLANTE DE FERRO FUNDIDO DUCTIL PARA REGISTROS E VALVULAS COM DIAMETRO DE 150MM E 200MM REFERENCIA NO 36, BARBARA OU SIMILAR. FORNECIMENTO E ASSENTAMENTO.(DESONERADO)</v></cell><cell r="F9374" t="str"><v>UN</v></cell><cell r="G9374"><v>143.89</v></cell></row><row r="9375"><cell r="C9375" t="str"><v>DR14.50.0062</v></cell><cell r="D9375"><v>2002125</v></cell><cell r="E9375" t="str"><v>VOLANTE DE FERRO FUNDIDO DUCTIL PARA REGISTROS E VALVULAS COM DIAMETRO DE 250MM E 300MM REFERENCIA NO 21, BARBARA OU SIMILAR. FORNECIMENTO E ASSENTAMENTO.(DESONERADO)</v></cell><cell r="F9375" t="str"><v>UN</v></cell><cell r="G9375"><v>199.77</v></cell></row><row r="9376"><cell r="C9376" t="str"><v>DR15.10.0025</v></cell><cell r="D9376"><v>2002126</v></cell><cell r="E9376" t="str"><v>REGISTRO DE GAVETA CHATO DE FERRO FUNDIDO DUCTIL, PINTADO INTERNA E EXTERNAMENTE COM TINTA BETUMINOSA, COM 2 FLANGES, INCLUSIVE FORNECIMENTO DE MATERIAL PARA JUNTA (ARRUELA DE BORRACHA, PARAFUSOS COM PORCA), COM DIAMETRO DE 80MM. FORNECIMENTO E ASSENTAMENTO.</v></cell><cell r="F9376" t="str"><v>UN</v></cell><cell r="G9376"><v>536.55</v></cell></row><row r="9377"><cell r="C9377" t="str"><v>DR15.10.0056</v></cell><cell r="D9377"><v>2002127</v></cell><cell r="E9377" t="str"><v>REGISTRO DE GAVETA CHATO DE FERRO FUNDIDO DUCTIL, PINTADO INTERNA E EXTERNAMENTE COM TINTA BETUMINOSA, COM 2 FLANGES, INCLUSIVE FORNECIMENTO DO MATERIAL PARA JUNTA (ARRUELA DE BORRACHA, PARAFUSOS COM PORCA) COM DIAMETRO DE 100MM. FORNECIMENTO E ASSENTAMENTO.</v></cell><cell r="F9377" t="str"><v>UN</v></cell><cell r="G9377"><v>583.41</v></cell></row><row r="9378"><cell r="C9378" t="str"><v>DR15.10.0059</v></cell><cell r="D9378"><v>2002128</v></cell><cell r="E9378" t="str"><v>REGISTRO DE GAVETA CHATO DE FERRO FUNDIDO DUCTIL, PINTADO INTERNA E EXTERNAMENTE COM TINTA BETUMINOSA, COM 2 FLANGES, INCLUSIVE FORNECIMENTO DO MATERIAL PARA JUNTA (ARRUELA DE BORRACHA, PARAFUSOS COM PORCA) COM DIAMETRO DE 150MM. FORNECIMENTO E ASSENTAMENTO.</v></cell><cell r="F9378" t="str"><v>UN</v></cell><cell r="G9378"><v>894.77</v></cell></row><row r="9379"><cell r="C9379" t="str"><v>DR15.10.0062</v></cell><cell r="D9379"><v>2002129</v></cell><cell r="E9379" t="str"><v>REGISTRO DE GAVETA CHATO DE FERRO FUNDIDO DUCTIL, PINTADO INTERNA E EXTERNAMENTE COM TINTA BETUMINOSA, COM 2 FLANGES, INCLUSIVE FORNECIMENTO DO MATERIAL PARA JUNTA (ARRUELA DE BORRACHA, PARAFUSOS COM PORCA) COM DIAMETRO DE 200MM. FORNECIMENTO E ASSENTAMENTO.</v></cell><cell r="F9379" t="str"><v>UN</v></cell><cell r="G9379"><v>1540.9</v></cell></row><row r="9380"><cell r="C9380" t="str"><v>DR15.10.0064</v></cell><cell r="D9380"><v>2002130</v></cell><cell r="E9380" t="str"><v>REGISTRO DE GAVETA CHATO DE FERRO FUNDIDO DUCTIL, PINTADO INTERNA E EXTERNAMENTE COM TINTA BETUMINOSA, COM 2 FLANGES, INCLUSIVE FORNECIMENTO DE MATERIAL PARA JUNTA (ARRUELA DE BORRACHA, PARAFUSOS COM PORCA), COM DIAMETRO DE 250MM. FORNECIMENTO E ASSENTAMENTO.</v></cell><cell r="F9380" t="str"><v>UN</v></cell><cell r="G9380"><v>2196.09</v></cell></row><row r="9381"><cell r="C9381" t="str"><v>DR15.10.0068</v></cell><cell r="D9381"><v>2002131</v></cell><cell r="E9381" t="str"><v>REGISTRO DE GAVETA CHATO DE FERRO FUNDIDO DUCTIL, PINTADO INTERNA E EXTERNAMENTE COM TINTA BETUMINOSA, COM 2 FLANGES, INCLUSIVE FORNECIMENTO DO MATERIAL PARA JUNTA (ARRUELA DE BORRACHA, PARAFUSOS COM PORCA) COM DIAMETRO DE 300MM. FORNECIMENTO E ASSENTAMENTO.</v></cell><cell r="F9381" t="str"><v>UN</v></cell><cell r="G9381"><v>4061.58</v></cell></row><row r="9382"><cell r="C9382" t="str"><v>DR15.10.0100</v></cell><cell r="D9382"><v>2002132</v></cell><cell r="E9382" t="str"><v>REGISTRO DE GAVETA OVAL COM "BY PASS" DE FERRO FUNDIDO DUCTIL CLASSE 1,60MPA PINTADO INTERNA E EXTERNAMENTE COM TINTA BETUMINOSA, COM 2 FLANGES, INCLUSIVE FORNECIMENTO DO MATERIAL PARA JUNTA (ARRUELA DE BORRACHA, PARAFUSOS COM PORCA) COM DIAMETRO DE 400MM. FORNECIMENTO E ASSENTAMENTO.</v></cell><cell r="F9382" t="str"><v>UN</v></cell><cell r="G9382"><v>28738.41</v></cell></row><row r="9383"><cell r="C9383" t="str"><v>DR15.10.0150</v></cell><cell r="D9383"><v>2002133</v></cell><cell r="E9383" t="str"><v>REGISTRO DE GAVETA CHATO DE FERRO FUNDIDO DUCTIL, PINTADO INTERNA E EXTERNAMENTE COM TINTA BETUMINOSA, COM 2 BOLSAS, INCLUSIVE ANEL DE BORRACHA PARA TUBOS DE PVC PARA AGUA, COM DIAMETRO DE 100MM. FORNECIMENTO E ASSENTAMENTO.</v></cell><cell r="F9383" t="str"><v>UN</v></cell><cell r="G9383"><v>527.67</v></cell></row><row r="9384"><cell r="C9384" t="str"><v>DR15.15.0050</v></cell><cell r="D9384"><v>2002134</v></cell><cell r="E9384" t="str"><v>REGISTRO DE GAVETA DE FERRO FUNDIDO COM FLANGES; INCLUSIVE FORNECIMENTO DO MATERIAL PARA JUNTA DE CHUMBO E PARAFUSOS, COM DIAMETRO DE 50MM. ASSENTAMENTO, SEM FORNECIMENTO.</v></cell><cell r="F9384" t="str"><v>UN</v></cell><cell r="G9384"><v>69.04</v></cell></row><row r="9385"><cell r="C9385" t="str"><v>DR15.15.0053</v></cell><cell r="D9385"><v>2002135</v></cell><cell r="E9385" t="str"><v>REGISTRO DE GAVETA DE FERRO FUNDIDO COM FLANGES; INCLUSIVE FORNECIMENTO DO MATERIAL PARA JUNTA DE CHUMBO E PARAFUSOS, COM DIAMETRO DE 75MM. ASSENTAMENTO, SEM FORNECIMENTO.</v></cell><cell r="F9385" t="str"><v>UN</v></cell><cell r="G9385"><v>93.39</v></cell></row><row r="9386"><cell r="C9386" t="str"><v>DR15.15.0056</v></cell><cell r="D9386"><v>2002136</v></cell><cell r="E9386" t="str"><v>REGISTRO DE GAVETA DE FERRO FUNDIDO COM FLANGES; INCLUSIVE FORNECIMENTO DO MATERIAL PARA JUNTA DE CHUMBO E PARAFUSOS, COM DIAMETRO DE 100MM. ASSENTAMENTO, SEM FORNECIMENTO.</v></cell><cell r="F9386" t="str"><v>UN</v></cell><cell r="G9386"><v>133.62</v></cell></row><row r="9387"><cell r="C9387" t="str"><v>DR15.15.0065</v></cell><cell r="D9387"><v>2002137</v></cell><cell r="E9387" t="str"><v>REGISTRO DE GAVETA DE FERRO FUNDIDO COM FLANGES; INCLUSIVE FORNECIMENTO DO MATERIAL PARA JUNTA DE CHUMBO E PARAFUSOS, COM DIAMETRO DE 300MM. ASSENTAMENTO, SEM FORNECIMENTO.</v></cell><cell r="F9387" t="str"><v>UN</v></cell><cell r="G9387"><v>277.03</v></cell></row><row r="9388"><cell r="C9388" t="str"><v>DR15.20.0050</v></cell><cell r="D9388"><v>2002138</v></cell><cell r="E9388" t="str"><v>VALVULA ANGULAR DE 90O EM BRONZE PARA HIDRADANTE, MODELO 207-A OU EQUIVALENTE COM ADAPTADOR STORZ (CAP E TAMPAO) DIAMETRO 2 1/2" COM ROSCA INTERNA NA ENTRADA COM 11 FIOS E EXTERNA NA SAIDA COM 5 FIOS, INCLUSIVE CONEXOES E PECAS. FABRICACAO NIAGARA OU SIMILAR. FORNECIMENTO E ASSENTAMENTO.</v></cell><cell r="F9388" t="str"><v>UN</v></cell><cell r="G9388"><v>403.61</v></cell></row><row r="9389"><cell r="C9389" t="str"><v>DR15.25.0050</v></cell><cell r="D9389"><v>2002139</v></cell><cell r="E9389" t="str"><v>VALVULA BORBOLETA COM FLANGES, DE FERRO FUNDIDO DUCTIL, SERIE AWWA, CLASSE 1MPA, PINTADA INTERNA E EXTERNAMENTE COM TINTA EPOXI POLIAMIDA, COM 2 FLANGES, INCLUSIVE FORNECIMENTO DO MATERIAL PARA JUNTA (ARRUELA DE BORRACHA, PARAFUSOS COM PORCA), COM DIAMETRO DE 100MM. FORNECIMENTO E ASSENTAMENTO.</v></cell><cell r="F9389" t="str"><v>UN</v></cell><cell r="G9389"><v>2207.49</v></cell></row><row r="9390"><cell r="C9390" t="str"><v>DR15.25.0053</v></cell><cell r="D9390"><v>2002140</v></cell><cell r="E9390" t="str"><v>VALVULA BORBOLETA COM FLANGES, DE FERRO FUNDIDO DUCTIL, SERIE AWWA, CLASSE 1MPA, PINTADA INTERNA E EXTERNAMENTE COM TINTA EPOXI POLIAMIDA, COM 2 FLANGES, INCLUSIVE FORNECIMENTO DO MATERIAL PARA JUNTA (ARRUELA DE BORRACHA, PARAFUSOS COM PORCA), COM DIAMETRO DE 150MM. FORNECIMENTO E ASSENTAMENTO.</v></cell><cell r="F9390" t="str"><v>UN</v></cell><cell r="G9390"><v>3008.31</v></cell></row><row r="9391"><cell r="C9391" t="str"><v>DR15.25.0056</v></cell><cell r="D9391"><v>2002141</v></cell><cell r="E9391" t="str"><v>VALVULA BORBOLETA COM FLANGES, DE FERRO FUNDIDO DUCTIL, SERIE AWWA, CLASSE 1MPA, PINTADA INTERNA E EXTERNAMENTE COM TINTA EPOXI POLIAMIDA, COM 2 FLANGES, INCLUSIVE FORNECIMENTO DO MATERIAL PARA JUNTA (ARRUELA DE BORRACHA, PARAFUSOS COM PORCA), COM DIAMETRO DE 200MM. FORNECIMENTO E ASSENTAMENTO.</v></cell><cell r="F9391" t="str"><v>UN</v></cell><cell r="G9391"><v>5119.77</v></cell></row><row r="9392"><cell r="C9392" t="str"><v>DR15.25.0059</v></cell><cell r="D9392"><v>2002142</v></cell><cell r="E9392" t="str"><v>VALVULA BORBOLETA COM FLANGES, DE FERRO FUNDIDO DUCTIL, SERIE AWWA, CLASSE 1MPA, PINTADA INTERNA E EXTERNAMENTE COM TINTA EPOXI POLIAMIDA, COM 2 FLANGES, INCLUSIVE FORNECIMENTO DO MATERIAL PARA JUNTA (ARRUELA DE BORRACHA, PARAFUSOS COM PORCA), COM DIAMETRO DE 250MM. FORNECIMENTO E ASSENTAMENTO.</v></cell><cell r="F9392" t="str"><v>UN</v></cell><cell r="G9392"><v>6767.4</v></cell></row><row r="9393"><cell r="C9393" t="str"><v>DR15.25.0062</v></cell><cell r="D9393"><v>2002143</v></cell><cell r="E9393" t="str"><v>VALVULA BORBOLETA COM FLANGES, DE FERRO FUNDIDO DUCTIL, SERIE AWWA, CLASSE 1MPA, PINTADA INTERNA E EXTERNAMENTE COM TINTA EPOXI POLIAMIDA, COM 2 FLANGES, INCLUSIVE FORNECIMENTO DO MATERIAL PARA JUNTA (ARRUELA DE BORRACHA, PARAFUSOS COM PORCA), COM DIAMETRO DE 300MM. FORNECIMENTO E ASSENTAMENTO.</v></cell><cell r="F9393" t="str"><v>UN</v></cell><cell r="G9393"><v>7485.13</v></cell></row><row r="9394"><cell r="C9394" t="str"><v>DR15.30.0050</v></cell><cell r="D9394"><v>2002144</v></cell><cell r="E9394" t="str"><v>VALVULA REDUTORA DE PRESSAO COM ROSCAS DE FERRO FUNDIDO DUCTIL, CLASSE 1MPA, COM DIAMETRO DE 1". FORNECIMENTO E ASSENTAMENTO.</v></cell><cell r="F9394" t="str"><v>UN</v></cell><cell r="G9394"><v>967.26</v></cell></row><row r="9395"><cell r="C9395" t="str"><v>DR15.30.0056</v></cell><cell r="D9395"><v>2002145</v></cell><cell r="E9395" t="str"><v>VALVULA REDUTORA DE PRESSAO COM ROSCAS DE FERRO FUNDIDO DUCTIL, CLASSE 1MPA, COM DIAMETRO DE 1 1/2". FORNECIMENTO E ASSENTAMENTO.</v></cell><cell r="F9395" t="str"><v>UN</v></cell><cell r="G9395"><v>1476.24</v></cell></row><row r="9396"><cell r="C9396" t="str"><v>DR15.30.0059</v></cell><cell r="D9396"><v>2002146</v></cell><cell r="E9396" t="str"><v>VALVULA REDUTORA DE PRESSAO COM ROSCAS DE FERRO FUNDIDO DUCTIL, CLASSE 1MPA, COM DIAMETRO DE 2". FORNECIMENTO E ASSENTAMENTO.</v></cell><cell r="F9396" t="str"><v>UN</v></cell><cell r="G9396"><v>1925.77</v></cell></row><row r="9397"><cell r="C9397" t="str"><v>DR15.30.0062</v></cell><cell r="D9397"><v>2002147</v></cell><cell r="E9397" t="str"><v>VALVULA REDUTORA DE PRESSAO COM ROSCAS DE FERRO FUNDIDO DUCTIL, CLASSE 1MPA, COM DIAMETRO DE 3". FORNECIMENTO E ASSENTAMENTO.</v></cell><cell r="F9397" t="str"><v>UN</v></cell><cell r="G9397"><v>2087.96</v></cell></row><row r="9398"><cell r="C9398" t="str"><v>DR15.30.0100</v></cell><cell r="D9398"><v>2002148</v></cell><cell r="E9398" t="str"><v>VALVULA REDUTORA DE PRESSAO D'AGUA POTAVEL, DE 1 1/2", CORPO E EMBOLO EM BRONZE ASTM-B62, FABRICACAO PRONIL D'INOX, MODELO CL-10, COM PRESSAO DE ENTRADA ATE 10KGF/CM2, CONEXOES ROQUEADAS DE 1 1/2", PRESSAO DE SAIDA AJUSTAVEL EXTERNAMENTE DE 0,5 ATE 5KGF/CM2, COM MANOMETRO INSERIDO NO CORPO DA VALVULA, SERVINDO PARA TUBULACOES VERTICAIS E HORIZONTAIS. FORNECIMENTO E ASSENTAMENTO.</v></cell><cell r="F9398" t="str"><v>UN</v></cell><cell r="G9398"><v>2857.19</v></cell></row><row r="9399"><cell r="C9399" t="str"><v>DR15.30.0103</v></cell><cell r="D9399"><v>2002149</v></cell><cell r="E9399" t="str"><v>VALVULA REDUTORA DE PRESSAO D'AGUA POTAVEL, DE 2", CORPO E EMBOLO EM BRONZE ASTM-B62, FABRICACAO PRONIL D'INOX, MODELO CL-10, COM PRESSAO DE ENTRADA ATE 10KGF/CM2, CONEXOES ROQUEADAS DE 2", PRESSAO DE SAIDA AJUSTAVEL EXTERNAMENTE DE 0,5 ATE 5KGF/CM2, COM MANOMETRO INSERIDO NO CORPO DA VALVULA, SERVINDO PARA TUBULACOES VERTICAIS E HORIZONTAIS. FORNECIMENTO E ASSENTAMENTO.</v></cell><cell r="F9399" t="str"><v>UN</v></cell><cell r="G9399"><v>3673.98</v></cell></row><row r="9400"><cell r="C9400" t="str"><v>DR15.30.0109</v></cell><cell r="D9400"><v>2002150</v></cell><cell r="E9400" t="str"><v>VALVULA REDUTORA DE PRESSAO D'AGUA POTAVEL, DE 3", CORPO E EMBOLO EM BRONZE ASTM-B62, FABRICACAO PRONIL D'INOX, MODELO CL-10, COM PRESSAO DE ENTRADA ATE 10KGF/CM2, CONEXOES ROQUEADAS DE 3", PRESSAO DE SAIDA AJUSTAVEL EXTERNAMENTE DE 0,5 ATE 5KGF/CM2, COM MANOMETRO INSERIDO NO CORPO DA VALVULA, SERVINDO PARA TUBULACOES VERTICAIS E HORIZONTAIS. FORNECIMENTO E ASSENTAMENTO.</v></cell><cell r="F9400" t="str"><v>UN</v></cell><cell r="G9400"><v>5629.97</v></cell></row><row r="9401"><cell r="C9401" t="str"><v>DR15.45.0050</v></cell><cell r="D9401"><v>2002151</v></cell><cell r="E9401" t="str"><v>VENTOSA TRIPLICE COM FLANGE, DE FERRO FUNDIDO DUCTIL, CLASSE 1MPA, PINTADA INTERNA E EXTERNAMENTE COM TINTA EPOXI POLIAMIDA, INCLUSIVE FORNECIMENTO DO MATERIAL PARA JUNTA (ARRUELA DE BORRACHA, PARAFUSOS COM PORCA), COM DIAMETRO DE 50MM. FORNECIMENTO E ASSENTAMENTO.</v></cell><cell r="F9401" t="str"><v>UN</v></cell><cell r="G9401"><v>1550.94</v></cell></row><row r="9402"><cell r="C9402" t="str"><v>DR15.45.0056</v></cell><cell r="D9402"><v>2002152</v></cell><cell r="E9402" t="str"><v>VENTOSA TRIPLICE COM FLANGE, DE FERRO FUNDIDO DUCTIL, CLASSE 1MPA, PINTADA INTERNA E EXTERNAMENTE COM TINTA EPOXI POLIAMIDA, INCLUSIVE FORNECIMENTO DO MATERIAL PARA JUNTA (ARRUELA DE BORRACHA, PARAFUSOS COM PORCA), COM DIAMETRO DE 100MM. FORNECIMENTO E ASSENTAMENTO.</v></cell><cell r="F9402" t="str"><v>UN</v></cell><cell r="G9402"><v>1801.01</v></cell></row><row r="9403"><cell r="C9403" t="str"><v>DR15.45.0059</v></cell><cell r="D9403"><v>2002153</v></cell><cell r="E9403" t="str"><v>VENTOSA TRIPLICE COM FLANGE, DE FERRO FUNDIDO DUCTIL, CLASSE 1MPA, PINTADA INTERNA E EXTERNAMENTE COM TINTA EPOXI POLIAMIDA, INCLUSIVE FORNECIMENTO DO MATERIAL PARA JUNTA (ARRUELA DE BORRACHA, PARAFUSOS COM PORCA), COM DIAMETRO DE 150MM. FORNECIMENTO E ASSENTAMENTO.</v></cell><cell r="F9403" t="str"><v>UN</v></cell><cell r="G9403"><v>3831.86</v></cell></row><row r="9404"><cell r="C9404" t="str"><v>DR15.45.0062</v></cell><cell r="D9404"><v>2002154</v></cell><cell r="E9404" t="str"><v>VENTOSA TRIPLICE COM FLANGE, DE FERRO FUNDIDO DUCTIL, CLASSE 1MPA, PINTADA INTERNA E EXTERNAMENTE COM TINTA EPOXI POLIAMIDA, INCLUSIVE FORNECIMENTO DO MATERIAL PARA JUNTA (ARRUELA DE BORRACHA, PARAFUSOS COM PORCA), COM DIAMETRO DE 200MM. FORNECIMENTO E ASSENTAMENTO.</v></cell><cell r="F9404" t="str"><v>UN</v></cell><cell r="G9404"><v>6277.15</v></cell></row><row r="9405"><cell r="C9405" t="str"><v>DR15.50.0050</v></cell><cell r="D9405"><v>2002155</v></cell><cell r="E9405" t="str"><v>VOLANTE DE FERRO FUNDIDO DUCTIL PARA REGISTROS E VALVULAS COM DIAMETRO DE 50MM, REFERENCIA NO 34, BARBARA OU SIMILAR. FORNECIMENTO E ASSENTAMENTO.</v></cell><cell r="F9405" t="str"><v>UN</v></cell><cell r="G9405"><v>23.06</v></cell></row><row r="9406"><cell r="C9406" t="str"><v>DR15.50.0053</v></cell><cell r="D9406"><v>2002156</v></cell><cell r="E9406" t="str"><v>VOLANTE DE FERRO FUNDIDO DUCTIL PARA REGISTROS E VALVULAS COM DIAMETRO DE 75MM, REFERENCIA NO 35, BARBARA OU SIMILAR. FORNECIMENTO E ASSENTAMENTO.</v></cell><cell r="F9406" t="str"><v>UN</v></cell><cell r="G9406"><v>33.88</v></cell></row><row r="9407"><cell r="C9407" t="str"><v>DR15.50.0056</v></cell><cell r="D9407"><v>2002157</v></cell><cell r="E9407" t="str"><v>VOLANTE DE FERRO FUNDIDO DUCTIL PARA REGISTROS E VALVULAS COM DIAMETRO DE 100MM, REFERENCIA NO 36, BARBARA OU SIMILAR. FORNECIMENTO E ASSENTAMENTO.</v></cell><cell r="F9407" t="str"><v>UN</v></cell><cell r="G9407"><v>73.2</v></cell></row><row r="9408"><cell r="C9408" t="str"><v>DR15.50.0059</v></cell><cell r="D9408"><v>2002158</v></cell><cell r="E9408" t="str"><v>VOLANTE DE FERRO FUNDIDO DUCTIL PARA REGISTROS E VALVULAS COM DIAMETRO DE 150MM E 200MM REFERENCIA NO 36, BARBARA OU SIMILAR. FORNECIMENTO E ASSENTAMENTO.</v></cell><cell r="F9408" t="str"><v>UN</v></cell><cell r="G9408"><v>144.37</v></cell></row><row r="9409"><cell r="C9409" t="str"><v>DR15.50.0062</v></cell><cell r="D9409"><v>2002159</v></cell><cell r="E9409" t="str"><v>VOLANTE DE FERRO FUNDIDO DUCTIL PARA REGISTROS E VALVULAS COM DIAMETRO DE 250MM E 300MM REFERENCIA NO 21, BARBARA OU SIMILAR. FORNECIMENTO E ASSENTAMENTO.</v></cell><cell r="F9409" t="str"><v>UN</v></cell><cell r="G9409"><v>200.31</v></cell></row><row r="9410"><cell r="C9410" t="str"><v>DR19.05.0050</v></cell><cell r="D9410"><v>2002160</v></cell><cell r="E9410" t="str"><v>POCO DE VISITA DE CONCRETO ARMADO DE (1,00X1,00X1,40)M, PARA COLETOR DE AGUAS PLUVIAIS DE 0,40M A 0,50M DE DIAMETRO, COM PAREDES DE 0,15M DE ESPESSURA E BASE DE 0,20M, SENDO O CONCRETO DOSADO PARA FCK=11MPA E SENDO A BASE REVESTIDA COM ARGAMASSA DE CIMENTO E AREIA NO TRACO 1:4 EM VOLUME, DEGRAUS DE FERRO FUNDIDO, INCLUSIVE FORNECIMENTO DE TODOS OS MATERIAIS, EXCLUSIVE ESCAVACAO E REATERRO.(DESONERADO)</v></cell><cell r="F9410" t="str"><v>UN</v></cell><cell r="G9410"><v>1576.38</v></cell></row><row r="9411"><cell r="C9411" t="str"><v>DR19.10.0050</v></cell><cell r="D9411"><v>2002161</v></cell><cell r="E9411" t="str"><v>POCO DE VISITA DE BLOCOS DE CONCRETO DE (20X20X40)CM, COM PAREDES DE 0,20M DE ESPESSURA, MEDINDO INTERNAMENTE (1,20X1,20X1,40)M,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0,40M A 0,70M DE DIAMETRO, EXCLUSIVE A ESCAVACAO E REATERRO.(DESONERADO)</v></cell><cell r="F9411" t="str"><v>UN</v></cell><cell r="G9411"><v>1673.52</v></cell></row><row r="9412"><cell r="C9412" t="str"><v>DR19.10.0053</v></cell><cell r="D9412"><v>2002162</v></cell><cell r="E9412" t="str"><v>POCO DE VISITA DE BLOCOS DE CONCRETO DE (20X20X40)CM, COM PAREDES DE 0,20M DE ESPESSURA, MEDINDO INTERNAMENTE (1,30X1,30X1,40)M,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0,80M DE DIAMETRO, EXCLUSIVE A ESCAVACAO E REATERRO.(DESONERADO)</v></cell><cell r="F9412" t="str"><v>UN</v></cell><cell r="G9412"><v>1768</v></cell></row><row r="9413"><cell r="C9413" t="str"><v>DR19.10.0056</v></cell><cell r="D9413"><v>2002163</v></cell><cell r="E9413" t="str"><v>POCO DE VISITA DE BLOCOS DE CONCRETO DE (20X20X40)CM, COM PAREDES DE 0,20M DE ESPESSURA, MEDINDO INTERNAMENTE (1,40X1,40X1,50)M,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0,90M DE DIAMETRO; EXCLUSIVE A ESCAVACAO E REATERRO.(DESONERADO)</v></cell><cell r="F9413" t="str"><v>UN</v></cell><cell r="G9413"><v>1965.81</v></cell></row><row r="9414"><cell r="C9414" t="str"><v>DR19.10.0059</v></cell><cell r="D9414"><v>2002164</v></cell><cell r="E9414" t="str"><v>POCO DE VISITA DE BLOCOS DE CONCRETO DE (20X20X40)CM, COM PAREDE DE 0,20M DE ESPESSURA, MEDINDO INTERNAMENTE (1,50X1,50X1,60)M,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1,00M DE DIAMETRO; EXCLUSIVE A ESCAVACAO E REATERRO.(DESONERADO)</v></cell><cell r="F9414" t="str"><v>UN</v></cell><cell r="G9414"><v>2270.93</v></cell></row><row r="9415"><cell r="C9415" t="str"><v>DR19.10.0065</v></cell><cell r="D9415"><v>2002165</v></cell><cell r="E9415" t="str"><v>POCO DE VISITA DE BLOCOS DE CONCRETO DE (20X20X40)CM, COM PAREDE DE 0,20M DE ESPESSURA, MEDINDO INTERNAMENTE (1,70X1,70X1,80)M,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1,20M DE DIAMETRO, EXCLUSIVE A ESCAVACAO E REATERRO.(DESONERADO)</v></cell><cell r="F9415" t="str"><v>UN</v></cell><cell r="G9415"><v>2631.03</v></cell></row><row r="9416"><cell r="C9416" t="str"><v>DR19.10.0068</v></cell><cell r="D9416"><v>2002166</v></cell><cell r="E9416" t="str"><v>POCO DE VISITA DE BLOCOS DE CONCRETO DE (20X20X40)CM, COM PAREDE DE 0,20M DE ESPESSURA, MEDINDO INTERNAMENTE (2,00X2,00X2,10)M,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1,50M DE DIAMETRO, EXCLUSIVE A ESCAVACAO E REATERRO.(DESONERADO)</v></cell><cell r="F9416" t="str"><v>UN</v></cell><cell r="G9416"><v>3376.75</v></cell></row><row r="9417"><cell r="C9417" t="str"><v>DR19.10.0072</v></cell><cell r="D9417"><v>2002167</v></cell><cell r="E9417" t="str"><v>POCO DE VISITA DE BLOCOS DE CONCRETO DE (20X20X40)CM, COM PAREDE DE 0,20M DE ESPESSURA, MEDINDO INTERNAMENTE (2,50X2,50X2,60)M,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2,00M DE DIAMETRO, EXCLUSIVE A ESCAVACAO E REATERRO.(DESONERADO)</v></cell><cell r="F9417" t="str"><v>UN</v></cell><cell r="G9417"><v>4547.48</v></cell></row><row r="9418"><cell r="C9418" t="str"><v>DR19.15.0050</v></cell><cell r="D9418"><v>2002168</v></cell><cell r="E9418" t="str"><v>POCO DE VISITA PARA COLETOR DE ESGOTO SANITARIO, EM ANEIS DE CONCRETO PRE-MOLDADO, DIAMETRO 600MM, PROFUNDIDADE UTIL DE 0,80M, CONFORME AS ESPECIFICACOES DA CEDAE; EXCLUSIVE TAMPAO DE FERRO FUNDIDO.(DESONERADO)</v></cell><cell r="F9418" t="str"><v>UN</v></cell><cell r="G9418"><v>248.3</v></cell></row><row r="9419"><cell r="C9419" t="str"><v>DR19.15.0053</v></cell><cell r="D9419"><v>2002169</v></cell><cell r="E9419" t="str"><v>POCO DE VISITA PARA COLETOR DE ESGOTO SANITARIO, EM ANEIS DE CONCRETO PRE-MOLDADO, DIAMETRO 600MM, PROFUNDIDADE UTIL DE 1,00M, CONFORME AS ESPECIFICACOES DA CEDAE, INCLUSIVE O FORNECIMENTO DE DEGRAUS DE FERRO FUNDIDO; EXCLUSIVE O TAMPAO DE FERRO FUNDIDO.(DESONERADO)</v></cell><cell r="F9419" t="str"><v>UN</v></cell><cell r="G9419"><v>338.5</v></cell></row><row r="9420"><cell r="C9420" t="str"><v>DR19.15.0056</v></cell><cell r="D9420"><v>2002170</v></cell><cell r="E9420" t="str"><v>POCO DE VISITA PARA COLETOR DE ESGOTO SANITARIO, EM ANEIS DE CONCRETO PRE-MOLDADO, DIAMETRO 1100MM, COM CAPOEIRA E CHAMINE DE DIAMETRO 600MM, PROFUNDIDADE UTIL DE 1,05M, CONFORME AS ESPECIFICACOES DA CEDAE, INCLUSIVE DEGRAUS DE FERRO FUNDIDO; EXCLUSIVE O TAMPAO DE FERRO FUNDIDO.(DESONERADO)</v></cell><cell r="F9420" t="str"><v>UN</v></cell><cell r="G9420"><v>925.97</v></cell></row><row r="9421"><cell r="C9421" t="str"><v>DR19.15.0059</v></cell><cell r="D9421"><v>2002171</v></cell><cell r="E9421" t="str"><v>POCO DE VISITA PARA COLETOR DE ESGOTO SANITARIO, EM ANEIS DE CONCRETO PRE-MOLDADO, DIAMETRO 1100MM, COM CAPOEIRA E CHAMINE DE DIAMETRO 600MM, PROFUNDIDADE UTIL DE 1,20M, CONFORME AS ESPECIFICACOES DA CEDAE, INCLUSIVE DEGRAUS DE FERRO FUNDIDO; EXCLUSIVE TAMPAO DE FERRO FUNDIDO.(DESONERADO)</v></cell><cell r="F9421" t="str"><v>UN</v></cell><cell r="G9421"><v>1013.55</v></cell></row><row r="9422"><cell r="C9422" t="str"><v>DR19.15.0062</v></cell><cell r="D9422"><v>2002172</v></cell><cell r="E9422" t="str"><v>POCO DE VISITA PARA COLETOR DE ESGOTO SANITARIO, EM ANEIS DE CONCRETO PRE-MOLDADO, DIAMETRO 1100MM, SEM CHAMINE, PROFUNDIDADE UTIL DE 1,40M, CONFORME AS ESPECIFICACOES DA CEDAE, INCLUSIVE DEGRAUS DE FERRO FUNDIDO; EXCLUSIVE TAMPAO DE FERRO FUNDIDO.(DESONERADO)</v></cell><cell r="F9422" t="str"><v>UN</v></cell><cell r="G9422"><v>975.21</v></cell></row><row r="9423"><cell r="C9423" t="str"><v>DR19.15.0065</v></cell><cell r="D9423"><v>2002173</v></cell><cell r="E9423" t="str"><v>POCO DE VISITA PARA COLETOR DE ESGOTO SANITARIO, EM ANEIS DE CONCRETO PRE-MOLDADO, DIAMETRO 1100MM, COM CAPOEIRA E CHAMINE DE DIAMETRO 600MM, PROFUNDIDADE UTIL DE 1,50M, CONFORME AS ESPECIFICACOES DA CEDAE, INCLUSIVE DEGRAUS DE FERRO FUNDIDO; EXCLUSIVE TAMPAO DE FERRO FUNDIDO.(DESONERADO)</v></cell><cell r="F9423" t="str"><v>UN</v></cell><cell r="G9423"><v>1278.88</v></cell></row><row r="9424"><cell r="C9424" t="str"><v>DR19.15.0068</v></cell><cell r="D9424"><v>2002174</v></cell><cell r="E9424" t="str"><v>POCO DE VISITA PARA COLETOR DE ESGOTO SANITARIO, EM ANEIS DE CONCRETO PRE-MOLDADO, DIAMETRO 1100MM, COM CAPOEIRA E CHAMINE DE DIAMETRO 600MM, PROFUNDIDADE UTIL DE 1,60M, CONFORME AS ESPECIFICACOES DA CEDAE, INCLUSIVE DEGRAUS DE FERRO FUNDIDO; EXCLUSIVE O TAMPAO DE FERRO FUNDIDO.(DESONERADO)</v></cell><cell r="F9424" t="str"><v>UN</v></cell><cell r="G9424"><v>1288.6</v></cell></row><row r="9425"><cell r="C9425" t="str"><v>DR19.15.0071</v></cell><cell r="D9425"><v>2002175</v></cell><cell r="E9425" t="str"><v>POCO DE VISITA PARA COLETOR DE ESGOTO SANITARIO, EM ANEIS DE CONCRETO PRE-MOLDADO, DIAMETRO 1100MM, SEM CHAMINE, PROFUNDIDADE UTIL DE 1,70M, CONFORME AS ESPECIFICACOES DA CEDAE, INCLUSIVE DEGRAUS DE FERRO FUNDIDO; EXCLUSIVE TAMPAO DE FERRO FUNDIDO.(DESONERADO)</v></cell><cell r="F9425" t="str"><v>UN</v></cell><cell r="G9425"><v>1169.7</v></cell></row><row r="9426"><cell r="C9426" t="str"><v>DR19.15.0074</v></cell><cell r="D9426"><v>2002176</v></cell><cell r="E9426" t="str"><v>POCO DE VISITA PARA COLETOR DE ESGOTO SANITARIO, EM ANEIS DE CONCRETO PRE-MOLDADO, DIAMETRO 1100MM, COM CAPOEIRA E CHAMINE DE DIAMETRO 600MM, PROFUNDIDADE UTIL DE 2,00M, CONFORME AS ESPECIFICACOES DA CEDAE, INCLUSIVE DEGRAUS DE FERRO FUNDIDO; EXCLUSIVE TAMPAO DE FERRO FUNDIDO.(DESONERADO)</v></cell><cell r="F9426" t="str"><v>UN</v></cell><cell r="G9426"><v>1491.86</v></cell></row><row r="9427"><cell r="C9427" t="str"><v>DR19.15.0077</v></cell><cell r="D9427"><v>2002177</v></cell><cell r="E9427" t="str"><v>POCO DE VISITA PARA COLETOR DE ESGOTO SANITARIO, EM ANEIS DE CONCRETO PRE-MOLDADO, DIAMETRO 1100MM, COM CAPOEIRA E CHAMINE DE DIAMETRO 600MM, PROFUNDIDADE UTIL DE 2,30M, CONFORME AS ESPECIFICACOES DA CEDAE, INCLUSIVE DEGRAUS DE FERRO FUNDIDO; EXCLUSIVE TAMPAO DE FERRO FUNDIDO.(DESONERADO)</v></cell><cell r="F9427" t="str"><v>UN</v></cell><cell r="G9427"><v>1621.7</v></cell></row><row r="9428"><cell r="C9428" t="str"><v>DR19.15.0080</v></cell><cell r="D9428"><v>2002178</v></cell><cell r="E9428" t="str"><v>POCO DE VISITA PARA COLETOR DE ESGOTO SANITARIO, EM ANEIS DE CONCRETO PRE-MOLDADO, DIAMETRO 1100MM, COM CAPOEIRA E CHAMINE DE DIAMETRO 600MM, PROFUNDIDADE UTIL DE 2,60M, CONFORME AS ESPECIFICACOES DA CEDAE, INCLUSIVE DEGRAUS DE FERRO FUNDIDO; EXCLUSIVE TAMPAO DE FERRO FUNDIDO.(DESONERADO)</v></cell><cell r="F9428" t="str"><v>UN</v></cell><cell r="G9428"><v>1825.28</v></cell></row><row r="9429"><cell r="C9429" t="str"><v>DR19.15.0083</v></cell><cell r="D9429"><v>2002179</v></cell><cell r="E9429" t="str"><v>POCO DE VISITA PARA COLETOR DE ESGOTO SANITARIO, EM ANEIS DE CONCRETO PRE-MOLDADO, DIAMETRO 1100MM, COM CAPOEIRA E CHAMINE DE DIAMETRO 600MM, PROFUNDIDADE UTIL DE 3,20M, CONFORME AS ESPECIFICACOES DA CEDAE, INCLUSIVE DEGRAUS DE FERRO FUNDIDO; EXCLUSIVE TAMPAO DE FERRO FUNDIDO.(DESONERADO)</v></cell><cell r="F9429" t="str"><v>UN</v></cell><cell r="G9429"><v>2140.06</v></cell></row><row r="9430"><cell r="C9430" t="str"><v>DR19.15.0086</v></cell><cell r="D9430"><v>2002180</v></cell><cell r="E9430" t="str"><v>POCO DE VISITA PARA COLETOR DE ESGOTO SANITARIO, EM ANEIS DE CONCRETO PRE-MOLDADO, DIAMETRO 1100MM, COM CAPOEIRA E CHAMINE DE DIAMETRO 600MM, PROFUNDIDADE UTIL DE 3,50M, CONFORME AS ESPECIFICACOES DA CEDAE, INCLUSIVE DEGRAUS DE FERRO FUNDIDO; EXCLUSIVE TAMPAO DE FERRO FUNDIDO.(DESONERADO)</v></cell><cell r="F9430" t="str"><v>UN</v></cell><cell r="G9430"><v>2347.45</v></cell></row><row r="9431"><cell r="C9431" t="str"><v>DR19.15.0089</v></cell><cell r="D9431"><v>2002181</v></cell><cell r="E9431" t="str"><v>POCO DE VISITA PARA COLETOR DE ESGOTO SANITARIO, EM ANEIS DE CONCRETO PRE-MOLDADO, DIAMETRO 1100MM, COM CAPOEIRA E CHAMINE DE DIAMETRO 600MM, PROFUNDIDADE UTIL DE 3,80M, CONFORME AS ESPECIFICACOES DA CEDAE, INCLUSIVE DEGRAUS DE FERRO FUNDIDO; EXCLUSIVE TAMPAO DE FERRO FUNDIDO.(DESONERADO)</v></cell><cell r="F9431" t="str"><v>UN</v></cell><cell r="G9431"><v>2521.29</v></cell></row><row r="9432"><cell r="C9432" t="str"><v>DR19.15.0092</v></cell><cell r="D9432"><v>2002182</v></cell><cell r="E9432" t="str"><v>POCO DE VISITA PARA COLETOR DE ESGOTO SANITARIO, EM ANEIS DE CONCRETO PRE-MOLDADO, DIAMETRO 1100MM, COM CAPOEIRA E CHAMINE DE DIAMETRO 600MM, PROFUNDIDADE UTIL DE 4,10M, CONFORME AS ESPECIFICACOES DA CEDAE, INCLUSIVE DEGRAUS DE FERRO FUNDIDO; EXCLUSIVE TAMPAO DE FERRO FUNDIDO.(DESONERADO)</v></cell><cell r="F9432" t="str"><v>UN</v></cell><cell r="G9432"><v>2722.64</v></cell></row><row r="9433"><cell r="C9433" t="str"><v>DR19.15.0095</v></cell><cell r="D9433"><v>2002183</v></cell><cell r="E9433" t="str"><v>POCO DE VISITA PARA COLETOR DE ESGOTO SANITARIO, EM ANEIS DE CONCRETO PRE-MOLDADO, DIAMETRO 1100MM, COM CAPOEIRA E CHAMINE DE DIAMETRO 600MM, PROFUNDIDADE UTIL DE 4,40M, CONFORME AS ESPECIFICACOES DA CEDAE, INCLUSIVE DEGRAUS DE FERRO FUNDIDO; EXCLUSIVE TAMPAO DE FERRO FUNDIDO.(DESONERADO)</v></cell><cell r="F9433" t="str"><v>UN</v></cell><cell r="G9433"><v>2847.09</v></cell></row><row r="9434"><cell r="C9434" t="str"><v>DR19.15.0098</v></cell><cell r="D9434"><v>2002184</v></cell><cell r="E9434" t="str"><v>POCO DE VISITA PARA COLETOR DE ESGOTO SANITARIO, EM ANEIS DE CONCRETO PRE-MOLDADO, DIAMETRO 1100MM, COM CAPOEIRA E CHAMINE DE DIAMETRO 600MM, PROFUNDIDADE UTIL DE 4,70M, CONFORME AS ESPECIFICACOES DA CEDAE, INCLUSIVE DEGRAUS DE FERRO FUNDIDO; EXCLUSIVE TAMPAO DE FERRO FUNDIDO.(DESONERADO)</v></cell><cell r="F9434" t="str"><v>UN</v></cell><cell r="G9434"><v>3037.82</v></cell></row><row r="9435"><cell r="C9435" t="str"><v>DR19.15.0101</v></cell><cell r="D9435"><v>2002185</v></cell><cell r="E9435" t="str"><v>POCO DE VISITA PARA COLETOR DE ESGOTO SANITARIO, EM ANEIS DE CONCRETO PRE-MOLDADO, DIAMETRO 1100MM, COM CAPOEIRA E CHAMINE DE DIAMETRO 600MM, PROFUNDIDADE UTIL DE 5,00M, CONFORME AS ESPECIFICACOES DA CEDAE, INCLUSIVE DEGRAUS DE FERRO FUNDIDO; EXCLUSIVE TAMPAO DE FERRO FUNDIDO.(DESONERADO)</v></cell><cell r="F9435" t="str"><v>UN</v></cell><cell r="G9435"><v>3228.26</v></cell></row><row r="9436"><cell r="C9436" t="str"><v>DR19.15.0200</v></cell><cell r="D9436"><v>2002186</v></cell><cell r="E9436" t="str"><v>FORNECIMENTO E ASSENTAMENTO DE ANEL DE CONCRETO ARMADO PRE-MOLDADO PARA POCOS DE VISITA DE ESGOTOS SANITARIOS, SEGUNDO ESPECIFICACOES DA CEDAE, MEDINDO (0,60X0,15X0,05)M, COM ARGAMASSA DE CIMENTO E AREIA NO TRACO 1:4, INCLUSIVE DEGRAUS DE FERRO FUNDIDO; EXCLUSIVE ESCAVACAO E REATERRO.(DESONERADO)</v></cell><cell r="F9436" t="str"><v>UN</v></cell><cell r="G9436"><v>70.27</v></cell></row><row r="9437"><cell r="C9437" t="str"><v>DR19.15.0203</v></cell><cell r="D9437"><v>2002187</v></cell><cell r="E9437" t="str"><v>FORNECIMENTO E ASSENTAMENTO DE ANEL DE CONCRETO ARMADO PRE-MOLDADO PARA POCOS DE VISITA DE ESGOTOS SANITARIOS, SEGUNDO ESPECIFICACOES DA CEDAE, MEDINDO (0,60X0,30X0,05)M, COM ARGAMASSA DE CIMENTO E AREIA NO TRACO 1:4, INCLUSIVE DEGRAUS DE FERRO FUNDIDO; EXCLUSIVE ESCAVACAO E REATERRO.(DESONERADO)</v></cell><cell r="F9437" t="str"><v>UN</v></cell><cell r="G9437"><v>117.91</v></cell></row><row r="9438"><cell r="C9438" t="str"><v>DR19.15.0209</v></cell><cell r="D9438"><v>2002188</v></cell><cell r="E9438" t="str"><v>FORNECIMENTO E ASSENTAMENTO DE ANEL DE CONCRETO ARMADO PRE-MOLDADO PARA POCOS DE VISITA DE ESGOTOS SANITARIOS, SEGUNDO ESPECIFICACOES DA CEDAE, MEDINDO (0,60X0,075X0,05)M, COM ARGAMASSA DE CIMENTO E AREIA NO TRACO 1:4, INCLUSIVE DEGRAUS DE FERRO FUNDIDO; EXCLUSIVE ESCAVACAO E REATERRO.(DESONERADO)</v></cell><cell r="F9438" t="str"><v>UN</v></cell><cell r="G9438"><v>49.25</v></cell></row><row r="9439"><cell r="C9439" t="str"><v>DR19.20.0500</v></cell><cell r="D9439"><v>2002189</v></cell><cell r="E9439" t="str"><v>POCO DE VISITA EM CONCRETO ARMADO PARA PROFUNDIDADES DE 3,00 A 5,00M PARA COLETORES DE ESGOTO SANITARIO DE DIAMETRO DE 0,80 A 1,00M, INCLUSIVE CHAMINE DE ACESSO DE TAMPAO DE FERRO FUNDIDO.(DESONERADO)</v></cell><cell r="F9439" t="str"><v>UN</v></cell><cell r="G9439"><v>5675.87</v></cell></row><row r="9440"><cell r="C9440" t="str"><v>DR20.05.0050</v></cell><cell r="D9440"><v>2002190</v></cell><cell r="E9440" t="str"><v>POCO DE VISITA DE CONCRETO ARMADO DE (1,00X1,00X1,40)M, PARA COLETOR DE AGUAS PLUVIAIS DE 0,40M A 0,50M DE DIAMETRO, COM PAREDES DE 0,15M DE ESPESSURA E BASE DE 0,20M, SENDO O CONCRETO DOSADO PARA FCK=11MPA E SENDO A BASE REVESTIDA COM ARGAMASSA DE CIMENTO E AREIA NO TRACO 1:4 EM VOLUME, DEGRAUS DE FERRO FUNDIDO, INCLUSIVE FORNECIMENTO DE TODOS OS MATERIAIS, EXCLUSIVE ESCAVACAO E REATERRO.</v></cell><cell r="F9440" t="str"><v>UN</v></cell><cell r="G9440"><v>1654.31</v></cell></row><row r="9441"><cell r="C9441" t="str"><v>DR20.10.0050</v></cell><cell r="D9441"><v>2002191</v></cell><cell r="E9441" t="str"><v>POCO DE VISITA DE BLOCOS DE CONCRETO DE (20X20X40)CM, COM PAREDES DE 0,20M DE ESPESSURA, MEDINDO INTERNAMENTE (1,20X1,20X1,40)M,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0,40M A 0,70M DE DIAMETRO, EXCLUSIVE A ESCAVACAO E REATERRO.</v></cell><cell r="F9441" t="str"><v>UN</v></cell><cell r="G9441"><v>1741.54</v></cell></row><row r="9442"><cell r="C9442" t="str"><v>DR20.10.0053</v></cell><cell r="D9442"><v>2002192</v></cell><cell r="E9442" t="str"><v>POCO DE VISITA DE BLOCOS DE CONCRETO DE (20X20X40)CM, COM PAREDES DE 0,20M DE ESPESSURA, MEDINDO INTERNAMENTE (1,30X1,30X1,40)M,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0,80M DE DIAMETRO, EXCLUSIVE A ESCAVACAO E REATERRO.</v></cell><cell r="F9442" t="str"><v>UN</v></cell><cell r="G9442"><v>1840.12</v></cell></row><row r="9443"><cell r="C9443" t="str"><v>DR20.10.0056</v></cell><cell r="D9443"><v>2002193</v></cell><cell r="E9443" t="str"><v>POCO DE VISITA DE BLOCOS DE CONCRETO DE (20X20X40)CM, COM PAREDES DE 0,20M DE ESPESSURA, MEDINDO INTERNAMENTE (1,40X1,40X1,50)M,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0,90M DE DIAMETRO; EXCLUSIVE A ESCAVACAO E REATERRO.</v></cell><cell r="F9443" t="str"><v>UN</v></cell><cell r="G9443"><v>2045.67</v></cell></row><row r="9444"><cell r="C9444" t="str"><v>DR20.10.0059</v></cell><cell r="D9444"><v>2002194</v></cell><cell r="E9444" t="str"><v>POCO DE VISITA DE BLOCOS DE CONCRETO DE (20X20X40)CM, COM PAREDE DE 0,20M DE ESPESSURA, MEDINDO INTERNAMENTE (1,50X1,50X1,60)M,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1,00M DE DIAMETRO; EXCLUSIVE A ESCAVACAO E REATERRO.</v></cell><cell r="F9444" t="str"><v>UN</v></cell><cell r="G9444"><v>2366.65</v></cell></row><row r="9445"><cell r="C9445" t="str"><v>DR20.10.0065</v></cell><cell r="D9445"><v>2002195</v></cell><cell r="E9445" t="str"><v>POCO DE VISITA DE BLOCOS DE CONCRETO DE (20X20X40)CM, COM PAREDE DE 0,20M DE ESPESSURA, MEDINDO INTERNAMENTE (1,70X1,70X1,80)M,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1,20M DE DIAMETRO, EXCLUSIVE A ESCAVACAO E REATERRO.</v></cell><cell r="F9445" t="str"><v>UN</v></cell><cell r="G9445"><v>2737.2</v></cell></row><row r="9446"><cell r="C9446" t="str"><v>DR20.10.0068</v></cell><cell r="D9446"><v>2002196</v></cell><cell r="E9446" t="str"><v>POCO DE VISITA DE BLOCOS DE CONCRETO DE (20X20X40)CM, COM PAREDE DE 0,20M DE ESPESSURA, MEDINDO INTERNAMENTE (2,00X2,00X2,10)M,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1,50M DE DIAMETRO, EXCLUSIVE A ESCAVACAO E REATERRO.</v></cell><cell r="F9446" t="str"><v>UN</v></cell><cell r="G9446"><v>3505.56</v></cell></row><row r="9447"><cell r="C9447" t="str"><v>DR20.10.0072</v></cell><cell r="D9447"><v>2002197</v></cell><cell r="E9447" t="str"><v>POCO DE VISITA DE BLOCOS DE CONCRETO DE (20X20X40)CM, COM PAREDE DE 0,20M DE ESPESSURA, MEDINDO INTERNAMENTE (2,50X2,50X2,60)M,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2,00M DE DIAMETRO, EXCLUSIVE A ESCAVACAO E REATERRO.</v></cell><cell r="F9447" t="str"><v>UN</v></cell><cell r="G9447"><v>4719.24</v></cell></row><row r="9448"><cell r="C9448" t="str"><v>DR20.15.0050</v></cell><cell r="D9448"><v>2002198</v></cell><cell r="E9448" t="str"><v>POCO DE VISITA PARA COLETOR DE ESGOTO SANITARIO, EM ANEIS DE CONCRETO PRE-MOLDADO, DIAMETRO 600MM, PROFUNDIDADE UTIL DE 0,80M, CONFORME AS ESPECIFICACOES DA CEDAE; EXCLUSIVE TAMPAO DE FERRO FUNDIDO.</v></cell><cell r="F9448" t="str"><v>UN</v></cell><cell r="G9448"><v>257.72</v></cell></row><row r="9449"><cell r="C9449" t="str"><v>DR20.15.0053</v></cell><cell r="D9449"><v>2002199</v></cell><cell r="E9449" t="str"><v>POCO DE VISITA PARA COLETOR DE ESGOTO SANITARIO, EM ANEIS DE CONCRETO PRE-MOLDADO, DIAMETRO 600MM, PROFUNDIDADE UTIL DE 1,00M, CONFORME AS ESPECIFICACOES DA CEDAE, INCLUSIVE O FORNECIMENTO DE DEGRAUS DE FERRO FUNDIDO; EXCLUSIVE O TAMPAO DE FERRO FUNDIDO.</v></cell><cell r="F9449" t="str"><v>UN</v></cell><cell r="G9449"><v>348.03</v></cell></row><row r="9450"><cell r="C9450" t="str"><v>DR20.15.0056</v></cell><cell r="D9450"><v>2002200</v></cell><cell r="E9450" t="str"><v>POCO DE VISITA PARA COLETOR DE ESGOTO SANITARIO, EM ANEIS DE CONCRETO PRE-MOLDADO, DIAMETRO 1100MM, COM CAPOEIRA E CHAMINE DE DIAMETRO 600MM, PROFUNDIDADE UTIL DE 1,05M, CONFORME AS ESPECIFICACOES DA CEDAE, INCLUSIVE DEGRAUS DE FERRO FUNDIDO; EXCLUSIVE O TAMPAO DE FERRO FUNDIDO.</v></cell><cell r="F9450" t="str"><v>UN</v></cell><cell r="G9450"><v>962.44</v></cell></row><row r="9451"><cell r="C9451" t="str"><v>DR20.15.0059</v></cell><cell r="D9451"><v>2002201</v></cell><cell r="E9451" t="str"><v>POCO DE VISITA PARA COLETOR DE ESGOTO SANITARIO, EM ANEIS DE CONCRETO PRE-MOLDADO, DIAMETRO 1100MM, COM CAPOEIRA E CHAMINE DE DIAMETRO 600MM, PROFUNDIDADE UTIL DE 1,20M, CONFORME AS ESPECIFICACOES DA CEDAE, INCLUSIVE DEGRAUS DE FERRO FUNDIDO; EXCLUSIVE TAMPAO DE FERRO FUNDIDO.</v></cell><cell r="F9451" t="str"><v>UN</v></cell><cell r="G9451"><v>1051.73</v></cell></row><row r="9452"><cell r="C9452" t="str"><v>DR20.15.0062</v></cell><cell r="D9452"><v>2002202</v></cell><cell r="E9452" t="str"><v>POCO DE VISITA PARA COLETOR DE ESGOTO SANITARIO, EM ANEIS DE CONCRETO PRE-MOLDADO, DIAMETRO 1100MM, SEM CHAMINE, PROFUNDIDADE UTIL DE 1,40M, CONFORME AS ESPECIFICACOES DA CEDAE, INCLUSIVE DEGRAUS DE FERRO FUNDIDO; EXCLUSIVE TAMPAO DE FERRO FUNDIDO.</v></cell><cell r="F9452" t="str"><v>UN</v></cell><cell r="G9452"><v>1003.94</v></cell></row><row r="9453"><cell r="C9453" t="str"><v>DR20.15.0065</v></cell><cell r="D9453"><v>2002203</v></cell><cell r="E9453" t="str"><v>POCO DE VISITA PARA COLETOR DE ESGOTO SANITARIO, EM ANEIS DE CONCRETO PRE-MOLDADO, DIAMETRO 1100MM, COM CAPOEIRA E CHAMINE DE DIAMETRO 600MM, PROFUNDIDADE UTIL DE 1,50M, CONFORME AS ESPECIFICACOES DA CEDAE, INCLUSIVE DEGRAUS DE FERRO FUNDIDO; EXCLUSIVE TAMPAO DE FERRO FUNDIDO.</v></cell><cell r="F9453" t="str"><v>UN</v></cell><cell r="G9453"><v>1321.26</v></cell></row><row r="9454"><cell r="C9454" t="str"><v>DR20.15.0068</v></cell><cell r="D9454"><v>2002204</v></cell><cell r="E9454" t="str"><v>POCO DE VISITA PARA COLETOR DE ESGOTO SANITARIO, EM ANEIS DE CONCRETO PRE-MOLDADO, DIAMETRO 1100MM, COM CAPOEIRA E CHAMINE DE DIAMETRO 600MM, PROFUNDIDADE UTIL DE 1,60M, CONFORME AS ESPECIFICACOES DA CEDAE, INCLUSIVE DEGRAUS DE FERRO FUNDIDO; EXCLUSIVE O TAMPAO DE FERRO FUNDIDO.</v></cell><cell r="F9454" t="str"><v>UN</v></cell><cell r="G9454"><v>1331.01</v></cell></row><row r="9455"><cell r="C9455" t="str"><v>DR20.15.0071</v></cell><cell r="D9455"><v>2002205</v></cell><cell r="E9455" t="str"><v>POCO DE VISITA PARA COLETOR DE ESGOTO SANITARIO, EM ANEIS DE CONCRETO PRE-MOLDADO, DIAMETRO 1100MM, SEM CHAMINE, PROFUNDIDADE UTIL DE 1,70M, CONFORME AS ESPECIFICACOES DA CEDAE, INCLUSIVE DEGRAUS DE FERRO FUNDIDO; EXCLUSIVE TAMPAO DE FERRO FUNDIDO.</v></cell><cell r="F9455" t="str"><v>UN</v></cell><cell r="G9455"><v>1201.59</v></cell></row><row r="9456"><cell r="C9456" t="str"><v>DR20.15.0074</v></cell><cell r="D9456"><v>2002206</v></cell><cell r="E9456" t="str"><v>POCO DE VISITA PARA COLETOR DE ESGOTO SANITARIO, EM ANEIS DE CONCRETO PRE-MOLDADO, DIAMETRO 1100MM, COM CAPOEIRA E CHAMINE DE DIAMETRO 600MM, PROFUNDIDADE UTIL DE 2,00M, CONFORME AS ESPECIFICACOES DA CEDAE, INCLUSIVE DEGRAUS DE FERRO FUNDIDO; EXCLUSIVE TAMPAO DE FERRO FUNDIDO.</v></cell><cell r="F9456" t="str"><v>UN</v></cell><cell r="G9456"><v>1537.62</v></cell></row><row r="9457"><cell r="C9457" t="str"><v>DR20.15.0077</v></cell><cell r="D9457"><v>2002207</v></cell><cell r="E9457" t="str"><v>POCO DE VISITA PARA COLETOR DE ESGOTO SANITARIO, EM ANEIS DE CONCRETO PRE-MOLDADO, DIAMETRO 1100MM, COM CAPOEIRA E CHAMINE DE DIAMETRO 600MM, PROFUNDIDADE UTIL DE 2,30M, CONFORME AS ESPECIFICACOES DA CEDAE, INCLUSIVE DEGRAUS DE FERRO FUNDIDO; EXCLUSIVE TAMPAO DE FERRO FUNDIDO.</v></cell><cell r="F9457" t="str"><v>UN</v></cell><cell r="G9457"><v>1669.15</v></cell></row><row r="9458"><cell r="C9458" t="str"><v>DR20.15.0080</v></cell><cell r="D9458"><v>2002208</v></cell><cell r="E9458" t="str"><v>POCO DE VISITA PARA COLETOR DE ESGOTO SANITARIO, EM ANEIS DE CONCRETO PRE-MOLDADO, DIAMETRO 1100MM, COM CAPOEIRA E CHAMINE DE DIAMETRO 600MM, PROFUNDIDADE UTIL DE 2,60M, CONFORME AS ESPECIFICACOES DA CEDAE, INCLUSIVE DEGRAUS DE FERRO FUNDIDO; EXCLUSIVE TAMPAO DE FERRO FUNDIDO.</v></cell><cell r="F9458" t="str"><v>UN</v></cell><cell r="G9458"><v>1876.1</v></cell></row><row r="9459"><cell r="C9459" t="str"><v>DR20.15.0083</v></cell><cell r="D9459"><v>2002209</v></cell><cell r="E9459" t="str"><v>POCO DE VISITA PARA COLETOR DE ESGOTO SANITARIO, EM ANEIS DE CONCRETO PRE-MOLDADO, DIAMETRO 1100MM, COM CAPOEIRA E CHAMINE DE DIAMETRO 600MM, PROFUNDIDADE UTIL DE 3,20M, CONFORME AS ESPECIFICACOES DA CEDAE, INCLUSIVE DEGRAUS DE FERRO FUNDIDO; EXCLUSIVE TAMPAO DE FERRO FUNDIDO.</v></cell><cell r="F9459" t="str"><v>UN</v></cell><cell r="G9459"><v>2197.3</v></cell></row><row r="9460"><cell r="C9460" t="str"><v>DR20.15.0086</v></cell><cell r="D9460"><v>2002210</v></cell><cell r="E9460" t="str"><v>POCO DE VISITA PARA COLETOR DE ESGOTO SANITARIO, EM ANEIS DE CONCRETO PRE-MOLDADO, DIAMETRO 1100MM, COM CAPOEIRA E CHAMINE DE DIAMETRO 600MM, PROFUNDIDADE UTIL DE 3,50M, CONFORME AS ESPECIFICACOES DA CEDAE, INCLUSIVE DEGRAUS DE FERRO FUNDIDO; EXCLUSIVE TAMPAO DE FERRO FUNDIDO.</v></cell><cell r="F9460" t="str"><v>UN</v></cell><cell r="G9460"><v>2409.74</v></cell></row><row r="9461"><cell r="C9461" t="str"><v>DR20.15.0089</v></cell><cell r="D9461"><v>2002211</v></cell><cell r="E9461" t="str"><v>POCO DE VISITA PARA COLETOR DE ESGOTO SANITARIO, EM ANEIS DE CONCRETO PRE-MOLDADO, DIAMETRO 1100MM, COM CAPOEIRA E CHAMINE DE DIAMETRO 600MM, PROFUNDIDADE UTIL DE 3,80M, CONFORME AS ESPECIFICACOES DA CEDAE, INCLUSIVE DEGRAUS DE FERRO FUNDIDO; EXCLUSIVE TAMPAO DE FERRO FUNDIDO.</v></cell><cell r="F9461" t="str"><v>UN</v></cell><cell r="G9461"><v>2585.14</v></cell></row><row r="9462"><cell r="C9462" t="str"><v>DR20.15.0092</v></cell><cell r="D9462"><v>2002212</v></cell><cell r="E9462" t="str"><v>POCO DE VISITA PARA COLETOR DE ESGOTO SANITARIO, EM ANEIS DE CONCRETO PRE-MOLDADO, DIAMETRO 1100MM, COM CAPOEIRA E CHAMINE DE DIAMETRO 600MM, PROFUNDIDADE UTIL DE 4,10M, CONFORME AS ESPECIFICACOES DA CEDAE, INCLUSIVE DEGRAUS DE FERRO FUNDIDO; EXCLUSIVE TAMPAO DE FERRO FUNDIDO.</v></cell><cell r="F9462" t="str"><v>UN</v></cell><cell r="G9462"><v>2789.79</v></cell></row><row r="9463"><cell r="C9463" t="str"><v>DR20.15.0095</v></cell><cell r="D9463"><v>2002213</v></cell><cell r="E9463" t="str"><v>POCO DE VISITA PARA COLETOR DE ESGOTO SANITARIO, EM ANEIS DE CONCRETO PRE-MOLDADO, DIAMETRO 1100MM, COM CAPOEIRA E CHAMINE DE DIAMETRO 600MM, PROFUNDIDADE UTIL DE 4,40M, CONFORME AS ESPECIFICACOES DA CEDAE, INCLUSIVE DEGRAUS DE FERRO FUNDIDO; EXCLUSIVE TAMPAO DE FERRO FUNDIDO.</v></cell><cell r="F9463" t="str"><v>UN</v></cell><cell r="G9463"><v>2917.54</v></cell></row><row r="9464"><cell r="C9464" t="str"><v>DR20.15.0098</v></cell><cell r="D9464"><v>2002214</v></cell><cell r="E9464" t="str"><v>POCO DE VISITA PARA COLETOR DE ESGOTO SANITARIO, EM ANEIS DE CONCRETO PRE-MOLDADO, DIAMETRO 1100MM, COM CAPOEIRA E CHAMINE DE DIAMETRO 600MM, PROFUNDIDADE UTIL DE 4,70M, CONFORME AS ESPECIFICACOES DA CEDAE, INCLUSIVE DEGRAUS DE FERRO FUNDIDO; EXCLUSIVE TAMPAO DE FERRO FUNDIDO.</v></cell><cell r="F9464" t="str"><v>UN</v></cell><cell r="G9464"><v>3111.6</v></cell></row><row r="9465"><cell r="C9465" t="str"><v>DR20.15.0101</v></cell><cell r="D9465"><v>2002215</v></cell><cell r="E9465" t="str"><v>POCO DE VISITA PARA COLETOR DE ESGOTO SANITARIO, EM ANEIS DE CONCRETO PRE-MOLDADO, DIAMETRO 1100MM, COM CAPOEIRA E CHAMINE DE DIAMETRO 600MM, PROFUNDIDADE UTIL DE 5,00M, CONFORME AS ESPECIFICACOES DA CEDAE, INCLUSIVE DEGRAUS DE FERRO FUNDIDO; EXCLUSIVE TAMPAO DE FERRO FUNDIDO.</v></cell><cell r="F9465" t="str"><v>UN</v></cell><cell r="G9465"><v>3305.35</v></cell></row><row r="9466"><cell r="C9466" t="str"><v>DR20.15.0200</v></cell><cell r="D9466"><v>2002216</v></cell><cell r="E9466" t="str"><v>FORNECIMENTO E ASSENTAMENTO DE ANEL DE CONCRETO ARMADO PRE-MOLDADO PARA POCOS DE VISITA DE ESGOTOS SANITARIOS, SEGUNDO ESPECIFICACOES DA CEDAE, MEDINDO (0,60X0,15X0,05)M, COM ARGAMASSA DE CIMENTO E AREIA NO TRACO 1:4, INCLUSIVE DEGRAUS DE FERRO FUNDIDO; EXCLUSIVE ESCAVACAO E REATERRO.</v></cell><cell r="F9466" t="str"><v>UN</v></cell><cell r="G9466"><v>71.91</v></cell></row><row r="9467"><cell r="C9467" t="str"><v>DR20.15.0203</v></cell><cell r="D9467"><v>2002217</v></cell><cell r="E9467" t="str"><v>FORNECIMENTO E ASSENTAMENTO DE ANEL DE CONCRETO ARMADO PRE-MOLDADO PARA POCOS DE VISITA DE ESGOTOS SANITARIOS, SEGUNDO ESPECIFICACOES DA CEDAE, MEDINDO (0,60X0,30X0,05)M, COM ARGAMASSA DE CIMENTO E AREIA NO TRACO 1:4, INCLUSIVE DEGRAUS DE FERRO FUNDIDO; EXCLUSIVE ESCAVACAO E REATERRO.</v></cell><cell r="F9467" t="str"><v>UN</v></cell><cell r="G9467"><v>119.62</v></cell></row><row r="9468"><cell r="C9468" t="str"><v>DR20.15.0209</v></cell><cell r="D9468"><v>2002218</v></cell><cell r="E9468" t="str"><v>FORNECIMENTO E ASSENTAMENTO DE ANEL DE CONCRETO ARMADO PRE-MOLDADO PARA POCOS DE VISITA DE ESGOTOS SANITARIOS, SEGUNDO ESPECIFICACOES DA CEDAE, MEDINDO (0,60X0,075X0,05)M, COM ARGAMASSA DE CIMENTO E AREIA NO TRACO 1:4, INCLUSIVE DEGRAUS DE FERRO FUNDIDO; EXCLUSIVE ESCAVACAO E REATERRO.</v></cell><cell r="F9468" t="str"><v>UN</v></cell><cell r="G9468"><v>50.84</v></cell></row><row r="9469"><cell r="C9469" t="str"><v>DR20.20.0500</v></cell><cell r="D9469"><v>2002219</v></cell><cell r="E9469" t="str"><v>POCO DE VISITA EM CONCRETO ARMADO PARA PROFUNDIDADES DE 3,00 A 5,00M PARA COLETORES DE ESGOTO SANITARIO DE DIAMETRO DE 0,80 A 1,00M, INCLUSIVE CHAMINE DE ACESSO DE TAMPAO DE FERRO FUNDIDO.</v></cell><cell r="F9469" t="str"><v>UN</v></cell><cell r="G9469"><v>5972.2</v></cell></row><row r="9470"><cell r="C9470" t="str"><v>DR29.05.0050</v></cell><cell r="D9470"><v>2002220</v></cell><cell r="E9470" t="str"><v>CAIXA DE PASSAGEM DE ALVENARIA DE TIJOLO MACICO (5,5X9,5X19,5)CM, EM PAREDES DE MEIA VEZ (0,10M), DE (0,40X0,40X0,60)M, SEM TAMPA EM CONCRETO ARMADO, UTILIZANDO ARGAMASSA DE CIMENTO E AREIA NO TRACO 1:4 EM VOLUME, COM FUNDO EM CONCRETO SIMPLES PROVIDO DE CALHA INTERNA, SENDO AS PAREDES REVESTIDAS INTERNAMENTE COM A MESMA ARGAMASSA, EXCLUSIVE ESCAVACAO E REATERRO.(DESONERADO)</v></cell><cell r="F9470" t="str"><v>UN</v></cell><cell r="G9470"><v>194.15</v></cell></row><row r="9471"><cell r="C9471" t="str"><v>DR29.05.0100</v></cell><cell r="D9471"><v>2002221</v></cell><cell r="E9471" t="str"><v>CAIXA DE PASSAGEM DE ALVENARIA DE BLOCO DE CONCRETO PRENSADO (15X20X40)CM, COM VAZIOS PREENCHIDOS DE CONCRETO SIMPLES PARA CAMADAS PREPARATORIAS (180KG DE CIMENTO/M3), EM PAREDES DE MEIA VEZ (0,15M), DE (0,60X0,60X0,80)M, SEM TAMPA UTILIZANDO ARGAMASSA DE CIMENTO E AREIA NO TRACO 1:4 EM VOLUME, COM FUNDO EM CONCRETO SIMPLES PROVIDO DE CALHA INTERNA, SENDO AS PAREDES REVESTIDAS INTERNAMENTE COM A MESMA ARGAMASSA, EXCLUSIVE ESCAVACAO E REATERRO.(DESONERADO)</v></cell><cell r="F9471" t="str"><v>UN</v></cell><cell r="G9471"><v>354.3</v></cell></row><row r="9472"><cell r="C9472" t="str"><v>DR29.10.0050</v></cell><cell r="D9472"><v>2002222</v></cell><cell r="E9472" t="str"><v>CAIXA PARA REGISTRO, DE ALVENARIA DE TIJOLO MACICO (7X10X20)CM, EM PAREDES DE MEIA VEZ (0,10M), DE (0,28X0,28X0,50)M, COM TAMPA DE CONCRETO COM 0,10M DE ESPESSURA MINIMA, UTILIZANDO ARGAMASSA DE CIMENTO E AREIA, NO TRACO 1:4.(DESONERADO)</v></cell><cell r="F9472" t="str"><v>UN</v></cell><cell r="G9472"><v>185</v></cell></row><row r="9473"><cell r="C9473" t="str"><v>DR29.10.0053</v></cell><cell r="D9473"><v>2002223</v></cell><cell r="E9473" t="str"><v>CAIXA PARA REGISTRO, DE ALVENARIA DE TIJOLO MACICO (7X10X20)CM, EM PAREDES DE MEIA VEZ (0,10M), DE (0,30X0,30X0,50)M, COM TAMPA DE CONCRETO COM 0,10M DE ESPESSURA MINIMA, UTILIZANDO ARGAMASSA DE CIMENTO E AREIA NO TRACO 1:4 EM VOLUME, SENDO AS PAREDES REVESTIDAS INTERNAMENTE COM A MESMA ARGAMASSA, PARA TUBULACAO DE FERRO FUNDIDO DE 0,10M DE DIAMETRO, EXCLUSIVE ESCAVACAO E REATERRO.(DESONERADO)</v></cell><cell r="F9473" t="str"><v>UN</v></cell><cell r="G9473"><v>195.14</v></cell></row><row r="9474"><cell r="C9474" t="str"><v>DR29.10.0056</v></cell><cell r="D9474"><v>2002224</v></cell><cell r="E9474" t="str"><v>CAIXA PARA REGISTRO, DE ALVENARIA DE TIJOLO MACICO (7X10X20)CM, EM PAREDES DE MEIA VEZ (0,10M), DE (0,50X0,50X0,70)M, COM TAMPA DE CONCRETO COM 0,10M DE ESPESSURA MINIMA, UTILIZANDO ARGAMASSA DE CIMENTO E AREIA NO TRACO 1:4 EM VOLUME, SENDO AS PAREDES REVESTIDAS INTERNAMENTE COM A MESMA ARGAMASSA, PARA TUBULACAO DE FERRO FUNDIDO DE 0,30M DE DIAMETRO, EXCLUSIVE ESCAVACAO E REATERRO.(DESONERADO)</v></cell><cell r="F9474" t="str"><v>UN</v></cell><cell r="G9474"><v>409.15</v></cell></row><row r="9475"><cell r="C9475" t="str"><v>DR29.10.0059</v></cell><cell r="D9475"><v>2002225</v></cell><cell r="E9475" t="str"><v>CAIXA PARA REGISTRO, DE ALVENARIA DE TIJOLO MACICO (7X10X20)CM, EM PAREDES DE MEIA VEZ (0,10M), DE (0,40X0,40X0,50)M, COM TAMPA DE CONCRETO COM 0,10M DE ESPESSURA MINIMA, UTILIZANDO ARGAMASSA DE CIMENTO E AREIA NO TRACO 1:4 EM VOLUME, SENDO AS PAREDES REVESTIDAS INTERNAMENTE COM A MESMA ARGAMASSA, PARA TUBULACAO DE FERRO FUNDIDO DE 0,20M DE DIAMETRO, EXCLUSIVE ESCAVACAO E REATERRO.(DESONERADO)</v></cell><cell r="F9475" t="str"><v>UN</v></cell><cell r="G9475"><v>244.19</v></cell></row><row r="9476"><cell r="C9476" t="str"><v>DR29.10.0100</v></cell><cell r="D9476"><v>2002226</v></cell><cell r="E9476" t="str"><v>CAIXA DE CONCRETO PRE-MOLDADO, MEDINDO (30X30X20)CM COM TAMPAO PARA REGISTRO DE INCENDIO DE (30X40)CM. FORNECIMENTO.(DESONERADO)</v></cell><cell r="F9476" t="str"><v>UN</v></cell><cell r="G9476"><v>128.8</v></cell></row><row r="9477"><cell r="C9477" t="str"><v>DR29.15.0050</v></cell><cell r="D9477"><v>2002227</v></cell><cell r="E9477" t="str"><v>CAIXA DE RALO, DE ALVENARIA DE TIJOLO MACICO (7X10X20)CM EM PAREDES DE UMA VEZ (0,20M), DE (0,40X1,00X1,00)M, UTILIZANDO ARGAMASSA DE CIMENTO E AREIA NO TRACO 1:4 EM VOLUME, SENDO AS PAREDES REVESTIDAS INTERNAMENTE COM A MESMA ARGAMASSA, COM BASE DE 0,20M DE CONCRETO DOSADO PARA FCK=11MPA, EXCLUSIVE ESCAVACAO E REATERRO.(DESONERADO)</v></cell><cell r="F9477" t="str"><v>UN</v></cell><cell r="G9477"><v>1238.73</v></cell></row><row r="9478"><cell r="C9478" t="str"><v>DR29.15.0053</v></cell><cell r="D9478"><v>2002228</v></cell><cell r="E9478" t="str"><v>CAIXA DE RALO, DE ALVENARIA DE TIJOLO MACICO (7X10X20)CM, EM PAREDES DE UMA VEZ (0,20M), DE (0,90X1,20X1,50) (MEDIDAS EXTERNAS), UTILIZANDO ARGAMASSA DE CIMENTO E AREIA NO TRACO 1:4 EM VOLUME, SENDO AS PAREDES REVESTIDAS INTERNAMENTE COM A MESMA ARGAMASSA, COM BASE DE CONCRETO SIMPLES (FCK=11MPA), GRELHA DE FERRO FUNDIDO DE 135KG, EXCLUSIVE ESCAVACAO E REATERRO.(DESONERADO)</v></cell><cell r="F9478" t="str"><v>UN</v></cell><cell r="G9478"><v>1289.81</v></cell></row><row r="9479"><cell r="C9479" t="str"><v>DR29.15.0100</v></cell><cell r="D9479"><v>2002229</v></cell><cell r="E9479" t="str"><v>CAIXA DE RALO, DE BLOCOS DE CONCRETO PRENSADO (15X20X40)CM, COM VAZIOS PREENCHIDOS DE CONCRETO SIMPLES PARA CAMADAS PREPARATORIAS (180KG DE CIMENTO/M3), EM PAREDES DE 1/2 VEZ (0,15M), DE (0,30X0,90X0,90)M, PARA AGUAS PLUVIAIS, UTILIZANDO ARGAMASSA DE CIMENTO E AREIA NO TRACO 1:4 EM VOLUME, SENDO AS PAREDES REVESTIDAS INTERNAMENTE COM A MESMA ARGAMASSA, COM BASE DE CONCRETO SIMPLES (FCK=11MPA), GRELHA DE FERRO FUNDIDO DE 135KG, EXCLUSIVE ESCAVACAO E REATERRO.(DESONERADO)</v></cell><cell r="F9479" t="str"><v>UN</v></cell><cell r="G9479"><v>733.68</v></cell></row><row r="9480"><cell r="C9480" t="str"><v>DR29.15.0103</v></cell><cell r="D9480"><v>2002230</v></cell><cell r="E9480" t="str"><v>CAIXA DE RALO, DE BLOCOS DE CONCRETO PRENSADO (15X20X40)CM, COM VAZIOS PREENCHIDOS DE CONCRETO SIMPLES PARA CAMADAS PREPARATORIAS (180KG DE CIMENTO/M3), EM PAREDES DE MEIA VEZ (0,15M), DE (0,30X0,90X0,90)M, PARA AGUAS PLUVIAIS, UTILIZANDO ARGAMASSA DE CIMENTO E AREIA NO TRACO 1:4 EM VOLUME, SENDO AS PAREDES REVESTIDAS INTERNAMENTE COM A MESMA ARGAMASSA, COM BASE DE CONCRETO SIMPLES (FCK=11MPA), GRELHA DE FERRO FUNDIDO DE 135KG E BOCA DE LOBO DE FERRO FUNDIDO DE 80KG, EXCLUSIVE ESCAVACAO E REATERRO.(DESONERADO)</v></cell><cell r="F9480" t="str"><v>UN</v></cell><cell r="G9480"><v>973.68</v></cell></row><row r="9481"><cell r="C9481" t="str"><v>DR29.15.0200</v></cell><cell r="D9481"><v>2002231</v></cell><cell r="E9481" t="str"><v>CAIXA DE RALO EM CONCRETO PRE-MOLDADO, COM PAREDE DE 0,06M, NAS DIMENSOES INTERNAS DE (0,30X0,90X0,90)M, PARA AGUAS PLUVIAIS, COM BASE EM CONCRETO SIMPLES (FCK=11 MPA), PREENCHIMENTO DA PERIFERIA DA GRELHA EM CONCRETO SIMPLES (FCK=15 MPA), REJUNTE DA BOLSA DO TUBO E DO PESCOCO DA CAIXA PRE-MOLDADA EM ARGAMASSA DE CIMENTO E AREIA NO TRACO 1:4, EM VOLUME, GRELHA DE FERRO FUNDIDO DE 135KG, EXCLUSIVE ESCAVACAO E REATERRO.(DESONERADO)</v></cell><cell r="F9481" t="str"><v>UN</v></cell><cell r="G9481"><v>678.91</v></cell></row><row r="9482"><cell r="C9482" t="str"><v>DR29.20.0050</v></cell><cell r="D9482"><v>2002232</v></cell><cell r="E9482" t="str"><v>CAIXA DE INSPECAO PARA COLETOR DE ESGOTO SANITARIO EM ANEIS DE CONCRETO PRE-MOLDADO DE 0,70M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REATERRO.(DESONERADO)</v></cell><cell r="F9482" t="str"><v>UN</v></cell><cell r="G9482"><v>508.68</v></cell></row><row r="9483"><cell r="C9483" t="str"><v>DR29.20.0053</v></cell><cell r="D9483"><v>2002233</v></cell><cell r="E9483" t="str"><v>CAIXA DE INSPECAO PARA COLETOR DE ESGOTO SANITARIO EM ANEIS DE CONCRETO PRE-MOLDADO DE 0,75M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REATERRO.(DESONERADO)</v></cell><cell r="F9483" t="str"><v>UN</v></cell><cell r="G9483"><v>520.03</v></cell></row><row r="9484"><cell r="C9484" t="str"><v>DR29.20.0056</v></cell><cell r="D9484"><v>2002234</v></cell><cell r="E9484" t="str"><v>CAIXA DE INSPECAO PARA COLETOR DE ESGOTO SANITARIO EM ANEIS DE CONCRETO PRE-MOLDADO DE 1,00M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REATERRO.(DESONERADO)</v></cell><cell r="F9484" t="str"><v>UN</v></cell><cell r="G9484"><v>573.71</v></cell></row><row r="9485"><cell r="C9485" t="str"><v>DR30.05.0050</v></cell><cell r="D9485"><v>2002235</v></cell><cell r="E9485" t="str"><v>CAIXA DE PASSAGEM DE ALVENARIA DE TIJOLO MACICO (5,5X9,5X19,5)CM, EM PAREDES DE MEIA VEZ (0,10M), DE (0,40X0,40X0,60)M, SEM TAMPA EM CONCRETO ARMADO, UTILIZANDO ARGAMASSA DE CIMENTO E AREIA NO TRACO 1:4 EM VOLUME, COM FUNDO EM CONCRETO SIMPLES PROVIDO DE CALHA INTERNA, SENDO AS PAREDES REVESTIDAS INTERNAMENTE COM A MESMA ARGAMASSA, EXCLUSIVE ESCAVACAO E REATERRO.</v></cell><cell r="F9485" t="str"><v>UN</v></cell><cell r="G9485"><v>204.78</v></cell></row><row r="9486"><cell r="C9486" t="str"><v>DR30.05.0100</v></cell><cell r="D9486"><v>2002236</v></cell><cell r="E9486" t="str"><v>CAIXA DE PASSAGEM DE ALVENARIA DE BLOCO DE CONCRETO PRENSADO (15X20X40)CM, COM VAZIOS PREENCHIDOS DE CONCRETO SIMPLES PARA CAMADAS PREPARATORIAS (180KG DE CIMENTO/M3), EM PAREDES DE MEIA VEZ (0,15M), DE (0,60X0,60X0,80)M, SEM TAMPA UTILIZANDO ARGAMASSA DE CIMENTO E AREIA NO TRACO 1:4 EM VOLUME, COM FUNDO EM CONCRETO SIMPLES PROVIDO DE CALHA INTERNA, SENDO AS PAREDES REVESTIDAS INTERNAMENTE COM A MESMA ARGAMASSA, EXCLUSIVE ESCAVACAO E REATERRO.</v></cell><cell r="F9486" t="str"><v>UN</v></cell><cell r="G9486"><v>372.36</v></cell></row><row r="9487"><cell r="C9487" t="str"><v>DR30.10.0050</v></cell><cell r="D9487"><v>2002237</v></cell><cell r="E9487" t="str"><v>CAIXA PARA REGISTRO, DE ALVENARIA DE TIJOLO MACICO (7X10X20)CM, EM PAREDES DE MEIA VEZ (0,10M), DE (0,28X0,28X0,50)M, COM TAMPA DE CONCRETO COM 0,10M DE ESPESSURA MINIMA, UTILIZANDO ARGAMASSA DE CIMENTO E AREIA, NO TRACO 1:4.</v></cell><cell r="F9487" t="str"><v>UN</v></cell><cell r="G9487"><v>198.39</v></cell></row><row r="9488"><cell r="C9488" t="str"><v>DR30.10.0053</v></cell><cell r="D9488"><v>2002238</v></cell><cell r="E9488" t="str"><v>CAIXA PARA REGISTRO, DE ALVENARIA DE TIJOLO MACICO (7X10X20)CM, EM PAREDES DE MEIA VEZ (0,10M), DE (0,30X0,30X0,50)M, COM TAMPA DE CONCRETO COM 0,10M DE ESPESSURA MINIMA, UTILIZANDO ARGAMASSA DE CIMENTO E AREIA NO TRACO 1:4 EM VOLUME, SENDO AS PAREDES REVESTIDAS INTERNAMENTE COM A MESMA ARGAMASSA, PARA TUBULACAO DE FERRO FUNDIDO DE 0,10M DE DIAMETRO, EXCLUSIVE ESCAVACAO E REATERRO.</v></cell><cell r="F9488" t="str"><v>UN</v></cell><cell r="G9488"><v>209.26</v></cell></row><row r="9489"><cell r="C9489" t="str"><v>DR30.10.0056</v></cell><cell r="D9489"><v>2002239</v></cell><cell r="E9489" t="str"><v>CAIXA PARA REGISTRO, DE ALVENARIA DE TIJOLO MACICO (7X10X20)CM, EM PAREDES DE MEIA VEZ (0,10M), DE (0,50X0,50X0,70)M, COM TAMPA DE CONCRETO COM 0,10M DE ESPESSURA MINIMA, UTILIZANDO ARGAMASSA DE CIMENTO E AREIA NO TRACO 1:4 EM VOLUME, SENDO AS PAREDES REVESTIDAS INTERNAMENTE COM A MESMA ARGAMASSA, PARA TUBULACAO DE FERRO FUNDIDO DE 0,30M DE DIAMETRO, EXCLUSIVE ESCAVACAO E REATERRO.</v></cell><cell r="F9489" t="str"><v>UN</v></cell><cell r="G9489"><v>438.76</v></cell></row><row r="9490"><cell r="C9490" t="str"><v>DR30.10.0059</v></cell><cell r="D9490"><v>2002240</v></cell><cell r="E9490" t="str"><v>CAIXA PARA REGISTRO, DE ALVENARIA DE TIJOLO MACICO (7X10X20)CM, EM PAREDES DE MEIA VEZ (0,10M), DE (0,40X0,40X0,50)M, COM TAMPA DE CONCRETO COM 0,10M DE ESPESSURA MINIMA, UTILIZANDO ARGAMASSA DE CIMENTO E AREIA NO TRACO 1:4 EM VOLUME, SENDO AS PAREDES REVESTIDAS INTERNAMENTE COM A MESMA ARGAMASSA, PARA TUBULACAO DE FERRO FUNDIDO DE 0,20M DE DIAMETRO, EXCLUSIVE ESCAVACAO E REATERRO.</v></cell><cell r="F9490" t="str"><v>UN</v></cell><cell r="G9490"><v>261.82</v></cell></row><row r="9491"><cell r="C9491" t="str"><v>DR30.10.0100</v></cell><cell r="D9491"><v>2002241</v></cell><cell r="E9491" t="str"><v>CAIXA DE CONCRETO PRE-MOLDADO, MEDINDO (30X30X20)CM COM TAMPAO PARA REGISTRO DE INCENDIO DE (30X40)CM. FORNECIMENTO.</v></cell><cell r="F9491" t="str"><v>UN</v></cell><cell r="G9491"><v>128.8</v></cell></row><row r="9492"><cell r="C9492" t="str"><v>DR30.15.0050</v></cell><cell r="D9492"><v>2002242</v></cell><cell r="E9492" t="str"><v>CAIXA DE RALO, DE ALVENARIA DE TIJOLO MACICO (7X10X20)CM EM PAREDES DE UMA VEZ (0,20M), DE (0,40X1,00X1,00)M, UTILIZANDO ARGAMASSA DE CIMENTO E AREIA NO TRACO 1:4 EM VOLUME, SENDO AS PAREDES REVESTIDAS INTERNAMENTE COM A MESMA ARGAMASSA, COM BASE DE 0,20M DE CONCRETO DOSADO PARA FCK=11MPA, EXCLUSIVE ESCAVACAO E REATERRO.</v></cell><cell r="F9492" t="str"><v>UN</v></cell><cell r="G9492"><v>1342.2</v></cell></row><row r="9493"><cell r="C9493" t="str"><v>DR30.15.0053</v></cell><cell r="D9493"><v>2002243</v></cell><cell r="E9493" t="str"><v>CAIXA DE RALO, DE ALVENARIA DE TIJOLO MACICO (7X10X20)CM, EM PAREDES DE UMA VEZ (0,20M), DE (0,90X1,20X1,50) (MEDIDAS EXTERNAS), UTILIZANDO ARGAMASSA DE CIMENTO E AREIA NO TRACO 1:4 EM VOLUME, SENDO AS PAREDES REVESTIDAS INTERNAMENTE COM A MESMA ARGAMASSA, COM BASE DE CONCRETO SIMPLES (FCK=11MPA), GRELHA DE FERRO FUNDIDO DE 135KG, EXCLUSIVE ESCAVACAO E REATERRO.</v></cell><cell r="F9493" t="str"><v>UN</v></cell><cell r="G9493"><v>1339.98</v></cell></row><row r="9494"><cell r="C9494" t="str"><v>DR30.15.0100</v></cell><cell r="D9494"><v>2002244</v></cell><cell r="E9494" t="str"><v>CAIXA DE RALO, DE BLOCOS DE CONCRETO PRENSADO (15X20X40)CM, COM VAZIOS PREENCHIDOS DE CONCRETO SIMPLES PARA CAMADAS PREPARATORIAS (180KG DE CIMENTO/M3), EM PAREDES DE 1/2 VEZ (0,15M), DE (0,30X0,90X0,90)M, PARA AGUAS PLUVIAIS, UTILIZANDO ARGAMASSA DE CIMENTO E AREIA NO TRACO 1:4 EM VOLUME, SENDO AS PAREDES REVESTIDAS INTERNAMENTE COM A MESMA ARGAMASSA, COM BASE DE CONCRETO SIMPLES (FCK=11MPA), GRELHA DE FERRO FUNDIDO DE 135KG, EXCLUSIVE ESCAVACAO E REATERRO.</v></cell><cell r="F9494" t="str"><v>UN</v></cell><cell r="G9494"><v>754.93</v></cell></row><row r="9495"><cell r="C9495" t="str"><v>DR30.15.0103</v></cell><cell r="D9495"><v>2002245</v></cell><cell r="E9495" t="str"><v>CAIXA DE RALO, DE BLOCOS DE CONCRETO PRENSADO (15X20X40)CM, COM VAZIOS PREENCHIDOS DE CONCRETO SIMPLES PARA CAMADAS PREPARATORIAS (180KG DE CIMENTO/M3), EM PAREDES DE MEIA VEZ (0,15M), DE (0,30X0,90X0,90)M, PARA AGUAS PLUVIAIS, UTILIZANDO ARGAMASSA DE CIMENTO E AREIA NO TRACO 1:4 EM VOLUME, SENDO AS PAREDES REVESTIDAS INTERNAMENTE COM A MESMA ARGAMASSA, COM BASE DE CONCRETO SIMPLES (FCK=11MPA), GRELHA DE FERRO FUNDIDO DE 135KG E BOCA DE LOBO DE FERRO FUNDIDO DE 80KG, EXCLUSIVE ESCAVACAO E REATERRO.</v></cell><cell r="F9495" t="str"><v>UN</v></cell><cell r="G9495"><v>994.93</v></cell></row><row r="9496"><cell r="C9496" t="str"><v>DR30.15.0200</v></cell><cell r="D9496"><v>2002246</v></cell><cell r="E9496" t="str"><v>CAIXA DE RALO EM CONCRETO PRE-MOLDADO, COM PAREDE DE 0,06M, NAS DIMENSOES INTERNAS DE (0,30X0,90X0,90)M, PARA AGUAS PLUVIAIS, COM BASE EM CONCRETO SIMPLES (FCK=11 MPA), PREENCHIMENTO DA PERIFERIA DA GRELHA EM CONCRETO SIMPLES (FCK=15 MPA), REJUNTE DA BOLSA DO TUBO E DO PESCOCO DA CAIXA PRE-MOLDADA EM ARGAMASSA DE CIMENTO E AREIA NO TRACO 1:4, EM VOLUME, GRELHA DE FERRO FUNDIDO DE 135KG, EXCLUSIVE ESCAVACAO E REATERRO.</v></cell><cell r="F9496" t="str"><v>UN</v></cell><cell r="G9496"><v>688.28</v></cell></row><row r="9497"><cell r="C9497" t="str"><v>DR30.20.0050</v></cell><cell r="D9497"><v>2002247</v></cell><cell r="E9497" t="str"><v>CAIXA DE INSPECAO PARA COLETOR DE ESGOTO SANITARIO EM ANEIS DE CONCRETO PRE-MOLDADO DE 0,70M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v></cell><cell r="F9497" t="str"><v>UN</v></cell><cell r="G9497"><v>512.13</v></cell></row><row r="9498"><cell r="C9498" t="str"><v>DR30.20.0053</v></cell><cell r="D9498"><v>2002248</v></cell><cell r="E9498" t="str"><v>CAIXA DE INSPECAO PARA COLETOR DE ESGOTO SANITARIO EM ANEIS DE CONCRETO PRE-MOLDADO DE 0,75M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v></cell><cell r="F9498" t="str"><v>UN</v></cell><cell r="G9498"><v>523.84</v></cell></row><row r="9499"><cell r="C9499" t="str"><v>DR30.20.0056</v></cell><cell r="D9499"><v>2002249</v></cell><cell r="E9499" t="str"><v>CAIXA DE INSPECAO PARA COLETOR DE ESGOTO SANITARIO EM ANEIS DE CONCRETO PRE-MOLDADO DE 1,00M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v></cell><cell r="F9499" t="str"><v>UN</v></cell><cell r="G9499"><v>579.83</v></cell></row><row r="9500"><cell r="C9500" t="str"><v>DR34.05.0050</v></cell><cell r="D9500"><v>2002250</v></cell><cell r="E9500" t="str"><v>TAMPAO DE FERRO FUNDIDO ARTICULADO, DE 30CM DE DIAMETRO, PADRAO RIOLUZ/CET-RIO, ASSENTADO COM ARGAMASSA DE CIMENTO E AREIA NO TRACO 1:4 EM VOLUME. FORNECIMENTO E ASSENTAMENTO.(DESONERADO)</v></cell><cell r="F9500" t="str"><v>UN</v></cell><cell r="G9500"><v>102.22</v></cell></row><row r="9501"><cell r="C9501" t="str"><v>DR34.05.0053</v></cell><cell r="D9501"><v>2002251</v></cell><cell r="E9501" t="str"><v>TAMPAO DE FERRO FUNDIDO, ARTICULADO, DE 0,60M DE DIAMETRO, PADRAO RIOLUZ, TIPO LEVE, ASSENTADO COM ARGAMASSA DE CIMENTO E AREIA NO TRACO 1:4 EM VOLUME. FORNECIMENTO E ASSENTAMENTO.(DESONERADO)</v></cell><cell r="F9501" t="str"><v>UN</v></cell><cell r="G9501"><v>215.9</v></cell></row><row r="9502"><cell r="C9502" t="str"><v>DR34.05.0056</v></cell><cell r="D9502"><v>2002252</v></cell><cell r="E9502" t="str"><v>TAMPAO DE FERRO FUNDIDO, ARTICULADO, DE 0,60M DE DIAMETRO, PADRAO RIOLUZ, TIPO PESADO, ASSENTADO COM ARGAMASSA DE CIMENTO E AREIA NO TRACO 1:4 EM VOLUME. FORNECIMENTO E ASSENTAMENTO.(DESONERADO)</v></cell><cell r="F9502" t="str"><v>UN</v></cell><cell r="G9502"><v>458.06</v></cell></row><row r="9503"><cell r="C9503" t="str"><v>DR34.05.0100</v></cell><cell r="D9503"><v>2002253</v></cell><cell r="E9503" t="str"><v>TAMPAO DE FERRO FUNDIDO COMPLETO, PARA CAIXA DE INSPECAO OU SEMELHANTE, COM 25KG, ASSENTADO COM ARGAMASSA DE CIMENTO E AREIA NO TRACO 1:4 EM VOLUME. FORNECIMENTO E ASSENTAMENTO.(DESONERADO)</v></cell><cell r="F9503" t="str"><v>UN</v></cell><cell r="G9503"><v>184.1</v></cell></row><row r="9504"><cell r="C9504" t="str"><v>DR34.05.0150</v></cell><cell r="D9504"><v>2002254</v></cell><cell r="E9504" t="str"><v>TAMPAO DE FERRO FUNDIDO COMPLETO, DE 0,40M A 0,60M DE DIAMETRO, COM 125KG, PARA CAIXA DE REGISTRO, ASSENTAMENTO COM ARGAMASSA DE CIMENTO E AREIA NO TRACO 1:3 EM VOLUME. FORNECIMENTO E ASSENTAMENTO.(DESONERADO)</v></cell><cell r="F9504" t="str"><v>UN</v></cell><cell r="G9504"><v>418.44</v></cell></row><row r="9505"><cell r="C9505" t="str"><v>DR34.05.0200</v></cell><cell r="D9505"><v>2002255</v></cell><cell r="E9505" t="str"><v>TAMPAO DE FERRO FUNDIDO COMPLETO, TIPO MEDIO, COM 125KG, PARA POCO DE VISITA DE ESGOTO SANITARIO, ASSENTADO COM ARGAMASSA DE CIMENTO E AREIA NO TRACO 1:4 EM VOLUME. FORNECIMENTO E ASSENTAMENTO.(DESONERADO)</v></cell><cell r="F9505" t="str"><v>UN</v></cell><cell r="G9505"><v>430.42</v></cell></row><row r="9506"><cell r="C9506" t="str"><v>DR34.05.0225</v></cell><cell r="D9506"><v>2002256</v></cell><cell r="E9506" t="str"><v>TAMPAO DE FERRO FUNDIDO DUCTIL (OU NODULAR OU COM GRAFITA ESFEROIDAL), ABERTURA LIVRE DE 600MM, ARTICULADO COM BLOQUEIO ANTI-RETORNO A 90O, COM JUNTA DE APOIO DA TAMPA EM POLIETILENO, CLASSE D400, PARA USO EM VIAS DE CIRCULACAO DE VEICULOS E ESTACIONAMENTOS PARA TODO TIPO DE VEICULOS, CARGA DE CONTROLE DE 400KG, ALTURA DO TELAR DE 100MM, PESO APROXIMADO DE 60KG, COM DISPOSITIVO ANTI-FURTO, PINTADO COM TINTA HIDROSSOLUVEL NA COR PRETA, COMPLETO. AS PECAS DEVEM TER IDENTIFICACAO EM LOCAL VISIVEL MESMO APOS ASSENTAMENTO: O NOME OU MARCA DO FABRICANTE, A CLASSE, O NUMERO DA NORMA TECNICA, A UTILIZACAO, E A IDENTIFICACAO DO ORGAO DA PCRJ RESPONSAVEL.(DESONERADO)</v></cell><cell r="F9506" t="str"><v>UN</v></cell><cell r="G9506"><v>397</v></cell></row><row r="9507"><cell r="C9507" t="str"><v>DR34.05.0250</v></cell><cell r="D9507"><v>2002257</v></cell><cell r="E9507" t="str"><v>TAMPAO DE FERRO FUNDIDO COMPLETO, ARTICULADO, PESADO, DE 0,60M DE DIAMETRO, TIPO AVENIDA, ASSENTADO COM ARGAMASSA DE CIMENTO E AREIA NO TRACO 1:4 EM VOLUME. FORNECIMENTO E ASSENTAMENTO.(DESONERADO)</v></cell><cell r="F9507" t="str"><v>UN</v></cell><cell r="G9507"><v>420.4</v></cell></row><row r="9508"><cell r="C9508" t="str"><v>DR34.05.0253</v></cell><cell r="D9508"><v>2002258</v></cell><cell r="E9508" t="str"><v>TAMPAO DE FERRO FUNDIDO COMPLETO, DE 0,60M DE DIAMETRO, COM 175KG, PARA CHAMINES DE CAIXA DE AREIA OU POCO DE VISITA, ASSENTAMENTO COM ARGAMASSA DE CIMENTO E AREIA NO TRACO 1:4 EM VOLUME. FORNECIMENTO E ASSENTAMENTO.(DESONERADO)</v></cell><cell r="F9508" t="str"><v>UN</v></cell><cell r="G9508"><v>472.13</v></cell></row><row r="9509"><cell r="C9509" t="str"><v>DR34.05.0300</v></cell><cell r="D9509"><v>2002259</v></cell><cell r="E9509" t="str"><v>TAMPAO DE FERRO FUNDIDO COMPLETO, DE 3 SECOES, MEDINDO (1,50X0,90)M, COM 690KG, ASSENTAMENTO COM ARGAMASSA DE CIMENTO E AREIA NO TRACO 1:4 EM VOLUME, FIXADO COM CONCRETO SIMPLES, DOSADO PARA UM FCK=13,5MPA. FORNECIMENTO E ASSENTAMENTO.(DESONERADO)</v></cell><cell r="F9509" t="str"><v>UN</v></cell><cell r="G9509"><v>2457.15</v></cell></row><row r="9510"><cell r="C9510" t="str"><v>DR34.10.0050</v></cell><cell r="D9510"><v>2002260</v></cell><cell r="E9510" t="str"><v>GRELHA DE FERRO FUNDIDO COMPLETA, DE (30X90)CM, COM 135KG, PARA CAIXA DE RALO, ASSENTADA COM ARGAMASSA DE CIMENTO E AREIA NO TRACO 1:4. FORNECIMENTO E ASSENTAMENTO.(DESONERADO)</v></cell><cell r="F9510" t="str"><v>UN</v></cell><cell r="G9510"><v>429.46</v></cell></row><row r="9511"><cell r="C9511" t="str"><v>DR34.10.0100</v></cell><cell r="D9511"><v>2002261</v></cell><cell r="E9511" t="str"><v>GRELHA DE FERRO FUNDIDO COMPLETA, DE (30X90)CM, COM 135KG, PARA CAIXA DE RALO, ARTICULADA, ASSENTADA COM ARGAMASSA DE CIMENTO E AREIA NO TRACO 1:4, PADRAO PREFEITURA-RJ. FORNECIMENTO E COLOCACAO.(DESONERADO)</v></cell><cell r="F9511" t="str"><v>UN</v></cell><cell r="G9511"><v>378.32</v></cell></row><row r="9512"><cell r="C9512" t="str"><v>DR34.10.0150</v></cell><cell r="D9512"><v>2002262</v></cell><cell r="E9512" t="str"><v>GRELHA DE FERRO FUNDIDO, PARA CANALETA, COM 0,15M DE LARGURA. FORNECIMENTO E COLOCACAO.(DESONERADO)</v></cell><cell r="F9512" t="str"><v>M</v></cell><cell r="G9512"><v>73.74</v></cell></row><row r="9513"><cell r="C9513" t="str"><v>DR34.10.0153</v></cell><cell r="D9513"><v>2002263</v></cell><cell r="E9513" t="str"><v>GRELHA DE FERRO FUNDIDO, PARA CANALETA, COM 0,30M DE LARGURA. FORNECIMENTO E COLOCACAO.(DESONERADO)</v></cell><cell r="F9513" t="str"><v>M</v></cell><cell r="G9513"><v>131.96</v></cell></row><row r="9514"><cell r="C9514" t="str"><v>DR34.10.0156</v></cell><cell r="D9514"><v>2002264</v></cell><cell r="E9514" t="str"><v>GRELHA DE FERRO FUNDIDO, PARA CANALETA, COM 0,40M DE LARGURA. FORNECIMENTO E COLOCACAO.(DESONERADO)</v></cell><cell r="F9514" t="str"><v>M</v></cell><cell r="G9514"><v>151.84</v></cell></row><row r="9515"><cell r="C9515" t="str"><v>DR34.10.0200</v></cell><cell r="D9515"><v>2002265</v></cell><cell r="E9515" t="str"><v>GRELHA DE FERRO FUNDIDO COMPLETA, ARTICULADA, 30KG, PARA DRENAGEM DE VIADUTO, COM (17X20)CM, COM SAIDA PARA TUBO DE FERRO FUNDIDO DE DIAMETRO DE 10MM. FORNECIMENTO E COLOCACAO.(DESONERADO)</v></cell><cell r="F9515" t="str"><v>UN</v></cell><cell r="G9515"><v>221.33</v></cell></row><row r="9516"><cell r="C9516" t="str"><v>DR34.10.0300</v></cell><cell r="D9516"><v>2002266</v></cell><cell r="E9516" t="str"><v>GRELHA ARTICULADA DE (30X30X1,5)CM, PESANDO 13KG EM FERRO FUNDIDO, INCLUSIVE CAIXILHO DE (34X34X3,5)CM, ASSENTADO COM ARGAMASSA DE CIMENTO E AREIA NO TRACO 1:4. FORNECIMENTO E ASSENTAMENTO.(DESONERADO)</v></cell><cell r="F9516" t="str"><v>UN</v></cell><cell r="G9516"><v>115.1</v></cell></row><row r="9517"><cell r="C9517" t="str"><v>DR34.15.0050</v></cell><cell r="D9517"><v>2002267</v></cell><cell r="E9517" t="str"><v>CAIXA DE RUA COMPLETA DE FERRO FUNDIDO, PARA PROTECAO DE REGISTRO, COM PESO TOTAL DE 59KG, PADRAO CEDAE, ASSENTADA COM ARGAMASSA DE CIMENTO E AREIA NO TRACO 1:4 EM VOLUME. FORNECIMENTO E ASSENTAMENTO.(DESONERADO)</v></cell><cell r="F9517" t="str"><v>UN</v></cell><cell r="G9517"><v>220.46</v></cell></row><row r="9518"><cell r="C9518" t="str"><v>DR34.20.0050</v></cell><cell r="D9518"><v>2002268</v></cell><cell r="E9518" t="str"><v>CAIXA DE PASSEIO DE FERRO FUNDIDO, PARA PROTECAO DE REGISTRO, COM PESO TOTAL DE 28KG, PADRAO CEDAE, ASSENTADA COM ARGAMASSA DE CIMENTO E AREIA NO TRACO 1:4 EM VOLUME. FORNECIMENTO E ASSENTAMENTO.(DESONERADO)</v></cell><cell r="F9518" t="str"><v>UN</v></cell><cell r="G9518"><v>181.3</v></cell></row><row r="9519"><cell r="C9519" t="str"><v>DR35.05.0050</v></cell><cell r="D9519"><v>2002269</v></cell><cell r="E9519" t="str"><v>TAMPAO DE FERRO FUNDIDO ARTICULADO, DE 30CM DE DIAMETRO, PADRAO RIOLUZ/CET-RIO, ASSENTADO COM ARGAMASSA DE CIMENTO E AREIA NO TRACO 1:4 EM VOLUME. FORNECIMENTO E ASSENTAMENTO.</v></cell><cell r="F9519" t="str"><v>UN</v></cell><cell r="G9519"><v>103.98</v></cell></row><row r="9520"><cell r="C9520" t="str"><v>DR35.05.0053</v></cell><cell r="D9520"><v>2002270</v></cell><cell r="E9520" t="str"><v>TAMPAO DE FERRO FUNDIDO, ARTICULADO, DE 0,60M DE DIAMETRO, PADRAO RIOLUZ, TIPO LEVE, ASSENTADO COM ARGAMASSA DE CIMENTO E AREIA NO TRACO 1:4 EM VOLUME. FORNECIMENTO E ASSENTAMENTO.</v></cell><cell r="F9520" t="str"><v>UN</v></cell><cell r="G9520"><v>220.79</v></cell></row><row r="9521"><cell r="C9521" t="str"><v>DR35.05.0056</v></cell><cell r="D9521"><v>2002271</v></cell><cell r="E9521" t="str"><v>TAMPAO DE FERRO FUNDIDO, ARTICULADO, DE 0,60M DE DIAMETRO, PADRAO RIOLUZ, TIPO PESADO, ASSENTADO COM ARGAMASSA DE CIMENTO E AREIA NO TRACO 1:4 EM VOLUME. FORNECIMENTO E ASSENTAMENTO.</v></cell><cell r="F9521" t="str"><v>UN</v></cell><cell r="G9521"><v>464.15</v></cell></row><row r="9522"><cell r="C9522" t="str"><v>DR35.05.0100</v></cell><cell r="D9522"><v>2002272</v></cell><cell r="E9522" t="str"><v>TAMPAO DE FERRO FUNDIDO COMPLETO, PARA CAIXA DE INSPECAO OU SEMELHANTE, COM 25KG, ASSENTADO COM ARGAMASSA DE CIMENTO E AREIA NO TRACO 1:4 EM VOLUME. FORNECIMENTO E ASSENTAMENTO.</v></cell><cell r="F9522" t="str"><v>UN</v></cell><cell r="G9522"><v>187.16</v></cell></row><row r="9523"><cell r="C9523" t="str"><v>DR35.05.0150</v></cell><cell r="D9523"><v>2002273</v></cell><cell r="E9523" t="str"><v>TAMPAO DE FERRO FUNDIDO COMPLETO, DE 0,40M A 0,60M DE DIAMETRO, COM 125KG, PARA CAIXA DE REGISTRO, ASSENTAMENTO COM ARGAMASSA DE CIMENTO E AREIA NO TRACO 1:3 EM VOLUME. FORNECIMENTO E ASSENTAMENTO.</v></cell><cell r="F9523" t="str"><v>UN</v></cell><cell r="G9523"><v>423.33</v></cell></row><row r="9524"><cell r="C9524" t="str"><v>DR35.05.0200</v></cell><cell r="D9524"><v>2002274</v></cell><cell r="E9524" t="str"><v>TAMPAO DE FERRO FUNDIDO COMPLETO, TIPO MEDIO, COM 125KG, PARA POCO DE VISITA DE ESGOTO SANITARIO, ASSENTADO COM ARGAMASSA DE CIMENTO E AREIA NO TRACO 1:4 EM VOLUME. FORNECIMENTO E ASSENTAMENTO.</v></cell><cell r="F9524" t="str"><v>UN</v></cell><cell r="G9524"><v>436.52</v></cell></row><row r="9525"><cell r="C9525" t="str"><v>DR35.05.0225</v></cell><cell r="D9525"><v>2002275</v></cell><cell r="E9525" t="str"><v>TAMPAO DE FERRO FUNDIDO DUCTIL (OU NODULAR OU COM GRAFITA ESFEROIDAL), ABERTURA LIVRE DE 600MM, ARTICULADO COM BLOQUEIO ANTI-RETORNO A 90O, COM JUNTA DE APOIO DA TAMPA EM POLIETILENO, CLASSE D400, PARA USO EM VIAS DE CIRCULACAO DE VEICULOS E ESTACIONAMENTOS PARA TODO TIPO DE VEICULOS, CARGA DE CONTROLE DE 400KG, ALTURA DO TELAR DE 100MM, PESO APROXIMADO DE 60KG, COM DISPOSITIVO ANTI-FURTO, PINTADO COM TINTA HIDROSSOLUVEL NA COR PRETA, COMPLETO. AS PECAS DEVEM TER IDENTIFICACAO EM LOCAL VISIVEL MESMO APOS ASSENTAMENTO: O NOME OU MARCA DO FABRICANTE, A CLASSE, O NUMERO DA NORMA TECNICA, A UTILIZACAO, E A IDENTIFICACAO DO ORGAO DA PCRJ RESPONSAVEL.</v></cell><cell r="F9525" t="str"><v>UN</v></cell><cell r="G9525"><v>397</v></cell></row><row r="9526"><cell r="C9526" t="str"><v>DR35.05.0250</v></cell><cell r="D9526"><v>2002276</v></cell><cell r="E9526" t="str"><v>TAMPAO DE FERRO FUNDIDO COMPLETO, ARTICULADO, PESADO, DE 0,60M DE DIAMETRO, TIPO AVENIDA, ASSENTADO COM ARGAMASSA DE CIMENTO E AREIA NO TRACO 1:4 EM VOLUME. FORNECIMENTO E ASSENTAMENTO.</v></cell><cell r="F9526" t="str"><v>UN</v></cell><cell r="G9526"><v>425.29</v></cell></row><row r="9527"><cell r="C9527" t="str"><v>DR35.05.0253</v></cell><cell r="D9527"><v>2002277</v></cell><cell r="E9527" t="str"><v>TAMPAO DE FERRO FUNDIDO COMPLETO, DE 0,60M DE DIAMETRO, COM 175KG, PARA CHAMINES DE CAIXA DE AREIA OU POCO DE VISITA, ASSENTAMENTO COM ARGAMASSA DE CIMENTO E AREIA NO TRACO 1:4 EM VOLUME. FORNECIMENTO E ASSENTAMENTO.</v></cell><cell r="F9527" t="str"><v>UN</v></cell><cell r="G9527"><v>478.23</v></cell></row><row r="9528"><cell r="C9528" t="str"><v>DR35.05.0300</v></cell><cell r="D9528"><v>2002278</v></cell><cell r="E9528" t="str"><v>TAMPAO DE FERRO FUNDIDO COMPLETO, DE 3 SECOES, MEDINDO (1,50X0,90)M, COM 690KG, ASSENTAMENTO COM ARGAMASSA DE CIMENTO E AREIA NO TRACO 1:4 EM VOLUME, FIXADO COM CONCRETO SIMPLES, DOSADO PARA UM FCK=13,5MPA. FORNECIMENTO E ASSENTAMENTO.</v></cell><cell r="F9528" t="str"><v>UN</v></cell><cell r="G9528"><v>2471.04</v></cell></row><row r="9529"><cell r="C9529" t="str"><v>DR35.10.0050</v></cell><cell r="D9529"><v>2002279</v></cell><cell r="E9529" t="str"><v>GRELHA DE FERRO FUNDIDO COMPLETA, DE (30X90)CM, COM 135KG, PARA CAIXA DE RALO, ASSENTADA COM ARGAMASSA DE CIMENTO E AREIA NO TRACO 1:4. FORNECIMENTO E ASSENTAMENTO.</v></cell><cell r="F9529" t="str"><v>UN</v></cell><cell r="G9529"><v>437.42</v></cell></row><row r="9530"><cell r="C9530" t="str"><v>DR35.10.0100</v></cell><cell r="D9530"><v>2002280</v></cell><cell r="E9530" t="str"><v>GRELHA DE FERRO FUNDIDO COMPLETA, DE (30X90)CM, COM 135KG, PARA CAIXA DE RALO, ARTICULADA, ASSENTADA COM ARGAMASSA DE CIMENTO E AREIA NO TRACO 1:4, PADRAO PREFEITURA-RJ. FORNECIMENTO E COLOCACAO.</v></cell><cell r="F9530" t="str"><v>UN</v></cell><cell r="G9530"><v>386.28</v></cell></row><row r="9531"><cell r="C9531" t="str"><v>DR35.10.0150</v></cell><cell r="D9531"><v>2002281</v></cell><cell r="E9531" t="str"><v>GRELHA DE FERRO FUNDIDO, PARA CANALETA, COM 0,15M DE LARGURA. FORNECIMENTO E COLOCACAO.</v></cell><cell r="F9531" t="str"><v>M</v></cell><cell r="G9531"><v>73.94</v></cell></row><row r="9532"><cell r="C9532" t="str"><v>DR35.10.0153</v></cell><cell r="D9532"><v>2002282</v></cell><cell r="E9532" t="str"><v>GRELHA DE FERRO FUNDIDO, PARA CANALETA, COM 0,30M DE LARGURA. FORNECIMENTO E COLOCACAO.</v></cell><cell r="F9532" t="str"><v>M</v></cell><cell r="G9532"><v>132.16</v></cell></row><row r="9533"><cell r="C9533" t="str"><v>DR35.10.0156</v></cell><cell r="D9533"><v>2002283</v></cell><cell r="E9533" t="str"><v>GRELHA DE FERRO FUNDIDO, PARA CANALETA, COM 0,40M DE LARGURA. FORNECIMENTO E COLOCACAO.</v></cell><cell r="F9533" t="str"><v>M</v></cell><cell r="G9533"><v>152.04</v></cell></row><row r="9534"><cell r="C9534" t="str"><v>DR35.10.0200</v></cell><cell r="D9534"><v>2002284</v></cell><cell r="E9534" t="str"><v>GRELHA DE FERRO FUNDIDO COMPLETA, ARTICULADA, 30KG, PARA DRENAGEM DE VIADUTO, COM (17X20)CM, COM SAIDA PARA TUBO DE FERRO FUNDIDO DE DIAMETRO DE 10MM. FORNECIMENTO E COLOCACAO.</v></cell><cell r="F9534" t="str"><v>UN</v></cell><cell r="G9534"><v>225.53</v></cell></row><row r="9535"><cell r="C9535" t="str"><v>DR35.10.0300</v></cell><cell r="D9535"><v>2002285</v></cell><cell r="E9535" t="str"><v>GRELHA ARTICULADA DE (30X30X1,5)CM, PESANDO 13KG EM FERRO FUNDIDO, INCLUSIVE CAIXILHO DE (34X34X3,5)CM, ASSENTADO COM ARGAMASSA DE CIMENTO E AREIA NO TRACO 1:4. FORNECIMENTO E ASSENTAMENTO.</v></cell><cell r="F9535" t="str"><v>UN</v></cell><cell r="G9535"><v>118.16</v></cell></row><row r="9536"><cell r="C9536" t="str"><v>DR35.15.0050</v></cell><cell r="D9536"><v>2002286</v></cell><cell r="E9536" t="str"><v>CAIXA DE RUA COMPLETA DE FERRO FUNDIDO, PARA PROTECAO DE REGISTRO, COM PESO TOTAL DE 59KG, PADRAO CEDAE, ASSENTADA COM ARGAMASSA DE CIMENTO E AREIA NO TRACO 1:4 EM VOLUME. FORNECIMENTO E ASSENTAMENTO.</v></cell><cell r="F9536" t="str"><v>UN</v></cell><cell r="G9536"><v>225.08</v></cell></row><row r="9537"><cell r="C9537" t="str"><v>DR35.20.0050</v></cell><cell r="D9537"><v>2002287</v></cell><cell r="E9537" t="str"><v>CAIXA DE PASSEIO DE FERRO FUNDIDO, PARA PROTECAO DE REGISTRO, COM PESO TOTAL DE 28KG, PADRAO CEDAE, ASSENTADA COM ARGAMASSA DE CIMENTO E AREIA NO TRACO 1:4 EM VOLUME. FORNECIMENTO E ASSENTAMENTO.</v></cell><cell r="F9537" t="str"><v>UN</v></cell><cell r="G9537"><v>185.91</v></cell></row><row r="9538"><cell r="C9538" t="str"><v>DR39.05.0050</v></cell><cell r="D9538"><v>2002288</v></cell><cell r="E9538" t="str"><v>TAMPAO DE CONCRETO ARMADO 15MPA, COM 4CM DE ESPESSURA, DIAMETRO DE 0,60M, MOLDADO NO LOCAL, ACO CA-60, 4,2MM.(DESONERADO)</v></cell><cell r="F9538" t="str"><v>UN</v></cell><cell r="G9538"><v>27.71</v></cell></row><row r="9539"><cell r="C9539" t="str"><v>DR39.10.0050</v></cell><cell r="D9539"><v>2002289</v></cell><cell r="E9539" t="str"><v>ANEL DE CONCRETO ARMADO, PRE-MOLDADO, PARA CAIXA DE INSPECAO, COM DIAMETRO DE (60X30X5)CM. FORNECIMENTO.(DESONERADO)</v></cell><cell r="F9539" t="str"><v>UN</v></cell><cell r="G9539"><v>35</v></cell></row><row r="9540"><cell r="C9540" t="str"><v>DR39.10.0100</v></cell><cell r="D9540"><v>2002290</v></cell><cell r="E9540" t="str"><v>ANEL DE CONCRETO ARMADO, PRE-MOLDADO, PARA POCO DE VISITA DE ESGOTO SANITARIO COM DIAMETRO NOMINAL DE (110X30X8)CM. FORNECIMENTO.(DESONERADO)</v></cell><cell r="F9540" t="str"><v>UN</v></cell><cell r="G9540"><v>91.84</v></cell></row><row r="9541"><cell r="C9541" t="str"><v>DR39.10.0150</v></cell><cell r="D9541"><v>2002291</v></cell><cell r="E9541" t="str"><v>ANEL DE CONCRETO ARMADO, PRE-MOLDADO, COM DIAMETRO DE (120X50X5)CM. FORNECIMENTO.(DESONERADO)</v></cell><cell r="F9541" t="str"><v>UN</v></cell><cell r="G9541"><v>149.52</v></cell></row><row r="9542"><cell r="C9542" t="str"><v>DR39.10.0200</v></cell><cell r="D9542"><v>2002292</v></cell><cell r="E9542" t="str"><v>ANEL DE CONCRETO PRE-MOLDADO DE (150X40X5)CM. FORNECIMENTO.(DESONERADO)</v></cell><cell r="F9542" t="str"><v>UN</v></cell><cell r="G9542"><v>160</v></cell></row><row r="9543"><cell r="C9543" t="str"><v>DR39.15.0050</v></cell><cell r="D9543"><v>2002293</v></cell><cell r="E9543" t="str"><v>GRELHA E CAIXILHO DE CONCRETO ARMADO, SENDO AS DIMENSOES EXTERNAS DA GRELHA DE (0,30X0,90)M E DO CAIXILHO DE (1,00X0,40)M, PARA CAIXA DE RALO, UTILIZANDO ARGAMASSA DE CIMENTO E AREIA NO TRACO 1:4. FORNECIMENTO E ASSENTAMENTO.(DESONERADO)</v></cell><cell r="F9543" t="str"><v>UN</v></cell><cell r="G9543"><v>237.83</v></cell></row><row r="9544"><cell r="C9544" t="str"><v>DR39.15.0100</v></cell><cell r="D9544"><v>2002294</v></cell><cell r="E9544" t="str"><v>GRELHA E CAIXILHO DE CONCRETO ARMADO, SENDO AS DIMENSOES EXTERNAS DA GRELHA DE (0,40X0,90)M E DO CAIXILHO DE (1,10X0,54)M. FORNECIMENTO E ASSENTAMENTO.(DESONERADO)</v></cell><cell r="F9544" t="str"><v>UN</v></cell><cell r="G9544"><v>316.52</v></cell></row><row r="9545"><cell r="C9545" t="str"><v>DR39.15.0200</v></cell><cell r="D9545"><v>2002295</v></cell><cell r="E9545" t="str"><v>GRELHA E CAIXILHO DE CONCRETO ARMADO, SENDO AS DIMENSOES EXTERNAS DA GRELHA DE (0,89 X 0,29 X 0,10)M E DO CAIXILHO DE (0,96 X 0,36 X 0,15)M, PARA CAIXA DE RALO, DE CONCRETO C50 (FCK>= 50 MPA), COM ADICAO DE SILICA ATIVA, COM PESO DE 90 KG E RESISTENCIA A UMA CARGA DE 14.500 KGF APLICADA NO SEU CENTRO. FORNECIMENTO E ASSENTAMENTO.(DESONERADO)</v></cell><cell r="F9545" t="str"><v>UN</v></cell><cell r="G9545"><v>451.24</v></cell></row><row r="9546"><cell r="C9546" t="str"><v>DR40.05.0050</v></cell><cell r="D9546"><v>2002296</v></cell><cell r="E9546" t="str"><v>TAMPAO DE CONCRETO ARMADO 15MPA, COM 4CM DE ESPESSURA, DIAMETRO DE 0,60M, MOLDADO NO LOCAL, ACO CA-60, 4,2MM.</v></cell><cell r="F9546" t="str"><v>UN</v></cell><cell r="G9546"><v>29.85</v></cell></row><row r="9547"><cell r="C9547" t="str"><v>DR40.10.0050</v></cell><cell r="D9547"><v>2002297</v></cell><cell r="E9547" t="str"><v>ANEL DE CONCRETO ARMADO, PRE-MOLDADO, PARA CAIXA DE INSPECAO, COM DIAMETRO DE (60X30X5)CM. FORNECIMENTO.</v></cell><cell r="F9547" t="str"><v>UN</v></cell><cell r="G9547"><v>35</v></cell></row><row r="9548"><cell r="C9548" t="str"><v>DR40.10.0100</v></cell><cell r="D9548"><v>2002298</v></cell><cell r="E9548" t="str"><v>ANEL DE CONCRETO ARMADO, PRE-MOLDADO, PARA POCO DE VISITA DE ESGOTO SANITARIO COM DIAMETRO NOMINAL DE (110X30X8)CM. FORNECIMENTO.</v></cell><cell r="F9548" t="str"><v>UN</v></cell><cell r="G9548"><v>91.84</v></cell></row><row r="9549"><cell r="C9549" t="str"><v>DR40.10.0150</v></cell><cell r="D9549"><v>2002299</v></cell><cell r="E9549" t="str"><v>ANEL DE CONCRETO ARMADO, PRE-MOLDADO, COM DIAMETRO DE (120X50X5)CM. FORNECIMENTO.</v></cell><cell r="F9549" t="str"><v>UN</v></cell><cell r="G9549"><v>149.52</v></cell></row><row r="9550"><cell r="C9550" t="str"><v>DR40.10.0200</v></cell><cell r="D9550"><v>2002300</v></cell><cell r="E9550" t="str"><v>ANEL DE CONCRETO PRE-MOLDADO DE (150X40X5)CM. FORNECIMENTO.</v></cell><cell r="F9550" t="str"><v>UN</v></cell><cell r="G9550"><v>160</v></cell></row><row r="9551"><cell r="C9551" t="str"><v>DR40.15.0050</v></cell><cell r="D9551"><v>2002301</v></cell><cell r="E9551" t="str"><v>GRELHA E CAIXILHO DE CONCRETO ARMADO, SENDO AS DIMENSOES EXTERNAS DA GRELHA DE (0,30X0,90)M E DO CAIXILHO DE (1,00X0,40)M, PARA CAIXA DE RALO, UTILIZANDO ARGAMASSA DE CIMENTO E AREIA NO TRACO 1:4. FORNECIMENTO E ASSENTAMENTO.</v></cell><cell r="F9551" t="str"><v>UN</v></cell><cell r="G9551"><v>256.24</v></cell></row><row r="9552"><cell r="C9552" t="str"><v>DR40.15.0100</v></cell><cell r="D9552"><v>2002302</v></cell><cell r="E9552" t="str"><v>GRELHA E CAIXILHO DE CONCRETO ARMADO, SENDO AS DIMENSOES EXTERNAS DA GRELHA DE (0,40X0,90)M E DO CAIXILHO DE (1,10X0,54)M. FORNECIMENTO E ASSENTAMENTO.</v></cell><cell r="F9552" t="str"><v>UN</v></cell><cell r="G9552"><v>341.39</v></cell></row><row r="9553"><cell r="C9553" t="str"><v>DR40.15.0200</v></cell><cell r="D9553"><v>2002303</v></cell><cell r="E9553" t="str"><v>GRELHA E CAIXILHO DE CONCRETO ARMADO, SENDO AS DIMENSOES EXTERNAS DA GRELHA DE (0,89 X 0,29 X 0,10)M E DO CAIXILHO DE (0,96 X 0,36 X 0,15)M, PARA CAIXA DE RALO, DE CONCRETO C50 (FCK>= 50 MPA), COM ADICAO DE SILICA ATIVA, COM PESO DE 90 KG E RESISTENCIA A UMA CARGA DE 14.500 KGF APLICADA NO SEU CENTRO. FORNECIMENTO E ASSENTAMENTO.</v></cell><cell r="F9553" t="str"><v>UN</v></cell><cell r="G9553"><v>460.23</v></cell></row><row r="9554"><cell r="C9554" t="str"><v>DR44.05.0050</v></cell><cell r="D9554"><v>2002304</v></cell><cell r="E9554" t="str"><v>TAMPAO MISTO (FERRO FUNDIDO E CONCRETO), PESADO, DE 0,60M DE DIAMETRO, PESO TOTAL DE 106KG, CONFORME PROJETO CEDAE, ASSENTADO COM ARGAMASSA DE CIMENTO E AREIA NO TRACO 1:4 EM VOLUME. FORNECIMENTO E ASSENTAMENTO.(DESONERADO)</v></cell><cell r="F9554" t="str"><v>UN</v></cell><cell r="G9554"><v>411.88</v></cell></row><row r="9555"><cell r="C9555" t="str"><v>DR44.05.0100</v></cell><cell r="D9555"><v>2002305</v></cell><cell r="E9555" t="str"><v>TAMPAO MISTO (FERRO FUNDIDO E CONCRETO), LEVE, DE 0,60M DE DIAMETRO, CONFORME PROJETO CEDAE, ASSENTADO COM ARGAMASSA DE CIMENTO E AREIA NO TRACO 1:4 EM VOLUME. FORNECIMENTO E ASSENTAMENTO.(DESONERADO)</v></cell><cell r="F9555" t="str"><v>UN</v></cell><cell r="G9555"><v>204.98</v></cell></row><row r="9556"><cell r="C9556" t="str"><v>DR45.05.0050</v></cell><cell r="D9556"><v>2002306</v></cell><cell r="E9556" t="str"><v>TAMPAO MISTO (FERRO FUNDIDO E CONCRETO), PESADO, DE 0,60M DE DIAMETRO, PESO TOTAL DE 106KG, CONFORME PROJETO CEDAE, ASSENTADO COM ARGAMASSA DE CIMENTO E AREIA NO TRACO 1:4 EM VOLUME. FORNECIMENTO E ASSENTAMENTO.</v></cell><cell r="F9556" t="str"><v>UN</v></cell><cell r="G9556"><v>417.98</v></cell></row><row r="9557"><cell r="C9557" t="str"><v>DR45.05.0100</v></cell><cell r="D9557"><v>2002307</v></cell><cell r="E9557" t="str"><v>TAMPAO MISTO (FERRO FUNDIDO E CONCRETO), LEVE, DE 0,60M DE DIAMETRO, CONFORME PROJETO CEDAE, ASSENTADO COM ARGAMASSA DE CIMENTO E AREIA NO TRACO 1:4 EM VOLUME. FORNECIMENTO E ASSENTAMENTO.</v></cell><cell r="F9557" t="str"><v>UN</v></cell><cell r="G9557"><v>209.58</v></cell></row><row r="9558"><cell r="C9558" t="str"><v>DR49.05.0050</v></cell><cell r="D9558"><v>2002308</v></cell><cell r="E9558" t="str"><v>CONJUNTO DE CALHA MODULAR COM GRELHA, PARA TRAFEGO LEVE. FORNECIMENTO E ASSENTAMENTO.(DESONERADO)</v></cell><cell r="F9558" t="str"><v>M</v></cell><cell r="G9558"><v>170.11</v></cell></row><row r="9559"><cell r="C9559" t="str"><v>DR49.05.0100</v></cell><cell r="D9559"><v>2002309</v></cell><cell r="E9559" t="str"><v>CONJUNTO DE CALHA MODULAR COM GRELHA, PARA TRAFEGO PESADO. FORNECIMENTO E ASSENTAMENTO.(DESONERADO)</v></cell><cell r="F9559" t="str"><v>M</v></cell><cell r="G9559"><v>180.53</v></cell></row><row r="9560"><cell r="C9560" t="str"><v>DR49.10.0050</v></cell><cell r="D9560"><v>2002310</v></cell><cell r="E9560" t="str"><v>GRELHA COMPLETA DE (30 X 90)CM, PARA UMA RESISTENCIA DE 250 KN, DE FIBRA PLASTICA (PLASTICO 100% RECICLADO OU POLIURETANO) PARA CAIXA DE RALO, A SER UTILIZADA EM VIAS SECUNDARIAS ASSENTADA COM ARGAMASSA DE CIMENTO E AREIA, NO TRACO 1:4, EM VOLUME. FORNECIMENTO E ASSENTAMENTO.(DESONERADO)</v></cell><cell r="F9560" t="str"><v>UN</v></cell><cell r="G9560"><v>551.61</v></cell></row><row r="9561"><cell r="C9561" t="str"><v>DR49.10.0500</v></cell><cell r="D9561"><v>2002311</v></cell><cell r="E9561" t="str"><v>TAMPAO COMPLETO, ARTICULADO DE 60 CM DE DIAMETRO, PARA UMA RESISTENCIA DE 250 KN, DE FIBRA PLASTICA (PLASTICO 100% RECICLADO OU POLIURETANO) PARA POCO DE VISITA, A SER UTILIZADA EM VIAS SECUNDARIAS ASSENTADA COM ARGAMASSA DE CIMENTO E AREIA, NO TRACO 1:4, EM VOLUME. FORNECIMENTO E ASSENTAMENTO.(DESONERADO)</v></cell><cell r="F9561" t="str"><v>UN</v></cell><cell r="G9561"><v>564.89</v></cell></row><row r="9562"><cell r="C9562" t="str"><v>DR50.05.0050</v></cell><cell r="D9562"><v>2002312</v></cell><cell r="E9562" t="str"><v>CONJUNTO DE CALHA MODULAR COM GRELHA, PARA TRAFEGO LEVE. FORNECIMENTO E ASSENTAMENTO.</v></cell><cell r="F9562" t="str"><v>M</v></cell><cell r="G9562"><v>170.94</v></cell></row><row r="9563"><cell r="C9563" t="str"><v>DR50.05.0100</v></cell><cell r="D9563"><v>2002313</v></cell><cell r="E9563" t="str"><v>CONJUNTO DE CALHA MODULAR COM GRELHA, PARA TRAFEGO PESADO. FORNECIMENTO E ASSENTAMENTO.</v></cell><cell r="F9563" t="str"><v>M</v></cell><cell r="G9563"><v>181.36</v></cell></row><row r="9564"><cell r="C9564" t="str"><v>DR50.10.0050</v></cell><cell r="D9564"><v>2002314</v></cell><cell r="E9564" t="str"><v>GRELHA COMPLETA DE (30 X 90)CM, PARA UMA RESISTENCIA DE 250 KN, DE FIBRA PLASTICA (PLASTICO 100% RECICLADO OU POLIURETANO) PARA CAIXA DE RALO, A SER UTILIZADA EM VIAS SECUNDARIAS ASSENTADA COM ARGAMASSA DE CIMENTO E AREIA, NO TRACO 1:4, EM VOLUME. FORNECIMENTO E ASSENTAMENTO.</v></cell><cell r="F9564" t="str"><v>UN</v></cell><cell r="G9564"><v>555.33</v></cell></row><row r="9565"><cell r="C9565" t="str"><v>DR50.10.0500</v></cell><cell r="D9565"><v>2002315</v></cell><cell r="E9565" t="str"><v>TAMPAO COMPLETO, ARTICULADO DE 60 CM DE DIAMETRO, PARA UMA RESISTENCIA DE 250 KN, DE FIBRA PLASTICA (PLASTICO 100% RECICLADO OU POLIURETANO) PARA POCO DE VISITA, A SER UTILIZADA EM VIAS SECUNDARIAS ASSENTADA COM ARGAMASSA DE CIMENTO E AREIA, NO TRACO 1:4, EM VOLUME. FORNECIMENTO E ASSENTAMENTO.</v></cell><cell r="F9565" t="str"><v>UN</v></cell><cell r="G9565"><v>568.56</v></cell></row><row r="9566"><cell r="C9566" t="str"><v>DR54.05.0050</v></cell><cell r="D9566"><v>2002316</v></cell><cell r="E9566" t="str"><v>CAMADA HORIZONTAL DE BRITA, INCLUSIVE FORNECIMENTO E ESPALHAMENTO.(DESONERADO)</v></cell><cell r="F9566" t="str"><v>M3</v></cell><cell r="G9566"><v>121.96</v></cell></row><row r="9567"><cell r="C9567" t="str"><v>DR54.05.0053</v></cell><cell r="D9567"><v>2002317</v></cell><cell r="E9567" t="str"><v>CAMADA VERTICAL DRENANTE FEITA COM PEDRA BRITADA, INCLUSIVE FORNECIMENTO DO MATERIAL.(DESONERADO)</v></cell><cell r="F9567" t="str"><v>M3</v></cell><cell r="G9567"><v>122.34</v></cell></row><row r="9568"><cell r="C9568" t="str"><v>DR54.05.0056</v></cell><cell r="D9568"><v>2002318</v></cell><cell r="E9568" t="str"><v>CAMADA VERTICAL DRENANTE FEITA COM AREIA, INCLUSIVE FORNECIMENTO DO MATERIAL.(DESONERADO)</v></cell><cell r="F9568" t="str"><v>M3</v></cell><cell r="G9568"><v>84.77</v></cell></row><row r="9569"><cell r="C9569" t="str"><v>DR54.05.0101</v></cell><cell r="D9569"><v>2002319</v></cell><cell r="E9569" t="str"><v>CANALETA PARA DRENAGEM, COM SECAO DE (0,30X0,30)M,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TRANSPORTE.(DESONERADO)</v></cell><cell r="F9569" t="str"><v>M</v></cell><cell r="G9569"><v>194.05</v></cell></row><row r="9570"><cell r="C9570" t="str"><v>DR54.05.0104</v></cell><cell r="D9570"><v>2002320</v></cell><cell r="E9570" t="str"><v>CANALETA PARA DRENAGEM, COM SECAO DE (0,40X0,40)M,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TRANSPORTE.(DESONERADO)</v></cell><cell r="F9570" t="str"><v>M</v></cell><cell r="G9570"><v>244.74</v></cell></row><row r="9571"><cell r="C9571" t="str"><v>DR54.05.0107</v></cell><cell r="D9571"><v>2002321</v></cell><cell r="E9571" t="str"><v>CANALETA PARA DRENAGEM, COM SECAO DE (0,50X0,50)M,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TRANSPORTE.(DESONERADO)</v></cell><cell r="F9571" t="str"><v>M</v></cell><cell r="G9571"><v>295.87</v></cell></row><row r="9572"><cell r="C9572" t="str"><v>DR54.05.0110</v></cell><cell r="D9572"><v>2002322</v></cell><cell r="E9572" t="str"><v>CANALETA PARA DRENAGEM, COM SECAO DE (0,60X0,60)M,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TRANSPORTE.(DESONERADO)</v></cell><cell r="F9572" t="str"><v>M</v></cell><cell r="G9572"><v>349.98</v></cell></row><row r="9573"><cell r="C9573" t="str"><v>DR54.05.0200</v></cell><cell r="D9573"><v>2002323</v></cell><cell r="E9573" t="str"><v>DRENO OU BARBACA EM TUBO DE PVC RIGIDO, DIAMETRO DE 2", INCLUSIVE FORNECIMENTO DO TUBO E MATERIAL DRENANTE.(DESONERADO)</v></cell><cell r="F9573" t="str"><v>M</v></cell><cell r="G9573"><v>45.55</v></cell></row><row r="9574"><cell r="C9574" t="str"><v>DR54.05.0203</v></cell><cell r="D9574"><v>2002324</v></cell><cell r="E9574" t="str"><v>DRENO EM TUBO DE PVC RIGIDO, DIAMETRO DE 3", PARA VIADUTOS, INCLUSIVE FORNECIMENTO DO TUBO, EXCLUSIVE PERFURACAO E COLAGEM.(DESONERADO)</v></cell><cell r="F9574" t="str"><v>M</v></cell><cell r="G9574"><v>15.04</v></cell></row><row r="9575"><cell r="C9575" t="str"><v>DR54.05.0206</v></cell><cell r="D9575"><v>2002325</v></cell><cell r="E9575" t="str"><v>DRENO EM TUBO DE PVC RIGIDO, DIAMETRO DE 4", PARA VIADUTOS, INCLUSIVE FORNECIMENTO DO TUBO, EXCLUSIVE PERFURACAO E COLAGEM.(DESONERADO)</v></cell><cell r="F9575" t="str"><v>M</v></cell><cell r="G9575"><v>21.41</v></cell></row><row r="9576"><cell r="C9576" t="str"><v>DR54.05.0209</v></cell><cell r="D9576"><v>2002326</v></cell><cell r="E9576" t="str"><v>DRENO OU BARBACA EM TUBO DE PVC RIGIDO, DIAMETRO DE 4", INCLUSIVE FORNECIMENTO DO TUBO E MATERIAL DRENANTE.(DESONERADO)</v></cell><cell r="F9576" t="str"><v>M</v></cell><cell r="G9576"><v>84.88</v></cell></row><row r="9577"><cell r="C9577" t="str"><v>DR54.05.0250</v></cell><cell r="D9577"><v>2002327</v></cell><cell r="E9577" t="str"><v>DRENO PROFUNDO EM TUBO PLASTICO PERFURADO, 2 1/2" DE DIAMETRO, INCLUSIVE TELA DE NYLON E FORNECIMENTO DOS MATERIAIS; EXCLUSIVE PERFURACAO DO TERRENO.(DESONERADO)</v></cell><cell r="F9577" t="str"><v>M</v></cell><cell r="G9577"><v>17.57</v></cell></row><row r="9578"><cell r="C9578" t="str"><v>DR54.05.0300</v></cell><cell r="D9578"><v>2002328</v></cell><cell r="E9578" t="str"><v>DRENO DE TUBOS DE CONCRETO, SEM ARMADURA, DE 0,30M DE DIAMETRO, PERFURADO OU NAO, ASSENTADOS EM DRENOS DE PEDRA BRITADA, INCLUSIVE REATERRO E EXCLUSIVE ESCAVACAO.(DESONERADO)</v></cell><cell r="F9578" t="str"><v>M</v></cell><cell r="G9578"><v>69.25</v></cell></row><row r="9579"><cell r="C9579" t="str"><v>DR54.05.0350</v></cell><cell r="D9579"><v>2002329</v></cell><cell r="E9579" t="str"><v>DRENO VERTICAL NO PARAMENTO INTERNO DE MUROS DE ARRIMO, EXECUTADO EM PRISMAS DE (0,25X0,25)M DE SECAO, CHEIOS DE BRITA NO 3, ADMITINDO AS BARBACAS ESPACADAS DE 1,50M VERTICALMENTE E 2M HORIZONTALMENTE, MEDINDO-SE O SERVICO PELA AREA DO MURO.(DESONERADO)</v></cell><cell r="F9579" t="str"><v>M2</v></cell><cell r="G9579"><v>8.28</v></cell></row><row r="9580"><cell r="C9580" t="str"><v>DR54.05.0400</v></cell><cell r="D9580"><v>2002330</v></cell><cell r="E9580" t="str"><v>VALETA DRENANTE DE 0,5M DE LARGURA E 0,7M DE PROFUNDIDADE, PREENCHIDA ATE 0,3M COM PEDRA BRITADA, INCLUINDO REATERRO.(DESONERADO)</v></cell><cell r="F9580" t="str"><v>M</v></cell><cell r="G9580"><v>64.35</v></cell></row><row r="9581"><cell r="C9581" t="str"><v>DR54.05.0450</v></cell><cell r="D9581"><v>2002331</v></cell><cell r="E9581" t="str"><v>EMBASAMENTO DE TUBULACAO, FEITO COM PO-DE-PEDRA.(DESONERADO)</v></cell><cell r="F9581" t="str"><v>M3</v></cell><cell r="G9581"><v>100.18</v></cell></row><row r="9582"><cell r="C9582" t="str"><v>DR54.05.0500</v></cell><cell r="D9582"><v>2002332</v></cell><cell r="E9582" t="str"><v>ENROCAMENTO COM PEDRA-DE-MAO JOGADA, INCLUSIVE FORNECIMENTO DESTA.(DESONERADO)</v></cell><cell r="F9582" t="str"><v>M3</v></cell><cell r="G9582"><v>87.09</v></cell></row><row r="9583"><cell r="C9583" t="str"><v>DR54.05.0503</v></cell><cell r="D9583"><v>2002333</v></cell><cell r="E9583" t="str"><v>ENROCAMENTO COM PEDRA-DE-MAO ARRUMADA, INCLUSIVE FORNECIMENTO DESTA.(DESONERADO)</v></cell><cell r="F9583" t="str"><v>M3</v></cell><cell r="G9583"><v>111.57</v></cell></row><row r="9584"><cell r="C9584" t="str"><v>DR54.05.0506</v></cell><cell r="D9584"><v>2002334</v></cell><cell r="E9584" t="str"><v>ENROCAMENTO COM PEDRA ATE 1000KG, INCLUSIVE FORNECIMENTO, CARGA, DESCARGA E COLOCACAO COM EQUIPAMENTOS PESADOS, EXCLUSIVE TRANSPORTE.(DESONERADO)</v></cell><cell r="F9584" t="str"><v>M3</v></cell><cell r="G9584"><v>197.81</v></cell></row><row r="9585"><cell r="C9585" t="str"><v>DR54.05.0509</v></cell><cell r="D9585"><v>2002335</v></cell><cell r="E9585" t="str"><v>ENROCAMENTO COM PEDRA ATE 1000KG A 3000KG, INCLUSIVE FORNECIMENTO, CARGA, DESCARGA E COLOCACAO COM EQUIPAMENTOS PESADOS, EXCLUSIVE TRANSPORTE.(DESONERADO)</v></cell><cell r="F9585" t="str"><v>M3</v></cell><cell r="G9585"><v>208.46</v></cell></row><row r="9586"><cell r="C9586" t="str"><v>DR54.05.0512</v></cell><cell r="D9586"><v>2002336</v></cell><cell r="E9586" t="str"><v>ENROCAMENTO COM PEDRA ATE 4000KG A 7000KG, INCLUSIVE FORNECIMENTO, CARGA, DESCARGA E COLOCACAO COM EQUIPAMENTOS PESADOS, EXCLUSIVE TRANSPORTE.(DESONERADO)</v></cell><cell r="F9586" t="str"><v>M3</v></cell><cell r="G9586"><v>196.31</v></cell></row><row r="9587"><cell r="C9587" t="str"><v>DR54.10.0100</v></cell><cell r="D9587"><v>2002337</v></cell><cell r="E9587" t="str"><v>BUEIRO CIRCULAR, EM CHAPA GALVANIZADA COM REVESTIMENTO EPOXI, ESPESSURA DE 2MM, DIAMETRO DE 1,90M, RECOBRIMENTO MINIMO DE 0,40M E MAXIMO DE 7,90M.(DESONERADO)</v></cell><cell r="F9587" t="str"><v>M</v></cell><cell r="G9587"><v>1811.16</v></cell></row><row r="9588"><cell r="C9588" t="str"><v>DR54.10.0150</v></cell><cell r="D9588"><v>2002338</v></cell><cell r="E9588" t="str"><v>BUEIRO CIRCULAR, EM CHAPA GALVANIZADA COM REVESTIMENTO EPOXI, ESPESSURA DE 2MM, DIAMETRO DE 2,10M, RECOBRIMENTO MINIMO DE 0,50M E MAXIMO DE 7,10M.(DESONERADO)</v></cell><cell r="F9588" t="str"><v>M</v></cell><cell r="G9588"><v>1988.02</v></cell></row><row r="9589"><cell r="C9589" t="str"><v>DR54.10.0200</v></cell><cell r="D9589"><v>2002339</v></cell><cell r="E9589" t="str"><v>BUEIRO CIRCULAR, EM CHAPA GALVANIZADA COM REVESTIMENTO EPOXI, ESPESSURA DE 2,7MM, DIAMETRO DE 3,80M, RECOBRIMENTO MINIMO DE 0,60M E MAXIMO DE 10,50M.(DESONERADO)</v></cell><cell r="F9589" t="str"><v>M</v></cell><cell r="G9589"><v>6714.56</v></cell></row><row r="9590"><cell r="C9590" t="str"><v>DR54.10.0250</v></cell><cell r="D9590"><v>2002340</v></cell><cell r="E9590" t="str"><v>FORNECIMENTO DE CHAPAS, PARAFUSOS, PORCAS, E FERRAMENTAS NECESSARIAS A MONTAGEM DE BUEIRO SIMPLES, MULTI-PLATE CIRCULAR, COM 3,05M DE DIAMETRO, SENDO A CHAPA, REVESTIDA COM EPOXI, COM 2,65MM DE ESPESSURA, ARMCO OU SIMILAR.(DESONERADO)</v></cell><cell r="F9590" t="str"><v>M</v></cell><cell r="G9590"><v>4778.96</v></cell></row><row r="9591"><cell r="C9591" t="str"><v>DR55.05.0050</v></cell><cell r="D9591"><v>2002341</v></cell><cell r="E9591" t="str"><v>CAMADA HORIZONTAL DE BRITA, INCLUSIVE FORNECIMENTO E ESPALHAMENTO.</v></cell><cell r="F9591" t="str"><v>M3</v></cell><cell r="G9591"><v>125.13</v></cell></row><row r="9592"><cell r="C9592" t="str"><v>DR55.05.0053</v></cell><cell r="D9592"><v>2002342</v></cell><cell r="E9592" t="str"><v>CAMADA VERTICAL DRENANTE FEITA COM PEDRA BRITADA, INCLUSIVE FORNECIMENTO DO MATERIAL.</v></cell><cell r="F9592" t="str"><v>M3</v></cell><cell r="G9592"><v>125.51</v></cell></row><row r="9593"><cell r="C9593" t="str"><v>DR55.05.0056</v></cell><cell r="D9593"><v>2002343</v></cell><cell r="E9593" t="str"><v>CAMADA VERTICAL DRENANTE FEITA COM AREIA, INCLUSIVE FORNECIMENTO DO MATERIAL.</v></cell><cell r="F9593" t="str"><v>M3</v></cell><cell r="G9593"><v>87.94</v></cell></row><row r="9594"><cell r="C9594" t="str"><v>DR55.05.0101</v></cell><cell r="D9594"><v>2002344</v></cell><cell r="E9594" t="str"><v>CANALETA PARA DRENAGEM, COM SECAO DE (0,30X0,30)M,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v></cell><cell r="F9594" t="str"><v>M</v></cell><cell r="G9594"><v>207.95</v></cell></row><row r="9595"><cell r="C9595" t="str"><v>DR55.05.0104</v></cell><cell r="D9595"><v>2002345</v></cell><cell r="E9595" t="str"><v>CANALETA PARA DRENAGEM, COM SECAO DE (0,40X0,40)M,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v></cell><cell r="F9595" t="str"><v>M</v></cell><cell r="G9595"><v>262.28</v></cell></row><row r="9596"><cell r="C9596" t="str"><v>DR55.05.0107</v></cell><cell r="D9596"><v>2002346</v></cell><cell r="E9596" t="str"><v>CANALETA PARA DRENAGEM, COM SECAO DE (0,50X0,50)M,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v></cell><cell r="F9596" t="str"><v>M</v></cell><cell r="G9596"><v>317.11</v></cell></row><row r="9597"><cell r="C9597" t="str"><v>DR55.05.0110</v></cell><cell r="D9597"><v>2002347</v></cell><cell r="E9597" t="str"><v>CANALETA PARA DRENAGEM, COM SECAO DE (0,60X0,60)M,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v></cell><cell r="F9597" t="str"><v>M</v></cell><cell r="G9597"><v>375.06</v></cell></row><row r="9598"><cell r="C9598" t="str"><v>DR55.05.0200</v></cell><cell r="D9598"><v>2002348</v></cell><cell r="E9598" t="str"><v>DRENO OU BARBACA EM TUBO DE PVC RIGIDO, DIAMETRO DE 2", INCLUSIVE FORNECIMENTO DO TUBO E MATERIAL DRENANTE.</v></cell><cell r="F9598" t="str"><v>M</v></cell><cell r="G9598"><v>47.07</v></cell></row><row r="9599"><cell r="C9599" t="str"><v>DR55.05.0203</v></cell><cell r="D9599"><v>2002349</v></cell><cell r="E9599" t="str"><v>DRENO EM TUBO DE PVC RIGIDO, DIAMETRO DE 3", PARA VIADUTOS, INCLUSIVE FORNECIMENTO DO TUBO, EXCLUSIVE PERFURACAO E COLAGEM.</v></cell><cell r="F9599" t="str"><v>M</v></cell><cell r="G9599"><v>15.55</v></cell></row><row r="9600"><cell r="C9600" t="str"><v>DR55.05.0206</v></cell><cell r="D9600"><v>2002350</v></cell><cell r="E9600" t="str"><v>DRENO EM TUBO DE PVC RIGIDO, DIAMETRO DE 4", PARA VIADUTOS, INCLUSIVE FORNECIMENTO DO TUBO, EXCLUSIVE PERFURACAO E COLAGEM.</v></cell><cell r="F9600" t="str"><v>M</v></cell><cell r="G9600"><v>21.92</v></cell></row><row r="9601"><cell r="C9601" t="str"><v>DR55.05.0209</v></cell><cell r="D9601"><v>2002351</v></cell><cell r="E9601" t="str"><v>DRENO OU BARBACA EM TUBO DE PVC RIGIDO, DIAMETRO DE 4", INCLUSIVE FORNECIMENTO DO TUBO E MATERIAL DRENANTE.</v></cell><cell r="F9601" t="str"><v>M</v></cell><cell r="G9601"><v>86.4</v></cell></row><row r="9602"><cell r="C9602" t="str"><v>DR55.05.0250</v></cell><cell r="D9602"><v>2002352</v></cell><cell r="E9602" t="str"><v>DRENO PROFUNDO EM TUBO PLASTICO PERFURADO, 2 1/2" DE DIAMETRO, INCLUSIVE TELA DE NYLON E FORNECIMENTO DOS MATERIAIS; EXCLUSIVE PERFURACAO DO TERRENO.</v></cell><cell r="F9602" t="str"><v>M</v></cell><cell r="G9602"><v>18.88</v></cell></row><row r="9603"><cell r="C9603" t="str"><v>DR55.05.0300</v></cell><cell r="D9603"><v>2002353</v></cell><cell r="E9603" t="str"><v>DRENO DE TUBOS DE CONCRETO, SEM ARMADURA, DE 0,30M DE DIAMETRO, PERFURADO OU NAO, ASSENTADOS EM DRENOS DE PEDRA BRITADA, INCLUSIVE REATERRO E EXCLUSIVE ESCAVACAO.</v></cell><cell r="F9603" t="str"><v>M</v></cell><cell r="G9603"><v>72.52</v></cell></row><row r="9604"><cell r="C9604" t="str"><v>DR55.05.0350</v></cell><cell r="D9604"><v>2002354</v></cell><cell r="E9604" t="str"><v>DRENO VERTICAL NO PARAMENTO INTERNO DE MUROS DE ARRIMO, EXECUTADO EM PRISMAS DE (0,25X0,25)M DE SECAO, CHEIOS DE BRITA NO 3, ADMITINDO AS BARBACAS ESPACADAS DE 1,50M VERTICALMENTE E 2M HORIZONTALMENTE, MEDINDO-SE O SERVICO PELA AREA DO MURO.</v></cell><cell r="F9604" t="str"><v>M2</v></cell><cell r="G9604"><v>8.92</v></cell></row><row r="9605"><cell r="C9605" t="str"><v>DR55.05.0400</v></cell><cell r="D9605"><v>2002355</v></cell><cell r="E9605" t="str"><v>VALETA DRENANTE DE 0,5M DE LARGURA E 0,7M DE PROFUNDIDADE, PREENCHIDA ATE 0,3M COM PEDRA BRITADA, INCLUINDO REATERRO.</v></cell><cell r="F9605" t="str"><v>M</v></cell><cell r="G9605"><v>68.15</v></cell></row><row r="9606"><cell r="C9606" t="str"><v>DR55.05.0450</v></cell><cell r="D9606"><v>2002356</v></cell><cell r="E9606" t="str"><v>EMBASAMENTO DE TUBULACAO, FEITO COM PO-DE-PEDRA.</v></cell><cell r="F9606" t="str"><v>M3</v></cell><cell r="G9606"><v>103.98</v></cell></row><row r="9607"><cell r="C9607" t="str"><v>DR55.05.0500</v></cell><cell r="D9607"><v>2002357</v></cell><cell r="E9607" t="str"><v>ENROCAMENTO COM PEDRA-DE-MAO JOGADA, INCLUSIVE FORNECIMENTO DESTA.</v></cell><cell r="F9607" t="str"><v>M3</v></cell><cell r="G9607"><v>89.63</v></cell></row><row r="9608"><cell r="C9608" t="str"><v>DR55.05.0503</v></cell><cell r="D9608"><v>2002358</v></cell><cell r="E9608" t="str"><v>ENROCAMENTO COM PEDRA-DE-MAO ARRUMADA, INCLUSIVE FORNECIMENTO DESTA.</v></cell><cell r="F9608" t="str"><v>M3</v></cell><cell r="G9608"><v>116.63</v></cell></row><row r="9609"><cell r="C9609" t="str"><v>DR55.05.0506</v></cell><cell r="D9609"><v>2002359</v></cell><cell r="E9609" t="str"><v>ENROCAMENTO COM PEDRA ATE 1000KG, INCLUSIVE FORNECIMENTO, CARGA, DESCARGA E COLOCACAO COM EQUIPAMENTOS PESADOS, EXCLUSIVE TRANSPORTE.</v></cell><cell r="F9609" t="str"><v>M3</v></cell><cell r="G9609"><v>201.11</v></cell></row><row r="9610"><cell r="C9610" t="str"><v>DR55.05.0509</v></cell><cell r="D9610"><v>2002360</v></cell><cell r="E9610" t="str"><v>ENROCAMENTO COM PEDRA ATE 1000KG A 3000KG, INCLUSIVE FORNECIMENTO, CARGA, DESCARGA E COLOCACAO COM EQUIPAMENTOS PESADOS, EXCLUSIVE TRANSPORTE.</v></cell><cell r="F9610" t="str"><v>M3</v></cell><cell r="G9610"><v>212.87</v></cell></row><row r="9611"><cell r="C9611" t="str"><v>DR55.05.0512</v></cell><cell r="D9611"><v>2002361</v></cell><cell r="E9611" t="str"><v>ENROCAMENTO COM PEDRA ATE 4000KG A 7000KG, INCLUSIVE FORNECIMENTO, CARGA, DESCARGA E COLOCACAO COM EQUIPAMENTOS PESADOS, EXCLUSIVE TRANSPORTE.</v></cell><cell r="F9611" t="str"><v>M3</v></cell><cell r="G9611"><v>199.42</v></cell></row><row r="9612"><cell r="C9612" t="str"><v>DR55.10.0100</v></cell><cell r="D9612"><v>2002362</v></cell><cell r="E9612" t="str"><v>BUEIRO CIRCULAR, EM CHAPA GALVANIZADA COM REVESTIMENTO EPOXI, ESPESSURA DE 2MM, DIAMETRO DE 1,90M, RECOBRIMENTO MINIMO DE 0,40M E MAXIMO DE 7,90M.</v></cell><cell r="F9612" t="str"><v>M</v></cell><cell r="G9612"><v>1815.87</v></cell></row><row r="9613"><cell r="C9613" t="str"><v>DR55.10.0150</v></cell><cell r="D9613"><v>2002363</v></cell><cell r="E9613" t="str"><v>BUEIRO CIRCULAR, EM CHAPA GALVANIZADA COM REVESTIMENTO EPOXI, ESPESSURA DE 2MM, DIAMETRO DE 2,10M, RECOBRIMENTO MINIMO DE 0,50M E MAXIMO DE 7,10M.</v></cell><cell r="F9613" t="str"><v>M</v></cell><cell r="G9613"><v>1993.21</v></cell></row><row r="9614"><cell r="C9614" t="str"><v>DR55.10.0200</v></cell><cell r="D9614"><v>2002364</v></cell><cell r="E9614" t="str"><v>BUEIRO CIRCULAR, EM CHAPA GALVANIZADA COM REVESTIMENTO EPOXI, ESPESSURA DE 2,7MM, DIAMETRO DE 3,80M, RECOBRIMENTO MINIMO DE 0,60M E MAXIMO DE 10,50M.</v></cell><cell r="F9614" t="str"><v>M</v></cell><cell r="G9614"><v>6736.34</v></cell></row><row r="9615"><cell r="C9615" t="str"><v>DR55.10.0250</v></cell><cell r="D9615"><v>2002365</v></cell><cell r="E9615" t="str"><v>FORNECIMENTO DE CHAPAS, PARAFUSOS, PORCAS, E FERRAMENTAS NECESSARIAS A MONTAGEM DE BUEIRO SIMPLES, MULTI-PLATE CIRCULAR, COM 3,05M DE DIAMETRO, SENDO A CHAPA, REVESTIDA COM EPOXI, COM 2,65MM DE ESPESSURA, ARMCO OU SIMILAR.</v></cell><cell r="F9615" t="str"><v>M</v></cell><cell r="G9615"><v>4778.96</v></cell></row><row r="9616"><cell r="C9616" t="str"><v>DR59.05.0050</v></cell><cell r="D9616"><v>2002366</v></cell><cell r="E9616" t="str"><v>GABIAO CAIXA, MALHA HEXAGONAL DE (8X10)CM, FIO COM 2,4MM DE DIAMETRO, REVESTIDO DE PVC RIGIDO, INCLUSIVE MATERIAIS E MONTAGEM; EXCLUSIVE FORNECIMENTO DE PEDRA DE MAO.(DESONERADO)</v></cell><cell r="F9616" t="str"><v>M3</v></cell><cell r="G9616"><v>295.64</v></cell></row><row r="9617"><cell r="C9617" t="str"><v>DR59.05.0053</v></cell><cell r="D9617"><v>2002367</v></cell><cell r="E9617" t="str"><v>GABIAO CAIXA, MALHA HEXAGONAL DE (8X10)CM, FIO COM 2,4MM DE DIAMETRO, REVESTIDO DE PVC RIGIDO, INCLUSIVE MATERIAS E MONTAGEM.(DESONERADO)</v></cell><cell r="F9617" t="str"><v>M3</v></cell><cell r="G9617"><v>363.96</v></cell></row><row r="9618"><cell r="C9618" t="str"><v>DR59.05.0100</v></cell><cell r="D9618"><v>2002368</v></cell><cell r="E9618" t="str"><v>GABIAO CAIXA, MALHA HAXAGONAL DE (8X10)CM, FIO COM 2,7MM DE DIAMETRO, DE ACO GALVANIZADO, INCLUSIVE MATERIAIS E MONTAGEM; EXCLUSIVE FORNECIMENTO DE PEDRA DE MAO.(DESONERADO)</v></cell><cell r="F9618" t="str"><v>M3</v></cell><cell r="G9618"><v>269.66</v></cell></row><row r="9619"><cell r="C9619" t="str"><v>DR59.05.0103</v></cell><cell r="D9619"><v>2002369</v></cell><cell r="E9619" t="str"><v>GABIAO CAIXA, EM MALHA DE (8X10)CM, COM FIO 2,7MM DE DIAMETRO, EM ACO GALVANIZADO. FORNECIMENTO E COLOCACAO DE TODOS OS MATERIAIS.(DESONERADO)</v></cell><cell r="F9619" t="str"><v>M3</v></cell><cell r="G9619"><v>349.13</v></cell></row><row r="9620"><cell r="C9620" t="str"><v>DR59.05.0106</v></cell><cell r="D9620"><v>2002370</v></cell><cell r="E9620" t="str"><v>GABIAO CAIXA, MALHA HAXAGONAL DE (8X10)CM, FIO COM 2,7MM DE DIAMETRO, DE ACO GALVANIZADO, INCLUSIVE MATERIAIS E MONTAGEM.(DESONERADO)</v></cell><cell r="F9620" t="str"><v>M3</v></cell><cell r="G9620"><v>337.98</v></cell></row><row r="9621"><cell r="C9621" t="str"><v>DR59.10.0050</v></cell><cell r="D9621"><v>2002371</v></cell><cell r="E9621" t="str"><v>GABIAO MANTA COM ESPESSURA DE 0,30M, MALHA DE 6X8, FIO DE 2MM, REVESTIDO DE PVC, INCLUSIVE O FORNECIMENTO DE TODOS OS MATERIAIS E COLOCACAO.(DESONERADO)</v></cell><cell r="F9621" t="str"><v>M2</v></cell><cell r="G9621"><v>161.01</v></cell></row><row r="9622"><cell r="C9622" t="str"><v>DR60.05.0050</v></cell><cell r="D9622"><v>2002372</v></cell><cell r="E9622" t="str"><v>GABIAO CAIXA, MALHA HEXAGONAL DE (8X10)CM, FIO COM 2,4MM DE DIAMETRO, REVESTIDO DE PVC RIGIDO, INCLUSIVE MATERIAIS E MONTAGEM; EXCLUSIVE FORNECIMENTO DE PEDRA DE MAO.</v></cell><cell r="F9622" t="str"><v>M3</v></cell><cell r="G9622"><v>298.51</v></cell></row><row r="9623"><cell r="C9623" t="str"><v>DR60.05.0053</v></cell><cell r="D9623"><v>2002373</v></cell><cell r="E9623" t="str"><v>GABIAO CAIXA, MALHA HEXAGONAL DE (8X10)CM, FIO COM 2,4MM DE DIAMETRO, REVESTIDO DE PVC RIGIDO, INCLUSIVE MATERIAS E MONTAGEM.</v></cell><cell r="F9623" t="str"><v>M3</v></cell><cell r="G9623"><v>366.83</v></cell></row><row r="9624"><cell r="C9624" t="str"><v>DR60.05.0100</v></cell><cell r="D9624"><v>2002374</v></cell><cell r="E9624" t="str"><v>GABIAO CAIXA, MALHA HAXAGONAL DE (8X10)CM, FIO COM 2,7MM DE DIAMETRO, DE ACO GALVANIZADO, INCLUSIVE MATERIAIS E MONTAGEM; EXCLUSIVE FORNECIMENTO DE PEDRA DE MAO.</v></cell><cell r="F9624" t="str"><v>M3</v></cell><cell r="G9624"><v>272.53</v></cell></row><row r="9625"><cell r="C9625" t="str"><v>DR60.05.0103</v></cell><cell r="D9625"><v>2002375</v></cell><cell r="E9625" t="str"><v>GABIAO CAIXA, EM MALHA DE (8X10)CM, COM FIO 2,7MM DE DIAMETRO, EM ACO GALVANIZADO. FORNECIMENTO E COLOCACAO DE TODOS OS MATERIAIS.</v></cell><cell r="F9625" t="str"><v>M3</v></cell><cell r="G9625"><v>352.84</v></cell></row><row r="9626"><cell r="C9626" t="str"><v>DR60.05.0106</v></cell><cell r="D9626"><v>2002376</v></cell><cell r="E9626" t="str"><v>GABIAO CAIXA, MALHA HAXAGONAL DE (8X10)CM, FIO COM 2,7MM DE DIAMETRO, DE ACO GALVANIZADO, INCLUSIVE MATERIAIS E MONTAGEM.</v></cell><cell r="F9626" t="str"><v>M3</v></cell><cell r="G9626"><v>340.85</v></cell></row><row r="9627"><cell r="C9627" t="str"><v>DR60.10.0050</v></cell><cell r="D9627"><v>2002377</v></cell><cell r="E9627" t="str"><v>GABIAO MANTA COM ESPESSURA DE 0,30M, MALHA DE 6X8, FIO DE 2MM, REVESTIDO DE PVC, INCLUSIVE O FORNECIMENTO DE TODOS OS MATERIAIS E COLOCACAO.</v></cell><cell r="F9627" t="str"><v>M2</v></cell><cell r="G9627"><v>166.29</v></cell></row><row r="9628"><cell r="C9628" t="str"><v>DR64.05.0050</v></cell><cell r="D9628"><v>2002378</v></cell><cell r="E9628" t="str"><v>COLCHAO DRENANTE COM CAMADA DE 30CM DE PEDRA BRITADA NO 3 E FILTRO DE TRANSICAO DE MANTA BIDIM, TIPO OP-30 OU SIMILAR.(DESONERADO)</v></cell><cell r="F9628" t="str"><v>M2</v></cell><cell r="G9628"><v>39.97</v></cell></row><row r="9629"><cell r="C9629" t="str"><v>DR64.05.0100</v></cell><cell r="D9629"><v>2002379</v></cell><cell r="E9629" t="str"><v>MANTA BIDIM OU SIMILAR TIPO OP-30 EM DRENOS SUBTERRANEOS, GABIOES, FILTROS DE TRANSICAO, DRENOS PROFUNDOS OU VALETAS. FORNECIMENTO E COLOCACAO.(DESONERADO)</v></cell><cell r="F9629" t="str"><v>M2</v></cell><cell r="G9629"><v>5.5</v></cell></row><row r="9630"><cell r="C9630" t="str"><v>DR64.05.0103</v></cell><cell r="D9630"><v>2002380</v></cell><cell r="E9630" t="str"><v>MANTA BIDIM OU SIMILAR TIPO OP-40 EM DRENOS SUBTERRANEOS, GABIOES, FILTROS DE TRANSICAO, DRENOS PROFUNDOS OU VALETAS. FORNECIMENTO E COLOCACAO.(DESONERADO)</v></cell><cell r="F9630" t="str"><v>M2</v></cell><cell r="G9630"><v>7.53</v></cell></row><row r="9631"><cell r="C9631" t="str"><v>DR64.05.0106</v></cell><cell r="D9631"><v>2002381</v></cell><cell r="E9631" t="str"><v>MANTA BIDIM OU SIMILAR TIPO OP-60 EM DRENOS SUBTERRANEOS, GABIOES, FILTROS DE TRANSICAO, DRENOS PROFUNDOS OU VALETAS. FORNECIMENTO E COLOCACAO.(DESONERADO)</v></cell><cell r="F9631" t="str"><v>M2</v></cell><cell r="G9631"><v>10.61</v></cell></row><row r="9632"><cell r="C9632" t="str"><v>DR64.05.0150</v></cell><cell r="D9632"><v>2002382</v></cell><cell r="E9632" t="str"><v>MANTA DE GEOGRELHA FLEXIVEL, EM FIOS MULTIFILAMENTOS DE POLIESTER DE ALTA TENACIDADE, REVESTIDOS DE PVC, EM FORMA DE GRELHA COM ABERTURA DE MALHA DE (20X20)MM, DO TIPO 20/13-20, FORTRAC OU SIMILAR. FORNECIMENTO.(DESONERADO)</v></cell><cell r="F9632" t="str"><v>M2</v></cell><cell r="G9632"><v>16.31</v></cell></row><row r="9633"><cell r="C9633" t="str"><v>DR64.05.0153</v></cell><cell r="D9633"><v>2002383</v></cell><cell r="E9633" t="str"><v>MANTA DE GEOGRELHA FLEXIVEL, EM FIOS MULTIFILAMENTOS DE POLIESTER DE ALTA TENACIDADE, REVESTIDOS DE PVC, EM FORMA DE GRELHA COM ABERTURA DE MALHA DE (20X20)MM, DO TIPO 35/20-20, FORTRAC OU SIMILAR. FORNECIMENTO.(DESONERADO)</v></cell><cell r="F9633" t="str"><v>M2</v></cell><cell r="G9633"><v>21.82</v></cell></row><row r="9634"><cell r="C9634" t="str"><v>DR64.05.0156</v></cell><cell r="D9634"><v>2002384</v></cell><cell r="E9634" t="str"><v>MANTA DE GEOGRELHA FLEXIVEL, EM FIOS MULTIFILAMENTOS DE POLIESTER DE ALTA TENACIDADE, REVESTIDOS DE PVC, EM FORMA DE GRELHA COM ABERTURA DE MALHA DE (20X20)MM, DO TIPO 55/30-20, FORTRAC OU SIMILAR. FORNECIMENTO.(DESONERADO)</v></cell><cell r="F9634" t="str"><v>M2</v></cell><cell r="G9634"><v>29.75</v></cell></row><row r="9635"><cell r="C9635" t="str"><v>DR64.05.0159</v></cell><cell r="D9635"><v>2002385</v></cell><cell r="E9635" t="str"><v>MANTA DE GEOGRELHA FLEXIVEL, EM FIOS MULTIFILAMENTOS DE POLIESTER DE ALTA TENACIDADE, REVESTIDOS DE PVC, EM FORMA DE GRELHA COM ABERTURA DE MALHA DE (20X20)MM, DO TIPO 80/30-20, FORTRAC OU SIMILAR. FORNECIMENTO.(DESONERADO)</v></cell><cell r="F9635" t="str"><v>M2</v></cell><cell r="G9635"><v>35.51</v></cell></row><row r="9636"><cell r="C9636" t="str"><v>DR64.05.0250</v></cell><cell r="D9636"><v>2002386</v></cell><cell r="E9636" t="str"><v>SISTEMA DE CONFINAMENTO CELULAR DE POLIETILENO TEXTURIZADO, MEDINDO (2,4X6)M, TIPO GW 8204, GEOWEB OU SIMILAR. FORNECIMENTO.(DESONERADO)</v></cell><cell r="F9636" t="str"><v>M2</v></cell><cell r="G9636"><v>59.54</v></cell></row><row r="9637"><cell r="C9637" t="str"><v>DR64.05.0253</v></cell><cell r="D9637"><v>2002387</v></cell><cell r="E9637" t="str"><v>SISTEMA DE CONFINAMENTO CELULAR DE POLIETILENO TEXTURIZADO, MEDINDO (2,4X12)M, TIPO GW 8404, GEOWEB OU SIMILAR. FORNECIMENTO.(DESONERADO)</v></cell><cell r="F9637" t="str"><v>M2</v></cell><cell r="G9637"><v>21.73</v></cell></row><row r="9638"><cell r="C9638" t="str"><v>DR65.05.0050</v></cell><cell r="D9638"><v>2002388</v></cell><cell r="E9638" t="str"><v>COLCHAO DRENANTE COM CAMADA DE 30CM DE PEDRA BRITADA NO 3 E FILTRO DE TRANSICAO DE MANTA BIDIM, TIPO OP-30 OU SIMILAR.</v></cell><cell r="F9638" t="str"><v>M2</v></cell><cell r="G9638"><v>40.17</v></cell></row><row r="9639"><cell r="C9639" t="str"><v>DR65.05.0100</v></cell><cell r="D9639"><v>2002389</v></cell><cell r="E9639" t="str"><v>MANTA BIDIM OU SIMILAR TIPO OP-30 EM DRENOS SUBTERRANEOS, GABIOES, FILTROS DE TRANSICAO, DRENOS PROFUNDOS OU VALETAS. FORNECIMENTO E COLOCACAO.</v></cell><cell r="F9639" t="str"><v>M2</v></cell><cell r="G9639"><v>5.58</v></cell></row><row r="9640"><cell r="C9640" t="str"><v>DR65.05.0103</v></cell><cell r="D9640"><v>2002390</v></cell><cell r="E9640" t="str"><v>MANTA BIDIM OU SIMILAR TIPO OP-40 EM DRENOS SUBTERRANEOS, GABIOES, FILTROS DE TRANSICAO, DRENOS PROFUNDOS OU VALETAS. FORNECIMENTO E COLOCACAO.</v></cell><cell r="F9640" t="str"><v>M2</v></cell><cell r="G9640"><v>7.64</v></cell></row><row r="9641"><cell r="C9641" t="str"><v>DR65.05.0106</v></cell><cell r="D9641"><v>2002391</v></cell><cell r="E9641" t="str"><v>MANTA BIDIM OU SIMILAR TIPO OP-60 EM DRENOS SUBTERRANEOS, GABIOES, FILTROS DE TRANSICAO, DRENOS PROFUNDOS OU VALETAS. FORNECIMENTO E COLOCACAO.</v></cell><cell r="F9641" t="str"><v>M2</v></cell><cell r="G9641"><v>10.72</v></cell></row><row r="9642"><cell r="C9642" t="str"><v>DR65.05.0150</v></cell><cell r="D9642"><v>2002392</v></cell><cell r="E9642" t="str"><v>MANTA DE GEOGRELHA FLEXIVEL, EM FIOS MULTIFILAMENTOS DE POLIESTER DE ALTA TENACIDADE, REVESTIDOS DE PVC, EM FORMA DE GRELHA COM ABERTURA DE MALHA DE (20X20)MM, DO TIPO 20/13-20, FORTRAC OU SIMILAR. FORNECIMENTO.</v></cell><cell r="F9642" t="str"><v>M2</v></cell><cell r="G9642"><v>16.31</v></cell></row><row r="9643"><cell r="C9643" t="str"><v>DR65.05.0153</v></cell><cell r="D9643"><v>2002393</v></cell><cell r="E9643" t="str"><v>MANTA DE GEOGRELHA FLEXIVEL, EM FIOS MULTIFILAMENTOS DE POLIESTER DE ALTA TENACIDADE, REVESTIDOS DE PVC, EM FORMA DE GRELHA COM ABERTURA DE MALHA DE (20X20)MM, DO TIPO 35/20-20, FORTRAC OU SIMILAR. FORNECIMENTO.</v></cell><cell r="F9643" t="str"><v>M2</v></cell><cell r="G9643"><v>21.82</v></cell></row><row r="9644"><cell r="C9644" t="str"><v>DR65.05.0156</v></cell><cell r="D9644"><v>2002394</v></cell><cell r="E9644" t="str"><v>MANTA DE GEOGRELHA FLEXIVEL, EM FIOS MULTIFILAMENTOS DE POLIESTER DE ALTA TENACIDADE, REVESTIDOS DE PVC, EM FORMA DE GRELHA COM ABERTURA DE MALHA DE (20X20)MM, DO TIPO 55/30-20, FORTRAC OU SIMILAR. FORNECIMENTO.</v></cell><cell r="F9644" t="str"><v>M2</v></cell><cell r="G9644"><v>29.75</v></cell></row><row r="9645"><cell r="C9645" t="str"><v>DR65.05.0159</v></cell><cell r="D9645"><v>2002395</v></cell><cell r="E9645" t="str"><v>MANTA DE GEOGRELHA FLEXIVEL, EM FIOS MULTIFILAMENTOS DE POLIESTER DE ALTA TENACIDADE, REVESTIDOS DE PVC, EM FORMA DE GRELHA COM ABERTURA DE MALHA DE (20X20)MM, DO TIPO 80/30-20, FORTRAC OU SIMILAR. FORNECIMENTO.</v></cell><cell r="F9645" t="str"><v>M2</v></cell><cell r="G9645"><v>35.51</v></cell></row><row r="9646"><cell r="C9646" t="str"><v>DR65.05.0250</v></cell><cell r="D9646"><v>2002396</v></cell><cell r="E9646" t="str"><v>SISTEMA DE CONFINAMENTO CELULAR DE POLIETILENO TEXTURIZADO, MEDINDO (2,4X6)M, TIPO GW 8204, GEOWEB OU SIMILAR. FORNECIMENTO.</v></cell><cell r="F9646" t="str"><v>M2</v></cell><cell r="G9646"><v>59.54</v></cell></row><row r="9647"><cell r="C9647" t="str"><v>DR65.05.0253</v></cell><cell r="D9647"><v>2002397</v></cell><cell r="E9647" t="str"><v>SISTEMA DE CONFINAMENTO CELULAR DE POLIETILENO TEXTURIZADO, MEDINDO (2,4X12)M, TIPO GW 8404, GEOWEB OU SIMILAR. FORNECIMENTO.</v></cell><cell r="F9647" t="str"><v>M2</v></cell><cell r="G9647"><v>21.73</v></cell></row><row r="9648"><cell r="C9648" t="str"><v>DR69.05.0050</v></cell><cell r="D9648"><v>2002398</v></cell><cell r="E9648" t="str"><v>REVESTIMENTO DE CANAL, UTILIZANDO SISTEMA DE CONFINAMENTO CELULAR, GEOWEB OU SIMILAR, TIPO GWLC 8404 (CELULA LARGA), SENDO AS CELULAS PREENCHIDAS COM CONCRETO FCK=11MPA, INCLUSIVE O FORNECIMENTO DE TODOS OS MATERIAIS E GEOTEXTIL BIDIM OP-30, EXCLUSIVE PREPARO DE TERRENO.(DESONERADO)</v></cell><cell r="F9648" t="str"><v>M2</v></cell><cell r="G9648"><v>71.36</v></cell></row><row r="9649"><cell r="C9649" t="str"><v>DR70.05.0050</v></cell><cell r="D9649"><v>2002399</v></cell><cell r="E9649" t="str"><v>REVESTIMENTO DE CANAL, UTILIZANDO SISTEMA DE CONFINAMENTO CELULAR, GEOWEB OU SIMILAR, TIPO GWLC 8404 (CELULA LARGA), SENDO AS CELULAS PREENCHIDAS COM CONCRETO FCK=11MPA, INCLUSIVE O FORNECIMENTO DE TODOS OS MATERIAIS E GEOTEXTIL BIDIM OP-30, EXCLUSIVE PREPARO DE TERRENO.</v></cell><cell r="F9649" t="str"><v>M2</v></cell><cell r="G9649"><v>73.24</v></cell></row><row r="9650"><cell r="C9650" t="str"><v>DR74.05.0050</v></cell><cell r="D9650"><v>2002400</v></cell><cell r="E9650" t="str"><v>LEVANTAMENTO, LIMPEZA E REASSENTAMENTO DE TUBOS DE CONCRETO PARA GALERIAS DE AGUAS PLUVIAIS, COM DIAMETRO DE 0,40M.(DESONERADO)</v></cell><cell r="F9650" t="str"><v>M</v></cell><cell r="G9650"><v>67</v></cell></row><row r="9651"><cell r="C9651" t="str"><v>DR74.05.0053</v></cell><cell r="D9651"><v>2002401</v></cell><cell r="E9651" t="str"><v>LEVANTAMENTO, LIMPEZA E REASSENTAMENTO DE TUBOS DE CONCRETO PARA GALERIAS DE AGUAS PLUVIAIS, COM DIAMETRO DE 0,50M.(DESONERADO)</v></cell><cell r="F9651" t="str"><v>M</v></cell><cell r="G9651"><v>86.99</v></cell></row><row r="9652"><cell r="C9652" t="str"><v>DR74.05.0056</v></cell><cell r="D9652"><v>2002402</v></cell><cell r="E9652" t="str"><v>LEVANTAMENTO, LIMPEZA E REASSENTAMENTO DE TUBOS DE CONCRETO PARA GALERIAS DE AGUAS PLUVIAIS, COM DIAMETRO DE 0,60M.(DESONERADO)</v></cell><cell r="F9652" t="str"><v>M</v></cell><cell r="G9652"><v>102.53</v></cell></row><row r="9653"><cell r="C9653" t="str"><v>DR74.05.0059</v></cell><cell r="D9653"><v>2002403</v></cell><cell r="E9653" t="str"><v>LEVANTAMENTO, LIMPEZA E REASSENTAMENTO DE TUBOS DE CONCRETO PARA GALERIAS DE AGUAS PLUVIAIS, COM DIAMETRO DE 0,70M.(DESONERADO)</v></cell><cell r="F9653" t="str"><v>M</v></cell><cell r="G9653"><v>120.32</v></cell></row><row r="9654"><cell r="C9654" t="str"><v>DR74.05.0062</v></cell><cell r="D9654"><v>2002404</v></cell><cell r="E9654" t="str"><v>LEVANTAMENTO, LIMPEZA E REASSENTAMENTO DE TUBOS DE CONCRETO PARA GALERIAS DE AGUAS PLUVIAIS, COM DIAMETRO DE 0,80M.(DESONERADO)</v></cell><cell r="F9654" t="str"><v>M</v></cell><cell r="G9654"><v>137.79</v></cell></row><row r="9655"><cell r="C9655" t="str"><v>DR74.05.0065</v></cell><cell r="D9655"><v>2002405</v></cell><cell r="E9655" t="str"><v>LEVANTAMENTO, LIMPEZA E REASSENTAMENTO DE TUBOS DE CONCRETO PARA GALERIAS DE AGUAS PLUVIAIS, COM DIAMETRO DE 0,90M.(DESONERADO)</v></cell><cell r="F9655" t="str"><v>M</v></cell><cell r="G9655"><v>182.33</v></cell></row><row r="9656"><cell r="C9656" t="str"><v>DR74.05.0068</v></cell><cell r="D9656"><v>2002406</v></cell><cell r="E9656" t="str"><v>LEVANTAMENTO, LIMPEZA E REASSENTAMENTO DE TUBOS DE CONCRETO PARA GALERIAS DE AGUAS PLUVIAIS, COM DIAMETRO DE 1,00M.(DESONERADO)</v></cell><cell r="F9656" t="str"><v>M</v></cell><cell r="G9656"><v>217.76</v></cell></row><row r="9657"><cell r="C9657" t="str"><v>DR74.05.0071</v></cell><cell r="D9657"><v>2002407</v></cell><cell r="E9657" t="str"><v>LEVANTAMENTO, LIMPEZA E REASSENTAMENTO DE TUBOS DE CONCRETO PARA GALERIAS DE AGUAS PLUVIAIS, COM DIAMETRO DE 1,10M.(DESONERADO)</v></cell><cell r="F9657" t="str"><v>M</v></cell><cell r="G9657"><v>257.06</v></cell></row><row r="9658"><cell r="C9658" t="str"><v>DR74.05.0074</v></cell><cell r="D9658"><v>2002408</v></cell><cell r="E9658" t="str"><v>LEVANTAMENTO, LIMPEZA E REASSENTAMENTO DE TUBOS DE CONCRETO PARA GALERIAS DE AGUAS PLUVIAIS, COM DIAMETRO DE 1,20M.(DESONERADO)</v></cell><cell r="F9658" t="str"><v>M</v></cell><cell r="G9658"><v>281.76</v></cell></row><row r="9659"><cell r="C9659" t="str"><v>DR74.05.0077</v></cell><cell r="D9659"><v>2002409</v></cell><cell r="E9659" t="str"><v>LEVANTAMENTO, LIMPEZA E REASSENTAMENTO DE TUBOS DE CONCRETO PARA GALERIAS DE AGUAS PLUVIAIS, COM DIAMETRO DE 1,50M.(DESONERADO)</v></cell><cell r="F9659" t="str"><v>M</v></cell><cell r="G9659"><v>340.53</v></cell></row><row r="9660"><cell r="C9660" t="str"><v>DR74.05.0080</v></cell><cell r="D9660"><v>2002410</v></cell><cell r="E9660" t="str"><v>LEVANTAMENTO, LIMPEZA E REASSENTAMENTO DE TUBOS DE CONCRETO PARA GALERIAS DE AGUAS PLUVIAIS, COM DIAMETRO DE 2,00M.(DESONERADO)</v></cell><cell r="F9660" t="str"><v>M</v></cell><cell r="G9660"><v>476.23</v></cell></row><row r="9661"><cell r="C9661" t="str"><v>DR75.05.0050</v></cell><cell r="D9661"><v>2002411</v></cell><cell r="E9661" t="str"><v>LEVANTAMENTO, LIMPEZA E REASSENTAMENTO DE TUBOS DE CONCRETO PARA GALERIAS DE AGUAS PLUVIAIS, COM DIAMETRO DE 0,40M.</v></cell><cell r="F9661" t="str"><v>M</v></cell><cell r="G9661"><v>73.3</v></cell></row><row r="9662"><cell r="C9662" t="str"><v>DR75.05.0053</v></cell><cell r="D9662"><v>2002412</v></cell><cell r="E9662" t="str"><v>LEVANTAMENTO, LIMPEZA E REASSENTAMENTO DE TUBOS DE CONCRETO PARA GALERIAS DE AGUAS PLUVIAIS, COM DIAMETRO DE 0,50M.</v></cell><cell r="F9662" t="str"><v>M</v></cell><cell r="G9662"><v>94.99</v></cell></row><row r="9663"><cell r="C9663" t="str"><v>DR75.05.0056</v></cell><cell r="D9663"><v>2002413</v></cell><cell r="E9663" t="str"><v>LEVANTAMENTO, LIMPEZA E REASSENTAMENTO DE TUBOS DE CONCRETO PARA GALERIAS DE AGUAS PLUVIAIS, COM DIAMETRO DE 0,60M.</v></cell><cell r="F9663" t="str"><v>M</v></cell><cell r="G9663"><v>111.93</v></cell></row><row r="9664"><cell r="C9664" t="str"><v>DR75.05.0059</v></cell><cell r="D9664"><v>2002414</v></cell><cell r="E9664" t="str"><v>LEVANTAMENTO, LIMPEZA E REASSENTAMENTO DE TUBOS DE CONCRETO PARA GALERIAS DE AGUAS PLUVIAIS, COM DIAMETRO DE 0,70M.</v></cell><cell r="F9664" t="str"><v>M</v></cell><cell r="G9664"><v>131.22</v></cell></row><row r="9665"><cell r="C9665" t="str"><v>DR75.05.0062</v></cell><cell r="D9665"><v>2002415</v></cell><cell r="E9665" t="str"><v>LEVANTAMENTO, LIMPEZA E REASSENTAMENTO DE TUBOS DE CONCRETO PARA GALERIAS DE AGUAS PLUVIAIS, COM DIAMETRO DE 0,80M.</v></cell><cell r="F9665" t="str"><v>M</v></cell><cell r="G9665"><v>150.17</v></cell></row><row r="9666"><cell r="C9666" t="str"><v>DR75.05.0065</v></cell><cell r="D9666"><v>2002416</v></cell><cell r="E9666" t="str"><v>LEVANTAMENTO, LIMPEZA E REASSENTAMENTO DE TUBOS DE CONCRETO PARA GALERIAS DE AGUAS PLUVIAIS, COM DIAMETRO DE 0,90M.</v></cell><cell r="F9666" t="str"><v>M</v></cell><cell r="G9666"><v>198.91</v></cell></row><row r="9667"><cell r="C9667" t="str"><v>DR75.05.0068</v></cell><cell r="D9667"><v>2002417</v></cell><cell r="E9667" t="str"><v>LEVANTAMENTO, LIMPEZA E REASSENTAMENTO DE TUBOS DE CONCRETO PARA GALERIAS DE AGUAS PLUVIAIS, COM DIAMETRO DE 1,00M.</v></cell><cell r="F9667" t="str"><v>M</v></cell><cell r="G9667"><v>236.02</v></cell></row><row r="9668"><cell r="C9668" t="str"><v>DR75.05.0071</v></cell><cell r="D9668"><v>2002418</v></cell><cell r="E9668" t="str"><v>LEVANTAMENTO, LIMPEZA E REASSENTAMENTO DE TUBOS DE CONCRETO PARA GALERIAS DE AGUAS PLUVIAIS, COM DIAMETRO DE 1,10M.</v></cell><cell r="F9668" t="str"><v>M</v></cell><cell r="G9668"><v>278.01</v></cell></row><row r="9669"><cell r="C9669" t="str"><v>DR75.05.0074</v></cell><cell r="D9669"><v>2002419</v></cell><cell r="E9669" t="str"><v>LEVANTAMENTO, LIMPEZA E REASSENTAMENTO DE TUBOS DE CONCRETO PARA GALERIAS DE AGUAS PLUVIAIS, COM DIAMETRO DE 1,20M.</v></cell><cell r="F9669" t="str"><v>M</v></cell><cell r="G9669"><v>305.2</v></cell></row><row r="9670"><cell r="C9670" t="str"><v>DR75.05.0077</v></cell><cell r="D9670"><v>2002420</v></cell><cell r="E9670" t="str"><v>LEVANTAMENTO, LIMPEZA E REASSENTAMENTO DE TUBOS DE CONCRETO PARA GALERIAS DE AGUAS PLUVIAIS, COM DIAMETRO DE 1,50M.</v></cell><cell r="F9670" t="str"><v>M</v></cell><cell r="G9670"><v>369.86</v></cell></row><row r="9671"><cell r="C9671" t="str"><v>DR75.05.0080</v></cell><cell r="D9671"><v>2002421</v></cell><cell r="E9671" t="str"><v>LEVANTAMENTO, LIMPEZA E REASSENTAMENTO DE TUBOS DE CONCRETO PARA GALERIAS DE AGUAS PLUVIAIS, COM DIAMETRO DE 2,00M.</v></cell><cell r="F9671" t="str"><v>M</v></cell><cell r="G9671"><v>519.24</v></cell></row><row r="9672"><cell r="C9672" t="str"><v>EQ04.05.0050</v></cell><cell r="D9672"><v>2002422</v></cell><cell r="E9672" t="str"><v>CAMINHAO BASCULANTE, CAPACIDADE DE 5M3, COM MOTORISTA, MATERIAL DE OPERACAO E MATERIAL DE MANUTENCAO, COM AS SEGUINTES ESPECIFICACOES MINIMAS: MOTOR DIESEL DE 162CV. CUSTO HORARIO PRODUTIVO.(DESONERADO)</v></cell><cell r="F9672" t="str"><v>H</v></cell><cell r="G9672"><v>78.37</v></cell></row><row r="9673"><cell r="C9673" t="str"><v>EQ04.05.0053</v></cell><cell r="D9673"><v>2002423</v></cell><cell r="E9673" t="str"><v>CAMINHAO BASCALUNTE, CAPACIDADE DE 5M3, COM MOTORISTA E MATERIAL DE OPERACAO, COM AS SEGUINTES ESPECIFICACOES MINIMAS: MOTOR DIESEL DE 162CV. CUSTO HORARIO IMPRODUTIVO (MOTOR FUNCIONANDO).(DESONERADO)</v></cell><cell r="F9673" t="str"><v>H</v></cell><cell r="G9673"><v>45.29</v></cell></row><row r="9674"><cell r="C9674" t="str"><v>EQ04.05.0056</v></cell><cell r="D9674"><v>2002424</v></cell><cell r="E9674" t="str"><v>CAMINHAO BASCULANTE, CAPACIDADE DE 5M3, COM MOTORISTA, COM AS SEGUINTES ESPECIFICACOES MINIMAS: MOTOR DIESEL DE 162CV. CUSTO HORARIO IMPRODUTIVO (MOTOR DESLIGADO).(DESONERADO)</v></cell><cell r="F9674" t="str"><v>H</v></cell><cell r="G9674"><v>18.38</v></cell></row><row r="9675"><cell r="C9675" t="str"><v>EQ04.05.0062</v></cell><cell r="D9675"><v>2002425</v></cell><cell r="E9675" t="str"><v>CAMINHAO BASCULANTE, CAPACIDADE DE 5M3, COM MOTORISTA, MATERIAL DE OPERACAO, MATERIAL DE MANUTENCAO E LICENCIAMENTO, COM AS SEGUINTES ESPECIFICACOES MINIMAS: MOTOR DIESEL DE 208CV. CUSTO MENSAL.(DESONERADO)</v></cell><cell r="F9675" t="str"><v>UN.MES</v></cell><cell r="G9675"><v>7180.33</v></cell></row><row r="9676"><cell r="C9676" t="str"><v>EQ04.05.0080</v></cell><cell r="D9676"><v>2002426</v></cell><cell r="E9676" t="str"><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PRODUTIVO.(DESONERADO)</v></cell><cell r="F9676" t="str"><v>H</v></cell><cell r="G9676"><v>92.56</v></cell></row><row r="9677"><cell r="C9677" t="str"><v>EQ04.05.0083</v></cell><cell r="D9677"><v>2002427</v></cell><cell r="E9677" t="str"><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IMPRODUTIVO.(DESONERADO)</v></cell><cell r="F9677" t="str"><v>H</v></cell><cell r="G9677"><v>25.67</v></cell></row><row r="9678"><cell r="C9678" t="str"><v>EQ04.05.0100</v></cell><cell r="D9678"><v>2002428</v></cell><cell r="E9678" t="str"><v>CAMINHAO BASCULANTE, COM CAPACIDADE DE 7M3, COM MOTORISTA, MATERIAL DE OPERACAO E MATERIAL DE MANUTENCAO, COM AS SEGUINTES ESPECIFICACOES MINIMAS: MOTOR DIESEL DE 208CV. CUSTO HORARIO PRODUTIVO.(DESONERADO)</v></cell><cell r="F9678" t="str"><v>H</v></cell><cell r="G9678"><v>98.64</v></cell></row><row r="9679"><cell r="C9679" t="str"><v>EQ04.05.0103</v></cell><cell r="D9679"><v>2002429</v></cell><cell r="E9679" t="str"><v>CAMINHAO BASCULANTE, COM CAPACIDADE DE 7M3, COM MOTORISTA E MATERIAL DE OPERACAO, COM AS SEGUINTES ESPECIFICACOES MINIMAS: MOTOR DIESEL DE 208CV. CUSTO HORARIO IMPRODUTIVO (MOTOR FUNCIONANDO).(DESONERADO)</v></cell><cell r="F9679" t="str"><v>H</v></cell><cell r="G9679"><v>55.43</v></cell></row><row r="9680"><cell r="C9680" t="str"><v>EQ04.05.0106</v></cell><cell r="D9680"><v>2002430</v></cell><cell r="E9680" t="str"><v>CAMINHAO BASCULANTE, COM CAPACIDADE DE 7M3, COM MOTORISTA, COM AS SEGUINTES ESPECIFICACOES MINIMAS: MOTOR DIESEL DE 208CV. CUSTO HORARIO IMPRODUTIVO (MOTOR DESLIGADO).(DESONERADO)</v></cell><cell r="F9680" t="str"><v>H</v></cell><cell r="G9680"><v>24.03</v></cell></row><row r="9681"><cell r="C9681" t="str"><v>EQ04.05.0112</v></cell><cell r="D9681"><v>2002431</v></cell><cell r="E9681" t="str"><v>CAMINHAO BASCULANTE, CAPACIDADE DE 7M3, COM MOTORISTA, MATERIAL DE OPERACAO, MATERIAL DE MANUTENCAO E LICENCIAMENTO, COM AS SEGUINTES ESPECIFICACOES MINIMAS: MOTOR DIESEL DE 208CV. CUSTO MENSAL.(DESONERADO)</v></cell><cell r="F9681" t="str"><v>UN.MES</v></cell><cell r="G9681"><v>10465.68</v></cell></row><row r="9682"><cell r="C9682" t="str"><v>EQ04.05.0150</v></cell><cell r="D9682"><v>2002432</v></cell><cell r="E9682" t="str"><v>CAMINHAO BASCULANTE, COM CAPACIDADE DE 8M3 A 10M3, COM MOTORISTA, MATERIAL DE OPERACAO E MATERIAL DE MANUTENCAO, COM AS SEGUINTES ESPECIFICACOES MINIMAS: MOTOR DIESEL DE 210CV. CUSTO HORARIO PRODUTIVO.(DESONERADO)</v></cell><cell r="F9682" t="str"><v>H</v></cell><cell r="G9682"><v>103.48</v></cell></row><row r="9683"><cell r="C9683" t="str"><v>EQ04.05.0153</v></cell><cell r="D9683"><v>2002433</v></cell><cell r="E9683" t="str"><v>CAMINHAO BASCULANTE, COM CAPACIDADE DE 8M3 A 10M3, COM MOTORISTA E MATERIAL DE OPERACAO, COM AS SEGUINTES ESPECIFICACOES MINIMAS: MOTOR DIESEL DE 210CV. CUSTO HORARIO IMPRODUTIVO (MOTOR FUNCIONANDO).(DESONERADO)</v></cell><cell r="F9683" t="str"><v>H</v></cell><cell r="G9683"><v>57.85</v></cell></row><row r="9684"><cell r="C9684" t="str"><v>EQ04.05.0156</v></cell><cell r="D9684"><v>2002434</v></cell><cell r="E9684" t="str"><v>CAMINHAO BASCULANTE, COM CAPACIDADE DE 8M3 A 10M3, COM MOTORISTA, COM AS SEGUINTES ESPECIFICACOES MINIMAS: MOTOR DIESEL DE 210CV. CUSTO HORARIO IMPRODUTIVO (MOTOR DESLIGADO).(DESONERADO)</v></cell><cell r="F9684" t="str"><v>H</v></cell><cell r="G9684"><v>26.45</v></cell></row><row r="9685"><cell r="C9685" t="str"><v>EQ04.05.0200</v></cell><cell r="D9685"><v>2002435</v></cell><cell r="E9685" t="str"><v>CAMINHAO BASCULANTE, COM CAPACIDADE DE 10M3 A 12M3, COM MOTORISTA, MATERIAL DE OPERACAO E MATERIAL DE MANUTENCAO, COM AS SEGUINTES ESPECIFICACOES MINIMAS: MOTOR DIESEL DE 220CV. CUSTO HORARIO PRODUTIVO.(DESONERADO)</v></cell><cell r="F9685" t="str"><v>H</v></cell><cell r="G9685"><v>109.67</v></cell></row><row r="9686"><cell r="C9686" t="str"><v>EQ04.05.0203</v></cell><cell r="D9686"><v>2002436</v></cell><cell r="E9686" t="str"><v>CAMINHAO BASCULANTE, COM CAPACIDADE DE 10M3 A 12M3, COM MOTORISTA, MATERIAL DE OPERACAO, COM AS SEGUINTES ESPECIFICACOES MINIMAS: MOTOR DIESEL DE 220CV. CUSTO HORARIO IMPRODUTIVO (MOTOR FUNCIONANDO).(DESONERADO)</v></cell><cell r="F9686" t="str"><v>H</v></cell><cell r="G9686"><v>60.94</v></cell></row><row r="9687"><cell r="C9687" t="str"><v>EQ04.05.0206</v></cell><cell r="D9687"><v>2002437</v></cell><cell r="E9687" t="str"><v>CAMINHAO BASCULANTE, COM CAPACIDADE DE 10M3 A 12M3, COM MOTORISTA, COM AS SEGUINTES ESPECIFICACOES MINIMAS: MOTOR DIESEL DE 220CV. CUSTO HORARIO IMPRODUTIVO (MOTOR DESLIGADO).(DESONERADO)</v></cell><cell r="F9687" t="str"><v>H</v></cell><cell r="G9687"><v>28.05</v></cell></row><row r="9688"><cell r="C9688" t="str"><v>EQ04.05.0250</v></cell><cell r="D9688"><v>2002438</v></cell><cell r="E9688" t="str"><v>CAMINHAO BAU PARA TRANSPORTE DE ESPECIES VEGETAIS, COM CAPACIDADE DE 3,5T, COM MOTORISTA, MATERIAL DE OPERACAO, MATERIAL DE MANUTENCAO E LICENCIAMENTO, COM AS SEGUINTES ESPECIFICACOES MINIMAS: MOTOR DIESEL DE 141CV, REVESTIMENTO INTERNO EM PLACA DE EUCATEX, ISOLAMENTO DO TETO EM ISOPOR E ESTRUTURA DE ACO INTERNA PARA ADAPTACAO DE PRATELEIRAS. CUSTO MENSAL.(DESONERADO)</v></cell><cell r="F9688" t="str"><v>UN.MES</v></cell><cell r="G9688"><v>5438.81</v></cell></row><row r="9689"><cell r="C9689" t="str"><v>EQ04.05.0300</v></cell><cell r="D9689"><v>2002439</v></cell><cell r="E9689" t="str"><v>CAMINHAO COM CARROCERIA FIXA, CAPACIDADE DE 3,5T, COM MOTORISTA, MATERIAL DE OPERACAO E MATERIAL DE MANUTENCAO, COM AS SEGUINTES ESPECIFICACOES MINIMAS: MOTOR DIESEL DE 85CV. CUSTO HORARIO PRODUTIVO.(DESONERADO)</v></cell><cell r="F9689" t="str"><v>H</v></cell><cell r="G9689"><v>72.19</v></cell></row><row r="9690"><cell r="C9690" t="str"><v>EQ04.05.0303</v></cell><cell r="D9690"><v>2002440</v></cell><cell r="E9690" t="str"><v>CAMINHAO COM CARROCERIA FIXA, CAPACIDADE DE 3,5T, COM MOTORISTA E MATERIAL DE OPERACAO, COM AS SEGUINTES ESPECIFICACOES MINIMAS: MOTOR DIESEL DE 85CV. CUSTO HORARIO IMPRODUTIVO (MOTOR FUNCIONANDO).(DESONERADO)</v></cell><cell r="F9690" t="str"><v>H</v></cell><cell r="G9690"><v>36.67</v></cell></row><row r="9691"><cell r="C9691" t="str"><v>EQ04.05.0306</v></cell><cell r="D9691"><v>2002441</v></cell><cell r="E9691" t="str"><v>CAMINHAO COM CARROCERIA FIXA, CAPACIDADE DE 3,5T, COM MOTORISTA, COM AS SEGUINTES ESPECIFICACOES MINIMAS: MOTOR DIESEL DE 85CV. CUSTO HORARIO IMPRODUTIVO (MOTOR DESLIGADO).(DESONERADO)</v></cell><cell r="F9691" t="str"><v>H</v></cell><cell r="G9691"><v>18.74</v></cell></row><row r="9692"><cell r="C9692" t="str"><v>EQ04.05.0312</v></cell><cell r="D9692"><v>2002442</v></cell><cell r="E9692" t="str"><v>CAMINHAO CARROCERIA FIXA, CAPACIDADE DE 3,5T, COM MOTORISTA, MATERIAL DE OPERACAO, MATERIAL DE MANUTENCAO E LICENCIAMENTO, COM AS SEGUINTES ESPECIFICACOES MINIMAS: MOTOR DIESEL DE 85CV. CUSTO MENSAL.(DESONERADO)</v></cell><cell r="F9692" t="str"><v>UN.MES</v></cell><cell r="G9692"><v>6829.34</v></cell></row><row r="9693"><cell r="C9693" t="str"><v>EQ04.05.0350</v></cell><cell r="D9693"><v>2002443</v></cell><cell r="E9693" t="str"><v>CAMINHAO CARROCERIA FIXA, CAPACIDADE DE 3,5T, EQUIPADO COM PLATAFORMA ELEVATORIA PANTOGRAFICA HIDRAULICA, COM MOTORISTA OPERADOR E UM AJUDANTE, MATERIAL DE OPERACAO E MATERIAL DE MANUTENCAO, COM AS SEGUINTES ESPECIFICACOES MINIMAS: MOTOR DIESEL DE 85CV, PLATAFORMA COM ELEVACAO DE ATE 8,5M. CUSTO HORARIO PRODUTIVO.(DESONERADO)</v></cell><cell r="F9693" t="str"><v>H</v></cell><cell r="G9693"><v>107.82</v></cell></row><row r="9694"><cell r="C9694" t="str"><v>EQ04.05.0353</v></cell><cell r="D9694"><v>2002444</v></cell><cell r="E9694" t="str"><v>CAMINHAO CARROCERIA FIXA, CAPACIDADE DE 3,5T, EQUIPADO COM PLATAFORMA ELEVATORIA PANTOGRAFICA HIDRAULICA, COM MOTORISTA OPERADOR E UM AJUDANTE, MATERIAL DE OPERACAO, COM AS SEGUINTES ESPECIFICACOES MINIMAS: MOTOR DIESEL DE 85CV, PLATAFORMA COM ELEVACAO DE ATE 8,5M. CUSTO HORARIO IMPRODUTIVO (MOTOR FUNCIONANDO).(DESONERADO)</v></cell><cell r="F9694" t="str"><v>H</v></cell><cell r="G9694"><v>75.17</v></cell></row><row r="9695"><cell r="C9695" t="str"><v>EQ04.05.0356</v></cell><cell r="D9695"><v>2002445</v></cell><cell r="E9695" t="str"><v>CAMINHAO CARROCERIA FIXA, CAPACIDADE DE 3,5T, EQUIPADO COM PLATAFORMA ELEVATORIA PANTOGRAFICA HIDRAULICA, COM MOTORISTA OPERADOR E UM AJUDANTE, COM AS SEGUINTES ESPECIFICACOES MINIMAS: MOTOR DIESEL DE 85CV, PLATAFORMA COM ELEVACAO DE ATE 8,5M. CUSTO HORARIO IMPRODUTIVO (MOTOR DESLIGADO).(DESONERADO)</v></cell><cell r="F9695" t="str"><v>H</v></cell><cell r="G9695"><v>48.26</v></cell></row><row r="9696"><cell r="C9696" t="str"><v>EQ04.05.0360</v></cell><cell r="D9696"><v>2002446</v></cell><cell r="E9696" t="str"><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HORARIO PRODUTIVO.(DESONERADO)</v></cell><cell r="F9696" t="str"><v>H</v></cell><cell r="G9696"><v>69.31</v></cell></row><row r="9697"><cell r="C9697" t="str"><v>EQ04.05.0363</v></cell><cell r="D9697"><v>2002447</v></cell><cell r="E9697" t="str"><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HORARIO IMPRODUTIVO.(DESONERADO)</v></cell><cell r="F9697" t="str"><v>H</v></cell><cell r="G9697"><v>18.53</v></cell></row><row r="9698"><cell r="C9698" t="str"><v>EQ04.05.0370</v></cell><cell r="D9698"><v>2002448</v></cell><cell r="E9698" t="str"><v>CAMINHAO COM CARROCERIA FIXA, CAPACIDADE DE 4 T, COM MOTORISTA, MATERIAL DE OPERACAO E MATERIAL DE MANUTENCAO, COM AS SEGUINTES ESPECIFICACOES MINIMAS: DIANTEIRA COM BAU DE ALUMINIO MEDINDO (5,00 X 2,300 X 2,236)M, DESTINADA AO TRANSPORTE DE 16 PESSOAS SENTADAS EM BANCOS AO LONGO DE TODA LARGURA, DE MADEIRA, TIPO BAU, ESTOFADOS E COM CINTO DE SEGURANCA E TRASEIRA ABERTA PARA TRANSPORTE DE FERRAMENTAS E MATERIAIS, CABINE PARA MOTORISTA E 2 PASSAGEIROS, EQUIPADO COM DIRECAO HIDRAULICA, MOTOR DIESEL DE 150 CV. CUSTO MENSAL.(DESONERADO)</v></cell><cell r="F9698" t="str"><v>UN.MES</v></cell><cell r="G9698"><v>6572.44</v></cell></row><row r="9699"><cell r="C9699" t="str"><v>EQ04.05.0400</v></cell><cell r="D9699"><v>2002449</v></cell><cell r="E9699" t="str"><v>CAMINHAO COM CARROCERIA FIXA, CAPACIDADE DE 7,5T, COM MOTORISTA, MATERIAL DE OPERACAO E MATERIAL DE MANUTENCAO, COM AS SEGUINTES ESPECIFICACOES MINIMAS: MOTOR DIESEL DE 162CV. CUSTO HORARIO PRODUTIVO.(DESONERADO)</v></cell><cell r="F9699" t="str"><v>H</v></cell><cell r="G9699"><v>92.83</v></cell></row><row r="9700"><cell r="C9700" t="str"><v>EQ04.05.0403</v></cell><cell r="D9700"><v>2002450</v></cell><cell r="E9700" t="str"><v>CAMINHAO COM CARROCERIA FIXA, CAPACIDADE DE 7,5T, COM MOTORISTA E MATERIAL DE OPERACAO, COM AS SEGUINTES ESPECIFICACOES MINIMAS: MOTOR DIESEL DE 162CV. CUSTO HORARIO IMPRODUTIVO (MOTOR FUNCIONANDO).(DESONERADO)</v></cell><cell r="F9700" t="str"><v>H</v></cell><cell r="G9700"><v>44.8</v></cell></row><row r="9701"><cell r="C9701" t="str"><v>EQ04.05.0406</v></cell><cell r="D9701"><v>2002451</v></cell><cell r="E9701" t="str"><v>CAMINHAO COM CARROCERIA FIXA, CAPACIDADE DE 7,5T, COM MOTORISTA, COM AS SEGUINTES ESPECIFICACOES MINIMAS: MOTOR DIESEL DE 162CV. CUSTO HORARIO IMPRODUTIVO (MOTOR DESLIGADO).(DESONERADO)</v></cell><cell r="F9701" t="str"><v>H</v></cell><cell r="G9701"><v>16.95</v></cell></row><row r="9702"><cell r="C9702" t="str"><v>EQ04.05.0415</v></cell><cell r="D9702"><v>2002452</v></cell><cell r="E9702" t="str"><v>CAMINHAO COM CARROCERIA FIXA, CAPACIDADE DE 7,5T, EQUIPADO COM GUINDASTE HIDRAULICO COM CAPACIDADE DE 3,5T, COM MOTORISTA OPERADOR E UM AJUDANTE, MATERIAL DE OPERACAO E MATERIAL DE MANUTENCAO, COM AS SEGUINTES ESPECIFICACOES MINIMAS: MOTOR DIESEL DE 162CV, GUINDASTE HIDRAULICO PROVIDO DE LANCA DE ATE 5,90M DE EXTENSAO E MALHAL. CUSTO HORARIO PRODUTIVO.(DESONERADO)</v></cell><cell r="F9702" t="str"><v>H</v></cell><cell r="G9702"><v>121.2</v></cell></row><row r="9703"><cell r="C9703" t="str"><v>EQ04.05.0418</v></cell><cell r="D9703"><v>2002453</v></cell><cell r="E9703" t="str"><v>CAMINHAO COM CARROCERIA FIXA, CAPACIDADE DE 7,5T, EQUIPADO COM GUINDASTE HIDRAULICO COM CAPACIDADE DE 3,5T, COM MOTORISTA OPERADOR E UM AJUDANTE, MATERIAL DE OPERACAO, COM AS SEGUINTES ESPECIFICACOES MINIMAS: MOTOR DIESEL DE 162CV, GUINDASTE HIDRAULICO PROVIDO DE LANCA DE ATE 5,90M DE EXTENSAO E MALHAL. CUSTO HORARIO IMPRODUTIVO (MOTOR FUNCIONANDO).(DESONERADO)</v></cell><cell r="F9703" t="str"><v>H</v></cell><cell r="G9703"><v>69.05</v></cell></row><row r="9704"><cell r="C9704" t="str"><v>EQ04.05.0421</v></cell><cell r="D9704"><v>2002454</v></cell><cell r="E9704" t="str"><v>CAMINHAO COM CARROCERIA FIXA, CAPACIDADE DE 7,5T, EQUIPADO COM GUINDASTE HIDRAULICO COM CAPACIDADE DE 3,5T, COM MOTORISTA OPERADOR E UM AJUDANTE, COM AS SEGUINTES ESPECIFICACOES MINIMAS: MOTOR DIESEL DE 162CV, GUINDASTE HIDRAULICO PROVIDO DE LANCA DE ATE 5,90M DE EXTENSAO E MALHAL. CUSTO HORARIO IMPRODUTIVO (MOTOR DESLIGADO).(DESONERADO)</v></cell><cell r="F9704" t="str"><v>H</v></cell><cell r="G9704"><v>41.2</v></cell></row><row r="9705"><cell r="C9705" t="str"><v>EQ04.05.0450</v></cell><cell r="D9705"><v>2002455</v></cell><cell r="E9705" t="str"><v>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DE 16M DE ALTURA, SINALIZADOR VISUAL ROTATIVO AMARELO OU AMBAR. CUSTO HORARIO PRODUTIVO.(DESONERADO)</v></cell><cell r="F9705" t="str"><v>H</v></cell><cell r="G9705"><v>113.79</v></cell></row><row r="9706"><cell r="C9706" t="str"><v>EQ04.05.0453</v></cell><cell r="D9706"><v>2002456</v></cell><cell r="E9706" t="str"><v>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VISUAL ROTATIVO AMARELO OU AMBAR. CUSTO HORARIO IMPRODUTIVO (MOTOR FUNCIONANDO).(DESONERADO)</v></cell><cell r="F9706" t="str"><v>H</v></cell><cell r="G9706"><v>66.53</v></cell></row><row r="9707"><cell r="C9707" t="str"><v>EQ04.05.0456</v></cell><cell r="D9707"><v>2002457</v></cell><cell r="E9707" t="str"><v>CAMINHAO CARROCERIA FIXA, CAPACIDADE DE 7,5T, CESTO DUPLO, COM MOTORISTA OPERADOR, COM AS SEGUINTES ESPECIFICACOES MINIMAS: MOTOR DIESEL DE 162CV, GUINDASTE HIDRAULICO ACOPLADO DE 15,5TF/M DE MOMENTO DE CARGA UTIL, LANCA COM CESTO DUPLO COM ALCANCE DE 16M DE ALTURA, SINALIZADOR VISUAL ROTATIVO AMARELO OU AMBAR. CUSTO HORARIO IMPRODUTIVO (MOTOR DESLIGADO).(DESONERADO)</v></cell><cell r="F9707" t="str"><v>H</v></cell><cell r="G9707"><v>31.7</v></cell></row><row r="9708"><cell r="C9708" t="str"><v>EQ04.05.0500</v></cell><cell r="D9708"><v>2002458</v></cell><cell r="E9708" t="str"><v>CAMINHAO PLATAFORMA, CAPACIDADE DE 3,5T, COM MOTORISTA OPERADOR, COM AS SEGUINTES ESPECIFICACOES MINIMAS: MOTOR DIESEL DE 85CV, ELEVACAO DE 8,5M. CUSTO HORARIO IMPRODUTIVO (MOTOR DESLIGADO).(DESONERADO)</v></cell><cell r="F9708" t="str"><v>H</v></cell><cell r="G9708"><v>43.86</v></cell></row><row r="9709"><cell r="C9709" t="str"><v>EQ04.05.0509</v></cell><cell r="D9709"><v>2002459</v></cell><cell r="E9709" t="str"><v>CAMINHAO COM PLATAFORMA ELEVATORIA PANTOGRAFICA HIDRAULICA, COM ELEVACAO ATE 8,5M, COM MOTORISTA OPERADOR E UM AJUDANTE, COM AS SEGUINTES ESPECIFICACOES MINIMAS: MOTOR DIESEL DE 85CV. CUSTO MENSAL.(DESONERADO)</v></cell><cell r="F9709" t="str"><v>UN.MES</v></cell><cell r="G9709"><v>11868.92</v></cell></row><row r="9710"><cell r="C9710" t="str"><v>EQ04.05.0512</v></cell><cell r="D9710"><v>2002460</v></cell><cell r="E9710" t="str"><v>PLATAFORMA PANTOGRAFICA, ELEVACAO ATE 8,5M, EXCLUSIVE OPERADOR. CUSTO HORARIO PRODUTIVO.(DESONERADO)</v></cell><cell r="F9710" t="str"><v>H</v></cell><cell r="G9710"><v>25.12</v></cell></row><row r="9711"><cell r="C9711" t="str"><v>EQ04.05.0600</v></cell><cell r="D9711"><v>2002461</v></cell><cell r="E9711" t="str"><v>CAMINHAO TANQUE, COM CAPACIDADE DE 6000 LITROS, COM MOTORISTA, MATERIAL DE OPERACAO E MATERIAL DE MANUTENCAO, COM AS SEGUINTES ESPECIFICACOES MINIMAS: MOTOR DIESEL DE 162CV, PIPA COM MOTOBAMBA E BARRA DE IRRIGACAO. CUSTO HORARIO PRODUTIVO.(DESONERADO)</v></cell><cell r="F9711" t="str"><v>H</v></cell><cell r="G9711"><v>96.34</v></cell></row><row r="9712"><cell r="C9712" t="str"><v>EQ04.05.0603</v></cell><cell r="D9712"><v>2002462</v></cell><cell r="E9712" t="str"><v>CAMINHAO TANQUE, COM CAPACIDADE DE 6000 LITROS, COM MOTORISTA E MATERIAL DE OPERACAO, COM AS SEGUINTES ESPECIFICACOES MINIMAS: MOTOR DIESEL DE 162CV, PIPA COM MOTOBAMBA E BARRA DE IRRIGACAO. CUSTO HORARIO IMPRODUTIVO (MOTOR FUNCIONANDO).(DESONERADO)</v></cell><cell r="F9712" t="str"><v>H</v></cell><cell r="G9712"><v>46.31</v></cell></row><row r="9713"><cell r="C9713" t="str"><v>EQ04.05.0606</v></cell><cell r="D9713"><v>2002463</v></cell><cell r="E9713" t="str"><v>CAMINHAO TANQUE, COM CAPACIDADE DE 6000 LITROS, COM MOTORISTA, COM AS SEGUINTES ESPECIFICACOES MINIMAS: MOTOR DIESEL DE 162CV, PIPA COM MOTOBAMBA E BARRA DE IRRIGACAO. CUSTO HORARIO IMPRODUTIVO (MOTOR DESLIGADO).(DESONERADO)</v></cell><cell r="F9713" t="str"><v>H</v></cell><cell r="G9713"><v>18.46</v></cell></row><row r="9714"><cell r="C9714" t="str"><v>EQ04.05.0615</v></cell><cell r="D9714"><v>2002464</v></cell><cell r="E9714" t="str"><v>CAMINHAO TANQUE, CAPACIDADE DE 10.000L, COM MOTORISTA, MATERIAL DE OPERACAO E MATERIAL DE MANUTENCAO, COM AS SEGUINTES ESPECIFICACOES MINIMAS: MOTOR DIESEL DE 142CV, BOMBA D'AGUA E MANGOTE COM 50M DE EXTENSAO. CUSTO HORARIO PRODUTIVO.(DESONERADO)</v></cell><cell r="F9714" t="str"><v>H</v></cell><cell r="G9714"><v>103.06</v></cell></row><row r="9715"><cell r="C9715" t="str"><v>EQ04.05.0618</v></cell><cell r="D9715"><v>2002465</v></cell><cell r="E9715" t="str"><v>CAMINHAO TANQUE, CAPACIDADE DE 10.000L, COM MOTORISTA E MATERIAL DE OPERACAO, COM AS SEGUINTES ESPECIFICACOES MINIMAS: MOTOR DIESEL DE 142CV, BOMBA D'AGUA E MANGOTE COM 50M DE EXTENSAO. CUSTO HORARIO IMPRODUTIVO (MOTOR FUNCIONANDO).(DESONERADO)</v></cell><cell r="F9715" t="str"><v>H</v></cell><cell r="G9715"><v>49.01</v></cell></row><row r="9716"><cell r="C9716" t="str"><v>EQ04.05.0621</v></cell><cell r="D9716"><v>2002466</v></cell><cell r="E9716" t="str"><v>CAMINHAO TANQUE, CAPACIDADE DE 10.000L, COM MOTORISTA, COM AS SEGUINTES ESPECIFICACOES MINIMAS: MOTOR DIESEL DE 142CV, BOMBA D'AGUA E MANGOTE COM 50M DE EXTENSAO. CUSTO HORARIO IMPRODUTIVO (MOTOR DESLIGADO).(DESONERADO)</v></cell><cell r="F9716" t="str"><v>H</v></cell><cell r="G9716"><v>19.05</v></cell></row><row r="9717"><cell r="C9717" t="str"><v>EQ04.05.0650</v></cell><cell r="D9717"><v>2002467</v></cell><cell r="E9717" t="str"><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SILO DE ESPERA DE 1000L. CUSTO HORARIO PRODUTIVO.(DESONERADO)</v></cell><cell r="F9717" t="str"><v>H</v></cell><cell r="G9717"><v>8.96</v></cell></row><row r="9718"><cell r="C9718" t="str"><v>EQ04.05.0653</v></cell><cell r="D9718"><v>2002468</v></cell><cell r="E9718" t="str"><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SILO DE ESPERA DE 1000L. CUSTO HORARIO IMPRODUTIVO.(DESONERADO)</v></cell><cell r="F9718" t="str"><v>H</v></cell><cell r="G9718"><v>3.76</v></cell></row><row r="9719"><cell r="C9719" t="str"><v>EQ04.05.0700</v></cell><cell r="D9719"><v>2002469</v></cell><cell r="E9719" t="str"><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HORARIO PRODUTIVO.(DESONERADO)</v></cell><cell r="F9719" t="str"><v>H</v></cell><cell r="G9719"><v>122.45</v></cell></row><row r="9720"><cell r="C9720" t="str"><v>EQ04.05.0703</v></cell><cell r="D9720"><v>2002470</v></cell><cell r="E9720" t="str"><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FUNCIONANDO).(DESONERADO)</v></cell><cell r="F9720" t="str"><v>H</v></cell><cell r="G9720"><v>69</v></cell></row><row r="9721"><cell r="C9721" t="str"><v>EQ04.05.0706</v></cell><cell r="D9721"><v>2002471</v></cell><cell r="E9721" t="str"><v>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v></cell><cell r="F9721" t="str"><v>H</v></cell><cell r="G9721"><v>43.47</v></cell></row><row r="9722"><cell r="C9722" t="str"><v>EQ04.05.0715</v></cell><cell r="D9722"><v>2002472</v></cell><cell r="E9722" t="str"><v>GUINDASTE SOBRE RODAS, CAPACIDADE DE 15T, COM OPERADOR E UM AUXILIAR, MATERIAL DE OPERACAO E MATERIAL DE MANUTENCAO COM AS SEGUINTES ESPECIFICACOES MINIMAS: MOTOR DIESEL DE 121CV, LANCA TELESCOPICA RETRAIDA COM 7,60M E EXTENDIDA COM 18,30M, RAIO DE GIRO DE 4,65M, ACIONAMENTO HIDRAULICO. CUSTO HORARIO PRODUTIVO.(DESONERADO)</v></cell><cell r="F9722" t="str"><v>H</v></cell><cell r="G9722"><v>241.79</v></cell></row><row r="9723"><cell r="C9723" t="str"><v>EQ04.05.0718</v></cell><cell r="D9723"><v>2002473</v></cell><cell r="E9723" t="str"><v>GUINDASTE SOBRE RODAS, CAPACIDADE DE 15T, COM OPERADOR E UM AUXILIAR, MATERIAL DE OPERACAO, COM AS SEGUINTES ESPECIFICACOES MINIMAS: MOTOR DIESEL DE 121CV, LANCA TELESCOPICA RETRAIDA COM 7,60M E EXTENDIDA COM 18,30M, RAIO DE GIRO DE 4,65M, ACIONAMENTO HIDRAULICO. CUSTO HORARIO IMPRODUTIVO (MOTOR FUNCIONANDO).(DESONERADO)</v></cell><cell r="F9723" t="str"><v>H</v></cell><cell r="G9723"><v>129.48</v></cell></row><row r="9724"><cell r="C9724" t="str"><v>EQ04.05.0721</v></cell><cell r="D9724"><v>2002474</v></cell><cell r="E9724" t="str"><v>GUINDASTE SOBRE RODAS, CAPACIDADE DE 15T, COM OPERADOR E UM AUXILIAR, COM AS SEGUINTES ESPECIFICACOES MINIMAS: MOTOR DIESEL DE 121CV, LANCA TELESCOPICA RETRAIDA COM 7,60M E EXTENDIDA COM 18,30M, RAIO DE GIRO DE 4,65M, ACIONAMENTO HIDRAULICO. CUSTO HORARIO IMPRODUTIVO (MOTOR DESLIGADO).(DESONERADO)</v></cell><cell r="F9724" t="str"><v>H</v></cell><cell r="G9724"><v>103.95</v></cell></row><row r="9725"><cell r="C9725" t="str"><v>EQ04.05.0730</v></cell><cell r="D9725"><v>2002475</v></cell><cell r="E9725" t="str"><v>GUINDASTE SOBRE RODAS, INCLUSIVE ESTE, CAPACIDADE DE 30T, COM OPERADOR, OPERADOR AUXILIAR E UM AJUDANTE, MATERIAL DE OPERACAO E MATERIAL DE MANUTENCAO COM AS SEGUINTES ESPECIFICACOES MINIMAS: MOTOR DIESEL DE 220CV, LANCA TELESCOPICA RETRAIDA COM 10,50M E EXTENDIDA COM 31,50M, ANGULO MAXIMO DE LANCA DE 82O, ACIONAMENTO HIDRAULICO. CUSTO HORARIO PRODUTIVO.(DESONERADO)</v></cell><cell r="F9725" t="str"><v>H</v></cell><cell r="G9725"><v>321.38</v></cell></row><row r="9726"><cell r="C9726" t="str"><v>EQ04.05.0733</v></cell><cell r="D9726"><v>2002476</v></cell><cell r="E9726" t="str"><v>GUINDASTE SOBRE RODAS, INCLUSIVE ESTE, CAPACIDADE DE 30T, COM OPERADOR E OPERADOR AUXILIAR, MATERIAL DE OPERACAO, COM AS SEGUINTES ESPECIFICACOES MINIMAS: MOTOR DIESEL DE 220CV, LANCA TELESCOPICA RETRAIDA COM 10,50M E EXTENDIDA COM 31,50M, ANGULO MAXIMO DE LANCA DE 82O, ACIONAMENTO HIDRAULICO. CUSTO HORARIO IMPRODUTIVO (MOTOR FUNCIONANDO).(DESONERADO)</v></cell><cell r="F9726" t="str"><v>H</v></cell><cell r="G9726"><v>137.28</v></cell></row><row r="9727"><cell r="C9727" t="str"><v>EQ04.05.0736</v></cell><cell r="D9727"><v>2002477</v></cell><cell r="E9727" t="str"><v>GUINDASTE SOBRE RODAS, INCLUSIVE ESTE, CAPACIDADE DE 30T, COM OPERADOR E OPERADOR AUXILIAR, COM AS SEGUINTES ESPECIFICACOES MINIMAS: MOTOR DIESEL DE 220CV, LANCA TELESCOPICA RETRAIDA COM 10,50M E EXTENDIDA COM 31,50M, ANGULO MAXIMO DE LANCA DE 82O, ACIONAMENTO HIDRAULICO. CUSTO HORARIO IMPRODUTIVO (MOTOR DESLIGADO).(DESONERADO)</v></cell><cell r="F9727" t="str"><v>H</v></cell><cell r="G9727"><v>111.75</v></cell></row><row r="9728"><cell r="C9728" t="str"><v>EQ04.05.0750</v></cell><cell r="D9728"><v>2002478</v></cell><cell r="E9728" t="str"><v>GUINDAUTO SOBRE CHASSIS, CAPACIDADE DE 3,5T, EXCLUSIVE OPERADOR, INCLUSIVE 2 AJUDANTES, COM MATERIAL DE OPERACAO E DE MANUTENCAO, COM AS SEGUINTES ESPECIFICACOES MINIMAS: LANCA COM ALCANCE DE ATE 5,9M, ANGULO DE GIRO DE 180O. CUSTO HORARIO PRODUTIVO.(DESONERADO)</v></cell><cell r="F9728" t="str"><v>H</v></cell><cell r="G9728"><v>36.75</v></cell></row><row r="9729"><cell r="C9729" t="str"><v>EQ04.05.0756</v></cell><cell r="D9729"><v>2002479</v></cell><cell r="E9729" t="str"><v>GUINDAUTO SOBRE CHASSIS, CAPACIDADE DE 3,5T, EXCLUSIVE OPERADOR, INCLUSIVE 2 AJUDANTES, COM AS SEGUINTES ESPECIFICACOES MINIMAS: LANCA COM ALCANCE DE ATE 5,9M, ANGULO DE GIRO DE 180O. CUSTO HORARIO IMPRODUTIVO (MOTOR DESLIGADO).(DESONERADO)</v></cell><cell r="F9729" t="str"><v>H</v></cell><cell r="G9729"><v>32.85</v></cell></row><row r="9730"><cell r="C9730" t="str"><v>EQ04.05.0800</v></cell><cell r="D9730"><v>2002480</v></cell><cell r="E9730" t="str"><v>GUINCHO PARA TRANSPORTE VERTICAL DE CARGAS, EXCLUSIVE O OPERADOR, A TORRE E O RESPECTIVO ESTAIAMENTO, COM AS SEGUINTES ESPECIFICACOES MINIMAS: MOTOR ELETRICO TRIFASICO DE 10HP, CHAVE DE REVERSAO MANUAL, MOTOFREIO E DISPOSITIVO DE ANTE QUEDA LIVRE. CUSTO HORARIO PRODUTIVO.(DESONERADO)</v></cell><cell r="F9730" t="str"><v>H</v></cell><cell r="G9730"><v>6.98</v></cell></row><row r="9731"><cell r="C9731" t="str"><v>EQ04.05.0806</v></cell><cell r="D9731"><v>2002481</v></cell><cell r="E9731" t="str"><v>GUINCHO PARA TRANSPORTE VERTICAL DE CARGAS, EXCLUSIVE O OPERADOR, A TORRE E O RESPECTIVO ESTAIAMENTO, COM AS SEGUINTES ESPECIFICACOES MINIMAS: MOTOR ELETRICO TRIFASICO DE 10HP, CHAVE DE REVERSAO MANUAL, MOTOFREIO E DISPOSITIVO DE ANTE QUEDA LIVRE. CUSTO HORARIO IMPRODUTIVO.(DESONERADO)</v></cell><cell r="F9731" t="str"><v>H</v></cell><cell r="G9731"><v>1.4</v></cell></row><row r="9732"><cell r="C9732" t="str"><v>EQ04.05.0850</v></cell><cell r="D9732"><v>2002482</v></cell><cell r="E9732" t="str"><v>PORTICO MOVEL METALICO, COM TALHA MANUAL DE 10T, VAO DE 5M, CURSO DE 30M EM TRILHOS, EXCLUSIVE OPERADOR. CUSTO HORARIO PRODUTIVO.(DESONERADO)</v></cell><cell r="F9732" t="str"><v>H</v></cell><cell r="G9732"><v>64.53</v></cell></row><row r="9733"><cell r="C9733" t="str"><v>EQ04.05.0853</v></cell><cell r="D9733"><v>2002483</v></cell><cell r="E9733" t="str"><v>PORTICO MOVEL METALICO, COM TALHA MANUAL DE 10T, VAO DE 5M, CURSO DE 30M EM TRILHOS, EXCLUSIVE OPERADOR. CUSTO HORARIO IMPRODUTIVO.(DESONERADO)</v></cell><cell r="F9733" t="str"><v>H</v></cell><cell r="G9733"><v>40.95</v></cell></row><row r="9734"><cell r="C9734" t="str"><v>EQ04.10.0050</v></cell><cell r="D9734"><v>2002484</v></cell><cell r="E9734" t="str"><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DIURNO (ENTRE 05:00H E 22:00H).(DESONERADO)</v></cell><cell r="F9734" t="str"><v>H</v></cell><cell r="G9734"><v>94.83</v></cell></row><row r="9735"><cell r="C9735" t="str"><v>EQ04.10.0053</v></cell><cell r="D9735"><v>2002485</v></cell><cell r="E9735" t="str"><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NOTURNO (ENTRE 22:00H E 05:00H).(DESONERADO)</v></cell><cell r="F9735" t="str"><v>H</v></cell><cell r="G9735"><v>97.82</v></cell></row><row r="9736"><cell r="C9736" t="str"><v>EQ04.10.0300</v></cell><cell r="D9736"><v>2002486</v></cell><cell r="E9736" t="str"><v>CAVALO MECANICO, COM SEMI-REBOQUE EXTENSIVEL ATE 22M, COM MOTORISTA, MATERIAL DE OPERACAO E MATERIAL DE MANUTENCAO, COM AS SEGUINTES ESPECIFICACOES MINIMAS: MOTOR DIESEL DE 330CV. CUSTO HORARIO DIURNO (ENTRE 05:00HS E 22:00H).(DESONERADO)</v></cell><cell r="F9736" t="str"><v>H</v></cell><cell r="G9736"><v>159.27</v></cell></row><row r="9737"><cell r="C9737" t="str"><v>EQ04.15.0500</v></cell><cell r="D9737"><v>2002487</v></cell><cell r="E9737" t="str"><v>REBOQUE LEVE, TIPO PLATAFORMA INCLINAVEL, COM LANCA TRASEIRA (ASA DELTA) PARA APOIO AS OPERACOES DE FISCALIZACAO DE TRANSITO (USO EXCLUSIVO SMTR / CET-RIO), COM MATERIAL DE OPERACAO E MATERIAL DE MANUTENCAO, LICENCIAMENTO, SEGURO E ADESIVOS NA CARROCERIA, SINALIZADOR GIRATORIO, RADIO AM/FM DIGITAL, RADIO TRANSMISSOR/RECEPTOR E CAIXA DE FERRAMENTAS E ACESSORIOS. QUILOMETRAGEM MEDIA DE 4.500 KM/MES, SEM MOTORISTA. CUSTO MENSAL.(DESONERADO)</v></cell><cell r="F9737" t="str"><v>UN.MES</v></cell><cell r="G9737"><v>10049.3</v></cell></row><row r="9738"><cell r="C9738" t="str"><v>EQ05.05.0050</v></cell><cell r="D9738"><v>2002488</v></cell><cell r="E9738" t="str"><v>CAMINHAO BASCULANTE, CAPACIDADE DE 5M3, COM MOTORISTA, MATERIAL DE OPERACAO E MATERIAL DE MANUTENCAO, COM AS SEGUINTES ESPECIFICACOES MINIMAS: MOTOR DIESEL DE 162CV. CUSTO HORARIO PRODUTIVO.</v></cell><cell r="F9738" t="str"><v>H</v></cell><cell r="G9738"><v>79.63</v></cell></row><row r="9739"><cell r="C9739" t="str"><v>EQ05.05.0053</v></cell><cell r="D9739"><v>2002489</v></cell><cell r="E9739" t="str"><v>CAMINHAO BASCALUNTE, CAPACIDADE DE 5M3, COM MOTORISTA E MATERIAL DE OPERACAO, COM AS SEGUINTES ESPECIFICACOES MINIMAS: MOTOR DIESEL DE 162CV. CUSTO HORARIO IMPRODUTIVO (MOTOR FUNCIONANDO).</v></cell><cell r="F9739" t="str"><v>H</v></cell><cell r="G9739"><v>46.55</v></cell></row><row r="9740"><cell r="C9740" t="str"><v>EQ05.05.0056</v></cell><cell r="D9740"><v>2002490</v></cell><cell r="E9740" t="str"><v>CAMINHAO BASCULANTE, CAPACIDADE DE 5M3, COM MOTORISTA, COM AS SEGUINTES ESPECIFICACOES MINIMAS: MOTOR DIESEL DE 162CV. CUSTO HORARIO IMPRODUTIVO (MOTOR DESLIGADO).</v></cell><cell r="F9740" t="str"><v>H</v></cell><cell r="G9740"><v>19.64</v></cell></row><row r="9741"><cell r="C9741" t="str"><v>EQ05.05.0062</v></cell><cell r="D9741"><v>2002491</v></cell><cell r="E9741" t="str"><v>CAMINHAO BASCULANTE, CAPACIDADE DE 5M3, COM MOTORISTA, MATERIAL DE OPERACAO, MATERIAL DE MANUTENCAO E LICENCIAMENTO, COM AS SEGUINTES ESPECIFICACOES MINIMAS: MOTOR DIESEL DE 208CV. CUSTO MENSAL.</v></cell><cell r="F9741" t="str"><v>UN.MES</v></cell><cell r="G9741"><v>7402.09</v></cell></row><row r="9742"><cell r="C9742" t="str"><v>EQ05.05.0080</v></cell><cell r="D9742"><v>2002492</v></cell><cell r="E9742" t="str"><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PRODUTIVO.</v></cell><cell r="F9742" t="str"><v>H</v></cell><cell r="G9742"><v>93.85</v></cell></row><row r="9743"><cell r="C9743" t="str"><v>EQ05.05.0083</v></cell><cell r="D9743"><v>2002493</v></cell><cell r="E9743" t="str"><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IMPRODUTIVO.</v></cell><cell r="F9743" t="str"><v>H</v></cell><cell r="G9743"><v>26.96</v></cell></row><row r="9744"><cell r="C9744" t="str"><v>EQ05.05.0100</v></cell><cell r="D9744"><v>2002494</v></cell><cell r="E9744" t="str"><v>CAMINHAO BASCULANTE, COM CAPACIDADE DE 7M3, COM MOTORISTA, MATERIAL DE OPERACAO E MATERIAL DE MANUTENCAO, COM AS SEGUINTES ESPECIFICACOES MINIMAS: MOTOR DIESEL DE 208CV. CUSTO HORARIO PRODUTIVO.</v></cell><cell r="F9744" t="str"><v>H</v></cell><cell r="G9744"><v>99.9</v></cell></row><row r="9745"><cell r="C9745" t="str"><v>EQ05.05.0103</v></cell><cell r="D9745"><v>2002495</v></cell><cell r="E9745" t="str"><v>CAMINHAO BASCULANTE, COM CAPACIDADE DE 7M3, COM MOTORISTA E MATERIAL DE OPERACAO, COM AS SEGUINTES ESPECIFICACOES MINIMAS: MOTOR DIESEL DE 208CV. CUSTO HORARIO IMPRODUTIVO (MOTOR FUNCIONANDO).</v></cell><cell r="F9745" t="str"><v>H</v></cell><cell r="G9745"><v>56.69</v></cell></row><row r="9746"><cell r="C9746" t="str"><v>EQ05.05.0106</v></cell><cell r="D9746"><v>2002496</v></cell><cell r="E9746" t="str"><v>CAMINHAO BASCULANTE, COM CAPACIDADE DE 7M3, COM MOTORISTA, COM AS SEGUINTES ESPECIFICACOES MINIMAS: MOTOR DIESEL DE 208CV. CUSTO HORARIO IMPRODUTIVO (MOTOR DESLIGADO).</v></cell><cell r="F9746" t="str"><v>H</v></cell><cell r="G9746"><v>25.29</v></cell></row><row r="9747"><cell r="C9747" t="str"><v>EQ05.05.0112</v></cell><cell r="D9747"><v>2002497</v></cell><cell r="E9747" t="str"><v>CAMINHAO BASCULANTE, CAPACIDADE DE 7M3, COM MOTORISTA, MATERIAL DE OPERACAO, MATERIAL DE MANUTENCAO E LICENCIAMENTO, COM AS SEGUINTES ESPECIFICACOES MINIMAS: MOTOR DIESEL DE 208CV. CUSTO MENSAL.</v></cell><cell r="F9747" t="str"><v>UN.MES</v></cell><cell r="G9747"><v>10687.44</v></cell></row><row r="9748"><cell r="C9748" t="str"><v>EQ05.05.0150</v></cell><cell r="D9748"><v>2002498</v></cell><cell r="E9748" t="str"><v>CAMINHAO BASCULANTE, COM CAPACIDADE DE 8M3 A 10M3, COM MOTORISTA, MATERIAL DE OPERACAO E MATERIAL DE MANUTENCAO, COM AS SEGUINTES ESPECIFICACOES MINIMAS: MOTOR DIESEL DE 210CV. CUSTO HORARIO PRODUTIVO.</v></cell><cell r="F9748" t="str"><v>H</v></cell><cell r="G9748"><v>104.74</v></cell></row><row r="9749"><cell r="C9749" t="str"><v>EQ05.05.0153</v></cell><cell r="D9749"><v>2002499</v></cell><cell r="E9749" t="str"><v>CAMINHAO BASCULANTE, COM CAPACIDADE DE 8M3 A 10M3, COM MOTORISTA E MATERIAL DE OPERACAO, COM AS SEGUINTES ESPECIFICACOES MINIMAS: MOTOR DIESEL DE 210CV. CUSTO HORARIO IMPRODUTIVO (MOTOR FUNCIONANDO).</v></cell><cell r="F9749" t="str"><v>H</v></cell><cell r="G9749"><v>59.11</v></cell></row><row r="9750"><cell r="C9750" t="str"><v>EQ05.05.0156</v></cell><cell r="D9750"><v>2002500</v></cell><cell r="E9750" t="str"><v>CAMINHAO BASCULANTE, COM CAPACIDADE DE 8M3 A 10M3, COM MOTORISTA, COM AS SEGUINTES ESPECIFICACOES MINIMAS: MOTOR DIESEL DE 210CV. CUSTO HORARIO IMPRODUTIVO (MOTOR DESLIGADO).</v></cell><cell r="F9750" t="str"><v>H</v></cell><cell r="G9750"><v>27.71</v></cell></row><row r="9751"><cell r="C9751" t="str"><v>EQ05.05.0200</v></cell><cell r="D9751"><v>2002501</v></cell><cell r="E9751" t="str"><v>CAMINHAO BASCULANTE, COM CAPACIDADE DE 10M3 A 12M3, COM MOTORISTA, MATERIAL DE OPERACAO E MATERIAL DE MANUTENCAO, COM AS SEGUINTES ESPECIFICACOES MINIMAS: MOTOR DIESEL DE 220CV. CUSTO HORARIO PRODUTIVO.</v></cell><cell r="F9751" t="str"><v>H</v></cell><cell r="G9751"><v>110.93</v></cell></row><row r="9752"><cell r="C9752" t="str"><v>EQ05.05.0203</v></cell><cell r="D9752"><v>2002502</v></cell><cell r="E9752" t="str"><v>CAMINHAO BASCULANTE, COM CAPACIDADE DE 10M3 A 12M3, COM MOTORISTA, MATERIAL DE OPERACAO, COM AS SEGUINTES ESPECIFICACOES MINIMAS: MOTOR DIESEL DE 220CV. CUSTO HORARIO IMPRODUTIVO (MOTOR FUNCIONANDO).</v></cell><cell r="F9752" t="str"><v>H</v></cell><cell r="G9752"><v>62.2</v></cell></row><row r="9753"><cell r="C9753" t="str"><v>EQ05.05.0206</v></cell><cell r="D9753"><v>2002503</v></cell><cell r="E9753" t="str"><v>CAMINHAO BASCULANTE, COM CAPACIDADE DE 10M3 A 12M3, COM MOTORISTA, COM AS SEGUINTES ESPECIFICACOES MINIMAS: MOTOR DIESEL DE 220CV. CUSTO HORARIO IMPRODUTIVO (MOTOR DESLIGADO).</v></cell><cell r="F9753" t="str"><v>H</v></cell><cell r="G9753"><v>29.31</v></cell></row><row r="9754"><cell r="C9754" t="str"><v>EQ05.05.0250</v></cell><cell r="D9754"><v>2002504</v></cell><cell r="E9754" t="str"><v>CAMINHAO BAU PARA TRANSPORTE DE ESPECIES VEGETAIS, COM CAPACIDADE DE 3,5T, COM MOTORISTA, MATERIAL DE OPERACAO, MATERIAL DE MANUTENCAO E LICENCIAMENTO, COM AS SEGUINTES ESPECIFICACOES MINIMAS: MOTOR DIESEL DE 141CV, REVESTIMENTO INTERNO EM PLACA DE EUCATEX, ISOLAMENTO DO TETO EM ISOPOR E ESTRUTURA DE ACO INTERNA PARA ADAPTACAO DE PRATELEIRAS. CUSTO MENSAL.</v></cell><cell r="F9754" t="str"><v>UN.MES</v></cell><cell r="G9754"><v>5660.57</v></cell></row><row r="9755"><cell r="C9755" t="str"><v>EQ05.05.0300</v></cell><cell r="D9755"><v>2002505</v></cell><cell r="E9755" t="str"><v>CAMINHAO COM CARROCERIA FIXA, CAPACIDADE DE 3,5T, COM MOTORISTA, MATERIAL DE OPERACAO E MATERIAL DE MANUTENCAO, COM AS SEGUINTES ESPECIFICACOES MINIMAS: MOTOR DIESEL DE 85CV. CUSTO HORARIO PRODUTIVO.</v></cell><cell r="F9755" t="str"><v>H</v></cell><cell r="G9755"><v>73.45</v></cell></row><row r="9756"><cell r="C9756" t="str"><v>EQ05.05.0303</v></cell><cell r="D9756"><v>2002506</v></cell><cell r="E9756" t="str"><v>CAMINHAO COM CARROCERIA FIXA, CAPACIDADE DE 3,5T, COM MOTORISTA E MATERIAL DE OPERACAO, COM AS SEGUINTES ESPECIFICACOES MINIMAS: MOTOR DIESEL DE 85CV. CUSTO HORARIO IMPRODUTIVO (MOTOR FUNCIONANDO).</v></cell><cell r="F9756" t="str"><v>H</v></cell><cell r="G9756"><v>37.93</v></cell></row><row r="9757"><cell r="C9757" t="str"><v>EQ05.05.0306</v></cell><cell r="D9757"><v>2002507</v></cell><cell r="E9757" t="str"><v>CAMINHAO COM CARROCERIA FIXA, CAPACIDADE DE 3,5T, COM MOTORISTA, COM AS SEGUINTES ESPECIFICACOES MINIMAS: MOTOR DIESEL DE 85CV. CUSTO HORARIO IMPRODUTIVO (MOTOR DESLIGADO).</v></cell><cell r="F9757" t="str"><v>H</v></cell><cell r="G9757"><v>20</v></cell></row><row r="9758"><cell r="C9758" t="str"><v>EQ05.05.0312</v></cell><cell r="D9758"><v>2002508</v></cell><cell r="E9758" t="str"><v>CAMINHAO CARROCERIA FIXA, CAPACIDADE DE 3,5T, COM MOTORISTA, MATERIAL DE OPERACAO, MATERIAL DE MANUTENCAO E LICENCIAMENTO, COM AS SEGUINTES ESPECIFICACOES MINIMAS: MOTOR DIESEL DE 85CV. CUSTO MENSAL.</v></cell><cell r="F9758" t="str"><v>UN.MES</v></cell><cell r="G9758"><v>7051.1</v></cell></row><row r="9759"><cell r="C9759" t="str"><v>EQ05.05.0350</v></cell><cell r="D9759"><v>2002509</v></cell><cell r="E9759" t="str"><v>CAMINHAO CARROCERIA FIXA, CAPACIDADE DE 3,5T, EQUIPADO COM PLATAFORMA ELEVATORIA PANTOGRAFICA HIDRAULICA, COM MOTORISTA OPERADOR E UM AJUDANTE, MATERIAL DE OPERACAO E MATERIAL DE MANUTENCAO, COM AS SEGUINTES ESPECIFICACOES MINIMAS: MOTOR DIESEL DE 85CV, PLATAFORMA COM ELEVACAO DE ATE 8,5M. CUSTO HORARIO PRODUTIVO.</v></cell><cell r="F9759" t="str"><v>H</v></cell><cell r="G9759"><v>111.05</v></cell></row><row r="9760"><cell r="C9760" t="str"><v>EQ05.05.0353</v></cell><cell r="D9760"><v>2002510</v></cell><cell r="E9760" t="str"><v>CAMINHAO CARROCERIA FIXA, CAPACIDADE DE 3,5T, EQUIPADO COM PLATAFORMA ELEVATORIA PANTOGRAFICA HIDRAULICA, COM MOTORISTA OPERADOR E UM AJUDANTE, MATERIAL DE OPERACAO, COM AS SEGUINTES ESPECIFICACOES MINIMAS: MOTOR DIESEL DE 85CV, PLATAFORMA COM ELEVACAO DE ATE 8,5M. CUSTO HORARIO IMPRODUTIVO (MOTOR FUNCIONANDO).</v></cell><cell r="F9760" t="str"><v>H</v></cell><cell r="G9760"><v>78.4</v></cell></row><row r="9761"><cell r="C9761" t="str"><v>EQ05.05.0356</v></cell><cell r="D9761"><v>2002511</v></cell><cell r="E9761" t="str"><v>CAMINHAO CARROCERIA FIXA, CAPACIDADE DE 3,5T, EQUIPADO COM PLATAFORMA ELEVATORIA PANTOGRAFICA HIDRAULICA, COM MOTORISTA OPERADOR E UM AJUDANTE, COM AS SEGUINTES ESPECIFICACOES MINIMAS: MOTOR DIESEL DE 85CV, PLATAFORMA COM ELEVACAO DE ATE 8,5M. CUSTO HORARIO IMPRODUTIVO (MOTOR DESLIGADO).</v></cell><cell r="F9761" t="str"><v>H</v></cell><cell r="G9761"><v>51.49</v></cell></row><row r="9762"><cell r="C9762" t="str"><v>EQ05.05.0360</v></cell><cell r="D9762"><v>2002512</v></cell><cell r="E9762" t="str"><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HORARIO PRODUTIVO.</v></cell><cell r="F9762" t="str"><v>H</v></cell><cell r="G9762"><v>70.6</v></cell></row><row r="9763"><cell r="C9763" t="str"><v>EQ05.05.0363</v></cell><cell r="D9763"><v>2002513</v></cell><cell r="E9763" t="str"><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HORARIO IMPRODUTIVO.</v></cell><cell r="F9763" t="str"><v>H</v></cell><cell r="G9763"><v>19.82</v></cell></row><row r="9764"><cell r="C9764" t="str"><v>EQ05.05.0370</v></cell><cell r="D9764"><v>2002514</v></cell><cell r="E9764" t="str"><v>CAMINHAO COM CARROCERIA FIXA, CAPACIDADE DE 4 T, COM MOTORISTA, MATERIAL DE OPERACAO E MATERIAL DE MANUTENCAO, COM AS SEGUINTES ESPECIFICACOES MINIMAS: DIANTEIRA COM BAU DE ALUMINIO MEDINDO (5,00 X 2,300 X 2,236)M, DESTINADA AO TRANSPORTE DE 16 PESSOAS SENTADAS EM BANCOS AO LONGO DE TODA LARGURA, DE MADEIRA, TIPO BAU, ESTOFADOS E COM CINTO DE SEGURANCA E TRASEIRA ABERTA PARA TRANSPORTE DE FERRAMENTAS E MATERIAIS, CABINE PARA MOTORISTA E 2 PASSAGEIROS, EQUIPADO COM DIRECAO HIDRAULICA, MOTOR DIESEL DE 150 CV. CUSTO MENSAL.</v></cell><cell r="F9764" t="str"><v>UN.MES</v></cell><cell r="G9764"><v>6794.2</v></cell></row><row r="9765"><cell r="C9765" t="str"><v>EQ05.05.0400</v></cell><cell r="D9765"><v>2002515</v></cell><cell r="E9765" t="str"><v>CAMINHAO COM CARROCERIA FIXA, CAPACIDADE DE 7,5T, COM MOTORISTA, MATERIAL DE OPERACAO E MATERIAL DE MANUTENCAO, COM AS SEGUINTES ESPECIFICACOES MINIMAS: MOTOR DIESEL DE 162CV. CUSTO HORARIO PRODUTIVO.</v></cell><cell r="F9765" t="str"><v>H</v></cell><cell r="G9765"><v>94.09</v></cell></row><row r="9766"><cell r="C9766" t="str"><v>EQ05.05.0403</v></cell><cell r="D9766"><v>2002516</v></cell><cell r="E9766" t="str"><v>CAMINHAO COM CARROCERIA FIXA, CAPACIDADE DE 7,5T, COM MOTORISTA E MATERIAL DE OPERACAO, COM AS SEGUINTES ESPECIFICACOES MINIMAS: MOTOR DIESEL DE 162CV. CUSTO HORARIO IMPRODUTIVO (MOTOR FUNCIONANDO).</v></cell><cell r="F9766" t="str"><v>H</v></cell><cell r="G9766"><v>46.06</v></cell></row><row r="9767"><cell r="C9767" t="str"><v>EQ05.05.0406</v></cell><cell r="D9767"><v>2002517</v></cell><cell r="E9767" t="str"><v>CAMINHAO COM CARROCERIA FIXA, CAPACIDADE DE 7,5T, COM MOTORISTA, COM AS SEGUINTES ESPECIFICACOES MINIMAS: MOTOR DIESEL DE 162CV. CUSTO HORARIO IMPRODUTIVO (MOTOR DESLIGADO).</v></cell><cell r="F9767" t="str"><v>H</v></cell><cell r="G9767"><v>18.21</v></cell></row><row r="9768"><cell r="C9768" t="str"><v>EQ05.05.0415</v></cell><cell r="D9768"><v>2002518</v></cell><cell r="E9768" t="str"><v>CAMINHAO COM CARROCERIA FIXA, CAPACIDADE DE 7,5T, EQUIPADO COM GUINDASTE HIDRAULICO COM CAPACIDADE DE 3,5T, COM MOTORISTA OPERADOR E UM AJUDANTE, MATERIAL DE OPERACAO E MATERIAL DE MANUTENCAO, COM AS SEGUINTES ESPECIFICACOES MINIMAS: MOTOR DIESEL DE 162CV, GUINDASTE HIDRAULICO PROVIDO DE LANCA DE ATE 5,90M DE EXTENSAO E MALHAL. CUSTO HORARIO PRODUTIVO.</v></cell><cell r="F9768" t="str"><v>H</v></cell><cell r="G9768"><v>124.43</v></cell></row><row r="9769"><cell r="C9769" t="str"><v>EQ05.05.0418</v></cell><cell r="D9769"><v>2002519</v></cell><cell r="E9769" t="str"><v>CAMINHAO COM CARROCERIA FIXA, CAPACIDADE DE 7,5T, EQUIPADO COM GUINDASTE HIDRAULICO COM CAPACIDADE DE 3,5T, COM MOTORISTA OPERADOR E UM AJUDANTE, MATERIAL DE OPERACAO, COM AS SEGUINTES ESPECIFICACOES MINIMAS: MOTOR DIESEL DE 162CV, GUINDASTE HIDRAULICO PROVIDO DE LANCA DE ATE 5,90M DE EXTENSAO E MALHAL. CUSTO HORARIO IMPRODUTIVO (MOTOR FUNCIONANDO).</v></cell><cell r="F9769" t="str"><v>H</v></cell><cell r="G9769"><v>72.28</v></cell></row><row r="9770"><cell r="C9770" t="str"><v>EQ05.05.0421</v></cell><cell r="D9770"><v>2002520</v></cell><cell r="E9770" t="str"><v>CAMINHAO COM CARROCERIA FIXA, CAPACIDADE DE 7,5T, EQUIPADO COM GUINDASTE HIDRAULICO COM CAPACIDADE DE 3,5T, COM MOTORISTA OPERADOR E UM AJUDANTE, COM AS SEGUINTES ESPECIFICACOES MINIMAS: MOTOR DIESEL DE 162CV, GUINDASTE HIDRAULICO PROVIDO DE LANCA DE ATE 5,90M DE EXTENSAO E MALHAL. CUSTO HORARIO IMPRODUTIVO (MOTOR DESLIGADO).</v></cell><cell r="F9770" t="str"><v>H</v></cell><cell r="G9770"><v>44.43</v></cell></row><row r="9771"><cell r="C9771" t="str"><v>EQ05.05.0450</v></cell><cell r="D9771"><v>2002521</v></cell><cell r="E9771" t="str"><v>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DE 16M DE ALTURA, SINALIZADOR VISUAL ROTATIVO AMARELO OU AMBAR. CUSTO HORARIO PRODUTIVO.</v></cell><cell r="F9771" t="str"><v>H</v></cell><cell r="G9771"><v>115.76</v></cell></row><row r="9772"><cell r="C9772" t="str"><v>EQ05.05.0453</v></cell><cell r="D9772"><v>2002522</v></cell><cell r="E9772" t="str"><v>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VISUAL ROTATIVO AMARELO OU AMBAR. CUSTO HORARIO IMPRODUTIVO (MOTOR FUNCIONANDO).</v></cell><cell r="F9772" t="str"><v>H</v></cell><cell r="G9772"><v>68.5</v></cell></row><row r="9773"><cell r="C9773" t="str"><v>EQ05.05.0456</v></cell><cell r="D9773"><v>2002523</v></cell><cell r="E9773" t="str"><v>CAMINHAO CARROCERIA FIXA, CAPACIDADE DE 7,5T, CESTO DUPLO, COM MOTORISTA OPERADOR, COM AS SEGUINTES ESPECIFICACOES MINIMAS: MOTOR DIESEL DE 162CV, GUINDASTE HIDRAULICO ACOPLADO DE 15,5TF/M DE MOMENTO DE CARGA UTIL, LANCA COM CESTO DUPLO COM ALCANCE DE 16M DE ALTURA, SINALIZADOR VISUAL ROTATIVO AMARELO OU AMBAR. CUSTO HORARIO IMPRODUTIVO (MOTOR DESLIGADO).</v></cell><cell r="F9773" t="str"><v>H</v></cell><cell r="G9773"><v>33.67</v></cell></row><row r="9774"><cell r="C9774" t="str"><v>EQ05.05.0500</v></cell><cell r="D9774"><v>2002524</v></cell><cell r="E9774" t="str"><v>CAMINHAO PLATAFORMA, CAPACIDADE DE 3,5T, COM MOTORISTA OPERADOR, COM AS SEGUINTES ESPECIFICACOES MINIMAS: MOTOR DIESEL DE 85CV, ELEVACAO DE 8,5M. CUSTO HORARIO IMPRODUTIVO (MOTOR DESLIGADO).</v></cell><cell r="F9774" t="str"><v>H</v></cell><cell r="G9774"><v>45.12</v></cell></row><row r="9775"><cell r="C9775" t="str"><v>EQ05.05.0509</v></cell><cell r="D9775"><v>2002525</v></cell><cell r="E9775" t="str"><v>CAMINHAO COM PLATAFORMA ELEVATORIA PANTOGRAFICA HIDRAULICA, COM ELEVACAO ATE 8,5M, COM MOTORISTA OPERADOR E UM AJUDANTE, COM AS SEGUINTES ESPECIFICACOES MINIMAS: MOTOR DIESEL DE 85CV. CUSTO MENSAL.</v></cell><cell r="F9775" t="str"><v>UN.MES</v></cell><cell r="G9775"><v>12438.14</v></cell></row><row r="9776"><cell r="C9776" t="str"><v>EQ05.05.0512</v></cell><cell r="D9776"><v>2002526</v></cell><cell r="E9776" t="str"><v>PLATAFORMA PANTOGRAFICA, ELEVACAO ATE 8,5M, EXCLUSIVE OPERADOR. CUSTO HORARIO PRODUTIVO.</v></cell><cell r="F9776" t="str"><v>H</v></cell><cell r="G9776"><v>25.12</v></cell></row><row r="9777"><cell r="C9777" t="str"><v>EQ05.05.0600</v></cell><cell r="D9777"><v>2002527</v></cell><cell r="E9777" t="str"><v>CAMINHAO TANQUE, COM CAPACIDADE DE 6000 LITROS, COM MOTORISTA, MATERIAL DE OPERACAO E MATERIAL DE MANUTENCAO, COM AS SEGUINTES ESPECIFICACOES MINIMAS: MOTOR DIESEL DE 162CV, PIPA COM MOTOBAMBA E BARRA DE IRRIGACAO. CUSTO HORARIO PRODUTIVO.</v></cell><cell r="F9777" t="str"><v>H</v></cell><cell r="G9777"><v>97.6</v></cell></row><row r="9778"><cell r="C9778" t="str"><v>EQ05.05.0603</v></cell><cell r="D9778"><v>2002528</v></cell><cell r="E9778" t="str"><v>CAMINHAO TANQUE, COM CAPACIDADE DE 6000 LITROS, COM MOTORISTA E MATERIAL DE OPERACAO, COM AS SEGUINTES ESPECIFICACOES MINIMAS: MOTOR DIESEL DE 162CV, PIPA COM MOTOBAMBA E BARRA DE IRRIGACAO. CUSTO HORARIO IMPRODUTIVO (MOTOR FUNCIONANDO).</v></cell><cell r="F9778" t="str"><v>H</v></cell><cell r="G9778"><v>47.57</v></cell></row><row r="9779"><cell r="C9779" t="str"><v>EQ05.05.0606</v></cell><cell r="D9779"><v>2002529</v></cell><cell r="E9779" t="str"><v>CAMINHAO TANQUE, COM CAPACIDADE DE 6000 LITROS, COM MOTORISTA, COM AS SEGUINTES ESPECIFICACOES MINIMAS: MOTOR DIESEL DE 162CV, PIPA COM MOTOBAMBA E BARRA DE IRRIGACAO. CUSTO HORARIO IMPRODUTIVO (MOTOR DESLIGADO).</v></cell><cell r="F9779" t="str"><v>H</v></cell><cell r="G9779"><v>19.72</v></cell></row><row r="9780"><cell r="C9780" t="str"><v>EQ05.05.0615</v></cell><cell r="D9780"><v>2002530</v></cell><cell r="E9780" t="str"><v>CAMINHAO TANQUE, CAPACIDADE DE 10.000L, COM MOTORISTA, MATERIAL DE OPERACAO E MATERIAL DE MANUTENCAO, COM AS SEGUINTES ESPECIFICACOES MINIMAS: MOTOR DIESEL DE 142CV, BOMBA D'AGUA E MANGOTE COM 50M DE EXTENSAO. CUSTO HORARIO PRODUTIVO.</v></cell><cell r="F9780" t="str"><v>H</v></cell><cell r="G9780"><v>104.32</v></cell></row><row r="9781"><cell r="C9781" t="str"><v>EQ05.05.0618</v></cell><cell r="D9781"><v>2002531</v></cell><cell r="E9781" t="str"><v>CAMINHAO TANQUE, CAPACIDADE DE 10.000L, COM MOTORISTA E MATERIAL DE OPERACAO, COM AS SEGUINTES ESPECIFICACOES MINIMAS: MOTOR DIESEL DE 142CV, BOMBA D'AGUA E MANGOTE COM 50M DE EXTENSAO. CUSTO HORARIO IMPRODUTIVO (MOTOR FUNCIONANDO).</v></cell><cell r="F9781" t="str"><v>H</v></cell><cell r="G9781"><v>50.27</v></cell></row><row r="9782"><cell r="C9782" t="str"><v>EQ05.05.0621</v></cell><cell r="D9782"><v>2002532</v></cell><cell r="E9782" t="str"><v>CAMINHAO TANQUE, CAPACIDADE DE 10.000L, COM MOTORISTA, COM AS SEGUINTES ESPECIFICACOES MINIMAS: MOTOR DIESEL DE 142CV, BOMBA D'AGUA E MANGOTE COM 50M DE EXTENSAO. CUSTO HORARIO IMPRODUTIVO (MOTOR DESLIGADO).</v></cell><cell r="F9782" t="str"><v>H</v></cell><cell r="G9782"><v>20.31</v></cell></row><row r="9783"><cell r="C9783" t="str"><v>EQ05.05.0650</v></cell><cell r="D9783"><v>2002533</v></cell><cell r="E9783" t="str"><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SILO DE ESPERA DE 1000L. CUSTO HORARIO PRODUTIVO.</v></cell><cell r="F9783" t="str"><v>H</v></cell><cell r="G9783"><v>8.96</v></cell></row><row r="9784"><cell r="C9784" t="str"><v>EQ05.05.0653</v></cell><cell r="D9784"><v>2002534</v></cell><cell r="E9784" t="str"><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SILO DE ESPERA DE 1000L. CUSTO HORARIO IMPRODUTIVO.</v></cell><cell r="F9784" t="str"><v>H</v></cell><cell r="G9784"><v>3.76</v></cell></row><row r="9785"><cell r="C9785" t="str"><v>EQ05.05.0700</v></cell><cell r="D9785"><v>2002535</v></cell><cell r="E9785" t="str"><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HORARIO PRODUTIVO.</v></cell><cell r="F9785" t="str"><v>H</v></cell><cell r="G9785"><v>125.68</v></cell></row><row r="9786"><cell r="C9786" t="str"><v>EQ05.05.0703</v></cell><cell r="D9786"><v>2002536</v></cell><cell r="E9786" t="str"><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v></cell><cell r="F9786" t="str"><v>H</v></cell><cell r="G9786"><v>72.23</v></cell></row><row r="9787"><cell r="C9787" t="str"><v>EQ05.05.0706</v></cell><cell r="D9787"><v>2002537</v></cell><cell r="E9787" t="str"><v>GUINDASTE SOBRE RODAS, CAPACIDADE DE 10T, COM OPERADOR E UM AUXILIAR, COM AS SEGUINTES ESPECIFICACOES MINIMAS: MOTOR DIESEL DE 124CV, LANCA TELESCOPICA RETRAIDA COM 7,0M E EXTENDIDA COM 11,0M, RAIO DE GIRO DE 5,60M, ACIONAMENTO HIDRAULICO. CUSTO HORARIO IMPRODUTIVO (MOTOR DESLIGADO)</v></cell><cell r="F9787" t="str"><v>H</v></cell><cell r="G9787"><v>46.7</v></cell></row><row r="9788"><cell r="C9788" t="str"><v>EQ05.05.0715</v></cell><cell r="D9788"><v>2002538</v></cell><cell r="E9788" t="str"><v>GUINDASTE SOBRE RODAS, CAPACIDADE DE 15T, COM OPERADOR E UM AUXILIAR, MATERIAL DE OPERACAO E MATERIAL DE MANUTENCAO COM AS SEGUINTES ESPECIFICACOES MINIMAS: MOTOR DIESEL DE 121CV, LANCA TELESCOPICA RETRAIDA COM 7,60M E EXTENDIDA COM 18,30M, RAIO DE GIRO DE 4,65M, ACIONAMENTO HIDRAULICO. CUSTO HORARIO PRODUTIVO.</v></cell><cell r="F9788" t="str"><v>H</v></cell><cell r="G9788"><v>245.02</v></cell></row><row r="9789"><cell r="C9789" t="str"><v>EQ05.05.0718</v></cell><cell r="D9789"><v>2002539</v></cell><cell r="E9789" t="str"><v>GUINDASTE SOBRE RODAS, CAPACIDADE DE 15T, COM OPERADOR E UM AUXILIAR, MATERIAL DE OPERACAO, COM AS SEGUINTES ESPECIFICACOES MINIMAS: MOTOR DIESEL DE 121CV, LANCA TELESCOPICA RETRAIDA COM 7,60M E EXTENDIDA COM 18,30M, RAIO DE GIRO DE 4,65M, ACIONAMENTO HIDRAULICO. CUSTO HORARIO IMPRODUTIVO (MOTOR FUNCIONANDO).</v></cell><cell r="F9789" t="str"><v>H</v></cell><cell r="G9789"><v>132.71</v></cell></row><row r="9790"><cell r="C9790" t="str"><v>EQ05.05.0721</v></cell><cell r="D9790"><v>2002540</v></cell><cell r="E9790" t="str"><v>GUINDASTE SOBRE RODAS, CAPACIDADE DE 15T, COM OPERADOR E UM AUXILIAR, COM AS SEGUINTES ESPECIFICACOES MINIMAS: MOTOR DIESEL DE 121CV, LANCA TELESCOPICA RETRAIDA COM 7,60M E EXTENDIDA COM 18,30M, RAIO DE GIRO DE 4,65M, ACIONAMENTO HIDRAULICO. CUSTO HORARIO IMPRODUTIVO (MOTOR DESLIGADO).</v></cell><cell r="F9790" t="str"><v>H</v></cell><cell r="G9790"><v>107.18</v></cell></row><row r="9791"><cell r="C9791" t="str"><v>EQ05.05.0730</v></cell><cell r="D9791"><v>2002541</v></cell><cell r="E9791" t="str"><v>GUINDASTE SOBRE RODAS, INCLUSIVE ESTE, CAPACIDADE DE 30T, COM OPERADOR, OPERADOR AUXILIAR E UM AJUDANTE, MATERIAL DE OPERACAO E MATERIAL DE MANUTENCAO COM AS SEGUINTES ESPECIFICACOES MINIMAS: MOTOR DIESEL DE 220CV, LANCA TELESCOPICA RETRAIDA COM 10,50M E EXTENDIDA COM 31,50M, ANGULO MAXIMO DE LANCA DE 82O, ACIONAMENTO HIDRAULICO. CUSTO HORARIO PRODUTIVO.</v></cell><cell r="F9791" t="str"><v>H</v></cell><cell r="G9791"><v>326.49</v></cell></row><row r="9792"><cell r="C9792" t="str"><v>EQ05.05.0733</v></cell><cell r="D9792"><v>2002542</v></cell><cell r="E9792" t="str"><v>GUINDASTE SOBRE RODAS, INCLUSIVE ESTE, CAPACIDADE DE 30T, COM OPERADOR E OPERADOR AUXILIAR, MATERIAL DE OPERACAO, COM AS SEGUINTES ESPECIFICACOES MINIMAS: MOTOR DIESEL DE 220CV, LANCA TELESCOPICA RETRAIDA COM 10,50M E EXTENDIDA COM 31,50M, ANGULO MAXIMO DE LANCA DE 82O, ACIONAMENTO HIDRAULICO. CUSTO HORARIO IMPRODUTIVO (MOTOR FUNCIONANDO).</v></cell><cell r="F9792" t="str"><v>H</v></cell><cell r="G9792"><v>142.39</v></cell></row><row r="9793"><cell r="C9793" t="str"><v>EQ05.05.0736</v></cell><cell r="D9793"><v>2002543</v></cell><cell r="E9793" t="str"><v>GUINDASTE SOBRE RODAS, INCLUSIVE ESTE, CAPACIDADE DE 30T, COM OPERADOR E OPERADOR AUXILIAR, COM AS SEGUINTES ESPECIFICACOES MINIMAS: MOTOR DIESEL DE 220CV, LANCA TELESCOPICA RETRAIDA COM 10,50M E EXTENDIDA COM 31,50M, ANGULO MAXIMO DE LANCA DE 82O, ACIONAMENTO HIDRAULICO. CUSTO HORARIO IMPRODUTIVO (MOTOR DESLIGADO).</v></cell><cell r="F9793" t="str"><v>H</v></cell><cell r="G9793"><v>116.86</v></cell></row><row r="9794"><cell r="C9794" t="str"><v>EQ05.05.0750</v></cell><cell r="D9794"><v>2002544</v></cell><cell r="E9794" t="str"><v>GUINDAUTO SOBRE CHASSIS, CAPACIDADE DE 3,5T, EXCLUSIVE OPERADOR, INCLUSIVE 2 AJUDANTES, COM MATERIAL DE OPERACAO E DE MANUTENCAO, COM AS SEGUINTES ESPECIFICACOES MINIMAS: LANCA COM ALCANCE DE ATE 5,9M, ANGULO DE GIRO DE 180O. CUSTO HORARIO PRODUTIVO.</v></cell><cell r="F9794" t="str"><v>H</v></cell><cell r="G9794"><v>39.29</v></cell></row><row r="9795"><cell r="C9795" t="str"><v>EQ05.05.0756</v></cell><cell r="D9795"><v>2002545</v></cell><cell r="E9795" t="str"><v>GUINDAUTO SOBRE CHASSIS, CAPACIDADE DE 3,5T, EXCLUSIVE OPERADOR, INCLUSIVE 2 AJUDANTES, COM AS SEGUINTES ESPECIFICACOES MINIMAS: LANCA COM ALCANCE DE ATE 5,9M, ANGULO DE GIRO DE 180O. CUSTO HORARIO IMPRODUTIVO (MOTOR DESLIGADO).</v></cell><cell r="F9795" t="str"><v>H</v></cell><cell r="G9795"><v>35.39</v></cell></row><row r="9796"><cell r="C9796" t="str"><v>EQ05.05.0800</v></cell><cell r="D9796"><v>2002546</v></cell><cell r="E9796" t="str"><v>GUINCHO PARA TRANSPORTE VERTICAL DE CARGAS, EXCLUSIVE O OPERADOR, A TORRE E O RESPECTIVO ESTAIAMENTO, COM AS SEGUINTES ESPECIFICACOES MINIMAS: MOTOR ELETRICO TRIFASICO DE 10HP, CHAVE DE REVERSAO MANUAL, MOTOFREIO E DISPOSITIVO DE ANTE QUEDA LIVRE. CUSTO HORARIO PRODUTIVO.</v></cell><cell r="F9796" t="str"><v>H</v></cell><cell r="G9796"><v>6.98</v></cell></row><row r="9797"><cell r="C9797" t="str"><v>EQ05.05.0806</v></cell><cell r="D9797"><v>2002547</v></cell><cell r="E9797" t="str"><v>GUINCHO PARA TRANSPORTE VERTICAL DE CARGAS, EXCLUSIVE O OPERADOR, A TORRE E O RESPECTIVO ESTAIAMENTO, COM AS SEGUINTES ESPECIFICACOES MINIMAS: MOTOR ELETRICO TRIFASICO DE 10HP, CHAVE DE REVERSAO MANUAL, MOTOFREIO E DISPOSITIVO DE ANTE QUEDA LIVRE. CUSTO HORARIO IMPRODUTIVO.</v></cell><cell r="F9797" t="str"><v>H</v></cell><cell r="G9797"><v>1.4</v></cell></row><row r="9798"><cell r="C9798" t="str"><v>EQ05.05.0850</v></cell><cell r="D9798"><v>2002548</v></cell><cell r="E9798" t="str"><v>PORTICO MOVEL METALICO, COM TALHA MANUAL DE 10T, VAO DE 5M, CURSO DE 30M EM TRILHOS, EXCLUSIVE OPERADOR. CUSTO HORARIO PRODUTIVO.</v></cell><cell r="F9798" t="str"><v>H</v></cell><cell r="G9798"><v>64.53</v></cell></row><row r="9799"><cell r="C9799" t="str"><v>EQ05.05.0853</v></cell><cell r="D9799"><v>2002549</v></cell><cell r="E9799" t="str"><v>PORTICO MOVEL METALICO, COM TALHA MANUAL DE 10T, VAO DE 5M, CURSO DE 30M EM TRILHOS, EXCLUSIVE OPERADOR. CUSTO HORARIO IMPRODUTIVO.</v></cell><cell r="F9799" t="str"><v>H</v></cell><cell r="G9799"><v>40.95</v></cell></row><row r="9800"><cell r="C9800" t="str"><v>EQ05.10.0050</v></cell><cell r="D9800"><v>2002550</v></cell><cell r="E9800" t="str"><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DIURNO (ENTRE 05:00H E 22:00H).</v></cell><cell r="F9800" t="str"><v>H</v></cell><cell r="G9800"><v>96.38</v></cell></row><row r="9801"><cell r="C9801" t="str"><v>EQ05.10.0053</v></cell><cell r="D9801"><v>2002551</v></cell><cell r="E9801" t="str"><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NOTURNO (ENTRE 22:00H E 05:00H).</v></cell><cell r="F9801" t="str"><v>H</v></cell><cell r="G9801"><v>99.7</v></cell></row><row r="9802"><cell r="C9802" t="str"><v>EQ05.10.0300</v></cell><cell r="D9802"><v>2002552</v></cell><cell r="E9802" t="str"><v>CAVALO MECANICO, COM SEMI-REBOQUE EXTENSIVEL ATE 22M, COM MOTORISTA, MATERIAL DE OPERACAO E MATERIAL DE MANUTENCAO, COM AS SEGUINTES ESPECIFICACOES MINIMAS: MOTOR DIESEL DE 330CV. CUSTO HORARIO DIURNO (ENTRE 05:00HS E 22:00H).</v></cell><cell r="F9802" t="str"><v>H</v></cell><cell r="G9802"><v>160.53</v></cell></row><row r="9803"><cell r="C9803" t="str"><v>EQ05.15.0500</v></cell><cell r="D9803"><v>2002553</v></cell><cell r="E9803" t="str"><v>REBOQUE LEVE, TIPO PLATAFORMA INCLINAVEL, COM LANCA TRASEIRA (ASA DELTA) PARA APOIO AS OPERACOES DE FISCALIZACAO DE TRANSITO (USO EXCLUSIVO SMTR / CET-RIO), COM MATERIAL DE OPERACAO E MATERIAL DE MANUTENCAO, LICENCIAMENTO, SEGURO E ADESIVOS NA CARROCERIA, SINALIZADOR GIRATORIO, RADIO AM/FM DIGITAL, RADIO TRANSMISSOR/RECEPTOR E CAIXA DE FERRAMENTAS E ACESSORIOS. QUILOMETRAGEM MEDIA DE 4.500 KM/MES, SEM MOTORISTA. CUSTO MENSAL.</v></cell><cell r="F9803" t="str"><v>UN.MES</v></cell><cell r="G9803"><v>10049.3</v></cell></row><row r="9804"><cell r="C9804" t="str"><v>EQ09.05.0200</v></cell><cell r="D9804"><v>2002554</v></cell><cell r="E9804" t="str"><v>PERFURATRIZ PNEUMATICA MANUAL, COM 24KG DE PESO, EXCLUSIVE OPERADOR, BROCA E MANGUEIRA, COM AS SEGUINTES ESPECFICACOES MINIMAS: UTILIZACAO VERTICAL, CONSUMO DE AR DE 58 L/S, FREQUENCIA DE IMPACTOS 34 IMP/S, COMPRIMENTO DE 64CM, DIAMETRO DO PISTAO DE 65MM. CUSTO HORARIO PRODUTIVO.(DESONERADO)</v></cell><cell r="F9804" t="str"><v>H</v></cell><cell r="G9804"><v>0.86</v></cell></row><row r="9805"><cell r="C9805" t="str"><v>EQ09.05.0206</v></cell><cell r="D9805"><v>2002555</v></cell><cell r="E9805" t="str"><v>PERFURATRIZ PNEUMATICA MANUAL, COM 24KG DE PESO, EXCLUSIVE OPERADOR, BROCA E MANGUEIRA, COM AS SEGUINTES ESPECFICACOES MINIMAS: UTILIZACAO VERTICAL, CONSUMO DE AR DE 58 L/S, FREQUENCIA DE IMPACTOS 34 IMP/S, COMPRIMENTO DE 64CM, DIAMETRO DO PISTAO DE 65MM. CUSTO HORARIO IMPRODUTIVO.(DESONERADO)</v></cell><cell r="F9805" t="str"><v>H</v></cell><cell r="G9805"><v>0.57</v></cell></row><row r="9806"><cell r="C9806" t="str"><v>EQ10.05.0200</v></cell><cell r="D9806"><v>2002556</v></cell><cell r="E9806" t="str"><v>PERFURATRIZ PNEUMATICA MANUAL, COM 24KG DE PESO, EXCLUSIVE OPERADOR, BROCA E MANGUEIRA, COM AS SEGUINTES ESPECFICACOES MINIMAS: UTILIZACAO VERTICAL, CONSUMO DE AR DE 58 L/S, FREQUENCIA DE IMPACTOS 34 IMP/S, COMPRIMENTO DE 64CM, DIAMETRO DO PISTAO DE 65MM. CUSTO HORARIO PRODUTIVO.</v></cell><cell r="F9806" t="str"><v>H</v></cell><cell r="G9806"><v>0.86</v></cell></row><row r="9807"><cell r="C9807" t="str"><v>EQ10.05.0206</v></cell><cell r="D9807"><v>2002557</v></cell><cell r="E9807" t="str"><v>PERFURATRIZ PNEUMATICA MANUAL, COM 24KG DE PESO, EXCLUSIVE OPERADOR, BROCA E MANGUEIRA, COM AS SEGUINTES ESPECFICACOES MINIMAS: UTILIZACAO VERTICAL, CONSUMO DE AR DE 58 L/S, FREQUENCIA DE IMPACTOS 34 IMP/S, COMPRIMENTO DE 64CM, DIAMETRO DO PISTAO DE 65MM. CUSTO HORARIO IMPRODUTIVO.</v></cell><cell r="F9807" t="str"><v>H</v></cell><cell r="G9807"><v>0.57</v></cell></row><row r="9808"><cell r="C9808" t="str"><v>EQ14.05.0212</v></cell><cell r="D9808"><v>2002558</v></cell><cell r="E9808" t="str"><v>ESCAVADEIRA HIDRAULICA, SOBRE ESTEIRAS, COM OPERADOR, MATERIAL DE OPERACAO E MATERIAL DE MANUTENCAO, COM AS SEGUINTES ESPECIFICACOES MINIMAS: MOTOR DE 130HP, PESO DE OPERACAO DE 19,70T, CACAMBA COM CAPACIDADE DE 1,00M3, ALCANCE MAXIMO DE 9,85M E PROFUNDIDADE MAXIMA DE ESCAVACAO DE 6,60M. CUSTO HORARIO PRODUTIVO.(DESONERADO)</v></cell><cell r="F9808" t="str"><v>H</v></cell><cell r="G9808"><v>130.84</v></cell></row><row r="9809"><cell r="C9809" t="str"><v>EQ14.05.0215</v></cell><cell r="D9809"><v>2002559</v></cell><cell r="E9809" t="str"><v>ESCAVADEIRA HIDRAULICA, SOBRE ESTEIRAS, COM OPERADOR E MATERIAL DE OPERACAO, COM AS SEGUINTES ESPECIFICACOES MINIMAS: MOTOR DE 130HP, PESO DE OPERACAO DE 19,70T, CACAMBA COM CAPACIDADE DE 1,00M3, ALCANCE MAXIMO DE 9,85M E PROFUNDIDADE MAXIMA DE ESCAVACAO DE 6,60M. CUSTO HORARIO IMPRODUTIVO (MOTOR FUNCIONANDO).(DESONERADO)</v></cell><cell r="F9809" t="str"><v>H</v></cell><cell r="G9809"><v>68.32</v></cell></row><row r="9810"><cell r="C9810" t="str"><v>EQ14.05.0218</v></cell><cell r="D9810"><v>2002560</v></cell><cell r="E9810" t="str"><v>ESCAVADEIRA HIDRAULICA, SOBRE ESTEIRAS, COM OPERADOR, COM AS SEGUINTES ESPECIFICACOES MINIMAS: MOTOR DE 130HP, PESO DE OPERACAO DE 19,70T, CACAMBA COM CAPACIDADE DE 1,00M3, ALCANCE MAXIMO DE 9,85M E PROFUNDIDADE MAXIMA DE ESCAVACAO DE 6,60M. CUSTO HORARIO IMPRODUTIVO (MOTOR DESLIGADO).(DESONERADO)</v></cell><cell r="F9810" t="str"><v>H</v></cell><cell r="G9810"><v>41.95</v></cell></row><row r="9811"><cell r="C9811" t="str"><v>EQ14.05.0270</v></cell><cell r="D9811"><v>2002561</v></cell><cell r="E9811" t="str"><v>FRESADORA/RECICLADORA ACOPLAVEL A PA-CARREGADEIRA, EXCLUSIVE ESTA, COM AS SEGUINTES ESPECIFICACOES MINIMAS: MOTOR DE 123 CV, LARGURA DE CORTE DE 1000 MM E PROFUNDIDADE DE CORTE DE 200 MM COMO RECICLADORA E 80 MM COMO FRESADORA. CUSTO HORARIO CORRIDO.(DESONERADO)</v></cell><cell r="F9811" t="str"><v>H</v></cell><cell r="G9811"><v>105.18</v></cell></row><row r="9812"><cell r="C9812" t="str"><v>EQ14.05.0300</v></cell><cell r="D9812"><v>2002562</v></cell><cell r="E9812" t="str"><v>FRESADORA A FRIO, COM OPERADOR, MATERIAL DE OPERACAO E MATERIAL DE MANUTENCAO, COM AS SEGUINTES ESPECIFICACOES MINIMAS: MOTOR DE 211CV, LARGURA DE CORTE DE 1000MM E PROFUNDIDADE DE CORTE 300MM. CUSTO HORARIO PRODUTIVO.(DESONERADO)</v></cell><cell r="F9812" t="str"><v>H</v></cell><cell r="G9812"><v>461.56</v></cell></row><row r="9813"><cell r="C9813" t="str"><v>EQ14.05.0303</v></cell><cell r="D9813"><v>2002563</v></cell><cell r="E9813" t="str"><v>FRESADORA A FRIO, COM OPERADOR E MATERIAL DE OPERACAO, COM AS SEGUINTES ESPECIFICACOES MINIMAS: MOTOR DE 211CV, LARGURA DE CORTE DE 1000MM E PROFUNDIDADE DE CORTE 300MM. CUSTO HORARIO IMPRODUTIVO (MOTOR FUNCIONANDO).(DESONERADO)</v></cell><cell r="F9813" t="str"><v>H</v></cell><cell r="G9813"><v>126.4</v></cell></row><row r="9814"><cell r="C9814" t="str"><v>EQ14.05.0306</v></cell><cell r="D9814"><v>2002564</v></cell><cell r="E9814" t="str"><v>FRESADORA A FRIO, COM OPERADOR, COM AS SEGUINTES ESPECIFICACOES MINIMAS: MOTOR DE 211CV, LARGURA DE CORTE DE 1000MM E PROFUNDIDADE DE CORTE 300MM. CUSTO HORARIO IMPRODUTIVO (MOTOR DESLIGADO).(DESONERADO)</v></cell><cell r="F9814" t="str"><v>H</v></cell><cell r="G9814"><v>96.48</v></cell></row><row r="9815"><cell r="C9815" t="str"><v>EQ14.05.0350</v></cell><cell r="D9815"><v>2002565</v></cell><cell r="E9815" t="str"><v>GRADE DE DISCO, PESO DE 13T, EXCLUSIVE OPERADOR, COM MATERIAL DE MANUTENCAO, COM AS SEGUINTES ESPECIFICACOES MINIMAS: ARMADURA LEVE, COMPOSTA DE 20 DISCOS, LARGURA DE CORTE DE 2,30M, ACIONAMENTO MECANICO. CUSTO HORARIO PRODUTIVO.(DESONERADO)</v></cell><cell r="F9815" t="str"><v>H</v></cell><cell r="G9815"><v>3.54</v></cell></row><row r="9816"><cell r="C9816" t="str"><v>EQ14.05.0356</v></cell><cell r="D9816"><v>2002566</v></cell><cell r="E9816" t="str"><v>GRADE DE DISCO, PESO DE 13T, EXCLUSIVE OPERADOR, COM AS SEGUINTES ESPECIFICACOES MINIMAS: ARMADURA LEVE, COMPOSTA DE 20 DISCOS, LARGURA DE CORTE DE 2,30M, ACIONAMENTO MECANICO. CUSTO HORARIO IMPRODUTIVO.(DESONERADO)</v></cell><cell r="F9816" t="str"><v>H</v></cell><cell r="G9816"><v>1.91</v></cell></row><row r="9817"><cell r="C9817" t="str"><v>EQ14.05.0380</v></cell><cell r="D9817"><v>2002567</v></cell><cell r="E9817" t="str"><v>MINICARREGADEIRA, COM OPERADOR, MATERIAL DE OPERACAO E MATERIAL DE MANUTENCAO, E AS SEGUINTES ESPECIFICACOES MINIMAS: MOTOR DIESEL DE 50CV, PESO DE OPERACAO DE 2,5T, CAPACIDADE DE OPERACAO DE 680KG, FORCA DE DESAGREGACAO DE 1.400KGF, ALTURA DE DESCARGA DE 2,3M. CUSTO HORARIO PRODUTIVO.(DESONERADO)</v></cell><cell r="F9817" t="str"><v>H</v></cell><cell r="G9817"><v>62.14</v></cell></row><row r="9818"><cell r="C9818" t="str"><v>EQ14.05.0386</v></cell><cell r="D9818"><v>2002568</v></cell><cell r="E9818" t="str"><v>MINICARREGADEIRA, COM OPERADOR E AS SEGUINTES ESPECIFICACOES MINIMAS: MOTOR DIESEL DE 50CV, PESO DE OPERACAO DE 2,5T, CAPACIDADE DE OPERACAO DE 680KG, FORCA DE DESAGREGACAO DE 1.400KGF, ALTURA DE DESCARGA DE 2,3M. CUSTO HORARIO IMPRODUTIVO (MOTOR DESLIGADO).(DESONERADO)</v></cell><cell r="F9818" t="str"><v>H</v></cell><cell r="G9818"><v>24.69</v></cell></row><row r="9819"><cell r="C9819" t="str"><v>EQ14.05.0400</v></cell><cell r="D9819"><v>2002569</v></cell><cell r="E9819" t="str"><v>MOTONIVELADORA, COM OPERADOR, MATERIAL DE OPERACAO E MATERIAL DE MANUTENCAO,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PRODUTIVO.(DESONERADO)</v></cell><cell r="F9819" t="str"><v>H</v></cell><cell r="G9819"><v>170.82</v></cell></row><row r="9820"><cell r="C9820" t="str"><v>EQ14.05.0403</v></cell><cell r="D9820"><v>2002570</v></cell><cell r="E9820" t="str"><v>MOTONIVELADORA, COM OPERADOR E MATERIAL DE OPERACAO,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IMPRODUTIVO (MOTOR FUNCIONANDO).(DESONERADO)</v></cell><cell r="F9820" t="str"><v>H</v></cell><cell r="G9820"><v>88.31</v></cell></row><row r="9821"><cell r="C9821" t="str"><v>EQ14.05.0406</v></cell><cell r="D9821"><v>2002571</v></cell><cell r="E9821" t="str"><v>MOTONIVELADORA, COM OPERADOR,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IMPRODUTIVO (MOTOR DESLIGADO).(DESONERADO)</v></cell><cell r="F9821" t="str"><v>H</v></cell><cell r="G9821"><v>61.94</v></cell></row><row r="9822"><cell r="C9822" t="str"><v>EQ14.05.0450</v></cell><cell r="D9822"><v>2002572</v></cell><cell r="E9822" t="str"><v>PA-CARREGADEIRA (CARREGADOR FRONTAL), ARTICULADA, SOBRE RODAS, COM OPERADOR, MATERIAL DE OPERACAO E MATERIAL DE MANUTENCAO,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PRODUTIVO.(DESONERADO)</v></cell><cell r="F9822" t="str"><v>H</v></cell><cell r="G9822"><v>126.18</v></cell></row><row r="9823"><cell r="C9823" t="str"><v>EQ14.05.0453</v></cell><cell r="D9823"><v>2002573</v></cell><cell r="E9823" t="str"><v>PA-CARREGADEIRA (CARREGADOR FRONTAL), ARTICULADA, SOBRE RODAS, COM OPERADOR E MATERIAL DE OPERACAO,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IMPRODUTIVO (MOTOR FUNCIONANDO).(DESONERADO)</v></cell><cell r="F9823" t="str"><v>H</v></cell><cell r="G9823"><v>57.86</v></cell></row><row r="9824"><cell r="C9824" t="str"><v>EQ14.05.0456</v></cell><cell r="D9824"><v>2002574</v></cell><cell r="E9824" t="str"><v>PA-CARREGADEIRA (CARREGADOR FRONTAL), ARTICULADA, SOBRE RODAS, COM OPERADOR,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IMPRODUTIVO (MOTOR DESLIGADO).(DESONERADO)</v></cell><cell r="F9824" t="str"><v>H</v></cell><cell r="G9824"><v>41.19</v></cell></row><row r="9825"><cell r="C9825" t="str"><v>EQ14.05.0461</v></cell><cell r="D9825"><v>2002575</v></cell><cell r="E9825" t="str"><v>PA-CARREGADEIRA (CARREGADOR FRONTAL) SOBRE RODAS, CAPACIDADE RASA DE 2,66M3, COM OPERADOR, MATERIAL DE OPERACAO E MATERIAL DE MANUTENCAO, COM AS SEGUINTES ESPECIFICACOES MINIMAS: MOTOR DIESEL DE 183,7CV. CUSTO HORARIO PRODUTIVO.(DESONERADO)</v></cell><cell r="F9825" t="str"><v>H</v></cell><cell r="G9825"><v>199.67</v></cell></row><row r="9826"><cell r="C9826" t="str"><v>EQ14.05.0464</v></cell><cell r="D9826"><v>2002576</v></cell><cell r="E9826" t="str"><v>PA-CARREGADEIRA (CARREGADOR FRONTAL) SOBRE RODAS, CAPACIDADE RASA DE 2,66M3, COM OPERADOR, MATERIAL DE OPERACAO, COM AS SEGUINTES ESPECIFICACOES MINIMAS: MOTOR DIESEL DE 183,7CV. CUSTO HORARIO IMPRODUTIVO (MOTOR FUNCIONANDO).(DESONERADO)</v></cell><cell r="F9826" t="str"><v>H</v></cell><cell r="G9826"><v>99.64</v></cell></row><row r="9827"><cell r="C9827" t="str"><v>EQ14.05.0467</v></cell><cell r="D9827"><v>2002577</v></cell><cell r="E9827" t="str"><v>PA-CARREGADEIRA (CARREGADOR FRONTAL) SOBRE RODAS, CAPACIDADE RASA DE 2,66M3, COM OPERADOR, COM AS SEGUINTES ESPECIFICACOES MINIMAS: MOTOR DIESEL DE 183,7CV. CUSTO HORARIO IMPRODUTIVO (MOTOR DESLIGADO).(DESONERADO)</v></cell><cell r="F9827" t="str"><v>H</v></cell><cell r="G9827"><v>60.89</v></cell></row><row r="9828"><cell r="C9828" t="str"><v>EQ14.05.0500</v></cell><cell r="D9828"><v>2002578</v></cell><cell r="E9828" t="str"><v>RETRO-ESCAVADEIRA/CARREGADEIRA, COM OPERADOR, MATERIAL DE OPERACAO E MATERIAL DE MANUTENCAO,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PRODUTIVO.(DESONERADO)</v></cell><cell r="F9828" t="str"><v>H</v></cell><cell r="G9828"><v>83.46</v></cell></row><row r="9829"><cell r="C9829" t="str"><v>EQ14.05.0503</v></cell><cell r="D9829"><v>2002579</v></cell><cell r="E9829" t="str"><v>RETRO-ESCAVADEIRA/CARREGADEIRA, COM OPERADOR E MATERIAL DE OPERACAO,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IMPRODUTIVO (MOTOR FUNCIONANDO).(DESONERADO)</v></cell><cell r="F9829" t="str"><v>H</v></cell><cell r="G9829"><v>47.06</v></cell></row><row r="9830"><cell r="C9830" t="str"><v>EQ14.05.0506</v></cell><cell r="D9830"><v>2002580</v></cell><cell r="E9830" t="str"><v>RETRO-ESCAVADEIRA/CARREGADEIRA, COM OPERADOR,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IMPRODUTIVO (MOTOR DESLIGADO).(DESONERADO)</v></cell><cell r="F9830" t="str"><v>H</v></cell><cell r="G9830"><v>30.39</v></cell></row><row r="9831"><cell r="C9831" t="str"><v>EQ14.05.0562</v></cell><cell r="D9831"><v>2002581</v></cell><cell r="E9831" t="str"><v>ROMPEDOR HIDRAULICO ADAPTAVEL A RETRO-ESCAVADEIRA, COM MATERIAL DE OPERACAO (INCLUSIVE PONTEIRO), MATERIAL DE MANUTENCAO, COM AS SEGUINTES ESPECIFICACOES MINIMAS: PESO OPERACIONAL DE 435KG, FREQUENCIA DE IMPACTOS DE 400 A 1000 BPM E DIAMETRO DO PONTEIRO DE 84MM. CUSTO HORARIO PRODUTIVO.(DESONERADO)</v></cell><cell r="F9831" t="str"><v>H</v></cell><cell r="G9831"><v>11.24</v></cell></row><row r="9832"><cell r="C9832" t="str"><v>EQ14.05.0574</v></cell><cell r="D9832"><v>2002582</v></cell><cell r="E9832" t="str"><v>ROMPEDOR HIDRAULICO ADAPTAVEL A ESCAVADEIRA HIDRAULICA, COM MATERIAL DE OPERACAO (INCLUSIVE PONTEIRO), MATERIAL DE MANUTENCAO, COM AS SEGUINTES ESPECIFICACOES MINIMAS: PESO OPERACIONAL DE 1700KG, FREQUENCIA DE IMPACTOS DE 320 A 600 BPM E DIAMETRO DO PONTEIRO DE 130MM. CUSTO HORARIO PRODUTIVO.(DESONERADO)</v></cell><cell r="F9832" t="str"><v>H</v></cell><cell r="G9832"><v>29.6</v></cell></row><row r="9833"><cell r="C9833" t="str"><v>EQ14.05.0580</v></cell><cell r="D9833"><v>2002583</v></cell><cell r="E9833" t="str"><v>TESOURA HIDRAULICA (PULVERIZADOR) COM PESO OPERACIONAL DE 1500KG, ADAPTAVEL A ESCAVADEIRA HIDRAULICA. CUSTO HORARIO CORRIDO.(DESONERADO)</v></cell><cell r="F9833" t="str"><v>H</v></cell><cell r="G9833"><v>49.8</v></cell></row><row r="9834"><cell r="C9834" t="str"><v>EQ14.05.0600</v></cell><cell r="D9834"><v>2002584</v></cell><cell r="E9834" t="str"><v>TRATOR DE ESTEIRAS, COM OPERADOR, MATERIAL DE OPERACAO E MATERIAL DE MANUTENCAO, COM AS SEGUINTES ESPECIFICACOES MINIMAS: MOTOR DIESEL DE 80HP, PESO OPERACIONAL DE 8T, CAPACIDADE DA LAMINA DE 1,8M3, PROFUNDIDADE DE ESCAVACAO COM O RIPER DE 0,35M. CUSTO HORARIO PRODUTIVO.(DESONERADO)</v></cell><cell r="F9834" t="str"><v>H</v></cell><cell r="G9834"><v>104.31</v></cell></row><row r="9835"><cell r="C9835" t="str"><v>EQ14.05.0604</v></cell><cell r="D9835"><v>2002585</v></cell><cell r="E9835" t="str"><v>TRATOR DE ESTEIRAS, COM OPERADOR E MATERIAL DE OPERACAO, COM AS SEGUINTES ESPECIFICACOES MINIMAS: MOTOR DIESEL DE 80HP, PESO OPERACIONAL DE 8T, CAPACIDADE DA LAMINA DE 1,8M3, PROFUNDIDADE DE ESCAVACAO COM O RIPER DE 0,35M. CUSTO HORARIO IMPRODUTIVO (MOTOR FUNCIONANDO).(DESONERADO)</v></cell><cell r="F9835" t="str"><v>H</v></cell><cell r="G9835"><v>56.82</v></cell></row><row r="9836"><cell r="C9836" t="str"><v>EQ14.05.0607</v></cell><cell r="D9836"><v>2002586</v></cell><cell r="E9836" t="str"><v>TRATOR DE ESTEIRAS, COM OPERADOR, COM AS SEGUINTES ESPECIFICACOES MINIMAS: MOTOR DIESEL DE 80HP, PESO OPERACIONAL DE 8T, CAPACIDADE DA LAMINA DE 1,8M3, PROFUNDIDADE DE ESCAVACAO COM O RIPER DE 0,35M. CUSTO HORARIO IMPRODUTIVO (MOTOR DESLIGADO).(DESONERADO)</v></cell><cell r="F9836" t="str"><v>H</v></cell><cell r="G9836"><v>37.44</v></cell></row><row r="9837"><cell r="C9837" t="str"><v>EQ14.05.0612</v></cell><cell r="D9837"><v>2002587</v></cell><cell r="E9837" t="str"><v>TRATOR DE ESTEIRAS, COM OPERADOR, MATERIAL DE OPERACAO E MATERIAL DE MANUTENCAO, COM AS SEGUINTES ESPECIFICACOES MINIMAS: MOTOR DIESEL DE 110HP, PESO OPERACIONAL DE 11T, CAPACIDADE DA LAMINA DE 3,2M3, PROFUNDIDADE DE ESCAVACAO COM O RIPER DE 0,50M. CUSTO HORARIO PRODUTIVO.(DESONERADO)</v></cell><cell r="F9837" t="str"><v>H</v></cell><cell r="G9837"><v>208.91</v></cell></row><row r="9838"><cell r="C9838" t="str"><v>EQ14.05.0615</v></cell><cell r="D9838"><v>2002588</v></cell><cell r="E9838" t="str"><v>TRATOR DE ESTEIRAS, COM OPERADOR E MATERIAL DE OPERACAO, COM AS SEGUINTES ESPECIFICACOES MINIMAS: MOTOR DIESEL DE 110HP, PESO OPERACIONAL DE 11T, CAPACIDADE DA LAMINA DE 3,2M3, PROFUNDIDADE DE ESCAVACAO COM O RIPER DE 0,50M. CUSTO HORARIO IMPRODUTIVO (MOTOR FUNCIONANDO).(DESONERADO)</v></cell><cell r="F9838" t="str"><v>H</v></cell><cell r="G9838"><v>105.61</v></cell></row><row r="9839"><cell r="C9839" t="str"><v>EQ14.05.0618</v></cell><cell r="D9839"><v>2002589</v></cell><cell r="E9839" t="str"><v>TRATOR DE ESTEIRAS, COM OPERADOR, COM AS SEGUINTES ESPECIFICACOES MINIMAS: MOTOR DIESEL DE 110HP, PESO OPERACIONAL DE 11T, CAPACIDADE DA LAMINA DE 3,2M3, PROFUNDIDADE DE ESCAVACAO COM O RIPER DE 0,50M. CUSTO HORARIO IMPRODUTIVO (MOTOR DESLIGADO).(DESONERADO)</v></cell><cell r="F9839" t="str"><v>H</v></cell><cell r="G9839"><v>72.24</v></cell></row><row r="9840"><cell r="C9840" t="str"><v>EQ14.05.0650</v></cell><cell r="D9840"><v>2002590</v></cell><cell r="E9840" t="str"><v>TRATOR DE PNEUS, COM OPERADOR, MATERIAL DE OPERACAO E MATERIAL DE MANUTENCAO, COM AS SEGUINTES ESPECIFICACOES MINIMAS: MOTOR DIESEL DE 75HP, TRACAO 4X2, RAIO DE GIRO 3.200MM E PESO OPERACIONAL DE 3,7T. CUSTO HORARIO PRODUTIVO.(DESONERADO)</v></cell><cell r="F9840" t="str"><v>H</v></cell><cell r="G9840"><v>65.39</v></cell></row><row r="9841"><cell r="C9841" t="str"><v>EQ14.05.0653</v></cell><cell r="D9841"><v>2002591</v></cell><cell r="E9841" t="str"><v>TRATOR DE PNEUS, COM OPERADOR, MATERIAL DE OPERACAO, COM AS SEGUINTES ESPECIFICACOES MINIMAS: MOTOR DIESEL DE 75HP, TRACAO 4X2, RAIO DE GIRO 3.200MM E PESO OPERACIONAL DE 3,7T. CUSTO HORARIO IMPRODUTIVO (MOTOR FUNCIONANDO).(DESONERADO)</v></cell><cell r="F9841" t="str"><v>H</v></cell><cell r="G9841"><v>38.76</v></cell></row><row r="9842"><cell r="C9842" t="str"><v>EQ14.05.0656</v></cell><cell r="D9842"><v>2002592</v></cell><cell r="E9842" t="str"><v>TRATOR DE PNEUS, COM OPERADOR, COM AS SEGUINTES ESPECIFICACOES MINIMAS: MOTOR DIESEL DE 75HP, TRACAO 4X2, RAIO DE GIRO 3.200MM E PESO OPERACIONAL DE 3,7T. CUSTO HORARIO IMPRODUTIVO (MOTOR DESLIGADO).(DESONERADO)</v></cell><cell r="F9842" t="str"><v>H</v></cell><cell r="G9842"><v>25.05</v></cell></row><row r="9843"><cell r="C9843" t="str"><v>EQ15.05.0212</v></cell><cell r="D9843"><v>2002593</v></cell><cell r="E9843" t="str"><v>ESCAVADEIRA HIDRAULICA, SOBRE ESTEIRAS, COM OPERADOR, MATERIAL DE OPERACAO E MATERIAL DE MANUTENCAO, COM AS SEGUINTES ESPECIFICACOES MINIMAS: MOTOR DE 130HP, PESO DE OPERACAO DE 19,70T, CACAMBA COM CAPACIDADE DE 1,00M3, ALCANCE MAXIMO DE 9,85M E PROFUNDIDADE MAXIMA DE ESCAVACAO DE 6,60M. CUSTO HORARIO PRODUTIVO.</v></cell><cell r="F9843" t="str"><v>H</v></cell><cell r="G9843"><v>132.81</v></cell></row><row r="9844"><cell r="C9844" t="str"><v>EQ15.05.0215</v></cell><cell r="D9844"><v>2002594</v></cell><cell r="E9844" t="str"><v>ESCAVADEIRA HIDRAULICA, SOBRE ESTEIRAS, COM OPERADOR E MATERIAL DE OPERACAO, COM AS SEGUINTES ESPECIFICACOES MINIMAS: MOTOR DE 130HP, PESO DE OPERACAO DE 19,70T, CACAMBA COM CAPACIDADE DE 1,00M3, ALCANCE MAXIMO DE 9,85M E PROFUNDIDADE MAXIMA DE ESCAVACAO DE 6,60M. CUSTO HORARIO IMPRODUTIVO (MOTOR FUNCIONANDO).</v></cell><cell r="F9844" t="str"><v>H</v></cell><cell r="G9844"><v>70.29</v></cell></row><row r="9845"><cell r="C9845" t="str"><v>EQ15.05.0218</v></cell><cell r="D9845"><v>2002595</v></cell><cell r="E9845" t="str"><v>ESCAVADEIRA HIDRAULICA, SOBRE ESTEIRAS, COM OPERADOR, COM AS SEGUINTES ESPECIFICACOES MINIMAS: MOTOR DE 130HP, PESO DE OPERACAO DE 19,70T, CACAMBA COM CAPACIDADE DE 1,00M3, ALCANCE MAXIMO DE 9,85M E PROFUNDIDADE MAXIMA DE ESCAVACAO DE 6,60M. CUSTO HORARIO IMPRODUTIVO (MOTOR DESLIGADO).</v></cell><cell r="F9845" t="str"><v>H</v></cell><cell r="G9845"><v>43.92</v></cell></row><row r="9846"><cell r="C9846" t="str"><v>EQ15.05.0270</v></cell><cell r="D9846"><v>2002596</v></cell><cell r="E9846" t="str"><v>FRESADORA/RECICLADORA ACOPLAVEL A PA-CARREGADEIRA, EXCLUSIVE ESTA, COM AS SEGUINTES ESPECIFICACOES MINIMAS: MOTOR DE 123 CV, LARGURA DE CORTE DE 1000 MM E PROFUNDIDADE DE CORTE DE 200 MM COMO RECICLADORA E 80 MM COMO FRESADORA. CUSTO HORARIO CORRIDO.</v></cell><cell r="F9846" t="str"><v>H</v></cell><cell r="G9846"><v>106.44</v></cell></row><row r="9847"><cell r="C9847" t="str"><v>EQ15.05.0300</v></cell><cell r="D9847"><v>2002597</v></cell><cell r="E9847" t="str"><v>FRESADORA A FRIO, COM OPERADOR, MATERIAL DE OPERACAO E MATERIAL DE MANUTENCAO, COM AS SEGUINTES ESPECIFICACOES MINIMAS: MOTOR DE 211CV, LARGURA DE CORTE DE 1000MM E PROFUNDIDADE DE CORTE 300MM. CUSTO HORARIO PRODUTIVO.</v></cell><cell r="F9847" t="str"><v>H</v></cell><cell r="G9847"><v>463.53</v></cell></row><row r="9848"><cell r="C9848" t="str"><v>EQ15.05.0303</v></cell><cell r="D9848"><v>2002598</v></cell><cell r="E9848" t="str"><v>FRESADORA A FRIO, COM OPERADOR E MATERIAL DE OPERACAO, COM AS SEGUINTES ESPECIFICACOES MINIMAS: MOTOR DE 211CV, LARGURA DE CORTE DE 1000MM E PROFUNDIDADE DE CORTE 300MM. CUSTO HORARIO IMPRODUTIVO (MOTOR FUNCIONANDO).</v></cell><cell r="F9848" t="str"><v>H</v></cell><cell r="G9848"><v>129.63</v></cell></row><row r="9849"><cell r="C9849" t="str"><v>EQ15.05.0306</v></cell><cell r="D9849"><v>2002599</v></cell><cell r="E9849" t="str"><v>FRESADORA A FRIO, COM OPERADOR, COM AS SEGUINTES ESPECIFICACOES MINIMAS: MOTOR DE 211CV, LARGURA DE CORTE DE 1000MM E PROFUNDIDADE DE CORTE 300MM. CUSTO HORARIO IMPRODUTIVO (MOTOR DESLIGADO).</v></cell><cell r="F9849" t="str"><v>H</v></cell><cell r="G9849"><v>99.71</v></cell></row><row r="9850"><cell r="C9850" t="str"><v>EQ15.05.0350</v></cell><cell r="D9850"><v>2002600</v></cell><cell r="E9850" t="str"><v>GRADE DE DISCO, PESO DE 13T, EXCLUSIVE OPERADOR, COM MATERIAL DE MANUTENCAO, COM AS SEGUINTES ESPECIFICACOES MINIMAS: ARMADURA LEVE, COMPOSTA DE 20 DISCOS, LARGURA DE CORTE DE 2,30M, ACIONAMENTO MECANICO. CUSTO HORARIO PRODUTIVO.</v></cell><cell r="F9850" t="str"><v>H</v></cell><cell r="G9850"><v>3.54</v></cell></row><row r="9851"><cell r="C9851" t="str"><v>EQ15.05.0356</v></cell><cell r="D9851"><v>2002601</v></cell><cell r="E9851" t="str"><v>GRADE DE DISCO, PESO DE 13T, EXCLUSIVE OPERADOR, COM AS SEGUINTES ESPECIFICACOES MINIMAS: ARMADURA LEVE, COMPOSTA DE 20 DISCOS, LARGURA DE CORTE DE 2,30M, ACIONAMENTO MECANICO. CUSTO HORARIO IMPRODUTIVO.</v></cell><cell r="F9851" t="str"><v>H</v></cell><cell r="G9851"><v>1.91</v></cell></row><row r="9852"><cell r="C9852" t="str"><v>EQ15.05.0380</v></cell><cell r="D9852"><v>2002602</v></cell><cell r="E9852" t="str"><v>MINICARREGADEIRA, COM OPERADOR, MATERIAL DE OPERACAO E MATERIAL DE MANUTENCAO, E AS SEGUINTES ESPECIFICACOES MINIMAS: MOTOR DIESEL DE 50CV, PESO DE OPERACAO DE 2,5T, CAPACIDADE DE OPERACAO DE 680KG, FORCA DE DESAGREGACAO DE 1.400KGF, ALTURA DE DESCARGA DE 2,3M. CUSTO HORARIO PRODUTIVO.</v></cell><cell r="F9852" t="str"><v>H</v></cell><cell r="G9852"><v>64.11</v></cell></row><row r="9853"><cell r="C9853" t="str"><v>EQ15.05.0386</v></cell><cell r="D9853"><v>2002603</v></cell><cell r="E9853" t="str"><v>MINICARREGADEIRA, COM OPERADOR E AS SEGUINTES ESPECIFICACOES MINIMAS: MOTOR DIESEL DE 50CV, PESO DE OPERACAO DE 2,5T, CAPACIDADE DE OPERACAO DE 680KG, FORCA DE DESAGREGACAO DE 1.400KGF, ALTURA DE DESCARGA DE 2,3M. CUSTO HORARIO IMPRODUTIVO (MOTOR DESLIGADO).</v></cell><cell r="F9853" t="str"><v>H</v></cell><cell r="G9853"><v>26.66</v></cell></row><row r="9854"><cell r="C9854" t="str"><v>EQ15.05.0400</v></cell><cell r="D9854"><v>2002604</v></cell><cell r="E9854" t="str"><v>MOTONIVELADORA, COM OPERADOR, MATERIAL DE OPERACAO E MATERIAL DE MANUTENCAO,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PRODUTIVO.</v></cell><cell r="F9854" t="str"><v>H</v></cell><cell r="G9854"><v>172.79</v></cell></row><row r="9855"><cell r="C9855" t="str"><v>EQ15.05.0403</v></cell><cell r="D9855"><v>2002605</v></cell><cell r="E9855" t="str"><v>MOTONIVELADORA, COM OPERADOR E MATERIAL DE OPERACAO,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IMPRODUTIVO (MOTOR FUNCIONANDO).</v></cell><cell r="F9855" t="str"><v>H</v></cell><cell r="G9855"><v>90.28</v></cell></row><row r="9856"><cell r="C9856" t="str"><v>EQ15.05.0406</v></cell><cell r="D9856"><v>2002606</v></cell><cell r="E9856" t="str"><v>MOTONIVELADORA, COM OPERADOR,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IMPRODUTIVO (MOTOR DESLIGADO).</v></cell><cell r="F9856" t="str"><v>H</v></cell><cell r="G9856"><v>63.91</v></cell></row><row r="9857"><cell r="C9857" t="str"><v>EQ15.05.0450</v></cell><cell r="D9857"><v>2002607</v></cell><cell r="E9857" t="str"><v>PA-CARREGADEIRA (CARREGADOR FRONTAL), ARTICULADA, SOBRE RODAS, COM OPERADOR, MATERIAL DE OPERACAO E MATERIAL DE MANUTENCAO,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PRODUTIVO.</v></cell><cell r="F9857" t="str"><v>H</v></cell><cell r="G9857"><v>128.15</v></cell></row><row r="9858"><cell r="C9858" t="str"><v>EQ15.05.0453</v></cell><cell r="D9858"><v>2002608</v></cell><cell r="E9858" t="str"><v>PA-CARREGADEIRA (CARREGADOR FRONTAL), ARTICULADA, SOBRE RODAS, COM OPERADOR E MATERIAL DE OPERACAO,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IMPRODUTIVO (MOTOR FUNCIONANDO).</v></cell><cell r="F9858" t="str"><v>H</v></cell><cell r="G9858"><v>59.83</v></cell></row><row r="9859"><cell r="C9859" t="str"><v>EQ15.05.0456</v></cell><cell r="D9859"><v>2002609</v></cell><cell r="E9859" t="str"><v>PA-CARREGADEIRA (CARREGADOR FRONTAL), ARTICULADA, SOBRE RODAS, COM OPERADOR,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IMPRODUTIVO (MOTOR DESLIGADO).</v></cell><cell r="F9859" t="str"><v>H</v></cell><cell r="G9859"><v>43.16</v></cell></row><row r="9860"><cell r="C9860" t="str"><v>EQ15.05.0461</v></cell><cell r="D9860"><v>2002610</v></cell><cell r="E9860" t="str"><v>PA-CARREGADEIRA (CARREGADOR FRONTAL) SOBRE RODAS, CAPACIDADE RASA DE 2,66M3, COM OPERADOR, MATERIAL DE OPERACAO E MATERIAL DE MANUTENCAO, COM AS SEGUINTES ESPECIFICACOES MINIMAS: MOTOR DIESEL DE 183,7CV. CUSTO HORARIO PRODUTIVO.</v></cell><cell r="F9860" t="str"><v>H</v></cell><cell r="G9860"><v>201.64</v></cell></row><row r="9861"><cell r="C9861" t="str"><v>EQ15.05.0464</v></cell><cell r="D9861"><v>2002611</v></cell><cell r="E9861" t="str"><v>PA-CARREGADEIRA (CARREGADOR FRONTAL) SOBRE RODAS, CAPACIDADE RASA DE 2,66M3, COM OPERADOR, MATERIAL DE OPERACAO, COM AS SEGUINTES ESPECIFICACOES MINIMAS: MOTOR DIESEL DE 183,7CV. CUSTO HORARIO IMPRODUTIVO (MOTOR FUNCIONANDO).</v></cell><cell r="F9861" t="str"><v>H</v></cell><cell r="G9861"><v>101.61</v></cell></row><row r="9862"><cell r="C9862" t="str"><v>EQ15.05.0467</v></cell><cell r="D9862"><v>2002612</v></cell><cell r="E9862" t="str"><v>PA-CARREGADEIRA (CARREGADOR FRONTAL) SOBRE RODAS, CAPACIDADE RASA DE 2,66M3, COM OPERADOR, COM AS SEGUINTES ESPECIFICACOES MINIMAS: MOTOR DIESEL DE 183,7CV. CUSTO HORARIO IMPRODUTIVO (MOTOR DESLIGADO).</v></cell><cell r="F9862" t="str"><v>H</v></cell><cell r="G9862"><v>62.86</v></cell></row><row r="9863"><cell r="C9863" t="str"><v>EQ15.05.0500</v></cell><cell r="D9863"><v>2002613</v></cell><cell r="E9863" t="str"><v>RETRO-ESCAVADEIRA/CARREGADEIRA, COM OPERADOR, MATERIAL DE OPERACAO E MATERIAL DE MANUTENCAO,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PRODUTIVO.</v></cell><cell r="F9863" t="str"><v>H</v></cell><cell r="G9863"><v>85.43</v></cell></row><row r="9864"><cell r="C9864" t="str"><v>EQ15.05.0503</v></cell><cell r="D9864"><v>2002614</v></cell><cell r="E9864" t="str"><v>RETRO-ESCAVADEIRA/CARREGADEIRA, COM OPERADOR E MATERIAL DE OPERACAO,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IMPRODUTIVO (MOTOR FUNCIONANDO).</v></cell><cell r="F9864" t="str"><v>H</v></cell><cell r="G9864"><v>49.03</v></cell></row><row r="9865"><cell r="C9865" t="str"><v>EQ15.05.0506</v></cell><cell r="D9865"><v>2002615</v></cell><cell r="E9865" t="str"><v>RETRO-ESCAVADEIRA/CARREGADEIRA, COM OPERADOR,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IMPRODUTIVO (MOTOR DESLIGADO).</v></cell><cell r="F9865" t="str"><v>H</v></cell><cell r="G9865"><v>32.36</v></cell></row><row r="9866"><cell r="C9866" t="str"><v>EQ15.05.0562</v></cell><cell r="D9866"><v>2002616</v></cell><cell r="E9866" t="str"><v>ROMPEDOR HIDRAULICO ADAPTAVEL A RETRO-ESCAVADEIRA, COM MATERIAL DE OPERACAO (INCLUSIVE PONTEIRO), MATERIAL DE MANUTENCAO, COM AS SEGUINTES ESPECIFICACOES MINIMAS: PESO OPERACIONAL DE 435KG, FREQUENCIA DE IMPACTOS DE 400 A 1000 BPM E DIAMETRO DO PONTEIRO DE 84MM. CUSTO HORARIO PRODUTIVO.</v></cell><cell r="F9866" t="str"><v>H</v></cell><cell r="G9866"><v>11.24</v></cell></row><row r="9867"><cell r="C9867" t="str"><v>EQ15.05.0574</v></cell><cell r="D9867"><v>2002617</v></cell><cell r="E9867" t="str"><v>ROMPEDOR HIDRAULICO ADAPTAVEL A ESCAVADEIRA HIDRAULICA, COM MATERIAL DE OPERACAO (INCLUSIVE PONTEIRO), MATERIAL DE MANUTENCAO, COM AS SEGUINTES ESPECIFICACOES MINIMAS: PESO OPERACIONAL DE 1700KG, FREQUENCIA DE IMPACTOS DE 320 A 600 BPM E DIAMETRO DO PONTEIRO DE 130MM. CUSTO HORARIO PRODUTIVO.</v></cell><cell r="F9867" t="str"><v>H</v></cell><cell r="G9867"><v>29.6</v></cell></row><row r="9868"><cell r="C9868" t="str"><v>EQ15.05.0580</v></cell><cell r="D9868"><v>2002618</v></cell><cell r="E9868" t="str"><v>TESOURA HIDRAULICA (PULVERIZADOR) COM PESO OPERACIONAL DE 1500KG, ADAPTAVEL A ESCAVADEIRA HIDRAULICA. CUSTO HORARIO CORRIDO.</v></cell><cell r="F9868" t="str"><v>H</v></cell><cell r="G9868"><v>49.8</v></cell></row><row r="9869"><cell r="C9869" t="str"><v>EQ15.05.0600</v></cell><cell r="D9869"><v>2002619</v></cell><cell r="E9869" t="str"><v>TRATOR DE ESTEIRAS, COM OPERADOR, MATERIAL DE OPERACAO E MATERIAL DE MANUTENCAO, COM AS SEGUINTES ESPECIFICACOES MINIMAS: MOTOR DIESEL DE 80HP, PESO OPERACIONAL DE 8T, CAPACIDADE DA LAMINA DE 1,8M3, PROFUNDIDADE DE ESCAVACAO COM O RIPER DE 0,35M. CUSTO HORARIO PRODUTIVO.</v></cell><cell r="F9869" t="str"><v>H</v></cell><cell r="G9869"><v>106.28</v></cell></row><row r="9870"><cell r="C9870" t="str"><v>EQ15.05.0604</v></cell><cell r="D9870"><v>2002620</v></cell><cell r="E9870" t="str"><v>TRATOR DE ESTEIRAS, COM OPERADOR E MATERIAL DE OPERACAO, COM AS SEGUINTES ESPECIFICACOES MINIMAS: MOTOR DIESEL DE 80HP, PESO OPERACIONAL DE 8T, CAPACIDADE DA LAMINA DE 1,8M3, PROFUNDIDADE DE ESCAVACAO COM O RIPER DE 0,35M. CUSTO HORARIO IMPRODUTIVO (MOTOR FUNCIONANDO).</v></cell><cell r="F9870" t="str"><v>H</v></cell><cell r="G9870"><v>58.79</v></cell></row><row r="9871"><cell r="C9871" t="str"><v>EQ15.05.0607</v></cell><cell r="D9871"><v>2002621</v></cell><cell r="E9871" t="str"><v>TRATOR DE ESTEIRAS, COM OPERADOR, COM AS SEGUINTES ESPECIFICACOES MINIMAS: MOTOR DIESEL DE 80HP, PESO OPERACIONAL DE 8T, CAPACIDADE DA LAMINA DE 1,8M3, PROFUNDIDADE DE ESCAVACAO COM O RIPER DE 0,35M. CUSTO HORARIO IMPRODUTIVO (MOTOR DESLIGADO).</v></cell><cell r="F9871" t="str"><v>H</v></cell><cell r="G9871"><v>39.41</v></cell></row><row r="9872"><cell r="C9872" t="str"><v>EQ15.05.0612</v></cell><cell r="D9872"><v>2002622</v></cell><cell r="E9872" t="str"><v>TRATOR DE ESTEIRAS, COM OPERADOR, MATERIAL DE OPERACAO E MATERIAL DE MANUTENCAO, COM AS SEGUINTES ESPECIFICACOES MINIMAS: MOTOR DIESEL DE 110HP, PESO OPERACIONAL DE 11T, CAPACIDADE DA LAMINA DE 3,2M3, PROFUNDIDADE DE ESCAVACAO COM O RIPER DE 0,50M. CUSTO HORARIO PRODUTIVO.</v></cell><cell r="F9872" t="str"><v>H</v></cell><cell r="G9872"><v>210.88</v></cell></row><row r="9873"><cell r="C9873" t="str"><v>EQ15.05.0615</v></cell><cell r="D9873"><v>2002623</v></cell><cell r="E9873" t="str"><v>TRATOR DE ESTEIRAS, COM OPERADOR E MATERIAL DE OPERACAO, COM AS SEGUINTES ESPECIFICACOES MINIMAS: MOTOR DIESEL DE 110HP, PESO OPERACIONAL DE 11T, CAPACIDADE DA LAMINA DE 3,2M3, PROFUNDIDADE DE ESCAVACAO COM O RIPER DE 0,50M. CUSTO HORARIO IMPRODUTIVO (MOTOR FUNCIONANDO).</v></cell><cell r="F9873" t="str"><v>H</v></cell><cell r="G9873"><v>107.58</v></cell></row><row r="9874"><cell r="C9874" t="str"><v>EQ15.05.0618</v></cell><cell r="D9874"><v>2002624</v></cell><cell r="E9874" t="str"><v>TRATOR DE ESTEIRAS, COM OPERADOR, COM AS SEGUINTES ESPECIFICACOES MINIMAS: MOTOR DIESEL DE 110HP, PESO OPERACIONAL DE 11T, CAPACIDADE DA LAMINA DE 3,2M3, PROFUNDIDADE DE ESCAVACAO COM O RIPER DE 0,50M. CUSTO HORARIO IMPRODUTIVO (MOTOR DESLIGADO).</v></cell><cell r="F9874" t="str"><v>H</v></cell><cell r="G9874"><v>74.21</v></cell></row><row r="9875"><cell r="C9875" t="str"><v>EQ15.05.0650</v></cell><cell r="D9875"><v>2002625</v></cell><cell r="E9875" t="str"><v>TRATOR DE PNEUS, COM OPERADOR, MATERIAL DE OPERACAO E MATERIAL DE MANUTENCAO, COM AS SEGUINTES ESPECIFICACOES MINIMAS: MOTOR DIESEL DE 75HP, TRACAO 4X2, RAIO DE GIRO 3.200MM E PESO OPERACIONAL DE 3,7T. CUSTO HORARIO PRODUTIVO.</v></cell><cell r="F9875" t="str"><v>H</v></cell><cell r="G9875"><v>67.36</v></cell></row><row r="9876"><cell r="C9876" t="str"><v>EQ15.05.0653</v></cell><cell r="D9876"><v>2002626</v></cell><cell r="E9876" t="str"><v>TRATOR DE PNEUS, COM OPERADOR, MATERIAL DE OPERACAO, COM AS SEGUINTES ESPECIFICACOES MINIMAS: MOTOR DIESEL DE 75HP, TRACAO 4X2, RAIO DE GIRO 3.200MM E PESO OPERACIONAL DE 3,7T. CUSTO HORARIO IMPRODUTIVO (MOTOR FUNCIONANDO).</v></cell><cell r="F9876" t="str"><v>H</v></cell><cell r="G9876"><v>40.73</v></cell></row><row r="9877"><cell r="C9877" t="str"><v>EQ15.05.0656</v></cell><cell r="D9877"><v>2002627</v></cell><cell r="E9877" t="str"><v>TRATOR DE PNEUS, COM OPERADOR, COM AS SEGUINTES ESPECIFICACOES MINIMAS: MOTOR DIESEL DE 75HP, TRACAO 4X2, RAIO DE GIRO 3.200MM E PESO OPERACIONAL DE 3,7T. CUSTO HORARIO IMPRODUTIVO (MOTOR DESLIGADO).</v></cell><cell r="F9877" t="str"><v>H</v></cell><cell r="G9877"><v>27.02</v></cell></row><row r="9878"><cell r="C9878" t="str"><v>EQ19.05.0150</v></cell><cell r="D9878"><v>2002628</v></cell><cell r="E9878" t="str"><v>CONJUNTO DE BRITAGEM, CAPACIDADE DE 30M3/H DE BRITA, COM OPERADOR, ENERGIA DE OPERACAO POR GRUPO GERADOR, COM AS SEGUINTES ESPECIFICACOES MINIMAS: BRITADOR, REBRITADOR, SILOS, GERADOR,ESTRUTURA DE SUPORTE TRANPORTAVEL E DESMONTAVEL. CUSTO HORARIO PRODUTIVO.(DESONERADO)</v></cell><cell r="F9878" t="str"><v>H</v></cell><cell r="G9878"><v>491.38</v></cell></row><row r="9879"><cell r="C9879" t="str"><v>EQ19.05.0200</v></cell><cell r="D9879"><v>2002629</v></cell><cell r="E9879" t="str"><v>COMPACTADOR DE PNEUS, COM SETE PNEUS, COM OPERADOR, MATERIAL DE OPERACAO E MATERIAL DE MANUTENCAO,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PRODUTIVO.(DESONERADO)</v></cell><cell r="F9879" t="str"><v>H</v></cell><cell r="G9879"><v>99.69</v></cell></row><row r="9880"><cell r="C9880" t="str"><v>EQ19.05.0203</v></cell><cell r="D9880"><v>2002630</v></cell><cell r="E9880" t="str"><v>COMPACTADOR DE PNEUS, COM SETE PNEUS, COM OPERADOR, MATERIAL DE OPERACAO,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IMPRODUTIVO (MOTOR FUNCIONANDO).(DESONERADO)</v></cell><cell r="F9880" t="str"><v>H</v></cell><cell r="G9880"><v>53.37</v></cell></row><row r="9881"><cell r="C9881" t="str"><v>EQ19.05.0206</v></cell><cell r="D9881"><v>2002631</v></cell><cell r="E9881" t="str"><v>COMPACTADOR DE PNEUS, COM SETE PNEUS, COM OPERADOR,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IMPRODUTIVO (MOTOR DESLIGADO)(DESONERADO)</v></cell><cell r="F9881" t="str"><v>H</v></cell><cell r="G9881"><v>29.47</v></cell></row><row r="9882"><cell r="C9882" t="str"><v>EQ19.05.0209</v></cell><cell r="D9882"><v>2002632</v></cell><cell r="E9882" t="str"><v>COMPACTADOR DE SETE PNEUS COM OPERADOR, MATERIAL DE MANUTENCAO E OPERACAO, RASPADORES E SISTEMA DE ASPERSAO DE AGUA, SEGURO, ADESIVOS NA CARROCERIA, SINALIZADOR GIRATORIO, RADIO TRANSMISSOR/RECEPTOR OU SISTEMA DE RASTREAMENTO GPS, COM AS SEGUINTES ESPECIFICACOES MINIMAS: MOTOR DIESEL DE 100 CV, PESO DE 7,5 T SEM LASTRO A 21T COM LASTRO TOTAL, LARGURA DE COMPACTACAO DE 1,8 M, COM SUPERPOSICAO DE PNEUS DE 0,04 M, PRESSAO DOS PNEUS REGULAVEL ENTRE 2,5 E 8,5 KG/CM2. CUSTO MENSAL. (DESONERADO).</v></cell><cell r="F9882" t="str"><v>UN.MES</v></cell><cell r="G9882"><v>18507.61</v></cell></row><row r="9883"><cell r="C9883" t="str"><v>EQ19.05.0215</v></cell><cell r="D9883"><v>2002633</v></cell><cell r="E9883" t="str"><v>COMPACTADOR VIBRATORIO, COM TAMBOR PE-DE-CARNEIRO, AUTO-PROPULSOR, COM OPERADOR, MATERIAL DE OPERACAO E MATERIAL DE MANUTENCAO, COM AS SEGUINTES ESPECIFICACOES MINIMAS: MOTOR DIESEL DE 76HP, LARGURA DE 1,85M, COM 6T A 7T. CUSTO HORARIO PRODUTIVO.(DESONERADO)</v></cell><cell r="F9883" t="str"><v>H</v></cell><cell r="G9883"><v>75.08</v></cell></row><row r="9884"><cell r="C9884" t="str"><v>EQ19.05.0218</v></cell><cell r="D9884"><v>2002634</v></cell><cell r="E9884" t="str"><v>COMPACTADOR VIBRATORIO, COM TAMBOR PE-DE-CARNEIRO, AUTO-PROPULSOR, COM OPERADOR E MATERIAL DE OPERACAO, COM AS SEGUINTES ESPECIFICACOES MINIMAS: MOTOR DIESEL DE 76HP, LARGURA DE 1,85M, COM 6T A 7T. CUSTO HORARIO IMPRODUTIVO (MOTOR FUNCIONANDO).(DESONERADO)</v></cell><cell r="F9884" t="str"><v>H</v></cell><cell r="G9884"><v>43.02</v></cell></row><row r="9885"><cell r="C9885" t="str"><v>EQ19.05.0221</v></cell><cell r="D9885"><v>2002635</v></cell><cell r="E9885" t="str"><v>COMPACTADOR VIBRATORIO, COM TAMBOR PE-DE-CARNEIRO, AUTO-PROPULSOR, COM OPERADOR, COM AS SEGUINTES ESPECIFICACOES MINIMAS: MOTOR DIESEL DE 76HP, LARGURA DE 1,85M, COM 6T A 7T. CUSTO HORARIO IMPRODUTIVO (MOTOR DESLIGADO).(DESONERADO)</v></cell><cell r="F9885" t="str"><v>H</v></cell><cell r="G9885"><v>26.99</v></cell></row><row r="9886"><cell r="C9886" t="str"><v>EQ19.05.0250</v></cell><cell r="D9886"><v>2002636</v></cell><cell r="E9886" t="str"><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 CHAVE DE IGNICAO E PARTIDA, MANOMETRO PARA OLEO, TERMOMETRO E AMPERIMETRO DOTADO DE BOMBA PARA SISTEMA DE CIRCULACAO E DISTRIBUICAO COM DESCARGA MAXIMA DE 1.135L/MIN A 550RPM, CAPACIDADE EFETIVA DO TANQUE DE 5000L, BARRA DE DISTRIBUICAO COM REGISTROS EMBUTIDOS, HASTE DE DISTRIBUICAO MANUAL PROVIDA DE REGISTRO PROPRIO E ALIMENTADA POR MANGUEIRA DE ACO, FLEXIVEL, DIAMETRO DE 1", COM 4,5M DE COMPRIMENTO. CUSTO HORARIO PRODUTIVO.(DESONERADO)</v></cell><cell r="F9886" t="str"><v>H</v></cell><cell r="G9886"><v>163.65</v></cell></row><row r="9887"><cell r="C9887" t="str"><v>EQ19.05.0256</v></cell><cell r="D9887"><v>2002637</v></cell><cell r="E9887" t="str"><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 CHAVE DE IGNICAO E PARTIDA, MANOMETRO PARA OLEO, TERMOMETRO E AMPERIMETRO DOTADO DE BOMBA PARA SISTEMA DE CIRCULACAO E DISTRIBUICAO COM DESCARGA MAXIMA DE 1.135L/MIN A 550RPM, CAPACIDADE EFETIVA DO TANQUE DE 5000L, BARRA DE DISTRIBUICAO COM REGISTROS EMBUTIDOS, HASTE DE DISTRIBUICAO MANUAL PROVIDA DE REGISTRO PROPRIO E ALIMENTADA POR MANGUEIRA DE ACO, FLEXIVEL, DIAMETRO DE 1", COM 4,5M DE COMPRIMENTO. CUSTO HORARIO IMPRODUTIVO (MOTOR DESLIGADO).(DESONERADO)</v></cell><cell r="F9887" t="str"><v>H</v></cell><cell r="G9887"><v>45.13</v></cell></row><row r="9888"><cell r="C9888" t="str"><v>EQ19.05.0260</v></cell><cell r="D9888"><v>2002638</v></cell><cell r="E9888" t="str"><v>DISTRIBUIDOR DE ASFALTO MONTADO SOBRE CAMINHAO COM MOTOR A DIESEL DE 150 CV COM MOTORISTA E OPERADOR, MATERIAL DE MANUTENCAO E OPERACAO, SEGURO, ADESIVOS NA CARROCERIA, SINALIZADOR GIRATORIO, RADIO TRANSMISSOR/RECEPTOR OU SISTEMA DE RASTREAMENTO GPS, COM AS SEGUINTES ESPECIFICACOES MINIMAS: ATUACAO SOB PRESSAO, MOTOR A GASOLINA EQUIPADO COM RADIADOR INDUSTRIAL, COM GRADE PROTETORA, MOTOR DE ARRANQUE, ALTERNADOR, FILTRO DE AR, BATERIA, CHAVE DE IGNICAO E PARTIDA, MANOMETRO PARA OLEO, TERMOMETRO E AMPERIMETRO, DOTADO DE BOMBA PARA SISTEMA DE CIRCULACAO E DISTRIBUICAO COM DESCARGA MAXIMA DE 1.135 1/MIN A 550 RPM, CAPACIDADE EFETIVA DO TANQUE DE 5.000 L, BARRA DE DISTRIBUICAO COM REGISTROS EMBUTIDOS, HASTE DE DISTRIBUICAO MANUAL PROVIDA DE REGISTRO PROPRIO E ALIMENTADO POR MANGUEIRA DE ACO, FLEXIVEL, DIAMETRO DE 1", COM 4,5 M DE COMPRIMENTO. CUSTO MENSAL. (DESONERADO).</v></cell><cell r="F9888" t="str"><v>UN.MES</v></cell><cell r="G9888"><v>30430.53</v></cell></row><row r="9889"><cell r="C9889" t="str"><v>EQ19.05.0300</v></cell><cell r="D9889"><v>2002639</v></cell><cell r="E9889" t="str"><v>ESPALHADOR DE AGREGADOS, REBOCAVEL, CAPACIDADE RASA DE 1,3M3, SEM OPERADOR, COM MATERIAL DE MANUTENCAO, COM AS SEGUINTES ESPECIFICACOES MINIMAS: LARGURA MAXIMA DE DISTRIBUICAO DE 3,66M, COMPRIMENTO DE 4,10M, LARGURA DE 1,30M, ALTURA DE 1,00M, PESO DE 860KG, QUATRO RODAS COM PNEUS DE 6X9 (10 LONAS), DIAMETRO DO ROLO DE 12,7CM (5"). CUSTO HORARIO PRODUTIVO.(DESONERADO)</v></cell><cell r="F9889" t="str"><v>H</v></cell><cell r="G9889"><v>2.57</v></cell></row><row r="9890"><cell r="C9890" t="str"><v>EQ19.05.0306</v></cell><cell r="D9890"><v>2002640</v></cell><cell r="E9890" t="str"><v>ESPALHADOR DE AGREGADOS, REBOCAVEL, CAPACIDADE RASA DE 1,3M3, SEM OPERADOR, COM AS SEGUINTES ESPECIFICACOES MINIMAS: LARGURA MAXIMA DE DISTRIBUICAO DE 3,66M, COMPRIMENTO DE 4,10M, LARGURA DE 1,30M, ALTURA DE 1,00M, PESO DE 860KG, QUATRO RODAS COM PNEUS DE 6X9 (10 LONAS), DIAMETRO DO ROLO DE 12,7CM (5"). CUSTO HORARIO IMPRODUTIVO (MOTOR FUNCIONANDO).(DESONERADO)</v></cell><cell r="F9890" t="str"><v>H</v></cell><cell r="G9890"><v>1.93</v></cell></row><row r="9891"><cell r="C9891" t="str"><v>EQ19.05.0350</v></cell><cell r="D9891"><v>2002641</v></cell><cell r="E9891" t="str"><v>INSTALACAO DE AQUECIMENTO E ARMAZENAMENTO DE ASFALTO, COMPREENDENDO 2 TANQUES DE 30.000L (CADA),COM OPERADOR, MATERIAL DE OPERACAOE MATERIAL DE MANUTENCAOCOM AS SEGUINTES ESPECIFICACOES MINIMAS: INTERCAMBIADOR, AQUECEDOR, ACUMULADOR DE ASFALTO, RETIFICADOR, TANQUE DE OLEO LEVE PARA 20.000L, SISTEMA DE TUBULACAO DE ASFALTO E OLEO TERMICO, AQUECEDOR ACUMULADOR APF/BPF, 20.000L, UNIDADE DE AQUECIMENTO E BOMBEAMENTO APF/BPF, SISTEMA DE TUBULACAO APF/BPF. CUSTO HORARIO PRODUTIVO.(DESONERADO)</v></cell><cell r="F9891" t="str"><v>H</v></cell><cell r="G9891"><v>235.22</v></cell></row><row r="9892"><cell r="C9892" t="str"><v>EQ19.05.0356</v></cell><cell r="D9892"><v>2002642</v></cell><cell r="E9892" t="str"><v>INSTALACAO DE AQUECIMENTO E ARMAZENAMENTO DE ASFALTO, COMPREENDENDO 2 TANQUES DE 30.000L (CADA), COM OPERADOR COM AS SEGUINTES ESPECIFICACOES MINIMAS: INTERCAMBIADOR, AQUECEDOR, ACUMULADOR DE ASFALTO, RETIFICADOR, TANQUE DE OLEO LEVE PARA 20.000L, SISTEMA DE TUBULACAO DE ASFALTO E OLEO TERMICO, AQUECEDOR ACUMULADOR APF/BPF, 20.000L, UNIDADE DE AQUECIMENTO E BOMBEAMENTO APF/BPF, SISTEMA DE TUBULACAO APF/BPF. CUSTO HORARIO IMPRODUTIVO.(DESONERADO)</v></cell><cell r="F9892" t="str"><v>H</v></cell><cell r="G9892"><v>164.44</v></cell></row><row r="9893"><cell r="C9893" t="str"><v>EQ19.05.0400</v></cell><cell r="D9893"><v>2002643</v></cell><cell r="E9893" t="str"><v>MAQUINA DE ABERTURA DE JUNTAS EM CONCRETO, COM OPERADOR, MATERIAL DE OPERACAO E MATERIAL DE MANUTENCAO COM AS SEGUINTES ESPECIFICACOES MINIMAS: MOTOR A GASOLINA DE 8,25CV, COM 3600RPM, PARTIDA MANUAL, CHASSIS REFORCADO, GUARDA PROTETORA PARA ACOMODAR SERRAS DE ATE 14'', SERRA PARA CONCRETO ESPECIALMENTE DESENVOLVIDA PARA ABERTUAR DE JUNTAS DE DILATACAO. CUSTO HORARIO PRODUTIVO.(DESONERADO)</v></cell><cell r="F9893" t="str"><v>H</v></cell><cell r="G9893"><v>30.68</v></cell></row><row r="9894"><cell r="C9894" t="str"><v>EQ19.05.0403</v></cell><cell r="D9894"><v>2002644</v></cell><cell r="E9894" t="str"><v>MAQUINA DE ABERTURA DE JUNTAS EM CONCRETO, COM OPERADOR E MATERIAL DE OPERACAO COM AS SEGUINTES ESPECIFICACOES MINIMAS: MOTOR A GASOLINA DE 8,25CV, COM 3600RPM, PARTIDA MANUAL, CHASSIS REFORCADO, GUARDA PROTETORA PARA ACOMODAR SERRAS DE ATE 14'', SERRA PARA CONCRETO ESPECIALMENTE DESENVOLVIDA PARA ABERTURA DE JUNTA DE DILATACAO. CUSTO HORARIO IMPRODUTIVO (MOTOR FUNCIONANDO).(DESONERADO)</v></cell><cell r="F9894" t="str"><v>H</v></cell><cell r="G9894"><v>23.31</v></cell></row><row r="9895"><cell r="C9895" t="str"><v>EQ19.05.0406</v></cell><cell r="D9895"><v>2002645</v></cell><cell r="E9895" t="str"><v>MAQUINA DE ABERTURA DE JUNTAS EM CONCRETO, COM OPERADOR COM AS SEGUINTES ESPECIFICACOES MINIMAS: MOTOR A GASOLINA DE 8,25CV, COM 3600RPM, PARTIDA MANUAL, CHASSIS REFORCADO, GUARDA PROTETORA PARA ACOMODAR SERRAS DE ATE 14'', SERRA PARA CONCRETO ESPECIALMENTE DESENVOLVIDA PARA ABERTURA DE JUNTA DE DILATACAO. CUSTO HORARIO IMPRODUTIVO (MOTOR DESLIGADO).(DESONERADO)</v></cell><cell r="F9895" t="str"><v>H</v></cell><cell r="G9895"><v>19.17</v></cell></row><row r="9896"><cell r="C9896" t="str"><v>EQ19.05.0450</v></cell><cell r="D9896"><v>2002646</v></cell><cell r="E9896" t="str"><v>ROLO COMPACTADOR TANDEN VIBRATORIO AUTO-PROPELIDO, CAPACIDADE DE 4T PARA REPARO DE PAVIMENTACAO, COM OPERADOR, MATERIAL DE OPERACAO E MATERIAL DE MANUTENCAO, COM AS SEGUINTES ESPECIFICACOES MINIMAS: MOTOR DIESEL DE 13CV E RESPECTIVA CARRETA TRANSPORTADORA. CUSTO HORARIO PRODUTIVO.(DESONERADO)</v></cell><cell r="F9896" t="str"><v>H</v></cell><cell r="G9896"><v>34.24</v></cell></row><row r="9897"><cell r="C9897" t="str"><v>EQ19.05.0453</v></cell><cell r="D9897"><v>2002647</v></cell><cell r="E9897" t="str"><v>ROLO COMPACTADOR TANDEN VIBRATORIO AUTO-PROPELIDO, CAPACIDADE DE 4T PARA REPARO DE PAVIMENTACAO, COM OPERADOR, MATERIAL DE OPERACAO, COM AS SEGUINTES ESPECIFICACOES MINIMAS: MOTOR DIESEL DE 13CV E RESPECTIVA CARRETA TRANSPORTADORA. CUSTO HORARIO IMPRODUTIVO (MOTOR FUNCIONANDO).(DESONERADO)</v></cell><cell r="F9897" t="str"><v>H</v></cell><cell r="G9897"><v>27.55</v></cell></row><row r="9898"><cell r="C9898" t="str"><v>EQ19.05.0456</v></cell><cell r="D9898"><v>2002648</v></cell><cell r="E9898" t="str"><v>ROLO COMPACTADOR TANDEN VIBRATORIO AUTO-PROPELIDO, CAPACIDADE DE 4T PARA REPARO DE PAVIMENTACAO, COM OPERADOR, COM AS SEGUINTES ESPECIFICACOES MINIMAS: MOTOR DIESEL DE 13CV E RESPECTIVA CARRETA TRANSPORTADORA. CUSTO HORARIO IMPRODUTIVO (MOTOR DESLIGADO).(DESONERADO)</v></cell><cell r="F9898" t="str"><v>H</v></cell><cell r="G9898"><v>23.78</v></cell></row><row r="9899"><cell r="C9899" t="str"><v>EQ19.05.0459</v></cell><cell r="D9899"><v>2002649</v></cell><cell r="E9899" t="str"><v>ROLO COMPACTADOR TANDEM VIBRATORIO AUTO-PROPELIDO, COM OPERADOR, MATERIAL DE OPERACAO E MANUTENCAO, SEGURO E ADESIVOS NA CARROCERIA, SINALIZADOR GIRATORIO, RADIO TRANSMISSOR/RECEPTOR OU SISTEMA DE RASTREAMENTO, COM CARRETA TRANSPORTADORA E COM AS SEGUINTES ESPECIFICACOES TECNICAS MINIMAS: PESO OPERACIONAL DE 4 T, MOTOR DIESEL DE 13 CV, CUSTO MENSAL. (DESONERADO).</v></cell><cell r="F9899" t="str"><v>UN.MES</v></cell><cell r="G9899"><v>6398.05</v></cell></row><row r="9900"><cell r="C9900" t="str"><v>EQ19.05.0462</v></cell><cell r="D9900"><v>2002650</v></cell><cell r="E9900" t="str"><v>ROLO COMPACTADOR TANDEM, COM OPERADOR, MATERIAL DE OPERACAO E MATERIAL DE MANUTENCAO, COM AS SEGUINTES ESPECIFICACOES MINIMAS: MOTOR DIESEL DE 58,5CV, DE 5T A 10T. CUSTO HORARIO PRODUTIVO.(DESONERADO)</v></cell><cell r="F9900" t="str"><v>H</v></cell><cell r="G9900"><v>64.83</v></cell></row><row r="9901"><cell r="C9901" t="str"><v>EQ19.05.0465</v></cell><cell r="D9901"><v>2002651</v></cell><cell r="E9901" t="str"><v>ROLO COMPACTADOR TANDEM, COM OPERADOR E MATERIAL DE OPERACAO, COM AS SEGUINTES ESPECIFICACOES MINIMAS: MOTOR DIESEL DE 58,5CV, DE 5T A 10T. CUSTO HORARIO IMPRODUTIVO (MOTOR FUNCIONANDO).(DESONERADO)</v></cell><cell r="F9901" t="str"><v>H</v></cell><cell r="G9901"><v>38.82</v></cell></row><row r="9902"><cell r="C9902" t="str"><v>EQ19.05.0468</v></cell><cell r="D9902"><v>2002652</v></cell><cell r="E9902" t="str"><v>ROLO COMPACTADOR TANDEM, COM OPERADOR, COM AS SEGUINTES ESPECIFICACOES MINIMAS: MOTOR DIESEL DE 58,5CV, DE 5T A 10T. CUSTO HORARIO IMPRODUTIVO (MOTOR DESLIGADO).(DESONERADO)</v></cell><cell r="F9902" t="str"><v>H</v></cell><cell r="G9902"><v>26.48</v></cell></row><row r="9903"><cell r="C9903" t="str"><v>EQ19.05.0472</v></cell><cell r="D9903"><v>2002653</v></cell><cell r="E9903"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PRODUTIVO.(DESONERADO)</v></cell><cell r="F9903" t="str"><v>H</v></cell><cell r="G9903"><v>91.63</v></cell></row><row r="9904"><cell r="C9904" t="str"><v>EQ19.05.0475</v></cell><cell r="D9904"><v>2002654</v></cell><cell r="E9904"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IMPRODUTIVO (MOTOR FUNCIONANDO).(DESONERADO)</v></cell><cell r="F9904" t="str"><v>H</v></cell><cell r="G9904"><v>53.17</v></cell></row><row r="9905"><cell r="C9905" t="str"><v>EQ19.05.0478</v></cell><cell r="D9905"><v>2002655</v></cell><cell r="E9905"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IMPRODUTIVO (MOTOR PARADO).(DESONERADO)</v></cell><cell r="F9905" t="str"><v>H</v></cell><cell r="G9905"><v>44.62</v></cell></row><row r="9906"><cell r="C9906" t="str"><v>EQ19.05.0480</v></cell><cell r="D9906"><v>2002656</v></cell><cell r="E9906" t="str"><v>ROLO COMPACTADOR TANDEM VIBRATORIO E OSCILATORIO, COM OPERADOR, MATERIAL DE OPERACAO E MANUTENCAO, SEGURO E ADESIVOS NA CARROCERIA, SINALIZADOR GIRATORIO, RADIO TRANSMISSOR/RECEPTOR OU SISTEMA DE RASTREAMENTO E COM AS SEGUINTES ESPECIFICACOES TECNICAS MINIMAS: PESO OPERACIONAL DE 10 T, MOTOR DIESEL DE 115 CV, LARGURA DE TRABALHO DE 1.600 MM, TRACAO EM AMBOS OS TAMBORES, FREQUENCIA DE VIBRACAO DE 40 HZ, AMPLITUDE NOMINAL DE VIBRACAO DE 0,35 MM, FREQUENCIA DE OSCILACAO DE 30 HZ E AMPLITUDE TANGENCIAL DE OSCILACAO DE 1,3 MM. CUSTO MENSAL. (DESONERADO).</v></cell><cell r="F9906" t="str"><v>UN.MES</v></cell><cell r="G9906"><v>17017.17</v></cell></row><row r="9907"><cell r="C9907" t="str"><v>EQ19.05.0500</v></cell><cell r="D9907"><v>2002657</v></cell><cell r="E9907" t="str"><v>ROLO COMPACTADOR PE-DE-CARNEIRO, REBOCAVEL DUPLO, COM PESO LIQUIDO 2,1T SEM LASTRO E COM LASTRO DE AREIA, MAXIMO DE 6T, SEM OPERADOR, COM MATERIAL DE MANUTENCAO, COM AS SEGUINTES ESPECIFICACOES MINIMAS: DOIS TAMBORES DE 1,22M DE COMPRIMENTO, COM PATAS, REBOCAVEL. CUSTO HORARIO PRODUTIVO.(DESONERADO)</v></cell><cell r="F9907" t="str"><v>H</v></cell><cell r="G9907"><v>2.18</v></cell></row><row r="9908"><cell r="C9908" t="str"><v>EQ19.05.0506</v></cell><cell r="D9908"><v>2002658</v></cell><cell r="E9908" t="str"><v>ROLO COMPACTADOR PE-DE-CARNEIRO, REBOCAVEL DUPLO, COM PESO LIQUIDO 2,1T SEM LASTRO E COM LASTRO DE AREIA, MAXIMO DE 6T, SEM OPERADOR, COM AS SEGUINTES ESPECIFICACOES MINIMAS: DOIS TAMBORES DE 1,22M DE COMPRIMENTO, COM PATAS, REBOCAVEL. CUSTO HORARIO IMPRODUTIVO.(DESONERADO)</v></cell><cell r="F9908" t="str"><v>H</v></cell><cell r="G9908"><v>1.32</v></cell></row><row r="9909"><cell r="C9909" t="str"><v>EQ19.05.0550</v></cell><cell r="D9909"><v>2002659</v></cell><cell r="E9909" t="str"><v>ROLO VIBRATORIO LISO DE 7T, AUTO-PROPULSOR PARA PAVIMENTACAO, COM OPERADOR, MATERIAL DE OPERACAO E MATERIAL DE MANUTENCAO, COM AS SEGUINTES ESPECIFICACOES MINIMAS: MOTOR DIESEL DE 76,5HP, LARGURA TOTAL DE 2,015M. CUSTO HORARIO PRODUTIVO.(DESONERADO)</v></cell><cell r="F9909" t="str"><v>H</v></cell><cell r="G9909"><v>76.3</v></cell></row><row r="9910"><cell r="C9910" t="str"><v>EQ19.05.0553</v></cell><cell r="D9910"><v>2002660</v></cell><cell r="E9910" t="str"><v>ROLO VIBRATORIO LISO DE 7T, AUTO-PROPULSOR PARA PAVIMENTACAO, COM OPERADOR E MATERIAL DE OPERACAO, COM AS SEGUINTES ESPECIFICACOES MINIMAS: MOTOR DIESEL DE 76,5HP, LARGURA TOTAL DE 2,015M. CUSTO HORARIO IMPRODUTIVO (MOTOR FUNCIONANDO).(DESONERADO)</v></cell><cell r="F9910" t="str"><v>H</v></cell><cell r="G9910"><v>43.61</v></cell></row><row r="9911"><cell r="C9911" t="str"><v>EQ19.05.0556</v></cell><cell r="D9911"><v>2002661</v></cell><cell r="E9911" t="str"><v>ROLO VIBRATORIO LISO DE 7T, AUTO-PROPULSOR PARA PAVIMENTACAO, COM OPERADOR, COM AS SEGUINTES ESPECIFICACOES MINIMAS: MOTOR DIESEL DE 76,5HP, LARGURA TOTAL DE 2,015M. CUSTO HORARIO IMPRODUTIVO (MOTOR DESLIGADO).(DESONERADO)</v></cell><cell r="F9911" t="str"><v>H</v></cell><cell r="G9911"><v>27.47</v></cell></row><row r="9912"><cell r="C9912" t="str"><v>EQ19.05.0600</v></cell><cell r="D9912"><v>2002662</v></cell><cell r="E9912" t="str"><v>ROLO COMPACTADOR TANDEM VIBRATORIO, AUTO-PROPELIDO, PARA REPARO DE PAVIMENTACAO, COM OPERADOR, MATERIAL DE OPERACAO E MATERIAL DE MANUTENCAO, COM AS SEGUINTES ESPECIFICACOES MINIMAS: MOTOR DIESEL DE 28HP. CUSTO HORARIO PRODUTIVO.(DESONERADO)</v></cell><cell r="F9912" t="str"><v>H</v></cell><cell r="G9912"><v>49.76</v></cell></row><row r="9913"><cell r="C9913" t="str"><v>EQ19.05.0603</v></cell><cell r="D9913"><v>2002663</v></cell><cell r="E9913" t="str"><v>ROLO COMPACTADOR TANDEM VIBRATORIO, AUTO-PROPELIDO, PARA REPARO DE PAVIMENTACAO, COM OPERADOR E MATERIAL DE OPERACAO, COM AS SEGUINTES ESPECIFICACOES MINIMAS: MOTOR DIESEL DE 28HP. CUSTO HORARIO IMPRODUTIVO (MOTOR FUNCIONANDO).(DESONERADO)</v></cell><cell r="F9913" t="str"><v>H</v></cell><cell r="G9913"><v>32.9</v></cell></row><row r="9914"><cell r="C9914" t="str"><v>EQ19.05.0606</v></cell><cell r="D9914"><v>2002664</v></cell><cell r="E9914" t="str"><v>ROLO COMPACTADOR TANDEM VIBRATORIO, AUTO-PROPELIDO, PARA REPARO DE PAVIMENTACAO, COM OPERADOR, COM AS SEGUINTES ESPECIFICACOES MINIMAS: MOTOR DIESEL DE 28HP. CUSTO HORARIO IMPRODUTIVO (MOTOR DESLIGADO).(DESONERADO)</v></cell><cell r="F9914" t="str"><v>H</v></cell><cell r="G9914"><v>26.99</v></cell></row><row r="9915"><cell r="C9915" t="str"><v>EQ19.05.0700</v></cell><cell r="D9915"><v>2002665</v></cell><cell r="E9915" t="str"><v>SOQUETE VIBRATORIO DE 78KG, SEM OPERADOR, COM MATERIAL DE OPERACAO E MATERIAL DE MANUTENCAO, COM AS SEGUINTES ESPECIFICACOES MINIMAS: MOTOR A GASOLINA DE 2,5CV. CUSTO HORARIO PRODUTIVO.(DESONERADO)</v></cell><cell r="F9915" t="str"><v>H</v></cell><cell r="G9915"><v>5.34</v></cell></row><row r="9916"><cell r="C9916" t="str"><v>EQ19.05.0706</v></cell><cell r="D9916"><v>2002666</v></cell><cell r="E9916" t="str"><v>SOQUETE VIBRATORIO DE 78KG, SEM OPERADOR, COM AS SEGUINTES ESPECIFICACOES MINIMAS: MOTOR A GASOLINA DE 2,5CV. CUSTO HORARIO IMPRODUTIVO(DESONERADO)</v></cell><cell r="F9916" t="str"><v>H</v></cell><cell r="G9916"><v>2.04</v></cell></row><row r="9917"><cell r="C9917" t="str"><v>EQ19.05.0750</v></cell><cell r="D9917"><v>2002667</v></cell><cell r="E9917" t="str"><v>USINA PARA PRODUCAO DE MISTURA ASFATICA A FRIO (PMF) COM CAPACIDADE PARA 30 A 40T/H, DE FUNCIONAMENTO VOLUMETRICO, COM TANQUE PARA EMULSAO ASFALTICA COM CAPACIDADE DE 30000L, COM OPERADOR, ENCARREGADO GERAL E 5 SERVENTES, MATERIAL DE OPERACAO E MATERIAL DE MANUTENCAO, COM AS SEGUINTES ESPECIFICACOES MINIMAS: SILOS ALIMENTADOR-DOSADOR DE AGREGADOS PARA TRES (3) MATERIAIS DIFERENTES, CINCO (5) CORREIAS TRANSPORTADORAS E MISTURADOR COM TREMONHA DE DESCARGA. CUSTO HORARIO PRODUTIVO.(DESONERADO)</v></cell><cell r="F9917" t="str"><v>H</v></cell><cell r="G9917"><v>164.44</v></cell></row><row r="9918"><cell r="C9918" t="str"><v>EQ19.05.0756</v></cell><cell r="D9918"><v>2002668</v></cell><cell r="E9918" t="str"><v>USINA PARA PRODUCAO DE MISTURA ASFATICA A FRIO (PMF) COM CAPACIDADE PARA 30 A 40T/H, DE FUNCIONAMENTO VOLUMETRICO, COM TANQUE PARA EMULSAO ASFALTICA COM CAPACIDADE DE 30000L, COM OPERADOR, ENCARREGADO GERAL E 5 SERVENTES, COM AS SEGUINTES ESPECIFICACOES MINIMAS: SILOS ALIMENTADOR-DOSADOR DE AGREGADOS PARA TRES (3) MATERIAIS DIFERENTES, CINCO (5) CORREIAS TRANSPORTADORAS E MISTURADOR COM TREMONHA DE DESCARGA. CUSTO HORARIO IMPRODUTIVO.(DESONERADO)</v></cell><cell r="F9918" t="str"><v>H</v></cell><cell r="G9918"><v>128.75</v></cell></row><row r="9919"><cell r="C9919" t="str"><v>EQ19.05.0762</v></cell><cell r="D9919"><v>2002669</v></cell><cell r="E9919" t="str"><v>USINA PARA MISTURA BETUMINOSA ALTA CLASSE, A QUENTE, COM CAPACIDADE DE 100T/H, COM OPERADOR, ENCARREGADO GERAL E 7 SERVENTES, MATERIAL DE OPERACAO E MATERIAL DE MANUTENCAO, COM AS SEGUINTES ESPECIFICACOES MINIMAS: ALIMENTACAO E DOSAGEM DE FRIOS, SECADOR, PENEIRA DOSADORA, ALIMENTADOR DE FINOS, MISTURADOR, INSTALACAO DE ARMAZENAGEM E AQUECIMENTO DE ASFALTO, INCLUSIVE GRUPO GERADOR DE 110KVA E CARREGADOR FRANTAL DE 1,7M3. CUSTO HORARIO PRODUTIVO.(DESONERADO)</v></cell><cell r="F9919" t="str"><v>H</v></cell><cell r="G9919"><v>2034.64</v></cell></row><row r="9920"><cell r="C9920" t="str"><v>EQ19.05.0775</v></cell><cell r="D9920"><v>2002670</v></cell><cell r="E9920" t="str"><v>USINA PARA MISTURA BETUMINOSA ALTA CLASSE, A QUENTE, COM CAPACIDADE DE 100T/H, COM OPERADOR, ENCARREGADO GERAL E 7 SERVENTES, COM AS SEGUINTES ESPECIFICACOES MINIMAS: ALIMENTACAO E DOSAGEM DE FRIOS, SECADOR, PENEIRA DOSADORA, ALIMENTADOR DE FINOS, MISTURADOR, INSTALACAO DE ARMAZENAGEM E AQUECIMENTO DE ASFALTO, INCLUSIVE GRUPO GERADOR DE 110KVA E CARREGADOR FRANTAL DE 1,7M3. CUSTO HORARIO IMPRODUTIVO.(DESONERADO)</v></cell><cell r="F9920" t="str"><v>H</v></cell><cell r="G9920"><v>282.45</v></cell></row><row r="9921"><cell r="C9921" t="str"><v>EQ19.05.0800</v></cell><cell r="D9921"><v>2002671</v></cell><cell r="E9921" t="str"><v>VASSOURA MECANICA, SEM OPERADOR, COM MATERIAL DE MANUTENCAO, COM AS SEGUINTES ESPECIFICACOES MINIMAS: LARGURA DE TRABALHO DE 2,44M, REBOCAVEL. CUSTO HORARIO PRODUTIVO.(DESONERADO)</v></cell><cell r="F9921" t="str"><v>H</v></cell><cell r="G9921"><v>5.78</v></cell></row><row r="9922"><cell r="C9922" t="str"><v>EQ19.05.0806</v></cell><cell r="D9922"><v>2002672</v></cell><cell r="E9922" t="str"><v>VASSOURA MECANICA, SEM OPERADOR, COM AS SEGUINTES ESPECIFICACOES MINIMAS: LARGURA DE TRABALHO DE 2,44M, REBOCAVEL. CUSTO HORARIO IMPRODUTIVO.(DESONERADO)</v></cell><cell r="F9922" t="str"><v>H</v></cell><cell r="G9922"><v>2.31</v></cell></row><row r="9923"><cell r="C9923" t="str"><v>EQ19.05.0850</v></cell><cell r="D9923"><v>2002673</v></cell><cell r="E9923" t="str"><v>VIBRO-ACABADORA SOBRE ESTEIRAS, PARA ASFALTO, CAPACIDADE DE PRODUCAO DE 400T/H, COM OPERADOR E UM SERVENTE, MATERIAL DE OPERACAO E MATERIAL DE MANUTENCAO, COM AS SEGUINTES ESPECIFICACOES MINIMAS: MOTOR DIESEL DE 98CV (96,04HP), LARGURA DE PAVIMENTACAO VARIANDO DE 3,05M A 4,75M. CUSTO HORARIO PRODUTIVO.(DESONERADO)</v></cell><cell r="F9923" t="str"><v>H</v></cell><cell r="G9923"><v>189.22</v></cell></row><row r="9924"><cell r="C9924" t="str"><v>EQ19.05.0853</v></cell><cell r="D9924"><v>2002674</v></cell><cell r="E9924" t="str"><v>VIBRO-ACABADORA SOBRE ESTEIRAS, PARA ASFALTO, CAPACIDADE DE PRODUCAO DE 400T/H, COM OPERADOR E UM SERVENTE, MATERIAL DE OPERACAO COM AS SEGUINTES ESPECIFICACOES MINIMAS: MOTOR DIESEL DE 98CV (96,04HP), LARGURA DE PAVIMENTACAO VARIANDO DE 3,05M A 4,75M. CUSTO HORARIO IMPRODUTIVO (MOTOR FUNCIONANDO).(DESONERADO)</v></cell><cell r="F9924" t="str"><v>H</v></cell><cell r="G9924"><v>94.43</v></cell></row><row r="9925"><cell r="C9925" t="str"><v>EQ19.05.0856</v></cell><cell r="D9925"><v>2002675</v></cell><cell r="E9925" t="str"><v>VIBRO-ACABADORA SOBRE ESTEIRAS, PARA ASFALTO, CAPACIDADE DE PRODUCAO DE 400T/H, COM OPERADOR E UM SERVENTE, COM AS SEGUINTES ESPECIFICACOES MINIMAS: MOTOR DIESEL DE 98CV (96,04HP), LARGURA DE PAVIMENTACAO VARIANDO DE 3,05M A 4,75M. CUSTO HORARIO IMPRODUTIVO (MOTOR DESLIGADO).(DESONERADO)</v></cell><cell r="F9925" t="str"><v>H</v></cell><cell r="G9925"><v>73.75</v></cell></row><row r="9926"><cell r="C9926" t="str"><v>EQ19.05.0862</v></cell><cell r="D9926"><v>2002676</v></cell><cell r="E9926" t="str"><v>VIBRO-ACABADORA PARA ASFALTO, CAPACIDADE DO SILO DE 10,5T, COM OPERADOR E UM SERVENTE, MATERIAL DE OPERACAO E MATERIAL DE MANUTENCAO, COM AS SEGUINTES ESPECIFICACOES MINIMAS: MOTOR DIESEL DE 98CV (96,04HP), LARGURA DE PAVIMENTACAO 4,55M. CUSTO HORARIO PRODUTIVO.(DESONERADO)</v></cell><cell r="F9926" t="str"><v>H</v></cell><cell r="G9926"><v>189.09</v></cell></row><row r="9927"><cell r="C9927" t="str"><v>EQ19.05.0865</v></cell><cell r="D9927"><v>2002677</v></cell><cell r="E9927" t="str"><v>VIBRO-ACABADORA PARA ASFALTO, CAPACIDADE DO SILO DE 10,5T, COM OPERADOR E UM SERVENTE, MATERIAL DE OPERACAO, COM AS SEGUINTES ESPECIFICACOES MINIMAS: MOTOR DIESEL DE 98CV (96,04HP), LARGURA DE PAVIMENTACAO 4,55M. CUSTO HORARIO IMPRODUTIVO (MOTOR FUNCIONANDO).(DESONERADO)</v></cell><cell r="F9927" t="str"><v>H</v></cell><cell r="G9927"><v>94.37</v></cell></row><row r="9928"><cell r="C9928" t="str"><v>EQ19.05.0868</v></cell><cell r="D9928"><v>2002678</v></cell><cell r="E9928" t="str"><v>VIBRO-ACABADORA PARA ASFALTO, CAPACIDADE DO SILO DE 10,5T, COM OPERADOR E UM SERVENTE, COM AS SEGUINTES ESPECIFICACOES MINIMAS: MOTOR DIESEL DE 98CV (96,04HP), LARGURA DE PAVIMENTACAO 4,55M. CUSTO HORARIO IMPRODUTIVO (MOTOR DESLIGADO).(DESONERADO)</v></cell><cell r="F9928" t="str"><v>H</v></cell><cell r="G9928"><v>73.49</v></cell></row><row r="9929"><cell r="C9929" t="str"><v>EQ19.05.0870</v></cell><cell r="D9929"><v>2002679</v></cell><cell r="E9929" t="str"><v>VIBROACABADORA PARA ASFALTO COM OPERADORES, MATERIAL DE MANUTENCAO E OPERACAO, KIT DE NIVELAMENTO ELETRONICO, SEGURO E ADESIVOS NA CARROCERIA, SINALIZADOR GIRATORIO, RADIO TRANSMISSOR/RECEPTOR OU SISTEMA DE RASTREAMENTO, COM AS SEGUINTES ESPECIFICACOES MINIMAS: CAPACIDADE DE PRODUCAO DE 400 T/H, CAPACIDADE DO SILO DE 10,5 T, MOTOR DIESEL DE 98 CV, LARGURA DE PAVIMENTACAO VARIANDO DE 3 A 4,75 M. CUSTO MENSAL. (DESONERADO).</v></cell><cell r="F9929" t="str"><v>UN.MES</v></cell><cell r="G9929"><v>33092.13</v></cell></row><row r="9930"><cell r="C9930" t="str"><v>EQ19.05.0871</v></cell><cell r="D9930"><v>2002680</v></cell><cell r="E9930" t="str"><v>KIT DO SISTEMA DE NIVELAMENTO ELETRONICO PARA VIBRO-ACABADORAS. CUSTO HORARIO.(DESONERADO)</v></cell><cell r="F9930" t="str"><v>H</v></cell><cell r="G9930"><v>3.34</v></cell></row><row r="9931"><cell r="C9931" t="str"><v>EQ19.05.0900</v></cell><cell r="D9931"><v>2002681</v></cell><cell r="E9931" t="str"><v>KIT COMPACTO "TAPA BURACOS", MONTADO SOBRE CAMINHAO COM MOTOR A DIESEL DE 208 CV, COM MOTORISTA, EQUIPADO COM SILO TERMICO COM CAPACIDADE DE 5M3 DE MASSA ASFALTICA; SISTEMA DE DESCARGA DE MASSA ASFALTICA POR EIXO SEM FIM E BICA DIRECIONAL POSICIONAVEL PARA AMBOS OS LADOS DO CAMINHAO; TANQUE DE EMULSAO DE 250 L COM AQUECIMENTO E CANETA MANUAL PARA PINTURA E IMPRIMACAO; MAQUINA POLICORTE; ROMPEDOR HIDRAULICO E CAIXA DE RESIDUO DE ENTULHO; CANETA SOPRADORA DE AR COMPRIMIDO E PLACA COMPACTADA VIBRATORIA DE 80 KG. CUSTO HORARIO PRODUTIVO.(DESONERADO)</v></cell><cell r="F9931" t="str"><v>H</v></cell><cell r="G9931"><v>201.99</v></cell></row><row r="9932"><cell r="C9932" t="str"><v>EQ19.05.0903</v></cell><cell r="D9932"><v>2002682</v></cell><cell r="E9932" t="str"><v>KIT COMPACTO "TAPA BURACOS", MONTADO SOBRE CAMINHAO COM MOTOR A DIESEL DE 208 CV, COM MOTORISTA EQUIPADO COM SILO TERMICO COM CAPACIDADE DE 5M3 DE MASSA ASFALTICA; SISTEMA DE DESCARGA DE MASSA ASFALTICA POR EIXO SEM FIM E BICA DIRECIONAL POSICIONAVEL PARA AMBOS OS LADOS DO CAMINHAO; TANQUE DE EMULSAO DE 250 L COM AQUECIMENTO E CANETA MANUAL PARA PINTURA E IMPRIMACAO; MAQUINA POLICORTE; ROMPEDOR HIDRAULICO E CAIXA DE RESIDUO DE ENTULHO; CANETA SOPRADORA DE AR COMPRIMIDO E PLACA COMPACTADA VIBRATORIA DE 80 KG. CUSTO HORARIO IMPRODUTIVO.(DESONERADO)</v></cell><cell r="F9932" t="str"><v>H</v></cell><cell r="G9932"><v>65.51</v></cell></row><row r="9933"><cell r="C9933" t="str"><v>EQ20.05.0150</v></cell><cell r="D9933"><v>2002683</v></cell><cell r="E9933" t="str"><v>CONJUNTO DE BRITAGEM, CAPACIDADE DE 30M3/H DE BRITA, COM OPERADOR, ENERGIA DE OPERACAO POR GRUPO GERADOR, COM AS SEGUINTES ESPECIFICACOES MINIMAS: BRITADOR, REBRITADOR, SILOS, GERADOR,ESTRUTURA DE SUPORTE TRANPORTAVEL E DESMONTAVEL. CUSTO HORARIO PRODUTIVO.</v></cell><cell r="F9933" t="str"><v>H</v></cell><cell r="G9933"><v>493.35</v></cell></row><row r="9934"><cell r="C9934" t="str"><v>EQ20.05.0200</v></cell><cell r="D9934"><v>2002684</v></cell><cell r="E9934" t="str"><v>COMPACTADOR DE PNEUS, COM SETE PNEUS, COM OPERADOR, MATERIAL DE OPERACAO E MATERIAL DE MANUTENCAO,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PRODUTIVO.</v></cell><cell r="F9934" t="str"><v>H</v></cell><cell r="G9934"><v>101.66</v></cell></row><row r="9935"><cell r="C9935" t="str"><v>EQ20.05.0203</v></cell><cell r="D9935"><v>2002685</v></cell><cell r="E9935" t="str"><v>COMPACTADOR DE PNEUS, COM SETE PNEUS, COM OPERADOR, MATERIAL DE OPERACAO,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IMPRODUTIVO (MOTOR FUNCIONANDO).</v></cell><cell r="F9935" t="str"><v>H</v></cell><cell r="G9935"><v>55.34</v></cell></row><row r="9936"><cell r="C9936" t="str"><v>EQ20.05.0206</v></cell><cell r="D9936"><v>2002686</v></cell><cell r="E9936" t="str"><v>COMPACTADOR DE PNEUS, COM SETE PNEUS, COM OPERADOR,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IMPRODUTIVO (MOTOR DESLIGADO)</v></cell><cell r="F9936" t="str"><v>H</v></cell><cell r="G9936"><v>31.44</v></cell></row><row r="9937"><cell r="C9937" t="str"><v>EQ20.05.0209</v></cell><cell r="D9937"><v>2002687</v></cell><cell r="E9937" t="str"><v>COMPACTADOR DE SETE PNEUS COM OPERADOR, MATERIAL DE MANUTENCAO E OPERACAO, RASPADORES E SISTEMA DE ASPERSAO DE AGUA, SEGURO, ADESIVOS NA CARROCERIA, SINALIZADOR GIRATORIO, RADIO TRANSMISSOR/RECEPTOR OU SISTEMA DE RASTREAMENTO GPS, COM AS SEGUINTES ESPECIFICACOES MINIMAS: MOTOR DIESEL DE 100 CV, PESO DE 7,5 T SEM LASTRO A 21T COM LASTRO TOTAL, LARGURA DE COMPACTACAO DE 1,8 M, COM SUPERPOSICAO DE PNEUS DE 0,04 M, PRESSAO DOS PNEUS REGULAVEL ENTRE 2,5 E 8,5 KG/CM2. CUSTO MENSAL.</v></cell><cell r="F9937" t="str"><v>UN.MES</v></cell><cell r="G9937"><v>18871.56</v></cell></row><row r="9938"><cell r="C9938" t="str"><v>EQ20.05.0215</v></cell><cell r="D9938"><v>2002688</v></cell><cell r="E9938" t="str"><v>COMPACTADOR VIBRATORIO, COM TAMBOR PE-DE-CARNEIRO, AUTO-PROPULSOR, COM OPERADOR, MATERIAL DE OPERACAO E MATERIAL DE MANUTENCAO, COM AS SEGUINTES ESPECIFICACOES MINIMAS: MOTOR DIESEL DE 76HP, LARGURA DE 1,85M, COM 6T A 7T. CUSTO HORARIO PRODUTIVO.</v></cell><cell r="F9938" t="str"><v>H</v></cell><cell r="G9938"><v>77.05</v></cell></row><row r="9939"><cell r="C9939" t="str"><v>EQ20.05.0218</v></cell><cell r="D9939"><v>2002689</v></cell><cell r="E9939" t="str"><v>COMPACTADOR VIBRATORIO, COM TAMBOR PE-DE-CARNEIRO, AUTO-PROPULSOR, COM OPERADOR E MATERIAL DE OPERACAO, COM AS SEGUINTES ESPECIFICACOES MINIMAS: MOTOR DIESEL DE 76HP, LARGURA DE 1,85M, COM 6T A 7T. CUSTO HORARIO IMPRODUTIVO (MOTOR FUNCIONANDO).</v></cell><cell r="F9939" t="str"><v>H</v></cell><cell r="G9939"><v>44.99</v></cell></row><row r="9940"><cell r="C9940" t="str"><v>EQ20.05.0221</v></cell><cell r="D9940"><v>2002690</v></cell><cell r="E9940" t="str"><v>COMPACTADOR VIBRATORIO, COM TAMBOR PE-DE-CARNEIRO, AUTO-PROPULSOR, COM OPERADOR, COM AS SEGUINTES ESPECIFICACOES MINIMAS: MOTOR DIESEL DE 76HP, LARGURA DE 1,85M, COM 6T A 7T. CUSTO HORARIO IMPRODUTIVO (MOTOR DESLIGADO).</v></cell><cell r="F9940" t="str"><v>H</v></cell><cell r="G9940"><v>28.96</v></cell></row><row r="9941"><cell r="C9941" t="str"><v>EQ20.05.0250</v></cell><cell r="D9941"><v>2002691</v></cell><cell r="E9941" t="str"><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 CHAVE DE IGNICAO E PARTIDA, MANOMETRO PARA OLEO, TERMOMETRO E AMPERIMETRO DOTADO DE BOMBA PARA SISTEMA DE CIRCULACAO E DISTRIBUICAO COM DESCARGA MAXIMA DE 1.135L/MIN A 550RPM, CAPACIDADE EFETIVA DO TANQUE DE 5000L, BARRA DE DISTRIBUICAO COM REGISTROS EMBUTIDOS, HASTE DE DISTRIBUICAO MANUAL PROVIDA DE REGISTRO PROPRIO E ALIMENTADA POR MANGUEIRA DE ACO, FLEXIVEL, DIAMETRO DE 1", COM 4,5M DE COMPRIMENTO. CUSTO HORARIO PRODUTIVO.</v></cell><cell r="F9941" t="str"><v>H</v></cell><cell r="G9941"><v>166.91</v></cell></row><row r="9942"><cell r="C9942" t="str"><v>EQ20.05.0256</v></cell><cell r="D9942"><v>2002692</v></cell><cell r="E9942" t="str"><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 CHAVE DE IGNICAO E PARTIDA, MANOMETRO PARA OLEO, TERMOMETRO E AMPERIMETRO DOTADO DE BOMBA PARA SISTEMA DE CIRCULACAO E DISTRIBUICAO COM DESCARGA MAXIMA DE 1.135L/MIN A 550RPM, CAPACIDADE EFETIVA DO TANQUE DE 5000L, BARRA DE DISTRIBUICAO COM REGISTROS EMBUTIDOS, HASTE DE DISTRIBUICAO MANUAL PROVIDA DE REGISTRO PROPRIO E ALIMENTADA POR MANGUEIRA DE ACO, FLEXIVEL, DIAMETRO DE 1", COM 4,5M DE COMPRIMENTO. CUSTO HORARIO IMPRODUTIVO (MOTOR DESLIGADO).</v></cell><cell r="F9942" t="str"><v>H</v></cell><cell r="G9942"><v>48.39</v></cell></row><row r="9943"><cell r="C9943" t="str"><v>EQ20.05.0260</v></cell><cell r="D9943"><v>2002693</v></cell><cell r="E9943" t="str"><v>DISTRIBUIDOR DE ASFALTO MONTADO SOBRE CAMINHAO COM MOTOR A DIESEL DE 150 CV COM MOTORISTA E OPERADOR, MATERIAL DE MANUTENCAO E OPERACAO, SEGURO, ADESIVOS NA CARROCERIA, SINALIZADOR GIRATORIO, RADIO TRANSMISSOR/RECEPTOR OU SISTEMA DE RASTREAMENTO GPS, COM AS SEGUINTES ESPECIFICACOES MINIMAS: ATUACAO SOB PRESSAO, MOTOR A GASOLINA EQUIPADO COM RADIADOR INDUSTRIAL, COM GRADE PROTETORA, MOTOR DE ARRANQUE, ALTERNADOR, FILTRO DE AR, BATERIA, CHAVE DE IGNICAO E PARTIDA, MANOMETRO PARA OLEO, TERMOMETRO E AMPERIMETRO, DOTADO DE BOMBA PARA SISTEMA DE CIRCULACAO E DISTRIBUICAO COM DESCARGA MAXIMA DE 1.135 1/MIN A 550 RPM, CAPACIDADE EFETIVA DO TANQUE DE 5.000 L, BARRA DE DISTRIBUICAO COM REGISTROS EMBUTIDOS, HASTE DE DISTRIBUICAO MANUAL PROVIDA DE REGISTRO PROPRIO E ALIMENTADO POR MANGUEIRA DE ACO, FLEXIVEL, DIAMETRO DE 1", COM 4,5 M DE COMPRIMENTO. CUSTO MENSAL.</v></cell><cell r="F9943" t="str"><v>UN.MES</v></cell><cell r="G9943"><v>31034.57</v></cell></row><row r="9944"><cell r="C9944" t="str"><v>EQ20.05.0300</v></cell><cell r="D9944"><v>2002694</v></cell><cell r="E9944" t="str"><v>ESPALHADOR DE AGREGADOS, REBOCAVEL, CAPACIDADE RASA DE 1,3M3, SEM OPERADOR, COM MATERIAL DE MANUTENCAO, COM AS SEGUINTES ESPECIFICACOES MINIMAS: LARGURA MAXIMA DE DISTRIBUICAO DE 3,66M, COMPRIMENTO DE 4,10M, LARGURA DE 1,30M, ALTURA DE 1,00M, PESO DE 860KG, QUATRO RODAS COM PNEUS DE 6X9 (10 LONAS), DIAMETRO DO ROLO DE 12,7CM (5"). CUSTO HORARIO PRODUTIVO.</v></cell><cell r="F9944" t="str"><v>H</v></cell><cell r="G9944"><v>2.57</v></cell></row><row r="9945"><cell r="C9945" t="str"><v>EQ20.05.0306</v></cell><cell r="D9945"><v>2002695</v></cell><cell r="E9945" t="str"><v>ESPALHADOR DE AGREGADOS, REBOCAVEL, CAPACIDADE RASA DE 1,3M3, SEM OPERADOR, COM AS SEGUINTES ESPECIFICACOES MINIMAS: LARGURA MAXIMA DE DISTRIBUICAO DE 3,66M, COMPRIMENTO DE 4,10M, LARGURA DE 1,30M, ALTURA DE 1,00M, PESO DE 860KG, QUATRO RODAS COM PNEUS DE 6X9 (10 LONAS), DIAMETRO DO ROLO DE 12,7CM (5"). CUSTO HORARIO IMPRODUTIVO (MOTOR FUNCIONANDO).</v></cell><cell r="F9945" t="str"><v>H</v></cell><cell r="G9945"><v>1.93</v></cell></row><row r="9946"><cell r="C9946" t="str"><v>EQ20.05.0350</v></cell><cell r="D9946"><v>2002696</v></cell><cell r="E9946" t="str"><v>INSTALACAO DE AQUECIMENTO E ARMAZENAMENTO DE ASFALTO, COMPREENDENDO 2 TANQUES DE 30.000L (CADA),COM OPERADOR, MATERIAL DE OPERACAOE MATERIAL DE MANUTENCAOCOM AS SEGUINTES ESPECIFICACOES MINIMAS: INTERCAMBIADOR, AQUECEDOR, ACUMULADOR DE ASFALTO, RETIFICADOR, TANQUE DE OLEO LEVE PARA 20.000L, SISTEMA DE TUBULACAO DE ASFALTO E OLEO TERMICO, AQUECEDOR ACUMULADOR APF/BPF, 20.000L, UNIDADE DE AQUECIMENTO E BOMBEAMENTO APF/BPF, SISTEMA DE TUBULACAO APF/BPF. CUSTO HORARIO PRODUTIVO.</v></cell><cell r="F9946" t="str"><v>H</v></cell><cell r="G9946"><v>237.19</v></cell></row><row r="9947"><cell r="C9947" t="str"><v>EQ20.05.0356</v></cell><cell r="D9947"><v>2002697</v></cell><cell r="E9947" t="str"><v>INSTALACAO DE AQUECIMENTO E ARMAZENAMENTO DE ASFALTO, COMPREENDENDO 2 TANQUES DE 30.000L (CADA), COM OPERADOR COM AS SEGUINTES ESPECIFICACOES MINIMAS: INTERCAMBIADOR, AQUECEDOR, ACUMULADOR DE ASFALTO, RETIFICADOR, TANQUE DE OLEO LEVE PARA 20.000L, SISTEMA DE TUBULACAO DE ASFALTO E OLEO TERMICO, AQUECEDOR ACUMULADOR APF/BPF, 20.000L, UNIDADE DE AQUECIMENTO E BOMBEAMENTO APF/BPF, SISTEMA DE TUBULACAO APF/BPF. CUSTO HORARIO IMPRODUTIVO.</v></cell><cell r="F9947" t="str"><v>H</v></cell><cell r="G9947"><v>166.41</v></cell></row><row r="9948"><cell r="C9948" t="str"><v>EQ20.05.0400</v></cell><cell r="D9948"><v>2002698</v></cell><cell r="E9948" t="str"><v>MAQUINA DE ABERTURA DE JUNTAS EM CONCRETO, COM OPERADOR, MATERIAL DE OPERACAO E MATERIAL DE MANUTENCAO COM AS SEGUINTES ESPECIFICACOES MINIMAS: MOTOR A GASOLINA DE 8,25CV, COM 3600RPM, PARTIDA MANUAL, CHASSIS REFORCADO, GUARDA PROTETORA PARA ACOMODAR SERRAS DE ATE 14'', SERRA PARA CONCRETO ESPECIALMENTE DESENVOLVIDA PARA ABERTUAR DE JUNTAS DE DILATACAO. CUSTO HORARIO PRODUTIVO.</v></cell><cell r="F9948" t="str"><v>H</v></cell><cell r="G9948"><v>32.65</v></cell></row><row r="9949"><cell r="C9949" t="str"><v>EQ20.05.0403</v></cell><cell r="D9949"><v>2002699</v></cell><cell r="E9949" t="str"><v>MAQUINA DE ABERTURA DE JUNTAS EM CONCRETO, COM OPERADOR E MATERIAL DE OPERACAO COM AS SEGUINTES ESPECIFICACOES MINIMAS: MOTOR A GASOLINA DE 8,25CV, COM 3600RPM, PARTIDA MANUAL, CHASSIS REFORCADO, GUARDA PROTETORA PARA ACOMODAR SERRAS DE ATE 14'', SERRA PARA CONCRETO ESPECIALMENTE DESENVOLVIDA PARA ABERTURA DE JUNTA DE DILATACAO. CUSTO HORARIO IMPRODUTIVO (MOTOR FUNCIONANDO).</v></cell><cell r="F9949" t="str"><v>H</v></cell><cell r="G9949"><v>25.28</v></cell></row><row r="9950"><cell r="C9950" t="str"><v>EQ20.05.0406</v></cell><cell r="D9950"><v>2002700</v></cell><cell r="E9950" t="str"><v>MAQUINA DE ABERTURA DE JUNTAS EM CONCRETO, COM OPERADOR COM AS SEGUINTES ESPECIFICACOES MINIMAS: MOTOR A GASOLINA DE 8,25CV, COM 3600RPM, PARTIDA MANUAL, CHASSIS REFORCADO, GUARDA PROTETORA PARA ACOMODAR SERRAS DE ATE 14'', SERRA PARA CONCRETO ESPECIALMENTE DESENVOLVIDA PARA ABERTURA DE JUNTA DE DILATACAO. CUSTO HORARIO IMPRODUTIVO (MOTOR DESLIGADO).</v></cell><cell r="F9950" t="str"><v>H</v></cell><cell r="G9950"><v>21.14</v></cell></row><row r="9951"><cell r="C9951" t="str"><v>EQ20.05.0450</v></cell><cell r="D9951"><v>2002701</v></cell><cell r="E9951" t="str"><v>ROLO COMPACTADOR TANDEN VIBRATORIO AUTO-PROPELIDO, CAPACIDADE DE 4T PARA REPARO DE PAVIMENTACAO, COM OPERADOR, MATERIAL DE OPERACAO E MATERIAL DE MANUTENCAO, COM AS SEGUINTES ESPECIFICACOES MINIMAS: MOTOR DIESEL DE 13CV E RESPECTIVA CARRETA TRANSPORTADORA. CUSTO HORARIO PRODUTIVO.</v></cell><cell r="F9951" t="str"><v>H</v></cell><cell r="G9951"><v>36.21</v></cell></row><row r="9952"><cell r="C9952" t="str"><v>EQ20.05.0453</v></cell><cell r="D9952"><v>2002702</v></cell><cell r="E9952" t="str"><v>ROLO COMPACTADOR TANDEN VIBRATORIO AUTO-PROPELIDO, CAPACIDADE DE 4T PARA REPARO DE PAVIMENTACAO, COM OPERADOR, MATERIAL DE OPERACAO, COM AS SEGUINTES ESPECIFICACOES MINIMAS: MOTOR DIESEL DE 13CV E RESPECTIVA CARRETA TRANSPORTADORA. CUSTO HORARIO IMPRODUTIVO (MOTOR FUNCIONANDO).</v></cell><cell r="F9952" t="str"><v>H</v></cell><cell r="G9952"><v>29.52</v></cell></row><row r="9953"><cell r="C9953" t="str"><v>EQ20.05.0456</v></cell><cell r="D9953"><v>2002703</v></cell><cell r="E9953" t="str"><v>ROLO COMPACTADOR TANDEN VIBRATORIO AUTO-PROPELIDO, CAPACIDADE DE 4T PARA REPARO DE PAVIMENTACAO, COM OPERADOR, COM AS SEGUINTES ESPECIFICACOES MINIMAS: MOTOR DIESEL DE 13CV E RESPECTIVA CARRETA TRANSPORTADORA. CUSTO HORARIO IMPRODUTIVO (MOTOR DESLIGADO).</v></cell><cell r="F9953" t="str"><v>H</v></cell><cell r="G9953"><v>25.75</v></cell></row><row r="9954"><cell r="C9954" t="str"><v>EQ20.05.0459</v></cell><cell r="D9954"><v>2002704</v></cell><cell r="E9954" t="str"><v>ROLO COMPACTADOR TANDEM VIBRATORIO AUTO-PROPELIDO, COM OPERADOR, MATERIAL DE OPERACAO E MANUTENCAO, SEGURO E ADESIVOS NA CARROCERIA, SINALIZADOR GIRATORIO, RADIO TRANSMISSOR/RECEPTOR OU SISTEMA DE RASTREAMENTO, COM CARRETA TRANSPORTADORA E COM AS SEGUINTES ESPECIFICACOES TECNICAS MINIMAS: PESO OPERACIONAL DE 4 T, MOTOR DIESEL DE 13 CV, CUSTO MENSAL.</v></cell><cell r="F9954" t="str"><v>UN.MES</v></cell><cell r="G9954"><v>6762</v></cell></row><row r="9955"><cell r="C9955" t="str"><v>EQ20.05.0462</v></cell><cell r="D9955"><v>2002705</v></cell><cell r="E9955" t="str"><v>ROLO COMPACTADOR TANDEM, COM OPERADOR, MATERIAL DE OPERACAO E MATERIAL DE MANUTENCAO, COM AS SEGUINTES ESPECIFICACOES MINIMAS: MOTOR DIESEL DE 58,5CV, DE 5T A 10T. CUSTO HORARIO PRODUTIVO.</v></cell><cell r="F9955" t="str"><v>H</v></cell><cell r="G9955"><v>66.8</v></cell></row><row r="9956"><cell r="C9956" t="str"><v>EQ20.05.0465</v></cell><cell r="D9956"><v>2002706</v></cell><cell r="E9956" t="str"><v>ROLO COMPACTADOR TANDEM, COM OPERADOR E MATERIAL DE OPERACAO, COM AS SEGUINTES ESPECIFICACOES MINIMAS: MOTOR DIESEL DE 58,5CV, DE 5T A 10T. CUSTO HORARIO IMPRODUTIVO (MOTOR FUNCIONANDO).</v></cell><cell r="F9956" t="str"><v>H</v></cell><cell r="G9956"><v>40.79</v></cell></row><row r="9957"><cell r="C9957" t="str"><v>EQ20.05.0468</v></cell><cell r="D9957"><v>2002707</v></cell><cell r="E9957" t="str"><v>ROLO COMPACTADOR TANDEM, COM OPERADOR, COM AS SEGUINTES ESPECIFICACOES MINIMAS: MOTOR DIESEL DE 58,5CV, DE 5T A 10T. CUSTO HORARIO IMPRODUTIVO (MOTOR DESLIGADO).</v></cell><cell r="F9957" t="str"><v>H</v></cell><cell r="G9957"><v>28.45</v></cell></row><row r="9958"><cell r="C9958" t="str"><v>EQ20.05.0472</v></cell><cell r="D9958"><v>2002708</v></cell><cell r="E9958"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PRODUTIVO.</v></cell><cell r="F9958" t="str"><v>H</v></cell><cell r="G9958"><v>93.6</v></cell></row><row r="9959"><cell r="C9959" t="str"><v>EQ20.05.0475</v></cell><cell r="D9959"><v>2002709</v></cell><cell r="E9959"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IMPRODUTIVO (MOTOR FUNCIONANDO).</v></cell><cell r="F9959" t="str"><v>H</v></cell><cell r="G9959"><v>55.14</v></cell></row><row r="9960"><cell r="C9960" t="str"><v>EQ20.05.0478</v></cell><cell r="D9960"><v>2002710</v></cell><cell r="E9960"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IMPRODUTIVO (MOTOR PARADO).</v></cell><cell r="F9960" t="str"><v>H</v></cell><cell r="G9960"><v>46.59</v></cell></row><row r="9961"><cell r="C9961" t="str"><v>EQ20.05.0480</v></cell><cell r="D9961"><v>2002711</v></cell><cell r="E9961" t="str"><v>ROLO COMPACTADOR TANDEM VIBRATORIO E OSCILATORIO, COM OPERADOR, MATERIAL DE OPERACAO E MANUTENCAO, SEGURO E ADESIVOS NA CARROCERIA, SINALIZADOR GIRATORIO, RADIO TRANSMISSOR/RECEPTOR OU SISTEMA DE RASTREAMENTO E COM AS SEGUINTES ESPECIFICACOES TECNICAS MINIMAS: PESO OPERACIONAL DE 10 T, MOTOR DIESEL DE 115 CV, LARGURA DE TRABALHO DE 1.600 MM, TRACAO EM AMBOS OS TAMBORES, FREQUENCIA DE VIBRACAO DE 40 HZ, AMPLITUDE NOMINAL DE VIBRACAO DE 0,35 MM, FREQUENCIA DE OSCILACAO DE 30 HZ E AMPLITUDE TANGENCIAL DE OSCILACAO DE 1,3 MM. CUSTO MENSAL.</v></cell><cell r="F9961" t="str"><v>UN.MES</v></cell><cell r="G9961"><v>17381.12</v></cell></row><row r="9962"><cell r="C9962" t="str"><v>EQ20.05.0500</v></cell><cell r="D9962"><v>2002712</v></cell><cell r="E9962" t="str"><v>ROLO COMPACTADOR PE-DE-CARNEIRO, REBOCAVEL DUPLO, COM PESO LIQUIDO 2,1T SEM LASTRO E COM LASTRO DE AREIA, MAXIMO DE 6T, SEM OPERADOR, COM MATERIAL DE MANUTENCAO, COM AS SEGUINTES ESPECIFICACOES MINIMAS: DOIS TAMBORES DE 1,22M DE COMPRIMENTO, COM PATAS, REBOCAVEL. CUSTO HORARIO PRODUTIVO.</v></cell><cell r="F9962" t="str"><v>H</v></cell><cell r="G9962"><v>2.18</v></cell></row><row r="9963"><cell r="C9963" t="str"><v>EQ20.05.0506</v></cell><cell r="D9963"><v>2002713</v></cell><cell r="E9963" t="str"><v>ROLO COMPACTADOR PE-DE-CARNEIRO, REBOCAVEL DUPLO, COM PESO LIQUIDO 2,1T SEM LASTRO E COM LASTRO DE AREIA, MAXIMO DE 6T, SEM OPERADOR, COM AS SEGUINTES ESPECIFICACOES MINIMAS: DOIS TAMBORES DE 1,22M DE COMPRIMENTO, COM PATAS, REBOCAVEL. CUSTO HORARIO IMPRODUTIVO.</v></cell><cell r="F9963" t="str"><v>H</v></cell><cell r="G9963"><v>1.32</v></cell></row><row r="9964"><cell r="C9964" t="str"><v>EQ20.05.0550</v></cell><cell r="D9964"><v>2002714</v></cell><cell r="E9964" t="str"><v>ROLO VIBRATORIO LISO DE 7T, AUTO-PROPULSOR PARA PAVIMENTACAO, COM OPERADOR, MATERIAL DE OPERACAO E MATERIAL DE MANUTENCAO, COM AS SEGUINTES ESPECIFICACOES MINIMAS: MOTOR DIESEL DE 76,5HP, LARGURA TOTAL DE 2,015M. CUSTO HORARIO PRODUTIVO.</v></cell><cell r="F9964" t="str"><v>H</v></cell><cell r="G9964"><v>78.27</v></cell></row><row r="9965"><cell r="C9965" t="str"><v>EQ20.05.0553</v></cell><cell r="D9965"><v>2002715</v></cell><cell r="E9965" t="str"><v>ROLO VIBRATORIO LISO DE 7T, AUTO-PROPULSOR PARA PAVIMENTACAO, COM OPERADOR E MATERIAL DE OPERACAO, COM AS SEGUINTES ESPECIFICACOES MINIMAS: MOTOR DIESEL DE 76,5HP, LARGURA TOTAL DE 2,015M. CUSTO HORARIO IMPRODUTIVO (MOTOR FUNCIONANDO).</v></cell><cell r="F9965" t="str"><v>H</v></cell><cell r="G9965"><v>45.58</v></cell></row><row r="9966"><cell r="C9966" t="str"><v>EQ20.05.0556</v></cell><cell r="D9966"><v>2002716</v></cell><cell r="E9966" t="str"><v>ROLO VIBRATORIO LISO DE 7T, AUTO-PROPULSOR PARA PAVIMENTACAO, COM OPERADOR, COM AS SEGUINTES ESPECIFICACOES MINIMAS: MOTOR DIESEL DE 76,5HP, LARGURA TOTAL DE 2,015M. CUSTO HORARIO IMPRODUTIVO (MOTOR DESLIGADO).</v></cell><cell r="F9966" t="str"><v>H</v></cell><cell r="G9966"><v>29.44</v></cell></row><row r="9967"><cell r="C9967" t="str"><v>EQ20.05.0600</v></cell><cell r="D9967"><v>2002717</v></cell><cell r="E9967" t="str"><v>ROLO COMPACTADOR TANDEM VIBRATORIO, AUTO-PROPELIDO, PARA REPARO DE PAVIMENTACAO, COM OPERADOR, MATERIAL DE OPERACAO E MATERIAL DE MANUTENCAO, COM AS SEGUINTES ESPECIFICACOES MINIMAS: MOTOR DIESEL DE 28HP. CUSTO HORARIO PRODUTIVO.</v></cell><cell r="F9967" t="str"><v>H</v></cell><cell r="G9967"><v>51.73</v></cell></row><row r="9968"><cell r="C9968" t="str"><v>EQ20.05.0603</v></cell><cell r="D9968"><v>2002718</v></cell><cell r="E9968" t="str"><v>ROLO COMPACTADOR TANDEM VIBRATORIO, AUTO-PROPELIDO, PARA REPARO DE PAVIMENTACAO, COM OPERADOR E MATERIAL DE OPERACAO, COM AS SEGUINTES ESPECIFICACOES MINIMAS: MOTOR DIESEL DE 28HP. CUSTO HORARIO IMPRODUTIVO (MOTOR FUNCIONANDO).</v></cell><cell r="F9968" t="str"><v>H</v></cell><cell r="G9968"><v>34.87</v></cell></row><row r="9969"><cell r="C9969" t="str"><v>EQ20.05.0606</v></cell><cell r="D9969"><v>2002719</v></cell><cell r="E9969" t="str"><v>ROLO COMPACTADOR TANDEM VIBRATORIO, AUTO-PROPELIDO, PARA REPARO DE PAVIMENTACAO, COM OPERADOR, COM AS SEGUINTES ESPECIFICACOES MINIMAS: MOTOR DIESEL DE 28HP. CUSTO HORARIO IMPRODUTIVO (MOTOR DESLIGADO).</v></cell><cell r="F9969" t="str"><v>H</v></cell><cell r="G9969"><v>28.96</v></cell></row><row r="9970"><cell r="C9970" t="str"><v>EQ20.05.0700</v></cell><cell r="D9970"><v>2002720</v></cell><cell r="E9970" t="str"><v>SOQUETE VIBRATORIO DE 78KG, SEM OPERADOR, COM MATERIAL DE OPERACAO E MATERIAL DE MANUTENCAO, COM AS SEGUINTES ESPECIFICACOES MINIMAS: MOTOR A GASOLINA DE 2,5CV. CUSTO HORARIO PRODUTIVO.</v></cell><cell r="F9970" t="str"><v>H</v></cell><cell r="G9970"><v>5.34</v></cell></row><row r="9971"><cell r="C9971" t="str"><v>EQ20.05.0706</v></cell><cell r="D9971"><v>2002721</v></cell><cell r="E9971" t="str"><v>SOQUETE VIBRATORIO DE 78KG, SEM OPERADOR, COM AS SEGUINTES ESPECIFICACOES MINIMAS: MOTOR A GASOLINA DE 2,5CV. CUSTO HORARIO IMPRODUTIVO</v></cell><cell r="F9971" t="str"><v>H</v></cell><cell r="G9971"><v>2.04</v></cell></row><row r="9972"><cell r="C9972" t="str"><v>EQ20.05.0750</v></cell><cell r="D9972"><v>2002722</v></cell><cell r="E9972" t="str"><v>USINA PARA PRODUCAO DE MISTURA ASFATICA A FRIO (PMF) COM CAPACIDADE PARA 30 A 40T/H, DE FUNCIONAMENTO VOLUMETRICO, COM TANQUE PARA EMULSAO ASFALTICA COM CAPACIDADE DE 30000L, COM OPERADOR, ENCARREGADO GERAL E 5 SERVENTES, MATERIAL DE OPERACAO E MATERIAL DE MANUTENCAO, COM AS SEGUINTES ESPECIFICACOES MINIMAS: SILOS ALIMENTADOR-DOSADOR DE AGREGADOS PARA TRES (3) MATERIAIS DIFERENTES, CINCO (5) CORREIAS TRANSPORTADORAS E MISTURADOR COM TREMONHA DE DESCARGA. CUSTO HORARIO PRODUTIVO.</v></cell><cell r="F9972" t="str"><v>H</v></cell><cell r="G9972"><v>176.75</v></cell></row><row r="9973"><cell r="C9973" t="str"><v>EQ20.05.0756</v></cell><cell r="D9973"><v>2002723</v></cell><cell r="E9973" t="str"><v>USINA PARA PRODUCAO DE MISTURA ASFATICA A FRIO (PMF) COM CAPACIDADE PARA 30 A 40T/H, DE FUNCIONAMENTO VOLUMETRICO, COM TANQUE PARA EMULSAO ASFALTICA COM CAPACIDADE DE 30000L, COM OPERADOR, ENCARREGADO GERAL E 5 SERVENTES, COM AS SEGUINTES ESPECIFICACOES MINIMAS: SILOS ALIMENTADOR-DOSADOR DE AGREGADOS PARA TRES (3) MATERIAIS DIFERENTES, CINCO (5) CORREIAS TRANSPORTADORAS E MISTURADOR COM TREMONHA DE DESCARGA. CUSTO HORARIO IMPRODUTIVO.</v></cell><cell r="F9973" t="str"><v>H</v></cell><cell r="G9973"><v>141.06</v></cell></row><row r="9974"><cell r="C9974" t="str"><v>EQ20.05.0762</v></cell><cell r="D9974"><v>2002724</v></cell><cell r="E9974" t="str"><v>USINA PARA MISTURA BETUMINOSA ALTA CLASSE, A QUENTE, COM CAPACIDADE DE 100T/H, COM OPERADOR, ENCARREGADO GERAL E 7 SERVENTES, MATERIAL DE OPERACAO E MATERIAL DE MANUTENCAO, COM AS SEGUINTES ESPECIFICACOES MINIMAS: ALIMENTACAO E DOSAGEM DE FRIOS, SECADOR, PENEIRA DOSADORA, ALIMENTADOR DE FINOS, MISTURADOR, INSTALACAO DE ARMAZENAGEM E AQUECIMENTO DE ASFALTO, INCLUSIVE GRUPO GERADOR DE 110KVA E CARREGADOR FRANTAL DE 1,7M3. CUSTO HORARIO PRODUTIVO.</v></cell><cell r="F9974" t="str"><v>H</v></cell><cell r="G9974"><v>2045.5</v></cell></row><row r="9975"><cell r="C9975" t="str"><v>EQ20.05.0775</v></cell><cell r="D9975"><v>2002725</v></cell><cell r="E9975" t="str"><v>USINA PARA MISTURA BETUMINOSA ALTA CLASSE, A QUENTE, COM CAPACIDADE DE 100T/H, COM OPERADOR, ENCARREGADO GERAL E 7 SERVENTES, COM AS SEGUINTES ESPECIFICACOES MINIMAS: ALIMENTACAO E DOSAGEM DE FRIOS, SECADOR, PENEIRA DOSADORA, ALIMENTADOR DE FINOS, MISTURADOR, INSTALACAO DE ARMAZENAGEM E AQUECIMENTO DE ASFALTO, INCLUSIVE GRUPO GERADOR DE 110KVA E CARREGADOR FRANTAL DE 1,7M3. CUSTO HORARIO IMPRODUTIVO.</v></cell><cell r="F9975" t="str"><v>H</v></cell><cell r="G9975"><v>293.28</v></cell></row><row r="9976"><cell r="C9976" t="str"><v>EQ20.05.0800</v></cell><cell r="D9976"><v>2002726</v></cell><cell r="E9976" t="str"><v>VASSOURA MECANICA, SEM OPERADOR, COM MATERIAL DE MANUTENCAO, COM AS SEGUINTES ESPECIFICACOES MINIMAS: LARGURA DE TRABALHO DE 2,44M, REBOCAVEL. CUSTO HORARIO PRODUTIVO.</v></cell><cell r="F9976" t="str"><v>H</v></cell><cell r="G9976"><v>5.78</v></cell></row><row r="9977"><cell r="C9977" t="str"><v>EQ20.05.0806</v></cell><cell r="D9977"><v>2002727</v></cell><cell r="E9977" t="str"><v>VASSOURA MECANICA, SEM OPERADOR, COM AS SEGUINTES ESPECIFICACOES MINIMAS: LARGURA DE TRABALHO DE 2,44M, REBOCAVEL. CUSTO HORARIO IMPRODUTIVO.</v></cell><cell r="F9977" t="str"><v>H</v></cell><cell r="G9977"><v>2.31</v></cell></row><row r="9978"><cell r="C9978" t="str"><v>EQ20.05.0850</v></cell><cell r="D9978"><v>2002728</v></cell><cell r="E9978" t="str"><v>VIBRO-ACABADORA SOBRE ESTEIRAS, PARA ASFALTO, CAPACIDADE DE PRODUCAO DE 400T/H, COM OPERADOR E UM SERVENTE, MATERIAL DE OPERACAO E MATERIAL DE MANUTENCAO, COM AS SEGUINTES ESPECIFICACOES MINIMAS: MOTOR DIESEL DE 98CV (96,04HP), LARGURA DE PAVIMENTACAO VARIANDO DE 3,05M A 4,75M. CUSTO HORARIO PRODUTIVO.</v></cell><cell r="F9978" t="str"><v>H</v></cell><cell r="G9978"><v>192.45</v></cell></row><row r="9979"><cell r="C9979" t="str"><v>EQ20.05.0853</v></cell><cell r="D9979"><v>2002729</v></cell><cell r="E9979" t="str"><v>VIBRO-ACABADORA SOBRE ESTEIRAS, PARA ASFALTO, CAPACIDADE DE PRODUCAO DE 400T/H, COM OPERADOR E UM SERVENTE, MATERIAL DE OPERACAO COM AS SEGUINTES ESPECIFICACOES MINIMAS: MOTOR DIESEL DE 98CV (96,04HP), LARGURA DE PAVIMENTACAO VARIANDO DE 3,05M A 4,75M. CUSTO HORARIO IMPRODUTIVO (MOTOR FUNCIONANDO).</v></cell><cell r="F9979" t="str"><v>H</v></cell><cell r="G9979"><v>97.66</v></cell></row><row r="9980"><cell r="C9980" t="str"><v>EQ20.05.0856</v></cell><cell r="D9980"><v>2002730</v></cell><cell r="E9980" t="str"><v>VIBRO-ACABADORA SOBRE ESTEIRAS, PARA ASFALTO, CAPACIDADE DE PRODUCAO DE 400T/H, COM OPERADOR E UM SERVENTE, COM AS SEGUINTES ESPECIFICACOES MINIMAS: MOTOR DIESEL DE 98CV (96,04HP), LARGURA DE PAVIMENTACAO VARIANDO DE 3,05M A 4,75M. CUSTO HORARIO IMPRODUTIVO (MOTOR DESLIGADO).</v></cell><cell r="F9980" t="str"><v>H</v></cell><cell r="G9980"><v>76.98</v></cell></row><row r="9981"><cell r="C9981" t="str"><v>EQ20.05.0862</v></cell><cell r="D9981"><v>2002731</v></cell><cell r="E9981" t="str"><v>VIBRO-ACABADORA PARA ASFALTO, CAPACIDADE DO SILO DE 10,5T, COM OPERADOR E UM SERVENTE, MATERIAL DE OPERACAO E MATERIAL DE MANUTENCAO, COM AS SEGUINTES ESPECIFICACOES MINIMAS: MOTOR DIESEL DE 98CV (96,04HP), LARGURA DE PAVIMENTACAO 4,55M. CUSTO HORARIO PRODUTIVO.</v></cell><cell r="F9981" t="str"><v>H</v></cell><cell r="G9981"><v>192.32</v></cell></row><row r="9982"><cell r="C9982" t="str"><v>EQ20.05.0865</v></cell><cell r="D9982"><v>2002732</v></cell><cell r="E9982" t="str"><v>VIBRO-ACABADORA PARA ASFALTO, CAPACIDADE DO SILO DE 10,5T, COM OPERADOR E UM SERVENTE, MATERIAL DE OPERACAO, COM AS SEGUINTES ESPECIFICACOES MINIMAS: MOTOR DIESEL DE 98CV (96,04HP), LARGURA DE PAVIMENTACAO 4,55M. CUSTO HORARIO IMPRODUTIVO (MOTOR FUNCIONANDO).</v></cell><cell r="F9982" t="str"><v>H</v></cell><cell r="G9982"><v>97.6</v></cell></row><row r="9983"><cell r="C9983" t="str"><v>EQ20.05.0868</v></cell><cell r="D9983"><v>2002733</v></cell><cell r="E9983" t="str"><v>VIBRO-ACABADORA PARA ASFALTO, CAPACIDADE DO SILO DE 10,5T, COM OPERADOR E UM SERVENTE, COM AS SEGUINTES ESPECIFICACOES MINIMAS: MOTOR DIESEL DE 98CV (96,04HP), LARGURA DE PAVIMENTACAO 4,55M. CUSTO HORARIO IMPRODUTIVO (MOTOR DESLIGADO).</v></cell><cell r="F9983" t="str"><v>H</v></cell><cell r="G9983"><v>76.72</v></cell></row><row r="9984"><cell r="C9984" t="str"><v>EQ20.05.0870</v></cell><cell r="D9984"><v>2002734</v></cell><cell r="E9984" t="str"><v>VIBROACABADORA PARA ASFALTO COM OPERADORES, MATERIAL DE MANUTENCAO E OPERACAO, KIT DE NIVELAMENTO ELETRONICO, SEGURO E ADESIVOS NA CARROCERIA, SINALIZADOR GIRATORIO, RADIO TRANSMISSOR/RECEPTOR OU SISTEMA DE RASTREAMENTO, COM AS SEGUINTES ESPECIFICACOES MINIMAS: CAPACIDADE DE PRODUCAO DE 400 T/H, CAPACIDADE DO SILO DE 10,5 T, MOTOR DIESEL DE 98 CV, LARGURA DE PAVIMENTACAO VARIANDO DE 3 A 4,75 M. CUSTO MENSAL.</v></cell><cell r="F9984" t="str"><v>UN.MES</v></cell><cell r="G9984"><v>33820.04</v></cell></row><row r="9985"><cell r="C9985" t="str"><v>EQ20.05.0871</v></cell><cell r="D9985"><v>2002735</v></cell><cell r="E9985" t="str"><v>KIT DO SISTEMA DE NIVELAMENTO ELETRONICO PARA VIBRO-ACABADORAS. CUSTO HORARIO.</v></cell><cell r="F9985" t="str"><v>H</v></cell><cell r="G9985"><v>3.34</v></cell></row><row r="9986"><cell r="C9986" t="str"><v>EQ20.05.0900</v></cell><cell r="D9986"><v>2002736</v></cell><cell r="E9986" t="str"><v>KIT COMPACTO "TAPA BURACOS", MONTADO SOBRE CAMINHAO COM MOTOR A DIESEL DE 208 CV, COM MOTORISTA, EQUIPADO COM SILO TERMICO COM CAPACIDADE DE 5M3 DE MASSA ASFALTICA; SISTEMA DE DESCARGA DE MASSA ASFALTICA POR EIXO SEM FIM E BICA DIRECIONAL POSICIONAVEL PARA AMBOS OS LADOS DO CAMINHAO; TANQUE DE EMULSAO DE 250 L COM AQUECIMENTO E CANETA MANUAL PARA PINTURA E IMPRIMACAO; MAQUINA POLICORTE; ROMPEDOR HIDRAULICO E CAIXA DE RESIDUO DE ENTULHO; CANETA SOPRADORA DE AR COMPRIMIDO E PLACA COMPACTADA VIBRATORIA DE 80 KG. CUSTO HORARIO PRODUTIVO.</v></cell><cell r="F9986" t="str"><v>H</v></cell><cell r="G9986"><v>205.17</v></cell></row><row r="9987"><cell r="C9987" t="str"><v>EQ20.05.0903</v></cell><cell r="D9987"><v>2002737</v></cell><cell r="E9987" t="str"><v>KIT COMPACTO "TAPA BURACOS", MONTADO SOBRE CAMINHAO COM MOTOR A DIESEL DE 208 CV, COM MOTORISTA EQUIPADO COM SILO TERMICO COM CAPACIDADE DE 5M3 DE MASSA ASFALTICA; SISTEMA DE DESCARGA DE MASSA ASFALTICA POR EIXO SEM FIM E BICA DIRECIONAL POSICIONAVEL PARA AMBOS OS LADOS DO CAMINHAO; TANQUE DE EMULSAO DE 250 L COM AQUECIMENTO E CANETA MANUAL PARA PINTURA E IMPRIMACAO; MAQUINA POLICORTE; ROMPEDOR HIDRAULICO E CAIXA DE RESIDUO DE ENTULHO; CANETA SOPRADORA DE AR COMPRIMIDO E PLACA COMPACTADA VIBRATORIA DE 80 KG. CUSTO HORARIO IMPRODUTIVO.</v></cell><cell r="F9987" t="str"><v>H</v></cell><cell r="G9987"><v>68.69</v></cell></row><row r="9988"><cell r="C9988" t="str"><v>EQ24.05.0050</v></cell><cell r="D9988"><v>2002738</v></cell><cell r="E9988" t="str"><v>BATE ESTACAS SOBRE ROLOS, DE QUEDA SIMPLES COM MARTELO DE ATE 0,75T, COM OPERADOR, ENCARREGADO GERAL DE CRAVACAO E UM SERVENTE, COM MATERIAL DE OPERACAO E MATERIAL DE MANUTENCAO. CUSTO HORARIO PRODUTIVO.(DESONERADO)</v></cell><cell r="F9988" t="str"><v>H</v></cell><cell r="G9988"><v>97.92</v></cell></row><row r="9989"><cell r="C9989" t="str"><v>EQ24.05.0053</v></cell><cell r="D9989"><v>2002739</v></cell><cell r="E9989" t="str"><v>BATE ESTACAS SOBRE ROLOS, DE QUEDA SIMPLES COM MARTELO DE ATE 0,75T, COM OPERADOR, ENCARREGADO GERAL DE CRAVACAO E UM SERVENTE, COM MATERIAL DE OPERACAO. CUSTO HORARIO IMPRODUTIVO (MOTOR FUNCIONANDO).(DESONERADO)</v></cell><cell r="F9989" t="str"><v>H</v></cell><cell r="G9989"><v>84.63</v></cell></row><row r="9990"><cell r="C9990" t="str"><v>EQ24.05.0056</v></cell><cell r="D9990"><v>2002740</v></cell><cell r="E9990" t="str"><v>BATE ESTACAS SOBRE ROLOS, DE QUEDA SIMPLES COM MARTELO DE ATE 0,75T, COM OPERADOR, ENCARREGADO GERAL DE CRAVACAO E UM SERVENTE. CUSTO HORARIO IMPRODUTIVO (MOTOR DESLIGADO).(DESONERADO)</v></cell><cell r="F9990" t="str"><v>H</v></cell><cell r="G9990"><v>75.8</v></cell></row><row r="9991"><cell r="C9991" t="str"><v>EQ24.05.0100</v></cell><cell r="D9991"><v>2002741</v></cell><cell r="E9991" t="str"><v>BATE ESTACAS SOBRE ROLOS, DE QUEDA SIMPLES COM MARTELO DE 1,5T A 2,2T, COM OPERADOR, ENCARREGADO GERAL DE CRAVACAO E UM SERVENTE, COM MATERIAL DE OPERACAO E MATERIAL DE MANUTENCAO. CUSTO HORARIO PRODUTIVO.(DESONERADO)</v></cell><cell r="F9991" t="str"><v>H</v></cell><cell r="G9991"><v>104.76</v></cell></row><row r="9992"><cell r="C9992" t="str"><v>EQ24.05.0103</v></cell><cell r="D9992"><v>2002742</v></cell><cell r="E9992" t="str"><v>BATE ESTACAS SOBRE ROLOS, DE QUEDA SIMPLES COM MARTELO DE 1,5T A 2,2T, COM OPERADOR, ENCARREGADO GERAL DE CRAVACAO E UM SERVENTE, COM MATERIAL DE OPERACAO. CUSTO HORARIO IMPRODUTIVO (MOTOR FUNCIONANDO).(DESONERADO)</v></cell><cell r="F9992" t="str"><v>H</v></cell><cell r="G9992"><v>88.23</v></cell></row><row r="9993"><cell r="C9993" t="str"><v>EQ24.05.0106</v></cell><cell r="D9993"><v>2002743</v></cell><cell r="E9993" t="str"><v>BATE ESTACAS SOBRE ROLOS, DE QUEDA SIMPLES COM MARTELO DE 1,5T A 2,2T, COM OPERADOR, ENCARREGADO GERAL DE CRAVACAO E UM SERVENTE. CUSTO HORARIO IMPRODUTIVO (MOTOR DESLIGADO).(DESONERADO)</v></cell><cell r="F9993" t="str"><v>H</v></cell><cell r="G9993"><v>77.25</v></cell></row><row r="9994"><cell r="C9994" t="str"><v>EQ24.05.0150</v></cell><cell r="D9994"><v>2002744</v></cell><cell r="E9994" t="str"><v>BATE ESTACAS SOBRE ROLOS, DE QUEDA SIMPLES COM MARTELO DE 2,5T A 3,0T, COM OPERADOR, ENCARREGADO GERAL DE CRAVACAO E UM SERVENTE, COM MATERIAL DE OPERACAO E MATERIAL DE MANUTENCAO. CUSTO HORARIO PRODUTIVO.(DESONERADO)</v></cell><cell r="F9994" t="str"><v>H</v></cell><cell r="G9994"><v>111.65</v></cell></row><row r="9995"><cell r="C9995" t="str"><v>EQ24.05.0153</v></cell><cell r="D9995"><v>2002745</v></cell><cell r="E9995" t="str"><v>BATE ESTACAS SOBRE ROLOS, DE QUEDA SIMPLES COM MARTELO DE 2,5T A 3,0T, COM OPERADOR, ENCARREGADO GERAL DE CRAVACAO E UM SERVENTE, COM MATERIAL DE OPERACAO. CUSTO HORARIO IMPRODUTIVO (MOTOR FUNCIONANDO).(DESONERADO)</v></cell><cell r="F9995" t="str"><v>H</v></cell><cell r="G9995"><v>91.88</v></cell></row><row r="9996"><cell r="C9996" t="str"><v>EQ24.05.0156</v></cell><cell r="D9996"><v>2002746</v></cell><cell r="E9996" t="str"><v>BATE ESTACAS SOBRE ROLOS, DE QUEDA SIMPLES COM MARTELO DE 2,5T A 3,0T, COM OPERADOR, ENCARREGADO GERAL DE CRAVACAO E UM SERVENTE. CUSTO HORARIO IMPRODUTIVO (MOTOR DESLIGADO).(DESONERADO)</v></cell><cell r="F9996" t="str"><v>H</v></cell><cell r="G9996"><v>78.75</v></cell></row><row r="9997"><cell r="C9997" t="str"><v>EQ24.05.0200</v></cell><cell r="D9997"><v>2002747</v></cell><cell r="E9997" t="str"><v>BATE ESTACAS TIPO FRANKI OU SIMILAR PARA ESTACAS DE ATE 600MM DE DIAMETRO, COM OPERADOR, ENCARREGADO GERAL DE CRAVACAO E UM SERVENTE, COM MATERIAL DE OPERACAO E MATERIAL DE MANUTENCAO, COM AS SEGUINTES ESPECIFICACOES MINIMAS: PILAO DE ATE 4,2T, MARTELO RETANGULAR DE 2,5T, TORRE TRELICA DE 17M DE ALTURA. CUSTO HORARIO PRODUTIVO.(DESONERADO)</v></cell><cell r="F9997" t="str"><v>H</v></cell><cell r="G9997"><v>140.04</v></cell></row><row r="9998"><cell r="C9998" t="str"><v>EQ24.05.0203</v></cell><cell r="D9998"><v>2002748</v></cell><cell r="E9998" t="str"><v>BATE ESTACAS TIPO FRANKI OU SIMILAR PARA ESTACAS DE ATE 600MM DE DIAMETRO, COM OPERADOR, ENCARREGADO GERAL DE CRAVACAO E UM SERVENTE, COM MATERIAL DE OPERACAO, COM AS SEGUINTES ESPECIFICACOES MINIMAS: PILAO DE ATE 4,2T, MARTELO RETANGULAR DE 2,5T, TORRE TRELICA DE 17M DE ALTURA. CUSTO HORARIO IMPRODUTIVO (MOTOR FUNCIONANDO).(DESONERADO)</v></cell><cell r="F9998" t="str"><v>H</v></cell><cell r="G9998"><v>116.84</v></cell></row><row r="9999"><cell r="C9999" t="str"><v>EQ24.05.0206</v></cell><cell r="D9999"><v>2002749</v></cell><cell r="E9999" t="str"><v>BATE ESTACAS TIPO FRANKI OU SIMILAR PARA ESTACAS DE ATE 600MM DE DIAMETRO, COM OPERADOR, ENCARREGADO GERAL DE CRAVACAO E UM SERVENTE, COM AS SEGUINTES ESPECIFICACOES MINIMAS: PILAO DE ATE 4,2T, MARTELO RETANGULAR DE 2,5T, TORRE TRELICA DE 17M DE ALTURA. CUSTO HORARIO IMPRODUTIVO (MOTOR DESLIGADO).(DESONERADO)</v></cell><cell r="F9999" t="str"><v>H</v></cell><cell r="G9999"><v>101.56</v></cell></row><row r="10000"><cell r="C10000" t="str"><v>EQ24.05.0250</v></cell><cell r="D10000"><v>2002750</v></cell><cell r="E10000" t="str"><v>BATE ESTACAS TIPO FRANKI OU SIMILAR PARA ESTACAS DE ATE 700MM DE DIAMETRO, COM OPERADOR, ENCARREGADO GERAL DE CRAVACAO E UM SERVENTE, COM MATERIAL DE OPERACAO E MATERIAL DE MANUTENCAO, COM AS SEGUINTES ESPECIFICACOES MINIMAS: PILAO DE ATE 4,2T, MARTELO RETANGULAR DE 3,5T, TORRE TRELICA DE 35M DE ALTURA. CUSTO HORARIO PRODUTIVO.(DESONERADO)</v></cell><cell r="F10000" t="str"><v>H</v></cell><cell r="G10000"><v>162.68</v></cell></row><row r="10001"><cell r="C10001" t="str"><v>EQ24.05.0253</v></cell><cell r="D10001"><v>2002751</v></cell><cell r="E10001" t="str"><v>BATE ESTACAS TIPO FRANKI OU SIMILAR PARA ESTACAS DE ATE 700MM DE DIAMETRO, COM OPERADOR, ENCARREGADO GERAL DE CRAVACAO E UM SERVENTE, COM MATERIAL DE OPERACAO, COM AS SEGUINTES ESPECIFICACOES MINIMAS: PILAO DE ATE 4,2T, MARTELO RETANGULAR DE 3,5T, TORRE TRELICA DE 35M DE ALTURA. CUSTO HORARIO IMPRODUTIVO (MOTOR FUNCIONANDO).(DESONERADO)</v></cell><cell r="F10001" t="str"><v>H</v></cell><cell r="G10001"><v>136.12</v></cell></row><row r="10002"><cell r="C10002" t="str"><v>EQ24.05.0256</v></cell><cell r="D10002"><v>2002752</v></cell><cell r="E10002" t="str"><v>BATE ESTACAS TIPO FRANKI OU SIMILAR PARA ESTACAS DE ATE 700MM DE DIAMETRO, COM OPERADOR, ENCARREGADO GERAL DE CRAVACAO E UM SERVENTE, COM AS SEGUINTES ESPECIFICACOES MINIMAS: PILAO DE ATE 4,2T, MARTELO RETANGULAR DE 3,5T, TORRE TRELICA DE 35M DE ALTURA. CUSTO HORARIO IMPRODUTIVO (MOTOR DESLIGADO).(DESONERADO)</v></cell><cell r="F10002" t="str"><v>H</v></cell><cell r="G10002"><v>118.68</v></cell></row><row r="10003"><cell r="C10003" t="str"><v>EQ24.05.0300</v></cell><cell r="D10003"><v>2002753</v></cell><cell r="E10003" t="str"><v>CAMPANULA PARA TUBULAO PNEUMATICO, CAPACIDADE DE ICAMENTO DE ATE 800KG, SEM OPERADOR, COM AS SEGUINTES ESPECIFICACOES MINIMAS: PRESSAO DE SERVICO DE ATE 2,5KG/CM2, INCLUSIVE GUINCHO ELETRICO DE ICAMENTO. CUSTO HORARIO PRODUTIVO.(DESONERADO)</v></cell><cell r="F10003" t="str"><v>H</v></cell><cell r="G10003"><v>12.94</v></cell></row><row r="10004"><cell r="C10004" t="str"><v>EQ24.05.0303</v></cell><cell r="D10004"><v>2002754</v></cell><cell r="E10004" t="str"><v>CAMPANULA PARA TUBULAO PNEUMATICO, CAPACIDADE DE ICAMENTO DE ATE 800KG, SEM OPERADOR, COM AS SEGUINTES ESPECIFICACOES MINIMAS: PRESSAO DE SERVICO DE ATE 2,5KG/CM2, INCLUSIVE GUINCHO ELETRICO DE ICAMENTO. CUSTO HORARIO IMPRODUTIVO.(DESONERADO)</v></cell><cell r="F10004" t="str"><v>H</v></cell><cell r="G10004"><v>9.58</v></cell></row><row r="10005"><cell r="C10005" t="str"><v>EQ25.05.0050</v></cell><cell r="D10005"><v>2002755</v></cell><cell r="E10005" t="str"><v>BATE ESTACAS SOBRE ROLOS, DE QUEDA SIMPLES COM MARTELO DE ATE 0,75T, COM OPERADOR, ENCARREGADO GERAL DE CRAVACAO E UM SERVENTE, COM MATERIAL DE OPERACAO E MATERIAL DE MANUTENCAO. CUSTO HORARIO PRODUTIVO.</v></cell><cell r="F10005" t="str"><v>H</v></cell><cell r="G10005"><v>105.16</v></cell></row><row r="10006"><cell r="C10006" t="str"><v>EQ25.05.0053</v></cell><cell r="D10006"><v>2002756</v></cell><cell r="E10006" t="str"><v>BATE ESTACAS SOBRE ROLOS, DE QUEDA SIMPLES COM MARTELO DE ATE 0,75T, COM OPERADOR, ENCARREGADO GERAL DE CRAVACAO E UM SERVENTE, COM MATERIAL DE OPERACAO. CUSTO HORARIO IMPRODUTIVO (MOTOR FUNCIONANDO).</v></cell><cell r="F10006" t="str"><v>H</v></cell><cell r="G10006"><v>91.87</v></cell></row><row r="10007"><cell r="C10007" t="str"><v>EQ25.05.0056</v></cell><cell r="D10007"><v>2002757</v></cell><cell r="E10007" t="str"><v>BATE ESTACAS SOBRE ROLOS, DE QUEDA SIMPLES COM MARTELO DE ATE 0,75T, COM OPERADOR, ENCARREGADO GERAL DE CRAVACAO E UM SERVENTE. CUSTO HORARIO IMPRODUTIVO (MOTOR DESLIGADO).</v></cell><cell r="F10007" t="str"><v>H</v></cell><cell r="G10007"><v>83.04</v></cell></row><row r="10008"><cell r="C10008" t="str"><v>EQ25.05.0100</v></cell><cell r="D10008"><v>2002758</v></cell><cell r="E10008" t="str"><v>BATE ESTACAS SOBRE ROLOS, DE QUEDA SIMPLES COM MARTELO DE 1,5T A 2,2T, COM OPERADOR, ENCARREGADO GERAL DE CRAVACAO E UM SERVENTE, COM MATERIAL DE OPERACAO E MATERIAL DE MANUTENCAO. CUSTO HORARIO PRODUTIVO.</v></cell><cell r="F10008" t="str"><v>H</v></cell><cell r="G10008"><v>112</v></cell></row><row r="10009"><cell r="C10009" t="str"><v>EQ25.05.0103</v></cell><cell r="D10009"><v>2002759</v></cell><cell r="E10009" t="str"><v>BATE ESTACAS SOBRE ROLOS, DE QUEDA SIMPLES COM MARTELO DE 1,5T A 2,2T, COM OPERADOR, ENCARREGADO GERAL DE CRAVACAO E UM SERVENTE, COM MATERIAL DE OPERACAO. CUSTO HORARIO IMPRODUTIVO (MOTOR FUNCIONANDO).</v></cell><cell r="F10009" t="str"><v>H</v></cell><cell r="G10009"><v>95.47</v></cell></row><row r="10010"><cell r="C10010" t="str"><v>EQ25.05.0106</v></cell><cell r="D10010"><v>2002760</v></cell><cell r="E10010" t="str"><v>BATE ESTACAS SOBRE ROLOS, DE QUEDA SIMPLES COM MARTELO DE 1,5T A 2,2T, COM OPERADOR, ENCARREGADO GERAL DE CRAVACAO E UM SERVENTE. CUSTO HORARIO IMPRODUTIVO (MOTOR DESLIGADO).</v></cell><cell r="F10010" t="str"><v>H</v></cell><cell r="G10010"><v>84.49</v></cell></row><row r="10011"><cell r="C10011" t="str"><v>EQ25.05.0150</v></cell><cell r="D10011"><v>2002761</v></cell><cell r="E10011" t="str"><v>BATE ESTACAS SOBRE ROLOS, DE QUEDA SIMPLES COM MARTELO DE 2,5T A 3,0T, COM OPERADOR, ENCARREGADO GERAL DE CRAVACAO E UM SERVENTE, COM MATERIAL DE OPERACAO E MATERIAL DE MANUTENCAO. CUSTO HORARIO PRODUTIVO.</v></cell><cell r="F10011" t="str"><v>H</v></cell><cell r="G10011"><v>118.89</v></cell></row><row r="10012"><cell r="C10012" t="str"><v>EQ25.05.0153</v></cell><cell r="D10012"><v>2002762</v></cell><cell r="E10012" t="str"><v>BATE ESTACAS SOBRE ROLOS, DE QUEDA SIMPLES COM MARTELO DE 2,5T A 3,0T, COM OPERADOR, ENCARREGADO GERAL DE CRAVACAO E UM SERVENTE, COM MATERIAL DE OPERACAO. CUSTO HORARIO IMPRODUTIVO (MOTOR FUNCIONANDO).</v></cell><cell r="F10012" t="str"><v>H</v></cell><cell r="G10012"><v>99.12</v></cell></row><row r="10013"><cell r="C10013" t="str"><v>EQ25.05.0156</v></cell><cell r="D10013"><v>2002763</v></cell><cell r="E10013" t="str"><v>BATE ESTACAS SOBRE ROLOS, DE QUEDA SIMPLES COM MARTELO DE 2,5T A 3,0T, COM OPERADOR, ENCARREGADO GERAL DE CRAVACAO E UM SERVENTE. CUSTO HORARIO IMPRODUTIVO (MOTOR DESLIGADO).</v></cell><cell r="F10013" t="str"><v>H</v></cell><cell r="G10013"><v>85.99</v></cell></row><row r="10014"><cell r="C10014" t="str"><v>EQ25.05.0200</v></cell><cell r="D10014"><v>2002764</v></cell><cell r="E10014" t="str"><v>BATE ESTACAS TIPO FRANKI OU SIMILAR PARA ESTACAS DE ATE 600MM DE DIAMETRO, COM OPERADOR, ENCARREGADO GERAL DE CRAVACAO E UM SERVENTE, COM MATERIAL DE OPERACAO E MATERIAL DE MANUTENCAO, COM AS SEGUINTES ESPECIFICACOES MINIMAS: PILAO DE ATE 4,2T, MARTELO RETANGULAR DE 2,5T, TORRE TRELICA DE 17M DE ALTURA. CUSTO HORARIO PRODUTIVO.</v></cell><cell r="F10014" t="str"><v>H</v></cell><cell r="G10014"><v>147.28</v></cell></row><row r="10015"><cell r="C10015" t="str"><v>EQ25.05.0203</v></cell><cell r="D10015"><v>2002765</v></cell><cell r="E10015" t="str"><v>BATE ESTACAS TIPO FRANKI OU SIMILAR PARA ESTACAS DE ATE 600MM DE DIAMETRO, COM OPERADOR, ENCARREGADO GERAL DE CRAVACAO E UM SERVENTE, COM MATERIAL DE OPERACAO, COM AS SEGUINTES ESPECIFICACOES MINIMAS: PILAO DE ATE 4,2T, MARTELO RETANGULAR DE 2,5T, TORRE TRELICA DE 17M DE ALTURA. CUSTO HORARIO IMPRODUTIVO (MOTOR FUNCIONANDO).</v></cell><cell r="F10015" t="str"><v>H</v></cell><cell r="G10015"><v>124.08</v></cell></row><row r="10016"><cell r="C10016" t="str"><v>EQ25.05.0206</v></cell><cell r="D10016"><v>2002766</v></cell><cell r="E10016" t="str"><v>BATE ESTACAS TIPO FRANKI OU SIMILAR PARA ESTACAS DE ATE 600MM DE DIAMETRO, COM OPERADOR, ENCARREGADO GERAL DE CRAVACAO E UM SERVENTE, COM AS SEGUINTES ESPECIFICACOES MINIMAS: PILAO DE ATE 4,2T, MARTELO RETANGULAR DE 2,5T, TORRE TRELICA DE 17M DE ALTURA. CUSTO HORARIO IMPRODUTIVO (MOTOR DESLIGADO).</v></cell><cell r="F10016" t="str"><v>H</v></cell><cell r="G10016"><v>108.8</v></cell></row><row r="10017"><cell r="C10017" t="str"><v>EQ25.05.0250</v></cell><cell r="D10017"><v>2002767</v></cell><cell r="E10017" t="str"><v>BATE ESTACAS TIPO FRANKI OU SIMILAR PARA ESTACAS DE ATE 700MM DE DIAMETRO, COM OPERADOR, ENCARREGADO GERAL DE CRAVACAO E UM SERVENTE, COM MATERIAL DE OPERACAO E MATERIAL DE MANUTENCAO, COM AS SEGUINTES ESPECIFICACOES MINIMAS: PILAO DE ATE 4,2T, MARTELO RETANGULAR DE 3,5T, TORRE TRELICA DE 35M DE ALTURA. CUSTO HORARIO PRODUTIVO.</v></cell><cell r="F10017" t="str"><v>H</v></cell><cell r="G10017"><v>169.92</v></cell></row><row r="10018"><cell r="C10018" t="str"><v>EQ25.05.0253</v></cell><cell r="D10018"><v>2002768</v></cell><cell r="E10018" t="str"><v>BATE ESTACAS TIPO FRANKI OU SIMILAR PARA ESTACAS DE ATE 700MM DE DIAMETRO, COM OPERADOR, ENCARREGADO GERAL DE CRAVACAO E UM SERVENTE, COM MATERIAL DE OPERACAO, COM AS SEGUINTES ESPECIFICACOES MINIMAS: PILAO DE ATE 4,2T, MARTELO RETANGULAR DE 3,5T, TORRE TRELICA DE 35M DE ALTURA. CUSTO HORARIO IMPRODUTIVO (MOTOR FUNCIONANDO).</v></cell><cell r="F10018" t="str"><v>H</v></cell><cell r="G10018"><v>143.36</v></cell></row><row r="10019"><cell r="C10019" t="str"><v>EQ25.05.0256</v></cell><cell r="D10019"><v>2002769</v></cell><cell r="E10019" t="str"><v>BATE ESTACAS TIPO FRANKI OU SIMILAR PARA ESTACAS DE ATE 700MM DE DIAMETRO, COM OPERADOR, ENCARREGADO GERAL DE CRAVACAO E UM SERVENTE, COM AS SEGUINTES ESPECIFICACOES MINIMAS: PILAO DE ATE 4,2T, MARTELO RETANGULAR DE 3,5T, TORRE TRELICA DE 35M DE ALTURA. CUSTO HORARIO IMPRODUTIVO (MOTOR DESLIGADO).</v></cell><cell r="F10019" t="str"><v>H</v></cell><cell r="G10019"><v>125.92</v></cell></row><row r="10020"><cell r="C10020" t="str"><v>EQ25.05.0300</v></cell><cell r="D10020"><v>2002770</v></cell><cell r="E10020" t="str"><v>CAMPANULA PARA TUBULAO PNEUMATICO, CAPACIDADE DE ICAMENTO DE ATE 800KG, SEM OPERADOR, COM AS SEGUINTES ESPECIFICACOES MINIMAS: PRESSAO DE SERVICO DE ATE 2,5KG/CM2, INCLUSIVE GUINCHO ELETRICO DE ICAMENTO. CUSTO HORARIO PRODUTIVO.</v></cell><cell r="F10020" t="str"><v>H</v></cell><cell r="G10020"><v>12.94</v></cell></row><row r="10021"><cell r="C10021" t="str"><v>EQ25.05.0303</v></cell><cell r="D10021"><v>2002771</v></cell><cell r="E10021" t="str"><v>CAMPANULA PARA TUBULAO PNEUMATICO, CAPACIDADE DE ICAMENTO DE ATE 800KG, SEM OPERADOR, COM AS SEGUINTES ESPECIFICACOES MINIMAS: PRESSAO DE SERVICO DE ATE 2,5KG/CM2, INCLUSIVE GUINCHO ELETRICO DE ICAMENTO. CUSTO HORARIO IMPRODUTIVO.</v></cell><cell r="F10021" t="str"><v>H</v></cell><cell r="G10021"><v>9.58</v></cell></row><row r="10022"><cell r="C10022" t="str"><v>EQ29.05.0100</v></cell><cell r="D10022"><v>2002772</v></cell><cell r="E10022" t="str"><v>BETONEIRA COM CAPACIDADE DE 320L DE MISTURA SECA, SEM OPERADOR, COM MATERIAL DE OPERACAO, ENERGIA ELETRICA E MATERIAL DE MANUTENCAO, COM AS SEGUINTES ESPECIFICACOES MINIMAS: MOTOR ELETRICO TRIFASICO DE 2CV, CARREGAMENTO MECANICO E TAMBOR REVERSIVEL. CUSTO HORARIO PRODUTIVO.(DESONERADO)</v></cell><cell r="F10022" t="str"><v>H</v></cell><cell r="G10022"><v>2.13</v></cell></row><row r="10023"><cell r="C10023" t="str"><v>EQ29.05.0106</v></cell><cell r="D10023"><v>2002773</v></cell><cell r="E10023" t="str"><v>BETONEIRA COM CAPACIDADE DE 320L DE MISTURA SECA, SEM OPERADOR, COM AS SEGUINTES ESPECIFICACOES MINIMAS: MOTOR ELETRICO TRIFASICO DE 2CV, CARREGAMENTO MECANICO E TAMBOR REVERSIVEL. CUSTO HORARIO IMPRODUTIVO.(DESONERADO)</v></cell><cell r="F10023" t="str"><v>H</v></cell><cell r="G10023"><v>0.2</v></cell></row><row r="10024"><cell r="C10024" t="str"><v>EQ29.05.0150</v></cell><cell r="D10024"><v>2002774</v></cell><cell r="E10024" t="str"><v>BETONEIRA COM CAPACIDADE DE 320L DE MISTURA SECA, SEM OPERADOR, COM MATERIAL DE OPERACAO E MATERIAL DE MANUTENCAO, COM AS SEGUINTES ESPECIFICACOES MINIMAS: MOTOR A GASOLINA, CARREGAMENTO MECANICO E TAMBOR REVERSIVEL. CUSTO HORARIO PRODUTIVO. (OBS.: UTILIZACAO SOMENTE ONDE NAO HOUVER DISPONIBILIDADE DE ENERGIA ELETRICA NO LOCAL DA OBRA)(DESONERADO)</v></cell><cell r="F10024" t="str"><v>H</v></cell><cell r="G10024"><v>5.32</v></cell></row><row r="10025"><cell r="C10025" t="str"><v>EQ29.05.0156</v></cell><cell r="D10025"><v>2002775</v></cell><cell r="E10025" t="str"><v>BETONEIRA COM CAPACIDADE DE 320L DE MISTURA SECA, SEM OPERADOR, COM AS SEGUINTES ESPECIFICACOES MINIMAS: MOTOR A GASOLINA, CARREGAMENTO MECANICO E TAMBOR REVERSIVEL. CUSTO HORARIO IMPRODUTIVO. (OBS.: UTILIZACAO SOMENTE ONDE NAO HOUVER DISPONIBILIDADE DE ENERGIA ELETRICA NO LOCAL DA OBRA)(DESONERADO)</v></cell><cell r="F10025" t="str"><v>H</v></cell><cell r="G10025"><v>0.36</v></cell></row><row r="10026"><cell r="C10026" t="str"><v>EQ29.05.0200</v></cell><cell r="D10026"><v>2002776</v></cell><cell r="E10026" t="str"><v>BETONEIRA COM CAPACIDADE DE 580L, CARREGADOR E MOTOR ELETRICO WEG 7,5CV, 4 POLOS, 220/380V, SEM CAIXA D'AGUA, MENEGOTTI OU SIMILAR, SEM OPERADOR. ALUGUEL PRODUTIVO.(DESONERADO)</v></cell><cell r="F10026" t="str"><v>H</v></cell><cell r="G10026"><v>8.15</v></cell></row><row r="10027"><cell r="C10027" t="str"><v>EQ29.05.0206</v></cell><cell r="D10027"><v>2002777</v></cell><cell r="E10027" t="str"><v>BETONEIRA COM CAPACIDADE DE 580L, CARREGADOR E MOTOR ELETRICO WEG 7,5CV, 4 POLOS, 220/380V, SEM CAIXA D'AGUA, MENEGOTTI OU SIMILAR, SEM OPERADOR. ALUGUEL IMPRODUTIVO MOTOR PARADO.(DESONERADO)</v></cell><cell r="F10027" t="str"><v>H</v></cell><cell r="G10027"><v>2.62</v></cell></row><row r="10028"><cell r="C10028" t="str"><v>EQ29.05.0300</v></cell><cell r="D10028"><v>2002778</v></cell><cell r="E10028" t="str"><v>CONJUNTO PARA PROJECAO DE CONCRETO. CUSTO HORARIO PRODUTIVO.(DESONERADO)</v></cell><cell r="F10028" t="str"><v>H</v></cell><cell r="G10028"><v>13.9</v></cell></row><row r="10029"><cell r="C10029" t="str"><v>EQ29.05.0303</v></cell><cell r="D10029"><v>2002779</v></cell><cell r="E10029" t="str"><v>CONJUNTO PARA PROJECAO DE CONCRETO. CUSTO HORARIO IMPRODUTIVO.(DESONERADO)</v></cell><cell r="F10029" t="str"><v>H</v></cell><cell r="G10029"><v>4.2</v></cell></row><row r="10030"><cell r="C10030" t="str"><v>EQ29.05.0550</v></cell><cell r="D10030"><v>2002780</v></cell><cell r="E10030" t="str"><v>VIBRADOR DE IMERSAO COM TUBO DE 48MMX480MM, SEM OPERADOR, COM MATERIAL DE OPERACAO, ENERGIA ELETRICA E MATERIAL DE MANUTENCAO, COM AS SEGUINTES ESPECIFICACOES MINIMAS: MOTOR ELETRICO TRIFASICO DE 2CV E MANGOTE DE 5M DE COMPRIMENTOR. CUSTO HORARIO PRODUTIVO.(DESONERADO)</v></cell><cell r="F10030" t="str"><v>H</v></cell><cell r="G10030"><v>1.23</v></cell></row><row r="10031"><cell r="C10031" t="str"><v>EQ29.05.0556</v></cell><cell r="D10031"><v>2002781</v></cell><cell r="E10031" t="str"><v>VIBRADOR DE IMERSAO COM TUBO DE 48MMX480MM, SEM OPERADOR, COM AS SEGUINTES ESPECIFICACOES MINIMAS: MOTOR ELETRICO TRIFASICO DE 2CV E MANGOTE DE 5M DE COMPRIMENTOR. CUSTO HORARIO IMPRODUTIVO.(DESONERADO)</v></cell><cell r="F10031" t="str"><v>H</v></cell><cell r="G10031"><v>0.35</v></cell></row><row r="10032"><cell r="C10032" t="str"><v>EQ30.05.0100</v></cell><cell r="D10032"><v>2002782</v></cell><cell r="E10032" t="str"><v>BETONEIRA COM CAPACIDADE DE 320L DE MISTURA SECA, SEM OPERADOR, COM MATERIAL DE OPERACAO, ENERGIA ELETRICA E MATERIAL DE MANUTENCAO, COM AS SEGUINTES ESPECIFICACOES MINIMAS: MOTOR ELETRICO TRIFASICO DE 2CV, CARREGAMENTO MECANICO E TAMBOR REVERSIVEL. CUSTO HORARIO PRODUTIVO.</v></cell><cell r="F10032" t="str"><v>H</v></cell><cell r="G10032"><v>2.13</v></cell></row><row r="10033"><cell r="C10033" t="str"><v>EQ30.05.0106</v></cell><cell r="D10033"><v>2002783</v></cell><cell r="E10033" t="str"><v>BETONEIRA COM CAPACIDADE DE 320L DE MISTURA SECA, SEM OPERADOR, COM AS SEGUINTES ESPECIFICACOES MINIMAS: MOTOR ELETRICO TRIFASICO DE 2CV, CARREGAMENTO MECANICO E TAMBOR REVERSIVEL. CUSTO HORARIO IMPRODUTIVO.</v></cell><cell r="F10033" t="str"><v>H</v></cell><cell r="G10033"><v>0.2</v></cell></row><row r="10034"><cell r="C10034" t="str"><v>EQ30.05.0150</v></cell><cell r="D10034"><v>2002784</v></cell><cell r="E10034" t="str"><v>BETONEIRA COM CAPACIDADE DE 320L DE MISTURA SECA, SEM OPERADOR, COM MATERIAL DE OPERACAO E MATERIAL DE MANUTENCAO, COM AS SEGUINTES ESPECIFICACOES MINIMAS: MOTOR A GASOLINA, CARREGAMENTO MECANICO E TAMBOR REVERSIVEL. CUSTO HORARIO PRODUTIVO. (OBS.: UTILIZACAO SOMENTE ONDE NAO HOUVER DISPONIBILIDADE DE ENERGIA ELETRICA NO LOCAL DA OBRA)</v></cell><cell r="F10034" t="str"><v>H</v></cell><cell r="G10034"><v>5.32</v></cell></row><row r="10035"><cell r="C10035" t="str"><v>EQ30.05.0156</v></cell><cell r="D10035"><v>2002785</v></cell><cell r="E10035" t="str"><v>BETONEIRA COM CAPACIDADE DE 320L DE MISTURA SECA, SEM OPERADOR, COM AS SEGUINTES ESPECIFICACOES MINIMAS: MOTOR A GASOLINA, CARREGAMENTO MECANICO E TAMBOR REVERSIVEL. CUSTO HORARIO IMPRODUTIVO. (OBS.: UTILIZACAO SOMENTE ONDE NAO HOUVER DISPONIBILIDADE DE ENERGIA ELETRICA NO LOCAL DA OBRA)</v></cell><cell r="F10035" t="str"><v>H</v></cell><cell r="G10035"><v>0.36</v></cell></row><row r="10036"><cell r="C10036" t="str"><v>EQ30.05.0200</v></cell><cell r="D10036"><v>2002786</v></cell><cell r="E10036" t="str"><v>BETONEIRA COM CAPACIDADE DE 580L, CARREGADOR E MOTOR ELETRICO WEG 7,5CV, 4 POLOS, 220/380V, SEM CAIXA D'AGUA, MENEGOTTI OU SIMILAR, SEM OPERADOR. ALUGUEL PRODUTIVO.</v></cell><cell r="F10036" t="str"><v>H</v></cell><cell r="G10036"><v>8.15</v></cell></row><row r="10037"><cell r="C10037" t="str"><v>EQ30.05.0206</v></cell><cell r="D10037"><v>2002787</v></cell><cell r="E10037" t="str"><v>BETONEIRA COM CAPACIDADE DE 580L, CARREGADOR E MOTOR ELETRICO WEG 7,5CV, 4 POLOS, 220/380V, SEM CAIXA D'AGUA, MENEGOTTI OU SIMILAR, SEM OPERADOR. ALUGUEL IMPRODUTIVO MOTOR PARADO.</v></cell><cell r="F10037" t="str"><v>H</v></cell><cell r="G10037"><v>2.62</v></cell></row><row r="10038"><cell r="C10038" t="str"><v>EQ30.05.0300</v></cell><cell r="D10038"><v>2002788</v></cell><cell r="E10038" t="str"><v>CONJUNTO PARA PROJECAO DE CONCRETO. CUSTO HORARIO PRODUTIVO.</v></cell><cell r="F10038" t="str"><v>H</v></cell><cell r="G10038"><v>13.9</v></cell></row><row r="10039"><cell r="C10039" t="str"><v>EQ30.05.0303</v></cell><cell r="D10039"><v>2002789</v></cell><cell r="E10039" t="str"><v>CONJUNTO PARA PROJECAO DE CONCRETO. CUSTO HORARIO IMPRODUTIVO.</v></cell><cell r="F10039" t="str"><v>H</v></cell><cell r="G10039"><v>4.2</v></cell></row><row r="10040"><cell r="C10040" t="str"><v>EQ30.05.0550</v></cell><cell r="D10040"><v>2002790</v></cell><cell r="E10040" t="str"><v>VIBRADOR DE IMERSAO COM TUBO DE 48MMX480MM, SEM OPERADOR, COM MATERIAL DE OPERACAO, ENERGIA ELETRICA E MATERIAL DE MANUTENCAO, COM AS SEGUINTES ESPECIFICACOES MINIMAS: MOTOR ELETRICO TRIFASICO DE 2CV E MANGOTE DE 5M DE COMPRIMENTOR. CUSTO HORARIO PRODUTIVO.</v></cell><cell r="F10040" t="str"><v>H</v></cell><cell r="G10040"><v>1.23</v></cell></row><row r="10041"><cell r="C10041" t="str"><v>EQ30.05.0556</v></cell><cell r="D10041"><v>2002791</v></cell><cell r="E10041" t="str"><v>VIBRADOR DE IMERSAO COM TUBO DE 48MMX480MM, SEM OPERADOR, COM AS SEGUINTES ESPECIFICACOES MINIMAS: MOTOR ELETRICO TRIFASICO DE 2CV E MANGOTE DE 5M DE COMPRIMENTOR. CUSTO HORARIO IMPRODUTIVO.</v></cell><cell r="F10041" t="str"><v>H</v></cell><cell r="G10041"><v>0.35</v></cell></row><row r="10042"><cell r="C10042" t="str"><v>EQ34.05.0050</v></cell><cell r="D10042"><v>2002792</v></cell><cell r="E10042" t="str"><v>ROTATIVA PARA EXECUCAO DE POCOS PROFUNDOS, SOBRE CAMINHAO DE 12T, COM CHEFE DE TURMA TECNICO EM SONDAGEM E 03 SONDADORES OPERADORES, MATERIAL DE OPERACAO E MATERIAL DE MANUTENCAO, COM AS SEGUINTES ESPECIFICACOES MINIMAS: MOTOR DIESEL DE 162CV, COMPRESSOR DE AR ROTATIVO DE 270HP, DESCRAGA LIVRE DE 747PCM E PRESSAO DE 150PSI. CUSTO HORARIO PRODUTIVO.(DESONERADO)</v></cell><cell r="F10042" t="str"><v>H</v></cell><cell r="G10042"><v>333.41</v></cell></row><row r="10043"><cell r="C10043" t="str"><v>EQ34.05.0053</v></cell><cell r="D10043"><v>2002793</v></cell><cell r="E10043" t="str"><v>ROTATIVA PARA EXECUCAO DE POCOS PROFUNDOS, SOBRE CAMINHAO DE 12T, COM CHEFE DE TURMA TECNICO EM SONDAGEM E 03 SONDADORES OPERADORES, MATERIAL DE MANUTENCAO, COM AS SEGUINTES ESPECIFICACOES MINIMAS: MOTOR DIESEL DE 162CV, COMPRESSOR DE AR ROTATIVO DE 270HP, DESCRAGA LIVRE DE 747PCM E PRESSAO DE 150PSI. CUSTO HORARIO IMPRODUTIVO (MOTOR FUNCIONANDO).(DESONERADO)</v></cell><cell r="F10043" t="str"><v>H</v></cell><cell r="G10043"><v>205.75</v></cell></row><row r="10044"><cell r="C10044" t="str"><v>EQ34.05.0056</v></cell><cell r="D10044"><v>2002794</v></cell><cell r="E10044" t="str"><v>ROTATIVA PARA EXECUCAO DE POCOS PROFUNDOS, SOBRE CAMINHAO DE 12T, COM CHEFE DE TURMA TECNICO EM SONDAGEM E 03 SONDADORES OPERADORES, COM AS SEGUINTES ESPECIFICACOES MINIMAS: MOTOR DIESEL DE 162CV, COMPRESSOR DE AR ROTATIVO DE 270HP, DESCRAGA LIVRE DE 747PCM E PRESSAO DE 150PSI. CUSTO HORARIO IMPRODUTIVO (MOTOR DESLIGADO).(DESONERADO)</v></cell><cell r="F10044" t="str"><v>H</v></cell><cell r="G10044"><v>185.59</v></cell></row><row r="10045"><cell r="C10045" t="str"><v>EQ34.10.0050</v></cell><cell r="D10045"><v>2002795</v></cell><cell r="E10045" t="str"><v>BOMBA HIDRAULICA SUBMERSIVEL, MONOFASICA, COM MOTOR ELETRICO COM POTENCIA DE 1CV - 220V/380V, MARCA ABS MODELO UNI 500 OU SIMILAR, EXCLUSIVE ACESSORIOS. FORNECIMENTO E COLOCACAO.(DESONERADO)</v></cell><cell r="F10045" t="str"><v>UN</v></cell><cell r="G10045"><v>3400.52</v></cell></row><row r="10046"><cell r="C10046" t="str"><v>EQ34.10.0100</v></cell><cell r="D10046"><v>2002796</v></cell><cell r="E10046" t="str"><v>BOMBA HIDRAULICA SUBMERSIVEL, TRIFASICA, COM MOTOR ELETRICO COM POTENCIA DE 2CV - 220V/380V, MARCA ABS MODELO UNI 600T OU SIMILAR, EXCLUSIVE ACESSORIOS. FORNECIMENTO E COLOCACAO.(DESONERADO)</v></cell><cell r="F10046" t="str"><v>UN</v></cell><cell r="G10046"><v>5655.62</v></cell></row><row r="10047"><cell r="C10047" t="str"><v>EQ34.10.0150</v></cell><cell r="D10047"><v>2002797</v></cell><cell r="E10047" t="str"><v>BOMBA HIDRAULICA SUBMERSIVEL, TRIFASICA, COM MOTOR ELETRICO COM POTENCIA DE 3,5CV - 220V/380V, MODELO AFP-100 OU SIMILAR, EXCLUSIVE ACESSORIOS. FORNECIMENTO E COLOCACAO.(DESONERADO)</v></cell><cell r="F10047" t="str"><v>UN</v></cell><cell r="G10047"><v>5489.72</v></cell></row><row r="10048"><cell r="C10048" t="str"><v>EQ34.10.0200</v></cell><cell r="D10048"><v>2002798</v></cell><cell r="E10048" t="str"><v>BOMBA CENTRIFUGA SUBMERSIVEL ELETRICA, PARA DRENAGEM DE AGUA LIMPA OU COM IMPUREZAS E PARTICULAS ABRASIVAS OU DE USO A SECO, SEM OPERADOR, COM MATERIAL DE OPERACAO, ENERGIA ELETRICA E MATERIAL DE MANUTENCAOI, COM AS SEGUINTES ESPECIFICACOES MINIMAS: MOTOR ELETRICO DE 6CV A 3450RPM, MANGUEIRA DE RECALQUE, CABOS DE ALIMENTACAO E COMANDOS ELETRICOS. CUSTO HORARIO PRODUTIVO.(DESONERADO)</v></cell><cell r="F10048" t="str"><v>H</v></cell><cell r="G10048"><v>7.12</v></cell></row><row r="10049"><cell r="C10049" t="str"><v>EQ34.10.0203</v></cell><cell r="D10049"><v>2002799</v></cell><cell r="E10049" t="str"><v>BOMBA CENTRIFUGA SUBMERSIVEL ELETRICA, PARA DRENAGEM DE AGUA LIMPA OU COM IMPUREZAS E PARTICULAS ABRASIVAS OU DE USO A SECO, SEM OPERADOR, COM AS SEGUINTES ESPECIFICACOES MINIMAS: MOTOR ELETRICO DE 6CV A 3450RPM, MANGUEIRA DE RECALQUE, CABOS DE ALIMENTACAO E COMANDOS ELETRICOS. CUSTO HORARIO IMPRODUTIVO.(DESONERADO)</v></cell><cell r="F10049" t="str"><v>H</v></cell><cell r="G10049"><v>2.98</v></cell></row><row r="10050"><cell r="C10050" t="str"><v>EQ34.10.0250</v></cell><cell r="D10050"><v>2002800</v></cell><cell r="E10050" t="str"><v>BOMBA HIDRAULICA SUBMERSIVEL, TRIFASICA, COM MOTOR ELETRICO COM POTENCIA DE 8CV - 220V/380V, MODELO JUMBO S1ND OU SIMILAR, EXCLUSIVE ACESSORIOS. FORNECIMENTO E INSTALACAO HIDRAULICA E ELETRICA.(DESONERADO)</v></cell><cell r="F10050" t="str"><v>UN</v></cell><cell r="G10050"><v>18427.82</v></cell></row><row r="10051"><cell r="C10051" t="str"><v>EQ34.10.0253</v></cell><cell r="D10051"><v>2002801</v></cell><cell r="E10051" t="str"><v>BOMBA HIDRAULICA SUBMERSIVEL, TRIFASICA, MOTOR ELETRICO COM POTENCIA DE 3,8CV, 220/380V, PARA TUBULACAO DE 3", MODELO JUMBO 24ND DA ABS OU SIMILAR. FORNECIMENTO.(DESONERADO)</v></cell><cell r="F10051" t="str"><v>UN</v></cell><cell r="G10051"><v>16106.2</v></cell></row><row r="10052"><cell r="C10052" t="str"><v>EQ34.10.0256</v></cell><cell r="D10052"><v>2002802</v></cell><cell r="E10052" t="str"><v>BOMBA HIDRAULICA SUBMERSIVEL, TRIFASICA, MOTOR ELETRICO COM POTENCIA DE 2CV, 220/380V, PARA TUBULACAO DE 2", MODELO JUMBO 14D DA ABS OU SIMILAR. FORNECIMENTO.(DESONERADO)</v></cell><cell r="F10052" t="str"><v>UN</v></cell><cell r="G10052"><v>7558.91</v></cell></row><row r="10053"><cell r="C10053" t="str"><v>EQ34.10.0259</v></cell><cell r="D10053"><v>2002803</v></cell><cell r="E10053" t="str"><v>BOMBA HIDRAULICA SUBMERSIVEL, TRIFASICA, MOTOR ELETRICO COM POTENCIA DE 1,5CV, 220/380V, PARA TUBULACAO DE 2", MODELO JUMBO 12D DA ABS OU SIMILAR. FORNECIMENTO.(DESONERADO)</v></cell><cell r="F10053" t="str"><v>UN</v></cell><cell r="G10053"><v>11893.85</v></cell></row><row r="10054"><cell r="C10054" t="str"><v>EQ34.10.0262</v></cell><cell r="D10054"><v>2002804</v></cell><cell r="E10054" t="str"><v>BOMBA HIDRAULICA SUBMERSIVEL, TRIFASICA, MOTOR ELETRICO COM POTENCIA DE 15CV, 220/380V, PARA TUBULACAO DE 6", MODELO JUMBO 84LD DA ABS OU SIMILAR. FORNECIMENTO.(DESONERADO)</v></cell><cell r="F10054" t="str"><v>UN</v></cell><cell r="G10054"><v>21546.8</v></cell></row><row r="10055"><cell r="C10055" t="str"><v>EQ34.10.0265</v></cell><cell r="D10055"><v>2002805</v></cell><cell r="E10055" t="str"><v>BOMBA HIDRAULICA SUBMERSIVEL, TRIFASICA, MOTOR ELETRICO COM POTENCIA DE 15CV, 220/380V, PARA TUBULACAO DE 4", MODELO JUMBO 84ND DA ABS OU SIMILAR. FORNECIMENTO.(DESONERADO)</v></cell><cell r="F10055" t="str"><v>UN</v></cell><cell r="G10055"><v>20644.8</v></cell></row><row r="10056"><cell r="C10056" t="str"><v>EQ34.10.0268</v></cell><cell r="D10056"><v>2002806</v></cell><cell r="E10056" t="str"><v>BOMBA HIDRAULICA SUBMERSIVEL, TRIFASICA, MOTOR ELETRICO COM POTENCIA DE 9CV, 220/380V, PARA TUBULACAO DE 4", MODELO JUMBO 54HD DA ABS OU SIMILAR. FORNECIMENTO.(DESONERADO)</v></cell><cell r="F10056" t="str"><v>UN</v></cell><cell r="G10056"><v>9673.4</v></cell></row><row r="10057"><cell r="C10057" t="str"><v>EQ34.10.0271</v></cell><cell r="D10057"><v>2002807</v></cell><cell r="E10057" t="str"><v>BOMBA HIDRAULICA SUBMERSIVEL, TRIFASICA, MOTOR ELETRICO COM POTENCIA DE 6CV, 220/380V, PARA TUBULACAO DE 3", MODELO JUMBO 30MD DA ABS OU SIMILAR. FORNECIMENTO.(DESONERADO)</v></cell><cell r="F10057" t="str"><v>UN</v></cell><cell r="G10057"><v>7955</v></cell></row><row r="10058"><cell r="C10058" t="str"><v>EQ34.10.0274</v></cell><cell r="D10058"><v>2002808</v></cell><cell r="E10058" t="str"><v>BOMBA HIDRAULICA SUBMERSIVEL, TRIFASICA, MOTOR ELETRICO COM POTENCIA DE 6CV, 220/380V, PARA TUBULACAO DE 2", MODELO JUMBO 30HD DA ABS OU SIMILAR. FORNECIMENTO.(DESONERADO)</v></cell><cell r="F10058" t="str"><v>UN</v></cell><cell r="G10058"><v>7955</v></cell></row><row r="10059"><cell r="C10059" t="str"><v>EQ34.10.0300</v></cell><cell r="D10059"><v>2002809</v></cell><cell r="E10059" t="str"><v>BOMBA HIDRAULICA CENTRIFUGA SUBMERSA, COM MOTOR ELETRICO DE 10CV, EXCLUSIVE ACESSORIOS. FORNECIMENTO E INSTALACAO HIDRAULICA E ELETRICA.(DESONERADO)</v></cell><cell r="F10059" t="str"><v>UN</v></cell><cell r="G10059"><v>3170.52</v></cell></row><row r="10060"><cell r="C10060" t="str"><v>EQ34.10.0325</v></cell><cell r="D10060"><v>2002810</v></cell><cell r="E10060" t="str"><v>BOMBA HIDRAULICA SUBMERSIVEL TRIFASICA, PARA AGUAS RESIDUAIS, MOTOR 3,0KW A 3430 RPM, GRAU DE PROTECAO F, ISOLAMENTO IP-68, VERSAO CP, COM 10M DE CABO TRIFASICO, CONEXAO DE DESCARGA DE 3", SUPORTE DE TUBOS GUIA DE 2", DOIS LANCES DE TUBO GUIA DE ACO GALVANIZADO COM 6M CADA, CORRENTE DE ACO GALVANIZADA DE 3/16" COM 6M, JOGO DE CHUMBADORES DE ACO INOX, MODELO CP 3085, TIPO HT, FLYGT OU SIMILAR. FORNECIMENTO.(DESONERADO)</v></cell><cell r="F10060" t="str"><v>UN</v></cell><cell r="G10060"><v>8525.16</v></cell></row><row r="10061"><cell r="C10061" t="str"><v>EQ34.10.0350</v></cell><cell r="D10061"><v>2002811</v></cell><cell r="E10061" t="str"><v>BOMBA SUBMERSIVEL PARA ESGOTO SANITARIO, CURVA 483, 7,5KW-1745RPM, 220/380 OU 440V, TRIFASICO, DESCARGA DE 100M, MODELO CP 3127, TIPO FLYGT OU SIMILAR. FORNECIMENTO, INSTALACAO HIDRAULICA E ELETRICA.(DESONERADO)</v></cell><cell r="F10061" t="str"><v>UN</v></cell><cell r="G10061"><v>17999.87</v></cell></row><row r="10062"><cell r="C10062" t="str"><v>EQ34.10.0400</v></cell><cell r="D10062"><v>2002812</v></cell><cell r="E10062" t="str"><v>BOMBA HIDRAULICA CENTRIFUGA SUBMERSIVEL, DE 30CV, SAIDA DE 4" OU 6", MODELO JUMBO 201, FABRICACAO ABS OU SIMILAR. FORNECIMENTO.(DESONERADO)</v></cell><cell r="F10062" t="str"><v>UN</v></cell><cell r="G10062"><v>66000</v></cell></row><row r="10063"><cell r="C10063" t="str"><v>EQ34.10.0450</v></cell><cell r="D10063"><v>2002813</v></cell><cell r="E10063" t="str"><v>MOTO-BOMBA SOBRE RODAS, COM BOMBA CENTRIFUGA AUTO-ESCORVANTE DE ROTOR ABERTO DE 4CV, PARA DRENAGEM DE AGUA LIMPA OU COM IMPUREZAS E PARTICULAS ABRASIVAS, SEM OPERADOR, COM MATERIAL DE OPERACAO E MATERIAL DE MANUTENCAO, COM AS SEGUINTES ESPECIFICACOES MINIMAS: MOTOR A GASOLINA DE 4CV, SUCCAO DE 2" E RECALQUE DE 1 1/2", COM RESPECTIVAS MANGUEIRAS E ACESSORIOS. CUSTO HORARIO PRODUTIVO.(DESONERADO)</v></cell><cell r="F10063" t="str"><v>H</v></cell><cell r="G10063"><v>2.77</v></cell></row><row r="10064"><cell r="C10064" t="str"><v>EQ34.10.0453</v></cell><cell r="D10064"><v>2002814</v></cell><cell r="E10064" t="str"><v>MOTO-BOMBA SOBRE RODAS, COM BOMBA CENTRIFUGA AUTO-ESCORVANTE DE ROTOR ABERTO DE 4CV, PARA DRENAGEM DE AGUA LIMPA OU COM IMPUREZAS E PARTICULAS ABRASIVAS, SEM OPERADOR, COM AS SEGUINTES ESPECIFICACOES MINIMAS: MOTOR A GASOLINA DE 4CV, SUCCAO DE 2" E RECALQUE DE 1 1/2", COM RESPECTIVAS MANGUEIRAS E ACESSORIOS. CUSTO HORARIO IMPRODUTIVO.(DESONERADO)</v></cell><cell r="F10064" t="str"><v>H</v></cell><cell r="G10064"><v>0.31</v></cell></row><row r="10065"><cell r="C10065" t="str"><v>EQ34.10.0500</v></cell><cell r="D10065"><v>2002815</v></cell><cell r="E10065" t="str"><v>MOTO-BOMBA SOBRE RODAS, COM BOMBA CENTRIFUGA AUTO-ESCORVANTE DE ROTOR ABERTO DE 5,3HP, PARA DRENAGEM DE AGUA LIMPA OU COM IMPUREZAS E PARTICULAS ABRASIVAS, SEM OPERADOR, COM MATERIAL DE OPERACAO E MATERIAL DE MANUTENCAO, COM AS SEGUINTES ESPECIFICACOES MINIMAS: MOTOR A GASOLINA DE 5,3HP, SUCCAO DE 3" E RECALQUE DE 3", COM RESPECTIVAS MANGUEIRAS E ACESSORIOS. CUSTO HORARIO PRODUTIVO.(DESONERADO)</v></cell><cell r="F10065" t="str"><v>H</v></cell><cell r="G10065"><v>15.19</v></cell></row><row r="10066"><cell r="C10066" t="str"><v>EQ34.10.0503</v></cell><cell r="D10066"><v>2002816</v></cell><cell r="E10066" t="str"><v>MOTO-BOMBA SOBRE RODAS, COM BOMBA CENTRIFUGA AUTO-ESCORVANTE DE ROTOR ABERTO DE 5,3HP, PARA DRENAGEM DE AGUA LIMPA OU COM IMPUREZAS E PARTICULAS ABRASIVAS, SEM OPERADOR, COM MATERIAL DE OPERACAO, COM AS SEGUINTES ESPECIFICACOES MINIMAS: MOTOR A GASOLINA DE 5,3HP, SUCCAO DE 3" E RECALQUE DE 3", COM RESPECTIVAS MANGUEIRAS E ACESSORIOS. CUSTO HORARIO IMPRODUTIVO.(DESONERADO)</v></cell><cell r="F10066" t="str"><v>H</v></cell><cell r="G10066"><v>8.43</v></cell></row><row r="10067"><cell r="C10067" t="str"><v>EQ34.10.0551</v></cell><cell r="D10067"><v>2002817</v></cell><cell r="E10067" t="str"><v>MOTO BOMBA SUSUKI OU SIMILAR, COM BOMBA CENTRIFUGA AUTO-ESCORVANTE DE ROTOR ABERTO, BOCAIS DE SUCCAO DE 3 , MOTOR A GASOLINA DE 5,3HP, INCLUSIVE MANGUEIRAS DE SUCCAO E RECALQUE, SEM OPERADOR. FORNECIMENTO.(DESONERADO)</v></cell><cell r="F10067" t="str"><v>UN</v></cell><cell r="G10067"><v>1670.07</v></cell></row><row r="10068"><cell r="C10068" t="str"><v>EQ34.10.0600</v></cell><cell r="D10068"><v>2002818</v></cell><cell r="E10068" t="str"><v>RECUPERACAO DE BOMBA HIDRAULICA, CENTRIFUGA, TRIFASICA, COM MOTOR ELETRICO DE 3/4CV - 220V/380V, COMPREENDENDO A TROCA DE SELO, GAXETAS, BUCHAS, MANCAL, ROLAMENTOS E A PINTURA EXTERNA.(DESONERADO)</v></cell><cell r="F10068" t="str"><v>UN</v></cell><cell r="G10068"><v>312</v></cell></row><row r="10069"><cell r="C10069" t="str"><v>EQ34.10.0650</v></cell><cell r="D10069"><v>2002819</v></cell><cell r="E10069" t="str"><v>RECUPERACAO DE BOMBA HIDRAULICA, CENTRIFUGA SUBMERSIVEL, MONOFASICA, COM MOTOR ELETRICO DE 1CV - 220V/380V, TIPO ABS OU SIMILAR, COMPREENDENDO A TROCA DE SELO, GAXETAS, BUCHAS, MANCAL, ROLAMENTOS E A PINTURA EXTERNA.(DESONERADO)</v></cell><cell r="F10069" t="str"><v>UN</v></cell><cell r="G10069"><v>1656</v></cell></row><row r="10070"><cell r="C10070" t="str"><v>EQ34.10.0670</v></cell><cell r="D10070"><v>2002820</v></cell><cell r="E10070" t="str"><v>RECUPERACAO DE BOMBA HIDRAULICA CENTRIFUGA, TRIFASICA, MOTOR ELETRICO DE 1CV, MODELO 250RS, DANCOR OU SIMILAR, COMPREENDENDO A TROCA DE SELO, GAXETAS, BUCHAS, MANCAL, ROLAMENTOS E PINTURA EXTERNA.(DESONERADO)</v></cell><cell r="F10070" t="str"><v>UN</v></cell><cell r="G10070"><v>338.89</v></cell></row><row r="10071"><cell r="C10071" t="str"><v>EQ34.10.0685</v></cell><cell r="D10071"><v>2002821</v></cell><cell r="E10071" t="str"><v>RECUPERACAO DE BOMBA HIDRAULICA CENTRIFUGA, COM MOTOR ELETRICO, POTENCIA DE 2CV, 220V, COMPREENDENDO A TROCA DE SELO, GAXETAS, BUCHAS, MANCAL, ROLAMENTOS E A PINTURA EXTERNA.(DESONERADO)</v></cell><cell r="F10071" t="str"><v>UN</v></cell><cell r="G10071"><v>458.5</v></cell></row><row r="10072"><cell r="C10072" t="str"><v>EQ34.10.0700</v></cell><cell r="D10072"><v>2002822</v></cell><cell r="E10072" t="str"><v>RECUPERACAO DE BOMBA HIDRAULICA, SUBMERSIVEL, TRIFASICA, COM MOTOR ELETRICO DE 2CV - 220V/380V, TIPO ABS OU SIMILAR, COMPREENDENDO A TROCA DE SELO, GAXETAS, BUCHAS, MANCAL, ROLAMENTOS E A PINTURA EXTERNA.(DESONERADO)</v></cell><cell r="F10072" t="str"><v>UN</v></cell><cell r="G10072"><v>2783.55</v></cell></row><row r="10073"><cell r="C10073" t="str"><v>EQ34.10.0750</v></cell><cell r="D10073"><v>2002823</v></cell><cell r="E10073" t="str"><v>RECUPERACAO DE BOMBA HIDRAULICA, CENTRIFUGA SUBMERSIVEL, TIPO "SAPO", TRIFASICA, COM MOTOR ELETRICO DE 2CV - 220V, COMPREENDENDO A TROCA DE SELO, GAXETAS, BUCHAS, MANCAL, ROLAMENTOS E A PINTURA EXTERNA.(DESONERADO)</v></cell><cell r="F10073" t="str"><v>UN</v></cell><cell r="G10073"><v>882.5</v></cell></row><row r="10074"><cell r="C10074" t="str"><v>EQ34.10.0800</v></cell><cell r="D10074"><v>2002824</v></cell><cell r="E10074" t="str"><v>RECUPERACAO DE BOMBA HIDRAULICA, VAZAO DE 42M3/H, CENTRIFUGA SUBMERSIVEL, REFRIGERADA A AGUA, TRIFASICA COM MOTOR ELETRICO DE 2,4CV - 220V/380V, COMPREENDENDO A TROCA DE SELO, GAXETAS, BUCHAS, MANCAL, ROLAMENTOS E A PINTURA EXTERNA.(DESONERADO)</v></cell><cell r="F10074" t="str"><v>UN</v></cell><cell r="G10074"><v>812.25</v></cell></row><row r="10075"><cell r="C10075" t="str"><v>EQ34.10.0850</v></cell><cell r="D10075"><v>2002825</v></cell><cell r="E10075" t="str"><v>RECUPERACAO DE BOMBA HIDRAULICA, CENTRIFUGA SUBMERSIVEL, TRIFASICA COM MOTOR ELETRICO DE 3,5CV - 220V/380V, COMPREENDENDO A TROCA DE SELO, GAXETAS, BUCHAS, MANCAL, ROLAMENTOS E A PINTURA EXTERNA, TIPO AFP-100 OU SIMILAR.(DESONERADO)</v></cell><cell r="F10075" t="str"><v>UN</v></cell><cell r="G10075"><v>2700.6</v></cell></row><row r="10076"><cell r="C10076" t="str"><v>EQ34.10.0870</v></cell><cell r="D10076"><v>2002826</v></cell><cell r="E10076" t="str"><v>RECUPERACAO DE BOMBA HIDRAULICA CENTRIFUGA, SUBMERSIVEL, TRIFASICA, MOTOR ELETRICO DE 3,8CV MODELO JUMBO 24ND, ABS OU SIMILAR, COMPREENDENDO A TROCA DE SELO, GAXETAS, BUCHAS, MANCAL, ROLAMENTOS E PINTURA EXTERNA.(DESONERADO)</v></cell><cell r="F10076" t="str"><v>UN</v></cell><cell r="G10076"><v>8053.1</v></cell></row><row r="10077"><cell r="C10077" t="str"><v>EQ34.10.0880</v></cell><cell r="D10077"><v>2002827</v></cell><cell r="E10077" t="str"><v>RECUPERACAO DE BOMBA HIDRAULICA CENTRIFUGA, TRIFASICA, MOTOR ELETRICO DE 5CV, SERIE CAM, MODELO 618TJM, DANCOR OU SIMILAR, COMPREENDENDO A TROCA DE SELO, GAXETAS, BUCHAS, MANCAL, ROLAMENTOS E PINTURA EXTERNA.(DESONERADO)</v></cell><cell r="F10077" t="str"><v>UN</v></cell><cell r="G10077"><v>949.33</v></cell></row><row r="10078"><cell r="C10078" t="str"><v>EQ34.10.0900</v></cell><cell r="D10078"><v>2002828</v></cell><cell r="E10078" t="str"><v>RECUPERACAO DE BOMBA HIDRAULICA, CENTRIFUGA SUBMERSIVEL, TRIFASICA COM MOTOR ELETRICO DE 8CV - 220V/380V, TIPO JUMBO S1ND OU SIMILAR, COMPREENDENDO A TROCA DE SELO, GAXETAS, BUCHAS, MANCAL, ROLAMENTOS E A PINTURA EXTERNA.(DESONERADO)</v></cell><cell r="F10078" t="str"><v>UN</v></cell><cell r="G10078"><v>9169.65</v></cell></row><row r="10079"><cell r="C10079" t="str"><v>EQ34.10.0930</v></cell><cell r="D10079"><v>2002829</v></cell><cell r="E10079" t="str"><v>RECUPERACAO DE BOMBA HIDRAULICA CENTRIFUGA, SUBMERSIVEL, TRIFASICA, MOTOR ELETRICO DE 9CV MODELO JUMBO 54HD, ABS OU SIMILAR, COMPREENDENDO A TROCA DE SELO, GAXETAS, BUCHAS, MANCAL, ROLAMENTOS E PINTURA EXTERNA.(DESONERADO)</v></cell><cell r="F10079" t="str"><v>UN</v></cell><cell r="G10079"><v>4836.7</v></cell></row><row r="10080"><cell r="C10080" t="str"><v>EQ34.10.0950</v></cell><cell r="D10080"><v>2002830</v></cell><cell r="E10080" t="str"><v>RECUPERACAO DE BOMBA HIDRAULICA, CENTRIFUGA SUBMERSIVEL, TRIFASICA COM MOTOR ELETRICO DE 4,2CV - 220V/380V, TIPO SPV 30/2 OU SIMILAR, COMPREENDENDO A TROCA DE SELO, GAXETAS, BUCHAS, MANCAL, ROLAMENTOS E A PINTURA EXTERNA.(DESONERADO)</v></cell><cell r="F10080" t="str"><v>UN</v></cell><cell r="G10080"><v>4253.55</v></cell></row><row r="10081"><cell r="C10081" t="str"><v>EQ34.10.1000</v></cell><cell r="D10081"><v>2002831</v></cell><cell r="E10081" t="str"><v>RECUPERACAO DE BOMBA HIDRAULICA, CENTRIFUGA SUBMERSIVEL, TRIFASICA COM MOTOR ELETRICO DE 6,3CV - 220V/380V, COMPREENDENDO A TROCA DE SELO, GAXETAS, BUCHAS, MANCAL, ROLAMENTOS E A PINTURA EXTERNA, TIPO SPV 40/C OU SIMILAR.(DESONERADO)</v></cell><cell r="F10081" t="str"><v>UN</v></cell><cell r="G10081"><v>5872.65</v></cell></row><row r="10082"><cell r="C10082" t="str"><v>EQ34.10.1050</v></cell><cell r="D10082"><v>2002832</v></cell><cell r="E10082" t="str"><v>RECUPERACAO DE BOMBA HIDRAULICA CENTRIFUGA SUBMERSIVEL, DE 30CV, SAIDA DE 4" OU 6", MODELO JUMBO 201, FABRICACAO ABS OU SIMILAR.(DESONERADO)</v></cell><cell r="F10082" t="str"><v>UN</v></cell><cell r="G10082"><v>33000</v></cell></row><row r="10083"><cell r="C10083" t="str"><v>EQ34.15.0200</v></cell><cell r="D10083"><v>2002833</v></cell><cell r="E10083" t="str"><v>BOMBA HIDRAULICA CENTRIFUGA TRIFASICA, COM MOTOR ELETRICO DE 3/4CV - 220V/380V, MARCA WORTHINGTON MODELO D-520 OU SIMILAR, EXCLUSIVE ACESSORIOS. FORNECIMENTO E COLOCACAO.(DESONERADO)</v></cell><cell r="F10083" t="str"><v>UN</v></cell><cell r="G10083"><v>712.52</v></cell></row><row r="10084"><cell r="C10084" t="str"><v>EQ34.15.0250</v></cell><cell r="D10084"><v>2002834</v></cell><cell r="E10084" t="str"><v>BOMBA HIDRAULICA CENTRIFUGA, COM MOTOR ELETRICO, POTENCIA DE 1CV, SUCCAO DE 1", ELEVACAO DE 1", VAZAO DE 5M3/H, ALTURA MANOMETRICA MAXIMA DE 35MCA, TRIFASICA, MODELO 250RS DA DANCOR OU SIMILAR, EXCLUSIVE ACESSORIOS. FORNECIMENTO E COLOCACAO.(DESONERADO)</v></cell><cell r="F10084" t="str"><v>UN</v></cell><cell r="G10084"><v>848.79</v></cell></row><row r="10085"><cell r="C10085" t="str"><v>EQ34.15.0253</v></cell><cell r="D10085"><v>2002835</v></cell><cell r="E10085" t="str"><v>BOMBA HIDRAULICA CENTRIFUGA, TRIFASICA, MOTOR ELETRICO 220/380V, COM POTENCIA DE 5CV, COM SUCCAO DE 2" E ELEVACAO DE 1 1/2", SERIE CAM, MODELO 618TJM, DANCOR OU SIMILAR. FORNECIMENTO.(DESONERADO)</v></cell><cell r="F10085" t="str"><v>UN</v></cell><cell r="G10085"><v>1898.65</v></cell></row><row r="10086"><cell r="C10086" t="str"><v>EQ34.15.0350</v></cell><cell r="D10086"><v>2002836</v></cell><cell r="E10086" t="str"><v>BOMBA HIDRAULICA CENTRIFUGA, COM MOTOR ELETRICO, POTENCIA DE 2CV; EXCLUSIVE ACESSORIOS. FORNECIMENTO E COLOCACAO.(DESONERADO)</v></cell><cell r="F10086" t="str"><v>UN</v></cell><cell r="G10086"><v>1113.25</v></cell></row><row r="10087"><cell r="C10087" t="str"><v>EQ34.15.0370</v></cell><cell r="D10087"><v>2002837</v></cell><cell r="E10087" t="str"><v>BOMBA HIDRAULICA CENTRIFUGA, TRIFASICA, MOTOR ELETRICO DE 3CV, TIPO MARK PEERLESS DB7-C OU SIMILAR, EXCLUSIVE ACESSORIOS. FORNECIMENTO E COLOCACAO.(DESONERADO)</v></cell><cell r="F10087" t="str"><v>UN</v></cell><cell r="G10087"><v>1163.52</v></cell></row><row r="10088"><cell r="C10088" t="str"><v>EQ34.15.0470</v></cell><cell r="D10088"><v>2002838</v></cell><cell r="E10088" t="str"><v>BOMBA HIDRAULICA CENTRIFUGA, TRIFASICA, MOTOR ELETRICO DE 7,5CV, MODELO DS9, WEG OU SIMILAR, EXCLUSIVE ACESSORIOS. FORNECIMENTO E COLOCACAO.(DESONERADO)</v></cell><cell r="F10088" t="str"><v>UN</v></cell><cell r="G10088"><v>2578.52</v></cell></row><row r="10089"><cell r="C10089" t="str"><v>EQ34.15.0500</v></cell><cell r="D10089"><v>2002839</v></cell><cell r="E10089" t="str"><v>BOMBA HIDRAULICA CENTRIFUGA, COM MOTOR ELETRICO, POTENCIA DE 10CV; EXCLUSIVE ACESSORIOS. FORNECIMENTO E COLOCACAO.(DESONERADO)</v></cell><cell r="F10089" t="str"><v>UN</v></cell><cell r="G10089"><v>3204.62</v></cell></row><row r="10090"><cell r="C10090" t="str"><v>EQ34.15.0600</v></cell><cell r="D10090"><v>2002840</v></cell><cell r="E10090" t="str"><v>BOMBA HIDRAULICA CENTRIFUGA TRIFASICA, COM MOTOR ELETRICO DE 15CV - 220V/380V, MARCA WORTHINGTON MODELO D-1020 OU SIMILAR, EXCLUSIVE ACESSORIOS. FORNECIMENTO E COLOCACAO.(DESONERADO)</v></cell><cell r="F10090" t="str"><v>UN</v></cell><cell r="G10090"><v>3837.33</v></cell></row><row r="10091"><cell r="C10091" t="str"><v>EQ34.15.0700</v></cell><cell r="D10091"><v>2002841</v></cell><cell r="E10091" t="str"><v>BOMBA HIDRAULICA CENTRIFUGA, TRIFASICA, COM MOTOR ELETRICO COM POTENCIA DE 25CV - 220V/380V, SUCCAO DE 2", ELEVACAO DE 1 1/2", VAZAO DE 40M3/H, ALTURA DE RECALQUE DE 90M, MARCA ALLERI OU SIMILAR, EXCLUSIVE ACESSORIOS. FORNECIMENTO E COLOCACAO.(DESONERADO)</v></cell><cell r="F10091" t="str"><v>UN</v></cell><cell r="G10091"><v>6416.42</v></cell></row><row r="10092"><cell r="C10092" t="str"><v>EQ34.15.0800</v></cell><cell r="D10092"><v>2002842</v></cell><cell r="E10092" t="str"><v>BOMBA DE EIXO VERTICAL, 1HP, 380V, DIAMETRO DE 2" DO TUBO DE ELEVACAO, AMT=5M, VAZAO DE 26M3/H, MODELO 1063 DA DANCOR, OU SIMILAR. FORNECIMENTO E COLOCACAO.(DESONERADO)</v></cell><cell r="F10092" t="str"><v>UN</v></cell><cell r="G10092"><v>1435.06</v></cell></row><row r="10093"><cell r="C10093" t="str"><v>EQ34.15.1000</v></cell><cell r="D10093"><v>2002843</v></cell><cell r="E10093" t="str"><v>RECUPERACAO DE BOMBA HIDRAULICA, CENTRIFUGA, TRIFASICA, COM MOTOR ELETRICO DE 0,5CV, VAZAO DE 9M3/H, COMPREENDENDO A TROCA DE SELO, GAXETAS, BUCHAS, MANCAL, ROLAMENTOS E A PINTURA EXTERNA, TIPO MARK PEERLESS XD2-003 OU SIMILAR.(DESONERADO)</v></cell><cell r="F10093" t="str"><v>UN</v></cell><cell r="G10093"><v>197.58</v></cell></row><row r="10094"><cell r="C10094" t="str"><v>EQ34.15.1200</v></cell><cell r="D10094"><v>2002844</v></cell><cell r="E10094" t="str"><v>RECUPERACAO DE BOMBA HIDRAULICA, CENTRIFUGA, TRIFASICA, COM MOTOR ELETRICO DE 3CV, TIPO MARK PEERLESS DBC 710 OU SIMILAR, COMPREENDENDO A TROCA DE SELO, GAXETAS, BUCHAS, MANCAL, ROLAMENTOS E A PINTURA EXTERNA.(DESONERADO)</v></cell><cell r="F10094" t="str"><v>UN</v></cell><cell r="G10094"><v>537.5</v></cell></row><row r="10095"><cell r="C10095" t="str"><v>EQ34.15.1250</v></cell><cell r="D10095"><v>2002845</v></cell><cell r="E10095" t="str"><v>RECUPERACAO DE BOMBA HIDRAULICA, CENTRIFUGA, TRIFASICA, COM MOTOR ELETRICO DE 7,5CV - 220/380V, TIPO MARK PEERLESS DS9-009 OU SIMILAR, COMPREENDENDO A TROCA DE SELO, GAXETAS, BUCHAS, MANCAL, ROLAMENTOS E A PINTURA EXTERNA.(DESONERADO)</v></cell><cell r="F10095" t="str"><v>UN</v></cell><cell r="G10095"><v>1245</v></cell></row><row r="10096"><cell r="C10096" t="str"><v>EQ34.15.1400</v></cell><cell r="D10096"><v>2002846</v></cell><cell r="E10096" t="str"><v>RECUPERACAO DE BOMBA HIDRAULICA, CENTRIFUGA, TRIFASICA, COM MOTOR ELETRICO DE 10CV - 220/380V, COMPREENDENDO A TROCA DE SELO, GAXETAS, BUCHAS, MANCAL, ROLAMENTOS E A PINTURA EXTERNA.(DESONERADO)</v></cell><cell r="F10096" t="str"><v>UN</v></cell><cell r="G10096"><v>1541</v></cell></row><row r="10097"><cell r="C10097" t="str"><v>EQ34.15.1700</v></cell><cell r="D10097"><v>2002847</v></cell><cell r="E10097" t="str"><v>RECUPERACAO DE BOMBA HIDRAULICA, CENTRIFUGA, TRIFASICA, COM MOTOR ELETRICO DE 15CV - 220/380V, TIPO WORTHINGTON D-1020 OU SIMILAR, COMPREENDENDO A TROCA DE SELO, GAXETAS, BUCHAS, MANCAL, ROLAMENTOS E A PINTURA EXTERNA.(DESONERADO)</v></cell><cell r="F10097" t="str"><v>UN</v></cell><cell r="G10097"><v>1869.98</v></cell></row><row r="10098"><cell r="C10098" t="str"><v>EQ34.15.1800</v></cell><cell r="D10098"><v>2002848</v></cell><cell r="E10098" t="str"><v>RECUPERACAO DE BOMBA HIDRAULICA, CENTRIFUGA, TRIFASICA, COM MOTOR ELETRICO DE 25CV - 220/380V, SUCCAO COM DIAMETRO DE 2", RECALQUE COM DIAMETRO DE 1 1/2", COMPREENDENDO A TROCA DE SELO, GAXETAS, BUCHAS, MANCAL, ROLAMENTOS E A PINTURA EXTERNA, TIPO ALLERI OU SIMILAR.(DESONERADO)</v></cell><cell r="F10098" t="str"><v>UN</v></cell><cell r="G10098"><v>3152.89</v></cell></row><row r="10099"><cell r="C10099" t="str"><v>EQ35.05.0050</v></cell><cell r="D10099"><v>2002849</v></cell><cell r="E10099" t="str"><v>ROTATIVA PARA EXECUCAO DE POCOS PROFUNDOS, SOBRE CAMINHAO DE 12T, COM CHEFE DE TURMA TECNICO EM SONDAGEM E 03 SONDADORES OPERADORES, MATERIAL DE OPERACAO E MATERIAL DE MANUTENCAO, COM AS SEGUINTES ESPECIFICACOES MINIMAS: MOTOR DIESEL DE 162CV, COMPRESSOR DE AR ROTATIVO DE 270HP, DESCRAGA LIVRE DE 747PCM E PRESSAO DE 150PSI. CUSTO HORARIO PRODUTIVO.</v></cell><cell r="F10099" t="str"><v>H</v></cell><cell r="G10099"><v>340.78</v></cell></row><row r="10100"><cell r="C10100" t="str"><v>EQ35.05.0053</v></cell><cell r="D10100"><v>2002850</v></cell><cell r="E10100" t="str"><v>ROTATIVA PARA EXECUCAO DE POCOS PROFUNDOS, SOBRE CAMINHAO DE 12T, COM CHEFE DE TURMA TECNICO EM SONDAGEM E 03 SONDADORES OPERADORES, MATERIAL DE MANUTENCAO, COM AS SEGUINTES ESPECIFICACOES MINIMAS: MOTOR DIESEL DE 162CV, COMPRESSOR DE AR ROTATIVO DE 270HP, DESCRAGA LIVRE DE 747PCM E PRESSAO DE 150PSI. CUSTO HORARIO IMPRODUTIVO (MOTOR FUNCIONANDO).</v></cell><cell r="F10100" t="str"><v>H</v></cell><cell r="G10100"><v>213.12</v></cell></row><row r="10101"><cell r="C10101" t="str"><v>EQ35.05.0056</v></cell><cell r="D10101"><v>2002851</v></cell><cell r="E10101" t="str"><v>ROTATIVA PARA EXECUCAO DE POCOS PROFUNDOS, SOBRE CAMINHAO DE 12T, COM CHEFE DE TURMA TECNICO EM SONDAGEM E 03 SONDADORES OPERADORES, COM AS SEGUINTES ESPECIFICACOES MINIMAS: MOTOR DIESEL DE 162CV, COMPRESSOR DE AR ROTATIVO DE 270HP, DESCRAGA LIVRE DE 747PCM E PRESSAO DE 150PSI. CUSTO HORARIO IMPRODUTIVO (MOTOR DESLIGADO).</v></cell><cell r="F10101" t="str"><v>H</v></cell><cell r="G10101"><v>192.96</v></cell></row><row r="10102"><cell r="C10102" t="str"><v>EQ35.10.0050</v></cell><cell r="D10102"><v>2002852</v></cell><cell r="E10102" t="str"><v>BOMBA HIDRAULICA SUBMERSIVEL, MONOFASICA, COM MOTOR ELETRICO COM POTENCIA DE 1CV - 220V/380V, MARCA ABS MODELO UNI 500 OU SIMILAR, EXCLUSIVE ACESSORIOS. FORNECIMENTO E COLOCACAO.</v></cell><cell r="F10102" t="str"><v>UN</v></cell><cell r="G10102"><v>3409.69</v></cell></row><row r="10103"><cell r="C10103" t="str"><v>EQ35.10.0100</v></cell><cell r="D10103"><v>2002853</v></cell><cell r="E10103" t="str"><v>BOMBA HIDRAULICA SUBMERSIVEL, TRIFASICA, COM MOTOR ELETRICO COM POTENCIA DE 2CV - 220V/380V, MARCA ABS MODELO UNI 600T OU SIMILAR, EXCLUSIVE ACESSORIOS. FORNECIMENTO E COLOCACAO.</v></cell><cell r="F10103" t="str"><v>UN</v></cell><cell r="G10103"><v>5664.79</v></cell></row><row r="10104"><cell r="C10104" t="str"><v>EQ35.10.0150</v></cell><cell r="D10104"><v>2002854</v></cell><cell r="E10104" t="str"><v>BOMBA HIDRAULICA SUBMERSIVEL, TRIFASICA, COM MOTOR ELETRICO COM POTENCIA DE 3,5CV - 220V/380V, MODELO AFP-100 OU SIMILAR, EXCLUSIVE ACESSORIOS. FORNECIMENTO E COLOCACAO.</v></cell><cell r="F10104" t="str"><v>UN</v></cell><cell r="G10104"><v>5498.89</v></cell></row><row r="10105"><cell r="C10105" t="str"><v>EQ35.10.0200</v></cell><cell r="D10105"><v>2002855</v></cell><cell r="E10105" t="str"><v>BOMBA CENTRIFUGA SUBMERSIVEL ELETRICA, PARA DRENAGEM DE AGUA LIMPA OU COM IMPUREZAS E PARTICULAS ABRASIVAS OU DE USO A SECO, SEM OPERADOR, COM MATERIAL DE OPERACAO, ENERGIA ELETRICA E MATERIAL DE MANUTENCAOI, COM AS SEGUINTES ESPECIFICACOES MINIMAS: MOTOR ELETRICO DE 6CV A 3450RPM, MANGUEIRA DE RECALQUE, CABOS DE ALIMENTACAO E COMANDOS ELETRICOS. CUSTO HORARIO PRODUTIVO.</v></cell><cell r="F10105" t="str"><v>H</v></cell><cell r="G10105"><v>7.12</v></cell></row><row r="10106"><cell r="C10106" t="str"><v>EQ35.10.0203</v></cell><cell r="D10106"><v>2002856</v></cell><cell r="E10106" t="str"><v>BOMBA CENTRIFUGA SUBMERSIVEL ELETRICA, PARA DRENAGEM DE AGUA LIMPA OU COM IMPUREZAS E PARTICULAS ABRASIVAS OU DE USO A SECO, SEM OPERADOR, COM AS SEGUINTES ESPECIFICACOES MINIMAS: MOTOR ELETRICO DE 6CV A 3450RPM, MANGUEIRA DE RECALQUE, CABOS DE ALIMENTACAO E COMANDOS ELETRICOS. CUSTO HORARIO IMPRODUTIVO.</v></cell><cell r="F10106" t="str"><v>H</v></cell><cell r="G10106"><v>2.98</v></cell></row><row r="10107"><cell r="C10107" t="str"><v>EQ35.10.0250</v></cell><cell r="D10107"><v>2002857</v></cell><cell r="E10107" t="str"><v>BOMBA HIDRAULICA SUBMERSIVEL, TRIFASICA, COM MOTOR ELETRICO COM POTENCIA DE 8CV - 220V/380V, MODELO JUMBO S1ND OU SIMILAR, EXCLUSIVE ACESSORIOS. FORNECIMENTO E INSTALACAO HIDRAULICA E ELETRICA.</v></cell><cell r="F10107" t="str"><v>UN</v></cell><cell r="G10107"><v>18436.99</v></cell></row><row r="10108"><cell r="C10108" t="str"><v>EQ35.10.0253</v></cell><cell r="D10108"><v>2002858</v></cell><cell r="E10108" t="str"><v>BOMBA HIDRAULICA SUBMERSIVEL, TRIFASICA, MOTOR ELETRICO COM POTENCIA DE 3,8CV, 220/380V, PARA TUBULACAO DE 3", MODELO JUMBO 24ND DA ABS OU SIMILAR. FORNECIMENTO.</v></cell><cell r="F10108" t="str"><v>UN</v></cell><cell r="G10108"><v>16106.2</v></cell></row><row r="10109"><cell r="C10109" t="str"><v>EQ35.10.0256</v></cell><cell r="D10109"><v>2002859</v></cell><cell r="E10109" t="str"><v>BOMBA HIDRAULICA SUBMERSIVEL, TRIFASICA, MOTOR ELETRICO COM POTENCIA DE 2CV, 220/380V, PARA TUBULACAO DE 2", MODELO JUMBO 14D DA ABS OU SIMILAR. FORNECIMENTO.</v></cell><cell r="F10109" t="str"><v>UN</v></cell><cell r="G10109"><v>7558.91</v></cell></row><row r="10110"><cell r="C10110" t="str"><v>EQ35.10.0259</v></cell><cell r="D10110"><v>2002860</v></cell><cell r="E10110" t="str"><v>BOMBA HIDRAULICA SUBMERSIVEL, TRIFASICA, MOTOR ELETRICO COM POTENCIA DE 1,5CV, 220/380V, PARA TUBULACAO DE 2", MODELO JUMBO 12D DA ABS OU SIMILAR. FORNECIMENTO.</v></cell><cell r="F10110" t="str"><v>UN</v></cell><cell r="G10110"><v>11893.85</v></cell></row><row r="10111"><cell r="C10111" t="str"><v>EQ35.10.0262</v></cell><cell r="D10111"><v>2002861</v></cell><cell r="E10111" t="str"><v>BOMBA HIDRAULICA SUBMERSIVEL, TRIFASICA, MOTOR ELETRICO COM POTENCIA DE 15CV, 220/380V, PARA TUBULACAO DE 6", MODELO JUMBO 84LD DA ABS OU SIMILAR. FORNECIMENTO.</v></cell><cell r="F10111" t="str"><v>UN</v></cell><cell r="G10111"><v>21546.8</v></cell></row><row r="10112"><cell r="C10112" t="str"><v>EQ35.10.0265</v></cell><cell r="D10112"><v>2002862</v></cell><cell r="E10112" t="str"><v>BOMBA HIDRAULICA SUBMERSIVEL, TRIFASICA, MOTOR ELETRICO COM POTENCIA DE 15CV, 220/380V, PARA TUBULACAO DE 4", MODELO JUMBO 84ND DA ABS OU SIMILAR. FORNECIMENTO.</v></cell><cell r="F10112" t="str"><v>UN</v></cell><cell r="G10112"><v>20644.8</v></cell></row><row r="10113"><cell r="C10113" t="str"><v>EQ35.10.0268</v></cell><cell r="D10113"><v>2002863</v></cell><cell r="E10113" t="str"><v>BOMBA HIDRAULICA SUBMERSIVEL, TRIFASICA, MOTOR ELETRICO COM POTENCIA DE 9CV, 220/380V, PARA TUBULACAO DE 4", MODELO JUMBO 54HD DA ABS OU SIMILAR. FORNECIMENTO.</v></cell><cell r="F10113" t="str"><v>UN</v></cell><cell r="G10113"><v>9673.4</v></cell></row><row r="10114"><cell r="C10114" t="str"><v>EQ35.10.0271</v></cell><cell r="D10114"><v>2002864</v></cell><cell r="E10114" t="str"><v>BOMBA HIDRAULICA SUBMERSIVEL, TRIFASICA, MOTOR ELETRICO COM POTENCIA DE 6CV, 220/380V, PARA TUBULACAO DE 3", MODELO JUMBO 30MD DA ABS OU SIMILAR. FORNECIMENTO.</v></cell><cell r="F10114" t="str"><v>UN</v></cell><cell r="G10114"><v>7955</v></cell></row><row r="10115"><cell r="C10115" t="str"><v>EQ35.10.0274</v></cell><cell r="D10115"><v>2002865</v></cell><cell r="E10115" t="str"><v>BOMBA HIDRAULICA SUBMERSIVEL, TRIFASICA, MOTOR ELETRICO COM POTENCIA DE 6CV, 220/380V, PARA TUBULACAO DE 2", MODELO JUMBO 30HD DA ABS OU SIMILAR. FORNECIMENTO.</v></cell><cell r="F10115" t="str"><v>UN</v></cell><cell r="G10115"><v>7955</v></cell></row><row r="10116"><cell r="C10116" t="str"><v>EQ35.10.0300</v></cell><cell r="D10116"><v>2002866</v></cell><cell r="E10116" t="str"><v>BOMBA HIDRAULICA CENTRIFUGA SUBMERSA, COM MOTOR ELETRICO DE 10CV, EXCLUSIVE ACESSORIOS. FORNECIMENTO E INSTALACAO HIDRAULICA E ELETRICA.</v></cell><cell r="F10116" t="str"><v>UN</v></cell><cell r="G10116"><v>3179.69</v></cell></row><row r="10117"><cell r="C10117" t="str"><v>EQ35.10.0325</v></cell><cell r="D10117"><v>2002867</v></cell><cell r="E10117" t="str"><v>BOMBA HIDRAULICA SUBMERSIVEL TRIFASICA, PARA AGUAS RESIDUAIS, MOTOR 3,0KW A 3430 RPM, GRAU DE PROTECAO F, ISOLAMENTO IP-68, VERSAO CP, COM 10M DE CABO TRIFASICO, CONEXAO DE DESCARGA DE 3", SUPORTE DE TUBOS GUIA DE 2", DOIS LANCES DE TUBO GUIA DE ACO GALVANIZADO COM 6M CADA, CORRENTE DE ACO GALVANIZADA DE 3/16" COM 6M, JOGO DE CHUMBADORES DE ACO INOX, MODELO CP 3085, TIPO HT, FLYGT OU SIMILAR. FORNECIMENTO.</v></cell><cell r="F10117" t="str"><v>UN</v></cell><cell r="G10117"><v>8525.16</v></cell></row><row r="10118"><cell r="C10118" t="str"><v>EQ35.10.0350</v></cell><cell r="D10118"><v>2002868</v></cell><cell r="E10118" t="str"><v>BOMBA SUBMERSIVEL PARA ESGOTO SANITARIO, CURVA 483, 7,5KW-1745RPM, 220/380 OU 440V, TRIFASICO, DESCARGA DE 100M, MODELO CP 3127, TIPO FLYGT OU SIMILAR. FORNECIMENTO, INSTALACAO HIDRAULICA E ELETRICA.</v></cell><cell r="F10118" t="str"><v>UN</v></cell><cell r="G10118"><v>18009.95</v></cell></row><row r="10119"><cell r="C10119" t="str"><v>EQ35.10.0400</v></cell><cell r="D10119"><v>2002869</v></cell><cell r="E10119" t="str"><v>BOMBA HIDRAULICA CENTRIFUGA SUBMERSIVEL, DE 30CV, SAIDA DE 4" OU 6", MODELO JUMBO 201, FABRICACAO ABS OU SIMILAR. FORNECIMENTO.</v></cell><cell r="F10119" t="str"><v>UN</v></cell><cell r="G10119"><v>66000</v></cell></row><row r="10120"><cell r="C10120" t="str"><v>EQ35.10.0450</v></cell><cell r="D10120"><v>2002870</v></cell><cell r="E10120" t="str"><v>MOTO-BOMBA SOBRE RODAS, COM BOMBA CENTRIFUGA AUTO-ESCORVANTE DE ROTOR ABERTO DE 4CV, PARA DRENAGEM DE AGUA LIMPA OU COM IMPUREZAS E PARTICULAS ABRASIVAS, SEM OPERADOR, COM MATERIAL DE OPERACAO E MATERIAL DE MANUTENCAO, COM AS SEGUINTES ESPECIFICACOES MINIMAS: MOTOR A GASOLINA DE 4CV, SUCCAO DE 2" E RECALQUE DE 1 1/2", COM RESPECTIVAS MANGUEIRAS E ACESSORIOS. CUSTO HORARIO PRODUTIVO.</v></cell><cell r="F10120" t="str"><v>H</v></cell><cell r="G10120"><v>2.77</v></cell></row><row r="10121"><cell r="C10121" t="str"><v>EQ35.10.0453</v></cell><cell r="D10121"><v>2002871</v></cell><cell r="E10121" t="str"><v>MOTO-BOMBA SOBRE RODAS, COM BOMBA CENTRIFUGA AUTO-ESCORVANTE DE ROTOR ABERTO DE 4CV, PARA DRENAGEM DE AGUA LIMPA OU COM IMPUREZAS E PARTICULAS ABRASIVAS, SEM OPERADOR, COM AS SEGUINTES ESPECIFICACOES MINIMAS: MOTOR A GASOLINA DE 4CV, SUCCAO DE 2" E RECALQUE DE 1 1/2", COM RESPECTIVAS MANGUEIRAS E ACESSORIOS. CUSTO HORARIO IMPRODUTIVO.</v></cell><cell r="F10121" t="str"><v>H</v></cell><cell r="G10121"><v>0.31</v></cell></row><row r="10122"><cell r="C10122" t="str"><v>EQ35.10.0500</v></cell><cell r="D10122"><v>2002872</v></cell><cell r="E10122" t="str"><v>MOTO-BOMBA SOBRE RODAS, COM BOMBA CENTRIFUGA AUTO-ESCORVANTE DE ROTOR ABERTO DE 5,3HP, PARA DRENAGEM DE AGUA LIMPA OU COM IMPUREZAS E PARTICULAS ABRASIVAS, SEM OPERADOR, COM MATERIAL DE OPERACAO E MATERIAL DE MANUTENCAO, COM AS SEGUINTES ESPECIFICACOES MINIMAS: MOTOR A GASOLINA DE 5,3HP, SUCCAO DE 3" E RECALQUE DE 3", COM RESPECTIVAS MANGUEIRAS E ACESSORIOS. CUSTO HORARIO PRODUTIVO.</v></cell><cell r="F10122" t="str"><v>H</v></cell><cell r="G10122"><v>15.19</v></cell></row><row r="10123"><cell r="C10123" t="str"><v>EQ35.10.0503</v></cell><cell r="D10123"><v>2002873</v></cell><cell r="E10123" t="str"><v>MOTO-BOMBA SOBRE RODAS, COM BOMBA CENTRIFUGA AUTO-ESCORVANTE DE ROTOR ABERTO DE 5,3HP, PARA DRENAGEM DE AGUA LIMPA OU COM IMPUREZAS E PARTICULAS ABRASIVAS, SEM OPERADOR, COM MATERIAL DE OPERACAO, COM AS SEGUINTES ESPECIFICACOES MINIMAS: MOTOR A GASOLINA DE 5,3HP, SUCCAO DE 3" E RECALQUE DE 3", COM RESPECTIVAS MANGUEIRAS E ACESSORIOS. CUSTO HORARIO IMPRODUTIVO.</v></cell><cell r="F10123" t="str"><v>H</v></cell><cell r="G10123"><v>8.43</v></cell></row><row r="10124"><cell r="C10124" t="str"><v>EQ35.10.0551</v></cell><cell r="D10124"><v>2002874</v></cell><cell r="E10124" t="str"><v>MOTO BOMBA SUSUKI OU SIMILAR, COM BOMBA CENTRIFUGA AUTO-ESCORVANTE DE ROTOR ABERTO, BOCAIS DE SUCCAO DE 3 , MOTOR A GASOLINA DE 5,3HP, INCLUSIVE MANGUEIRAS DE SUCCAO E RECALQUE, SEM OPERADOR. FORNECIMENTO.</v></cell><cell r="F10124" t="str"><v>UN</v></cell><cell r="G10124"><v>1670.07</v></cell></row><row r="10125"><cell r="C10125" t="str"><v>EQ35.10.0600</v></cell><cell r="D10125"><v>2002875</v></cell><cell r="E10125" t="str"><v>RECUPERACAO DE BOMBA HIDRAULICA, CENTRIFUGA, TRIFASICA, COM MOTOR ELETRICO DE 3/4CV - 220V/380V, COMPREENDENDO A TROCA DE SELO, GAXETAS, BUCHAS, MANCAL, ROLAMENTOS E A PINTURA EXTERNA.</v></cell><cell r="F10125" t="str"><v>UN</v></cell><cell r="G10125"><v>312</v></cell></row><row r="10126"><cell r="C10126" t="str"><v>EQ35.10.0650</v></cell><cell r="D10126"><v>2002876</v></cell><cell r="E10126" t="str"><v>RECUPERACAO DE BOMBA HIDRAULICA, CENTRIFUGA SUBMERSIVEL, MONOFASICA, COM MOTOR ELETRICO DE 1CV - 220V/380V, TIPO ABS OU SIMILAR, COMPREENDENDO A TROCA DE SELO, GAXETAS, BUCHAS, MANCAL, ROLAMENTOS E A PINTURA EXTERNA.</v></cell><cell r="F10126" t="str"><v>UN</v></cell><cell r="G10126"><v>1656</v></cell></row><row r="10127"><cell r="C10127" t="str"><v>EQ35.10.0670</v></cell><cell r="D10127"><v>2002877</v></cell><cell r="E10127" t="str"><v>RECUPERACAO DE BOMBA HIDRAULICA CENTRIFUGA, TRIFASICA, MOTOR ELETRICO DE 1CV, MODELO 250RS, DANCOR OU SIMILAR, COMPREENDENDO A TROCA DE SELO, GAXETAS, BUCHAS, MANCAL, ROLAMENTOS E PINTURA EXTERNA.</v></cell><cell r="F10127" t="str"><v>UN</v></cell><cell r="G10127"><v>338.89</v></cell></row><row r="10128"><cell r="C10128" t="str"><v>EQ35.10.0685</v></cell><cell r="D10128"><v>2002878</v></cell><cell r="E10128" t="str"><v>RECUPERACAO DE BOMBA HIDRAULICA CENTRIFUGA, COM MOTOR ELETRICO, POTENCIA DE 2CV, 220V, COMPREENDENDO A TROCA DE SELO, GAXETAS, BUCHAS, MANCAL, ROLAMENTOS E A PINTURA EXTERNA.</v></cell><cell r="F10128" t="str"><v>UN</v></cell><cell r="G10128"><v>458.5</v></cell></row><row r="10129"><cell r="C10129" t="str"><v>EQ35.10.0700</v></cell><cell r="D10129"><v>2002879</v></cell><cell r="E10129" t="str"><v>RECUPERACAO DE BOMBA HIDRAULICA, SUBMERSIVEL, TRIFASICA, COM MOTOR ELETRICO DE 2CV - 220V/380V, TIPO ABS OU SIMILAR, COMPREENDENDO A TROCA DE SELO, GAXETAS, BUCHAS, MANCAL, ROLAMENTOS E A PINTURA EXTERNA.</v></cell><cell r="F10129" t="str"><v>UN</v></cell><cell r="G10129"><v>2783.55</v></cell></row><row r="10130"><cell r="C10130" t="str"><v>EQ35.10.0750</v></cell><cell r="D10130"><v>2002880</v></cell><cell r="E10130" t="str"><v>RECUPERACAO DE BOMBA HIDRAULICA, CENTRIFUGA SUBMERSIVEL, TIPO "SAPO", TRIFASICA, COM MOTOR ELETRICO DE 2CV - 220V, COMPREENDENDO A TROCA DE SELO, GAXETAS, BUCHAS, MANCAL, ROLAMENTOS E A PINTURA EXTERNA.</v></cell><cell r="F10130" t="str"><v>UN</v></cell><cell r="G10130"><v>882.5</v></cell></row><row r="10131"><cell r="C10131" t="str"><v>EQ35.10.0800</v></cell><cell r="D10131"><v>2002881</v></cell><cell r="E10131" t="str"><v>RECUPERACAO DE BOMBA HIDRAULICA, VAZAO DE 42M3/H, CENTRIFUGA SUBMERSIVEL, REFRIGERADA A AGUA, TRIFASICA COM MOTOR ELETRICO DE 2,4CV - 220V/380V, COMPREENDENDO A TROCA DE SELO, GAXETAS, BUCHAS, MANCAL, ROLAMENTOS E A PINTURA EXTERNA.</v></cell><cell r="F10131" t="str"><v>UN</v></cell><cell r="G10131"><v>812.25</v></cell></row><row r="10132"><cell r="C10132" t="str"><v>EQ35.10.0850</v></cell><cell r="D10132"><v>2002882</v></cell><cell r="E10132" t="str"><v>RECUPERACAO DE BOMBA HIDRAULICA, CENTRIFUGA SUBMERSIVEL, TRIFASICA COM MOTOR ELETRICO DE 3,5CV - 220V/380V, COMPREENDENDO A TROCA DE SELO, GAXETAS, BUCHAS, MANCAL, ROLAMENTOS E A PINTURA EXTERNA, TIPO AFP-100 OU SIMILAR.</v></cell><cell r="F10132" t="str"><v>UN</v></cell><cell r="G10132"><v>2700.6</v></cell></row><row r="10133"><cell r="C10133" t="str"><v>EQ35.10.0870</v></cell><cell r="D10133"><v>2002883</v></cell><cell r="E10133" t="str"><v>RECUPERACAO DE BOMBA HIDRAULICA CENTRIFUGA, SUBMERSIVEL, TRIFASICA, MOTOR ELETRICO DE 3,8CV MODELO JUMBO 24ND, ABS OU SIMILAR, COMPREENDENDO A TROCA DE SELO, GAXETAS, BUCHAS, MANCAL, ROLAMENTOS E PINTURA EXTERNA.</v></cell><cell r="F10133" t="str"><v>UN</v></cell><cell r="G10133"><v>8053.1</v></cell></row><row r="10134"><cell r="C10134" t="str"><v>EQ35.10.0880</v></cell><cell r="D10134"><v>2002884</v></cell><cell r="E10134" t="str"><v>RECUPERACAO DE BOMBA HIDRAULICA CENTRIFUGA, TRIFASICA, MOTOR ELETRICO DE 5CV, SERIE CAM, MODELO 618TJM, DANCOR OU SIMILAR, COMPREENDENDO A TROCA DE SELO, GAXETAS, BUCHAS, MANCAL, ROLAMENTOS E PINTURA EXTERNA.</v></cell><cell r="F10134" t="str"><v>UN</v></cell><cell r="G10134"><v>949.33</v></cell></row><row r="10135"><cell r="C10135" t="str"><v>EQ35.10.0900</v></cell><cell r="D10135"><v>2002885</v></cell><cell r="E10135" t="str"><v>RECUPERACAO DE BOMBA HIDRAULICA, CENTRIFUGA SUBMERSIVEL, TRIFASICA COM MOTOR ELETRICO DE 8CV - 220V/380V, TIPO JUMBO S1ND OU SIMILAR, COMPREENDENDO A TROCA DE SELO, GAXETAS, BUCHAS, MANCAL, ROLAMENTOS E A PINTURA EXTERNA.</v></cell><cell r="F10135" t="str"><v>UN</v></cell><cell r="G10135"><v>9169.65</v></cell></row><row r="10136"><cell r="C10136" t="str"><v>EQ35.10.0930</v></cell><cell r="D10136"><v>2002886</v></cell><cell r="E10136" t="str"><v>RECUPERACAO DE BOMBA HIDRAULICA CENTRIFUGA, SUBMERSIVEL, TRIFASICA, MOTOR ELETRICO DE 9CV MODELO JUMBO 54HD, ABS OU SIMILAR, COMPREENDENDO A TROCA DE SELO, GAXETAS, BUCHAS, MANCAL, ROLAMENTOS E PINTURA EXTERNA.</v></cell><cell r="F10136" t="str"><v>UN</v></cell><cell r="G10136"><v>4836.7</v></cell></row><row r="10137"><cell r="C10137" t="str"><v>EQ35.10.0950</v></cell><cell r="D10137"><v>2002887</v></cell><cell r="E10137" t="str"><v>RECUPERACAO DE BOMBA HIDRAULICA, CENTRIFUGA SUBMERSIVEL, TRIFASICA COM MOTOR ELETRICO DE 4,2CV - 220V/380V, TIPO SPV 30/2 OU SIMILAR, COMPREENDENDO A TROCA DE SELO, GAXETAS, BUCHAS, MANCAL, ROLAMENTOS E A PINTURA EXTERNA.</v></cell><cell r="F10137" t="str"><v>UN</v></cell><cell r="G10137"><v>4253.55</v></cell></row><row r="10138"><cell r="C10138" t="str"><v>EQ35.10.1000</v></cell><cell r="D10138"><v>2002888</v></cell><cell r="E10138" t="str"><v>RECUPERACAO DE BOMBA HIDRAULICA, CENTRIFUGA SUBMERSIVEL, TRIFASICA COM MOTOR ELETRICO DE 6,3CV - 220V/380V, COMPREENDENDO A TROCA DE SELO, GAXETAS, BUCHAS, MANCAL, ROLAMENTOS E A PINTURA EXTERNA, TIPO SPV 40/C OU SIMILAR.</v></cell><cell r="F10138" t="str"><v>UN</v></cell><cell r="G10138"><v>5872.65</v></cell></row><row r="10139"><cell r="C10139" t="str"><v>EQ35.10.1050</v></cell><cell r="D10139"><v>2002889</v></cell><cell r="E10139" t="str"><v>RECUPERACAO DE BOMBA HIDRAULICA CENTRIFUGA SUBMERSIVEL, DE 30CV, SAIDA DE 4" OU 6", MODELO JUMBO 201, FABRICACAO ABS OU SIMILAR.</v></cell><cell r="F10139" t="str"><v>UN</v></cell><cell r="G10139"><v>33000</v></cell></row><row r="10140"><cell r="C10140" t="str"><v>EQ35.15.0200</v></cell><cell r="D10140"><v>2002890</v></cell><cell r="E10140" t="str"><v>BOMBA HIDRAULICA CENTRIFUGA TRIFASICA, COM MOTOR ELETRICO DE 3/4CV - 220V/380V, MARCA WORTHINGTON MODELO D-520 OU SIMILAR, EXCLUSIVE ACESSORIOS. FORNECIMENTO E COLOCACAO.</v></cell><cell r="F10140" t="str"><v>UN</v></cell><cell r="G10140"><v>721.69</v></cell></row><row r="10141"><cell r="C10141" t="str"><v>EQ35.15.0250</v></cell><cell r="D10141"><v>2002891</v></cell><cell r="E10141" t="str"><v>BOMBA HIDRAULICA CENTRIFUGA, COM MOTOR ELETRICO, POTENCIA DE 1CV, SUCCAO DE 1", ELEVACAO DE 1", VAZAO DE 5M3/H, ALTURA MANOMETRICA MAXIMA DE 35MCA, TRIFASICA, MODELO 250RS DA DANCOR OU SIMILAR, EXCLUSIVE ACESSORIOS. FORNECIMENTO E COLOCACAO.</v></cell><cell r="F10141" t="str"><v>UN</v></cell><cell r="G10141"><v>863.87</v></cell></row><row r="10142"><cell r="C10142" t="str"><v>EQ35.15.0253</v></cell><cell r="D10142"><v>2002892</v></cell><cell r="E10142" t="str"><v>BOMBA HIDRAULICA CENTRIFUGA, TRIFASICA, MOTOR ELETRICO 220/380V, COM POTENCIA DE 5CV, COM SUCCAO DE 2" E ELEVACAO DE 1 1/2", SERIE CAM, MODELO 618TJM, DANCOR OU SIMILAR. FORNECIMENTO.</v></cell><cell r="F10142" t="str"><v>UN</v></cell><cell r="G10142"><v>1898.65</v></cell></row><row r="10143"><cell r="C10143" t="str"><v>EQ35.15.0350</v></cell><cell r="D10143"><v>2002893</v></cell><cell r="E10143" t="str"><v>BOMBA HIDRAULICA CENTRIFUGA, COM MOTOR ELETRICO, POTENCIA DE 2CV; EXCLUSIVE ACESSORIOS. FORNECIMENTO E COLOCACAO.</v></cell><cell r="F10143" t="str"><v>UN</v></cell><cell r="G10143"><v>1130.09</v></cell></row><row r="10144"><cell r="C10144" t="str"><v>EQ35.15.0370</v></cell><cell r="D10144"><v>2002894</v></cell><cell r="E10144" t="str"><v>BOMBA HIDRAULICA CENTRIFUGA, TRIFASICA, MOTOR ELETRICO DE 3CV, TIPO MARK PEERLESS DB7-C OU SIMILAR, EXCLUSIVE ACESSORIOS. FORNECIMENTO E COLOCACAO.</v></cell><cell r="F10144" t="str"><v>UN</v></cell><cell r="G10144"><v>1172.69</v></cell></row><row r="10145"><cell r="C10145" t="str"><v>EQ35.15.0470</v></cell><cell r="D10145"><v>2002895</v></cell><cell r="E10145" t="str"><v>BOMBA HIDRAULICA CENTRIFUGA, TRIFASICA, MOTOR ELETRICO DE 7,5CV, MODELO DS9, WEG OU SIMILAR, EXCLUSIVE ACESSORIOS. FORNECIMENTO E COLOCACAO.</v></cell><cell r="F10145" t="str"><v>UN</v></cell><cell r="G10145"><v>2587.69</v></cell></row><row r="10146"><cell r="C10146" t="str"><v>EQ35.15.0500</v></cell><cell r="D10146"><v>2002896</v></cell><cell r="E10146" t="str"><v>BOMBA HIDRAULICA CENTRIFUGA, COM MOTOR ELETRICO, POTENCIA DE 10CV; EXCLUSIVE ACESSORIOS. FORNECIMENTO E COLOCACAO.</v></cell><cell r="F10146" t="str"><v>UN</v></cell><cell r="G10146"><v>3214.16</v></cell></row><row r="10147"><cell r="C10147" t="str"><v>EQ35.15.0600</v></cell><cell r="D10147"><v>2002897</v></cell><cell r="E10147" t="str"><v>BOMBA HIDRAULICA CENTRIFUGA TRIFASICA, COM MOTOR ELETRICO DE 15CV - 220V/380V, MARCA WORTHINGTON MODELO D-1020 OU SIMILAR, EXCLUSIVE ACESSORIOS. FORNECIMENTO E COLOCACAO.</v></cell><cell r="F10147" t="str"><v>UN</v></cell><cell r="G10147"><v>3847.41</v></cell></row><row r="10148"><cell r="C10148" t="str"><v>EQ35.15.0700</v></cell><cell r="D10148"><v>2002898</v></cell><cell r="E10148" t="str"><v>BOMBA HIDRAULICA CENTRIFUGA, TRIFASICA, COM MOTOR ELETRICO COM POTENCIA DE 25CV - 220V/380V, SUCCAO DE 2", ELEVACAO DE 1 1/2", VAZAO DE 40M3/H, ALTURA DE RECALQUE DE 90M, MARCA ALLERI OU SIMILAR, EXCLUSIVE ACESSORIOS. FORNECIMENTO E COLOCACAO.</v></cell><cell r="F10148" t="str"><v>UN</v></cell><cell r="G10148"><v>6427.88</v></cell></row><row r="10149"><cell r="C10149" t="str"><v>EQ35.15.0800</v></cell><cell r="D10149"><v>2002899</v></cell><cell r="E10149" t="str"><v>BOMBA DE EIXO VERTICAL, 1HP, 380V, DIAMETRO DE 2" DO TUBO DE ELEVACAO, AMT=5M, VAZAO DE 26M3/H, MODELO 1063 DA DANCOR, OU SIMILAR. FORNECIMENTO E COLOCACAO.</v></cell><cell r="F10149" t="str"><v>UN</v></cell><cell r="G10149"><v>1439.83</v></cell></row><row r="10150"><cell r="C10150" t="str"><v>EQ35.15.1000</v></cell><cell r="D10150"><v>2002900</v></cell><cell r="E10150" t="str"><v>RECUPERACAO DE BOMBA HIDRAULICA, CENTRIFUGA, TRIFASICA, COM MOTOR ELETRICO DE 0,5CV, VAZAO DE 9M3/H, COMPREENDENDO A TROCA DE SELO, GAXETAS, BUCHAS, MANCAL, ROLAMENTOS E A PINTURA EXTERNA, TIPO MARK PEERLESS XD2-003 OU SIMILAR.</v></cell><cell r="F10150" t="str"><v>UN</v></cell><cell r="G10150"><v>197.58</v></cell></row><row r="10151"><cell r="C10151" t="str"><v>EQ35.15.1200</v></cell><cell r="D10151"><v>2002901</v></cell><cell r="E10151" t="str"><v>RECUPERACAO DE BOMBA HIDRAULICA, CENTRIFUGA, TRIFASICA, COM MOTOR ELETRICO DE 3CV, TIPO MARK PEERLESS DBC 710 OU SIMILAR, COMPREENDENDO A TROCA DE SELO, GAXETAS, BUCHAS, MANCAL, ROLAMENTOS E A PINTURA EXTERNA.</v></cell><cell r="F10151" t="str"><v>UN</v></cell><cell r="G10151"><v>537.5</v></cell></row><row r="10152"><cell r="C10152" t="str"><v>EQ35.15.1250</v></cell><cell r="D10152"><v>2002902</v></cell><cell r="E10152" t="str"><v>RECUPERACAO DE BOMBA HIDRAULICA, CENTRIFUGA, TRIFASICA, COM MOTOR ELETRICO DE 7,5CV - 220/380V, TIPO MARK PEERLESS DS9-009 OU SIMILAR, COMPREENDENDO A TROCA DE SELO, GAXETAS, BUCHAS, MANCAL, ROLAMENTOS E A PINTURA EXTERNA.</v></cell><cell r="F10152" t="str"><v>UN</v></cell><cell r="G10152"><v>1245</v></cell></row><row r="10153"><cell r="C10153" t="str"><v>EQ35.15.1400</v></cell><cell r="D10153"><v>2002903</v></cell><cell r="E10153" t="str"><v>RECUPERACAO DE BOMBA HIDRAULICA, CENTRIFUGA, TRIFASICA, COM MOTOR ELETRICO DE 10CV - 220/380V, COMPREENDENDO A TROCA DE SELO, GAXETAS, BUCHAS, MANCAL, ROLAMENTOS E A PINTURA EXTERNA.</v></cell><cell r="F10153" t="str"><v>UN</v></cell><cell r="G10153"><v>1541</v></cell></row><row r="10154"><cell r="C10154" t="str"><v>EQ35.15.1700</v></cell><cell r="D10154"><v>2002904</v></cell><cell r="E10154" t="str"><v>RECUPERACAO DE BOMBA HIDRAULICA, CENTRIFUGA, TRIFASICA, COM MOTOR ELETRICO DE 15CV - 220/380V, TIPO WORTHINGTON D-1020 OU SIMILAR, COMPREENDENDO A TROCA DE SELO, GAXETAS, BUCHAS, MANCAL, ROLAMENTOS E A PINTURA EXTERNA.</v></cell><cell r="F10154" t="str"><v>UN</v></cell><cell r="G10154"><v>1869.98</v></cell></row><row r="10155"><cell r="C10155" t="str"><v>EQ35.15.1800</v></cell><cell r="D10155"><v>2002905</v></cell><cell r="E10155" t="str"><v>RECUPERACAO DE BOMBA HIDRAULICA, CENTRIFUGA, TRIFASICA, COM MOTOR ELETRICO DE 25CV - 220/380V, SUCCAO COM DIAMETRO DE 2", RECALQUE COM DIAMETRO DE 1 1/2", COMPREENDENDO A TROCA DE SELO, GAXETAS, BUCHAS, MANCAL, ROLAMENTOS E A PINTURA EXTERNA, TIPO ALLERI OU SIMILAR.</v></cell><cell r="F10155" t="str"><v>UN</v></cell><cell r="G10155"><v>3152.89</v></cell></row><row r="10156"><cell r="C10156" t="str"><v>EQ39.05.0150</v></cell><cell r="D10156"><v>2002906</v></cell><cell r="E10156" t="str"><v>EQUIPAMENTO DE JATO D'AGUA DE ALTA PRESSAO (SEWER-JET OU SIMILAR), COM MOTORISTA, OPERADOR, AJUDANTE, MATERIAL DE OPERACAO E MATERIAL DE MANUTENCAO, INCLUSIVE O FORNECIMENTO DE AGUA, COM AS SEGUINTES ESPECIFICACOES MINIMAS: SISTEMA DE BOMBEAMENTO DE ALTA PRESSAO, VAZAO DE 260 LPM, UNIDADE MOTORA, TANQUE RESERVATORIO DE 6000L, MANGUEIRA DE 1"COM ACESSORIOS E OPCIONAIS. CUSTO HORARIO CORRIDO.(DESONERADO)</v></cell><cell r="F10156" t="str"><v>H</v></cell><cell r="G10156"><v>180.11</v></cell></row><row r="10157"><cell r="C10157" t="str"><v>EQ39.05.0153</v></cell><cell r="D10157"><v>2002907</v></cell><cell r="E10157" t="str"><v>EQUIPAMENTO DE ALTA PRESSAO PARA SUCCAO E LIMPEZA DE DETRITOS (VAC-ALL OU SIMILAR), COM MOTORISTA, OPERADOR, AJUDANTE, MATERIAL DE OPRACAO E MATERIAL DE MANUTENCAO, INCLUSIVE VAZAMENTO DO MATERIAL RECOLHIDO, COM AS SEGUINTAS ESPECIFICACOES MINIMAS: DEPOSITO PARA DETRITOS COM CAPACIDADE DE 11.000L, PORTA ARTICULAVEL, SISTEMA DE SUCCAO COM VAZAO DE 340M3/MIN, TANQUE DE AGUA DE 1.000L, MANGOTE DE SUCCAO DE 12", COM ACESSORIOS E OPCIONAIS. CUSTO HORARIO CORRIDO.(DESONERADO)</v></cell><cell r="F10157" t="str"><v>H</v></cell><cell r="G10157"><v>230.76</v></cell></row><row r="10158"><cell r="C10158" t="str"><v>EQ39.05.0200</v></cell><cell r="D10158"><v>2002908</v></cell><cell r="E10158" t="str"><v>EQUIPAMENTO COMBINADO, VACUO/HIDROJATO PARA SUCCAO E LIMPEZA DE DETRITOS, COM MOTORISTA, OPERADOR, AJUDANTE, MATERIAL DE OPERACAO E MATERIAL DE MANUTENCAO, INCLUSIVE O FORNECIMENTO D'AGUA E O VAZAMENTO DO MATERIAL RECOLHIDO, COM AS SEGUINTES ESPECIFICACOES MINIMAS: DEPOSITO PARA DETRITOS E RESERVATORIO DE AGUA DIVIDIDOS, TOTALIZANDO 8.000L, BOMBA DE ALTA PRESSAO E ALTO VACUO, TOMADA DE FORCA, CARRETEL E MANGUEIRA DE ALTA PRESSAO, MANGOTE DE 4", COM ACESSORIOS E OPCIONAIS. CUSTO HORARIO CORRIDO.(DESONERADO)</v></cell><cell r="F10158" t="str"><v>H</v></cell><cell r="G10158"><v>156.54</v></cell></row><row r="10159"><cell r="C10159" t="str"><v>EQ39.05.0250</v></cell><cell r="D10159"><v>2002909</v></cell><cell r="E10159" t="str"><v>EQUIPAMENTO PARA DESOBSTRUCAO DE GALERIAS (BUCKET - MACHINE), SEM OPERADOR, COM MATERIAL DE OPERACAO E MATERIAL DE MANUTENCAO, COM AS SEGUINTES ESPECIFICACOES MINIMAS: MOTOR DIESEL DE 12CV, AVANCO MECANICO, JOGO COMPLETO DE ACESSORIOS E REBOCAVEL. CUSTO HORARIO PRODUTIVO.(DESONERADO)</v></cell><cell r="F10159" t="str"><v>H</v></cell><cell r="G10159"><v>19.09</v></cell></row><row r="10160"><cell r="C10160" t="str"><v>EQ39.05.0253</v></cell><cell r="D10160"><v>2002910</v></cell><cell r="E10160" t="str"><v>EQUIPAMENTO PARA DESOBSTRUCAO DE GALERIAS (BUCKET - MACHINE), SEM OPERADOR, COM MATERIAL DE OPERACAO, COM AS SEGUINTES ESPECIFICACOES MINIMAS: MOTOR DIESEL DE 12CV, AVANCO MECANICO, JOGO COMPLETO DE ACESSORIOS E REBOCAVEL. CUSTO HORARIO IMPRODUTIVO (MOTOR FUNCIONANDO).(DESONERADO)</v></cell><cell r="F10160" t="str"><v>H</v></cell><cell r="G10160"><v>9.49</v></cell></row><row r="10161"><cell r="C10161" t="str"><v>EQ39.05.0256</v></cell><cell r="D10161"><v>2002911</v></cell><cell r="E10161" t="str"><v>EQUIPAMENTO PARA DESOBSTRUCAO DE GALERIAS (BUCKET - MACHINE), SEM OPERADOR, COM AS SEGUINTES ESPECIFICACOES MINIMAS: MOTOR DIESEL DE 12CV, AVANCO MECANICO, JOGO COMPLETO DE ACESSORIOS E REBOCAVEL. CUSTO HORARIO IMPRODUTIVO (MOTOR DESLIGADO).(DESONERADO)</v></cell><cell r="F10161" t="str"><v>H</v></cell><cell r="G10161"><v>6.96</v></cell></row><row r="10162"><cell r="C10162" t="str"><v>EQ39.05.0300</v></cell><cell r="D10162"><v>2002912</v></cell><cell r="E10162" t="str"><v>ESCAVADEIRA SOBRE ESTEIRAS, COM CLAM - SHELL, CAPACIDADE DE 0,78M3, COM OPERADOR, COM MATERIAL DE OPERACAO E MATERIAL DE MANUTENCAO. CUSTO HORARIO CORRIDO.(DESONERADO)</v></cell><cell r="F10162" t="str"><v>H</v></cell><cell r="G10162"><v>238</v></cell></row><row r="10163"><cell r="C10163" t="str"><v>EQ39.05.0350</v></cell><cell r="D10163"><v>2002913</v></cell><cell r="E10163" t="str"><v>ESCAVADEIRA SOBRE ESTEIRAS, COM DRAG - LINE, CAPACIDADE DE 0,78M3, COM OPERADOR, COM MATERIAL DE OPERACAO E MATERIAL DE MANUTENCAO. CUSTO HORARIO CORRIDO.(DESONERADO)</v></cell><cell r="F10163" t="str"><v>H</v></cell><cell r="G10163"><v>238</v></cell></row><row r="10164"><cell r="C10164" t="str"><v>EQ40.05.0150</v></cell><cell r="D10164"><v>2002914</v></cell><cell r="E10164" t="str"><v>EQUIPAMENTO DE JATO D'AGUA DE ALTA PRESSAO (SEWER-JET OU SIMILAR), COM MOTORISTA, OPERADOR, AJUDANTE, MATERIAL DE OPERACAO E MATERIAL DE MANUTENCAO, INCLUSIVE O FORNECIMENTO DE AGUA, COM AS SEGUINTES ESPECIFICACOES MINIMAS: SISTEMA DE BOMBEAMENTO DE ALTA PRESSAO, VAZAO DE 260 LPM, UNIDADE MOTORA, TANQUE RESERVATORIO DE 6000L, MANGUEIRA DE 1"COM ACESSORIOS E OPCIONAIS. CUSTO HORARIO CORRIDO.</v></cell><cell r="F10164" t="str"><v>H</v></cell><cell r="G10164"><v>184.55</v></cell></row><row r="10165"><cell r="C10165" t="str"><v>EQ40.05.0153</v></cell><cell r="D10165"><v>2002915</v></cell><cell r="E10165" t="str"><v>EQUIPAMENTO DE ALTA PRESSAO PARA SUCCAO E LIMPEZA DE DETRITOS (VAC-ALL OU SIMILAR), COM MOTORISTA, OPERADOR, AJUDANTE, MATERIAL DE OPRACAO E MATERIAL DE MANUTENCAO, INCLUSIVE VAZAMENTO DO MATERIAL RECOLHIDO, COM AS SEGUINTAS ESPECIFICACOES MINIMAS: DEPOSITO PARA DETRITOS COM CAPACIDADE DE 11.000L, PORTA ARTICULAVEL, SISTEMA DE SUCCAO COM VAZAO DE 340M3/MIN, TANQUE DE AGUA DE 1.000L, MANGOTE DE SUCCAO DE 12", COM ACESSORIOS E OPCIONAIS. CUSTO HORARIO CORRIDO.</v></cell><cell r="F10165" t="str"><v>H</v></cell><cell r="G10165"><v>235.2</v></cell></row><row r="10166"><cell r="C10166" t="str"><v>EQ40.05.0200</v></cell><cell r="D10166"><v>2002916</v></cell><cell r="E10166" t="str"><v>EQUIPAMENTO COMBINADO, VACUO/HIDROJATO PARA SUCCAO E LIMPEZA DE DETRITOS, COM MOTORISTA, OPERADOR, AJUDANTE, MATERIAL DE OPERACAO E MATERIAL DE MANUTENCAO, INCLUSIVE O FORNECIMENTO D'AGUA E O VAZAMENTO DO MATERIAL RECOLHIDO, COM AS SEGUINTES ESPECIFICACOES MINIMAS: DEPOSITO PARA DETRITOS E RESERVATORIO DE AGUA DIVIDIDOS, TOTALIZANDO 8.000L, BOMBA DE ALTA PRESSAO E ALTO VACUO, TOMADA DE FORCA, CARRETEL E MANGUEIRA DE ALTA PRESSAO, MANGOTE DE 4", COM ACESSORIOS E OPCIONAIS. CUSTO HORARIO CORRIDO.</v></cell><cell r="F10166" t="str"><v>H</v></cell><cell r="G10166"><v>160.98</v></cell></row><row r="10167"><cell r="C10167" t="str"><v>EQ40.05.0250</v></cell><cell r="D10167"><v>2002917</v></cell><cell r="E10167" t="str"><v>EQUIPAMENTO PARA DESOBSTRUCAO DE GALERIAS (BUCKET - MACHINE), SEM OPERADOR, COM MATERIAL DE OPERACAO E MATERIAL DE MANUTENCAO, COM AS SEGUINTES ESPECIFICACOES MINIMAS: MOTOR DIESEL DE 12CV, AVANCO MECANICO, JOGO COMPLETO DE ACESSORIOS E REBOCAVEL. CUSTO HORARIO PRODUTIVO.</v></cell><cell r="F10167" t="str"><v>H</v></cell><cell r="G10167"><v>19.09</v></cell></row><row r="10168"><cell r="C10168" t="str"><v>EQ40.05.0253</v></cell><cell r="D10168"><v>2002918</v></cell><cell r="E10168" t="str"><v>EQUIPAMENTO PARA DESOBSTRUCAO DE GALERIAS (BUCKET - MACHINE), SEM OPERADOR, COM MATERIAL DE OPERACAO, COM AS SEGUINTES ESPECIFICACOES MINIMAS: MOTOR DIESEL DE 12CV, AVANCO MECANICO, JOGO COMPLETO DE ACESSORIOS E REBOCAVEL. CUSTO HORARIO IMPRODUTIVO (MOTOR FUNCIONANDO).</v></cell><cell r="F10168" t="str"><v>H</v></cell><cell r="G10168"><v>9.49</v></cell></row><row r="10169"><cell r="C10169" t="str"><v>EQ40.05.0256</v></cell><cell r="D10169"><v>2002919</v></cell><cell r="E10169" t="str"><v>EQUIPAMENTO PARA DESOBSTRUCAO DE GALERIAS (BUCKET - MACHINE), SEM OPERADOR, COM AS SEGUINTES ESPECIFICACOES MINIMAS: MOTOR DIESEL DE 12CV, AVANCO MECANICO, JOGO COMPLETO DE ACESSORIOS E REBOCAVEL. CUSTO HORARIO IMPRODUTIVO (MOTOR DESLIGADO).</v></cell><cell r="F10169" t="str"><v>H</v></cell><cell r="G10169"><v>6.96</v></cell></row><row r="10170"><cell r="C10170" t="str"><v>EQ40.05.0300</v></cell><cell r="D10170"><v>2002920</v></cell><cell r="E10170" t="str"><v>ESCAVADEIRA SOBRE ESTEIRAS, COM CLAM - SHELL, CAPACIDADE DE 0,78M3, COM OPERADOR, COM MATERIAL DE OPERACAO E MATERIAL DE MANUTENCAO. CUSTO HORARIO CORRIDO.</v></cell><cell r="F10170" t="str"><v>H</v></cell><cell r="G10170"><v>238</v></cell></row><row r="10171"><cell r="C10171" t="str"><v>EQ40.05.0350</v></cell><cell r="D10171"><v>2002921</v></cell><cell r="E10171" t="str"><v>ESCAVADEIRA SOBRE ESTEIRAS, COM DRAG - LINE, CAPACIDADE DE 0,78M3, COM OPERADOR, COM MATERIAL DE OPERACAO E MATERIAL DE MANUTENCAO. CUSTO HORARIO CORRIDO.</v></cell><cell r="F10171" t="str"><v>H</v></cell><cell r="G10171"><v>238</v></cell></row><row r="10172"><cell r="C10172" t="str"><v>EQ44.05.0050</v></cell><cell r="D10172"><v>2002922</v></cell><cell r="E10172" t="str"><v>BROCA DE METAL DURO PARA PERFURATRIZ PNEUMATICA, COM COMPRIMENTO DE 0,80M, SERIE 12 (800X40)MM, HASTE DE 7/8". CUSTO HORARIO PRODUTIVO.(DESONERADO)</v></cell><cell r="F10172" t="str"><v>H</v></cell><cell r="G10172"><v>9.43</v></cell></row><row r="10173"><cell r="C10173" t="str"><v>EQ44.05.0053</v></cell><cell r="D10173"><v>2002923</v></cell><cell r="E10173" t="str"><v>BROCA DE METAL DURO PARA PERFURATRIZ PNEUMATICA, COM COMPRIMENTO DE 1,60M, SERIE 12 (1600X39)MM, HASTE DE 7/8". CUSTO HORARIO PRODUTIVO.(DESONERADO)</v></cell><cell r="F10173" t="str"><v>H</v></cell><cell r="G10173"><v>10.12</v></cell></row><row r="10174"><cell r="C10174" t="str"><v>EQ44.05.0056</v></cell><cell r="D10174"><v>2002924</v></cell><cell r="E10174" t="str"><v>BROCA DE METAL DURO PARA PERFURATRIZ PNEUMATICA, COM COMPRIMENTO DE 2,40M, SERIE 12 (2400X38)MM, HASTE DE 7/8". CUSTO HORARIO PRODUTIVO.(DESONERADO)</v></cell><cell r="F10174" t="str"><v>H</v></cell><cell r="G10174"><v>12.83</v></cell></row><row r="10175"><cell r="C10175" t="str"><v>EQ44.05.0059</v></cell><cell r="D10175"><v>2002925</v></cell><cell r="E10175" t="str"><v>MANGUEIRA PARA COMPRESSOR DE AR, DUAS LONAS, DIAMETRO DE 3/4". CUSTO HORARIO CORRIDO POR DECAMETRO.(DESONERADO)</v></cell><cell r="F10175" t="str"><v>H.DAM</v></cell><cell r="G10175"><v>0.08</v></cell></row><row r="10176"><cell r="C10176" t="str"><v>EQ44.05.0100</v></cell><cell r="D10176"><v>2002926</v></cell><cell r="E10176" t="str"><v>COMPRESSOR DE AR, PORTATIL E REBOCAVEL, SEM OPERADOR, COM MATERIAL DE OPERACAO E MATERIAL DE MANUTENCAO, COM AS SEGUINTES ESPECIFICACOES MINIMAS: MOTOR DIESEL DE 40CV, PRESSAO DE TRABALHO DE 102PSI, DESCARGA LIVRE DE 170PCM. CUSTO HORARIO PRODUTIVO.(DESONERADO)</v></cell><cell r="F10176" t="str"><v>H</v></cell><cell r="G10176"><v>49.41</v></cell></row><row r="10177"><cell r="C10177" t="str"><v>EQ44.05.0103</v></cell><cell r="D10177"><v>2002927</v></cell><cell r="E10177" t="str"><v>COMPRESSOR DE AR, PORTATIL E REBOCAVEL, SEM OPERADOR, COM MATERIAL DE OPERACAO, COM AS SEGUINTES ESPECIFICACOES MINIMAS: MOTOR DIESEL DE 40CV, PRESSAO DE TRABALHO DE 102PSI, DESCARGA LIVRE DE 170PCM. CUSTO HORARIO IMPRODUTIVO (MOTOR FUNCIONANDO).(DESONERADO)</v></cell><cell r="F10177" t="str"><v>H</v></cell><cell r="G10177"><v>20.64</v></cell></row><row r="10178"><cell r="C10178" t="str"><v>EQ44.05.0106</v></cell><cell r="D10178"><v>2002928</v></cell><cell r="E10178" t="str"><v>COMPRESSOR DE AR, PORTATIL E REBOCAVEL, SEM OPERADOR, COM AS SEGUINTES ESPECIFICACOES MINIMAS: MOTOR DIESEL DE 40CV, PRESSAO DE TRABALHO DE 102PSI, DESCARGA LIVRE DE 170PCM. CUSTO HORARIO IMPRODUTIVO (MOTOR DESLIGADO).(DESONERADO)</v></cell><cell r="F10178" t="str"><v>H</v></cell><cell r="G10178"><v>4.4</v></cell></row><row r="10179"><cell r="C10179" t="str"><v>EQ44.05.0150</v></cell><cell r="D10179"><v>2002929</v></cell><cell r="E10179" t="str"><v>COMPRESSOR DE AR, PORTATIL E REBOCAVEL, SEM OPERADOR, COM MATERIAL DE OPERACAO E MATERIAL DE MANUTENCAO, COM AS SEGUINTES ESPECIFICACOES MINIMAS: MOTOR DIESEL DE 77CV, PRESSAO DE TRABALHO DE 102PSI, DESCARGA LIVRE DE 250PCM. CUSTO HORARIO PRODUTIVO.(DESONERADO)</v></cell><cell r="F10179" t="str"><v>H</v></cell><cell r="G10179"><v>53.79</v></cell></row><row r="10180"><cell r="C10180" t="str"><v>EQ44.05.0156</v></cell><cell r="D10180"><v>2002930</v></cell><cell r="E10180" t="str"><v>COMPRESSOR DE AR, PORTATIL E REBOCAVEL, SEM OPERADOR, COM MATERIAL DE OPERACAO, COM AS SEGUINTES ESPECIFICACOES MINIMAS: MOTOR DIESEL DE 77CV, PRESSAO DE TRABALHO DE 102PSI, DESCARGA LIVRE DE 250PCM. CUSTO HORARIO IMPRODUTIVO (MOTOR FUNCIONANDO).(DESONERADO)</v></cell><cell r="F10180" t="str"><v>H</v></cell><cell r="G10180"><v>22.83</v></cell></row><row r="10181"><cell r="C10181" t="str"><v>EQ44.05.0159</v></cell><cell r="D10181"><v>2002931</v></cell><cell r="E10181" t="str"><v>COMPRESSOR DE AR, PORTATIL E REBOCAVEL, SEM OPERADOR, COM AS SEGUINTES ESPECIFICACOES MINIMAS: MOTOR DIESEL DE 77CV, PRESSAO DE TRABALHO DE 102PSI, DESCARGA LIVRE DE 250PCM. CUSTO HORARIO IMPRODUTIVO (MOTOR DESLIGADO).(DESONERADO)</v></cell><cell r="F10181" t="str"><v>H</v></cell><cell r="G10181"><v>6.59</v></cell></row><row r="10182"><cell r="C10182" t="str"><v>EQ44.05.0162</v></cell><cell r="D10182"><v>2002932</v></cell><cell r="E10182" t="str"><v>COMPRESSOR DE AR, PORTATIL E REBOCAVEL, SEM OPERADOR, COM MATERIAL DE OPERACAO E MATERIAL DE MANUTENCAO, COM AS SEGUINTES ESPECIFICACOES MINIMAS: MOTOR DIESEL DE 77CV, PRESSAO DE TRABALHO DE 102PSI, DESCARGA LIVRE DE 335PCM. CUSTO HORARIO PRODUTIVO.(DESONERADO)</v></cell><cell r="F10182" t="str"><v>H</v></cell><cell r="G10182"><v>88.48</v></cell></row><row r="10183"><cell r="C10183" t="str"><v>EQ44.05.0165</v></cell><cell r="D10183"><v>2002933</v></cell><cell r="E10183" t="str"><v>COMPRESSOR DE AR, PORTATIL E REBOCABEL, SEM OPERADOR, COM MATERIAL DE OPERACAO E MATERIAL DE MANUTENCAO, COM AS SEGUINTES ESPECIFICACOES MINIMAS: MOTOR DIESEL DE 77CV, PRESSAO DE TRABALHO DE 102PSI, DESCARGA LIVRE DE 335PCM. CUSTO HORARIO IMPRODUTIVO (MOTOR FUNCIONANDO).</v></cell><cell r="F10183" t="str"><v>H</v></cell><cell r="G10183"><v>23.1</v></cell></row><row r="10184"><cell r="C10184" t="str"><v>EQ44.05.0168</v></cell><cell r="D10184"><v>2002934</v></cell><cell r="E10184" t="str"><v>COMPRESSOR DE AR, PORTATIL E REBOCABEL, SEM OPERADOR, COM MATERIAL DE OPERACAO E MATERIAL DE MANUTENCAO, COM AS SEGUINTES ESPECIFICACOES MINIMAS: MOTOR DIESEL DE 77CV, PRESSAO DE TRABALHO DE 102PSI, DESCARGA LIVRE DE 335PCM. CUSTO HORARIO IMPRODUTIVO (MOTOR DESLIGADO).</v></cell><cell r="F10184" t="str"><v>H</v></cell><cell r="G10184"><v>16.53</v></cell></row><row r="10185"><cell r="C10185" t="str"><v>EQ44.05.0200</v></cell><cell r="D10185"><v>2002935</v></cell><cell r="E10185" t="str"><v>COMPRESSOR DE AR, ESTACIONARIO, SEM OPERADOR, COM MATERIAL DE OPERACAO E MATERIAL DE MANUTENCAO, COM AS SEGUINTES ESPECIFICACOES MINIMAS: MOTOR DIESEL DE 125HP, PRESSAO DE TRABALHO DE 100PSI, DESCARGA LIVRE DE 631PCM. CUSTO HORARIO PRODUTIVO.(DESONERADO)</v></cell><cell r="F10185" t="str"><v>H</v></cell><cell r="G10185"><v>114.1</v></cell></row><row r="10186"><cell r="C10186" t="str"><v>EQ44.05.0203</v></cell><cell r="D10186"><v>2002936</v></cell><cell r="E10186" t="str"><v>COMPRESSOR DE AR, ESTACIONARIO, SEM OPERADOR, COM MATERIAL DE OPERACAO, COM AS SEGUINTES ESPECIFICACOES MINIMAS: MOTOR DIESEL DE 125HP, PRESSAO DE TRABALHO DE 100PSI, DESCARGA LIVRE DE 631PCM. CUSTO HORARIO IMPRODUTIVO (MOTOR FUNCIONANDO).(DESONERADO)</v></cell><cell r="F10186" t="str"><v>H</v></cell><cell r="G10186"><v>21.35</v></cell></row><row r="10187"><cell r="C10187" t="str"><v>EQ44.05.0206</v></cell><cell r="D10187"><v>2002937</v></cell><cell r="E10187" t="str"><v>COMPRESSOR DE AR, ESTACIONARIO, SEM OPERADOR, COM AS SEGUINTES ESPECIFICACOES MINIMAS: MOTOR DIESEL DE 125HP, PRESSAO DE TRABALHO DE 100PSI, DESCARGA LIVRE DE 631PCM. CUSTO HORARIO IMPRODUTIVO (MOTOR DESLIGADO).</v></cell><cell r="F10187" t="str"><v>H</v></cell><cell r="G10187"><v>11.53</v></cell></row><row r="10188"><cell r="C10188" t="str"><v>EQ44.05.0600</v></cell><cell r="D10188"><v>2002938</v></cell><cell r="E10188" t="str"><v>ROMPEDOR PNEUMATICO, PESO DE 32,6KG, COM MATERIAL DE MANUTENCAO, EXCLUSIVE O OPERADOR, PONTEIRO E MANGUEIRA, COM AS SEGUINTES ESPECIFICACOES MINIMAS: CONSUMO DE AR DE 38,8L/S, FREQUENCIA DE IMPACTOS 1110 IMPACTOS/MIN. CUSTO HORARIO PRODUTIVO.(DESONERADO)</v></cell><cell r="F10188" t="str"><v>H</v></cell><cell r="G10188"><v>1.69</v></cell></row><row r="10189"><cell r="C10189" t="str"><v>EQ44.05.0606</v></cell><cell r="D10189"><v>2002939</v></cell><cell r="E10189" t="str"><v>ROMPEDOR PNEUMATICO, PESO DE 32,6KG, EXCLUSIVE O OPERADOR, PONTEIRO E MANGUEIRA, COM AS SEGUINTES ESPECIFICACOES MINIMAS: CONSUMO DE AR DE 38,8L/S, FREQUENCIA DE IMPACTOS 1110 IMPACTOS/MIN. CUSTO HORARIO IMPRODUTIVO (MOTOR DESLIGADO).(DESONERADO)</v></cell><cell r="F10189" t="str"><v>H</v></cell><cell r="G10189"><v>1.13</v></cell></row><row r="10190"><cell r="C10190" t="str"><v>EQ44.10.0050</v></cell><cell r="D10190"><v>2002940</v></cell><cell r="E10190" t="str"><v>GRUPO GERADOR TRANSPORTAVEL, COM POTENCIA DE 2500W, SEM OPERADOR, COM MATERIAL DE OPERACAO E MATERIAL DE MANUTENCAO, COM AS SEGUINTES ESPECIFICACOES MINIMAS: MOTOR A GASOLINA DE 5,5CV, 110V / 240V DE CORRENTE ALTERNADA OU 12V / 8,3A DE CORRENTE CONTINUA. CUSTO HORARIO PRODUTIVO.(DESONERADO)</v></cell><cell r="F10190" t="str"><v>H</v></cell><cell r="G10190"><v>5.39</v></cell></row><row r="10191"><cell r="C10191" t="str"><v>EQ44.10.0056</v></cell><cell r="D10191"><v>2002941</v></cell><cell r="E10191" t="str"><v>GRUPO GERADOR TRANSPORTAVEL, COM POTENCIA DE 2500W, SEM OPERADOR, COM AS SEGUINTES ESPECIFICACOES MINIMAS: MOTOR A GASOLINA DE 5,5CV, 110V / 240V DE CORRENTE ALTERNADA OU 12V / 8,3A DE CORRENTE CONTINUA. CUSTO HORARIO IMPRODUTIVO.(DESONERADO)</v></cell><cell r="F10191" t="str"><v>H</v></cell><cell r="G10191"><v>0.2</v></cell></row><row r="10192"><cell r="C10192" t="str"><v>EQ44.10.0100</v></cell><cell r="D10192"><v>2002942</v></cell><cell r="E10192" t="str"><v>GRUPO GERADOR TRANSPORTAVEL SOBRE RODAS, COM POTENCIA DE 80/84KVA, SEM OPERADOR, COM MATERIAL DE OPERACAO E MATERIAL DE MANUTENCAO, COM AS SEGUINTES ESPECIFICACOES MINIMAS: MOTOR DIESEL DE 85CV A 1800RPM E PARTIDA AUTOMATICA. CUSTO HORARIO PRODUTIVO.(DESONERADO)</v></cell><cell r="F10192" t="str"><v>H</v></cell><cell r="G10192"><v>50.18</v></cell></row><row r="10193"><cell r="C10193" t="str"><v>EQ44.10.0103</v></cell><cell r="D10193"><v>2002943</v></cell><cell r="E10193" t="str"><v>GRUPO GERADOR TRANSPORTAVEL SOBRE RODAS, COM POTENCIA DE 80/84KVA, SEM OPERADOR, COM MATERIAL DE OPERACAO, COM AS SEGUINTES ESPECIFICACOES MINIMAS: MOTOR DIESEL DE 85CV A 1800RPM E PARTIDA AUTOMATICA. CUSTO HORARIO IMPRODUTIVO (MOTOR FUNCIONANDO).(DESONERADO)</v></cell><cell r="F10193" t="str"><v>H</v></cell><cell r="G10193"><v>20.85</v></cell></row><row r="10194"><cell r="C10194" t="str"><v>EQ44.10.0106</v></cell><cell r="D10194"><v>2002944</v></cell><cell r="E10194" t="str"><v>GRUPO GERADOR TRANSPORTAVEL SOBRE RODAS, COM POTENCIA DE 80/84KVA, SEM OPERADOR, COM AS SEGUINTES ESPECIFICACOES MINIMAS: MOTOR DIESEL DE 85CV A 1800RPM E PARTIDA AUTOMATICA. CUSTO HORARIO IMPRODUTIVO (MOTOR DESLIGADO).(DESONERADO)</v></cell><cell r="F10194" t="str"><v>H</v></cell><cell r="G10194"><v>2.92</v></cell></row><row r="10195"><cell r="C10195" t="str"><v>EQ44.10.0150</v></cell><cell r="D10195"><v>2002945</v></cell><cell r="E10195" t="str"><v>GRUPO GERADOR ESTACIONARIO, COM POTENCIA DE 139/150KVA, SEM OPERADOR, COM MATERIAL DE OPERACAO E MATERIAL DE MANUTENCAO, COM AS SEGUINTES ESPECIFICACOES MINIMAS: MOTOR DIESEL DE 180CV A 1800RPM E PARTIDA AUTOMATICA. CUSTO HORARIO PRODUTIVO.(DESONERADO)</v></cell><cell r="F10195" t="str"><v>H</v></cell><cell r="G10195"><v>100.49</v></cell></row><row r="10196"><cell r="C10196" t="str"><v>EQ44.10.0156</v></cell><cell r="D10196"><v>2002946</v></cell><cell r="E10196" t="str"><v>GRUPO GERADOR ESTACIONARIO, COM POTENCIA DE 139/150KVA, SEM OPERADOR, COM AS SEGUINTES ESPECIFICACOES MINIMAS: MOTOR DIESEL DE 180CV A 1800RPM E PARTIDA AUTOMATICA. CUSTO HORARIO IMPRODUTIVO.(DESONERADO)</v></cell><cell r="F10196" t="str"><v>H</v></cell><cell r="G10196"><v>3.03</v></cell></row><row r="10197"><cell r="C10197" t="str"><v>EQ44.15.0100</v></cell><cell r="D10197"><v>2002947</v></cell><cell r="E10197" t="str"><v>RETIFICADOR DE SOLDA, ELETRICO, DE 430A. CUSTO HORARIO CORRIDO.(DESONERADO)</v></cell><cell r="F10197" t="str"><v>H</v></cell><cell r="G10197"><v>12.46</v></cell></row><row r="10198"><cell r="C10198" t="str"><v>EQ45.05.0050</v></cell><cell r="D10198"><v>2002948</v></cell><cell r="E10198" t="str"><v>BROCA DE METAL DURO PARA PERFURATRIZ PNEUMATICA, COM COMPRIMENTO DE 0,80M, SERIE 12 (800X40)MM, HASTE DE 7/8". CUSTO HORARIO PRODUTIVO.</v></cell><cell r="F10198" t="str"><v>H</v></cell><cell r="G10198"><v>9.43</v></cell></row><row r="10199"><cell r="C10199" t="str"><v>EQ45.05.0053</v></cell><cell r="D10199"><v>2002949</v></cell><cell r="E10199" t="str"><v>BROCA DE METAL DURO PARA PERFURATRIZ PNEUMATICA, COM COMPRIMENTO DE 1,60M, SERIE 12 (1600X39)MM, HASTE DE 7/8". CUSTO HORARIO PRODUTIVO.</v></cell><cell r="F10199" t="str"><v>H</v></cell><cell r="G10199"><v>10.12</v></cell></row><row r="10200"><cell r="C10200" t="str"><v>EQ45.05.0056</v></cell><cell r="D10200"><v>2002950</v></cell><cell r="E10200" t="str"><v>BROCA DE METAL DURO PARA PERFURATRIZ PNEUMATICA, COM COMPRIMENTO DE 2,40M, SERIE 12 (2400X38)MM, HASTE DE 7/8". CUSTO HORARIO PRODUTIVO.</v></cell><cell r="F10200" t="str"><v>H</v></cell><cell r="G10200"><v>12.83</v></cell></row><row r="10201"><cell r="C10201" t="str"><v>EQ45.05.0059</v></cell><cell r="D10201"><v>2002951</v></cell><cell r="E10201" t="str"><v>MANGUEIRA PARA COMPRESSOR DE AR, DUAS LONAS, DIAMETRO DE 3/4". CUSTO HORARIO CORRIDO POR DECAMETRO.</v></cell><cell r="F10201" t="str"><v>H.DAM</v></cell><cell r="G10201"><v>0.08</v></cell></row><row r="10202"><cell r="C10202" t="str"><v>EQ45.05.0100</v></cell><cell r="D10202"><v>2002952</v></cell><cell r="E10202" t="str"><v>COMPRESSOR DE AR, PORTATIL E REBOCAVEL, SEM OPERADOR, COM MATERIAL DE OPERACAO E MATERIAL DE MANUTENCAO, COM AS SEGUINTES ESPECIFICACOES MINIMAS: MOTOR DIESEL DE 40CV, PRESSAO DE TRABALHO DE 102PSI, DESCARGA LIVRE DE 170PCM. CUSTO HORARIO PRODUTIVO.</v></cell><cell r="F10202" t="str"><v>H</v></cell><cell r="G10202"><v>49.41</v></cell></row><row r="10203"><cell r="C10203" t="str"><v>EQ45.05.0103</v></cell><cell r="D10203"><v>2002953</v></cell><cell r="E10203" t="str"><v>COMPRESSOR DE AR, PORTATIL E REBOCAVEL, SEM OPERADOR, COM MATERIAL DE OPERACAO, COM AS SEGUINTES ESPECIFICACOES MINIMAS: MOTOR DIESEL DE 40CV, PRESSAO DE TRABALHO DE 102PSI, DESCARGA LIVRE DE 170PCM. CUSTO HORARIO IMPRODUTIVO (MOTOR FUNCIONANDO).</v></cell><cell r="F10203" t="str"><v>H</v></cell><cell r="G10203"><v>20.64</v></cell></row><row r="10204"><cell r="C10204" t="str"><v>EQ45.05.0106</v></cell><cell r="D10204"><v>2002954</v></cell><cell r="E10204" t="str"><v>COMPRESSOR DE AR, PORTATIL E REBOCAVEL, SEM OPERADOR, COM AS SEGUINTES ESPECIFICACOES MINIMAS: MOTOR DIESEL DE 40CV, PRESSAO DE TRABALHO DE 102PSI, DESCARGA LIVRE DE 170PCM. CUSTO HORARIO IMPRODUTIVO (MOTOR DESLIGADO).</v></cell><cell r="F10204" t="str"><v>H</v></cell><cell r="G10204"><v>4.4</v></cell></row><row r="10205"><cell r="C10205" t="str"><v>EQ45.05.0150</v></cell><cell r="D10205"><v>2002955</v></cell><cell r="E10205" t="str"><v>COMPRESSOR DE AR, PORTATIL E REBOCAVEL, SEM OPERADOR, COM MATERIAL DE OPERACAO E MATERIAL DE MANUTENCAO, COM AS SEGUINTES ESPECIFICACOES MINIMAS: MOTOR DIESEL DE 77CV, PRESSAO DE TRABALHO DE 102PSI, DESCARGA LIVRE DE 250PCM. CUSTO HORARIO PRODUTIVO.</v></cell><cell r="F10205" t="str"><v>H</v></cell><cell r="G10205"><v>53.79</v></cell></row><row r="10206"><cell r="C10206" t="str"><v>EQ45.05.0156</v></cell><cell r="D10206"><v>2002956</v></cell><cell r="E10206" t="str"><v>COMPRESSOR DE AR, PORTATIL E REBOCAVEL, SEM OPERADOR, COM MATERIAL DE OPERACAO, COM AS SEGUINTES ESPECIFICACOES MINIMAS: MOTOR DIESEL DE 77CV, PRESSAO DE TRABALHO DE 102PSI, DESCARGA LIVRE DE 250PCM. CUSTO HORARIO IMPRODUTIVO (MOTOR FUNCIONANDO).</v></cell><cell r="F10206" t="str"><v>H</v></cell><cell r="G10206"><v>22.83</v></cell></row><row r="10207"><cell r="C10207" t="str"><v>EQ45.05.0159</v></cell><cell r="D10207"><v>2002957</v></cell><cell r="E10207" t="str"><v>COMPRESSOR DE AR, PORTATIL E REBOCAVEL, SEM OPERADOR, COM AS SEGUINTES ESPECIFICACOES MINIMAS: MOTOR DIESEL DE 77CV, PRESSAO DE TRABALHO DE 102PSI, DESCARGA LIVRE DE 250PCM. CUSTO HORARIO IMPRODUTIVO (MOTOR DESLIGADO).</v></cell><cell r="F10207" t="str"><v>H</v></cell><cell r="G10207"><v>6.59</v></cell></row><row r="10208"><cell r="C10208" t="str"><v>EQ45.05.0162</v></cell><cell r="D10208"><v>2002958</v></cell><cell r="E10208" t="str"><v>COMPRESSOR DE AR, PORTATIL E REBOCAVEL, SEM OPERADOR, COM MATERIAL DE OPERACAO E MATERIAL DE MANUTENCAO, COM AS SEGUINTES ESPECIFICACOES MINIMAS: MOTOR DIESEL DE 77CV, PRESSAO DE TRABALHO DE 102PSI, DESCARGA LIVRE DE 335PCM. CUSTO HORARIO PRODUTIVO.</v></cell><cell r="F10208" t="str"><v>H</v></cell><cell r="G10208"><v>88.48</v></cell></row><row r="10209"><cell r="C10209" t="str"><v>EQ45.05.0165</v></cell><cell r="D10209"><v>2002959</v></cell><cell r="E10209" t="str"><v>COMPRESSOR DE AR, PORTATIL E REBOCABEL, SEM OPERADOR, COM MATERIAL DE OPERACAO E MATERIAL DE MANUTENCAO, COM AS SEGUINTES ESPECIFICACOES MINIMAS: MOTOR DIESEL DE 77CV, PRESSAO DE TRABALHO DE 102PSI, DESCARGA LIVRE DE 335PCM. CUSTO HORARIO IMPRODUTIVO (MOTOR FUNCIONANDO).</v></cell><cell r="F10209" t="str"><v>H</v></cell><cell r="G10209"><v>23.1</v></cell></row><row r="10210"><cell r="C10210" t="str"><v>EQ45.05.0168</v></cell><cell r="D10210"><v>2002960</v></cell><cell r="E10210" t="str"><v>COMPRESSOR DE AR, PORTATIL E REBOCABEL, SEM OPERADOR, COM MATERIAL DE OPERACAO E MATERIAL DE MANUTENCAO, COM AS SEGUINTES ESPECIFICACOES MINIMAS: MOTOR DIESEL DE 77CV, PRESSAO DE TRABALHO DE 102PSI, DESCARGA LIVRE DE 335PCM. CUSTO HORARIO IMPRODUTIVO (MOTOR DESLIGADO).</v></cell><cell r="F10210" t="str"><v>H</v></cell><cell r="G10210"><v>16.53</v></cell></row><row r="10211"><cell r="C10211" t="str"><v>EQ45.05.0200</v></cell><cell r="D10211"><v>2002961</v></cell><cell r="E10211" t="str"><v>COMPRESSOR DE AR, ESTACIONARIO, SEM OPERADOR, COM MATERIAL DE OPERACAO E MATERIAL DE MANUTENCAO, COM AS SEGUINTES ESPECIFICACOES MINIMAS: MOTOR DIESEL DE 125HP, PRESSAO DE TRABALHO DE 100PSI, DESCARGA LIVRE DE 631PCM. CUSTO HORARIO PRODUTIVO.</v></cell><cell r="F10211" t="str"><v>H</v></cell><cell r="G10211"><v>114.1</v></cell></row><row r="10212"><cell r="C10212" t="str"><v>EQ45.05.0203</v></cell><cell r="D10212"><v>2002962</v></cell><cell r="E10212" t="str"><v>COMPRESSOR DE AR, ESTACIONARIO, SEM OPERADOR, COM MATERIAL DE OPERACAO, COM AS SEGUINTES ESPECIFICACOES MINIMAS: MOTOR DIESEL DE 125HP, PRESSAO DE TRABALHO DE 100PSI, DESCARGA LIVRE DE 631PCM. CUSTO HORARIO IMPRODUTIVO (MOTOR FUNCIONANDO).</v></cell><cell r="F10212" t="str"><v>H</v></cell><cell r="G10212"><v>21.35</v></cell></row><row r="10213"><cell r="C10213" t="str"><v>EQ45.05.0206</v></cell><cell r="D10213"><v>2002963</v></cell><cell r="E10213" t="str"><v>COMPRESSOR DE AR, ESTACIONARIO, SEM OPERADOR, COM AS SEGUINTES ESPECIFICACOES MINIMAS: MOTOR DIESEL DE 125HP, PRESSAO DE TRABALHO DE 100PSI, DESCARGA LIVRE DE 631PCM. CUSTO HORARIO IMPRODUTIVO (MOTOR DESLIGADO).</v></cell><cell r="F10213" t="str"><v>H</v></cell><cell r="G10213"><v>11.53</v></cell></row><row r="10214"><cell r="C10214" t="str"><v>EQ45.05.0600</v></cell><cell r="D10214"><v>2002964</v></cell><cell r="E10214" t="str"><v>ROMPEDOR PNEUMATICO, PESO DE 32,6KG, COM MATERIAL DE MANUTENCAO, EXCLUSIVE O OPERADOR, PONTEIRO E MANGUEIRA, COM AS SEGUINTES ESPECIFICACOES MINIMAS: CONSUMO DE AR DE 38,8L/S, FREQUENCIA DE IMPACTOS 1110 IMPACTOS/MIN. CUSTO HORARIO PRODUTIVO.</v></cell><cell r="F10214" t="str"><v>H</v></cell><cell r="G10214"><v>1.69</v></cell></row><row r="10215"><cell r="C10215" t="str"><v>EQ45.05.0606</v></cell><cell r="D10215"><v>2002965</v></cell><cell r="E10215" t="str"><v>ROMPEDOR PNEUMATICO, PESO DE 32,6KG, EXCLUSIVE O OPERADOR, PONTEIRO E MANGUEIRA, COM AS SEGUINTES ESPECIFICACOES MINIMAS: CONSUMO DE AR DE 38,8L/S, FREQUENCIA DE IMPACTOS 1110 IMPACTOS/MIN. CUSTO HORARIO IMPRODUTIVO (MOTOR DESLIGADO).</v></cell><cell r="F10215" t="str"><v>H</v></cell><cell r="G10215"><v>1.13</v></cell></row><row r="10216"><cell r="C10216" t="str"><v>EQ45.10.0050</v></cell><cell r="D10216"><v>2002966</v></cell><cell r="E10216" t="str"><v>GRUPO GERADOR TRANSPORTAVEL, COM POTENCIA DE 2500W, SEM OPERADOR, COM MATERIAL DE OPERACAO E MATERIAL DE MANUTENCAO, COM AS SEGUINTES ESPECIFICACOES MINIMAS: MOTOR A GASOLINA DE 5,5CV, 110V / 240V DE CORRENTE ALTERNADA OU 12V / 8,3A DE CORRENTE CONTINUA. CUSTO HORARIO PRODUTIVO.</v></cell><cell r="F10216" t="str"><v>H</v></cell><cell r="G10216"><v>5.39</v></cell></row><row r="10217"><cell r="C10217" t="str"><v>EQ45.10.0056</v></cell><cell r="D10217"><v>2002967</v></cell><cell r="E10217" t="str"><v>GRUPO GERADOR TRANSPORTAVEL, COM POTENCIA DE 2500W, SEM OPERADOR, COM AS SEGUINTES ESPECIFICACOES MINIMAS: MOTOR A GASOLINA DE 5,5CV, 110V / 240V DE CORRENTE ALTERNADA OU 12V / 8,3A DE CORRENTE CONTINUA. CUSTO HORARIO IMPRODUTIVO.</v></cell><cell r="F10217" t="str"><v>H</v></cell><cell r="G10217"><v>0.2</v></cell></row><row r="10218"><cell r="C10218" t="str"><v>EQ45.10.0100</v></cell><cell r="D10218"><v>2002968</v></cell><cell r="E10218" t="str"><v>GRUPO GERADOR TRANSPORTAVEL SOBRE RODAS, COM POTENCIA DE 80/84KVA, SEM OPERADOR, COM MATERIAL DE OPERACAO E MATERIAL DE MANUTENCAO, COM AS SEGUINTES ESPECIFICACOES MINIMAS: MOTOR DIESEL DE 85CV A 1800RPM E PARTIDA AUTOMATICA. CUSTO HORARIO PRODUTIVO.</v></cell><cell r="F10218" t="str"><v>H</v></cell><cell r="G10218"><v>50.18</v></cell></row><row r="10219"><cell r="C10219" t="str"><v>EQ45.10.0103</v></cell><cell r="D10219"><v>2002969</v></cell><cell r="E10219" t="str"><v>GRUPO GERADOR TRANSPORTAVEL SOBRE RODAS, COM POTENCIA DE 80/84KVA, SEM OPERADOR, COM MATERIAL DE OPERACAO, COM AS SEGUINTES ESPECIFICACOES MINIMAS: MOTOR DIESEL DE 85CV A 1800RPM E PARTIDA AUTOMATICA. CUSTO HORARIO IMPRODUTIVO (MOTOR FUNCIONANDO).</v></cell><cell r="F10219" t="str"><v>H</v></cell><cell r="G10219"><v>20.85</v></cell></row><row r="10220"><cell r="C10220" t="str"><v>EQ45.10.0106</v></cell><cell r="D10220"><v>2002970</v></cell><cell r="E10220" t="str"><v>GRUPO GERADOR TRANSPORTAVEL SOBRE RODAS, COM POTENCIA DE 80/84KVA, SEM OPERADOR, COM AS SEGUINTES ESPECIFICACOES MINIMAS: MOTOR DIESEL DE 85CV A 1800RPM E PARTIDA AUTOMATICA. CUSTO HORARIO IMPRODUTIVO (MOTOR DESLIGADO).</v></cell><cell r="F10220" t="str"><v>H</v></cell><cell r="G10220"><v>2.92</v></cell></row><row r="10221"><cell r="C10221" t="str"><v>EQ45.10.0150</v></cell><cell r="D10221"><v>2002971</v></cell><cell r="E10221" t="str"><v>GRUPO GERADOR ESTACIONARIO, COM POTENCIA DE 139/150KVA, SEM OPERADOR, COM MATERIAL DE OPERACAO E MATERIAL DE MANUTENCAO, COM AS SEGUINTES ESPECIFICACOES MINIMAS: MOTOR DIESEL DE 180CV A 1800RPM E PARTIDA AUTOMATICA. CUSTO HORARIO PRODUTIVO.</v></cell><cell r="F10221" t="str"><v>H</v></cell><cell r="G10221"><v>100.49</v></cell></row><row r="10222"><cell r="C10222" t="str"><v>EQ45.10.0156</v></cell><cell r="D10222"><v>2002972</v></cell><cell r="E10222" t="str"><v>GRUPO GERADOR ESTACIONARIO, COM POTENCIA DE 139/150KVA, SEM OPERADOR, COM AS SEGUINTES ESPECIFICACOES MINIMAS: MOTOR DIESEL DE 180CV A 1800RPM E PARTIDA AUTOMATICA. CUSTO HORARIO IMPRODUTIVO.</v></cell><cell r="F10222" t="str"><v>H</v></cell><cell r="G10222"><v>3.03</v></cell></row><row r="10223"><cell r="C10223" t="str"><v>EQ45.15.0100</v></cell><cell r="D10223"><v>2002973</v></cell><cell r="E10223" t="str"><v>RETIFICADOR DE SOLDA, ELETRICO, DE 430A. CUSTO HORARIO CORRIDO.</v></cell><cell r="F10223" t="str"><v>H</v></cell><cell r="G10223"><v>12.46</v></cell></row><row r="10224"><cell r="C10224" t="str"><v>EQ49.05.0050</v></cell><cell r="D10224"><v>2002974</v></cell><cell r="E10224" t="str"><v>MAQUINA DEMARCADORA DE FAIXAS, A FRIO, SEM OPERADOR. CUSTO HORARIO PRODUTIVO.(DESONERADO)</v></cell><cell r="F10224" t="str"><v>H</v></cell><cell r="G10224"><v>132.47</v></cell></row><row r="10225"><cell r="C10225" t="str"><v>EQ49.05.0100</v></cell><cell r="D10225"><v>2002975</v></cell><cell r="E10225" t="str"><v>MAQUINA DEMARCADORA DE FAIXAS, COM FUSOR APLICADOR E FUSOR DERRETEDOR, SEM OPERADOR. CUSTO HORARIO PRODUTIVO.(DESONERADO)</v></cell><cell r="F10225" t="str"><v>H</v></cell><cell r="G10225"><v>237.69</v></cell></row><row r="10226"><cell r="C10226" t="str"><v>EQ49.05.0150</v></cell><cell r="D10226"><v>2002976</v></cell><cell r="E10226" t="str"><v>MAQUINA DEMARCADORA DE FAIXAS, MONTADA SOBRE CAMINHAO, COM FUSOR APLICADOR DE MASSA TERMOPLASTICA POR EXTRUSAO, SEM OPERADOR. CUSTO HORARIOL PRODUTIVO.(DESONERADO)</v></cell><cell r="F10226" t="str"><v>H</v></cell><cell r="G10226"><v>129.29</v></cell></row><row r="10227"><cell r="C10227" t="str"><v>EQ50.05.0050</v></cell><cell r="D10227"><v>2002977</v></cell><cell r="E10227" t="str"><v>MAQUINA DEMARCADORA DE FAIXAS, A FRIO, SEM OPERADOR. CUSTO HORARIO PRODUTIVO.</v></cell><cell r="F10227" t="str"><v>H</v></cell><cell r="G10227"><v>134.44</v></cell></row><row r="10228"><cell r="C10228" t="str"><v>EQ50.05.0100</v></cell><cell r="D10228"><v>2002978</v></cell><cell r="E10228" t="str"><v>MAQUINA DEMARCADORA DE FAIXAS, COM FUSOR APLICADOR E FUSOR DERRETEDOR, SEM OPERADOR. CUSTO HORARIO PRODUTIVO.</v></cell><cell r="F10228" t="str"><v>H</v></cell><cell r="G10228"><v>238.95</v></cell></row><row r="10229"><cell r="C10229" t="str"><v>EQ50.05.0150</v></cell><cell r="D10229"><v>2002979</v></cell><cell r="E10229" t="str"><v>MAQUINA DEMARCADORA DE FAIXAS, MONTADA SOBRE CAMINHAO, COM FUSOR APLICADOR DE MASSA TERMOPLASTICA POR EXTRUSAO, SEM OPERADOR. CUSTO HORARIOL PRODUTIVO.</v></cell><cell r="F10229" t="str"><v>H</v></cell><cell r="G10229"><v>130.55</v></cell></row><row r="10230"><cell r="C10230" t="str"><v>EQ59.05.0050</v></cell><cell r="D10230"><v>2002980</v></cell><cell r="E10230" t="str"><v>TALHA GUINCHO MANUAL DE 10KG, SEM OPERADOR, COM AS SEGUINTES ESPECIFICACOES MINIMAS: CAPACIDADE DE ICAMENTO DE 1500KG E DE TRACAO DE 1800KG, CABO DE ACO COM CURSO ILIMITADO, ALAVANCA, GANCHO E CARRETEL. CUSTO HORARIO CORRIDO.(DESONERADO)</v></cell><cell r="F10230" t="str"><v>H</v></cell><cell r="G10230"><v>0.08</v></cell></row><row r="10231"><cell r="C10231" t="str"><v>EQ59.10.0100</v></cell><cell r="D10231"><v>2002981</v></cell><cell r="E10231" t="str"><v>SERRA CIRCULAR DE 5CV, MONTADA EM BANCADA, SEM OPERADOR E SEM A LAMINA, COM AS SEGUINTES ESPECIFICACOES MINIMAS: MOTOR ELETRICO DE 5CV, 220/380V, 60HZ, IP 54, ISOLAMENTO "B", REGULAGEM DE CORTE HORIZONTAL E VERTICAL, COIFA DE PROTECAO REGULAVEL, CHAVE LIGA/DESLIGA. CUSTO HORARIO PRODUTIVO.(DESONERADO)</v></cell><cell r="F10231" t="str"><v>H</v></cell><cell r="G10231"><v>2.37</v></cell></row><row r="10232"><cell r="C10232" t="str"><v>EQ59.10.0103</v></cell><cell r="D10232"><v>2002982</v></cell><cell r="E10232" t="str"><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FUNCIONANDO).(DESONERADO)</v></cell><cell r="F10232" t="str"><v>H</v></cell><cell r="G10232"><v>0.77</v></cell></row><row r="10233"><cell r="C10233" t="str"><v>EQ59.10.0106</v></cell><cell r="D10233"><v>2002983</v></cell><cell r="E10233" t="str"><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DESLIGADO).(DESONERADO)</v></cell><cell r="F10233" t="str"><v>H</v></cell><cell r="G10233"><v>0.12</v></cell></row><row r="10234"><cell r="C10234" t="str"><v>EQ59.10.0200</v></cell><cell r="D10234"><v>2002984</v></cell><cell r="E10234" t="str"><v>SERRA DE ALTA POTENCIA (MOTO SERRA), SEM OPERADOR, COM AS SEGUINTES ESPECIFICACOES MINIMAS: MOTOR A GASOLINA COM POTENCIA DE 43KW, SABRE DE 63CM. CUSTO HORARIO PRODUTIVO.(DESONERADO)</v></cell><cell r="F10234" t="str"><v>H</v></cell><cell r="G10234"><v>2.66</v></cell></row><row r="10235"><cell r="C10235" t="str"><v>EQ59.10.0206</v></cell><cell r="D10235"><v>2002985</v></cell><cell r="E10235" t="str"><v>SERRA DE ALTA POTENCIA (MOTO SERRA), SEM OPERADOR, COM AS SEGUINTES ESPECIFICACOES MINIMAS: MOTOR A GASOLINA COM POTENCIA DE 43KW, SABRE DE 63CM. CUSTO HORARIO IMPRODUTIVO.(DESONERADO)</v></cell><cell r="F10235" t="str"><v>H</v></cell><cell r="G10235"><v>0.84</v></cell></row><row r="10236"><cell r="C10236" t="str"><v>EQ59.99.0100</v></cell><cell r="D10236"><v>2002986</v></cell><cell r="E10236" t="str"><v>CORRENTE GALVANIZADA COM DIAMETRO DO ARAME DE 3/16", INCLUSIVE ACESSORIOS, DESTINADA A SUSTENTACAO DE BOMBAS SUBMERSIVEIS ATE 60KG. FORNECIMENTO.(DESONERADO)</v></cell><cell r="F10236" t="str"><v>M</v></cell><cell r="G10236"><v>9.68</v></cell></row><row r="10237"><cell r="C10237" t="str"><v>EQ59.99.0200</v></cell><cell r="D10237"><v>2002987</v></cell><cell r="E10237" t="str"><v>EQUIPAMENTO COM CIRCUITO FECHADO DE TELEVISAO, PARA INSPECAO EM GALERIAS DE AGUAS PLUVIAIS E DE ESGOTO SANITARIO, COM CAMINHONETA PARA 09 PASSAGEIROS COM MOTORISTA, MATERIAL DE OPERACAO E MATERIAL DE MANUTENCAO, SEM OPERADOR. CUSTO HORARIO PRODUTIVO.(DESONERADO)</v></cell><cell r="F10237" t="str"><v>H</v></cell><cell r="G10237"><v>103.37</v></cell></row><row r="10238"><cell r="C10238" t="str"><v>EQ59.99.0300</v></cell><cell r="D10238"><v>2002988</v></cell><cell r="E10238" t="str"><v>ROCADEIRA COSTAL MOTORIZADA, SEM OPERADOR, COM AS SEGUINTES ESPECIFICACOES MINIMAS: MOTOR A GASOLINA DE DOIS TEMPOS, POTENCIA DE 1,7KW. CUSTO HORARIO PRODUTIVO.(DESONERADO)</v></cell><cell r="F10238" t="str"><v>H</v></cell><cell r="G10238"><v>1.39</v></cell></row><row r="10239"><cell r="C10239" t="str"><v>EQ59.99.0306</v></cell><cell r="D10239"><v>2002989</v></cell><cell r="E10239" t="str"><v>ROCADEIRA COSTAL MOTORIZADA, SEM OPERADOR, COM AS SEGUINTES ESPECIFICACOES MINIMAS: MOTOR A GASOLINA DE DOIS TEMPOS, POTENCIA DE 1,7KW. CUSTO HORARIO IMPRODUTIVO (MOTOR DESLIGADO).(DESONERADO)</v></cell><cell r="F10239" t="str"><v>H</v></cell><cell r="G10239"><v>0.46</v></cell></row><row r="10240"><cell r="C10240" t="str"><v>EQ59.99.0400</v></cell><cell r="D10240"><v>2002990</v></cell><cell r="E10240" t="str"><v>ESTACAO TOTAL ELETRONICA TOPCON, GTS236W OU SIMILAR, COM BATERIA, TRIPE, PRISMA, ACESSORIOS E SOFTWARE DE COLETA DE DADOS.(DESONERADO)</v></cell><cell r="F10240" t="str"><v>H</v></cell><cell r="G10240"><v>8.14</v></cell></row><row r="10241"><cell r="C10241" t="str"><v>EQ59.99.0450</v></cell><cell r="D10241"><v>2002991</v></cell><cell r="E10241" t="str"><v>RECEPTOR GPS TOPCON, HIPER L1 + L2 OU SIMILAR, COLETOR DE DADOS, TRIPE, ACESSORIOS E LICENCA SOFTWARE.(DESONERADO)</v></cell><cell r="F10241" t="str"><v>H</v></cell><cell r="G10241"><v>27</v></cell></row><row r="10242"><cell r="C10242" t="str"><v>EQ59.99.0500</v></cell><cell r="D10242"><v>2002992</v></cell><cell r="E10242" t="str"><v>TEODOLITO ELETRONICO, COM TRIPE, BATERIA, RECARREGADOR E DEMAIS ACESSORIOS, SEM EQUIPE DE TOPOGRAFIA. CUSTO HORARIO PRODUTIVO.(DESONERADO)</v></cell><cell r="F10242" t="str"><v>H</v></cell><cell r="G10242"><v>0.45</v></cell></row><row r="10243"><cell r="C10243" t="str"><v>EQ60.05.0050</v></cell><cell r="D10243"><v>2002993</v></cell><cell r="E10243" t="str"><v>TALHA GUINCHO MANUAL DE 10KG, SEM OPERADOR, COM AS SEGUINTES ESPECIFICACOES MINIMAS: CAPACIDADE DE ICAMENTO DE 1500KG E DE TRACAO DE 1800KG, CABO DE ACO COM CURSO ILIMITADO, ALAVANCA, GANCHO E CARRETEL. CUSTO HORARIO CORRIDO.</v></cell><cell r="F10243" t="str"><v>H</v></cell><cell r="G10243"><v>0.08</v></cell></row><row r="10244"><cell r="C10244" t="str"><v>EQ60.10.0100</v></cell><cell r="D10244"><v>2002994</v></cell><cell r="E10244" t="str"><v>SERRA CIRCULAR DE 5CV, MONTADA EM BANCADA, SEM OPERADOR E SEM A LAMINA, COM AS SEGUINTES ESPECIFICACOES MINIMAS: MOTOR ELETRICO DE 5CV, 220/380V, 60HZ, IP 54, ISOLAMENTO "B", REGULAGEM DE CORTE HORIZONTAL E VERTICAL, COIFA DE PROTECAO REGULAVEL, CHAVE LIGA/DESLIGA. CUSTO HORARIO PRODUTIVO.</v></cell><cell r="F10244" t="str"><v>H</v></cell><cell r="G10244"><v>2.37</v></cell></row><row r="10245"><cell r="C10245" t="str"><v>EQ60.10.0103</v></cell><cell r="D10245"><v>2002995</v></cell><cell r="E10245" t="str"><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FUNCIONANDO).</v></cell><cell r="F10245" t="str"><v>H</v></cell><cell r="G10245"><v>0.77</v></cell></row><row r="10246"><cell r="C10246" t="str"><v>EQ60.10.0106</v></cell><cell r="D10246"><v>2002996</v></cell><cell r="E10246" t="str"><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DESLIGADO).</v></cell><cell r="F10246" t="str"><v>H</v></cell><cell r="G10246"><v>0.12</v></cell></row><row r="10247"><cell r="C10247" t="str"><v>EQ60.10.0200</v></cell><cell r="D10247"><v>2002997</v></cell><cell r="E10247" t="str"><v>SERRA DE ALTA POTENCIA (MOTO SERRA), SEM OPERADOR, COM AS SEGUINTES ESPECIFICACOES MINIMAS: MOTOR A GASOLINA COM POTENCIA DE 43KW, SABRE DE 63CM. CUSTO HORARIO PRODUTIVO.</v></cell><cell r="F10247" t="str"><v>H</v></cell><cell r="G10247"><v>2.66</v></cell></row><row r="10248"><cell r="C10248" t="str"><v>EQ60.10.0206</v></cell><cell r="D10248"><v>2002998</v></cell><cell r="E10248" t="str"><v>SERRA DE ALTA POTENCIA (MOTO SERRA), SEM OPERADOR, COM AS SEGUINTES ESPECIFICACOES MINIMAS: MOTOR A GASOLINA COM POTENCIA DE 43KW, SABRE DE 63CM. CUSTO HORARIO IMPRODUTIVO.</v></cell><cell r="F10248" t="str"><v>H</v></cell><cell r="G10248"><v>0.84</v></cell></row><row r="10249"><cell r="C10249" t="str"><v>EQ60.99.0100</v></cell><cell r="D10249"><v>2002999</v></cell><cell r="E10249" t="str"><v>CORRENTE GALVANIZADA COM DIAMETRO DO ARAME DE 3/16", INCLUSIVE ACESSORIOS, DESTINADA A SUSTENTACAO DE BOMBAS SUBMERSIVEIS ATE 60KG. FORNECIMENTO.</v></cell><cell r="F10249" t="str"><v>M</v></cell><cell r="G10249"><v>9.68</v></cell></row><row r="10250"><cell r="C10250" t="str"><v>EQ60.99.0200</v></cell><cell r="D10250"><v>2003000</v></cell><cell r="E10250" t="str"><v>EQUIPAMENTO COM CIRCUITO FECHADO DE TELEVISAO, PARA INSPECAO EM GALERIAS DE AGUAS PLUVIAIS E DE ESGOTO SANITARIO, COM CAMINHONETA PARA 09 PASSAGEIROS COM MOTORISTA, MATERIAL DE OPERACAO E MATERIAL DE MANUTENCAO, SEM OPERADOR. CUSTO HORARIO PRODUTIVO.</v></cell><cell r="F10250" t="str"><v>H</v></cell><cell r="G10250"><v>108.73</v></cell></row><row r="10251"><cell r="C10251" t="str"><v>EQ60.99.0300</v></cell><cell r="D10251"><v>2003001</v></cell><cell r="E10251" t="str"><v>ROCADEIRA COSTAL MOTORIZADA, SEM OPERADOR, COM AS SEGUINTES ESPECIFICACOES MINIMAS: MOTOR A GASOLINA DE DOIS TEMPOS, POTENCIA DE 1,7KW. CUSTO HORARIO PRODUTIVO.</v></cell><cell r="F10251" t="str"><v>H</v></cell><cell r="G10251"><v>1.39</v></cell></row><row r="10252"><cell r="C10252" t="str"><v>EQ60.99.0306</v></cell><cell r="D10252"><v>2003002</v></cell><cell r="E10252" t="str"><v>ROCADEIRA COSTAL MOTORIZADA, SEM OPERADOR, COM AS SEGUINTES ESPECIFICACOES MINIMAS: MOTOR A GASOLINA DE DOIS TEMPOS, POTENCIA DE 1,7KW. CUSTO HORARIO IMPRODUTIVO (MOTOR DESLIGADO).</v></cell><cell r="F10252" t="str"><v>H</v></cell><cell r="G10252"><v>0.46</v></cell></row><row r="10253"><cell r="C10253" t="str"><v>EQ60.99.0400</v></cell><cell r="D10253"><v>2003003</v></cell><cell r="E10253" t="str"><v>ESTACAO TOTAL ELETRONICA TOPCON, GTS236W OU SIMILAR, COM BATERIA, TRIPE, PRISMA, ACESSORIOS E SOFTWARE DE COLETA DE DADOS.</v></cell><cell r="F10253" t="str"><v>H</v></cell><cell r="G10253"><v>8.14</v></cell></row><row r="10254"><cell r="C10254" t="str"><v>EQ60.99.0450</v></cell><cell r="D10254"><v>2003004</v></cell><cell r="E10254" t="str"><v>RECEPTOR GPS TOPCON, HIPER L1 + L2 OU SIMILAR, COLETOR DE DADOS, TRIPE, ACESSORIOS E LICENCA SOFTWARE.</v></cell><cell r="F10254" t="str"><v>H</v></cell><cell r="G10254"><v>27</v></cell></row><row r="10255"><cell r="C10255" t="str"><v>EQ60.99.0500</v></cell><cell r="D10255"><v>2003005</v></cell><cell r="E10255" t="str"><v>TEODOLITO ELETRONICO, COM TRIPE, BATERIA, RECARREGADOR E DEMAIS ACESSORIOS, SEM EQUIPE DE TOPOGRAFIA. CUSTO HORARIO PRODUTIVO.</v></cell><cell r="F10255" t="str"><v>H</v></cell><cell r="G10255"><v>0.45</v></cell></row><row r="10256"><cell r="C10256" t="str"><v>ES04.05.0050</v></cell><cell r="D10256"><v>2003006</v></cell><cell r="E10256" t="str"><v>PORTA DE ENROLAR EM CHAPA RAIADA NO 24, COMPLETA, COM GUIAS EIXOS E MOLAS, COM FECHADURA NO CENTRO E CADEADO DE PISO, INCLUSIVE ESTE. FORNECIMENTO E INSTALACAO.(DESONERADO)</v></cell><cell r="F10256" t="str"><v>M2</v></cell><cell r="G10256"><v>250</v></cell></row><row r="10257"><cell r="C10257" t="str"><v>ES04.05.0100</v></cell><cell r="D10257"><v>2003007</v></cell><cell r="E10257" t="str"><v>PORTA DE FERRO EM BARRA CHATA DE 1 1/4" MEDINDO: (0,40X0,90)M. FORNECIMENTO E INSTALACAO.(DESONERADO)</v></cell><cell r="F10257" t="str"><v>UN</v></cell><cell r="G10257"><v>71.04</v></cell></row><row r="10258"><cell r="C10258" t="str"><v>ES04.05.0103</v></cell><cell r="D10258"><v>2003008</v></cell><cell r="E10258" t="str"><v>PORTA DE FERRO EM BARRAS HORIZONTAIS DE (1 1/4"X1/4"), A CADA 10CM, CONTORNO DO MESMO MATERIAL, REVESTIDA COM CHAPA DE FERRO GALVANIZADO NO 16, GUARNICAO EM CANTONEIRA DE (1 1/2"X1/8"), COM FECHO PARA CADEADO DE 30MM, EXCLUSIVE ESTE. FORNECIMENTO E INSTALACAO.(DESONERADO)</v></cell><cell r="F10258" t="str"><v>M2</v></cell><cell r="G10258"><v>180</v></cell></row><row r="10259"><cell r="C10259" t="str"><v>ES04.05.0106</v></cell><cell r="D10259"><v>2003009</v></cell><cell r="E10259" t="str"><v>PORTA DE FERRO, COM LARGURA 1M, EM BARRA DE (1 1/4"X5/16"), CANTONEIRA (1 1/2"X1/8"), 3 DOBRADICAS (4"X3"), REFERENCIA 1244G E (3"X2 1/2"), PAGE OU SIMILAR. FORNECIMENTO E INSTALACAO.(DESONERADO)</v></cell><cell r="F10259" t="str"><v>M2</v></cell><cell r="G10259"><v>775.1</v></cell></row><row r="10260"><cell r="C10260" t="str"><v>ES04.05.0200</v></cell><cell r="D10260"><v>2003010</v></cell><cell r="E10260" t="str"><v>PORTA TIPO GRADE DE FERRO COM 2 FOLHAS DE ABRIR, GRADE DE (10X10)CM, CONFECCIONADA EM BARRA DE (1/2"X1/4"), TUBULAR DE (70X30)CM, COM PINTURA ELETROSTATICA NA COR AZUL, ALTURA DE 2,14M E LARGURA DE 2,40M. FORNECIMENTO E INSTALACAO.(DESONERADO)</v></cell><cell r="F10260" t="str"><v>UN</v></cell><cell r="G10260"><v>19876.58</v></cell></row><row r="10261"><cell r="C10261" t="str"><v>ES04.05.0203</v></cell><cell r="D10261"><v>2003011</v></cell><cell r="E10261" t="str"><v>PORTA TIPO GRADE DE FERRO COM 2 FOLHAS DE ABRIR, GRADE DE (10X10)CM, CONFECCIONADA EM BARRA DE (1/2"X1/4"), TUBULAR DE (70X30)CM, VIDRO PLANO TRANSPARENTE DE 5MM E PINTURA ELETROSTATICA NA COR AZUL, ALTURA DE 2,14M E LARGURA DE 2,40M. FORNECIMENTO E INSTALACAO.(DESONERADO)</v></cell><cell r="F10261" t="str"><v>UN</v></cell><cell r="G10261"><v>10204.86</v></cell></row><row r="10262"><cell r="C10262" t="str"><v>ES04.05.0250</v></cell><cell r="D10262"><v>2003012</v></cell><cell r="E10262" t="str"><v>PORTINHOLA PARA ALCAPAO, CISTERNA OU CAIXA D'AGUA ELEVADA EM CHAPA DE FERRO GALVANIZADA NO 16, MEDINDO: (0,80X0,80)M, COM GUARNICAO E ALCA PARA FECHAMENTO A CADEADO, EXCLUSIVE ESTE. FORNECIMENTO E INSTALACAO.(DESONERADO)</v></cell><cell r="F10262" t="str"><v>M2</v></cell><cell r="G10262"><v>467.33</v></cell></row><row r="10263"><cell r="C10263" t="str"><v>ES04.10.0050</v></cell><cell r="D10263"><v>2003013</v></cell><cell r="E10263" t="str"><v>PORTA CORTA-FOGO DE (90X210)CM COM 4,5CM DE ESPESSURA, REVESTIDA DE CHAPA DE ACO, TENDO MARCOS DO MESMO MATERIAL E 3 PARES DE DOBRADICAS COM MOLA, FABRICACAO BRASMET OU SIMILAR. FORNECIMENTO E INSTALACAO.(DESONERADO)</v></cell><cell r="F10263" t="str"><v>UN</v></cell><cell r="G10263"><v>507</v></cell></row><row r="10264"><cell r="C10264" t="str"><v>ES04.15.0050</v></cell><cell r="D10264"><v>2003014</v></cell><cell r="E10264" t="str"><v>PORTAO DE CHAPA DE FERRO GALVANIZADO, COM ESPESSURA DE 0,5MM, COM ALTURA ENTRE 2M E 3M E AREA TOTAL DE 6M2 A 9M2, EXCLUSIVE FECHADURA.(DESONERADO)</v></cell><cell r="F10264" t="str"><v>M2</v></cell><cell r="G10264"><v>665.05</v></cell></row><row r="10265"><cell r="C10265" t="str"><v>ES04.15.0053</v></cell><cell r="D10265"><v>2003015</v></cell><cell r="E10265" t="str"><v>PORTAO DE CHAPA DE FERRO GALVANIZADO DE NO 16, COM 2,5 A 3M DE ALTURA E AREA TOTAL DE 6 A 9M2, EM 2 FOLHAS, SOBRE ESTRUTURA DE MARCOS PERFILADOS, COM 5 PARES DE DOBRADICA EXTRA FORTES EM CADA FOLHA, EXCLUSIVE FECHADURA. FORNECIMENTO.(DESONERADO)</v></cell><cell r="F10265" t="str"><v>M2</v></cell><cell r="G10265"><v>1402.95</v></cell></row><row r="10266"><cell r="C10266" t="str"><v>ES04.15.0100</v></cell><cell r="D10266"><v>2003016</v></cell><cell r="E10266" t="str"><v>PORTAO DE 1 FOLHA DE (1,00X2,00)M, EM TELA DE ARAME GALVANIZADO N.O 12, MALHA LOSANGO DE 5CM, FIXADA EM TUBO DE FERRO GALVANIZADO COM DIAMETRO INTERNO DE 2" POR BARRA DE (1"X1/8"), FORMANDO QUADROS DE (1,00X1,00)M, MONTANTES EM FERRO GALVANIZADO COM DIAMETRO INTERNO DE 2", CHUMBADOS EM BLOCOS DE CONCRETO, INCLUSIVE ESCAVACAO, REATERRO, CARGA, DESCARGA, TRANSPORTE E PINTURA DOS TUBOS COM 2 DEMAOS DE ACABAMENTO. FORNECIMENTO E INSTALACAO.(DESONERADO)</v></cell><cell r="F10266" t="str"><v>M2</v></cell><cell r="G10266"><v>390.3</v></cell></row><row r="10267"><cell r="C10267" t="str"><v>ES04.15.0125</v></cell><cell r="D10267"><v>2003017</v></cell><cell r="E10267" t="str"><v>PORTAO DE FERRO, DE 1 OU 2 FOLHAS COM ALTURA DE 1 A 1,50M E LARGURA DE 1 A 3M. FORMADO POR BARRAS VERTICAIS DE (1 1/4"X1/4") ESPACADAS DE 12,5CM, CONTORNO E MARCOS EM BARRAS DE (1 1/4"X3/8"), TENDO AO CENTRO UMA FAIXA DE FERRO GALVANIZADO NO 16 DE 20CM DE ALTURA, COM FECHO PARA INSTALACAO DE CADEADO, EXCLUSIVE ESTE. FORNECIMENTO.(DESONERADO)</v></cell><cell r="F10267" t="str"><v>M2</v></cell><cell r="G10267"><v>490.2</v></cell></row><row r="10268"><cell r="C10268" t="str"><v>ES04.15.0150</v></cell><cell r="D10268"><v>2003018</v></cell><cell r="E10268" t="str"><v>PORTAO DE FERRO, EM 2 FOLHAS, MEDINDO: (1,58X3,00)M CADA, COM UM MONTANTE DE CADA LADO EM TUBO DE FERRO GALVANIZADO DE 3" E ALTURA DE 3M, SENDO CADA FOLHA FORMADA POR 4 TUBOS DE FERRO GALVANIZADO DE 1 1/4" NA VERTICAL, REFORCADO NA PARTE SUPERIOR E NA INFERIOR POR 2 BARRAS CHATAS DE (2"X3/8") NA HORIZONTAL E 1 BARRA CHATA DE (1"X1/8") INCLINADA, COM FECHADURA DE SOBREPOR DE FERRO CROMADO COM CILINDRO, NO ALINHAMENTO DOS TUBOS FERRO GALVANIZADO FERRO LISO DE 1/4" COM 10CM DE ALTURA, BARRAS VERTICAIS, EM ACO COM DIAMETRO DE 3/4", ESPACAMENTO ENTRE EIXOS DE 0,12M, INCLUSIVE PINTURA. FORNECIMENTO E INSTALACAO.(DESONERADO)</v></cell><cell r="F10268" t="str"><v>UN</v></cell><cell r="G10268"><v>3282.77</v></cell></row><row r="10269"><cell r="C10269" t="str"><v>ES04.15.0153</v></cell><cell r="D10269"><v>2003019</v></cell><cell r="E10269" t="str"><v>PORTAO DE FERRO, EM 2 FOLHAS, MEDINDO: (2,10X1,60)M CADA UMA, EM BARRAS VERTICAIS EM ACO REDONDO DE 1/2", ESPACADOS DE 15CM, CONTORNO EM BARRA CHATA DE (2"X5/8"), INCLUSIVE FERRAGENS E PINTURA. FORNECIMENTO E INSTALACAO.(DESONERADO)</v></cell><cell r="F10269" t="str"><v>UN</v></cell><cell r="G10269"><v>1339.62</v></cell></row><row r="10270"><cell r="C10270" t="str"><v>ES04.15.0156</v></cell><cell r="D10270"><v>2003020</v></cell><cell r="E10270" t="str"><v>PORTAO DE FERRO, EM 2 FOLHAS, MEDINDO: (2,27X2,20)M, BARRAS VERTICAIS, EM ACO COM DIAMETRO DE 3/4", ESPACAMENTO ENTRE EIXOS DE 0,12M, CONTORNO EM BARRAS DE ACO COM DIAMETRO DE (2"X1/2"), INCLUSIVE FERRAGENS. FORNECIMENTO E INSTALACAO, INCLUSIVE PINTURA.(DESONERADO)</v></cell><cell r="F10270" t="str"><v>UN</v></cell><cell r="G10270"><v>1179.83</v></cell></row><row r="10271"><cell r="C10271" t="str"><v>ES04.15.0159</v></cell><cell r="D10271"><v>2003021</v></cell><cell r="E10271" t="str"><v>PORTAO DE FERRO, MEDINDO: (2X2,90)M, SENDO 1M FIXO E 1M MOVEL, EM BARRAS VERTICAIS DE FERRO COM DIAMETRO DE 3/4", COM ESPACAMENTO ENTRE EIXOS DE 0,12M, CONTORNO EM BARRAS DE (2"X1/2"), INCLUSIVE FERRAGENS. FORNECIMENTO E INSTALACAO, INCLUSIVE PINTURA.(DESONERADO)</v></cell><cell r="F10271" t="str"><v>UN</v></cell><cell r="G10271"><v>1767.36</v></cell></row><row r="10272"><cell r="C10272" t="str"><v>ES04.15.0162</v></cell><cell r="D10272"><v>2003022</v></cell><cell r="E10272" t="str"><v>PORTAO DE FERRO, EM 2 FOLHAS, MEDINDO: (2,27X3,00)M, BARRAS VERTICAIS EM ACO COM DIAMETRO DE 3/4", ESPACAMENTO ENTRE EIXOS DE 0,12M, CONTORNO EM BARRA CHATA DE ACO DE (2"X12"), INCLUSIVE FERRAGENS. FORNECIMENTO E INSTALACAO, INCLUSIVE PINTURA.(DESONERADO)</v></cell><cell r="F10272" t="str"><v>UN</v></cell><cell r="G10272"><v>1366.05</v></cell></row><row r="10273"><cell r="C10273" t="str"><v>ES04.15.0165</v></cell><cell r="D10273"><v>2003023</v></cell><cell r="E10273" t="str"><v>PORTAO EM 2 FOLHAS, MEDINDO: (3,00X1,20)M, CONSTITUINDO-SE DE 2 QUADROS COM 2 TRAVAMENTOS HORIZONTAIS EM TUBO DE FERRO GALVANIZADO DE 4", FIXADOS EM MONTANTES DO MESMO MATERIAL, CONFORME PROJETO RIOZOO. FORNECIMENTO E INSTALACAO.(DESONERADO)</v></cell><cell r="F10273" t="str"><v>UN</v></cell><cell r="G10273"><v>2338.62</v></cell></row><row r="10274"><cell r="C10274" t="str"><v>ES04.15.0171</v></cell><cell r="D10274"><v>2003024</v></cell><cell r="E10274" t="str"><v>PORTAO DE FERRO, MEDINDO: (4,00X3,30)M, CONSTRUIDOS EM TUBOS DE FERRO GALVANIZADO COM COSTURA DE 2 1/2", ESPACADOS A CADA 13CM (ESPACO LIVRE), 2 FOLHAS, CONTENDO 2 DIAGONAIS DE BARRA CHATA DE (2"X1/4"), FIXADOS EM 2 COLUNAS DE CONCRETO ARMADO SECAO DE (40X40)CM, APOIADOS EM SAPATAS (FCK=15MPA), TERMINADOS NA PARTE SUPERIOR E INFERIOR POR BARRA CHATA DE (3"X1/4"), EXCETO PINTURA. FORNECIMENTO E INSTALACAO.(DESONERADO)</v></cell><cell r="F10274" t="str"><v>M2</v></cell><cell r="G10274"><v>439.67</v></cell></row><row r="10275"><cell r="C10275" t="str"><v>ES04.15.0174</v></cell><cell r="D10275"><v>2003025</v></cell><cell r="E10275" t="str"><v>PORTAO DE FERRO, EM 2 FOLHAS, MEDINDO: (4,30X2,73)M, COM 4 BARRAS QUADRADAS HORIZONTAIS E 1 CURVA MEDINDO 2,05 E 2 BARRAS VERTICAIS NOS EXTREMOS DE CADA FOLHA, TODAS COM (1 1/2"X1 1/2"). ENTRE OS MONTANTES EXTREMOS DE CADA FOLHA 11 BARRAS DE 3/4" EQUIDISTANTES. NO TERCO INFERIOR DE CADA FOLHA BARRAS CHATAS DE (3/4"X1/2") DOBRADAS NO FORMATO "S". SOBRE CADA BARRA VERTICAL DE 3/4" SERA COLOCADA UMA LANCA E SOBRE O BATENTE CENTRAL 1 PINHA. AS BARRAS VERTICAIS DE 3/4" LEVAM 3 E 4 ANUETOS ALTERNADAMENTE, INCLUSIVE PINTURA, CONFORME PROJETO FPJ. FORNECIMENTO E INSTALACAO.(DESONERADO)</v></cell><cell r="F10275" t="str"><v>UN</v></cell><cell r="G10275"><v>4684.96</v></cell></row><row r="10276"><cell r="C10276" t="str"><v>ES04.15.0177</v></cell><cell r="D10276"><v>2003026</v></cell><cell r="E10276" t="str"><v>PORTAO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INSTALACAO.(DESONERADO)</v></cell><cell r="F10276" t="str"><v>UN</v></cell><cell r="G10276"><v>3560.95</v></cell></row><row r="10277"><cell r="C10277" t="str"><v>ES04.15.0200</v></cell><cell r="D10277"><v>2003027</v></cell><cell r="E10277" t="str"><v>PORTAO DE FERRO, CONFECCIONADO EM BARRA REDONDA OU PERFIL DE 5/8", PINTADA COM 1 DEMAO DE ZARCAO VERDE, INCLUSIVE FECHADURA E CADEADO. FORNECIMENTO E INSTALACAO.(DESONERADO)</v></cell><cell r="F10277" t="str"><v>M2</v></cell><cell r="G10277"><v>715.1</v></cell></row><row r="10278"><cell r="C10278" t="str"><v>ES04.20.0050</v></cell><cell r="D10278"><v>2003028</v></cell><cell r="E10278" t="str"><v>BASCULANTE DE FERRO EM CAIXILHO DE CANTONEIRA DE 3/4", BASCULAS DE CANTONEIRA DE 5/8", ALAVANCA COM PUNHO CROMADO. FORNECIMENTO E INSTALACAO.(DESONERADO)</v></cell><cell r="F10278" t="str"><v>M2</v></cell><cell r="G10278"><v>200</v></cell></row><row r="10279"><cell r="C10279" t="str"><v>ES04.20.0103</v></cell><cell r="D10279"><v>2003029</v></cell><cell r="E10279" t="str"><v>JANELA BASCULANTE EM FERRO, MEDINDO (100X100)CM, FIXACAO DE VIDROS, EXCLUSIVE ESTES, MEDIANTE MASSA. FORNECIMENTO E INSTALACAO.(DESONERADO)</v></cell><cell r="F10279" t="str"><v>UN</v></cell><cell r="G10279"><v>260.24</v></cell></row><row r="10280"><cell r="C10280" t="str"><v>ES04.20.0106</v></cell><cell r="D10280"><v>2003030</v></cell><cell r="E10280" t="str"><v>JANELA BASCULANTE EM FERRO, MEDINDO (150X150)CM, FIXACAO DE VIDROS, EXCLUSIVE ESTES, MEDIANTE MASSA. FORNECIMENTO E INSTALACAO.(DESONERADO)</v></cell><cell r="F10280" t="str"><v>UN</v></cell><cell r="G10280"><v>803.29</v></cell></row><row r="10281"><cell r="C10281" t="str"><v>ES04.20.0109</v></cell><cell r="D10281"><v>2003031</v></cell><cell r="E10281" t="str"><v>JANELA BASCULANTE EM FERRO, MEDINDO (150X200)CM, FIXACAO DE VIDROS, EXCLUSIVE ESTES, MEDIANTE MASSA. FORNECIMENTO E INSTALACAO.(DESONERADO)</v></cell><cell r="F10281" t="str"><v>UN</v></cell><cell r="G10281"><v>1241.2</v></cell></row><row r="10282"><cell r="C10282" t="str"><v>ES04.20.0500</v></cell><cell r="D10282"><v>2003032</v></cell><cell r="E10282" t="str"><v>JANELA BASCULANTE EM FERRO (JF 08) CONFECCIONADO EM CANTONEIRAS DE ACO TIPO "L" DE 3/4" X 3/4" X 1/8", PERFIL "T" DE 3/4" X 1/8", FIXADO EM CONTRAMARCO METALICO TIPO "U" DE 1" X 3", MARCO EM DUPLO PERFIL "U" DE 1/2" X 3", BATENTES EM BARRA CHATA DE 1/2" X 1/8", INCLUINDO ALAVANCA CROMADA E PINTURA COM PRIMER ANTICORROSIVO, EXCLUSIVE PINTURA ESMALTE E VIDROS DE 6MM - MODELO MARCELO OLMOS. FORNECIMENTO E INSTALACAO.(DESONERADO)</v></cell><cell r="F10282" t="str"><v>M2</v></cell><cell r="G10282"><v>400.52</v></cell></row><row r="10283"><cell r="C10283" t="str"><v>ES04.25.0050</v></cell><cell r="D10283"><v>2003033</v></cell><cell r="E10283" t="str"><v>CERCA EM TUBO DE FERRO GALVANIZADO DE 4" EM MODULOS DE (3,00X1,20)M, CONSTITUINDO-SE CADA MODULO POR 2 MONTANTES DE 1,20M DE ALTURA E 2 TRAVAMENTOS HORIZONTAIS COM 3M.(DESONERADO)</v></cell><cell r="F10283" t="str"><v>MOD</v></cell><cell r="G10283"><v>704.84</v></cell></row><row r="10284"><cell r="C10284" t="str"><v>ES04.25.0100</v></cell><cell r="D10284"><v>2003034</v></cell><cell r="E10284" t="str"><v>GRADE DE FERRO FORMADA POR BARRAS DE FERROS CHATOS VERTICAIS DE (1 1/2"X3/8") E BARRAS HORIZONTAIS DE (2"X3/8"), COM MONTANTES DE (1 1/2"X1 1/2") A CADA 2M. FORNECIMENTO E INSTALACAO.(DESONERADO)</v></cell><cell r="F10284" t="str"><v>M2</v></cell><cell r="G10284"><v>432.46</v></cell></row><row r="10285"><cell r="C10285" t="str"><v>ES04.25.0150</v></cell><cell r="D10285"><v>2003035</v></cell><cell r="E10285" t="str"><v>GRADE DE FERRO PARA PROTECAO DE JANELA OU APARELHOS DE AR CONDICIONADO, FORMADO POR BARRAS QUADRADAS DE 3/8", CHUMBADAS NA ALVENARIA. FORNECIMENTO E INSTALACAO.(DESONERADO)</v></cell><cell r="F10285" t="str"><v>M2</v></cell><cell r="G10285"><v>180</v></cell></row><row r="10286"><cell r="C10286" t="str"><v>ES04.25.0200</v></cell><cell r="D10286"><v>2003036</v></cell><cell r="E10286" t="str"><v>GRADE PANTOGRAFICA DE FERRO PARA JANELAS OU PORTAS, EM PERFIS DE 3/4" COM ALTURA ATE 2,20M CORRENDO SOBRE CANALETAS COM FECHO PARA INSTALACAO DE CADEADO, INCLUSIVE ESTE. FORNECIMENTO E INSTALACAO.(DESONERADO)</v></cell><cell r="F10286" t="str"><v>M2</v></cell><cell r="G10286"><v>724.26</v></cell></row><row r="10287"><cell r="C10287" t="str"><v>ES04.25.0300</v></cell><cell r="D10287"><v>2003037</v></cell><cell r="E10287" t="str"><v>GRADIL EM ACO REDONDO DE 1/2", ESPACADOS DE 15CM, MONTANTES EM ACO REDONDO DE 2" E 2 BARRAS CHATAS DE (2"X5/8") HORIZONTAIS, TENDO 2,50M DE LARGURA E 1,60M DE ALTURA, CONFORME PROJETO FPJ, INCLUSIVE PINTURA. FORNECIMENTO E INSTALACAO.(DESONERADO)</v></cell><cell r="F10287" t="str"><v>MOD</v></cell><cell r="G10287"><v>794.05</v></cell></row><row r="10288"><cell r="C10288" t="str"><v>ES04.25.0303</v></cell><cell r="D10288"><v>2003038</v></cell><cell r="E10288" t="str"><v>GRADIL EM BARRAS DE ACO COM DIAMETRO DE 3/4", FORMANDO MODULOS DE 2M, COM 1,80M DE ALTURA, CONFORME PROJETO FPJ. FORNECIMENTO E INSTALACAO.(DESONERADO)</v></cell><cell r="F10288" t="str"><v>MOD</v></cell><cell r="G10288"><v>1049.62</v></cell></row><row r="10289"><cell r="C10289" t="str"><v>ES04.25.0306</v></cell><cell r="D10289"><v>2003039</v></cell><cell r="E10289" t="str"><v>GRADIL EM BARRAS DE ACO DE 3/4", ESPACADAS DE 12CM, MONTANTES EM BARRA QUADRADA DE 2" E 2 BARRAS CHATAS DE (2"X1/2") HORIZONTAIS, TUDO EM 2M DE LARGURA E 1,35M DE ALTURA. FORNECIMENTO E INSTALACAO, INCLUSIVE PINRTURA.(DESONERADO)</v></cell><cell r="F10289" t="str"><v>MOD</v></cell><cell r="G10289"><v>856.67</v></cell></row><row r="10290"><cell r="C10290" t="str"><v>ES04.25.0309</v></cell><cell r="D10290"><v>2003040</v></cell><cell r="E10290" t="str"><v>HASTE EM BARRA DE ACO DE 3/4", PARA FIXACAO DE GRADIL EM MURO. SOLDADA EM GRADIL E CHUMBADA NO MURO, INCLUSIVE PINTURA.(DESONERADO)</v></cell><cell r="F10290" t="str"><v>UN</v></cell><cell r="G10290"><v>89.35</v></cell></row><row r="10291"><cell r="C10291" t="str"><v>ES04.25.0350</v></cell><cell r="D10291"><v>2003041</v></cell><cell r="E10291" t="str"><v>GRADIL DE FERRO, ALTURA DE 0,85M, COM MONTANTES A CADA 1,30M EM BARRAS VERTICAIS QUADRADAS DE (1"X1"), FIXADAS EM BLOCOS DE CONCRETO DE (0,20X0,20X0,20)M, SOLDADAS EM 2 BARRAS HORIZONTAIS, SUPERIOR E INFERIOR, DE (1 1/2"X3/8"). FORNECIMENTO E INSTALACAO, INCLUSIVE PINTURA.(DESONERADO)</v></cell><cell r="F10291" t="str"><v>M</v></cell><cell r="G10291"><v>323.8</v></cell></row><row r="10292"><cell r="C10292" t="str"><v>ES04.25.0353</v></cell><cell r="D10292"><v>2003042</v></cell><cell r="E10292" t="str"><v>GRADIL DE FERRO, ALTURA DE 1,20M, EM BARRAS VERTICAIS QUADRADAS DE 5/8" E ESPACADAS DE 12,5CM, CENTRO A CENTRO, SOLDADAS EM 2 BARRAS, SUPERIOR E INFERIOR DE POSTAS DE (3"X1/2") E (2"X3/8"); 21 DE (1/2"X1/2"), SOLDADAS NO CORRIMAO E NA BARRA INFERIOR, ESTA DE (2"X1/2"), A 10CM DO PISO. FORNECIMENTO E INSTALACAO.(DESONERADO)</v></cell><cell r="F10292" t="str"><v>M</v></cell><cell r="G10292"><v>1194.6</v></cell></row><row r="10293"><cell r="C10293" t="str"><v>ES04.25.0356</v></cell><cell r="D10293"><v>2003043</v></cell><cell r="E10293" t="str"><v>GRADIL DE FERRO, ALTURA DE 1,20M, EM BARRAS VERTICAIS QUADRADAS DE 5/8" E ESPACADAS DE 12,50CM, SOLDADAS EM DUAS BARRAS, SUPERIOR E INFERIOR DE (1 1/2"X1/4"), MONTANTES A CADA 1,50M EM BARRAS DE (1 1/2"X3/8"). FORNECIMENTO E INSTALACAO, INCLUSIVE PINTURA.(DESONERADO)</v></cell><cell r="F10293" t="str"><v>M</v></cell><cell r="G10293"><v>337.45</v></cell></row><row r="10294"><cell r="C10294" t="str"><v>ES04.25.0359</v></cell><cell r="D10294"><v>2003044</v></cell><cell r="E10294" t="str"><v>GRADIL EM TUBO DE FERRO GALVANIZADO SEM COSTURA DE 1 1/4", COM ALTURA UTIL DE 2M, ESPACADOS DE 17CM DE CENTRO A CENTRO E CHUMBADOS EM CINTA DE CONCRETO, EXCLUSIVE ESTA, BARRA CHATA DE (1 1/2"X3/8"), FIXADA NA EXTREMIDADE SUPERIOR DOS TUBO E NO ALINHAMENTO DOS TUBOS DE FERRO LISO DE 3/8", COM 10CM DE ALTURA, INCLUSIVE PINTURA. FORNECIMENTO E INSTALACAO.(DESONERADO)</v></cell><cell r="F10294" t="str"><v>M</v></cell><cell r="G10294"><v>749.07</v></cell></row><row r="10295"><cell r="C10295" t="str"><v>ES04.25.0362</v></cell><cell r="D10295"><v>2003045</v></cell><cell r="E10295" t="str"><v>GRADIL DE FERRO, ALTURA DE 3,30M, EM TUBOS DE FERRO GALVANIZADO COM COSTURA DE 2 1/2", ESPACADOS A CADA 13CM (ESPACO LIVRE), FIXADOS EM VIGA DE CONCRETO ARMADO SECAO DE 20CM DE LARGURA E 60CM DE ALTURA, APOIADOS EM SAPATAS (FCK=15MPA), SENDO O CONJUNTO TERMINADOS NA PARTE SUPERIOR POR BARRA CHATA DE (3"X1/4") E PONTALETES DE PROTECAO DE FERRO COM DIAMETRO DE 1/2", COM 10CM DE COMPRIMENTO, ESPACAMENTO DE 19CM, EXCETO PINTURA. FORNECIMENTO E INSTALACAO.(DESONERADO)</v></cell><cell r="F10295" t="str"><v>M2</v></cell><cell r="G10295"><v>384.27</v></cell></row><row r="10296"><cell r="C10296" t="str"><v>ES04.25.0400</v></cell><cell r="D10296"><v>2003046</v></cell><cell r="E10296" t="str"><v>GRADIL DE FERRO EM FERRO CONFECCIONADO EM BARRA REDONDA DE 5/8", PINTADA COM 1 DEMAO DE ZARCAO VERDE. FORNECIMENTO E INSTALACAO.(DESONERADO)</v></cell><cell r="F10296" t="str"><v>M2</v></cell><cell r="G10296"><v>180</v></cell></row><row r="10297"><cell r="C10297" t="str"><v>ES04.25.0450</v></cell><cell r="D10297"><v>2003047</v></cell><cell r="E10297" t="str"><v>GRADIL DE FERRO EM MODULOS DE 1,13M DE COMPRIMENTO COM ALTURA DE 1M, TENDO 9 BARRAS QUADRADAS DE 3/8" ESPACADOS DE 12CM EIXO A EIXO, MONTANTES EM BARRAS CHATAS DE (2"X3/4") E 2 BARRAS HORIZONTAIS DE (3"X3/8") DISTANCIADAS DE 95CM, CHUMBADOS NO SOLO COM BLOCO DE CONCRETO, INCLUSIVE PINTURA. FORNECIMENTO E INSTALACAO.(DESONERADO)</v></cell><cell r="F10297" t="str"><v>MOD</v></cell><cell r="G10297"><v>273.93</v></cell></row><row r="10298"><cell r="C10298" t="str"><v>ES04.25.0453</v></cell><cell r="D10298"><v>2003048</v></cell><cell r="E10298" t="str"><v>GRADIL DE FERRO EM MODULOS DE 2,24M DE COMPRIMENTO COM ALTURA DE 1,20M, TENDO 14 FERROS REDONDOS DE 1/2" ESPACADOS DE 14CM EIXO A EIXO, MONTANTES DUPLOS DE BARRAS CHATAS DE (1 1/2"X1/2") E 2 BARRAS HORIZONTAIS DE (1 1/2"X3/8") DISTANCIADAS DE 85CM, CHUMBADOS SOBRE MURETA, CORDAO OU BLOCO DE CONCRETO (EXCLUSIVE ESTES), INCLUSIVE PINTURA. FORNECIMENTO E INSTALACAO.(DESONERADO)</v></cell><cell r="F10298" t="str"><v>MOD</v></cell><cell r="G10298"><v>689.87</v></cell></row><row r="10299"><cell r="C10299" t="str"><v>ES04.25.0456</v></cell><cell r="D10299"><v>2003049</v></cell><cell r="E10299" t="str"><v>GRADIL DE FERRO EM MODULOS DE 2,80M DE LARGURA COM ALTURA DE 1,50M, 14 BARRAS VERTICAIS DE 1 1/4" EQUIDISTANTES, 2 BARRAS CHATAS HORIZONTAIS DE (2 1/2"X5/8"), ESTAS SOLDADAS NO MONTANTE (EXCLUSIVE ESTES). EM CADA BARRA VERTICAL SERA COLOCADA 1 PONTA DE LANCA E 4 ANUETOS, INCLUSIVE PINTURA. FORNECIMENTO E INSTALACAO.(DESONERADO)</v></cell><cell r="F10299" t="str"><v>MOD</v></cell><cell r="G10299"><v>2153.55</v></cell></row><row r="10300"><cell r="C10300" t="str"><v>ES04.25.0459</v></cell><cell r="D10300"><v>2003050</v></cell><cell r="E10300" t="str"><v>GRADIL DE FERRO EM MODULOS DE 2,44M DE LARGURA COM ALTURA DE 2,32M, 15 BARRAS VERTICAIS DE 3/4" EQUIDISTANTES, UM MONTANTE DE FERRO GALVANIZADO DE 3" E BARRAS CHATAS HORIZONTAIS DE (1 1/2"X1/2"). EM CADA BARRA VERTICAL DE 3/4" SERA COLOCADA 1 LANCA E ANUETOS E SOBRE O MONTANTE UMA PINHA. ESTE MONTANTE SERA CHUMBADO EM CINTA DE CONCRETO, EXCLUSIVE A CINTA, INCLUSIVE PINTURA, CONFORME PROJETO FPJ. FORNECIMENTO E INSTALACAO.(DESONERADO)</v></cell><cell r="F10300" t="str"><v>MOD</v></cell><cell r="G10300"><v>1283.87</v></cell></row><row r="10301"><cell r="C10301" t="str"><v>ES04.25.0462</v></cell><cell r="D10301"><v>2003051</v></cell><cell r="E10301" t="str"><v>GRADIL DE FERRO EM MODULO DE 2,10M DE COMPRIMENTO COM ALTURA DE 2,60M, BARRA REDONDA DE 5/8", BARRA CHATA DE (1 1/2"X1/4"), TUBO DE FERRO GALVANIZADO DE 3", CONFORME PROJETO FPJ. FORNECIMENTO E INSTALACAO, INCLUSIVE PINTURA.(DESONERADO)</v></cell><cell r="F10301" t="str"><v>UN</v></cell><cell r="G10301"><v>896.79</v></cell></row><row r="10302"><cell r="C10302" t="str"><v>ES04.25.0465</v></cell><cell r="D10302"><v>2003052</v></cell><cell r="E10302" t="str"><v>GRADIL DE FERRO EM MODULOS DE 2,44M DE LARGURA COM ALTURA DE 2,72M, 15 BARRAS VERTICAIS DE 3/4" EQUIDISTANTES, UM MONTANTE DE FERRO GALVANIZADO DE 3" E BARRAS CHATAS HORIZONTAIS DE (1 1/2"X1/2"). EM CADA BARRA VERTICAL DE 3/4" SERA COLOCADA 1 LANCA E ANUETOS E SOBRE O MONTANTE UMA PINHA, INCLUSIVE PINTURA. FORNECIMENTO E INSTALACAO.(DESONERADO)</v></cell><cell r="F10302" t="str"><v>MOD</v></cell><cell r="G10302"><v>1408.73</v></cell></row><row r="10303"><cell r="C10303" t="str"><v>ES04.25.0500</v></cell><cell r="D10303"><v>2003053</v></cell><cell r="E10303" t="str"><v>GRADIL EM MODULOS DE (1454X1650)MM, COM PINTURA ELETROSTATICA EM POLIESTER NAS CORES GRAFITE, VERMELHO, VINHO, AMARELO, LARANJA OU PRATA DA METALGRADE OU SIMILAR, MALHA DE (60X132)MM, BARRA PORTANTE DE (26X2)MM, FIO 5, MONTANTES DE (2000X75X8)MM, PONTA DE LANCA EM PERFIL U DE (34X30X3X1640)MM E PARAFUSOS. FORNECIMENTO E INSTALACAO, EXCLUSIVE TRANSPORTE.(DESONERADO)</v></cell><cell r="F10303" t="str"><v>MOD</v></cell><cell r="G10303"><v>515.65</v></cell></row><row r="10304"><cell r="C10304" t="str"><v>ES04.25.0550</v></cell><cell r="D10304"><v>2003054</v></cell><cell r="E10304" t="str"><v>GRADIL TUBULAR (3,35X2,00)M EM TELA EM CHAPA DE METAL EXPANDIDO, MALHA LOSANGULAR DE (150X56)MM, CHAPA DE FERRO GALVANIZADA A FOGO DE 1/8", EMOLDURADA POR TUBOS DE ACO GALVANIZADOS DE 1 1/2", FIXADO EM ESTRUTURAS DE CONCRETO ATRAVES DE 16 PARAFUSOS GALVANIZADOS. FORNECIMENTO E INSTALACAO.(DESONERADO)</v></cell><cell r="F10304" t="str"><v>M</v></cell><cell r="G10304"><v>414.61</v></cell></row><row r="10305"><cell r="C10305" t="str"><v>ES04.25.0603</v></cell><cell r="D10305"><v>2003055</v></cell><cell r="E10305" t="str"><v>GRADIL ELETROFUNDIDO TIPO ORSOMETAL OU SIMILAR, NA MALHA (65X132)MM E BARRA PORTANTE (25X2)MM, FIO 5, MONTANTES (2120X76X8)MM, PARAFUSOS, PINTURA ELETROSTATICA NAS CORES VERDE OU CINZA; INCLUSIVE MONTAGEM.(DESONERADO)</v></cell><cell r="F10305" t="str"><v>M2</v></cell><cell r="G10305"><v>247.65</v></cell></row><row r="10306"><cell r="C10306" t="str"><v>ES04.25.0620</v></cell><cell r="D10306"><v>2003056</v></cell><cell r="E10306" t="str"><v>GRADIL MULTIUSO, MARCA EUROCERK OU SIMILAR, EXECUTADO EM PAINEL DE ACO GALVANIZADO A QUENTE (GRAMTURA MINIMA 60G/M2), MALHA RETANGULAR DE 200 X 50MM, ELETROSOLDADO EM FIOS DE ACO COM BITOLA DE 5MM DE ESPESSURA, ACO TREFILADO, FIXADO POR FIXADORES DE CHAPA INOX, BARRAS E PARAFUSOS DE ALUMINIO, EM POSTE GALVANIZADO 60 X 40 X 1,95MM, RETANGULAR FIXO OU TRIANGULAR ARTICULADO, COM SISTEMA DE ENCAIXE ANTI-FURTO, DIFICULTANDO A DESMONTAGEM DOS PAINES, SEM A UTILIZACAO DE PARAFUSOS, PINTADO POR DENTRO E POR FORA ATRAVES DO PROCESSO ELETROSTATICO, COM TINTA PO POLIESTER, ESPESSURA MINIMA DE 100 MICRONS (GRADIL E POSTE) FIXADOS A CADA 2,54M DE CENTRO A CENTRO E DEVERAO SER CONCRETADOS (NAO INCLUSO ESTA CONCRETAGEM), NAS CORES VERDE E BRANCA. FORNECIMENTO E INSTALACAO.(DESONERADO)</v></cell><cell r="F10306" t="str"><v>M2</v></cell><cell r="G10306"><v>834.5</v></cell></row><row r="10307"><cell r="C10307" t="str"><v>ES04.25.0650</v></cell><cell r="D10307"><v>2003057</v></cell><cell r="E10307" t="str"><v>GRADIL NYLOFOR 3D, DA BELGO MINEIRA OU SIMILAR, EXECUTADO EM PAINEL DE ACO GALVANIZADO, SOLDADO (GRAMATURA MINIMA 40G/M2), MALHA RETANGULAR DE (200X50)MM EM FIO DE ACO COM BITOLA DE 5MM, FIXADO POR FIXADORES DE POLIAMIDA E PARAFUSOS EM ACO INOX M6 TIPO ALLEN, EM POSTE DE ACO GALVANIZADO DE (60X40)MM (GRAMATURA MINIMA DE 275G/M2), CHUMBADOS EM BASE DE CONCRETO (EXCLUSIVE ESTA), REVESTIDOS EM POLIESTER POR PROCESSO DE PINTURA ELETROESTATICA, ESPESSURA MINIMA DE 100 MICRONS (GRADIL E POSTE), NAS CORES VERDE OU BRANCA. FORNECIEMNTO E INSTALACAO.(DESONERADO)</v></cell><cell r="F10307" t="str"><v>M2</v></cell><cell r="G10307"><v>104.78</v></cell></row><row r="10308"><cell r="C10308" t="str"><v>ES04.25.0660</v></cell><cell r="D10308"><v>2003058</v></cell><cell r="E10308" t="str"><v>PORTAO DESLIZANTE MARCA EUROCERK OU SIMILAR, COMPOSTO POR QUADRO, PAINEIS E ACESSORIOS. O QUADRO DOS PORTOES SAO PRODUZINDOS COM TUBOS DE ACO GALVANIZADOS A QUENTE E PINTADOS PELO PROCESSO DE PINTURA ELETROSTATICA, COM TINTA POLIESTER A PO, MINIMO DE 70 MICRONS + OU - 20 MICRONS. ANTES DA PINTURA DOS QUADROS DOS PORTOES, NAS PARTES ONDE HA SOLDAS, SAO PASSADOS ZINCO A FRIO SOBRE AS SOLDAS. OS PAINEIS SAO FIXADOS NOS QUADROS POR MEIO DE CASTANHAS DE ACO GALVANIZADO E PINTADAS PELO PROCESSO DE PINTURA ELETROSTATICO, COM TINTA POLIESTER A PO, NA MESMA COR DOS PAINEIS. OS PAINEIS SAO CONFECCIONADOS COM A ARAMES DE ACO GALVANIZADO MINIMO DE 60GZN/M2, MAIS PINTURA ELETROSTATICA, COM TINTA A PO, MINIMO DE 100 MICRONS + OU - MICRONS. OS PORTOES PODEM SER PIVOTANTE OU DESLIZANTES. FORNECIMENTO E INSTALACAO.(DESONERADO)</v></cell><cell r="F10308" t="str"><v>M2</v></cell><cell r="G10308"><v>863.4</v></cell></row><row r="10309"><cell r="C10309" t="str"><v>ES04.25.0670</v></cell><cell r="D10309"><v>2003059</v></cell><cell r="E10309" t="str"><v>PORTAO PIVOTANTE MARCA EUROCERK OU SIMILAR, COMPOSTO POR QUADRO, PAINEIS E ACESSORIOS. O QUADRO DOS PORTOES SAO PRODUZIDOS COM TUBOS DE ACO GALVANIZADOS A QUENTE E PINTADOS PELO DE PROCESSO DE PINTURA ELETROSTATICA, COM TINTA POLIESTER A PO, MINIMO DE 70 MICRONS + OU - 20 MICRONS. ANTES DA PINTURA DOS QUADROS DOS PORTOES, NAS PARTES ONDE HA SOLDAS, SAO PASSADOS ZINCO A FRIO SOBRE AS SOLDA. OS PAINEIS SAO FIXADOS NOS QUADROS POR MEIO DE CASTANHAS DE ACO GALVANIZADO E PINTADAS PELO PROCESSO DE PINTURA ELETROSTATICO, COM TINTA POLIESTER A PO, NA MESMA COR DOS PAINEIS. OS PAINEIS SAO CONFECCIONADOS COM ARAMES DE ACO GALVANIZADO MINIMO DE 60GZN/M2, MAIS PINTURA ELETROSTATICA, COM TINTA POLIESTER A PO, MINIMO DE 100 MICRONS + OU - 20 MICRONS. OS PORTOES PODEM SER PIVOTANTE OU DESLIZANTE. FORNECIMENTO E INSTALACAO.(DESONERADO)</v></cell><cell r="F10309" t="str"><v>M2</v></cell><cell r="G10309"><v>828</v></cell></row><row r="10310"><cell r="C10310" t="str"><v>ES04.25.0700</v></cell><cell r="D10310"><v>2003060</v></cell><cell r="E10310" t="str"><v>TELA PARA PROTECAO EM ARAME GALVANIZADO NO 12, SOLDADA EM CANTONEIRA DE FERRO EM "L" DE (1 1/2"X1 1/2"X3/16"), FIXADA EM ALVENARIA. FORNECIMENTO E INSTALACAO.(DESONERADO)</v></cell><cell r="F10310" t="str"><v>M2</v></cell><cell r="G10310"><v>206.37</v></cell></row><row r="10311"><cell r="C10311" t="str"><v>ES04.25.1500</v></cell><cell r="D10311"><v>2003061</v></cell><cell r="E10311" t="str"><v>RECUPERACAO DE GRADIL, MODULO DE (1,00 X 2,60) M, CONSIDERANDO-SE A SUBSTITUICAO DE PARTES DE TUBOS DE ACO GALVANIZADO DE 1 1/2", VERTICAIS, BARRAS CHATAS DE ACO DE 2 1/4" X 3/16", HORIZONTAIS, PONTAS EM ACO DE 3/8", DECAPAGEM E PINTURA DE TODO MODULO, PINTURA DA MURETA DE CONCRETO.(DESONERADO)</v></cell><cell r="F10311" t="str"><v>UN</v></cell><cell r="G10311"><v>604.27</v></cell></row><row r="10312"><cell r="C10312" t="str"><v>ES04.25.1600</v></cell><cell r="D10312"><v>2003062</v></cell><cell r="E10312" t="str"><v>RECUPERACAO DE GRADIL, MODULO DE (2,40 X 2,20) M, CONSIDERANDO-SE A SUBSTITUICAO DE PARTES DAS BARRAS REDONDAS DE ACO DE 1 1/4", VERTICAIS INFERIORES, ANUETO, PONTA DE LANCA E PINHA, DECAPAGEM E PINTURA DO MODULO.(DESONERADO)</v></cell><cell r="F10312" t="str"><v>UN</v></cell><cell r="G10312"><v>907.04</v></cell></row><row r="10313"><cell r="C10313" t="str"><v>ES04.25.1700</v></cell><cell r="D10313"><v>2003063</v></cell><cell r="E10313" t="str"><v>RECUPERACAO DE GRADIL, MODULO DE (2,50 X 1,70) M, CONSIDERANDO-SE A SUBSTITUICAO DE PARTES DAS BARRAS REDONDAS DE ACO DE 5/8", VERTICAIS, BARRAS CHATAS DE ACO DE 1 1/2" X 1/2", HORIZONTAIS, MONTANTES EM TUBO DE ACO GALVANIZADO DE 2 1/2", ANUETO, PONTA DE LANCA E PINHA, DECAPAGEM E PINTURA DE TODO MODULO, RECOMPOSICAO E PINTURA DA MURETA DE CONCRETO.(DESONERADO)</v></cell><cell r="F10313" t="str"><v>UN</v></cell><cell r="G10313"><v>1227.86</v></cell></row><row r="10314"><cell r="C10314" t="str"><v>ES04.27.0050</v></cell><cell r="D10314"><v>2003064</v></cell><cell r="E10314" t="str"><v>CHAPA DE ACO SAE 1006/10-LF, PERFURADA, FUROS REDONDOS DE 1,80MM, LONGITUDINALMENTE, DISTANCIA ENTRE FUROS DE 2,55MM (DE CENTRO), NAS DIMENSOES DE (2000X1000X1,00)MM. FORNECIMENTO.(DESONERADO)</v></cell><cell r="F10314" t="str"><v>PC</v></cell><cell r="G10314"><v>285.12</v></cell></row><row r="10315"><cell r="C10315" t="str"><v>ES04.27.0056</v></cell><cell r="D10315"><v>2003065</v></cell><cell r="E10315" t="str"><v>CHAPA DE ACO SAE 1006/10-LF, PERFURADA, FUROS REDONDOS, DE 6,35MM LONGITUDINALMENTE, DISTANCIA ENTRE FUROS DE 9,00MM (DE CENTRO), NAS DIMENSOES DE (2000X1000X1,50)MM. FORNECIMENTO.(DESONERADO)</v></cell><cell r="F10315" t="str"><v>PC</v></cell><cell r="G10315"><v>259.09</v></cell></row><row r="10316"><cell r="C10316" t="str"><v>ES04.30.0050</v></cell><cell r="D10316"><v>2003066</v></cell><cell r="E10316" t="str"><v>CORRIMAO DE TUBO DE FERRO GALVANIZADO COM DIAMETRO DE 1 1/4", PRESO POR CHUMBADORES A CADA METRO. FORNECIMENTO E INSTALACAO.(DESONERADO)</v></cell><cell r="F10316" t="str"><v>M</v></cell><cell r="G10316"><v>81.87</v></cell></row><row r="10317"><cell r="C10317" t="str"><v>ES04.30.0100</v></cell><cell r="D10317"><v>2003067</v></cell><cell r="E10317" t="str"><v>GUARDA-CORPO DE FERRO, EM LANCES DE 3,36M A 3,84M E 1M DE ALTURA, COM 4 MONTANTES DE BARRAS DE (2"X3/4"), CHUMBADAS NO CONCRETO, CORRIMAO EM 2 BARRAS SUPERPOSTAS DE (3"X1/2") E (2"X3/8"), 21 BARRAS VERTICAIS DE (2"X1/2"), SOLDADAS NO CORRIMAO E NA BARRA INFERIOR, ESTA DE (2"X1/2"), A 10CM DO PISO. FORNECIMENTO E INSTALACAO.(DESONERADO)</v></cell><cell r="F10317" t="str"><v>M</v></cell><cell r="G10317"><v>307.48</v></cell></row><row r="10318"><cell r="C10318" t="str"><v>ES04.30.0140</v></cell><cell r="D10318"><v>2003068</v></cell><cell r="E10318" t="str"><v>GUARDA-CORPO METALICO COM 1,00M DE ALTURA, EM MODULOS DE 1,88M COM MONTANTES EM CHAPA DE ACO USI-SAC 350, CHUMBADO NO CONCRETO ATRAVES DE CHUMBADORES DE ACO INOXIDAVEL, INTERLIGADOS POR DOIS TUBOS HORIZONTAIS SUPERIORES COM DIAMETRO DE 2 1/2" E DOIS TUBOS HORIZONTAIS INFERIORES COM DIAMETRO DE 1" EM ACO GALVANIZADO, INCLUSIVE PINTURA. FORNECIMENTO E INSTALACAO.(DESONERADO)</v></cell><cell r="F10318" t="str"><v>M</v></cell><cell r="G10318"><v>494.25</v></cell></row><row r="10319"><cell r="C10319" t="str"><v>ES04.30.0150</v></cell><cell r="D10319"><v>2003069</v></cell><cell r="E10319" t="str"><v>GUARDA-CORPO DE FERRO GALVANIZADO, COM MODULO DE 2,20M DE COMPRIMENTO, COM DOIS TUBOS DE 2" NA HORIZONTAL, PILARETES DE CONCRETO COM SECAO (20X20)CM E 1M DE ALTURA, INCLUINDO TODOS OS MATERIAIS E PINTURA A OLEO. FORNECIMENTO E INSTALACAO.(DESONERADO)</v></cell><cell r="F10319" t="str"><v>M</v></cell><cell r="G10319"><v>185.5</v></cell></row><row r="10320"><cell r="C10320" t="str"><v>ES04.30.0153</v></cell><cell r="D10320"><v>2003070</v></cell><cell r="E10320" t="str"><v>GUARDA-CORPO DE FERRO GALVANIZADO, COM MODULO DE 2,00M DE COMPRIMENTO, COM UM TUBO DE 3" E DOIS DE 1 1/4" NA HORIZONTAL, PILARETES DE CONCRETO COM SECAO QUADRADA DE 20CM E 1,05M DE ALTURA, INCLUINDO TODOS OS MATERIAIS E PINTURA A OLEO DOS TUBOS. FORNECIMENTO E INSTALACAO.(DESONERADO)</v></cell><cell r="F10320" t="str"><v>M</v></cell><cell r="G10320"><v>160.31</v></cell></row><row r="10321"><cell r="C10321" t="str"><v>ES04.30.0200</v></cell><cell r="D10321"><v>2003071</v></cell><cell r="E10321" t="str"><v>GUARDA-CORPO DE TUBO DE FERRO GALVANIZADO COM DOIS MONTANTES EM TUBO DE 1", UMA TRAVESSA SUPERIOR EM TUBO DE 2" E DUAS TRAVESSAS INFERIORES EM TUBO DE 1", EM MODULOS DE 2,20M DE COMPRIMENTO E 1M DE ALTURA, INCLUSIVE PINTURA A OLEO. FORNECIMENTO E INSTALACAO.(DESONERADO)</v></cell><cell r="F10321" t="str"><v>UN</v></cell><cell r="G10321"><v>190.65</v></cell></row><row r="10322"><cell r="C10322" t="str"><v>ES04.30.0250</v></cell><cell r="D10322"><v>2003072</v></cell><cell r="E10322" t="str"><v>GUARDA-CORPO COM 1,00M DE ALTURA, EM TELA DE ARAME GALVANIZADO N.O 12, MALHA LOSANGO DE 5CM, FIXADA EM TUBOS DE FERRO GALVANIZADO COM DIAMETRO INT. DE 2 1/2" NA HORIZONTAL SUPERIOR E DIAMETRO INT. DE 2" NA HORIZONTAL INFERIOR E NA VERTICAL, ESPACADOS DE 2,00M, CHUMBADOS EM BLOCOS DE CONCRETO, INCLUSIVE ESCAVACAO, REATERRO, CARGA, DESCARGA, TRANSPORTE E PINTURA DOS TUBOS, COM 2 DEMAOS DE ACABAMENTO. FORNECIMENTO E COLOCACAO.(DESONERADO)</v></cell><cell r="F10322" t="str"><v>M2</v></cell><cell r="G10322"><v>180.76</v></cell></row><row r="10323"><cell r="C10323" t="str"><v>ES04.30.0300</v></cell><cell r="D10323"><v>2003073</v></cell><cell r="E10323" t="str"><v>GUARDA-CORPO DE TUBOS DE ACO GALVANIZADO SOLDADOS, FORMANDO MODULOS DE 2,20M DE COMPRIMENTO E 1M DE ALTURA, COM 3 MONTANTES DE 2" DE DIAMETRO CHUMBADOS NO CONCRETO, TRAVESSA SUPERIOR DE 2" E TRAVESSA INFERIOR E INTERMEDIARIA DE 1". FORNECIMENTO E INSTALACAO.(DESONERADO)</v></cell><cell r="F10323" t="str"><v>M</v></cell><cell r="G10323"><v>195.14</v></cell></row><row r="10324"><cell r="C10324" t="str"><v>ES04.30.0350</v></cell><cell r="D10324"><v>2003074</v></cell><cell r="E10324" t="str"><v>GUARDA-CORPO DE TUBOS DE ACO GALVANIZADO DE 2", FORMANDO QUADRADOS DE 2,20M DE COMPRIMENTO POR 1,10M DE ALTURA, COM MONTANTES SOLDADOS EM CHAPA DE ACO DE 15CMX15CMX5/16", FIXADOS NO PISO OU PAREDE, DOTADO DE TELA DE ARAME GALVANIZADO DE FIO ONDULADO NO 8 E MALHA QUADRADA DE (20X20)MM FIXADA EM PERFIS L DE (1 1/2"X1 1/2"), COM ACABAMENTO EM BARRAS DE ACO DE (1"X3/16"). FORNECIMENTO E INSTALACAO.(DESONERADO)</v></cell><cell r="F10324" t="str"><v>MOD</v></cell><cell r="G10324"><v>751.32</v></cell></row><row r="10325"><cell r="C10325" t="str"><v>ES04.30.0450</v></cell><cell r="D10325"><v>2003075</v></cell><cell r="E10325" t="str"><v>GUARDA-CORPO DE 1,50M DE COMPRIMENTO E 1,20M DE ALTURA, MONTANTES EM TUBO DE ACO GALVANIZADO DE 3", PERFIL RETANGULAR GALVANIZADO DE (5X3)CM, 2 TUBOS DE ACO GALVANIZADO DE 1" NA HORIZONTAL, TELA EM CHAPA DE METAL EXPANDIDO EM FERRO COM MALHA LOSANGULAR, MOLDURA EM CANTONEIRAS DE ABAS IGUAIS DE (3/4"X1/8"), INCLUSIVE PINTURA DE TODO O CONJUNTO. FORNECIMENTO E INSTALACAO.(DESONERADO)</v></cell><cell r="F10325" t="str"><v>MOD</v></cell><cell r="G10325"><v>1339.9</v></cell></row><row r="10326"><cell r="C10326" t="str"><v>ES04.35.0100</v></cell><cell r="D10326"><v>2003076</v></cell><cell r="E10326" t="str"><v>ESCADA EM FERRO DE 3/4", COM 3M DE ALTURA, CONSIDERANDO 10 DEGRAUS ESPACADAS DE 30CM. FORNECIMENTO E INSTALACAO.(DESONERADO)</v></cell><cell r="F10326" t="str"><v>UN</v></cell><cell r="G10326"><v>512.29</v></cell></row><row r="10327"><cell r="C10327" t="str"><v>ES04.35.0150</v></cell><cell r="D10327"><v>2003077</v></cell><cell r="E10327" t="str"><v>ESCADA DE MARINHEIRO, COM LARGURA DE 0,40M, EXECUTADA EM BARRAS DE (1 1/2"X1/4"), SENDO OS DEGRAUS EM FERRO REDONDO DE 5/8". ESPACADOS DE 0,30CM. FORNECIMENTO E INSTALACAO.(DESONERADO)</v></cell><cell r="F10327" t="str"><v>M</v></cell><cell r="G10327"><v>323.15</v></cell></row><row r="10328"><cell r="C10328" t="str"><v>ES04.99.0050</v></cell><cell r="D10328"><v>2003078</v></cell><cell r="E10328" t="str"><v>BARRA DE FERRO VERTICAL DE 1 1/4" COM 1,50M DE ALTURA, FIXADAS EM 2 BARRAS HORIZONTAIS DE (2 1/2"X5/8") (EXCLUSIVE ESTAS), INCLUSIVE 1 PONTA DE LANCA E 4 ANUETOS. FORNECIMENTO E INSTALACAO.(DESONERADO)</v></cell><cell r="F10328" t="str"><v>UN</v></cell><cell r="G10328"><v>133.38</v></cell></row><row r="10329"><cell r="C10329" t="str"><v>ES04.99.0100</v></cell><cell r="D10329"><v>2003079</v></cell><cell r="E10329" t="str"><v>ESTRUTURA DE FIXACAO DE QUADROS CONSTITUIDO POR BARRA CHATA DE FERRO DE (2"X3/8"). FORNECIMENTO E INSTALACAO.(DESONERADO)</v></cell><cell r="F10329" t="str"><v>M</v></cell><cell r="G10329"><v>18.91</v></cell></row><row r="10330"><cell r="C10330" t="str"><v>ES04.99.0150</v></cell><cell r="D10330"><v>2003080</v></cell><cell r="E10330" t="str"><v>ESTRUTURA DE SUSTENTACAO PARA GAIOLAS, EM MODULO DE 1,80M COM 2 BARRAS QUADRADAS DE 1" EM PARALELO, COM 2 MONTANTES EM TUBO DE FERRO GALVANIZADO DE 3", SENDO 0,50M LIVRE E 0,20M ENTERRADO, CONFORME PROJETO RIOZOO. FORNECIMENTO E INSTALACAO.(DESONERADO)</v></cell><cell r="F10330" t="str"><v>MOD</v></cell><cell r="G10330"><v>235.5</v></cell></row><row r="10331"><cell r="C10331" t="str"><v>ES04.99.0153</v></cell><cell r="D10331"><v>2003081</v></cell><cell r="E10331" t="str"><v>ESTRUTURA DE SUSTENTACAO PARA GAIOLAS, EM MODULO DE 1,80M COM 2 BARRAS QUADRADAS DE 1" EM PARALELO, COM 2 MONTANTES EM TUBO DE FERRO GALVANIZADO DE 3", SENDO 3M LIVRES E 0,50M ENTERRADO, CONFORME PROJETO RIOZOO. FORNECIMENTO E INSTALACAO.(DESONERADO)</v></cell><cell r="F10331" t="str"><v>MOD</v></cell><cell r="G10331"><v>683.69</v></cell></row><row r="10332"><cell r="C10332" t="str"><v>ES04.99.0200</v></cell><cell r="D10332"><v>2003082</v></cell><cell r="E10332" t="str"><v>GAIOLA DE (1,50X1,50X2)M MONTADA EM ESTRUTURA DE CANTONEIRA DE FERRO POR (1 1/2"X1 1/2"X3/16"), CONFORME PROJETO RIOZOO. FORNECIMENTO E INSTALACAO.(DESONERADO)</v></cell><cell r="F10332" t="str"><v>UN</v></cell><cell r="G10332"><v>322.1</v></cell></row><row r="10333"><cell r="C10333" t="str"><v>ES04.99.0250</v></cell><cell r="D10333"><v>2003083</v></cell><cell r="E10333" t="str"><v>GAVETA EM CHAPA DE ACO DE 1/2" NAS DIMENSOES DE ALTURA DE 10CM, LARGURA DE 20CM E COMPRIMENTO DE 30CM, CONFORME PROJETO RIOZOO. FORNECIMENTO E INSTALACAO.(DESONERADO)</v></cell><cell r="F10333" t="str"><v>UN</v></cell><cell r="G10333"><v>186.31</v></cell></row><row r="10334"><cell r="C10334" t="str"><v>ES04.99.0300</v></cell><cell r="D10334"><v>2003084</v></cell><cell r="E10334" t="str"><v>GRELHA DE FERRO, FIXADA PELO INTERIOR DA EDIFICACAO, CONFECCIONADA EM BARRA DE (1/2"X1/4"), MALHA DE (5X5)CM, COM PINTURA ELETROSTATICA, NA COR AZUL, COM ALTURA DE 0,70M E LARGURA DE 2,40M. FORNECIMENTO E INSTALACAO.(DESONERADO)</v></cell><cell r="F10334" t="str"><v>UN</v></cell><cell r="G10334"><v>775</v></cell></row><row r="10335"><cell r="C10335" t="str"><v>ES04.99.0350</v></cell><cell r="D10335"><v>2003085</v></cell><cell r="E10335" t="str"><v>PINHA DE FERRO FUNDIDO COM 35CM DE ALTURA, FIXADA EM MONTANTE DE FERRO (EXCLUSIVE ESTE). FORNECIMENTO E INSTALACAO.(DESONERADO)</v></cell><cell r="F10335" t="str"><v>UN</v></cell><cell r="G10335"><v>40.44</v></cell></row><row r="10336"><cell r="C10336" t="str"><v>ES04.99.0400</v></cell><cell r="D10336"><v>2003086</v></cell><cell r="E10336" t="str"><v>PONTA DE LANCA DE FERRO FUNDIDO COM 12CM DE ALTURA, FIXADA EM BARRA REDONDA DE 1 1/4" (EXCLUSIVE ESTA). FORNECIMENTO E INSTALACAO.(DESONERADO)</v></cell><cell r="F10336" t="str"><v>UN</v></cell><cell r="G10336"><v>9.69</v></cell></row><row r="10337"><cell r="C10337" t="str"><v>ES04.99.0450</v></cell><cell r="D10337"><v>2003087</v></cell><cell r="E10337" t="str"><v>QUADRO DE (2,05X2,05)M MONTADO EM CANTONEIRA DE FERRO DE (1 1/2"X3/16") E TELA LOSANGULAR GALVANIZADA DE 1 1/2", FIO 8, FIXACAO EM PLANO HORIZONTAL. FORNECIMENTO E INSTALACAO.(DESONERADO)</v></cell><cell r="F10337" t="str"><v>UN</v></cell><cell r="G10337"><v>844.56</v></cell></row><row r="10338"><cell r="C10338" t="str"><v>ES04.99.0453</v></cell><cell r="D10338"><v>2003088</v></cell><cell r="E10338" t="str"><v>QUADRO DE (2,05X2,05)M MONTADO EM CANTONEIRA DE FERRO DE (1 1/2"X3/16"), E TELA LOSANGULAR GALVANIZADA DE 1 1/2" (37,5X37,5)MM, FIO 12, FIXACAO EM PLANO HORIZONTAL. FORNECIMENTO E INSTALACAO.(DESONERADO)</v></cell><cell r="F10338" t="str"><v>UN</v></cell><cell r="G10338"><v>779</v></cell></row><row r="10339"><cell r="C10339" t="str"><v>ES04.99.0456</v></cell><cell r="D10339"><v>2003089</v></cell><cell r="E10339" t="str"><v>QUADRO DE (2,05X2,05)M MONTADO EM CANTONEIRA DE FERRO DE (1 1/2"X3/16"), BARRA CHATA DE (1 1/2"X1/4") E TELA LOSANGULAR GALVANIZADA DE 1" (25X25)MM, FIO 12, FIXACAO EM PLANO VERTICAL. FORNECIMENTO E INSTALACAO.(DESONERADO)</v></cell><cell r="F10339" t="str"><v>UN</v></cell><cell r="G10339"><v>716.17</v></cell></row><row r="10340"><cell r="C10340" t="str"><v>ES04.99.0500</v></cell><cell r="D10340"><v>2003090</v></cell><cell r="E10340" t="str"><v>SUPORTE PARA APARELHO DE AR CONDICIONADO DE 1 A 2HP, EM CANTONEIRA DE FERRO DE (1/4"X1 1/8"). FORNECIMENTO E INSTALACAO.(DESONERADO)</v></cell><cell r="F10340" t="str"><v>UN</v></cell><cell r="G10340"><v>312.42</v></cell></row><row r="10341"><cell r="C10341" t="str"><v>ES04.99.0550</v></cell><cell r="D10341"><v>2003091</v></cell><cell r="E10341" t="str"><v>TELA EM CHAPA DE METAL EXPANDIDO, MALHA LOSANGULAR DE (8"X3"), EM CHAPA DE 3/16". FORNECIMENTO E INSTALACAO.(DESONERADO)</v></cell><cell r="F10341" t="str"><v>M2</v></cell><cell r="G10341"><v>168.35</v></cell></row><row r="10342"><cell r="C10342" t="str"><v>ES04.99.0601</v></cell><cell r="D10342"><v>2003092</v></cell><cell r="E10342" t="str"><v>TELA PARA PROTECAO DE JANELA, VARANDA E VAOS COM MALHA DE 5CM X 5CM E FIO 2MM, FIXADA NA ALVENARIA ATRAVES DE GANCHO GALVANIZADO DE 8CM. FORNECIMENTO E COLOCACAO.(DESONERADO)</v></cell><cell r="F10342" t="str"><v>M2</v></cell><cell r="G10342"><v>34.45</v></cell></row><row r="10343"><cell r="C10343" t="str"><v>ES05.05.0050</v></cell><cell r="D10343"><v>2003093</v></cell><cell r="E10343" t="str"><v>PORTA DE ENROLAR EM CHAPA RAIADA NO 24, COMPLETA, COM GUIAS EIXOS E MOLAS, COM FECHADURA NO CENTRO E CADEADO DE PISO, INCLUSIVE ESTE. FORNECIMENTO E INSTALACAO.</v></cell><cell r="F10343" t="str"><v>M2</v></cell><cell r="G10343"><v>250</v></cell></row><row r="10344"><cell r="C10344" t="str"><v>ES05.05.0100</v></cell><cell r="D10344"><v>2003094</v></cell><cell r="E10344" t="str"><v>PORTA DE FERRO EM BARRA CHATA DE 1 1/4" MEDINDO: (0,40X0,90)M. FORNECIMENTO E INSTALACAO.</v></cell><cell r="F10344" t="str"><v>UN</v></cell><cell r="G10344"><v>74.35</v></cell></row><row r="10345"><cell r="C10345" t="str"><v>ES05.05.0103</v></cell><cell r="D10345"><v>2003095</v></cell><cell r="E10345" t="str"><v>PORTA DE FERRO EM BARRAS HORIZONTAIS DE (1 1/4"X1/4"), A CADA 10CM, CONTORNO DO MESMO MATERIAL, REVESTIDA COM CHAPA DE FERRO GALVANIZADO NO 16, GUARNICAO EM CANTONEIRA DE (1 1/2"X1/8"), COM FECHO PARA CADEADO DE 30MM, EXCLUSIVE ESTE. FORNECIMENTO E INSTALACAO.</v></cell><cell r="F10345" t="str"><v>M2</v></cell><cell r="G10345"><v>180</v></cell></row><row r="10346"><cell r="C10346" t="str"><v>ES05.05.0106</v></cell><cell r="D10346"><v>2003096</v></cell><cell r="E10346" t="str"><v>PORTA DE FERRO, COM LARGURA 1M, EM BARRA DE (1 1/4"X5/16"), CANTONEIRA (1 1/2"X1/8"), 3 DOBRADICAS (4"X3"), REFERENCIA 1244G E (3"X2 1/2"), PAGE OU SIMILAR. FORNECIMENTO E INSTALACAO.</v></cell><cell r="F10346" t="str"><v>M2</v></cell><cell r="G10346"><v>838.63</v></cell></row><row r="10347"><cell r="C10347" t="str"><v>ES05.05.0200</v></cell><cell r="D10347"><v>2003097</v></cell><cell r="E10347" t="str"><v>PORTA TIPO GRADE DE FERRO COM 2 FOLHAS DE ABRIR, GRADE DE (10X10)CM, CONFECCIONADA EM BARRA DE (1/2"X1/4"), TUBULAR DE (70X30)CM, COM PINTURA ELETROSTATICA NA COR AZUL, ALTURA DE 2,14M E LARGURA DE 2,40M. FORNECIMENTO E INSTALACAO.</v></cell><cell r="F10347" t="str"><v>UN</v></cell><cell r="G10347"><v>19876.58</v></cell></row><row r="10348"><cell r="C10348" t="str"><v>ES05.05.0203</v></cell><cell r="D10348"><v>2003098</v></cell><cell r="E10348" t="str"><v>PORTA TIPO GRADE DE FERRO COM 2 FOLHAS DE ABRIR, GRADE DE (10X10)CM, CONFECCIONADA EM BARRA DE (1/2"X1/4"), TUBULAR DE (70X30)CM, VIDRO PLANO TRANSPARENTE DE 5MM E PINTURA ELETROSTATICA NA COR AZUL, ALTURA DE 2,14M E LARGURA DE 2,40M. FORNECIMENTO E INSTALACAO.</v></cell><cell r="F10348" t="str"><v>UN</v></cell><cell r="G10348"><v>10204.86</v></cell></row><row r="10349"><cell r="C10349" t="str"><v>ES05.05.0250</v></cell><cell r="D10349"><v>2003099</v></cell><cell r="E10349" t="str"><v>PORTINHOLA PARA ALCAPAO, CISTERNA OU CAIXA D'AGUA ELEVADA EM CHAPA DE FERRO GALVANIZADA NO 16, MEDINDO: (0,80X0,80)M, COM GUARNICAO E ALCA PARA FECHAMENTO A CADEADO, EXCLUSIVE ESTE. FORNECIMENTO E INSTALACAO.</v></cell><cell r="F10349" t="str"><v>M2</v></cell><cell r="G10349"><v>467.33</v></cell></row><row r="10350"><cell r="C10350" t="str"><v>ES05.10.0050</v></cell><cell r="D10350"><v>2003100</v></cell><cell r="E10350" t="str"><v>PORTA CORTA-FOGO DE (90X210)CM COM 4,5CM DE ESPESSURA, REVESTIDA DE CHAPA DE ACO, TENDO MARCOS DO MESMO MATERIAL E 3 PARES DE DOBRADICAS COM MOLA, FABRICACAO BRASMET OU SIMILAR. FORNECIMENTO E INSTALACAO.</v></cell><cell r="F10350" t="str"><v>UN</v></cell><cell r="G10350"><v>513.93</v></cell></row><row r="10351"><cell r="C10351" t="str"><v>ES05.15.0050</v></cell><cell r="D10351"><v>2003101</v></cell><cell r="E10351" t="str"><v>PORTAO DE CHAPA DE FERRO GALVANIZADO, COM ESPESSURA DE 0,5MM, COM ALTURA ENTRE 2M E 3M E AREA TOTAL DE 6M2 A 9M2, EXCLUSIVE FECHADURA.</v></cell><cell r="F10351" t="str"><v>M2</v></cell><cell r="G10351"><v>720.64</v></cell></row><row r="10352"><cell r="C10352" t="str"><v>ES05.15.0053</v></cell><cell r="D10352"><v>2003102</v></cell><cell r="E10352" t="str"><v>PORTAO DE CHAPA DE FERRO GALVANIZADO DE NO 16, COM 2,5 A 3M DE ALTURA E AREA TOTAL DE 6 A 9M2, EM 2 FOLHAS, SOBRE ESTRUTURA DE MARCOS PERFILADOS, COM 5 PARES DE DOBRADICA EXTRA FORTES EM CADA FOLHA, EXCLUSIVE FECHADURA. FORNECIMENTO.</v></cell><cell r="F10352" t="str"><v>M2</v></cell><cell r="G10352"><v>1402.95</v></cell></row><row r="10353"><cell r="C10353" t="str"><v>ES05.15.0100</v></cell><cell r="D10353"><v>2003103</v></cell><cell r="E10353" t="str"><v>PORTAO DE 1 FOLHA DE (1,00X2,00)M, EM TELA DE ARAME GALVANIZADO N.O 12, MALHA LOSANGO DE 5CM, FIXADA EM TUBO DE FERRO GALVANIZADO COM DIAMETRO INTERNO DE 2" POR BARRA DE (1"X1/8"), FORMANDO QUADROS DE (1,00X1,00)M, MONTANTES EM FERRO GALVANIZADO COM DIAMETRO INTERNO DE 2", CHUMBADOS EM BLOCOS DE CONCRETO, INCLUSIVE ESCAVACAO, REATERRO, CARGA, DESCARGA, TRANSPORTE E PINTURA DOS TUBOS COM 2 DEMAOS DE ACABAMENTO. FORNECIMENTO E INSTALACAO.</v></cell><cell r="F10353" t="str"><v>M2</v></cell><cell r="G10353"><v>397.01</v></cell></row><row r="10354"><cell r="C10354" t="str"><v>ES05.15.0125</v></cell><cell r="D10354"><v>2003104</v></cell><cell r="E10354" t="str"><v>PORTAO DE FERRO, DE 1 OU 2 FOLHAS COM ALTURA DE 1 A 1,50M E LARGURA DE 1 A 3M. FORMADO POR BARRAS VERTICAIS DE (1 1/4"X1/4") ESPACADAS DE 12,5CM, CONTORNO E MARCOS EM BARRAS DE (1 1/4"X3/8"), TENDO AO CENTRO UMA FAIXA DE FERRO GALVANIZADO NO 16 DE 20CM DE ALTURA, COM FECHO PARA INSTALACAO DE CADEADO, EXCLUSIVE ESTE. FORNECIMENTO.</v></cell><cell r="F10354" t="str"><v>M2</v></cell><cell r="G10354"><v>490.2</v></cell></row><row r="10355"><cell r="C10355" t="str"><v>ES05.15.0150</v></cell><cell r="D10355"><v>2003105</v></cell><cell r="E10355" t="str"><v>PORTAO DE FERRO, EM 2 FOLHAS, MEDINDO: (1,58X3,00)M CADA, COM UM MONTANTE DE CADA LADO EM TUBO DE FERRO GALVANIZADO DE 3" E ALTURA DE 3M, SENDO CADA FOLHA FORMADA POR 4 TUBOS DE FERRO GALVANIZADO DE 1 1/4" NA VERTICAL, REFORCADO NA PARTE SUPERIOR E NA INFERIOR POR 2 BARRAS CHATAS DE (2"X3/8") NA HORIZONTAL E 1 BARRA CHATA DE (1"X1/8") INCLINADA, COM FECHADURA DE SOBREPOR DE FERRO CROMADO COM CILINDRO, NO ALINHAMENTO DOS TUBOS FERRO GALVANIZADO FERRO LISO DE 1/4" COM 10CM DE ALTURA, BARRAS VERTICAIS, EM ACO COM DIAMETRO DE 3/4", ESPACAMENTO ENTRE EIXOS DE 0,12M, INCLUSIVE PINTURA. FORNECIMENTO E INSTALACAO.</v></cell><cell r="F10355" t="str"><v>UN</v></cell><cell r="G10355"><v>3320.24</v></cell></row><row r="10356"><cell r="C10356" t="str"><v>ES05.15.0153</v></cell><cell r="D10356"><v>2003106</v></cell><cell r="E10356" t="str"><v>PORTAO DE FERRO, EM 2 FOLHAS, MEDINDO: (2,10X1,60)M CADA UMA, EM BARRAS VERTICAIS EM ACO REDONDO DE 1/2", ESPACADOS DE 15CM, CONTORNO EM BARRA CHATA DE (2"X5/8"), INCLUSIVE FERRAGENS E PINTURA. FORNECIMENTO E INSTALACAO.</v></cell><cell r="F10356" t="str"><v>UN</v></cell><cell r="G10356"><v>1396.87</v></cell></row><row r="10357"><cell r="C10357" t="str"><v>ES05.15.0156</v></cell><cell r="D10357"><v>2003107</v></cell><cell r="E10357" t="str"><v>PORTAO DE FERRO, EM 2 FOLHAS, MEDINDO: (2,27X2,20)M, BARRAS VERTICAIS, EM ACO COM DIAMETRO DE 3/4", ESPACAMENTO ENTRE EIXOS DE 0,12M, CONTORNO EM BARRAS DE ACO COM DIAMETRO DE (2"X1/2"), INCLUSIVE FERRAGENS. FORNECIMENTO E INSTALACAO, INCLUSIVE PINTURA.</v></cell><cell r="F10357" t="str"><v>UN</v></cell><cell r="G10357"><v>1226.31</v></cell></row><row r="10358"><cell r="C10358" t="str"><v>ES05.15.0159</v></cell><cell r="D10358"><v>2003108</v></cell><cell r="E10358" t="str"><v>PORTAO DE FERRO, MEDINDO: (2X2,90)M, SENDO 1M FIXO E 1M MOVEL, EM BARRAS VERTICAIS DE FERRO COM DIAMETRO DE 3/4", COM ESPACAMENTO ENTRE EIXOS DE 0,12M, CONTORNO EM BARRAS DE (2"X1/2"), INCLUSIVE FERRAGENS. FORNECIMENTO E INSTALACAO, INCLUSIVE PINTURA.</v></cell><cell r="F10358" t="str"><v>UN</v></cell><cell r="G10358"><v>1791.93</v></cell></row><row r="10359"><cell r="C10359" t="str"><v>ES05.15.0162</v></cell><cell r="D10359"><v>2003109</v></cell><cell r="E10359" t="str"><v>PORTAO DE FERRO, EM 2 FOLHAS, MEDINDO: (2,27X3,00)M, BARRAS VERTICAIS EM ACO COM DIAMETRO DE 3/4", ESPACAMENTO ENTRE EIXOS DE 0,12M, CONTORNO EM BARRA CHATA DE ACO DE (2"X12"), INCLUSIVE FERRAGENS. FORNECIMENTO E INSTALACAO, INCLUSIVE PINTURA.</v></cell><cell r="F10359" t="str"><v>UN</v></cell><cell r="G10359"><v>1417.17</v></cell></row><row r="10360"><cell r="C10360" t="str"><v>ES05.15.0165</v></cell><cell r="D10360"><v>2003110</v></cell><cell r="E10360" t="str"><v>PORTAO EM 2 FOLHAS, MEDINDO: (3,00X1,20)M, CONSTITUINDO-SE DE 2 QUADROS COM 2 TRAVAMENTOS HORIZONTAIS EM TUBO DE FERRO GALVANIZADO DE 4", FIXADOS EM MONTANTES DO MESMO MATERIAL, CONFORME PROJETO RIOZOO. FORNECIMENTO E INSTALACAO.</v></cell><cell r="F10360" t="str"><v>UN</v></cell><cell r="G10360"><v>2426.83</v></cell></row><row r="10361"><cell r="C10361" t="str"><v>ES05.15.0171</v></cell><cell r="D10361"><v>2003111</v></cell><cell r="E10361" t="str"><v>PORTAO DE FERRO, MEDINDO: (4,00X3,30)M, CONSTRUIDOS EM TUBOS DE FERRO GALVANIZADO COM COSTURA DE 2 1/2", ESPACADOS A CADA 13CM (ESPACO LIVRE), 2 FOLHAS, CONTENDO 2 DIAGONAIS DE BARRA CHATA DE (2"X1/4"), FIXADOS EM 2 COLUNAS DE CONCRETO ARMADO SECAO DE (40X40)CM, APOIADOS EM SAPATAS (FCK=15MPA), TERMINADOS NA PARTE SUPERIOR E INFERIOR POR BARRA CHATA DE (3"X1/4"), EXCETO PINTURA. FORNECIMENTO E INSTALACAO.</v></cell><cell r="F10361" t="str"><v>M2</v></cell><cell r="G10361"><v>449.06</v></cell></row><row r="10362"><cell r="C10362" t="str"><v>ES05.15.0174</v></cell><cell r="D10362"><v>2003112</v></cell><cell r="E10362" t="str"><v>PORTAO DE FERRO, EM 2 FOLHAS, MEDINDO: (4,30X2,73)M, COM 4 BARRAS QUADRADAS HORIZONTAIS E 1 CURVA MEDINDO 2,05 E 2 BARRAS VERTICAIS NOS EXTREMOS DE CADA FOLHA, TODAS COM (1 1/2"X1 1/2"). ENTRE OS MONTANTES EXTREMOS DE CADA FOLHA 11 BARRAS DE 3/4" EQUIDISTANTES. NO TERCO INFERIOR DE CADA FOLHA BARRAS CHATAS DE (3/4"X1/2") DOBRADAS NO FORMATO "S". SOBRE CADA BARRA VERTICAL DE 3/4" SERA COLOCADA UMA LANCA E SOBRE O BATENTE CENTRAL 1 PINHA. AS BARRAS VERTICAIS DE 3/4" LEVAM 3 E 4 ANUETOS ALTERNADAMENTE, INCLUSIVE PINTURA, CONFORME PROJETO FPJ. FORNECIMENTO E INSTALACAO.</v></cell><cell r="F10362" t="str"><v>UN</v></cell><cell r="G10362"><v>4860.25</v></cell></row><row r="10363"><cell r="C10363" t="str"><v>ES05.15.0177</v></cell><cell r="D10363"><v>2003113</v></cell><cell r="E10363" t="str"><v>PORTAO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INSTALACAO.</v></cell><cell r="F10363" t="str"><v>UN</v></cell><cell r="G10363"><v>3639.14</v></cell></row><row r="10364"><cell r="C10364" t="str"><v>ES05.15.0200</v></cell><cell r="D10364"><v>2003114</v></cell><cell r="E10364" t="str"><v>PORTAO DE FERRO, CONFECCIONADO EM BARRA REDONDA OU PERFIL DE 5/8", PINTADA COM 1 DEMAO DE ZARCAO VERDE, INCLUSIVE FECHADURA E CADEADO. FORNECIMENTO E INSTALACAO.</v></cell><cell r="F10364" t="str"><v>M2</v></cell><cell r="G10364"><v>715.1</v></cell></row><row r="10365"><cell r="C10365" t="str"><v>ES05.20.0050</v></cell><cell r="D10365"><v>2003115</v></cell><cell r="E10365" t="str"><v>BASCULANTE DE FERRO EM CAIXILHO DE CANTONEIRA DE 3/4", BASCULAS DE CANTONEIRA DE 5/8", ALAVANCA COM PUNHO CROMADO. FORNECIMENTO E INSTALACAO.</v></cell><cell r="F10365" t="str"><v>M2</v></cell><cell r="G10365"><v>200</v></cell></row><row r="10366"><cell r="C10366" t="str"><v>ES05.20.0103</v></cell><cell r="D10366"><v>2003116</v></cell><cell r="E10366" t="str"><v>JANELA BASCULANTE EM FERRO, MEDINDO (100X100)CM, FIXACAO DE VIDROS, EXCLUSIVE ESTES, MEDIANTE MASSA. FORNECIMENTO E INSTALACAO.</v></cell><cell r="F10366" t="str"><v>UN</v></cell><cell r="G10366"><v>263.16</v></cell></row><row r="10367"><cell r="C10367" t="str"><v>ES05.20.0106</v></cell><cell r="D10367"><v>2003117</v></cell><cell r="E10367" t="str"><v>JANELA BASCULANTE EM FERRO, MEDINDO (150X150)CM, FIXACAO DE VIDROS, EXCLUSIVE ESTES, MEDIANTE MASSA. FORNECIMENTO E INSTALACAO.</v></cell><cell r="F10367" t="str"><v>UN</v></cell><cell r="G10367"><v>808.71</v></cell></row><row r="10368"><cell r="C10368" t="str"><v>ES05.20.0109</v></cell><cell r="D10368"><v>2003118</v></cell><cell r="E10368" t="str"><v>JANELA BASCULANTE EM FERRO, MEDINDO (150X200)CM, FIXACAO DE VIDROS, EXCLUSIVE ESTES, MEDIANTE MASSA. FORNECIMENTO E INSTALACAO.</v></cell><cell r="F10368" t="str"><v>UN</v></cell><cell r="G10368"><v>1248.1</v></cell></row><row r="10369"><cell r="C10369" t="str"><v>ES05.20.0500</v></cell><cell r="D10369"><v>2003119</v></cell><cell r="E10369" t="str"><v>JANELA BASCULANTE EM FERRO (JF 08) CONFECCIONADO EM CANTONEIRAS DE ACO TIPO "L" DE 3/4" X 3/4" X 1/8", PERFIL "T" DE 3/4" X 1/8", FIXADO EM CONTRAMARCO METALICO TIPO "U" DE 1" X 3", MARCO EM DUPLO PERFIL "U" DE 1/2" X 3", BATENTES EM BARRA CHATA DE 1/2" X 1/8", INCLUINDO ALAVANCA CROMADA E PINTURA COM PRIMER ANTICORROSIVO, EXCLUSIVE PINTURA ESMALTE E VIDROS DE 6MM - MODELO MARCELO OLMOS. FORNECIMENTO E INSTALACAO.</v></cell><cell r="F10369" t="str"><v>M2</v></cell><cell r="G10369"><v>429.85</v></cell></row><row r="10370"><cell r="C10370" t="str"><v>ES05.25.0050</v></cell><cell r="D10370"><v>2003120</v></cell><cell r="E10370" t="str"><v>CERCA EM TUBO DE FERRO GALVANIZADO DE 4" EM MODULOS DE (3,00X1,20)M, CONSTITUINDO-SE CADA MODULO POR 2 MONTANTES DE 1,20M DE ALTURA E 2 TRAVAMENTOS HORIZONTAIS COM 3M.</v></cell><cell r="F10370" t="str"><v>MOD</v></cell><cell r="G10370"><v>717.68</v></cell></row><row r="10371"><cell r="C10371" t="str"><v>ES05.25.0100</v></cell><cell r="D10371"><v>2003121</v></cell><cell r="E10371" t="str"><v>GRADE DE FERRO FORMADA POR BARRAS DE FERROS CHATOS VERTICAIS DE (1 1/2"X3/8") E BARRAS HORIZONTAIS DE (2"X3/8"), COM MONTANTES DE (1 1/2"X1 1/2") A CADA 2M. FORNECIMENTO E INSTALACAO.</v></cell><cell r="F10371" t="str"><v>M2</v></cell><cell r="G10371"><v>459.4</v></cell></row><row r="10372"><cell r="C10372" t="str"><v>ES05.25.0150</v></cell><cell r="D10372"><v>2003122</v></cell><cell r="E10372" t="str"><v>GRADE DE FERRO PARA PROTECAO DE JANELA OU APARELHOS DE AR CONDICIONADO, FORMADO POR BARRAS QUADRADAS DE 3/8", CHUMBADAS NA ALVENARIA. FORNECIMENTO E INSTALACAO.</v></cell><cell r="F10372" t="str"><v>M2</v></cell><cell r="G10372"><v>180</v></cell></row><row r="10373"><cell r="C10373" t="str"><v>ES05.25.0200</v></cell><cell r="D10373"><v>2003123</v></cell><cell r="E10373" t="str"><v>GRADE PANTOGRAFICA DE FERRO PARA JANELAS OU PORTAS, EM PERFIS DE 3/4" COM ALTURA ATE 2,20M CORRENDO SOBRE CANALETAS COM FECHO PARA INSTALACAO DE CADEADO, INCLUSIVE ESTE. FORNECIMENTO E INSTALACAO.</v></cell><cell r="F10373" t="str"><v>M2</v></cell><cell r="G10373"><v>733.31</v></cell></row><row r="10374"><cell r="C10374" t="str"><v>ES05.25.0300</v></cell><cell r="D10374"><v>2003124</v></cell><cell r="E10374" t="str"><v>GRADIL EM ACO REDONDO DE 1/2", ESPACADOS DE 15CM, MONTANTES EM ACO REDONDO DE 2" E 2 BARRAS CHATAS DE (2"X5/8") HORIZONTAIS, TENDO 2,50M DE LARGURA E 1,60M DE ALTURA, CONFORME PROJETO FPJ, INCLUSIVE PINTURA. FORNECIMENTO E INSTALACAO.</v></cell><cell r="F10374" t="str"><v>MOD</v></cell><cell r="G10374"><v>836.51</v></cell></row><row r="10375"><cell r="C10375" t="str"><v>ES05.25.0303</v></cell><cell r="D10375"><v>2003125</v></cell><cell r="E10375" t="str"><v>GRADIL EM BARRAS DE ACO COM DIAMETRO DE 3/4", FORMANDO MODULOS DE 2M, COM 1,80M DE ALTURA, CONFORME PROJETO FPJ. FORNECIMENTO E INSTALACAO.</v></cell><cell r="F10375" t="str"><v>MOD</v></cell><cell r="G10375"><v>1093.61</v></cell></row><row r="10376"><cell r="C10376" t="str"><v>ES05.25.0306</v></cell><cell r="D10376"><v>2003126</v></cell><cell r="E10376" t="str"><v>GRADIL EM BARRAS DE ACO DE 3/4", ESPACADAS DE 12CM, MONTANTES EM BARRA QUADRADA DE 2" E 2 BARRAS CHATAS DE (2"X1/2") HORIZONTAIS, TUDO EM 2M DE LARGURA E 1,35M DE ALTURA. FORNECIMENTO E INSTALACAO, INCLUSIVE PINRTURA.</v></cell><cell r="F10376" t="str"><v>MOD</v></cell><cell r="G10376"><v>899.17</v></cell></row><row r="10377"><cell r="C10377" t="str"><v>ES05.25.0309</v></cell><cell r="D10377"><v>2003127</v></cell><cell r="E10377" t="str"><v>HASTE EM BARRA DE ACO DE 3/4", PARA FIXACAO DE GRADIL EM MURO. SOLDADA EM GRADIL E CHUMBADA NO MURO, INCLUSIVE PINTURA.</v></cell><cell r="F10377" t="str"><v>UN</v></cell><cell r="G10377"><v>97.37</v></cell></row><row r="10378"><cell r="C10378" t="str"><v>ES05.25.0350</v></cell><cell r="D10378"><v>2003128</v></cell><cell r="E10378" t="str"><v>GRADIL DE FERRO, ALTURA DE 0,85M, COM MONTANTES A CADA 1,30M EM BARRAS VERTICAIS QUADRADAS DE (1"X1"), FIXADAS EM BLOCOS DE CONCRETO DE (0,20X0,20X0,20)M, SOLDADAS EM 2 BARRAS HORIZONTAIS, SUPERIOR E INFERIOR, DE (1 1/2"X3/8"). FORNECIMENTO E INSTALACAO, INCLUSIVE PINTURA.</v></cell><cell r="F10378" t="str"><v>M</v></cell><cell r="G10378"><v>348.14</v></cell></row><row r="10379"><cell r="C10379" t="str"><v>ES05.25.0353</v></cell><cell r="D10379"><v>2003129</v></cell><cell r="E10379" t="str"><v>GRADIL DE FERRO, ALTURA DE 1,20M, EM BARRAS VERTICAIS QUADRADAS DE 5/8" E ESPACADAS DE 12,5CM, CENTRO A CENTRO, SOLDADAS EM 2 BARRAS, SUPERIOR E INFERIOR DE POSTAS DE (3"X1/2") E (2"X3/8"); 21 DE (1/2"X1/2"), SOLDADAS NO CORRIMAO E NA BARRA INFERIOR, ESTA DE (2"X1/2"), A 10CM DO PISO. FORNECIMENTO E INSTALACAO.</v></cell><cell r="F10379" t="str"><v>M</v></cell><cell r="G10379"><v>1194.6</v></cell></row><row r="10380"><cell r="C10380" t="str"><v>ES05.25.0356</v></cell><cell r="D10380"><v>2003130</v></cell><cell r="E10380" t="str"><v>GRADIL DE FERRO, ALTURA DE 1,20M, EM BARRAS VERTICAIS QUADRADAS DE 5/8" E ESPACADAS DE 12,50CM, SOLDADAS EM DUAS BARRAS, SUPERIOR E INFERIOR DE (1 1/2"X1/4"), MONTANTES A CADA 1,50M EM BARRAS DE (1 1/2"X3/8"). FORNECIMENTO E INSTALACAO, INCLUSIVE PINTURA.</v></cell><cell r="F10380" t="str"><v>M</v></cell><cell r="G10380"><v>358.83</v></cell></row><row r="10381"><cell r="C10381" t="str"><v>ES05.25.0359</v></cell><cell r="D10381"><v>2003131</v></cell><cell r="E10381" t="str"><v>GRADIL EM TUBO DE FERRO GALVANIZADO SEM COSTURA DE 1 1/4", COM ALTURA UTIL DE 2M, ESPACADOS DE 17CM DE CENTRO A CENTRO E CHUMBADOS EM CINTA DE CONCRETO, EXCLUSIVE ESTA, BARRA CHATA DE (1 1/2"X3/8"), FIXADA NA EXTREMIDADE SUPERIOR DOS TUBO E NO ALINHAMENTO DOS TUBOS DE FERRO LISO DE 3/8", COM 10CM DE ALTURA, INCLUSIVE PINTURA. FORNECIMENTO E INSTALACAO.</v></cell><cell r="F10381" t="str"><v>M</v></cell><cell r="G10381"><v>770.01</v></cell></row><row r="10382"><cell r="C10382" t="str"><v>ES05.25.0362</v></cell><cell r="D10382"><v>2003132</v></cell><cell r="E10382" t="str"><v>GRADIL DE FERRO, ALTURA DE 3,30M, EM TUBOS DE FERRO GALVANIZADO COM COSTURA DE 2 1/2", ESPACADOS A CADA 13CM (ESPACO LIVRE), FIXADOS EM VIGA DE CONCRETO ARMADO SECAO DE 20CM DE LARGURA E 60CM DE ALTURA, APOIADOS EM SAPATAS (FCK=15MPA), SENDO O CONJUNTO TERMINADOS NA PARTE SUPERIOR POR BARRA CHATA DE (3"X1/4") E PONTALETES DE PROTECAO DE FERRO COM DIAMETRO DE 1/2", COM 10CM DE COMPRIMENTO, ESPACAMENTO DE 19CM, EXCETO PINTURA. FORNECIMENTO E INSTALACAO.</v></cell><cell r="F10382" t="str"><v>M2</v></cell><cell r="G10382"><v>391.2</v></cell></row><row r="10383"><cell r="C10383" t="str"><v>ES05.25.0400</v></cell><cell r="D10383"><v>2003133</v></cell><cell r="E10383" t="str"><v>GRADIL DE FERRO EM FERRO CONFECCIONADO EM BARRA REDONDA DE 5/8", PINTADA COM 1 DEMAO DE ZARCAO VERDE. FORNECIMENTO E INSTALACAO.</v></cell><cell r="F10383" t="str"><v>M2</v></cell><cell r="G10383"><v>180</v></cell></row><row r="10384"><cell r="C10384" t="str"><v>ES05.25.0450</v></cell><cell r="D10384"><v>2003134</v></cell><cell r="E10384" t="str"><v>GRADIL DE FERRO EM MODULOS DE 1,13M DE COMPRIMENTO COM ALTURA DE 1M, TENDO 9 BARRAS QUADRADAS DE 3/8" ESPACADOS DE 12CM EIXO A EIXO, MONTANTES EM BARRAS CHATAS DE (2"X3/4") E 2 BARRAS HORIZONTAIS DE (3"X3/8") DISTANCIADAS DE 95CM, CHUMBADOS NO SOLO COM BLOCO DE CONCRETO, INCLUSIVE PINTURA. FORNECIMENTO E INSTALACAO.</v></cell><cell r="F10384" t="str"><v>MOD</v></cell><cell r="G10384"><v>288.45</v></cell></row><row r="10385"><cell r="C10385" t="str"><v>ES05.25.0453</v></cell><cell r="D10385"><v>2003135</v></cell><cell r="E10385" t="str"><v>GRADIL DE FERRO EM MODULOS DE 2,24M DE COMPRIMENTO COM ALTURA DE 1,20M, TENDO 14 FERROS REDONDOS DE 1/2" ESPACADOS DE 14CM EIXO A EIXO, MONTANTES DUPLOS DE BARRAS CHATAS DE (1 1/2"X1/2") E 2 BARRAS HORIZONTAIS DE (1 1/2"X3/8") DISTANCIADAS DE 85CM, CHUMBADOS SOBRE MURETA, CORDAO OU BLOCO DE CONCRETO (EXCLUSIVE ESTES), INCLUSIVE PINTURA. FORNECIMENTO E INSTALACAO.</v></cell><cell r="F10385" t="str"><v>MOD</v></cell><cell r="G10385"><v>742.75</v></cell></row><row r="10386"><cell r="C10386" t="str"><v>ES05.25.0456</v></cell><cell r="D10386"><v>2003136</v></cell><cell r="E10386" t="str"><v>GRADIL DE FERRO EM MODULOS DE 2,80M DE LARGURA COM ALTURA DE 1,50M, 14 BARRAS VERTICAIS DE 1 1/4" EQUIDISTANTES, 2 BARRAS CHATAS HORIZONTAIS DE (2 1/2"X5/8"), ESTAS SOLDADAS NO MONTANTE (EXCLUSIVE ESTES). EM CADA BARRA VERTICAL SERA COLOCADA 1 PONTA DE LANCA E 4 ANUETOS, INCLUSIVE PINTURA. FORNECIMENTO E INSTALACAO.</v></cell><cell r="F10386" t="str"><v>MOD</v></cell><cell r="G10386"><v>2202.55</v></cell></row><row r="10387"><cell r="C10387" t="str"><v>ES05.25.0459</v></cell><cell r="D10387"><v>2003137</v></cell><cell r="E10387" t="str"><v>GRADIL DE FERRO EM MODULOS DE 2,44M DE LARGURA COM ALTURA DE 2,32M, 15 BARRAS VERTICAIS DE 3/4" EQUIDISTANTES, UM MONTANTE DE FERRO GALVANIZADO DE 3" E BARRAS CHATAS HORIZONTAIS DE (1 1/2"X1/2"). EM CADA BARRA VERTICAL DE 3/4" SERA COLOCADA 1 LANCA E ANUETOS E SOBRE O MONTANTE UMA PINHA. ESTE MONTANTE SERA CHUMBADO EM CINTA DE CONCRETO, EXCLUSIVE A CINTA, INCLUSIVE PINTURA, CONFORME PROJETO FPJ. FORNECIMENTO E INSTALACAO.</v></cell><cell r="F10387" t="str"><v>MOD</v></cell><cell r="G10387"><v>1339.2</v></cell></row><row r="10388"><cell r="C10388" t="str"><v>ES05.25.0462</v></cell><cell r="D10388"><v>2003138</v></cell><cell r="E10388" t="str"><v>GRADIL DE FERRO EM MODULO DE 2,10M DE COMPRIMENTO COM ALTURA DE 2,60M, BARRA REDONDA DE 5/8", BARRA CHATA DE (1 1/2"X1/4"), TUBO DE FERRO GALVANIZADO DE 3", CONFORME PROJETO FPJ. FORNECIMENTO E INSTALACAO, INCLUSIVE PINTURA.</v></cell><cell r="F10388" t="str"><v>UN</v></cell><cell r="G10388"><v>943.16</v></cell></row><row r="10389"><cell r="C10389" t="str"><v>ES05.25.0465</v></cell><cell r="D10389"><v>2003139</v></cell><cell r="E10389" t="str"><v>GRADIL DE FERRO EM MODULOS DE 2,44M DE LARGURA COM ALTURA DE 2,72M, 15 BARRAS VERTICAIS DE 3/4" EQUIDISTANTES, UM MONTANTE DE FERRO GALVANIZADO DE 3" E BARRAS CHATAS HORIZONTAIS DE (1 1/2"X1/2"). EM CADA BARRA VERTICAL DE 3/4" SERA COLOCADA 1 LANCA E ANUETOS E SOBRE O MONTANTE UMA PINHA, INCLUSIVE PINTURA. FORNECIMENTO E INSTALACAO.</v></cell><cell r="F10389" t="str"><v>MOD</v></cell><cell r="G10389"><v>1466.74</v></cell></row><row r="10390"><cell r="C10390" t="str"><v>ES05.25.0500</v></cell><cell r="D10390"><v>2003140</v></cell><cell r="E10390" t="str"><v>GRADIL EM MODULOS DE (1454X1650)MM, COM PINTURA ELETROSTATICA EM POLIESTER NAS CORES GRAFITE, VERMELHO, VINHO, AMARELO, LARANJA OU PRATA DA METALGRADE OU SIMILAR, MALHA DE (60X132)MM, BARRA PORTANTE DE (26X2)MM, FIO 5, MONTANTES DE (2000X75X8)MM, PONTA DE LANCA EM PERFIL U DE (34X30X3X1640)MM E PARAFUSOS. FORNECIMENTO E INSTALACAO, EXCLUSIVE TRANSPORTE.</v></cell><cell r="F10390" t="str"><v>MOD</v></cell><cell r="G10390"><v>525.76</v></cell></row><row r="10391"><cell r="C10391" t="str"><v>ES05.25.0550</v></cell><cell r="D10391"><v>2003141</v></cell><cell r="E10391" t="str"><v>GRADIL TUBULAR (3,35X2,00)M EM TELA EM CHAPA DE METAL EXPANDIDO, MALHA LOSANGULAR DE (150X56)MM, CHAPA DE FERRO GALVANIZADA A FOGO DE 1/8", EMOLDURADA POR TUBOS DE ACO GALVANIZADOS DE 1 1/2", FIXADO EM ESTRUTURAS DE CONCRETO ATRAVES DE 16 PARAFUSOS GALVANIZADOS. FORNECIMENTO E INSTALACAO.</v></cell><cell r="F10391" t="str"><v>M</v></cell><cell r="G10391"><v>420.95</v></cell></row><row r="10392"><cell r="C10392" t="str"><v>ES05.25.0603</v></cell><cell r="D10392"><v>2003142</v></cell><cell r="E10392" t="str"><v>GRADIL ELETROFUNDIDO TIPO ORSOMETAL OU SIMILAR, NA MALHA (65X132)MM E BARRA PORTANTE (25X2)MM, FIO 5, MONTANTES (2120X76X8)MM, PARAFUSOS, PINTURA ELETROSTATICA NAS CORES VERDE OU CINZA; INCLUSIVE MONTAGEM.</v></cell><cell r="F10392" t="str"><v>M2</v></cell><cell r="G10392"><v>257.76</v></cell></row><row r="10393"><cell r="C10393" t="str"><v>ES05.25.0620</v></cell><cell r="D10393"><v>2003143</v></cell><cell r="E10393" t="str"><v>GRADIL MULTIUSO, MARCA EUROCERK OU SIMILAR, EXECUTADO EM PAINEL DE ACO GALVANIZADO A QUENTE (GRAMTURA MINIMA 60G/M2), MALHA RETANGULAR DE 200 X 50MM, ELETROSOLDADO EM FIOS DE ACO COM BITOLA DE 5MM DE ESPESSURA, ACO TREFILADO, FIXADO POR FIXADORES DE CHAPA INOX, BARRAS E PARAFUSOS DE ALUMINIO, EM POSTE GALVANIZADO 60 X 40 X 1,95MM, RETANGULAR FIXO OU TRIANGULAR ARTICULADO, COM SISTEMA DE ENCAIXE ANTI-FURTO, DIFICULTANDO A DESMONTAGEM DOS PAINES, SEM A UTILIZACAO DE PARAFUSOS, PINTADO POR DENTRO E POR FORA ATRAVES DO PROCESSO ELETROSTATICO, COM TINTA PO POLIESTER, ESPESSURA MINIMA DE 100 MICRONS (GRADIL E POSTE) FIXADOS A CADA 2,54M DE CENTRO A CENTRO E DEVERAO SER CONCRETADOS (NAO INCLUSO ESTA CONCRETAGEM), NAS CORES VERDE E BRANCA. FORNECIMENTO E INSTALACAO.</v></cell><cell r="F10393" t="str"><v>M2</v></cell><cell r="G10393"><v>837.15</v></cell></row><row r="10394"><cell r="C10394" t="str"><v>ES05.25.0650</v></cell><cell r="D10394"><v>2003144</v></cell><cell r="E10394" t="str"><v>GRADIL NYLOFOR 3D, DA BELGO MINEIRA OU SIMILAR, EXECUTADO EM PAINEL DE ACO GALVANIZADO, SOLDADO (GRAMATURA MINIMA 40G/M2), MALHA RETANGULAR DE (200X50)MM EM FIO DE ACO COM BITOLA DE 5MM, FIXADO POR FIXADORES DE POLIAMIDA E PARAFUSOS EM ACO INOX M6 TIPO ALLEN, EM POSTE DE ACO GALVANIZADO DE (60X40)MM (GRAMATURA MINIMA DE 275G/M2), CHUMBADOS EM BASE DE CONCRETO (EXCLUSIVE ESTA), REVESTIDOS EM POLIESTER POR PROCESSO DE PINTURA ELETROESTATICA, ESPESSURA MINIMA DE 100 MICRONS (GRADIL E POSTE), NAS CORES VERDE OU BRANCA. FORNECIEMNTO E INSTALACAO.</v></cell><cell r="F10394" t="str"><v>M2</v></cell><cell r="G10394"><v>107.8</v></cell></row><row r="10395"><cell r="C10395" t="str"><v>ES05.25.0660</v></cell><cell r="D10395"><v>2003145</v></cell><cell r="E10395" t="str"><v>PORTAO DESLIZANTE MARCA EUROCERK OU SIMILAR, COMPOSTO POR QUADRO, PAINEIS E ACESSORIOS. O QUADRO DOS PORTOES SAO PRODUZINDOS COM TUBOS DE ACO GALVANIZADOS A QUENTE E PINTADOS PELO PROCESSO DE PINTURA ELETROSTATICA, COM TINTA POLIESTER A PO, MINIMO DE 70 MICRONS + OU - 20 MICRONS. ANTES DA PINTURA DOS QUADROS DOS PORTOES, NAS PARTES ONDE HA SOLDAS, SAO PASSADOS ZINCO A FRIO SOBRE AS SOLDAS. OS PAINEIS SAO FIXADOS NOS QUADROS POR MEIO DE CASTANHAS DE ACO GALVANIZADO E PINTADAS PELO PROCESSO DE PINTURA ELETROSTATICO, COM TINTA POLIESTER A PO, NA MESMA COR DOS PAINEIS. OS PAINEIS SAO CONFECCIONADOS COM A ARAMES DE ACO GALVANIZADO MINIMO DE 60GZN/M2, MAIS PINTURA ELETROSTATICA, COM TINTA A PO, MINIMO DE 100 MICRONS + OU - MICRONS. OS PORTOES PODEM SER PIVOTANTE OU DESLIZANTES. FORNECIMENTO E INSTALACAO.</v></cell><cell r="F10395" t="str"><v>M2</v></cell><cell r="G10395"><v>865.56</v></cell></row><row r="10396"><cell r="C10396" t="str"><v>ES05.25.0670</v></cell><cell r="D10396"><v>2003146</v></cell><cell r="E10396" t="str"><v>PORTAO PIVOTANTE MARCA EUROCERK OU SIMILAR, COMPOSTO POR QUADRO, PAINEIS E ACESSORIOS. O QUADRO DOS PORTOES SAO PRODUZIDOS COM TUBOS DE ACO GALVANIZADOS A QUENTE E PINTADOS PELO DE PROCESSO DE PINTURA ELETROSTATICA, COM TINTA POLIESTER A PO, MINIMO DE 70 MICRONS + OU - 20 MICRONS. ANTES DA PINTURA DOS QUADROS DOS PORTOES, NAS PARTES ONDE HA SOLDAS, SAO PASSADOS ZINCO A FRIO SOBRE AS SOLDA. OS PAINEIS SAO FIXADOS NOS QUADROS POR MEIO DE CASTANHAS DE ACO GALVANIZADO E PINTADAS PELO PROCESSO DE PINTURA ELETROSTATICO, COM TINTA POLIESTER A PO, NA MESMA COR DOS PAINEIS. OS PAINEIS SAO CONFECCIONADOS COM ARAMES DE ACO GALVANIZADO MINIMO DE 60GZN/M2, MAIS PINTURA ELETROSTATICA, COM TINTA POLIESTER A PO, MINIMO DE 100 MICRONS + OU - 20 MICRONS. OS PORTOES PODEM SER PIVOTANTE OU DESLIZANTE. FORNECIMENTO E INSTALACAO.</v></cell><cell r="F10396" t="str"><v>M2</v></cell><cell r="G10396"><v>830.65</v></cell></row><row r="10397"><cell r="C10397" t="str"><v>ES05.25.0700</v></cell><cell r="D10397"><v>2003147</v></cell><cell r="E10397" t="str"><v>TELA PARA PROTECAO EM ARAME GALVANIZADO NO 12, SOLDADA EM CANTONEIRA DE FERRO EM "L" DE (1 1/2"X1 1/2"X3/16"), FIXADA EM ALVENARIA. FORNECIMENTO E INSTALACAO.</v></cell><cell r="F10397" t="str"><v>M2</v></cell><cell r="G10397"><v>220.75</v></cell></row><row r="10398"><cell r="C10398" t="str"><v>ES05.25.1500</v></cell><cell r="D10398"><v>2003148</v></cell><cell r="E10398" t="str"><v>RECUPERACAO DE GRADIL, MODULO DE (1,00 X 2,60) M, CONSIDERANDO-SE A SUBSTITUICAO DE PARTES DE TUBOS DE ACO GALVANIZADO DE 1 1/2", VERTICAIS, BARRAS CHATAS DE ACO DE 2 1/4" X 3/16", HORIZONTAIS, PONTAS EM ACO DE 3/8", DECAPAGEM E PINTURA DE TODO MODULO, PINTURA DA MURETA DE CONCRETO.</v></cell><cell r="F10398" t="str"><v>UN</v></cell><cell r="G10398"><v>641.98</v></cell></row><row r="10399"><cell r="C10399" t="str"><v>ES05.25.1600</v></cell><cell r="D10399"><v>2003149</v></cell><cell r="E10399" t="str"><v>RECUPERACAO DE GRADIL, MODULO DE (2,40 X 2,20) M, CONSIDERANDO-SE A SUBSTITUICAO DE PARTES DAS BARRAS REDONDAS DE ACO DE 1 1/4", VERTICAIS INFERIORES, ANUETO, PONTA DE LANCA E PINHA, DECAPAGEM E PINTURA DO MODULO.</v></cell><cell r="F10399" t="str"><v>UN</v></cell><cell r="G10399"><v>958.25</v></cell></row><row r="10400"><cell r="C10400" t="str"><v>ES05.25.1700</v></cell><cell r="D10400"><v>2003150</v></cell><cell r="E10400" t="str"><v>RECUPERACAO DE GRADIL, MODULO DE (2,50 X 1,70) M, CONSIDERANDO-SE A SUBSTITUICAO DE PARTES DAS BARRAS REDONDAS DE ACO DE 5/8", VERTICAIS, BARRAS CHATAS DE ACO DE 1 1/2" X 1/2", HORIZONTAIS, MONTANTES EM TUBO DE ACO GALVANIZADO DE 2 1/2", ANUETO, PONTA DE LANCA E PINHA, DECAPAGEM E PINTURA DE TODO MODULO, RECOMPOSICAO E PINTURA DA MURETA DE CONCRETO.</v></cell><cell r="F10400" t="str"><v>UN</v></cell><cell r="G10400"><v>1302.75</v></cell></row><row r="10401"><cell r="C10401" t="str"><v>ES05.27.0050</v></cell><cell r="D10401"><v>2003151</v></cell><cell r="E10401" t="str"><v>CHAPA DE ACO SAE 1006/10-LF, PERFURADA, FUROS REDONDOS DE 1,80MM, LONGITUDINALMENTE, DISTANCIA ENTRE FUROS DE 2,55MM (DE CENTRO), NAS DIMENSOES DE (2000X1000X1,00)MM. FORNECIMENTO.</v></cell><cell r="F10401" t="str"><v>PC</v></cell><cell r="G10401"><v>285.12</v></cell></row><row r="10402"><cell r="C10402" t="str"><v>ES05.27.0056</v></cell><cell r="D10402"><v>2003152</v></cell><cell r="E10402" t="str"><v>CHAPA DE ACO SAE 1006/10-LF, PERFURADA, FUROS REDONDOS, DE 6,35MM LONGITUDINALMENTE, DISTANCIA ENTRE FUROS DE 9,00MM (DE CENTRO), NAS DIMENSOES DE (2000X1000X1,50)MM. FORNECIMENTO.</v></cell><cell r="F10402" t="str"><v>PC</v></cell><cell r="G10402"><v>259.09</v></cell></row><row r="10403"><cell r="C10403" t="str"><v>ES05.30.0050</v></cell><cell r="D10403"><v>2003153</v></cell><cell r="E10403" t="str"><v>CORRIMAO DE TUBO DE FERRO GALVANIZADO COM DIAMETRO DE 1 1/4", PRESO POR CHUMBADORES A CADA METRO. FORNECIMENTO E INSTALACAO.</v></cell><cell r="F10403" t="str"><v>M</v></cell><cell r="G10403"><v>87.9</v></cell></row><row r="10404"><cell r="C10404" t="str"><v>ES05.30.0100</v></cell><cell r="D10404"><v>2003154</v></cell><cell r="E10404" t="str"><v>GUARDA-CORPO DE FERRO, EM LANCES DE 3,36M A 3,84M E 1M DE ALTURA, COM 4 MONTANTES DE BARRAS DE (2"X3/4"), CHUMBADAS NO CONCRETO, CORRIMAO EM 2 BARRAS SUPERPOSTAS DE (3"X1/2") E (2"X3/8"), 21 BARRAS VERTICAIS DE (2"X1/2"), SOLDADAS NO CORRIMAO E NA BARRA INFERIOR, ESTA DE (2"X1/2"), A 10CM DO PISO. FORNECIMENTO E INSTALACAO.</v></cell><cell r="F10404" t="str"><v>M</v></cell><cell r="G10404"><v>319.55</v></cell></row><row r="10405"><cell r="C10405" t="str"><v>ES05.30.0140</v></cell><cell r="D10405"><v>2003155</v></cell><cell r="E10405" t="str"><v>GUARDA-CORPO METALICO COM 1,00M DE ALTURA, EM MODULOS DE 1,88M COM MONTANTES EM CHAPA DE ACO USI-SAC 350, CHUMBADO NO CONCRETO ATRAVES DE CHUMBADORES DE ACO INOXIDAVEL, INTERLIGADOS POR DOIS TUBOS HORIZONTAIS SUPERIORES COM DIAMETRO DE 2 1/2" E DOIS TUBOS HORIZONTAIS INFERIORES COM DIAMETRO DE 1" EM ACO GALVANIZADO, INCLUSIVE PINTURA. FORNECIMENTO E INSTALACAO.</v></cell><cell r="F10405" t="str"><v>M</v></cell><cell r="G10405"><v>515.66</v></cell></row><row r="10406"><cell r="C10406" t="str"><v>ES05.30.0150</v></cell><cell r="D10406"><v>2003156</v></cell><cell r="E10406" t="str"><v>GUARDA-CORPO DE FERRO GALVANIZADO, COM MODULO DE 2,20M DE COMPRIMENTO, COM DOIS TUBOS DE 2" NA HORIZONTAL, PILARETES DE CONCRETO COM SECAO (20X20)CM E 1M DE ALTURA, INCLUINDO TODOS OS MATERIAIS E PINTURA A OLEO. FORNECIMENTO E INSTALACAO.</v></cell><cell r="F10406" t="str"><v>M</v></cell><cell r="G10406"><v>193.24</v></cell></row><row r="10407"><cell r="C10407" t="str"><v>ES05.30.0153</v></cell><cell r="D10407"><v>2003157</v></cell><cell r="E10407" t="str"><v>GUARDA-CORPO DE FERRO GALVANIZADO, COM MODULO DE 2,00M DE COMPRIMENTO, COM UM TUBO DE 3" E DOIS DE 1 1/4" NA HORIZONTAL, PILARETES DE CONCRETO COM SECAO QUADRADA DE 20CM E 1,05M DE ALTURA, INCLUINDO TODOS OS MATERIAIS E PINTURA A OLEO DOS TUBOS. FORNECIMENTO E INSTALACAO.</v></cell><cell r="F10407" t="str"><v>M</v></cell><cell r="G10407"><v>164.37</v></cell></row><row r="10408"><cell r="C10408" t="str"><v>ES05.30.0200</v></cell><cell r="D10408"><v>2003158</v></cell><cell r="E10408" t="str"><v>GUARDA-CORPO DE TUBO DE FERRO GALVANIZADO COM DOIS MONTANTES EM TUBO DE 1", UMA TRAVESSA SUPERIOR EM TUBO DE 2" E DUAS TRAVESSAS INFERIORES EM TUBO DE 1", EM MODULOS DE 2,20M DE COMPRIMENTO E 1M DE ALTURA, INCLUSIVE PINTURA A OLEO. FORNECIMENTO E INSTALACAO.</v></cell><cell r="F10408" t="str"><v>UN</v></cell><cell r="G10408"><v>197.01</v></cell></row><row r="10409"><cell r="C10409" t="str"><v>ES05.30.0250</v></cell><cell r="D10409"><v>2003159</v></cell><cell r="E10409" t="str"><v>GUARDA-CORPO COM 1,00M DE ALTURA, EM TELA DE ARAME GALVANIZADO N.O 12, MALHA LOSANGO DE 5CM, FIXADA EM TUBOS DE FERRO GALVANIZADO COM DIAMETRO INT. DE 2 1/2" NA HORIZONTAL SUPERIOR E DIAMETRO INT. DE 2" NA HORIZONTAL INFERIOR E NA VERTICAL, ESPACADOS DE 2,00M, CHUMBADOS EM BLOCOS DE CONCRETO, INCLUSIVE ESCAVACAO, REATERRO, CARGA, DESCARGA, TRANSPORTE E PINTURA DOS TUBOS, COM 2 DEMAOS DE ACABAMENTO. FORNECIMENTO E COLOCACAO.</v></cell><cell r="F10409" t="str"><v>M2</v></cell><cell r="G10409"><v>183.68</v></cell></row><row r="10410"><cell r="C10410" t="str"><v>ES05.30.0300</v></cell><cell r="D10410"><v>2003160</v></cell><cell r="E10410" t="str"><v>GUARDA-CORPO DE TUBOS DE ACO GALVANIZADO SOLDADOS, FORMANDO MODULOS DE 2,20M DE COMPRIMENTO E 1M DE ALTURA, COM 3 MONTANTES DE 2" DE DIAMETRO CHUMBADOS NO CONCRETO, TRAVESSA SUPERIOR DE 2" E TRAVESSA INFERIOR E INTERMEDIARIA DE 1". FORNECIMENTO E INSTALACAO.</v></cell><cell r="F10410" t="str"><v>M</v></cell><cell r="G10410"><v>198.68</v></cell></row><row r="10411"><cell r="C10411" t="str"><v>ES05.30.0350</v></cell><cell r="D10411"><v>2003161</v></cell><cell r="E10411" t="str"><v>GUARDA-CORPO DE TUBOS DE ACO GALVANIZADO DE 2", FORMANDO QUADRADOS DE 2,20M DE COMPRIMENTO POR 1,10M DE ALTURA, COM MONTANTES SOLDADOS EM CHAPA DE ACO DE 15CMX15CMX5/16", FIXADOS NO PISO OU PAREDE, DOTADO DE TELA DE ARAME GALVANIZADO DE FIO ONDULADO NO 8 E MALHA QUADRADA DE (20X20)MM FIXADA EM PERFIS L DE (1 1/2"X1 1/2"), COM ACABAMENTO EM BARRAS DE ACO DE (1"X3/16"). FORNECIMENTO E INSTALACAO.</v></cell><cell r="F10411" t="str"><v>MOD</v></cell><cell r="G10411"><v>759.39</v></cell></row><row r="10412"><cell r="C10412" t="str"><v>ES05.30.0450</v></cell><cell r="D10412"><v>2003162</v></cell><cell r="E10412" t="str"><v>GUARDA-CORPO DE 1,50M DE COMPRIMENTO E 1,20M DE ALTURA, MONTANTES EM TUBO DE ACO GALVANIZADO DE 3", PERFIL RETANGULAR GALVANIZADO DE (5X3)CM, 2 TUBOS DE ACO GALVANIZADO DE 1" NA HORIZONTAL, TELA EM CHAPA DE METAL EXPANDIDO EM FERRO COM MALHA LOSANGULAR, MOLDURA EM CANTONEIRAS DE ABAS IGUAIS DE (3/4"X1/8"), INCLUSIVE PINTURA DE TODO O CONJUNTO. FORNECIMENTO E INSTALACAO.</v></cell><cell r="F10412" t="str"><v>MOD</v></cell><cell r="G10412"><v>1400.11</v></cell></row><row r="10413"><cell r="C10413" t="str"><v>ES05.35.0100</v></cell><cell r="D10413"><v>2003163</v></cell><cell r="E10413" t="str"><v>ESCADA EM FERRO DE 3/4", COM 3M DE ALTURA, CONSIDERANDO 10 DEGRAUS ESPACADAS DE 30CM. FORNECIMENTO E INSTALACAO.</v></cell><cell r="F10413" t="str"><v>UN</v></cell><cell r="G10413"><v>546.62</v></cell></row><row r="10414"><cell r="C10414" t="str"><v>ES05.35.0150</v></cell><cell r="D10414"><v>2003164</v></cell><cell r="E10414" t="str"><v>ESCADA DE MARINHEIRO, COM LARGURA DE 0,40M, EXECUTADA EM BARRAS DE (1 1/2"X1/4"), SENDO OS DEGRAUS EM FERRO REDONDO DE 5/8". ESPACADOS DE 0,30CM. FORNECIMENTO E INSTALACAO.</v></cell><cell r="F10414" t="str"><v>M</v></cell><cell r="G10414"><v>326.17</v></cell></row><row r="10415"><cell r="C10415" t="str"><v>ES05.99.0050</v></cell><cell r="D10415"><v>2003165</v></cell><cell r="E10415" t="str"><v>BARRA DE FERRO VERTICAL DE 1 1/4" COM 1,50M DE ALTURA, FIXADAS EM 2 BARRAS HORIZONTAIS DE (2 1/2"X5/8") (EXCLUSIVE ESTAS), INCLUSIVE 1 PONTA DE LANCA E 4 ANUETOS. FORNECIMENTO E INSTALACAO.</v></cell><cell r="F10415" t="str"><v>UN</v></cell><cell r="G10415"><v>136.42</v></cell></row><row r="10416"><cell r="C10416" t="str"><v>ES05.99.0100</v></cell><cell r="D10416"><v>2003166</v></cell><cell r="E10416" t="str"><v>ESTRUTURA DE FIXACAO DE QUADROS CONSTITUIDO POR BARRA CHATA DE FERRO DE (2"X3/8"). FORNECIMENTO E INSTALACAO.</v></cell><cell r="F10416" t="str"><v>M</v></cell><cell r="G10416"><v>20.13</v></cell></row><row r="10417"><cell r="C10417" t="str"><v>ES05.99.0150</v></cell><cell r="D10417"><v>2003167</v></cell><cell r="E10417" t="str"><v>ESTRUTURA DE SUSTENTACAO PARA GAIOLAS, EM MODULO DE 1,80M COM 2 BARRAS QUADRADAS DE 1" EM PARALELO, COM 2 MONTANTES EM TUBO DE FERRO GALVANIZADO DE 3", SENDO 0,50M LIVRE E 0,20M ENTERRADO, CONFORME PROJETO RIOZOO. FORNECIMENTO E INSTALACAO.</v></cell><cell r="F10417" t="str"><v>MOD</v></cell><cell r="G10417"><v>240.13</v></cell></row><row r="10418"><cell r="C10418" t="str"><v>ES05.99.0153</v></cell><cell r="D10418"><v>2003168</v></cell><cell r="E10418" t="str"><v>ESTRUTURA DE SUSTENTACAO PARA GAIOLAS, EM MODULO DE 1,80M COM 2 BARRAS QUADRADAS DE 1" EM PARALELO, COM 2 MONTANTES EM TUBO DE FERRO GALVANIZADO DE 3", SENDO 3M LIVRES E 0,50M ENTERRADO, CONFORME PROJETO RIOZOO. FORNECIMENTO E INSTALACAO.</v></cell><cell r="F10418" t="str"><v>MOD</v></cell><cell r="G10418"><v>690.31</v></cell></row><row r="10419"><cell r="C10419" t="str"><v>ES05.99.0200</v></cell><cell r="D10419"><v>2003169</v></cell><cell r="E10419" t="str"><v>GAIOLA DE (1,50X1,50X2)M MONTADA EM ESTRUTURA DE CANTONEIRA DE FERRO POR (1 1/2"X1 1/2"X3/16"), CONFORME PROJETO RIOZOO. FORNECIMENTO E INSTALACAO.</v></cell><cell r="F10419" t="str"><v>UN</v></cell><cell r="G10419"><v>336.19</v></cell></row><row r="10420"><cell r="C10420" t="str"><v>ES05.99.0250</v></cell><cell r="D10420"><v>2003170</v></cell><cell r="E10420" t="str"><v>GAVETA EM CHAPA DE ACO DE 1/2" NAS DIMENSOES DE ALTURA DE 10CM, LARGURA DE 20CM E COMPRIMENTO DE 30CM, CONFORME PROJETO RIOZOO. FORNECIMENTO E INSTALACAO.</v></cell><cell r="F10420" t="str"><v>UN</v></cell><cell r="G10420"><v>197.75</v></cell></row><row r="10421"><cell r="C10421" t="str"><v>ES05.99.0300</v></cell><cell r="D10421"><v>2003171</v></cell><cell r="E10421" t="str"><v>GRELHA DE FERRO, FIXADA PELO INTERIOR DA EDIFICACAO, CONFECCIONADA EM BARRA DE (1/2"X1/4"), MALHA DE (5X5)CM, COM PINTURA ELETROSTATICA, NA COR AZUL, COM ALTURA DE 0,70M E LARGURA DE 2,40M. FORNECIMENTO E INSTALACAO.</v></cell><cell r="F10421" t="str"><v>UN</v></cell><cell r="G10421"><v>775</v></cell></row><row r="10422"><cell r="C10422" t="str"><v>ES05.99.0350</v></cell><cell r="D10422"><v>2003172</v></cell><cell r="E10422" t="str"><v>PINHA DE FERRO FUNDIDO COM 35CM DE ALTURA, FIXADA EM MONTANTE DE FERRO (EXCLUSIVE ESTE). FORNECIMENTO E INSTALACAO.</v></cell><cell r="F10422" t="str"><v>UN</v></cell><cell r="G10422"><v>40.86</v></cell></row><row r="10423"><cell r="C10423" t="str"><v>ES05.99.0400</v></cell><cell r="D10423"><v>2003173</v></cell><cell r="E10423" t="str"><v>PONTA DE LANCA DE FERRO FUNDIDO COM 12CM DE ALTURA, FIXADA EM BARRA REDONDA DE 1 1/4" (EXCLUSIVE ESTA). FORNECIMENTO E INSTALACAO.</v></cell><cell r="F10423" t="str"><v>UN</v></cell><cell r="G10423"><v>10.07</v></cell></row><row r="10424"><cell r="C10424" t="str"><v>ES05.99.0450</v></cell><cell r="D10424"><v>2003174</v></cell><cell r="E10424" t="str"><v>QUADRO DE (2,05X2,05)M MONTADO EM CANTONEIRA DE FERRO DE (1 1/2"X3/16") E TELA LOSANGULAR GALVANIZADA DE 1 1/2", FIO 8, FIXACAO EM PLANO HORIZONTAL. FORNECIMENTO E INSTALACAO.</v></cell><cell r="F10424" t="str"><v>UN</v></cell><cell r="G10424"><v>902.96</v></cell></row><row r="10425"><cell r="C10425" t="str"><v>ES05.99.0453</v></cell><cell r="D10425"><v>2003175</v></cell><cell r="E10425" t="str"><v>QUADRO DE (2,05X2,05)M MONTADO EM CANTONEIRA DE FERRO DE (1 1/2"X3/16"), E TELA LOSANGULAR GALVANIZADA DE 1 1/2" (37,5X37,5)MM, FIO 12, FIXACAO EM PLANO HORIZONTAL. FORNECIMENTO E INSTALACAO.</v></cell><cell r="F10425" t="str"><v>UN</v></cell><cell r="G10425"><v>837.4</v></cell></row><row r="10426"><cell r="C10426" t="str"><v>ES05.99.0456</v></cell><cell r="D10426"><v>2003176</v></cell><cell r="E10426" t="str"><v>QUADRO DE (2,05X2,05)M MONTADO EM CANTONEIRA DE FERRO DE (1 1/2"X3/16"), BARRA CHATA DE (1 1/2"X1/4") E TELA LOSANGULAR GALVANIZADA DE 1" (25X25)MM, FIO 12, FIXACAO EM PLANO VERTICAL. FORNECIMENTO E INSTALACAO.</v></cell><cell r="F10426" t="str"><v>UN</v></cell><cell r="G10426"><v>769.19</v></cell></row><row r="10427"><cell r="C10427" t="str"><v>ES05.99.0500</v></cell><cell r="D10427"><v>2003177</v></cell><cell r="E10427" t="str"><v>SUPORTE PARA APARELHO DE AR CONDICIONADO DE 1 A 2HP, EM CANTONEIRA DE FERRO DE (1/4"X1 1/8"). FORNECIMENTO E INSTALACAO.</v></cell><cell r="F10427" t="str"><v>UN</v></cell><cell r="G10427"><v>342.33</v></cell></row><row r="10428"><cell r="C10428" t="str"><v>ES05.99.0550</v></cell><cell r="D10428"><v>2003178</v></cell><cell r="E10428" t="str"><v>TELA EM CHAPA DE METAL EXPANDIDO, MALHA LOSANGULAR DE (8"X3"), EM CHAPA DE 3/16". FORNECIMENTO E INSTALACAO.</v></cell><cell r="F10428" t="str"><v>M2</v></cell><cell r="G10428"><v>173.67</v></cell></row><row r="10429"><cell r="C10429" t="str"><v>ES05.99.0601</v></cell><cell r="D10429"><v>2003179</v></cell><cell r="E10429" t="str"><v>TELA PARA PROTECAO DE JANELA, VARANDA E VAOS COM MALHA DE 5CM X 5CM E FIO 2MM, FIXADA NA ALVENARIA ATRAVES DE GANCHO GALVANIZADO DE 8CM. FORNECIMENTO E COLOCACAO.</v></cell><cell r="F10429" t="str"><v>M2</v></cell><cell r="G10429"><v>34.61</v></cell></row><row r="10430"><cell r="C10430" t="str"><v>ES09.05.0050</v></cell><cell r="D10430"><v>2003180</v></cell><cell r="E10430" t="str"><v>ADUELA DE MADEIRA APARELHADA DE (13 X 3)CM, COM REBAIXO. FORNECIMENTO E INSTALACAO.(DESONERADO)</v></cell><cell r="F10430" t="str"><v>M</v></cell><cell r="G10430"><v>30.93</v></cell></row><row r="10431"><cell r="C10431" t="str"><v>ES09.05.0056</v></cell><cell r="D10431"><v>2003181</v></cell><cell r="E10431" t="str"><v>ADUELA DE MADEIRA APARELHADA DE (14 X 3)CM, COM REBAIXO. FORNECIMENTO E INSTALACAO.(DESONERADO)</v></cell><cell r="F10431" t="str"><v>M</v></cell><cell r="G10431"><v>27.65</v></cell></row><row r="10432"><cell r="C10432" t="str"><v>ES09.05.0100</v></cell><cell r="D10432"><v>2003182</v></cell><cell r="E10432" t="str"><v>ALIZAR DE MADEIRA APARELHADA, DE (5 X 2)CM. FORNECIMENTO E INSTALACAO.(DESONERADO)</v></cell><cell r="F10432" t="str"><v>M</v></cell><cell r="G10432"><v>6.01</v></cell></row><row r="10433"><cell r="C10433" t="str"><v>ES09.05.0150</v></cell><cell r="D10433"><v>2003183</v></cell><cell r="E10433" t="str"><v>MARCO DE MADEIRA APARELHADA DE (7 X 3)CM. FORNECIMENTO E INSTALACAO.(DESONERADO)</v></cell><cell r="F10433" t="str"><v>M</v></cell><cell r="G10433"><v>28.77</v></cell></row><row r="10434"><cell r="C10434" t="str"><v>ES09.10.0050</v></cell><cell r="D10434"><v>2003184</v></cell><cell r="E10434" t="str"><v>PORTA EM MADEIRA MACICA APARELHADA, FOLHEADA NAS DUAS FACES COM 3CM DE ESPESSURA. FORNECIMENTO E INSTALACAO, EXCLUSIVE FORNECIMENTO DE FERRAGENS, ADUELAS E ALIZARES.(DESONERADO)</v></cell><cell r="F10434" t="str"><v>M2</v></cell><cell r="G10434"><v>240.92</v></cell></row><row r="10435"><cell r="C10435" t="str"><v>ES09.10.0053</v></cell><cell r="D10435"><v>2003185</v></cell><cell r="E10435" t="str"><v>PORTA COMPENSADA, DE (60X210X3)CM, FOLHEADA NAS DUAS FACES. FORNECIMENTO E INSTALACAO EXCLUSIVE FORNECIMENTO DE FERRAGEMS, ADUELA E ALIZARES.(DESONERADO)</v></cell><cell r="F10435" t="str"><v>UN</v></cell><cell r="G10435"><v>212.35</v></cell></row><row r="10436"><cell r="C10436" t="str"><v>ES09.10.0056</v></cell><cell r="D10436"><v>2003186</v></cell><cell r="E10436" t="str"><v>PORTA COMPENSADA, DE (70X210)CM, FOLHEADA NAS 2 FACES. FORNECIMENTO E INSTALACAO EXCLUSIVE FORNECIMENTO DE FERRAGENS, ADUELA E ALIZARES.(DESONERADO)</v></cell><cell r="F10436" t="str"><v>UN</v></cell><cell r="G10436"><v>214.41</v></cell></row><row r="10437"><cell r="C10437" t="str"><v>ES09.10.0065</v></cell><cell r="D10437"><v>2003187</v></cell><cell r="E10437" t="str"><v>PORTA COMPENSADA, DE (100X210)CM, FOLHEADA NAS 2 FACES. FORNECIMENTO E INSTALACAO, EXCLUSIVE FORNECIMENTO DE FERRAGENS, ADUELA E ALIZARES.(DESONERADO)</v></cell><cell r="F10437" t="str"><v>UN</v></cell><cell r="G10437"><v>309.75</v></cell></row><row r="10438"><cell r="C10438" t="str"><v>ES09.10.0100</v></cell><cell r="D10438"><v>2003188</v></cell><cell r="E10438" t="str"><v>PORTA COMPENSADA, DE (60 X 210 X 3)CM, FOLHEADA NAS 2 FACES, INCLUSIVE GUARNICAO, SENDO A ADUELA DE (13 X 3)CM E ALIZARES DE (5 X 2)CM. FORNECIMENTO E INSTALACAO, EXCLUSIVE FORNECIMENTO DAS FERRAGENS.(DESONERADO)</v></cell><cell r="F10438" t="str"><v>UN</v></cell><cell r="G10438"><v>412.65</v></cell></row><row r="10439"><cell r="C10439" t="str"><v>ES09.10.0103</v></cell><cell r="D10439"><v>2003189</v></cell><cell r="E10439" t="str"><v>PORTA COMPENSADA, DE (70 X 210 X 3)CM, FOLHEADA NAS 2 FACES, INCLUSIVE GUARNICAO, SENDO A ADUELA DE (13 X 3)CM E ALIZARES DE (5 X 2)CM. FORNECIMENTO E INSTALACAO, EXCLUSIVE FORNECIMENTO DE FERRAGENS.(DESONERADO)</v></cell><cell r="F10439" t="str"><v>UN</v></cell><cell r="G10439"><v>391.06</v></cell></row><row r="10440"><cell r="C10440" t="str"><v>ES09.10.0106</v></cell><cell r="D10440"><v>2003190</v></cell><cell r="E10440" t="str"><v>PORTA COMPENSADA, DE (80 X 210 X 3)CM, FOLHEADA NAS 2 FACES, INCLUSIVE GUARNICAO, SENDO A ADUELA DE (13 X 3)CM E ALIZARES DE (5 X 2)CM. FORNECIMENTO E INSTALACAO, EXCLUSIVE FORNECIMENTO DE FERRAGENS.(DESONERADO)</v></cell><cell r="F10440" t="str"><v>UN</v></cell><cell r="G10440"><v>415.47</v></cell></row><row r="10441"><cell r="C10441" t="str"><v>ES09.10.0206</v></cell><cell r="D10441"><v>2003191</v></cell><cell r="E10441" t="str"><v>PORTA COMPENSADA, REVESTIDA COM FORMICA DE ESPESSURA DE 1MM, DE (80 X 210)CM, MARCO (7 X 3)CM. FORNECIMENTO E INSTALACAO, EXCLUSIVE FORNECIMENTO DE FERRAGENS.(DESONERADO)</v></cell><cell r="F10441" t="str"><v>UN</v></cell><cell r="G10441"><v>539.8</v></cell></row><row r="10442"><cell r="C10442" t="str"><v>ES09.10.0215</v></cell><cell r="D10442"><v>2003192</v></cell><cell r="E10442" t="str"><v>PORTA COMPENSADA, REVESTIDA COM FORMICA DE ESPESSURA DE 1MM, DE (120 X 210)CM, MARCO (7 X 3)CM. FORNECIMENTO E INSTALACAO, EXCLUSIVE O FORNECIMENTO DE FERRAGENS.(DESONERADO)</v></cell><cell r="F10442" t="str"><v>UN</v></cell><cell r="G10442"><v>779.08</v></cell></row><row r="10443"><cell r="C10443" t="str"><v>ES09.10.0253</v></cell><cell r="D10443"><v>2003193</v></cell><cell r="E10443" t="str"><v>PORTA LISA DE FIBRA DE MADEIRA PRENSADA TIPO DURADOOR OU SIMILAR, DE (70X210)CM PARA ACABAMENTO. FORNECIMENTO E INSTALACAO, EXCLUSIVE FORNECIMENTO DE FERRAGENS, ADUELA E ALIZARES.(DESONERADO)</v></cell><cell r="F10443" t="str"><v>UN</v></cell><cell r="G10443"><v>187.75</v></cell></row><row r="10444"><cell r="C10444" t="str"><v>ES09.10.0256</v></cell><cell r="D10444"><v>2003194</v></cell><cell r="E10444" t="str"><v>PORTA LISA DE FIBRA DE MADEIRA PRENSADA TIPO DURADOOR OU SIMILAR, DE (80X210)CM, PARA ACABAMENTO. FORNECIMENTO E INSTALACAO, EXCLUSIVE FORNECIMENTO DE FERRAGENS, ADUELA E ALIZARES.(DESONERADO)</v></cell><cell r="F10444" t="str"><v>UN</v></cell><cell r="G10444"><v>187.75</v></cell></row><row r="10445"><cell r="C10445" t="str"><v>ES09.10.0312</v></cell><cell r="D10445"><v>2003195</v></cell><cell r="E10445" t="str"><v>PORTA COMPENSADA, DE (120 X 210 X 3)CM, EM 2 FOLHAS, INCLUSIVE GUARNICAO, SENDO A ADUELA DE (13 X 3)CM, ALIZARES DE (5 X 2)CM. FORNECIMENTO E INSTALACAO, EXCLUSIVE FORNECIMENTO DE FERRAGENS.(DESONERADO)</v></cell><cell r="F10445" t="str"><v>UN</v></cell><cell r="G10445"><v>657.44</v></cell></row><row r="10446"><cell r="C10446" t="str"><v>ES09.10.0315</v></cell><cell r="D10446"><v>2003196</v></cell><cell r="E10446" t="str"><v>PORTA COMPENSADA, DE (140 X 210 X 3)CM, EM 2 FOLHAS, INCLUSIVE GUARNICAO, SENDO A ADUELA (13 X 3)CM E ALIZARES DE (5 X 2)CM. FORNECIMENTO E INSTALACAO, EXCLUSIVE FORNECIMENTO DE FERRAGENS.(DESONERADO)</v></cell><cell r="F10446" t="str"><v>UN</v></cell><cell r="G10446"><v>683.28</v></cell></row><row r="10447"><cell r="C10447" t="str"><v>ES09.10.0359</v></cell><cell r="D10447"><v>2003197</v></cell><cell r="E10447" t="str"><v>PORTA DE CORRER COMPENSADA, DE 2 FOLHAS DE (80 X 210 X 3)CM, SEM MARCO, PENDURADA EM ROLDANAS, CORRENDO DENTRO DE TRILHO DE ACO, GUARDA POR CANALETA EMBUTIDA NO PISO, COM MARCO DE (7 X 3)CM. FORNECIMENTO E INSTALACAO, EXCLUSIVE FORNECIMENTO DE FERRAGENS, MARCOS E ALIZARES.(DESONERADO)</v></cell><cell r="F10447" t="str"><v>UN</v></cell><cell r="G10447"><v>465.02</v></cell></row><row r="10448"><cell r="C10448" t="str"><v>ES09.10.0362</v></cell><cell r="D10448"><v>2003198</v></cell><cell r="E10448" t="str"><v>PORTA DE CORRER COMPENSADA, DE (80 X 210 X 3)CM, PENDURADA EM ROLDANAS, CORRENDO DENTRO DO TRILHO OCO, GUIADA POR CANALETA EMBUTIDA NO PISO COM MARCO DE (7 X 3)CM. FORNECIMENTO E INSTALACAO, EXCLUSIVE FORNECIMENTO DE FERRAGENS, DO TRILHO E DAS ROLDANAS.(DESONERADO)</v></cell><cell r="F10448" t="str"><v>UN</v></cell><cell r="G10448"><v>385.26</v></cell></row><row r="10449"><cell r="C10449" t="str"><v>ES09.10.0403</v></cell><cell r="D10449"><v>2003199</v></cell><cell r="E10449" t="str"><v>PORTA DE SERVICO, DE (70X210)CM, COM ALMOFADA NA PARTE INFERIOR E ACIMA, VENEZIANA E CAIXILHO PARA VIDRO COM POSTIGO. FORNECIMENTO E INSTALACAO, EXCLUSIVE FORNECIMENTO DE FERRAGENS, MARCOS E ALIZARES.(DESONERADO)</v></cell><cell r="F10449" t="str"><v>UN</v></cell><cell r="G10449"><v>231.44</v></cell></row><row r="10450"><cell r="C10450" t="str"><v>ES09.10.0409</v></cell><cell r="D10450"><v>2003200</v></cell><cell r="E10450" t="str"><v>PORTA DE SERVICO, DE (80X210X3)CM, COM ALMOFADA NA PARTE INFERIOR E ACIMA, VENEZIANA E CAIXILHO PARA VIDRO COM POSTIGO. FORNECIMENTO E INSTALACAO, EXCLUSIVE FORNECIMENTO DE FERRAGENS, MARCOS E ALIZARES.(DESONERADO)</v></cell><cell r="F10450" t="str"><v>UN</v></cell><cell r="G10450"><v>251.97</v></cell></row><row r="10451"><cell r="C10451" t="str"><v>ES09.10.0450</v></cell><cell r="D10451"><v>2003201</v></cell><cell r="E10451" t="str"><v>PORTINHOLA EM CHAPA DE MADEIRA COMPENSADA, DE 20MM, PARA FECHAMENTO DE QUADROS DE LUZ OU ARMARIOS, INCLUSIVE GUARNICAO, EXCLUSIVE FERRAGENS.(DESONERADO)</v></cell><cell r="F10451" t="str"><v>M2</v></cell><cell r="G10451"><v>230.61</v></cell></row><row r="10452"><cell r="C10452" t="str"><v>ES09.15.0403</v></cell><cell r="D10452"><v>2003202</v></cell><cell r="E10452" t="str"><v>PORTA MEXICANA, DE (70 X 210 X 3)CM, INCLUSIVE GUARNICAO, SENDO A ADUELA DE (13 X 3)CM E ALIZARES DE (5 X 2)CM. FORNECIMENTO E INSTALACAO, EXCLUSIVE FORNECIMENTO DAS FERRAGENS.(DESONERADO)</v></cell><cell r="F10452" t="str"><v>UN</v></cell><cell r="G10452"><v>586.26</v></cell></row><row r="10453"><cell r="C10453" t="str"><v>ES09.15.0406</v></cell><cell r="D10453"><v>2003203</v></cell><cell r="E10453" t="str"><v>PORTA MEXICANA, DE (80 X 210 X 3)CM, INCLUSIVE GUARNICAO, SENDO A ADUELA DE (13 X 3)CM E ALIZARES DE (5 X 2)CM. FORNECIMENTO E INSTALACAO, EXCLUSIVE FORNECIMENTO DAS FERRAGENS.(DESONERADO)</v></cell><cell r="F10453" t="str"><v>UN</v></cell><cell r="G10453"><v>588.33</v></cell></row><row r="10454"><cell r="C10454" t="str"><v>ES09.15.0456</v></cell><cell r="D10454"><v>2003204</v></cell><cell r="E10454" t="str"><v>PORTA COM PAINEL DE VENEZIANA, DE (70X210)CM. FORNECIMENTO E INSTALACAO, EXCLUSIVE FORNECIMENTO DE FERRAGENS, ADUELA E ALIZARES.(DESONERADO)</v></cell><cell r="F10454" t="str"><v>UN</v></cell><cell r="G10454"><v>370.75</v></cell></row><row r="10455"><cell r="C10455" t="str"><v>ES09.15.0503</v></cell><cell r="D10455"><v>2003205</v></cell><cell r="E10455" t="str"><v>PORTA COM PAINEL DE VENEZIANA, DE (70 X 210 X 3)CM, INCLUSIVE GUARNICAO, SENDO A ADUELA DE (13 X 3)CM E ALIZARES DE (5 X 2)CM. FORNECIMENTO E INSTALACAO, EXCLUSIVE FORNECIMENTO DE FERRAGENS.(DESONERADO)</v></cell><cell r="F10455" t="str"><v>UN</v></cell><cell r="G10455"><v>562.89</v></cell></row><row r="10456"><cell r="C10456" t="str"><v>ES09.15.0553</v></cell><cell r="D10456"><v>2003206</v></cell><cell r="E10456" t="str"><v>PORTA COM PAINEL DE VENEZIANA, DE (70 X 210 X 3)CM, INCLUSIVE GUARNICAO, SENDO A ADUELA DE (14 X 3)CM E ALIZARES DE (5 X 2)CM. FORNECIMENTO E INSTALACAO, EXCLUSIVE FORNECIMENTO DE FERRAGENS.(DESONERADO)</v></cell><cell r="F10456" t="str"><v>UN</v></cell><cell r="G10456"><v>547.4</v></cell></row><row r="10457"><cell r="C10457" t="str"><v>ES09.15.0656</v></cell><cell r="D10457"><v>2003207</v></cell><cell r="E10457" t="str"><v>PORTA COM PAINEL DE VENEZIANA, PARA PC, DE (300 X 200 X 3)CM, EM 4 FOLHAS GUARNICAO DE MARCO, DE (7 X 3)CM. FORNECIMENTO E INSTALACAO, EXCLUSIVE FORNECIMENTO DE FERRAGENS.(DESONERADO)</v></cell><cell r="F10457" t="str"><v>UN</v></cell><cell r="G10457"><v>1832.28</v></cell></row><row r="10458"><cell r="C10458" t="str"><v>ES09.20.0050</v></cell><cell r="D10458"><v>2003208</v></cell><cell r="E10458" t="str"><v>JANELA BASCULANTE EM MADEIRA, MEDINDO: (0,80 X 1,45)M, COM 3 FOLHAS, COM ACABAMENTO PARA PINTURA. EXCLUSIVE PINTURA, VIDRO E FERRAGEM. FORNECIMENTO E INSTALACAO.(DESONERADO)</v></cell><cell r="F10458" t="str"><v>UN</v></cell><cell r="G10458"><v>1755.21</v></cell></row><row r="10459"><cell r="C10459" t="str"><v>ES09.20.0100</v></cell><cell r="D10459"><v>2003209</v></cell><cell r="E10459" t="str"><v>JANELA DE CORRER EM MADEIRA MEDINDO: (110 X 140)CM, COM 2 FOLHAS, INCLUSIVE GUARNICAO. FORNECIMENTO E INSTALACAO, EXCLUSIVE FORNECIMENTO DE FERRAGENS.(DESONERADO)</v></cell><cell r="F10459" t="str"><v>UN</v></cell><cell r="G10459"><v>685.76</v></cell></row><row r="10460"><cell r="C10460" t="str"><v>ES09.20.0150</v></cell><cell r="D10460"><v>2003210</v></cell><cell r="E10460" t="str"><v>JANELA DE CORRER EM MADEIRA, MEDINDO: (150 X 150 X 3,5)CM, COM 2 FOLHAS, PARA VIDRO, COM BANDEIRA EM CAIXILHO DE VIDRO, INCLUSIVE GUARNICAO. FORNECIMENTO E INSTALACAO, EXCLUSIVE FORNECIMENTO DE FERRAGENS.(DESONERADO)</v></cell><cell r="F10460" t="str"><v>UN</v></cell><cell r="G10460"><v>2320.04</v></cell></row><row r="10461"><cell r="C10461" t="str"><v>ES09.20.0153</v></cell><cell r="D10461"><v>2003211</v></cell><cell r="E10461" t="str"><v>JANELA DE CORRER EM MADEIRA, MEDINDO: (150 X 150 X 3,5)CM, COM 2 FOLHAS, PARA VIDRO, COM BANDEIRA EM CAIXILHO DE VIDRO, INCLUSIVE GUARNICAO, SENDO A ADUELA DE (13 X 3)CM, E ALIZARES DE (5 X 2)CM. FORNECIMENTO E COLOCAO, EXCLUSIVE FORNECIMENTO DE FERRAGENS.(DESONERADO)</v></cell><cell r="F10461" t="str"><v>UN</v></cell><cell r="G10461"><v>2319.28</v></cell></row><row r="10462"><cell r="C10462" t="str"><v>ES09.20.0156</v></cell><cell r="D10462"><v>2003212</v></cell><cell r="E10462" t="str"><v>JANELA DE MADEIRA MEDINDO: (300 X 200)CM, TIPO CAIXILHO PARA VIDRO, BANDEIRA EM VENEZIANA, COM 2 FOLHAS DE CORRER, INCLUSIVE GUARNICAO, COM ACABAMENTO PARA PINTURA. EXCLUSIVE PINTURA, VIDRO E FERRAGEM. FORNECIMENTO E INSTALACAO.(DESONERADO)</v></cell><cell r="F10462" t="str"><v>UN</v></cell><cell r="G10462"><v>4825.38</v></cell></row><row r="10463"><cell r="C10463" t="str"><v>ES09.20.0203</v></cell><cell r="D10463"><v>2003213</v></cell><cell r="E10463" t="str"><v>JANELA DE CORRER EM MADEIRA, MEDINDO: (210 X 140)CM, COM 4 FOLHAS, INCLUSIVE GUARNICAO. FORNECIMENTO E INSTALACAO, EXCLUSIVE FORNECIMENTO DE FERRAGENS.(DESONERADO)</v></cell><cell r="F10463" t="str"><v>UN</v></cell><cell r="G10463"><v>3216.2</v></cell></row><row r="10464"><cell r="C10464" t="str"><v>ES09.20.0250</v></cell><cell r="D10464"><v>2003214</v></cell><cell r="E10464" t="str"><v>JANELA GUILHOTINA EM MADEIRA, MEDINDO: (150 X 150 X 3)CM, COM 2 FOLHAS, INCLUSIVE GUARNICAO COM MARCO DUPLO, EM CAIXILHO PARA VIDRO, PRESOS EM BORBOLETAS. FORNECIMENTO E INSTALACAO, EXCLUSIVE FORNECIMENTO DE FERRAGEM.(DESONERADO)</v></cell><cell r="F10464" t="str"><v>UN</v></cell><cell r="G10464"><v>2460.35</v></cell></row><row r="10465"><cell r="C10465" t="str"><v>ES09.20.0253</v></cell><cell r="D10465"><v>2003215</v></cell><cell r="E10465" t="str"><v>JANELA GUILHOTINA DE MADEIRA MACICA MEDINDO: (150 X 150 X 3,5)CM, COM 2 FOLHAS, EM CAIXILHO PARA VIDRO, MARCO DUPLO, COM CAIXAS PARA CONTRA PESOS. FORNECIMENTO E INSTALACAO, EXCLUSIVE FORNECIMENTO DE FERRAGENS.(DESONERADO)</v></cell><cell r="F10465" t="str"><v>UN</v></cell><cell r="G10465"><v>2571.71</v></cell></row><row r="10466"><cell r="C10466" t="str"><v>ES09.20.0300</v></cell><cell r="D10466"><v>2003216</v></cell><cell r="E10466" t="str"><v>JANELA VENEZIANA EM MADEIRA, MEDINDO: (100 X 100 X 3)CM, TIPO VVP, VIDRO E POSTIGO EM 2 FOLHAS, INCLUSIVE GUARNICAO COM MARCO DE (7 X 3)CM E ALIZAR(5 X 2)CM. EXCLUSIVE FORNECIMENTO DE FERRAGEM. FORNECIMENTO E INSTALACAO.(DESONERADO)</v></cell><cell r="F10466" t="str"><v>UN</v></cell><cell r="G10466"><v>1552.47</v></cell></row><row r="10467"><cell r="C10467" t="str"><v>ES09.20.0303</v></cell><cell r="D10467"><v>2003217</v></cell><cell r="E10467" t="str"><v>JANELA VENEZIANA EM MADEIRA, MEDINDO: (120 X 150 X 3)CM, TIPO VVP, VIDRO E POSTIGO EM 2 FOLHAS, INCLUSIVE GUARNICAO COM MARCO DE (7 X 3)CM E ALIZAR (5 X 2)CM. EXCLUSIVE FORNECIMENTO DE FERRAGEM. FORNECIMENTO E INSTALACAO.(DESONERADO)</v></cell><cell r="F10467" t="str"><v>UN</v></cell><cell r="G10467"><v>979.93</v></cell></row><row r="10468"><cell r="C10468" t="str"><v>ES09.20.0306</v></cell><cell r="D10468"><v>2003218</v></cell><cell r="E10468" t="str"><v>JANELA EM VENEZIANA DE MADEIRA MEDINDO: (230 X 80)CM, COM 2 FOLHAS DE CORRER, INCLUSIVE GUARNICAO, COM ACABAMENTO PARA PINTURA. EXCLUSIVE PINTURA, VIDRO E FERRAGEM. FORNECIMENTO E INSTALACAO.(DESONERADO)</v></cell><cell r="F10468" t="str"><v>UN</v></cell><cell r="G10468"><v>1245.47</v></cell></row><row r="10469"><cell r="C10469" t="str"><v>ES09.25.0050</v></cell><cell r="D10469"><v>2003219</v></cell><cell r="E10469" t="str"><v>COMPENSADO - CHAPA DE MADEIRA COMPENSADA, DE 6MM DE ESPESSURA MEDINDO: (2,20 X 1,60)M. FORNECIMENTO.(DESONERADO)</v></cell><cell r="F10469" t="str"><v>M2</v></cell><cell r="G10469"><v>10.64</v></cell></row><row r="10470"><cell r="C10470" t="str"><v>ES09.25.0053</v></cell><cell r="D10470"><v>2003220</v></cell><cell r="E10470" t="str"><v>COMPENSADO - CHAPA DE MADEIRA COMPENSADA, DE 8MM DE ESPESSURA, MEDINDO: (2,20 X 1,60)M. FORNECIMENTO.(DESONERADO)</v></cell><cell r="F10470" t="str"><v>M2</v></cell><cell r="G10470"><v>13.86</v></cell></row><row r="10471"><cell r="C10471" t="str"><v>ES09.25.0062</v></cell><cell r="D10471"><v>2003221</v></cell><cell r="E10471" t="str"><v>COMPENSADO - CHAPA DE MADEIRA COMPENSADA, DE 15MM DE ESPESSRA, MEDINDO: (2,20 X 1,60)M. FORNECIMENTO.(DESONERADO)</v></cell><cell r="F10471" t="str"><v>M2</v></cell><cell r="G10471"><v>24.08</v></cell></row><row r="10472"><cell r="C10472" t="str"><v>ES09.25.0068</v></cell><cell r="D10472"><v>2003222</v></cell><cell r="E10472" t="str"><v>COMPENSADO - CHAPA DE MADEIRA COMPENSADA, DE 20MM DE ESPESSURA, MEDINDO: (2,20 X 1,60M). FORNECIMENTO.(DESONERADO)</v></cell><cell r="F10472" t="str"><v>M2</v></cell><cell r="G10472"><v>30.83</v></cell></row><row r="10473"><cell r="C10473" t="str"><v>ES09.25.0071</v></cell><cell r="D10473"><v>2003223</v></cell><cell r="E10473" t="str"><v>COMPENSADO - CHAPA DE MADEIRA COMPENSADA, DE 25MM DE ESPESSURA, MEDINDO: (2,20 X 1,60)M. FORNECIMENTO.(DESONERADO)</v></cell><cell r="F10473" t="str"><v>M2</v></cell><cell r="G10473"><v>43.57</v></cell></row><row r="10474"><cell r="C10474" t="str"><v>ES09.25.0100</v></cell><cell r="D10474"><v>2003224</v></cell><cell r="E10474" t="str"><v>COMPENSADO NAVAL DE 10MM (CHAPA DE 2,20X1,10)M. FORNECIMENTO.(DESONERADO)</v></cell><cell r="F10474" t="str"><v>M2</v></cell><cell r="G10474"><v>18.66</v></cell></row><row r="10475"><cell r="C10475" t="str"><v>ES09.25.0106</v></cell><cell r="D10475"><v>2003225</v></cell><cell r="E10475" t="str"><v>COMPENSADO NAVAL DE 14MM (CHAPA DE 2,20X1,10)M. FORNECIMENTO.(DESONERADO)</v></cell><cell r="F10475" t="str"><v>M2</v></cell><cell r="G10475"><v>26.13</v></cell></row><row r="10476"><cell r="C10476" t="str"><v>ES09.25.0120</v></cell><cell r="D10476"><v>2003226</v></cell><cell r="E10476" t="str"><v>MADEIRA DE REFLORESTAMENTO, EM TORA, ATE 6M DE COMPRIMENTO, DIAMETRO DE 12CM - FORNECIMENTO.(DESONERADO)</v></cell><cell r="F10476" t="str"><v>M</v></cell><cell r="G10476"><v>6.42</v></cell></row><row r="10477"><cell r="C10477" t="str"><v>ES09.25.0125</v></cell><cell r="D10477"><v>2003227</v></cell><cell r="E10477" t="str"><v>MADEIRA DE REFLORESTAMENTO, EM TORA, ATE 10M DE COMPRIMENTO, COM DIAMETRO DE 15CM - FORNECIMENTO.(DESONERADO)</v></cell><cell r="F10477" t="str"><v>M</v></cell><cell r="G10477"><v>10.3</v></cell></row><row r="10478"><cell r="C10478" t="str"><v>ES09.25.0130</v></cell><cell r="D10478"><v>2003228</v></cell><cell r="E10478" t="str"><v>MADEIRA DE REFLORESTAMENTO, EM TORA, AUTO CLAVADA, ATE 10M DE COMPRIMENTO, COM DIAMETRO DE 15CM - FORNECIMENTO.(DESONERADO)</v></cell><cell r="F10478" t="str"><v>M</v></cell><cell r="G10478"><v>28.56</v></cell></row><row r="10479"><cell r="C10479" t="str"><v>ES09.25.0135</v></cell><cell r="D10479"><v>2003229</v></cell><cell r="E10479" t="str"><v>MADEIRA DE REFLORESTAMENTO, EM TORA, ATE 10M DE COMPRIMENTO, COM DIAMETRO DE 25CM - FORNECIMENTO.(DESONERADO)</v></cell><cell r="F10479" t="str"><v>M</v></cell><cell r="G10479"><v>35.07</v></cell></row><row r="10480"><cell r="C10480" t="str"><v>ES09.25.0150</v></cell><cell r="D10480"><v>2003230</v></cell><cell r="E10480" t="str"><v>PECA EM MADEIRA APARELHADA, DE (5 X 2,5)CM. FORNECIMENTO.(DESONERADO)</v></cell><cell r="F10480" t="str"><v>M</v></cell><cell r="G10480"><v>4.98</v></cell></row><row r="10481"><cell r="C10481" t="str"><v>ES09.25.0200</v></cell><cell r="D10481"><v>2003231</v></cell><cell r="E10481" t="str"><v>PECA (PRANCHAO) EM MADEIRA SERRADA, DE (2"X8"). FORNECIMENTO.(DESONERADO)</v></cell><cell r="F10481" t="str"><v>M</v></cell><cell r="G10481"><v>20.25</v></cell></row><row r="10482"><cell r="C10482" t="str"><v>ES09.25.0225</v></cell><cell r="D10482"><v>2003232</v></cell><cell r="E10482" t="str"><v>PECA EM MADEIRA APARELHADA, DE (1,5 X 5)CM. FORNECIMENTO.(DESONERADO)</v></cell><cell r="F10482" t="str"><v>M</v></cell><cell r="G10482"><v>1.9</v></cell></row><row r="10483"><cell r="C10483" t="str"><v>ES09.25.0256</v></cell><cell r="D10483"><v>2003233</v></cell><cell r="E10483" t="str"><v>PECA EM MADEIRA SERRADA, DE (7,5CM X 7,5CM / 3" X 3"). FORNECIMENTO.(DESONERADO)</v></cell><cell r="F10483" t="str"><v>M</v></cell><cell r="G10483"><v>2.42</v></cell></row><row r="10484"><cell r="C10484" t="str"><v>ES09.25.0259</v></cell><cell r="D10484"><v>2003234</v></cell><cell r="E10484" t="str"><v>PECA EM MADEIRA SERRADA, DE (7,5CM X 11,25CM / 3" X 4 1/2"). FORNECIMENTO.(DESONERADO)</v></cell><cell r="F10484" t="str"><v>M</v></cell><cell r="G10484"><v>23.7</v></cell></row><row r="10485"><cell r="C10485" t="str"><v>ES09.25.0262</v></cell><cell r="D10485"><v>2003235</v></cell><cell r="E10485" t="str"><v>PECA EM MADEIRA SERRADA, SECAO (7,5CM X 15CM / 3" X 6"). FORNECIMENTO.(DESONERADO)</v></cell><cell r="F10485" t="str"><v>M</v></cell><cell r="G10485"><v>15.45</v></cell></row><row r="10486"><cell r="C10486" t="str"><v>ES09.25.0315</v></cell><cell r="D10486"><v>2003236</v></cell><cell r="E10486" t="str"><v>PECA DE MADEIRA SERRADA, DE (7,5 X 15)CM. FORNECIMENTO.(DESONERADO)</v></cell><cell r="F10486" t="str"><v>M</v></cell><cell r="G10486"><v>14.97</v></cell></row><row r="10487"><cell r="C10487" t="str"><v>ES09.30.0050</v></cell><cell r="D10487"><v>2003237</v></cell><cell r="E10487" t="str"><v>PRATELEIRA EM CHAPA COMPENSADO DE 20MM DE ESPESSURA, COM LARGURA DE 40CM, ENCABECADA COM SARRAFO APARELHADO DE (2 X 2)CM, SOBRE CANTONEIRAS DE FERRO. FORNECIMENTO E INSTALACAO.(DESONERADO)</v></cell><cell r="F10487" t="str"><v>M</v></cell><cell r="G10487"><v>53.99</v></cell></row><row r="10488"><cell r="C10488" t="str"><v>ES09.30.0056</v></cell><cell r="D10488"><v>2003238</v></cell><cell r="E10488" t="str"><v>PRATELEIRA EM COMPENSADO, COM ESPESSURA 2CM, LARGURA 40CM, REVESTIDA EM FORMICA NAS 2 FACES E ESPESSURA, SOBRE CANTONEIRA DE FERRO.(DESONERADO)</v></cell><cell r="F10488" t="str"><v>M</v></cell><cell r="G10488"><v>131.61</v></cell></row><row r="10489"><cell r="C10489" t="str"><v>ES09.30.0100</v></cell><cell r="D10489"><v>2003239</v></cell><cell r="E10489" t="str"><v>PRATELEIRA EM CHAPA DE COMPENSADO DE 20MM DE ESPESSURA, COM LARGURA DE 50CM, ENCABECADA COM SARRAFO APARELHADO DE (2 X 2)CM, SOBRE CANTONEIRAS DE FERRO. FORNECIMENTO E INSTALACAO.(DESONERADO)</v></cell><cell r="F10489" t="str"><v>M</v></cell><cell r="G10489"><v>57.88</v></cell></row><row r="10490"><cell r="C10490" t="str"><v>ES09.30.0103</v></cell><cell r="D10490"><v>2003240</v></cell><cell r="E10490" t="str"><v>PRATELEIRA EM COMPENSADO, COM ESPESSURA 2CM, LARGURA 50CM, REVESTIDA EM FORMICA NAS 2 FACES E ESPESSURA, SOBRE CANTONEIRA DE CHAPA DE FERRO COM ABAS IGUAIS DE 1"X1/8".(DESONERADO)</v></cell><cell r="F10490" t="str"><v>M</v></cell><cell r="G10490"><v>115.33</v></cell></row><row r="10491"><cell r="C10491" t="str"><v>ES09.30.0150</v></cell><cell r="D10491"><v>2003241</v></cell><cell r="E10491" t="str"><v>PRATELEIRA EM CHAPA DE COMPENSADO DE 20MM DE ESPESSURA, COM LARGURA DE 60CM, ENCABECADA COM SARRAFO APARELHADO DE (2 X 2)CM, SOBRE CANTONEIRAS DE FERRO. FORNECIMENTO E INSTALACAO.(DESONERADO)</v></cell><cell r="F10491" t="str"><v>M</v></cell><cell r="G10491"><v>63.22</v></cell></row><row r="10492"><cell r="C10492" t="str"><v>ES09.30.0153</v></cell><cell r="D10492"><v>2003242</v></cell><cell r="E10492" t="str"><v>PRATELEIRA EM COMPENSADO, COM ESPESSURA 2CM, LARGURA 60CM, REVESTIDA EM FORMICA NAS 2 FACES E ESPESSURA, SOBRE CANTONEIRA DE FERRO.(DESONERADO)</v></cell><cell r="F10492" t="str"><v>M</v></cell><cell r="G10492"><v>132.09</v></cell></row><row r="10493"><cell r="C10493" t="str"><v>ES09.30.0156</v></cell><cell r="D10493"><v>2003243</v></cell><cell r="E10493" t="str"><v>PRATELEIRA EM COMPENSADO, COM ESPESSURA 2CM, LARGURA 60CM, REVESTIDA EM FORMICA NAS 2 FACES E ESPESSURA, SOBRE CANTONEIRA DE CHAPA DE FERRO COM ABAS IGUAIS DE 1"X1/8".(DESONERADO)</v></cell><cell r="F10493" t="str"><v>M</v></cell><cell r="G10493"><v>130.06</v></cell></row><row r="10494"><cell r="C10494" t="str"><v>ES09.35.0060</v></cell><cell r="D10494"><v>2003244</v></cell><cell r="E10494" t="str"><v>QUADRO DE AULA PADRAO RIOURBE MEDINDO: (6,00X1,20)M EM 03 QUADROS, EXECUTADO EM MADEIRA COMPENSADA DE 10 MM, MEDINDO O QUADRO CENTRAL (3,00X1,20)M REVESTIDO EM LAMINADO COM 1MM DE ESPESSURA BRANCOLINE PARA GIZ LIQUIDO REFERENCIA F-608 DA FORMICA OU SIMILAR, E QUADROS NAS DUAS LATERAIS MEDINDO APROXIMADAMENTE (1,50X1,20)M REVESTIDO EM LAMINADO DE 1 MM DE ESPESSURA LOUSALINE REFERENCIA F-208 DA FORMICA OU SIMILAR, MOLDURA COM PECAS VERTICAIS EM MADEIRA ENVERNIZADA DE (5X2)CM, SENDO UTILIZADO HORIZONTALMENTE NA PARTE SUPERIOR UMA PECA DE (10X2,5)CM E NA PARTE INFERIOR UMA PECA DE (20X2,5)CM COM PORTA GIZ. FORNECIMENTO E INSTALACAO.(DESONERADO)</v></cell><cell r="F10494" t="str"><v>UN</v></cell><cell r="G10494"><v>1869.84</v></cell></row><row r="10495"><cell r="C10495" t="str"><v>ES09.35.0100</v></cell><cell r="D10495"><v>2003245</v></cell><cell r="E10495" t="str"><v>QUADRO MURAL EM COMPENSADO, DE 10MM, INCLUSIVE MOLDURA DE MADEIRA APARELHADA. FORNECIMENTO E INSTALACAO.(DESONERADO)</v></cell><cell r="F10495" t="str"><v>M2</v></cell><cell r="G10495"><v>202.92</v></cell></row><row r="10496"><cell r="C10496" t="str"><v>ES09.35.0150</v></cell><cell r="D10496"><v>2003246</v></cell><cell r="E10496" t="str"><v>QUADRO MURAL DE CELOTEX OU SIMILAR COM FLANELOGRAFO, MEDINDO: (5,85X1,20)M, MOLDURA DE MADEIRA APARELHADA ENVERNIZADA. FORNECIMENTO E INSTALACAO.(DESONERADO)</v></cell><cell r="F10496" t="str"><v>UN</v></cell><cell r="G10496"><v>1035.66</v></cell></row><row r="10497"><cell r="C10497" t="str"><v>ES09.99.0050</v></cell><cell r="D10497"><v>2003247</v></cell><cell r="E10497" t="str"><v>BALCAO BASCULAVEL EM COMPENSADO NAVAL DE 10MM, COM ACABAMENTO DE FORMICA, MEDINDO: (1,50X0,30)M. FORNECIMENTO E INSTALACAO.(DESONERADO)</v></cell><cell r="F10497" t="str"><v>UN</v></cell><cell r="G10497"><v>754.13</v></cell></row><row r="10498"><cell r="C10498" t="str"><v>ES09.99.0100</v></cell><cell r="D10498"><v>2003248</v></cell><cell r="E10498" t="str"><v>BARRA EM MADEIRA MACICA, DE (20 X 2,5)CM, APARELHADA EM UMA FACE E NOS TOPOS, PARA PROTECAO DE PAREDES DE SALAS DE AULA. FORNECIMENTO E INSTALACAO.(DESONERADO)</v></cell><cell r="F10498" t="str"><v>M</v></cell><cell r="G10498"><v>38.21</v></cell></row><row r="10499"><cell r="C10499" t="str"><v>ES09.99.0150</v></cell><cell r="D10499"><v>2003249</v></cell><cell r="E10499" t="str"><v>CAIXILHO FIXO, EM MADEIRA MACICA APARELHADA, MODULADO, COM 3CM DE ESPESSURA, PARA APLICACAO DE VIDRO, EXCLUSIVE A GUARNICAO. FORNECIMENTO E INSTALACAO.(DESONERADO)</v></cell><cell r="F10499" t="str"><v>M2</v></cell><cell r="G10499"><v>196.07</v></cell></row><row r="10500"><cell r="C10500" t="str"><v>ES09.99.0153</v></cell><cell r="D10500"><v>2003250</v></cell><cell r="E10500" t="str"><v>CAIXILHO FIXO, EM MADEIRA MACICA APARELHADA, MODULADO COM 3CM DE ESPESSURA, EM VENEZIANAS, EXCLUSIVE A GUARNICAO. FORNECIMENTO E INSTALACAO.(DESONERADO)</v></cell><cell r="F10500" t="str"><v>M2</v></cell><cell r="G10500"><v>314.9</v></cell></row><row r="10501"><cell r="C10501" t="str"><v>ES09.99.0200</v></cell><cell r="D10501"><v>2003251</v></cell><cell r="E10501" t="str"><v>CERCA DE SARRAFOS VERTICAIS EM MADEIRA MACICA APARELHADA, (1,5 X 4)CM E 120CM DE ALTURA, PREGADOS SOBRE SARRAFOS HORIZONTAIS DE (5 X 5)CM, APOIADOS SOBRE MONTANTES DE (7,5 X 7,5)CM, ESPACADOS DE 2M. FORNECIMENTO E INSTALACAO.(DESONERADO)</v></cell><cell r="F10501" t="str"><v>M2</v></cell><cell r="G10501"><v>132.52</v></cell></row><row r="10502"><cell r="C10502" t="str"><v>ES09.99.0203</v></cell><cell r="D10502"><v>2003252</v></cell><cell r="E10502" t="str"><v>CERCA DIVISORIA EM MADEIRA DE REFLORESTAMENTO, TRATADA, COM PENTOX OU SIMILAR, MODULO DE 12,30, COM DIAMETRO DE 0,15M, ALTURA VARIAVEL DE 1M A 1,50M LIVRE, 1M ENTERRADO, ESPACADOS DE 1,35M COM 5 FIOS CORRIDOS DE ARAME GALVANIZADO NO 12 (MODULO).(DESONERADO)</v></cell><cell r="F10502" t="str"><v>MOD</v></cell><cell r="G10502"><v>1421.57</v></cell></row><row r="10503"><cell r="C10503" t="str"><v>ES09.99.0230</v></cell><cell r="D10503"><v>2003253</v></cell><cell r="E10503" t="str"><v>CORRIMAO DE MADEIRA APARELHADA E ENVERNIZADA, NAS DIMENSOES (5 X 2,50)CM, FIXADO EM PAREDE POR GRAMPOS METALICOS. FORNECIMENTO E INSTALACAO. (DESONERADO)</v></cell><cell r="F10503" t="str"><v>M</v></cell><cell r="G10503"><v>49.67</v></cell></row><row r="10504"><cell r="C10504" t="str"><v>ES09.99.0250</v></cell><cell r="D10504"><v>2003254</v></cell><cell r="E10504" t="str"><v>DECK EM MADEIRA APARELHADA, FORMADO POR PECAS DE (2X10)CM, COM INTERVALOS DE 2,5CM E APOIADAS EM TRAVESSAS DE MADEIREA SERRADA (7,5CM X 7,5CM / 3" X 3") E ESTRUTURA EM TORAS DE MADEIRA COM 25CM DE DIAMETRO, TRATADO COM PENTOX OU SIMILAR, ALTURA UTIL MEDIA DE 1,50M, ENTERRADO 1M DE PROFUNDIDADE.(DESONERADO)</v></cell><cell r="F10504" t="str"><v>M2</v></cell><cell r="G10504"><v>1321.56</v></cell></row><row r="10505"><cell r="C10505" t="str"><v>ES09.99.0253</v></cell><cell r="D10505"><v>2003255</v></cell><cell r="E10505" t="str"><v>DECK EM MADEIRA APARELHADA, COM ASSOALHO DE (20 X 2)CM, VIGAS LONGITUDINAIS DE (7,5 X 15)CM, TRANSVERSAIS DE (10 X 15)CM, GUARDA-CORPO COMPOSTO DE PECAS DE (15 X 15)CM E (20 X 2,5)CM, CONFORME PROJETO. FORNECIMENTO E INSTALACAO.(DESONERADO)</v></cell><cell r="F10505" t="str"><v>M2</v></cell><cell r="G10505"><v>421.31</v></cell></row><row r="10506"><cell r="C10506" t="str"><v>ES09.99.0300</v></cell><cell r="D10506"><v>2003256</v></cell><cell r="E10506" t="str"><v>ESQUADRIAS, ARMARIOS, BANCAS E BALCOES DE MADEIRA COM REVESTIMENTO EM LAMINADO MELAMINICO TEXTURIZADO, COM ESPESSURA 1,3MM. FORNECIMENTO E INSTALACAO.(DESONERADO)</v></cell><cell r="F10506" t="str"><v>M2</v></cell><cell r="G10506"><v>1343.18</v></cell></row><row r="10507"><cell r="C10507" t="str"><v>ES09.99.0303</v></cell><cell r="D10507"><v>2003257</v></cell><cell r="E10507" t="str"><v>ESQUADRIA DE MADEIRA MACICA EM FOLHA FIXA, EM VENEZIANA, MEDINDO (90 X 30)CM. FORNECIMENTO E INSTALACAO.(DESONERADO)</v></cell><cell r="F10507" t="str"><v>UN</v></cell><cell r="G10507"><v>209.74</v></cell></row><row r="10508"><cell r="C10508" t="str"><v>ES09.99.0350</v></cell><cell r="D10508"><v>2003258</v></cell><cell r="E10508" t="str"><v>ESTRADO EM MADEIRA SERRADA, FORMADO POR RIPAS COM INTERVALO DE 2,5CM E APOIADOS EM TRAVESSAS DE (7,5 X 7,5)CM ESPACADAS EM 10CM, FIXADAS COM PARAFUSOS DE LATAO DE 1 1/2". FORNECIMENTO E INSTALACAO.(DESONERADO)</v></cell><cell r="F10508" t="str"><v>M2</v></cell><cell r="G10508"><v>107.82</v></cell></row><row r="10509"><cell r="C10509" t="str"><v>ES09.99.0400</v></cell><cell r="D10509"><v>2003259</v></cell><cell r="E10509" t="str"><v>ESTRUTURA TRELICADA PARA FIXACAO DE LUMINARIAS, CONFORME PROJETO RIO-URBE. FORNECIMENTO E INSTALACAO.(DESONERADO)</v></cell><cell r="F10509" t="str"><v>M</v></cell><cell r="G10509"><v>198.86</v></cell></row><row r="10510"><cell r="C10510" t="str"><v>ES09.99.0450</v></cell><cell r="D10510"><v>2003260</v></cell><cell r="E10510" t="str"><v>FRISOS EM MADEIRA APARELHADA, DE (3 X 1,5)CM, BOLEADO. FORNECIMENTO E INSTALACAO.(DESONERADO)</v></cell><cell r="F10510" t="str"><v>M</v></cell><cell r="G10510"><v>27.46</v></cell></row><row r="10511"><cell r="C10511" t="str"><v>ES09.99.0500</v></cell><cell r="D10511"><v>2003261</v></cell><cell r="E10511" t="str"><v>GUARDA-CORPO DE MADEIRA APARELHADA, NA ALTURA UTIL DE 1M, ENGASTADO 5CM NO CONCRETO, INTERCALADO POR MONTANTES DE (7,5CM X 11,25CM / 3" X 4 1/2"), COM ESPACAMENTO DE 1M, FORMANDO MODULOS "X", PARA CONTRAVENTAMENTO, COM PECAS DE (3,75CM X 7,5CM / 1 1/2" X 3"). FORNECIMENTO E INSTALACAO.(DESONERADO)</v></cell><cell r="F10511" t="str"><v>M</v></cell><cell r="G10511"><v>128.55</v></cell></row><row r="10512"><cell r="C10512" t="str"><v>ES09.99.0550</v></cell><cell r="D10512"><v>2003262</v></cell><cell r="E10512" t="str"><v>NINHO PARA PASSARINHO EM MADEIRA SERRADA, CONFORME PROJETO RIOZOO. FORNECIMENTO E INSTALACAO.(DESONERADO)</v></cell><cell r="F10512" t="str"><v>UN</v></cell><cell r="G10512"><v>166.23</v></cell></row><row r="10513"><cell r="C10513" t="str"><v>ES09.99.0600</v></cell><cell r="D10513"><v>2003263</v></cell><cell r="E10513" t="str"><v>PORTA ACUSTICA SOMAX OU SIMILAR, 46DB REFERENCIA PS2, NAS DIMENSOES DE (1800X2100)MM, INCLUSIVE FECHADURA COM MACANETA, CILINDRO E MARCO REMOVIVEL. FORNECIMENTO E INSTALACAO.(DESONERADO)</v></cell><cell r="F10513" t="str"><v>UN</v></cell><cell r="G10513"><v>5733</v></cell></row><row r="10514"><cell r="C10514" t="str"><v>ES09.99.0603</v></cell><cell r="D10514"><v>2003264</v></cell><cell r="E10514" t="str"><v>PORTA ACUSTICA SOMAX OU SIMILAR, 56DB REFERENCIA PS1, NAS DIMENSOES DE (1600X2100)MM, INCLUSIVE FERRAGENS ANTI-PANICO E MARCO REMOVIVEL. FORNECIMENTO E INSTALACAO.(DESONERADO)</v></cell><cell r="F10514" t="str"><v>UN</v></cell><cell r="G10514"><v>29295</v></cell></row><row r="10515"><cell r="C10515" t="str"><v>ES09.99.0606</v></cell><cell r="D10515"><v>2003265</v></cell><cell r="E10515" t="str"><v>PORTA ACUSTICA SOMAX OU SIMILAR, 56DB REFERENCIA PS3 E PS4, NAS DIMENSOES DE (2000X2100)MM, INCLUSIVE FERRAGENS ANTI-PANICO E MARCO REMOVIVEL. FORNECIMENTO E INSTALACAO.(DESONERADO)</v></cell><cell r="F10515" t="str"><v>UN</v></cell><cell r="G10515"><v>32654</v></cell></row><row r="10516"><cell r="C10516" t="str"><v>ES10.05.0050</v></cell><cell r="D10516"><v>2003266</v></cell><cell r="E10516" t="str"><v>ADUELA DE MADEIRA APARELHADA DE (13 X 3)CM, COM REBAIXO. FORNECIMENTO E INSTALACAO.</v></cell><cell r="F10516" t="str"><v>M</v></cell><cell r="G10516"><v>32.04</v></cell></row><row r="10517"><cell r="C10517" t="str"><v>ES10.05.0056</v></cell><cell r="D10517"><v>2003267</v></cell><cell r="E10517" t="str"><v>ADUELA DE MADEIRA APARELHADA DE (14 X 3)CM, COM REBAIXO. FORNECIMENTO E INSTALACAO.</v></cell><cell r="F10517" t="str"><v>M</v></cell><cell r="G10517"><v>28.76</v></cell></row><row r="10518"><cell r="C10518" t="str"><v>ES10.05.0100</v></cell><cell r="D10518"><v>2003268</v></cell><cell r="E10518" t="str"><v>ALIZAR DE MADEIRA APARELHADA, DE (5 X 2)CM. FORNECIMENTO E INSTALACAO.</v></cell><cell r="F10518" t="str"><v>M</v></cell><cell r="G10518"><v>6.23</v></cell></row><row r="10519"><cell r="C10519" t="str"><v>ES10.05.0150</v></cell><cell r="D10519"><v>2003269</v></cell><cell r="E10519" t="str"><v>MARCO DE MADEIRA APARELHADA DE (7 X 3)CM. FORNECIMENTO E INSTALACAO.</v></cell><cell r="F10519" t="str"><v>M</v></cell><cell r="G10519"><v>29.88</v></cell></row><row r="10520"><cell r="C10520" t="str"><v>ES10.10.0050</v></cell><cell r="D10520"><v>2003270</v></cell><cell r="E10520" t="str"><v>PORTA EM MADEIRA MACICA APARELHADA, FOLHEADA NAS DUAS FACES COM 3CM DE ESPESSURA. FORNECIMENTO E INSTALACAO, EXCLUSIVE FORNECIMENTO DE FERRAGENS, ADUELAS E ALIZARES.</v></cell><cell r="F10520" t="str"><v>M2</v></cell><cell r="G10520"><v>250.37</v></cell></row><row r="10521"><cell r="C10521" t="str"><v>ES10.10.0053</v></cell><cell r="D10521"><v>2003271</v></cell><cell r="E10521" t="str"><v>PORTA COMPENSADA, DE (60X210X3)CM, FOLHEADA NAS DUAS FACES. FORNECIMENTO E INSTALACAO EXCLUSIVE FORNECIMENTO DE FERRAGEMS, ADUELA E ALIZARES.</v></cell><cell r="F10521" t="str"><v>UN</v></cell><cell r="G10521"><v>224.95</v></cell></row><row r="10522"><cell r="C10522" t="str"><v>ES10.10.0056</v></cell><cell r="D10522"><v>2003272</v></cell><cell r="E10522" t="str"><v>PORTA COMPENSADA, DE (70X210)CM, FOLHEADA NAS 2 FACES. FORNECIMENTO E INSTALACAO EXCLUSIVE FORNECIMENTO DE FERRAGENS, ADUELA E ALIZARES.</v></cell><cell r="F10522" t="str"><v>UN</v></cell><cell r="G10522"><v>227.01</v></cell></row><row r="10523"><cell r="C10523" t="str"><v>ES10.10.0065</v></cell><cell r="D10523"><v>2003273</v></cell><cell r="E10523" t="str"><v>PORTA COMPENSADA, DE (100X210)CM, FOLHEADA NAS 2 FACES. FORNECIMENTO E INSTALACAO, EXCLUSIVE FORNECIMENTO DE FERRAGENS, ADUELA E ALIZARES.</v></cell><cell r="F10523" t="str"><v>UN</v></cell><cell r="G10523"><v>322.35</v></cell></row><row r="10524"><cell r="C10524" t="str"><v>ES10.10.0100</v></cell><cell r="D10524"><v>2003274</v></cell><cell r="E10524" t="str"><v>PORTA COMPENSADA, DE (60 X 210 X 3)CM, FOLHEADA NAS 2 FACES, INCLUSIVE GUARNICAO, SENDO A ADUELA DE (13 X 3)CM E ALIZARES DE (5 X 2)CM. FORNECIMENTO E INSTALACAO, EXCLUSIVE FORNECIMENTO DAS FERRAGENS.</v></cell><cell r="F10524" t="str"><v>UN</v></cell><cell r="G10524"><v>432.45</v></cell></row><row r="10525"><cell r="C10525" t="str"><v>ES10.10.0103</v></cell><cell r="D10525"><v>2003275</v></cell><cell r="E10525" t="str"><v>PORTA COMPENSADA, DE (70 X 210 X 3)CM, FOLHEADA NAS 2 FACES, INCLUSIVE GUARNICAO, SENDO A ADUELA DE (13 X 3)CM E ALIZARES DE (5 X 2)CM. FORNECIMENTO E INSTALACAO, EXCLUSIVE FORNECIMENTO DE FERRAGENS.</v></cell><cell r="F10525" t="str"><v>UN</v></cell><cell r="G10525"><v>409.97</v></cell></row><row r="10526"><cell r="C10526" t="str"><v>ES10.10.0106</v></cell><cell r="D10526"><v>2003276</v></cell><cell r="E10526" t="str"><v>PORTA COMPENSADA, DE (80 X 210 X 3)CM, FOLHEADA NAS 2 FACES, INCLUSIVE GUARNICAO, SENDO A ADUELA DE (13 X 3)CM E ALIZARES DE (5 X 2)CM. FORNECIMENTO E INSTALACAO, EXCLUSIVE FORNECIMENTO DE FERRAGENS.</v></cell><cell r="F10526" t="str"><v>UN</v></cell><cell r="G10526"><v>434.38</v></cell></row><row r="10527"><cell r="C10527" t="str"><v>ES10.10.0206</v></cell><cell r="D10527"><v>2003277</v></cell><cell r="E10527" t="str"><v>PORTA COMPENSADA, REVESTIDA COM FORMICA DE ESPESSURA DE 1MM, DE (80 X 210)CM, MARCO (7 X 3)CM. FORNECIMENTO E INSTALACAO, EXCLUSIVE FORNECIMENTO DE FERRAGENS.</v></cell><cell r="F10527" t="str"><v>UN</v></cell><cell r="G10527"><v>564.06</v></cell></row><row r="10528"><cell r="C10528" t="str"><v>ES10.10.0215</v></cell><cell r="D10528"><v>2003278</v></cell><cell r="E10528" t="str"><v>PORTA COMPENSADA, REVESTIDA COM FORMICA DE ESPESSURA DE 1MM, DE (120 X 210)CM, MARCO (7 X 3)CM. FORNECIMENTO E INSTALACAO, EXCLUSIVE O FORNECIMENTO DE FERRAGENS.</v></cell><cell r="F10528" t="str"><v>UN</v></cell><cell r="G10528"><v>815.63</v></cell></row><row r="10529"><cell r="C10529" t="str"><v>ES10.10.0253</v></cell><cell r="D10529"><v>2003279</v></cell><cell r="E10529" t="str"><v>PORTA LISA DE FIBRA DE MADEIRA PRENSADA TIPO DURADOOR OU SIMILAR, DE (70X210)CM PARA ACABAMENTO. FORNECIMENTO E INSTALACAO, EXCLUSIVE FORNECIMENTO DE FERRAGENS, ADUELA E ALIZARES.</v></cell><cell r="F10529" t="str"><v>UN</v></cell><cell r="G10529"><v>200.35</v></cell></row><row r="10530"><cell r="C10530" t="str"><v>ES10.10.0256</v></cell><cell r="D10530"><v>2003280</v></cell><cell r="E10530" t="str"><v>PORTA LISA DE FIBRA DE MADEIRA PRENSADA TIPO DURADOOR OU SIMILAR, DE (80X210)CM, PARA ACABAMENTO. FORNECIMENTO E INSTALACAO, EXCLUSIVE FORNECIMENTO DE FERRAGENS, ADUELA E ALIZARES.</v></cell><cell r="F10530" t="str"><v>UN</v></cell><cell r="G10530"><v>200.35</v></cell></row><row r="10531"><cell r="C10531" t="str"><v>ES10.10.0312</v></cell><cell r="D10531"><v>2003281</v></cell><cell r="E10531" t="str"><v>PORTA COMPENSADA, DE (120 X 210 X 3)CM, EM 2 FOLHAS, INCLUSIVE GUARNICAO, SENDO A ADUELA DE (13 X 3)CM, ALIZARES DE (5 X 2)CM. FORNECIMENTO E INSTALACAO, EXCLUSIVE FORNECIMENTO DE FERRAGENS.</v></cell><cell r="F10531" t="str"><v>UN</v></cell><cell r="G10531"><v>693.69</v></cell></row><row r="10532"><cell r="C10532" t="str"><v>ES10.10.0315</v></cell><cell r="D10532"><v>2003282</v></cell><cell r="E10532" t="str"><v>PORTA COMPENSADA, DE (140 X 210 X 3)CM, EM 2 FOLHAS, INCLUSIVE GUARNICAO, SENDO A ADUELA (13 X 3)CM E ALIZARES DE (5 X 2)CM. FORNECIMENTO E INSTALACAO, EXCLUSIVE FORNECIMENTO DE FERRAGENS.</v></cell><cell r="F10532" t="str"><v>UN</v></cell><cell r="G10532"><v>719.53</v></cell></row><row r="10533"><cell r="C10533" t="str"><v>ES10.10.0359</v></cell><cell r="D10533"><v>2003283</v></cell><cell r="E10533" t="str"><v>PORTA DE CORRER COMPENSADA, DE 2 FOLHAS DE (80 X 210 X 3)CM, SEM MARCO, PENDURADA EM ROLDANAS, CORRENDO DENTRO DE TRILHO DE ACO, GUARDA POR CANALETA EMBUTIDA NO PISO, COM MARCO DE (7 X 3)CM. FORNECIMENTO E INSTALACAO, EXCLUSIVE FORNECIMENTO DE FERRAGENS, MARCOS E ALIZARES.</v></cell><cell r="F10533" t="str"><v>UN</v></cell><cell r="G10533"><v>501.27</v></cell></row><row r="10534"><cell r="C10534" t="str"><v>ES10.10.0362</v></cell><cell r="D10534"><v>2003284</v></cell><cell r="E10534" t="str"><v>PORTA DE CORRER COMPENSADA, DE (80 X 210 X 3)CM, PENDURADA EM ROLDANAS, CORRENDO DENTRO DO TRILHO OCO, GUIADA POR CANALETA EMBUTIDA NO PISO COM MARCO DE (7 X 3)CM. FORNECIMENTO E INSTALACAO, EXCLUSIVE FORNECIMENTO DE FERRAGENS, DO TRILHO E DAS ROLDANAS.</v></cell><cell r="F10534" t="str"><v>UN</v></cell><cell r="G10534"><v>404.17</v></cell></row><row r="10535"><cell r="C10535" t="str"><v>ES10.10.0403</v></cell><cell r="D10535"><v>2003285</v></cell><cell r="E10535" t="str"><v>PORTA DE SERVICO, DE (70X210)CM, COM ALMOFADA NA PARTE INFERIOR E ACIMA, VENEZIANA E CAIXILHO PARA VIDRO COM POSTIGO. FORNECIMENTO E INSTALACAO, EXCLUSIVE FORNECIMENTO DE FERRAGENS, MARCOS E ALIZARES.</v></cell><cell r="F10535" t="str"><v>UN</v></cell><cell r="G10535"><v>245.82</v></cell></row><row r="10536"><cell r="C10536" t="str"><v>ES10.10.0409</v></cell><cell r="D10536"><v>2003286</v></cell><cell r="E10536" t="str"><v>PORTA DE SERVICO, DE (80X210X3)CM, COM ALMOFADA NA PARTE INFERIOR E ACIMA, VENEZIANA E CAIXILHO PARA VIDRO COM POSTIGO. FORNECIMENTO E INSTALACAO, EXCLUSIVE FORNECIMENTO DE FERRAGENS, MARCOS E ALIZARES.</v></cell><cell r="F10536" t="str"><v>UN</v></cell><cell r="G10536"><v>266.15</v></cell></row><row r="10537"><cell r="C10537" t="str"><v>ES10.10.0450</v></cell><cell r="D10537"><v>2003287</v></cell><cell r="E10537" t="str"><v>PORTINHOLA EM CHAPA DE MADEIRA COMPENSADA, DE 20MM, PARA FECHAMENTO DE QUADROS DE LUZ OU ARMARIOS, INCLUSIVE GUARNICAO, EXCLUSIVE FERRAGENS.</v></cell><cell r="F10537" t="str"><v>M2</v></cell><cell r="G10537"><v>243.21</v></cell></row><row r="10538"><cell r="C10538" t="str"><v>ES10.15.0403</v></cell><cell r="D10538"><v>2003288</v></cell><cell r="E10538" t="str"><v>PORTA MEXICANA, DE (70 X 210 X 3)CM, INCLUSIVE GUARNICAO, SENDO A ADUELA DE (13 X 3)CM E ALIZARES DE (5 X 2)CM. FORNECIMENTO E INSTALACAO, EXCLUSIVE FORNECIMENTO DAS FERRAGENS.</v></cell><cell r="F10538" t="str"><v>UN</v></cell><cell r="G10538"><v>595.71</v></cell></row><row r="10539"><cell r="C10539" t="str"><v>ES10.15.0406</v></cell><cell r="D10539"><v>2003289</v></cell><cell r="E10539" t="str"><v>PORTA MEXICANA, DE (80 X 210 X 3)CM, INCLUSIVE GUARNICAO, SENDO A ADUELA DE (13 X 3)CM E ALIZARES DE (5 X 2)CM. FORNECIMENTO E INSTALACAO, EXCLUSIVE FORNECIMENTO DAS FERRAGENS.</v></cell><cell r="F10539" t="str"><v>UN</v></cell><cell r="G10539"><v>597.78</v></cell></row><row r="10540"><cell r="C10540" t="str"><v>ES10.15.0456</v></cell><cell r="D10540"><v>2003290</v></cell><cell r="E10540" t="str"><v>PORTA COM PAINEL DE VENEZIANA, DE (70X210)CM. FORNECIMENTO E INSTALACAO, EXCLUSIVE FORNECIMENTO DE FERRAGENS, ADUELA E ALIZARES.</v></cell><cell r="F10540" t="str"><v>UN</v></cell><cell r="G10540"><v>383.35</v></cell></row><row r="10541"><cell r="C10541" t="str"><v>ES10.15.0503</v></cell><cell r="D10541"><v>2003291</v></cell><cell r="E10541" t="str"><v>PORTA COM PAINEL DE VENEZIANA, DE (70 X 210 X 3)CM, INCLUSIVE GUARNICAO, SENDO A ADUELA DE (13 X 3)CM E ALIZARES DE (5 X 2)CM. FORNECIMENTO E INSTALACAO, EXCLUSIVE FORNECIMENTO DE FERRAGENS.</v></cell><cell r="F10541" t="str"><v>UN</v></cell><cell r="G10541"><v>581.8</v></cell></row><row r="10542"><cell r="C10542" t="str"><v>ES10.15.0553</v></cell><cell r="D10542"><v>2003292</v></cell><cell r="E10542" t="str"><v>PORTA COM PAINEL DE VENEZIANA, DE (70 X 210 X 3)CM, INCLUSIVE GUARNICAO, SENDO A ADUELA DE (14 X 3)CM E ALIZARES DE (5 X 2)CM. FORNECIMENTO E INSTALACAO, EXCLUSIVE FORNECIMENTO DE FERRAGENS.</v></cell><cell r="F10542" t="str"><v>UN</v></cell><cell r="G10542"><v>566.31</v></cell></row><row r="10543"><cell r="C10543" t="str"><v>ES10.15.0656</v></cell><cell r="D10543"><v>2003293</v></cell><cell r="E10543" t="str"><v>PORTA COM PAINEL DE VENEZIANA, PARA PC, DE (300 X 200 X 3)CM, EM 4 FOLHAS GUARNICAO DE MARCO, DE (7 X 3)CM. FORNECIMENTO E INSTALACAO, EXCLUSIVE FORNECIMENTO DE FERRAGENS.</v></cell><cell r="F10543" t="str"><v>UN</v></cell><cell r="G10543"><v>1879.55</v></cell></row><row r="10544"><cell r="C10544" t="str"><v>ES10.20.0050</v></cell><cell r="D10544"><v>2003294</v></cell><cell r="E10544" t="str"><v>JANELA BASCULANTE EM MADEIRA, MEDINDO: (0,80 X 1,45)M, COM 3 FOLHAS, COM ACABAMENTO PARA PINTURA. EXCLUSIVE PINTURA, VIDRO E FERRAGEM. FORNECIMENTO E INSTALACAO.</v></cell><cell r="F10544" t="str"><v>UN</v></cell><cell r="G10544"><v>1780.43</v></cell></row><row r="10545"><cell r="C10545" t="str"><v>ES10.20.0100</v></cell><cell r="D10545"><v>2003295</v></cell><cell r="E10545" t="str"><v>JANELA DE CORRER EM MADEIRA MEDINDO: (110 X 140)CM, COM 2 FOLHAS, INCLUSIVE GUARNICAO. FORNECIMENTO E INSTALACAO, EXCLUSIVE FORNECIMENTO DE FERRAGENS.</v></cell><cell r="F10545" t="str"><v>UN</v></cell><cell r="G10545"><v>710.98</v></cell></row><row r="10546"><cell r="C10546" t="str"><v>ES10.20.0150</v></cell><cell r="D10546"><v>2003296</v></cell><cell r="E10546" t="str"><v>JANELA DE CORRER EM MADEIRA, MEDINDO: (150 X 150 X 3,5)CM, COM 2 FOLHAS, PARA VIDRO, COM BANDEIRA EM CAIXILHO DE VIDRO, INCLUSIVE GUARNICAO. FORNECIMENTO E INSTALACAO, EXCLUSIVE FORNECIMENTO DE FERRAGENS.</v></cell><cell r="F10546" t="str"><v>UN</v></cell><cell r="G10546"><v>2342.1</v></cell></row><row r="10547"><cell r="C10547" t="str"><v>ES10.20.0153</v></cell><cell r="D10547"><v>2003297</v></cell><cell r="E10547" t="str"><v>JANELA DE CORRER EM MADEIRA, MEDINDO: (150 X 150 X 3,5)CM, COM 2 FOLHAS, PARA VIDRO, COM BANDEIRA EM CAIXILHO DE VIDRO, INCLUSIVE GUARNICAO, SENDO A ADUELA DE (13 X 3)CM, E ALIZARES DE (5 X 2)CM. FORNECIMENTO E COLOCAO, EXCLUSIVE FORNECIMENTO DE FERRAGENS.</v></cell><cell r="F10547" t="str"><v>UN</v></cell><cell r="G10547"><v>2341.34</v></cell></row><row r="10548"><cell r="C10548" t="str"><v>ES10.20.0156</v></cell><cell r="D10548"><v>2003298</v></cell><cell r="E10548" t="str"><v>JANELA DE MADEIRA MEDINDO: (300 X 200)CM, TIPO CAIXILHO PARA VIDRO, BANDEIRA EM VENEZIANA, COM 2 FOLHAS DE CORRER, INCLUSIVE GUARNICAO, COM ACABAMENTO PARA PINTURA. EXCLUSIVE PINTURA, VIDRO E FERRAGEM. FORNECIMENTO E INSTALACAO.</v></cell><cell r="F10548" t="str"><v>UN</v></cell><cell r="G10548"><v>4853.74</v></cell></row><row r="10549"><cell r="C10549" t="str"><v>ES10.20.0203</v></cell><cell r="D10549"><v>2003299</v></cell><cell r="E10549" t="str"><v>JANELA DE CORRER EM MADEIRA, MEDINDO: (210 X 140)CM, COM 4 FOLHAS, INCLUSIVE GUARNICAO. FORNECIMENTO E INSTALACAO, EXCLUSIVE FORNECIMENTO DE FERRAGENS.</v></cell><cell r="F10549" t="str"><v>UN</v></cell><cell r="G10549"><v>3244.56</v></cell></row><row r="10550"><cell r="C10550" t="str"><v>ES10.20.0250</v></cell><cell r="D10550"><v>2003300</v></cell><cell r="E10550" t="str"><v>JANELA GUILHOTINA EM MADEIRA, MEDINDO: (150 X 150 X 3)CM, COM 2 FOLHAS, INCLUSIVE GUARNICAO COM MARCO DUPLO, EM CAIXILHO PARA VIDRO, PRESOS EM BORBOLETAS. FORNECIMENTO E INSTALACAO, EXCLUSIVE FORNECIMENTO DE FERRAGEM.</v></cell><cell r="F10550" t="str"><v>UN</v></cell><cell r="G10550"><v>2482.41</v></cell></row><row r="10551"><cell r="C10551" t="str"><v>ES10.20.0253</v></cell><cell r="D10551"><v>2003301</v></cell><cell r="E10551" t="str"><v>JANELA GUILHOTINA DE MADEIRA MACICA MEDINDO: (150 X 150 X 3,5)CM, COM 2 FOLHAS, EM CAIXILHO PARA VIDRO, MARCO DUPLO, COM CAIXAS PARA CONTRA PESOS. FORNECIMENTO E INSTALACAO, EXCLUSIVE FORNECIMENTO DE FERRAGENS.</v></cell><cell r="F10551" t="str"><v>UN</v></cell><cell r="G10551"><v>2609.53</v></cell></row><row r="10552"><cell r="C10552" t="str"><v>ES10.20.0300</v></cell><cell r="D10552"><v>2003302</v></cell><cell r="E10552" t="str"><v>JANELA VENEZIANA EM MADEIRA, MEDINDO: (100 X 100 X 3)CM, TIPO VVP, VIDRO E POSTIGO EM 2 FOLHAS, INCLUSIVE GUARNICAO COM MARCO DE (7 X 3)CM E ALIZAR(5 X 2)CM. EXCLUSIVE FORNECIMENTO DE FERRAGEM. FORNECIMENTO E INSTALACAO.</v></cell><cell r="F10552" t="str"><v>UN</v></cell><cell r="G10552"><v>1568.23</v></cell></row><row r="10553"><cell r="C10553" t="str"><v>ES10.20.0303</v></cell><cell r="D10553"><v>2003303</v></cell><cell r="E10553" t="str"><v>JANELA VENEZIANA EM MADEIRA, MEDINDO: (120 X 150 X 3)CM, TIPO VVP, VIDRO E POSTIGO EM 2 FOLHAS, INCLUSIVE GUARNICAO COM MARCO DE (7 X 3)CM E ALIZAR (5 X 2)CM. EXCLUSIVE FORNECIMENTO DE FERRAGEM. FORNECIMENTO E INSTALACAO.</v></cell><cell r="F10553" t="str"><v>UN</v></cell><cell r="G10553"><v>998.84</v></cell></row><row r="10554"><cell r="C10554" t="str"><v>ES10.20.0306</v></cell><cell r="D10554"><v>2003304</v></cell><cell r="E10554" t="str"><v>JANELA EM VENEZIANA DE MADEIRA MEDINDO: (230 X 80)CM, COM 2 FOLHAS DE CORRER, INCLUSIVE GUARNICAO, COM ACABAMENTO PARA PINTURA. EXCLUSIVE PINTURA, VIDRO E FERRAGEM. FORNECIMENTO E INSTALACAO.</v></cell><cell r="F10554" t="str"><v>UN</v></cell><cell r="G10554"><v>1273.83</v></cell></row><row r="10555"><cell r="C10555" t="str"><v>ES10.25.0050</v></cell><cell r="D10555"><v>2003305</v></cell><cell r="E10555" t="str"><v>COMPENSADO - CHAPA DE MADEIRA COMPENSADA, DE 6MM DE ESPESSURA MEDINDO: (2,20 X 1,60)M. FORNECIMENTO.</v></cell><cell r="F10555" t="str"><v>M2</v></cell><cell r="G10555"><v>10.64</v></cell></row><row r="10556"><cell r="C10556" t="str"><v>ES10.25.0053</v></cell><cell r="D10556"><v>2003306</v></cell><cell r="E10556" t="str"><v>COMPENSADO - CHAPA DE MADEIRA COMPENSADA, DE 8MM DE ESPESSURA, MEDINDO: (2,20 X 1,60)M. FORNECIMENTO.</v></cell><cell r="F10556" t="str"><v>M2</v></cell><cell r="G10556"><v>13.86</v></cell></row><row r="10557"><cell r="C10557" t="str"><v>ES10.25.0062</v></cell><cell r="D10557"><v>2003307</v></cell><cell r="E10557" t="str"><v>COMPENSADO - CHAPA DE MADEIRA COMPENSADA, DE 15MM DE ESPESSRA, MEDINDO: (2,20 X 1,60)M. FORNECIMENTO.</v></cell><cell r="F10557" t="str"><v>M2</v></cell><cell r="G10557"><v>24.08</v></cell></row><row r="10558"><cell r="C10558" t="str"><v>ES10.25.0068</v></cell><cell r="D10558"><v>2003308</v></cell><cell r="E10558" t="str"><v>COMPENSADO - CHAPA DE MADEIRA COMPENSADA, DE 20MM DE ESPESSURA, MEDINDO: (2,20 X 1,60M). FORNECIMENTO.</v></cell><cell r="F10558" t="str"><v>M2</v></cell><cell r="G10558"><v>30.83</v></cell></row><row r="10559"><cell r="C10559" t="str"><v>ES10.25.0071</v></cell><cell r="D10559"><v>2003309</v></cell><cell r="E10559" t="str"><v>COMPENSADO - CHAPA DE MADEIRA COMPENSADA, DE 25MM DE ESPESSURA, MEDINDO: (2,20 X 1,60)M. FORNECIMENTO.</v></cell><cell r="F10559" t="str"><v>M2</v></cell><cell r="G10559"><v>43.57</v></cell></row><row r="10560"><cell r="C10560" t="str"><v>ES10.25.0100</v></cell><cell r="D10560"><v>2003310</v></cell><cell r="E10560" t="str"><v>COMPENSADO NAVAL DE 10MM (CHAPA DE 2,20X1,10)M. FORNECIMENTO.</v></cell><cell r="F10560" t="str"><v>M2</v></cell><cell r="G10560"><v>18.66</v></cell></row><row r="10561"><cell r="C10561" t="str"><v>ES10.25.0106</v></cell><cell r="D10561"><v>2003311</v></cell><cell r="E10561" t="str"><v>COMPENSADO NAVAL DE 14MM (CHAPA DE 2,20X1,10)M. FORNECIMENTO.</v></cell><cell r="F10561" t="str"><v>M2</v></cell><cell r="G10561"><v>26.13</v></cell></row><row r="10562"><cell r="C10562" t="str"><v>ES10.25.0120</v></cell><cell r="D10562"><v>2003312</v></cell><cell r="E10562" t="str"><v>MADEIRA DE REFLORESTAMENTO, EM TORA, ATE 6M DE COMPRIMENTO, DIAMETRO DE 12CM - FORNECIMENTO.</v></cell><cell r="F10562" t="str"><v>M</v></cell><cell r="G10562"><v>6.42</v></cell></row><row r="10563"><cell r="C10563" t="str"><v>ES10.25.0125</v></cell><cell r="D10563"><v>2003313</v></cell><cell r="E10563" t="str"><v>MADEIRA DE REFLORESTAMENTO, EM TORA, ATE 10M DE COMPRIMENTO, COM DIAMETRO DE 15CM - FORNECIMENTO.</v></cell><cell r="F10563" t="str"><v>M</v></cell><cell r="G10563"><v>10.3</v></cell></row><row r="10564"><cell r="C10564" t="str"><v>ES10.25.0130</v></cell><cell r="D10564"><v>2003314</v></cell><cell r="E10564" t="str"><v>MADEIRA DE REFLORESTAMENTO, EM TORA, AUTO CLAVADA, ATE 10M DE COMPRIMENTO, COM DIAMETRO DE 15CM - FORNECIMENTO.</v></cell><cell r="F10564" t="str"><v>M</v></cell><cell r="G10564"><v>28.56</v></cell></row><row r="10565"><cell r="C10565" t="str"><v>ES10.25.0135</v></cell><cell r="D10565"><v>2003315</v></cell><cell r="E10565" t="str"><v>MADEIRA DE REFLORESTAMENTO, EM TORA, ATE 10M DE COMPRIMENTO, COM DIAMETRO DE 25CM - FORNECIMENTO.</v></cell><cell r="F10565" t="str"><v>M</v></cell><cell r="G10565"><v>35.07</v></cell></row><row r="10566"><cell r="C10566" t="str"><v>ES10.25.0150</v></cell><cell r="D10566"><v>2003316</v></cell><cell r="E10566" t="str"><v>PECA EM MADEIRA APARELHADA, DE (5 X 2,5)CM. FORNECIMENTO.</v></cell><cell r="F10566" t="str"><v>M</v></cell><cell r="G10566"><v>4.98</v></cell></row><row r="10567"><cell r="C10567" t="str"><v>ES10.25.0200</v></cell><cell r="D10567"><v>2003317</v></cell><cell r="E10567" t="str"><v>PECA (PRANCHAO) EM MADEIRA SERRADA, DE (2"X8"). FORNECIMENTO.</v></cell><cell r="F10567" t="str"><v>M</v></cell><cell r="G10567"><v>20.25</v></cell></row><row r="10568"><cell r="C10568" t="str"><v>ES10.25.0225</v></cell><cell r="D10568"><v>2003318</v></cell><cell r="E10568" t="str"><v>PECA EM MADEIRA APARELHADA, DE (1,5 X 5)CM. FORNECIMENTO.</v></cell><cell r="F10568" t="str"><v>M</v></cell><cell r="G10568"><v>1.9</v></cell></row><row r="10569"><cell r="C10569" t="str"><v>ES10.25.0256</v></cell><cell r="D10569"><v>2003319</v></cell><cell r="E10569" t="str"><v>PECA EM MADEIRA SERRADA, DE (7,5CM X 7,5CM / 3" X 3"). FORNECIMENTO.</v></cell><cell r="F10569" t="str"><v>M</v></cell><cell r="G10569"><v>2.42</v></cell></row><row r="10570"><cell r="C10570" t="str"><v>ES10.25.0259</v></cell><cell r="D10570"><v>2003320</v></cell><cell r="E10570" t="str"><v>PECA EM MADEIRA SERRADA, DE (7,5CM X 11,25CM / 3" X 4 1/2"). FORNECIMENTO.</v></cell><cell r="F10570" t="str"><v>M</v></cell><cell r="G10570"><v>23.7</v></cell></row><row r="10571"><cell r="C10571" t="str"><v>ES10.25.0262</v></cell><cell r="D10571"><v>2003321</v></cell><cell r="E10571" t="str"><v>PECA EM MADEIRA SERRADA, SECAO (7,5CM X 15CM / 3" X 6"). FORNECIMENTO.</v></cell><cell r="F10571" t="str"><v>M</v></cell><cell r="G10571"><v>15.45</v></cell></row><row r="10572"><cell r="C10572" t="str"><v>ES10.25.0315</v></cell><cell r="D10572"><v>2003322</v></cell><cell r="E10572" t="str"><v>PECA DE MADEIRA SERRADA, DE (7,5 X 15)CM. FORNECIMENTO.</v></cell><cell r="F10572" t="str"><v>M</v></cell><cell r="G10572"><v>14.97</v></cell></row><row r="10573"><cell r="C10573" t="str"><v>ES10.30.0050</v></cell><cell r="D10573"><v>2003323</v></cell><cell r="E10573" t="str"><v>PRATELEIRA EM CHAPA COMPENSADO DE 20MM DE ESPESSURA, COM LARGURA DE 40CM, ENCABECADA COM SARRAFO APARELHADO DE (2 X 2)CM, SOBRE CANTONEIRAS DE FERRO. FORNECIMENTO E INSTALACAO.</v></cell><cell r="F10573" t="str"><v>M</v></cell><cell r="G10573"><v>57.14</v></cell></row><row r="10574"><cell r="C10574" t="str"><v>ES10.30.0056</v></cell><cell r="D10574"><v>2003324</v></cell><cell r="E10574" t="str"><v>PRATELEIRA EM COMPENSADO, COM ESPESSURA 2CM, LARGURA 40CM, REVESTIDA EM FORMICA NAS 2 FACES E ESPESSURA, SOBRE CANTONEIRA DE FERRO.</v></cell><cell r="F10574" t="str"><v>M</v></cell><cell r="G10574"><v>137.59</v></cell></row><row r="10575"><cell r="C10575" t="str"><v>ES10.30.0100</v></cell><cell r="D10575"><v>2003325</v></cell><cell r="E10575" t="str"><v>PRATELEIRA EM CHAPA DE COMPENSADO DE 20MM DE ESPESSURA, COM LARGURA DE 50CM, ENCABECADA COM SARRAFO APARELHADO DE (2 X 2)CM, SOBRE CANTONEIRAS DE FERRO. FORNECIMENTO E INSTALACAO.</v></cell><cell r="F10575" t="str"><v>M</v></cell><cell r="G10575"><v>61.03</v></cell></row><row r="10576"><cell r="C10576" t="str"><v>ES10.30.0103</v></cell><cell r="D10576"><v>2003326</v></cell><cell r="E10576" t="str"><v>PRATELEIRA EM COMPENSADO, COM ESPESSURA 2CM, LARGURA 50CM, REVESTIDA EM FORMICA NAS 2 FACES E ESPESSURA, SOBRE CANTONEIRA DE CHAPA DE FERRO COM ABAS IGUAIS DE 1"X1/8".</v></cell><cell r="F10576" t="str"><v>M</v></cell><cell r="G10576"><v>121.95</v></cell></row><row r="10577"><cell r="C10577" t="str"><v>ES10.30.0150</v></cell><cell r="D10577"><v>2003327</v></cell><cell r="E10577" t="str"><v>PRATELEIRA EM CHAPA DE COMPENSADO DE 20MM DE ESPESSURA, COM LARGURA DE 60CM, ENCABECADA COM SARRAFO APARELHADO DE (2 X 2)CM, SOBRE CANTONEIRAS DE FERRO. FORNECIMENTO E INSTALACAO.</v></cell><cell r="F10577" t="str"><v>M</v></cell><cell r="G10577"><v>66.37</v></cell></row><row r="10578"><cell r="C10578" t="str"><v>ES10.30.0153</v></cell><cell r="D10578"><v>2003328</v></cell><cell r="E10578" t="str"><v>PRATELEIRA EM COMPENSADO, COM ESPESSURA 2CM, LARGURA 60CM, REVESTIDA EM FORMICA NAS 2 FACES E ESPESSURA, SOBRE CANTONEIRA DE FERRO.</v></cell><cell r="F10578" t="str"><v>M</v></cell><cell r="G10578"><v>139.33</v></cell></row><row r="10579"><cell r="C10579" t="str"><v>ES10.30.0156</v></cell><cell r="D10579"><v>2003329</v></cell><cell r="E10579" t="str"><v>PRATELEIRA EM COMPENSADO, COM ESPESSURA 2CM, LARGURA 60CM, REVESTIDA EM FORMICA NAS 2 FACES E ESPESSURA, SOBRE CANTONEIRA DE CHAPA DE FERRO COM ABAS IGUAIS DE 1"X1/8".</v></cell><cell r="F10579" t="str"><v>M</v></cell><cell r="G10579"><v>137.3</v></cell></row><row r="10580"><cell r="C10580" t="str"><v>ES10.35.0060</v></cell><cell r="D10580"><v>2003330</v></cell><cell r="E10580" t="str"><v>QUADRO DE AULA PADRAO RIOURBE MEDINDO: (6,00X1,20)M EM 03 QUADROS, EXECUTADO EM MADEIRA COMPENSADA DE 10 MM, MEDINDO O QUADRO CENTRAL (3,00X1,20)M REVESTIDO EM LAMINADO COM 1MM DE ESPESSURA BRANCOLINE PARA GIZ LIQUIDO REFERENCIA F-608 DA FORMICA OU SIMILAR, E QUADROS NAS DUAS LATERAIS MEDINDO APROXIMADAMENTE (1,50X1,20)M REVESTIDO EM LAMINADO DE 1 MM DE ESPESSURA LOUSALINE REFERENCIA F-208 DA FORMICA OU SIMILAR, MOLDURA COM PECAS VERTICAIS EM MADEIRA ENVERNIZADA DE (5X2)CM, SENDO UTILIZADO HORIZONTALMENTE NA PARTE SUPERIOR UMA PECA DE (10X2,5)CM E NA PARTE INFERIOR UMA PECA DE (20X2,5)CM COM PORTA GIZ. FORNECIMENTO E INSTALACAO.</v></cell><cell r="F10580" t="str"><v>UN</v></cell><cell r="G10580"><v>1947.75</v></cell></row><row r="10581"><cell r="C10581" t="str"><v>ES10.35.0100</v></cell><cell r="D10581"><v>2003331</v></cell><cell r="E10581" t="str"><v>QUADRO MURAL EM COMPENSADO, DE 10MM, INCLUSIVE MOLDURA DE MADEIRA APARELHADA. FORNECIMENTO E INSTALACAO.</v></cell><cell r="F10581" t="str"><v>M2</v></cell><cell r="G10581"><v>209.23</v></cell></row><row r="10582"><cell r="C10582" t="str"><v>ES10.35.0150</v></cell><cell r="D10582"><v>2003332</v></cell><cell r="E10582" t="str"><v>QUADRO MURAL DE CELOTEX OU SIMILAR COM FLANELOGRAFO, MEDINDO: (5,85X1,20)M, MOLDURA DE MADEIRA APARELHADA ENVERNIZADA. FORNECIMENTO E INSTALACAO.</v></cell><cell r="F10582" t="str"><v>UN</v></cell><cell r="G10582"><v>1103.6</v></cell></row><row r="10583"><cell r="C10583" t="str"><v>ES10.99.0050</v></cell><cell r="D10583"><v>2003333</v></cell><cell r="E10583" t="str"><v>BALCAO BASCULAVEL EM COMPENSADO NAVAL DE 10MM, COM ACABAMENTO DE FORMICA, MEDINDO: (1,50X0,30)M. FORNECIMENTO E INSTALACAO.</v></cell><cell r="F10583" t="str"><v>UN</v></cell><cell r="G10583"><v>804.56</v></cell></row><row r="10584"><cell r="C10584" t="str"><v>ES10.99.0100</v></cell><cell r="D10584"><v>2003334</v></cell><cell r="E10584" t="str"><v>BARRA EM MADEIRA MACICA, DE (20 X 2,5)CM, APARELHADA EM UMA FACE E NOS TOPOS, PARA PROTECAO DE PAREDES DE SALAS DE AULA. FORNECIMENTO E INSTALACAO.</v></cell><cell r="F10584" t="str"><v>M</v></cell><cell r="G10584"><v>40.73</v></cell></row><row r="10585"><cell r="C10585" t="str"><v>ES10.99.0150</v></cell><cell r="D10585"><v>2003335</v></cell><cell r="E10585" t="str"><v>CAIXILHO FIXO, EM MADEIRA MACICA APARELHADA, MODULADO, COM 3CM DE ESPESSURA, PARA APLICACAO DE VIDRO, EXCLUSIVE A GUARNICAO. FORNECIMENTO E INSTALACAO.</v></cell><cell r="F10585" t="str"><v>M2</v></cell><cell r="G10585"><v>202.15</v></cell></row><row r="10586"><cell r="C10586" t="str"><v>ES10.99.0153</v></cell><cell r="D10586"><v>2003336</v></cell><cell r="E10586" t="str"><v>CAIXILHO FIXO, EM MADEIRA MACICA APARELHADA, MODULADO COM 3CM DE ESPESSURA, EM VENEZIANAS, EXCLUSIVE A GUARNICAO. FORNECIMENTO E INSTALACAO.</v></cell><cell r="F10586" t="str"><v>M2</v></cell><cell r="G10586"><v>324.05</v></cell></row><row r="10587"><cell r="C10587" t="str"><v>ES10.99.0200</v></cell><cell r="D10587"><v>2003337</v></cell><cell r="E10587" t="str"><v>CERCA DE SARRAFOS VERTICAIS EM MADEIRA MACICA APARELHADA, (1,5 X 4)CM E 120CM DE ALTURA, PREGADOS SOBRE SARRAFOS HORIZONTAIS DE (5 X 5)CM, APOIADOS SOBRE MONTANTES DE (7,5 X 7,5)CM, ESPACADOS DE 2M. FORNECIMENTO E INSTALACAO.</v></cell><cell r="F10587" t="str"><v>M2</v></cell><cell r="G10587"><v>141.97</v></cell></row><row r="10588"><cell r="C10588" t="str"><v>ES10.99.0203</v></cell><cell r="D10588"><v>2003338</v></cell><cell r="E10588" t="str"><v>CERCA DIVISORIA EM MADEIRA DE REFLORESTAMENTO, TRATADA, COM PENTOX OU SIMILAR, MODULO DE 12,30, COM DIAMETRO DE 0,15M, ALTURA VARIAVEL DE 1M A 1,50M LIVRE, 1M ENTERRADO, ESPACADOS DE 1,35M COM 5 FIOS CORRIDOS DE ARAME GALVANIZADO NO 12 (MODULO).</v></cell><cell r="F10588" t="str"><v>MOD</v></cell><cell r="G10588"><v>1479.59</v></cell></row><row r="10589"><cell r="C10589" t="str"><v>ES10.99.0230</v></cell><cell r="D10589"><v>2003339</v></cell><cell r="E10589" t="str"><v>CORRIMAO DE MADEIRA APARELHADA E ENVERNIZADA, NAS DIMENSOES (5 X 2,50)CM, FIXADO EM PAREDE POR GRAMPOS METALICOS. FORNECIMENTO E INSTALACAO.</v></cell><cell r="F10589" t="str"><v>M</v></cell><cell r="G10589"><v>50.22</v></cell></row><row r="10590"><cell r="C10590" t="str"><v>ES10.99.0250</v></cell><cell r="D10590"><v>2003340</v></cell><cell r="E10590" t="str"><v>DECK EM MADEIRA APARELHADA, FORMADO POR PECAS DE (2X10)CM, COM INTERVALOS DE 2,5CM E APOIADAS EM TRAVESSAS DE MADEIREA SERRADA (7,5CM X 7,5CM / 3" X 3") E ESTRUTURA EM TORAS DE MADEIRA COM 25CM DE DIAMETRO, TRATADO COM PENTOX OU SIMILAR, ALTURA UTIL MEDIA DE 1,50M, ENTERRADO 1M DE PROFUNDIDADE.</v></cell><cell r="F10590" t="str"><v>M2</v></cell><cell r="G10590"><v>1395.89</v></cell></row><row r="10591"><cell r="C10591" t="str"><v>ES10.99.0253</v></cell><cell r="D10591"><v>2003341</v></cell><cell r="E10591" t="str"><v>DECK EM MADEIRA APARELHADA, COM ASSOALHO DE (20 X 2)CM, VIGAS LONGITUDINAIS DE (7,5 X 15)CM, TRANSVERSAIS DE (10 X 15)CM, GUARDA-CORPO COMPOSTO DE PECAS DE (15 X 15)CM E (20 X 2,5)CM, CONFORME PROJETO. FORNECIMENTO E INSTALACAO.</v></cell><cell r="F10591" t="str"><v>M2</v></cell><cell r="G10591"><v>429.88</v></cell></row><row r="10592"><cell r="C10592" t="str"><v>ES10.99.0300</v></cell><cell r="D10592"><v>2003342</v></cell><cell r="E10592" t="str"><v>ESQUADRIAS, ARMARIOS, BANCAS E BALCOES DE MADEIRA COM REVESTIMENTO EM LAMINADO MELAMINICO TEXTURIZADO, COM ESPESSURA 1,3MM. FORNECIMENTO E INSTALACAO.</v></cell><cell r="F10592" t="str"><v>M2</v></cell><cell r="G10592"><v>1387.31</v></cell></row><row r="10593"><cell r="C10593" t="str"><v>ES10.99.0303</v></cell><cell r="D10593"><v>2003343</v></cell><cell r="E10593" t="str"><v>ESQUADRIA DE MADEIRA MACICA EM FOLHA FIXA, EM VENEZIANA, MEDINDO (90 X 30)CM. FORNECIMENTO E INSTALACAO.</v></cell><cell r="F10593" t="str"><v>UN</v></cell><cell r="G10593"><v>218.57</v></cell></row><row r="10594"><cell r="C10594" t="str"><v>ES10.99.0350</v></cell><cell r="D10594"><v>2003344</v></cell><cell r="E10594" t="str"><v>ESTRADO EM MADEIRA SERRADA, FORMADO POR RIPAS COM INTERVALO DE 2,5CM E APOIADOS EM TRAVESSAS DE (7,5 X 7,5)CM ESPACADAS EM 10CM, FIXADAS COM PARAFUSOS DE LATAO DE 1 1/2". FORNECIMENTO E INSTALACAO.</v></cell><cell r="F10594" t="str"><v>M2</v></cell><cell r="G10594"><v>114.13</v></cell></row><row r="10595"><cell r="C10595" t="str"><v>ES10.99.0400</v></cell><cell r="D10595"><v>2003345</v></cell><cell r="E10595" t="str"><v>ESTRUTURA TRELICADA PARA FIXACAO DE LUMINARIAS, CONFORME PROJETO RIO-URBE. FORNECIMENTO E INSTALACAO.</v></cell><cell r="F10595" t="str"><v>M</v></cell><cell r="G10595"><v>208.13</v></cell></row><row r="10596"><cell r="C10596" t="str"><v>ES10.99.0450</v></cell><cell r="D10596"><v>2003346</v></cell><cell r="E10596" t="str"><v>FRISOS EM MADEIRA APARELHADA, DE (3 X 1,5)CM, BOLEADO. FORNECIMENTO E INSTALACAO.</v></cell><cell r="F10596" t="str"><v>M</v></cell><cell r="G10596"><v>29.98</v></cell></row><row r="10597"><cell r="C10597" t="str"><v>ES10.99.0500</v></cell><cell r="D10597"><v>2003347</v></cell><cell r="E10597" t="str"><v>GUARDA-CORPO DE MADEIRA APARELHADA, NA ALTURA UTIL DE 1M, ENGASTADO 5CM NO CONCRETO, INTERCALADO POR MONTANTES DE (7,5CM X 11,25CM / 3" X 4 1/2"), COM ESPACAMENTO DE 1M, FORMANDO MODULOS "X", PARA CONTRAVENTAMENTO, COM PECAS DE (3,75CM X 7,5CM / 1 1/2" X 3"). FORNECIMENTO E INSTALACAO.</v></cell><cell r="F10597" t="str"><v>M</v></cell><cell r="G10597"><v>136.34</v></cell></row><row r="10598"><cell r="C10598" t="str"><v>ES10.99.0550</v></cell><cell r="D10598"><v>2003348</v></cell><cell r="E10598" t="str"><v>NINHO PARA PASSARINHO EM MADEIRA SERRADA, CONFORME PROJETO RIOZOO. FORNECIMENTO E INSTALACAO.</v></cell><cell r="F10598" t="str"><v>UN</v></cell><cell r="G10598"><v>178.83</v></cell></row><row r="10599"><cell r="C10599" t="str"><v>ES10.99.0600</v></cell><cell r="D10599"><v>2003349</v></cell><cell r="E10599" t="str"><v>PORTA ACUSTICA SOMAX OU SIMILAR, 46DB REFERENCIA PS2, NAS DIMENSOES DE (1800X2100)MM, INCLUSIVE FECHADURA COM MACANETA, CILINDRO E MARCO REMOVIVEL. FORNECIMENTO E INSTALACAO.</v></cell><cell r="F10599" t="str"><v>UN</v></cell><cell r="G10599"><v>5733</v></cell></row><row r="10600"><cell r="C10600" t="str"><v>ES10.99.0603</v></cell><cell r="D10600"><v>2003350</v></cell><cell r="E10600" t="str"><v>PORTA ACUSTICA SOMAX OU SIMILAR, 56DB REFERENCIA PS1, NAS DIMENSOES DE (1600X2100)MM, INCLUSIVE FERRAGENS ANTI-PANICO E MARCO REMOVIVEL. FORNECIMENTO E INSTALACAO.</v></cell><cell r="F10600" t="str"><v>UN</v></cell><cell r="G10600"><v>29295</v></cell></row><row r="10601"><cell r="C10601" t="str"><v>ES10.99.0606</v></cell><cell r="D10601"><v>2003351</v></cell><cell r="E10601" t="str"><v>PORTA ACUSTICA SOMAX OU SIMILAR, 56DB REFERENCIA PS3 E PS4, NAS DIMENSOES DE (2000X2100)MM, INCLUSIVE FERRAGENS ANTI-PANICO E MARCO REMOVIVEL. FORNECIMENTO E INSTALACAO.</v></cell><cell r="F10601" t="str"><v>UN</v></cell><cell r="G10601"><v>32654</v></cell></row><row r="10602"><cell r="C10602" t="str"><v>ES14.05.0050</v></cell><cell r="D10602"><v>2003352</v></cell><cell r="E10602" t="str"><v>PORTA DE ALUMINIO ANODIZADO, MEDINDO: (0,80X2,10)M, TENDO 1 CONTRA-PINAZIO DIVIDINDO A ESQUADRIA EM 2 VAZIOS PARA VIDRO, EM PERFIS SERIE 25. FORNECIMENTO E INSTALACAO, EXCLUSIVE FECHADURAS.(DESONERADO)</v></cell><cell r="F10602" t="str"><v>M2</v></cell><cell r="G10602"><v>700.55</v></cell></row><row r="10603"><cell r="C10603" t="str"><v>ES14.05.0100</v></cell><cell r="D10603"><v>2003353</v></cell><cell r="E10603" t="str"><v>PORTA DE ALUMINIO ANODIZADO, MEDINDO: (1,50X2,10)M, EM 2 FOLHAS DE ABRIR, TENDO 1 CONTRA-PINAZIO DIVIDINDO A ESQUADRIA EM 2 VAZIOS PARA VIDRO, EM PERFIS SERIE 25. FORNECIMENTO E INSTALACAOO, EXCLUSIVE FECHADURA.(DESONERADO)</v></cell><cell r="F10603" t="str"><v>M2</v></cell><cell r="G10603"><v>612.87</v></cell></row><row r="10604"><cell r="C10604" t="str"><v>ES14.05.0150</v></cell><cell r="D10604"><v>2003354</v></cell><cell r="E10604" t="str"><v>PORTA DE ALUMINIO ANODIZADO NATURAL, PERFIL SERIE 25, EM VENEZIANA. FORNECIMENTO E INSTALACAO.(DESONERADO)</v></cell><cell r="F10604" t="str"><v>M2</v></cell><cell r="G10604"><v>1020</v></cell></row><row r="10605"><cell r="C10605" t="str"><v>ES14.05.0200</v></cell><cell r="D10605"><v>2003355</v></cell><cell r="E10605" t="str"><v>PORTA DE CORRER EM ALUMINIO, EM PERFIS SERIE 30, COM MARCO. FORNECIMENTO E INSTALACAO, EXCLUSIVE FECHADURA.(DESONERADO)</v></cell><cell r="F10605" t="str"><v>M2</v></cell><cell r="G10605"><v>509.93</v></cell></row><row r="10606"><cell r="C10606" t="str"><v>ES14.10.0050</v></cell><cell r="D10606"><v>2003356</v></cell><cell r="E10606" t="str"><v>JANELA DE ALUMINIO ANODIZADO, TIPO PROJETANTE MEDINDO: (0,60X0,90)M, COM 1 PAINEL PROJETANTE, PROVIDA DE HASTE DE COMANDO, EM PERFIS SERIE 25. FORNECIMENTO E INSTALACAO.(DESONERADO)</v></cell><cell r="F10606" t="str"><v>M2</v></cell><cell r="G10606"><v>329.88</v></cell></row><row r="10607"><cell r="C10607" t="str"><v>ES14.10.0100</v></cell><cell r="D10607"><v>2003357</v></cell><cell r="E10607" t="str"><v>JANELA DE ALUMINIO ANODIZADO, FOSCO, TIPO MAXIM-AIR OU SIMILAR, SERIE 25, COM 50CM DE ALTURA, EM 4 MODULOS DE 1M CADA, COM PARTE INFERIOR FIXA. FORNECIMENTO E INSTALACAO.(DESONERADO)</v></cell><cell r="F10607" t="str"><v>M2</v></cell><cell r="G10607"><v>527.24</v></cell></row><row r="10608"><cell r="C10608" t="str"><v>ES14.10.0103</v></cell><cell r="D10608"><v>2003358</v></cell><cell r="E10608" t="str"><v>JANELA DE ALUMINIO ANODIZADO, FOSCO, TIPO MAXIM-AIR OU SIMILAR, SERIE 25, COM 90CM DE ALTURA, EM 4 MODULOS DE 1M CADA, COM PARTE INFERIOR FIXA. FORNECIMENTO E INSTALACAO.(DESONERADO)</v></cell><cell r="F10608" t="str"><v>M2</v></cell><cell r="G10608"><v>419.24</v></cell></row><row r="10609"><cell r="C10609" t="str"><v>ES14.10.0200</v></cell><cell r="D10609"><v>2003359</v></cell><cell r="E10609" t="str"><v>JANELA DE ALUMINIO ANODIZADO, NATURAL FOSCO, EM PERFIS EXTRUTADOS, LIGA ASTM 6063, DUREZA T5, MEDINDO: (9,50X1,75)M, CONFORME PROJETO SAMBODROMO. FORNECIMENTO E INSTALACAO.(DESONERADO)</v></cell><cell r="F10609" t="str"><v>M2</v></cell><cell r="G10609"><v>572.81</v></cell></row><row r="10610"><cell r="C10610" t="str"><v>ES14.10.0250</v></cell><cell r="D10610"><v>2003360</v></cell><cell r="E10610" t="str"><v>JANELA PROJETANTE DE ALUMINIO ANODIZADO, TIPO MAXIM-AIR, EM PERFIS SERIE 25, COM 1PAINEL DESLIZANTE-PROJETANTE. FORNECIMENTO E INSTALACAO.(DESONERADO)</v></cell><cell r="F10610" t="str"><v>M2</v></cell><cell r="G10610"><v>273.24</v></cell></row><row r="10611"><cell r="C10611" t="str"><v>ES14.10.0300</v></cell><cell r="D10611"><v>2003361</v></cell><cell r="E10611" t="str"><v>JANELA DE CORRER DE ALUMINIO ANODIZADO, EM PERFIS SERIE 28, COM 2 FOLHAS DE CORRER. FORNECIMENTO E INSTALACAO.(DESONERADO)</v></cell><cell r="F10611" t="str"><v>M2</v></cell><cell r="G10611"><v>213.84</v></cell></row><row r="10612"><cell r="C10612" t="str"><v>ES14.10.0350</v></cell><cell r="D10612"><v>2003362</v></cell><cell r="E10612" t="str"><v>JANELA DE CORRER DE ALUMINIO ANODIZADO, EM PERFIS SERIE 28, COM 2 FOLHAS DE CORRER E BANDEIRA DE 0,50M COM 2 PAINEIS BASCULANTES. FORNECIMENTO E INSTALACAO.(DESONERADO)</v></cell><cell r="F10612" t="str"><v>M2</v></cell><cell r="G10612"><v>237.6</v></cell></row><row r="10613"><cell r="C10613" t="str"><v>ES14.10.0400</v></cell><cell r="D10613"><v>2003363</v></cell><cell r="E10613" t="str"><v>JANELA BASCULANTE EM ALUMINIO ANODIZADO, PERFIS SERIE 28, COM 1 ORDEM E BASCULA INFERIOR FIXA. FORNECIMENTO E INSTALACAO.(DESONERADO)</v></cell><cell r="F10613" t="str"><v>M2</v></cell><cell r="G10613"><v>219.78</v></cell></row><row r="10614"><cell r="C10614" t="str"><v>ES14.10.0403</v></cell><cell r="D10614"><v>2003364</v></cell><cell r="E10614" t="str"><v>JANELA BASCULANTE EM ALUMINIO ANODIZADO, PERFIS SERIE 28, COM 2 ORDENS E BASCULA INFERIOR FIXA. FORNECIMENTO E INSTALACAO.(DESONERADO)</v></cell><cell r="F10614" t="str"><v>M2</v></cell><cell r="G10614"><v>237.6</v></cell></row><row r="10615"><cell r="C10615" t="str"><v>ES14.10.0450</v></cell><cell r="D10615"><v>2003365</v></cell><cell r="E10615" t="str"><v>JANELA DE CORRER DE ALUMINIO ANODIZADO, EM PERFIS SERIE 28, COM 2 FOLHAS FIXAS E 2 FOLHAS DE CORRER. FORNECIMENTO E INSTALACAO.(DESONERADO)</v></cell><cell r="F10615" t="str"><v>M2</v></cell><cell r="G10615"><v>320</v></cell></row><row r="10616"><cell r="C10616" t="str"><v>ES14.10.0453</v></cell><cell r="D10616"><v>2003366</v></cell><cell r="E10616" t="str"><v>JANELA DE CORRER DE ALUMINIO ANODIZADO, EM PERFIS SERIE 28, COM 2 FOLHAS FIXAS, 2 FOLHAS DE CORRER E BANDEIRA DE 0,50M COM 2 PAINEIS BASCULANTES. FORNECIMENTO E INSTALACAO.(DESONERADO)</v></cell><cell r="F10616" t="str"><v>M2</v></cell><cell r="G10616"><v>237.6</v></cell></row><row r="10617"><cell r="C10617" t="str"><v>ES14.10.0600</v></cell><cell r="D10617"><v>2003367</v></cell><cell r="E10617" t="str"><v>JANELA FIXA EM ALUMINIO ANODIZADO, PERFIL EXTRUDADO, SERIE ESPECIAL, COM ESPESSURA MINIMA DE CAMADA ANODICA DE 20 MICRA, NA COR PRETA, COM DUAS FOLHA TIPO VENEZIANA, MEDINDO: (1,70X0,40)M, COM FERRAGENS E GAXETAS DE PRIMEIRA QUALIDADE. FORNECIMENTO E INSTALACAO.(DESONERADO)</v></cell><cell r="F10617" t="str"><v>UN</v></cell><cell r="G10617"><v>957.53</v></cell></row><row r="10618"><cell r="C10618" t="str"><v>ES14.10.0603</v></cell><cell r="D10618"><v>2003368</v></cell><cell r="E10618" t="str"><v>JANELA FIXA EM ALUMINIO ANODIZADO, PERFIL EXTRUDADO, SERIE ESPECIAL, COM ESPESSURA MINIMA DE CAMADA ANODICA DE 20 MICRA, NA COR PRETA, FOLHA TIPO VENEZIANA, MEDINDO: (1,95X0,60)M, COM FERRAGENS E GAXETAS DE PRIMEIRA QUALIDADE. FORNECIMENTO E INSTALACAO.(DESONERADO)</v></cell><cell r="F10618" t="str"><v>UN</v></cell><cell r="G10618"><v>738.57</v></cell></row><row r="10619"><cell r="C10619" t="str"><v>ES14.10.0800</v></cell><cell r="D10619"><v>2003369</v></cell><cell r="E10619" t="str"><v>JANELA PROJETANTE EM ALUMINIO ANODIZADO, PERFIL EXTRUDADO, SERIE ESPECIAL, COM ESPESSURA MINIMA DE CAMADA ANODICA DE 20 MICRA, NA COR PRETA, COM DUAS FOLHAS TIPO MAXIN-AIR, COM VIDRO TEMPERADO, MEDINDO: (1,70X0,95)M, COM FERRAGENS E GAXETAS DE PRIMEIRA QUALIDADE. FORNECIMENTO E INSTALACAO.(DESONERADO)</v></cell><cell r="F10619" t="str"><v>UN</v></cell><cell r="G10619"><v>1140.05</v></cell></row><row r="10620"><cell r="C10620" t="str"><v>ES14.10.0803</v></cell><cell r="D10620"><v>2003370</v></cell><cell r="E10620" t="str"><v>JANELA PROJETANTE EM ALUMINIO ANODIZADO, PERFIL EXTRUDADO, SERIE ESPECIAL, COM ESPESSURA MINIMA DE CAMADA ANODICA DE 20 MICRA, NA COR PRETA, COM DUAS FOLHAS TIPO MAXIM-AIR E UMA FOLHA FIXA COM VIDRO DUPLO, MEDINDO: (1,75X0,60)MM, COM FERRAGENS E GAXETAS DE PRIMEIRA QUALIDADE. FORNECIMENTO E INSTALACAO.(DESONERADO)</v></cell><cell r="F10620" t="str"><v>UN</v></cell><cell r="G10620"><v>2837.51</v></cell></row><row r="10621"><cell r="C10621" t="str"><v>ES14.99.0050</v></cell><cell r="D10621"><v>2003371</v></cell><cell r="E10621" t="str"><v>BATE-MACAS DE ALUMINIO PARA PROTECAO DAS PORTAS, CONSTITUIDO EM CHAPAS DE ALUMINIO, FIXADA POR MEIO DE REBITES.(DESONERADO)</v></cell><cell r="F10621" t="str"><v>M2</v></cell><cell r="G10621"><v>38.76</v></cell></row><row r="10622"><cell r="C10622" t="str"><v>ES14.99.0100</v></cell><cell r="D10622"><v>2003372</v></cell><cell r="E10622" t="str"><v>CAIXILHO FIXO, DE ALUMINIO ANODIZADO EM VENEZIANA PARA VIDRO, PERFIL SERIE 25. FORNECIMENTO E INSTALACAO.(DESONERADO)</v></cell><cell r="F10622" t="str"><v>M2</v></cell><cell r="G10622"><v>967.3</v></cell></row><row r="10623"><cell r="C10623" t="str"><v>ES14.99.0250</v></cell><cell r="D10623"><v>2003373</v></cell><cell r="E10623" t="str"><v>GUICHE EM ALUMINIO, TIPO GUILHOTINA, COM (1,00X1,00)M. FORNECIMENTO E INSTALACAO.(DESONERADO)</v></cell><cell r="F10623" t="str"><v>UN</v></cell><cell r="G10623"><v>615.78</v></cell></row><row r="10624"><cell r="C10624" t="str"><v>ES14.99.0500</v></cell><cell r="D10624"><v>2003374</v></cell><cell r="E10624" t="str"><v>PROTECAO DE ARESTAS DE PAREDE EM CANTONEIRA DE ALUMINIO DE (1 1/2"X1/8"), FIXADO COM PARAFUSO DE FERRO CROMADO E BUCHAS DE PLASTICO. FORNECIMENTO E INSTALACAO.(DESONERADO)</v></cell><cell r="F10624" t="str"><v>M</v></cell><cell r="G10624"><v>30.71</v></cell></row><row r="10625"><cell r="C10625" t="str"><v>ES15.05.0050</v></cell><cell r="D10625"><v>2003375</v></cell><cell r="E10625" t="str"><v>PORTA DE ALUMINIO ANODIZADO, MEDINDO: (0,80X2,10)M, TENDO 1 CONTRA-PINAZIO DIVIDINDO A ESQUADRIA EM 2 VAZIOS PARA VIDRO, EM PERFIS SERIE 25. FORNECIMENTO E INSTALACAO, EXCLUSIVE FECHADURAS.</v></cell><cell r="F10625" t="str"><v>M2</v></cell><cell r="G10625"><v>709.6</v></cell></row><row r="10626"><cell r="C10626" t="str"><v>ES15.05.0100</v></cell><cell r="D10626"><v>2003376</v></cell><cell r="E10626" t="str"><v>PORTA DE ALUMINIO ANODIZADO, MEDINDO: (1,50X2,10)M, EM 2 FOLHAS DE ABRIR, TENDO 1 CONTRA-PINAZIO DIVIDINDO A ESQUADRIA EM 2 VAZIOS PARA VIDRO, EM PERFIS SERIE 25. FORNECIMENTO E INSTALACAOO, EXCLUSIVE FECHADURA.</v></cell><cell r="F10626" t="str"><v>M2</v></cell><cell r="G10626"><v>621.92</v></cell></row><row r="10627"><cell r="C10627" t="str"><v>ES15.05.0150</v></cell><cell r="D10627"><v>2003377</v></cell><cell r="E10627" t="str"><v>PORTA DE ALUMINIO ANODIZADO NATURAL, PERFIL SERIE 25, EM VENEZIANA. FORNECIMENTO E INSTALACAO.</v></cell><cell r="F10627" t="str"><v>M2</v></cell><cell r="G10627"><v>1020</v></cell></row><row r="10628"><cell r="C10628" t="str"><v>ES15.05.0200</v></cell><cell r="D10628"><v>2003378</v></cell><cell r="E10628" t="str"><v>PORTA DE CORRER EM ALUMINIO, EM PERFIS SERIE 30, COM MARCO. FORNECIMENTO E INSTALACAO, EXCLUSIVE FECHADURA.</v></cell><cell r="F10628" t="str"><v>M2</v></cell><cell r="G10628"><v>521.31</v></cell></row><row r="10629"><cell r="C10629" t="str"><v>ES15.10.0050</v></cell><cell r="D10629"><v>2003379</v></cell><cell r="E10629" t="str"><v>JANELA DE ALUMINIO ANODIZADO, TIPO PROJETANTE MEDINDO: (0,60X0,90)M, COM 1 PAINEL PROJETANTE, PROVIDA DE HASTE DE COMANDO, EM PERFIS SERIE 25. FORNECIMENTO E INSTALACAO.</v></cell><cell r="F10629" t="str"><v>M2</v></cell><cell r="G10629"><v>341.95</v></cell></row><row r="10630"><cell r="C10630" t="str"><v>ES15.10.0100</v></cell><cell r="D10630"><v>2003380</v></cell><cell r="E10630" t="str"><v>JANELA DE ALUMINIO ANODIZADO, FOSCO, TIPO MAXIM-AIR OU SIMILAR, SERIE 25, COM 50CM DE ALTURA, EM 4 MODULOS DE 1M CADA, COM PARTE INFERIOR FIXA. FORNECIMENTO E INSTALACAO.</v></cell><cell r="F10630" t="str"><v>M2</v></cell><cell r="G10630"><v>533.86</v></cell></row><row r="10631"><cell r="C10631" t="str"><v>ES15.10.0103</v></cell><cell r="D10631"><v>2003381</v></cell><cell r="E10631" t="str"><v>JANELA DE ALUMINIO ANODIZADO, FOSCO, TIPO MAXIM-AIR OU SIMILAR, SERIE 25, COM 90CM DE ALTURA, EM 4 MODULOS DE 1M CADA, COM PARTE INFERIOR FIXA. FORNECIMENTO E INSTALACAO.</v></cell><cell r="F10631" t="str"><v>M2</v></cell><cell r="G10631"><v>429.83</v></cell></row><row r="10632"><cell r="C10632" t="str"><v>ES15.10.0200</v></cell><cell r="D10632"><v>2003382</v></cell><cell r="E10632" t="str"><v>JANELA DE ALUMINIO ANODIZADO, NATURAL FOSCO, EM PERFIS EXTRUTADOS, LIGA ASTM 6063, DUREZA T5, MEDINDO: (9,50X1,75)M, CONFORME PROJETO SAMBODROMO. FORNECIMENTO E INSTALACAO.</v></cell><cell r="F10632" t="str"><v>M2</v></cell><cell r="G10632"><v>584.88</v></cell></row><row r="10633"><cell r="C10633" t="str"><v>ES15.10.0250</v></cell><cell r="D10633"><v>2003383</v></cell><cell r="E10633" t="str"><v>JANELA PROJETANTE DE ALUMINIO ANODIZADO, TIPO MAXIM-AIR, EM PERFIS SERIE 25, COM 1PAINEL DESLIZANTE-PROJETANTE. FORNECIMENTO E INSTALACAO.</v></cell><cell r="F10633" t="str"><v>M2</v></cell><cell r="G10633"><v>273.24</v></cell></row><row r="10634"><cell r="C10634" t="str"><v>ES15.10.0300</v></cell><cell r="D10634"><v>2003384</v></cell><cell r="E10634" t="str"><v>JANELA DE CORRER DE ALUMINIO ANODIZADO, EM PERFIS SERIE 28, COM 2 FOLHAS DE CORRER. FORNECIMENTO E INSTALACAO.</v></cell><cell r="F10634" t="str"><v>M2</v></cell><cell r="G10634"><v>213.84</v></cell></row><row r="10635"><cell r="C10635" t="str"><v>ES15.10.0350</v></cell><cell r="D10635"><v>2003385</v></cell><cell r="E10635" t="str"><v>JANELA DE CORRER DE ALUMINIO ANODIZADO, EM PERFIS SERIE 28, COM 2 FOLHAS DE CORRER E BANDEIRA DE 0,50M COM 2 PAINEIS BASCULANTES. FORNECIMENTO E INSTALACAO.</v></cell><cell r="F10635" t="str"><v>M2</v></cell><cell r="G10635"><v>237.6</v></cell></row><row r="10636"><cell r="C10636" t="str"><v>ES15.10.0400</v></cell><cell r="D10636"><v>2003386</v></cell><cell r="E10636" t="str"><v>JANELA BASCULANTE EM ALUMINIO ANODIZADO, PERFIS SERIE 28, COM 1 ORDEM E BASCULA INFERIOR FIXA. FORNECIMENTO E INSTALACAO.</v></cell><cell r="F10636" t="str"><v>M2</v></cell><cell r="G10636"><v>219.78</v></cell></row><row r="10637"><cell r="C10637" t="str"><v>ES15.10.0403</v></cell><cell r="D10637"><v>2003387</v></cell><cell r="E10637" t="str"><v>JANELA BASCULANTE EM ALUMINIO ANODIZADO, PERFIS SERIE 28, COM 2 ORDENS E BASCULA INFERIOR FIXA. FORNECIMENTO E INSTALACAO.</v></cell><cell r="F10637" t="str"><v>M2</v></cell><cell r="G10637"><v>237.6</v></cell></row><row r="10638"><cell r="C10638" t="str"><v>ES15.10.0450</v></cell><cell r="D10638"><v>2003388</v></cell><cell r="E10638" t="str"><v>JANELA DE CORRER DE ALUMINIO ANODIZADO, EM PERFIS SERIE 28, COM 2 FOLHAS FIXAS E 2 FOLHAS DE CORRER. FORNECIMENTO E INSTALACAO.</v></cell><cell r="F10638" t="str"><v>M2</v></cell><cell r="G10638"><v>320</v></cell></row><row r="10639"><cell r="C10639" t="str"><v>ES15.10.0453</v></cell><cell r="D10639"><v>2003389</v></cell><cell r="E10639" t="str"><v>JANELA DE CORRER DE ALUMINIO ANODIZADO, EM PERFIS SERIE 28, COM 2 FOLHAS FIXAS, 2 FOLHAS DE CORRER E BANDEIRA DE 0,50M COM 2 PAINEIS BASCULANTES. FORNECIMENTO E INSTALACAO.</v></cell><cell r="F10639" t="str"><v>M2</v></cell><cell r="G10639"><v>237.6</v></cell></row><row r="10640"><cell r="C10640" t="str"><v>ES15.10.0600</v></cell><cell r="D10640"><v>2003390</v></cell><cell r="E10640" t="str"><v>JANELA FIXA EM ALUMINIO ANODIZADO, PERFIL EXTRUDADO, SERIE ESPECIAL, COM ESPESSURA MINIMA DE CAMADA ANODICA DE 20 MICRA, NA COR PRETA, COM DUAS FOLHA TIPO VENEZIANA, MEDINDO: (1,70X0,40)M, COM FERRAGENS E GAXETAS DE PRIMEIRA QUALIDADE. FORNECIMENTO E INSTALACAO.</v></cell><cell r="F10640" t="str"><v>UN</v></cell><cell r="G10640"><v>979.37</v></cell></row><row r="10641"><cell r="C10641" t="str"><v>ES15.10.0603</v></cell><cell r="D10641"><v>2003391</v></cell><cell r="E10641" t="str"><v>JANELA FIXA EM ALUMINIO ANODIZADO, PERFIL EXTRUDADO, SERIE ESPECIAL, COM ESPESSURA MINIMA DE CAMADA ANODICA DE 20 MICRA, NA COR PRETA, FOLHA TIPO VENEZIANA, MEDINDO: (1,95X0,60)M, COM FERRAGENS E GAXETAS DE PRIMEIRA QUALIDADE. FORNECIMENTO E INSTALACAO.</v></cell><cell r="F10641" t="str"><v>UN</v></cell><cell r="G10641"><v>760.41</v></cell></row><row r="10642"><cell r="C10642" t="str"><v>ES15.10.0800</v></cell><cell r="D10642"><v>2003392</v></cell><cell r="E10642" t="str"><v>JANELA PROJETANTE EM ALUMINIO ANODIZADO, PERFIL EXTRUDADO, SERIE ESPECIAL, COM ESPESSURA MINIMA DE CAMADA ANODICA DE 20 MICRA, NA COR PRETA, COM DUAS FOLHAS TIPO MAXIN-AIR, COM VIDRO TEMPERADO, MEDINDO: (1,70X0,95)M, COM FERRAGENS E GAXETAS DE PRIMEIRA QUALIDADE. FORNECIMENTO E INSTALACAO.</v></cell><cell r="F10642" t="str"><v>UN</v></cell><cell r="G10642"><v>1182.53</v></cell></row><row r="10643"><cell r="C10643" t="str"><v>ES15.10.0803</v></cell><cell r="D10643"><v>2003393</v></cell><cell r="E10643" t="str"><v>JANELA PROJETANTE EM ALUMINIO ANODIZADO, PERFIL EXTRUDADO, SERIE ESPECIAL, COM ESPESSURA MINIMA DE CAMADA ANODICA DE 20 MICRA, NA COR PRETA, COM DUAS FOLHAS TIPO MAXIM-AIR E UMA FOLHA FIXA COM VIDRO DUPLO, MEDINDO: (1,75X0,60)MM, COM FERRAGENS E GAXETAS DE PRIMEIRA QUALIDADE. FORNECIMENTO E INSTALACAO.</v></cell><cell r="F10643" t="str"><v>UN</v></cell><cell r="G10643"><v>2862.58</v></cell></row><row r="10644"><cell r="C10644" t="str"><v>ES15.99.0050</v></cell><cell r="D10644"><v>2003394</v></cell><cell r="E10644" t="str"><v>BATE-MACAS DE ALUMINIO PARA PROTECAO DAS PORTAS, CONSTITUIDO EM CHAPAS DE ALUMINIO, FIXADA POR MEIO DE REBITES.</v></cell><cell r="F10644" t="str"><v>M2</v></cell><cell r="G10644"><v>39.56</v></cell></row><row r="10645"><cell r="C10645" t="str"><v>ES15.99.0100</v></cell><cell r="D10645"><v>2003395</v></cell><cell r="E10645" t="str"><v>CAIXILHO FIXO, DE ALUMINIO ANODIZADO EM VENEZIANA PARA VIDRO, PERFIL SERIE 25. FORNECIMENTO E INSTALACAO.</v></cell><cell r="F10645" t="str"><v>M2</v></cell><cell r="G10645"><v>973.33</v></cell></row><row r="10646"><cell r="C10646" t="str"><v>ES15.99.0250</v></cell><cell r="D10646"><v>2003396</v></cell><cell r="E10646" t="str"><v>GUICHE EM ALUMINIO, TIPO GUILHOTINA, COM (1,00X1,00)M. FORNECIMENTO E INSTALACAO.</v></cell><cell r="F10646" t="str"><v>UN</v></cell><cell r="G10646"><v>625.43</v></cell></row><row r="10647"><cell r="C10647" t="str"><v>ES15.99.0500</v></cell><cell r="D10647"><v>2003397</v></cell><cell r="E10647" t="str"><v>PROTECAO DE ARESTAS DE PAREDE EM CANTONEIRA DE ALUMINIO DE (1 1/2"X1/8"), FIXADO COM PARAFUSO DE FERRO CROMADO E BUCHAS DE PLASTICO. FORNECIMENTO E INSTALACAO.</v></cell><cell r="F10647" t="str"><v>M</v></cell><cell r="G10647"><v>32.83</v></cell></row><row r="10648"><cell r="C10648" t="str"><v>ES19.05.0025</v></cell><cell r="D10648"><v>2003398</v></cell><cell r="E10648" t="str"><v>PORTA BALCAO DE ABRIR EM ACO LAMINADO A FRIO COM ADICAO DE COBRE (ACO-COR), EM QUATRO FOLHAS, SENDO DUAS FOLHAS EXTERNAS EM VENEZIANA E AS 2 FOLHAS INTERNAS COM DIVISOES HORIZONTAIS, PINTADA COM TINTA PRIMER, COM LARGURA E ALTURA APROXIMADAS DE (1,20X2,10)M, INCLUSIVE FECHADURA DE CILINDRO, DOBRADICAS, TRINCOS E PUXADORES, E EXCLUSIVE VIDROS. FORNECIMENTO E INSTALACAO, COM FIXACAO DE VIDROS UTILIZANDO MASSA.(DESONERADO)</v></cell><cell r="F10648" t="str"><v>UN</v></cell><cell r="G10648"><v>1393.91</v></cell></row><row r="10649"><cell r="C10649" t="str"><v>ES19.05.0050</v></cell><cell r="D10649"><v>2003399</v></cell><cell r="E10649" t="str"><v>PORTA DE ABRIR DE ACO LAMINADO A FRIO COM ADICAO DE COBRE (ACO-COR), TIPO VENEZIANA, PINTADA COM TINTA PRIMER, COM ALTURA E LARGURA APROXIMADA DE (0,80X2,10)M, INCLUSIVE FECHADURA DE CILINDRO E DOBRADICAS. FORNECIMENTO E INSTALACAO.(DESONERADO)</v></cell><cell r="F10649" t="str"><v>UN</v></cell><cell r="G10649"><v>352.12</v></cell></row><row r="10650"><cell r="C10650" t="str"><v>ES19.05.0053</v></cell><cell r="D10650"><v>2003400</v></cell><cell r="E10650" t="str"><v>PORTA DE ABRIR EM ACO LAMINADO A FRIO COM ADICAO DE COBRE (ACO-COR), COM ALMOFADA E DIVISOES HORIZONTAIS, PINTADA COM TINTA PRIMER, COM ALTURA E LARGURA APROXIMADAS DE (0,80X2,10)M, INCLUSIVE FECHADURA DE CILINDRO E DOBRADICAS, EXCLUSIVE VIDROS. FORNECIMENTO E INSTALACAO, COM FIXACAO DE VIDROS UTILIZANDO MASSA.(DESONERADO)</v></cell><cell r="F10650" t="str"><v>UN</v></cell><cell r="G10650"><v>400.94</v></cell></row><row r="10651"><cell r="C10651" t="str"><v>ES19.05.0056</v></cell><cell r="D10651"><v>2003401</v></cell><cell r="E10651" t="str"><v>PORTA DE ABRIR EM ACO LAMINADO A FRIO COM ADICAO DE COBRE (ACO-COR), QUADRICULADA, PINTADA COM TINTA PRIMER, COM ALTURA E LARGURA APROXIMADAS DE (0,80X2,10)M, INCLUSIVE FECHADURA DE CILINDRO E DOBRADICAS, E EXCLUSIVE VIDROS. FORNECIMENTO E INSTALACAO, COM FIXACAO DE VIDROS UTILIZANDO MASSA.(DESONERADO)</v></cell><cell r="F10651" t="str"><v>UN</v></cell><cell r="G10651"><v>275.99</v></cell></row><row r="10652"><cell r="C10652" t="str"><v>ES19.05.0103</v></cell><cell r="D10652"><v>2003402</v></cell><cell r="E10652" t="str"><v>PORTA DE ABRIR EM ACO LAMINADO A FRIO COM ADICAO DE COBRE (ACO COR), COM ALMOFADA E BASCULAS, PINTADA COM TINTA PRIMER, COM ALTURA E LARGURA APROXIMADAS DE (0,80X2,10)M, INCLUSIVE FECHADURA DE CILINDRO E DOBRADICAS, E EXCLUSIVE VIDROS. FORNECIMENTO E INSTALACAO, COM FIXACAO DE VIDROS UTILIZANDO MASSA.(DESONERADO)</v></cell><cell r="F10652" t="str"><v>UN</v></cell><cell r="G10652"><v>526.29</v></cell></row><row r="10653"><cell r="C10653" t="str"><v>ES19.05.0150</v></cell><cell r="D10653"><v>2003403</v></cell><cell r="E10653" t="str"><v>PORTA DE ABRIR EM ACO LAMINADO A FRIO COM ADICAO DE COBRE (ACO-COR), EM DUAS FOLHAS, COM DIVISOES HORIZONTAIS, PINTADA COM TINTA PRIMER, COM ALTURA E LARGURA APROXIMADAMENTE DE (1,40X2,10)M, INCLUSIVE FECHADURA DE CILINDRO E DOBRADICAS. FORNECIMENTO E INSTALACAO.(DESONERADO)</v></cell><cell r="F10653" t="str"><v>UN</v></cell><cell r="G10653"><v>1085.05</v></cell></row><row r="10654"><cell r="C10654" t="str"><v>ES19.05.0200</v></cell><cell r="D10654"><v>2003404</v></cell><cell r="E10654" t="str"><v>PORTA DE CORRER EM ACO LAMINADO A FRIO COM ADICAO DE COBRE (ACO-COR), EM QUATRO FOLHAS, QUADRICULADA, PINTADA COM TINTA PRIMER, COM LARGURA E ALTURA APROXIMADAS DE (2,00X2,10)M, INCLUSIVE FECHADURA DE CILINDRO E PUXADORES, E EXCLUSIVE VIDROS. FORNECIMENTO E INSTALACAO, COM FIXACAO DE VIDROS UTILIZANDO MASSA.(DESONERADO)</v></cell><cell r="F10654" t="str"><v>UN</v></cell><cell r="G10654"><v>644.7</v></cell></row><row r="10655"><cell r="C10655" t="str"><v>ES19.05.0250</v></cell><cell r="D10655"><v>2003405</v></cell><cell r="E10655" t="str"><v>PORTA DE ABRIR EM ACO LAMINADO A FRIO COM ADICAO DE COBRE (ACO-COR), TIPO VENEZIANA, PINTADA COM TINTA PRIMER, COM ALTURA E LARGURA APROXIMADAS DE (0,60X2,10)M, INCLUSIVE FECHADURA DE CILINDRO E DOBRADICAS. FORNECIMENTO E INSTALACAO.(DESONERADO)</v></cell><cell r="F10655" t="str"><v>UN</v></cell><cell r="G10655"><v>414.5</v></cell></row><row r="10656"><cell r="C10656" t="str"><v>ES19.05.0300</v></cell><cell r="D10656"><v>2003406</v></cell><cell r="E10656" t="str"><v>PORTA DE ABRIR EM ACO LAMINADO A FRIO COM ADICAO DE COBRE (ACO-COR), TIPO VENEZIANA, PINTADA COM TINTA PRIMER, COM ALTURA E LARGURA APROXIMADAS DE (0,70X2,10)M, INCLUSIVE FECHADURA DE CILINDRO E DOBRADICAS. FORNECIMENTO E INSTALACAO.(DESONERADO)</v></cell><cell r="F10656" t="str"><v>UN</v></cell><cell r="G10656"><v>321.11</v></cell></row><row r="10657"><cell r="C10657" t="str"><v>ES19.10.0050</v></cell><cell r="D10657"><v>2003407</v></cell><cell r="E10657" t="str"><v>JANELA BASCULANTE DE ACO LAMINADO A FRIO COM ADICAO DE COBRE, DE 1 SECAO COM 1 BASCULA, MEDINDO: (0,40X0,60)M, PRE-PINTADA, COMPLETA, COM 2 QUADROS FIXOS, SENDO 1 SUPERIOR E 1 INFERIOR. FIXACAO DE VIDROS, EXCLUSIVE ESTES, MEDIANTE MASSA. FORNECIMENTO E INSTALACAO.(DESONERADO)</v></cell><cell r="F10657" t="str"><v>UN</v></cell><cell r="G10657"><v>91.46</v></cell></row><row r="10658"><cell r="C10658" t="str"><v>ES19.10.0053</v></cell><cell r="D10658"><v>2003408</v></cell><cell r="E10658" t="str"><v>JANELA BASCULANTE DE ACO LAMINADO A FRIO COM ADICAO DE COBRE, DE 1 SECAO COM 2 BASCULAS, MEDINDO: (0,60X0,60)M, PRE-PINTADA, COMPLETA, COM 2 QUADROS FIXOS, SENDO 1 SUPERIOR E 1 INFERIOR. FIXACAO DE VIDROS, EXCLUSIVE ESTES, MEDIANTE MASSA. FORNECIMENTO E INSTALACAO.(DESONERADO)</v></cell><cell r="F10658" t="str"><v>UN</v></cell><cell r="G10658"><v>101.1</v></cell></row><row r="10659"><cell r="C10659" t="str"><v>ES19.10.0056</v></cell><cell r="D10659"><v>2003409</v></cell><cell r="E10659" t="str"><v>JANELA BASCULANTE DE ACO LAMINADO A FRIO COM ADICAO DE COBRE, DE 1 SECAO COM 2 BASCULAS, MEDINDO: (0,60X0,80)M, PRE-PINTADA, COMPLETA, COM 2 QUADROS FIXOS, SENDO 2 PARTES LATERAIS FIXAS SEM DIVISOES, SENDO 1 SUPERIOR E 1 INFERIOR. FIXACAO DE VIDROS, EXCLUSIVE ESTES, MEDIANTE MASSA. FORNECIMENTO E INSTALACAO.(DESONERADO)</v></cell><cell r="F10659" t="str"><v>UN</v></cell><cell r="G10659"><v>118.41</v></cell></row><row r="10660"><cell r="C10660" t="str"><v>ES19.10.0059</v></cell><cell r="D10660"><v>2003410</v></cell><cell r="E10660" t="str"><v>JANELA BASCULANTE DE ACO LAMINADO A FRIO COM ADICAO DE COBRE, DE 1 SECAO COM 2 BASCULAS, MEDINDO: (0,60X1,00)M, PRE-PINTADA, COMPLETA, COM 2 QUADROS FIXOS, SENDO 2 PARTES LATERAIS FIXAS SEM DIVISOES, SENDO 1 SUPERIOR E 1 INFERIOR. FIXACAO DE VIDROS, EXCLUSIVE ESTES, MEDIANTE MASSA. FORNECIMENTO E INSTALACAO.(DESONERADO)</v></cell><cell r="F10660" t="str"><v>UN</v></cell><cell r="G10660"><v>149.2</v></cell></row><row r="10661"><cell r="C10661" t="str"><v>ES19.10.0062</v></cell><cell r="D10661"><v>2003411</v></cell><cell r="E10661" t="str"><v>JANELA BASCULANTE DE ACO LAMINADO A FRIO COM ADICAO DE COBRE, DE 1 SECAO COM 2 BASCULAS, MEDINDO: (0,60X1,20)M, PRE-PINTADA, COMPLETA, COM 2 QUADROS FIXOS, SENDO 2 PARTES LATERAIS FIXAS SEM DIVISOES, SENDO 1 SUPERIOR E 1 INFERIOR. FIXACAO DE VIDROS, EXCLUSIVE ESTES, MEDIANTE MASSA. FORNECIMENTO E INSTALACAO.(DESONERADO)</v></cell><cell r="F10661" t="str"><v>UN</v></cell><cell r="G10661"><v>187.74</v></cell></row><row r="10662"><cell r="C10662" t="str"><v>ES19.10.0065</v></cell><cell r="D10662"><v>2003412</v></cell><cell r="E10662" t="str"><v>JANELA BASCULANTE DE ACO LAMINADO A FRIO COM ADICAO DE COBRE, DE 1 SECAO COM 2 BASCULAS, MEDINDO: (0,60X1,50)M, PRE-PINTADA, COMPLETA, COM 2 QUADROS FIXOS, SENDO 2 PARTES LATERAIS FIXAS SEM DIVISOES, SENDO 1 SUPERIOR E 1 INFERIOR. FIXACAO DE VIDROS, EXCLUSIVE ESTES, MEDIANTE MASSA. FORNECIMENTO E INSTALACAO.(DESONERADO)</v></cell><cell r="F10662" t="str"><v>UN</v></cell><cell r="G10662"><v>222.44</v></cell></row><row r="10663"><cell r="C10663" t="str"><v>ES19.10.0100</v></cell><cell r="D10663"><v>2003413</v></cell><cell r="E10663" t="str"><v>JANELA BASCULANTE DE ACO LAMINADO A FRIO COM ADICAO DE COBRE, DE 1 SECAO COM 3 BASCULAS, MEDINDO: (0,80X0,60)M, PRE-PINTADA, COMPLETA, COM 2 QUADROS FIXOS, SENDO 2 PARTES LATERAIS FIXAS COM DIVISOES, SENDO 1 SUPERIOR E 1 INFERIOR. FIXACAO DE VIDROS, EXCLUSIVE ESTES, MEDIANTE MASSA. FORNECIMENTO E INSTALACAO.(DESONERADO)</v></cell><cell r="F10663" t="str"><v>UN</v></cell><cell r="G10663"><v>160.82</v></cell></row><row r="10664"><cell r="C10664" t="str"><v>ES19.10.0103</v></cell><cell r="D10664"><v>2003414</v></cell><cell r="E10664" t="str"><v>JANELA BASCULANTE DE ACO LAMINADO A FRIO COM ADICAO DE COBRE, DE 1 SECAO COM 3 BASCULAS, MEDINDO: (0,80X0,80)M, PRE-PINTADA, COMPLETA, COM 2 QUADROS FIXOS, SENDO 2 PARTES LATERAIS FIXAS COM DIVISOES, SENDO 1 SUPERIOR E 1 INFERIOR. FIXACAO DE VIDROS, EXCLUSIVE ESTES, MEDIANTE MASSA. FORNECIMENTO E INSTALACAO.(DESONERADO)</v></cell><cell r="F10664" t="str"><v>UN</v></cell><cell r="G10664"><v>150.95</v></cell></row><row r="10665"><cell r="C10665" t="str"><v>ES19.10.0106</v></cell><cell r="D10665"><v>2003415</v></cell><cell r="E10665" t="str"><v>JANELA BASCULANTE DE ACO LAMINADO A FRIO COM ADICAO DE COBRE, DE 1 SECAO COM 3 BASCULAS, MEDINDO: (0,80X1,00)M, PRE-PINTADA, COMPLETA, COM 2 QUADROS FIXOS, SENDO 2 PARTES LATERAIS FIXAS COM DIVISOES, SENDO 1 SUPERIOR E 1 INFERIOR. FIXACAO DE VIDROS, EXCLUSIVE ESTES, MEDIANTE MASSA. FORNECIMENTO E INSTALACAO.(DESONERADO)</v></cell><cell r="F10665" t="str"><v>UN</v></cell><cell r="G10665"><v>157.34</v></cell></row><row r="10666"><cell r="C10666" t="str"><v>ES19.10.0109</v></cell><cell r="D10666"><v>2003416</v></cell><cell r="E10666" t="str"><v>JANELA BASCULANTE DE ACO LAMINADO A FRIO COM ADICAO DE COBRE, DE 1 SECAO COM 3 BASCULAS, MEDINDO: (0,80X1,20)M, PRE-PINTADA, COMPLETA, COM 2 QUADROS FIXOS, SENDO 2 PARTES LATERAIS FIXAS COM DIVISOES, SENDO 1 SUPERIOR E 1 INFERIOR. FIXACAO DE VIDROS, EXCLUSIVE ESTES, MEDIANTE MASSA. FORNECIMENTO E INSTALACAO.(DESONERADO)</v></cell><cell r="F10666" t="str"><v>UN</v></cell><cell r="G10666"><v>138.15</v></cell></row><row r="10667"><cell r="C10667" t="str"><v>ES19.10.0150</v></cell><cell r="D10667"><v>2003417</v></cell><cell r="E10667" t="str"><v>JANELA BASCULANTE DE ACO LAMINADO A FRIO COM ADICAO DE COBRE, DE 1 SECAO COM 4 BASCULAS, MEDINDO: (1,00X0,80)M, PRE-PINTADA, COMPLETA, COM 2 QUADROS FIXOS, SENDO 2 PARTES LATERAIS FIXAS COM DIVISOES, SENDO 1 SUPERIOR E 1 INFERIOR. FIXACAO DE VIDROS, EXCLUSIVE ESTES, MEDIANTE MASSA. FORNECIMENTO E INSTALACAO.(DESONERADO)</v></cell><cell r="F10667" t="str"><v>UN</v></cell><cell r="G10667"><v>147.21</v></cell></row><row r="10668"><cell r="C10668" t="str"><v>ES19.10.0153</v></cell><cell r="D10668"><v>2003418</v></cell><cell r="E10668" t="str"><v>JANELA BASCULANTE DE ACO LAMINADO A FRIO COM ADICAO DE COBRE, DE 1 SECAO COM 4 BASCULAS, MEDINDO: (1,00X1,00)M, PRE-PINTADA, COMPLETA, COM 2 QUADROS FIXOS, SENDO 2 PARTES LATERAIS FIXAS COM DIVISOES, SENDO 1 SUPERIOR E 1 INFERIOR. FIXACAO DE VIDROS, EXCLUSIVE ESTES, MEDIANTE MASSA. FORNECIMENTO E INSTALACAO.(DESONERADO)</v></cell><cell r="F10668" t="str"><v>UN</v></cell><cell r="G10668"><v>242.21</v></cell></row><row r="10669"><cell r="C10669" t="str"><v>ES19.10.0156</v></cell><cell r="D10669"><v>2003419</v></cell><cell r="E10669" t="str"><v>JANELA BASCULANTE DE ACO LAMINADO A FRIO COM ADICAO DE COBRE, DE 1 SECAO COM 4 BASCULAS, MEDINDO: (1,00X1,20)M, PRE-PINTADA, COMPLETA, COM 2 QUADROS FIXOS, SENDO 2 PARTES LATERAIS FIXAS COM DIVISOES, SENDO 1 SUPERIOR E 1 INFERIOR. FIXACAO DE VIDROS, EXCLUSIVE ESTES, MEDIANTE MASSA. FORNECIMENTO E INSTALACAO.(DESONERADO)</v></cell><cell r="F10669" t="str"><v>UN</v></cell><cell r="G10669"><v>315.35</v></cell></row><row r="10670"><cell r="C10670" t="str"><v>ES19.10.0159</v></cell><cell r="D10670"><v>2003420</v></cell><cell r="E10670" t="str"><v>JANELA BASCULANTE DE ACO LAMINADO A FRIO COM ADICAO DE COBRE, DE 1 SECAO COM 4 BASCULAS, MEDINDO: (1,00X1,50)M, PRE-PINTADA, COMPLETA, COM 2 QUADROS FIXOS, SENDO 2 PARTES LATERAIS FIXAS COM DIVISOES, SENDO 1 SUPERIOR E 1 INFERIOR. FIXACAO DE VIDROS, EXCLUSIVE ESTES, MEDIANTE MASSA. FORNECIMENTO E INSTALACAO.(DESONERADO)</v></cell><cell r="F10670" t="str"><v>UN</v></cell><cell r="G10670"><v>309.72</v></cell></row><row r="10671"><cell r="C10671" t="str"><v>ES19.10.0200</v></cell><cell r="D10671"><v>2003421</v></cell><cell r="E10671" t="str"><v>JANELA BASCULANTE DE ACO LAMINADO A FRIO COM ADICAO DE COBRE, DE 1 SECAO COM 5 BASCULAS, MEDINDO: (1,20X1,00)M, PRE-PINTADA, COMPLETA, COM 2 QUADROS FIXOS, SENDO 2 PARTES LATERAIS FIXAS COM DIVISOES, SENDO 1 SUPERIOR E 1 INFERIOR. FIXACAO DE VIDROS, EXCLUSIVE ESTES, MEDIANTE MASSA. FORNECIMENTO E INSTALACAO.(DESONERADO)</v></cell><cell r="F10671" t="str"><v>UN</v></cell><cell r="G10671"><v>192.1</v></cell></row><row r="10672"><cell r="C10672" t="str"><v>ES19.10.0203</v></cell><cell r="D10672"><v>2003422</v></cell><cell r="E10672" t="str"><v>JANELA BASCULANTE DE ACO LAMINADO A FRIO COM ADICAO DE COBRE, DE 1 SECAO COM 5 BASCULAS, MEDINDO: (1,20X1,20)M, PRE-PINTADA, COMPLETA, COM 2 QUADROS FIXOS, SENDO 2 PARTES LATERAIS FIXAS COM DIVISOES, SENDO 1 SUPERIOR E 1 INFERIOR. FIXACAO DE VIDROS, EXCLUSIVE ESTES, MEDIANTE MASSA. FORNECIMENTO E INSTALACAO.(DESONERADO)</v></cell><cell r="F10672" t="str"><v>UN</v></cell><cell r="G10672"><v>352.06</v></cell></row><row r="10673"><cell r="C10673" t="str"><v>ES19.10.0206</v></cell><cell r="D10673"><v>2003423</v></cell><cell r="E10673" t="str"><v>JANELA BASCULANTE DE ACO LAMINADO A FRIO COM ADICAO DE COBRE, DE 1 SECAO COM 5 BASCULAS, MEDINDO: (1,20X1,50)M, PRE-PINTADA, COMPLETA, COM 2 QUADROS FIXOS, SENDO 2 PARTES LATERAIS FIXAS COM DIVISOES, SENDO 1 SUPERIOR E 1 INFERIOR. FIXACAO DE VIDROS, EXCLUSIVE ESTES, MEDIANTE MASSA. FORNECIMENTO E INSTALACAO.(DESONERADO)</v></cell><cell r="F10673" t="str"><v>UN</v></cell><cell r="G10673"><v>242.43</v></cell></row><row r="10674"><cell r="C10674" t="str"><v>ES19.10.0209</v></cell><cell r="D10674"><v>2003424</v></cell><cell r="E10674" t="str"><v>JANELA DE CORRER DE ACO LAMINADO A FRIO COM ADICAO DE COBRE, COM BANDEIRA BASCULANTE, MEDINDO: (1,20X1,20)M, PRE-PINTADA, COMPLETA, SEM DIVISOES, COM 4 FOLHAS: SENDO 2 FOLHAS LATERAIS FIXAS, 2 FOLHAS CENTRAIS DE CORRER PARA RECEBEREM VIDROS. FIXACAO DE VIDROS, EXCLUSIVE ESTES, MEDIANTE MASSA. FORNECIMENTO E INSTALACAO.(DESONERADO)</v></cell><cell r="F10674" t="str"><v>UN</v></cell><cell r="G10674"><v>280.67</v></cell></row><row r="10675"><cell r="C10675" t="str"><v>ES19.10.0212</v></cell><cell r="D10675"><v>2003425</v></cell><cell r="E10675" t="str"><v>JANELA DE CORRER DE ACO LAMINADO A FRIO COM ADICAO DE COBRE, COM BANDEIRA BASCULANTE, MEDINDO: (1,20X1,50)M, PRE-PINTADA, COMPLETA, SEM DIVISOES, COM 4 FOLHAS: SENDO 2 FOLHAS LATERAIS FIXAS, 2 FOLHAS CENTRAIS DE CORRER PARA RECEBEREM VIDROS. FIXACAO DE VIDROS, EXCLUSIVE ESTES, MEDIANTE MASSA. FORNECIMENTO E INSTALACAO.(DESONERADO)</v></cell><cell r="F10675" t="str"><v>UN</v></cell><cell r="G10675"><v>388.66</v></cell></row><row r="10676"><cell r="C10676" t="str"><v>ES19.10.0215</v></cell><cell r="D10676"><v>2003426</v></cell><cell r="E10676" t="str"><v>JANELA DE CORRER DE ACO LAMINADO A FRIO COM ADICAO DE COBRE, COM BANDEIRA BASCULANTE, MEDINDO: (1,20X2,00)M, PRE-PINTADA, COMPLETA, SEM DIVISOES, COM 4 FOLHAS: SENDO 2 FOLHAS LATERAIS FIXAS, 2 FOLHAS CENTRAIS DE CORRER PARA RECEBEREM VIDROS. FIXACAO DE VIDROS, EXCLUSIVE ESTES, MEDIANTE MASSA. FORNECIMENTO E INSTALACAO.(DESONERADO)</v></cell><cell r="F10676" t="str"><v>UN</v></cell><cell r="G10676"><v>456.86</v></cell></row><row r="10677"><cell r="C10677" t="str"><v>ES19.10.0250</v></cell><cell r="D10677"><v>2003427</v></cell><cell r="E10677" t="str"><v>JANELA DE CORRER DE ACO LAMINADO A FRIO COM ADICAO DE COBRE, MAXIM-AR, MEDINDO: (0,60X0,40X0,05)M, COM BAGUETE EXTERNO, COM GRADE ELO, PRE-PINTADA, REFERENCIA 6541303-5, MODELO JMGE, INCLUSIVE FERRAGENS, SASAZAKI OU SIMILAR. FORNECIMENTO E INSTALACAO.(DESONERADO)</v></cell><cell r="F10677" t="str"><v>UN</v></cell><cell r="G10677"><v>137.15</v></cell></row><row r="10678"><cell r="C10678" t="str"><v>ES19.10.0253</v></cell><cell r="D10678"><v>2003428</v></cell><cell r="E10678" t="str"><v>JANELA DE CORRER DE ACO LAMINADO A FRIO COM ADICAO DE COBRE, MAXIM-AR, MEDINDO: (0,60X0,60X0,05)CM, COM MASSA EXTERNA QUADRICULADA, GRADE, PRE-PINTADA, REFERENCIA 6541723-5, MODELO JMQGQ, INCLUSIVE FERRAGENS, SASAZAKI OU SIMILAR. FORNECIMENTO E INSTALACAO.(DESONERADO)</v></cell><cell r="F10678" t="str"><v>UN</v></cell><cell r="G10678"><v>192.15</v></cell></row><row r="10679"><cell r="C10679" t="str"><v>ES19.10.0256</v></cell><cell r="D10679"><v>2003429</v></cell><cell r="E10679" t="str"><v>JANELA DE CORRER DE ACO LAMINADO A FRIO COM ADICAO DE COBRE, MAXIM-AR, MEDINDO: (0,50X1,40X0,05)CM, COM 2 FOLHAS, COM MASSA EXTERNA QUADRICULADA, GRADE, PRE-PINTADA, REFERENCIA 6541762-6, MODELO JMQGQ, INCLUSIVE FERRAGENS, SASAZAKI OU SIMILAR. FORNECIMENTO E INSTALACAO.(DESONERADO)</v></cell><cell r="F10679" t="str"><v>UN</v></cell><cell r="G10679"><v>220.15</v></cell></row><row r="10680"><cell r="C10680" t="str"><v>ES19.10.0259</v></cell><cell r="D10680"><v>2003430</v></cell><cell r="E10680" t="str"><v>JANELA DE CORRER DE ACO LAMINADO A FRIO COM ADICAO DE COBRE, MAXIM-AR, MEDINDO: (0,60X0,60)M, COM MASSA EXTERNA QUADRICULADA, GRADE, PRE-PINTADA, REFERENCIA 6541723-5, MODELO JMQGQ, INCLUSIVE FERRAGENS E JUNCAO DE UNIAO, SASAZAKI OU SIMILAR. EXCLUSIVE OS VIDROS. FORNECIMENTO E INSTALACAO.(DESONERADO)</v></cell><cell r="F10680" t="str"><v>UN</v></cell><cell r="G10680"><v>226.67</v></cell></row><row r="10681"><cell r="C10681" t="str"><v>ES19.10.0262</v></cell><cell r="D10681"><v>2003431</v></cell><cell r="E10681" t="str"><v>JANELA DE ACO LAMINADO A FRIO COM ADICAO DE COBRE, MAXIM-AR, MEDINDO: (1,00X0,60X0,05)M, COM MASSA EXTERNA QUADRICULADA, COM GRADE, PRE-PINTADA, REFERENCIA 6541743-0, MODELO JMQGQ, INCLUSIVE FERRAGENS, SASAZAKI OU SIMILAR. FORNECIMENTO E INSTALACAO.(DESONERADO)</v></cell><cell r="F10681" t="str"><v>UN</v></cell><cell r="G10681"><v>241.15</v></cell></row><row r="10682"><cell r="C10682" t="str"><v>ES19.10.0265</v></cell><cell r="D10682"><v>2003432</v></cell><cell r="E10682" t="str"><v>JANELA DE CORRER DE ACO LAMINADO A FRIO COM ADICAO DE COBRE, COM BANDEIRA PROJETANTE, MEDINDO: (1,00X1,50X0,08)M, COM 4 FOLHAS, MASSA EXTERNA COM DIVISAO, GRADE ELO, PRE-PINTADA, REFERENCIA 6341104-5, MODELO JCBMDGE, INCLUSIVE FERRAGENS, SASAZAKI OU SIMILAR. FORNECIMENTO E INSTALACAO.(DESONERADO)</v></cell><cell r="F10682" t="str"><v>UN</v></cell><cell r="G10682"><v>326.72</v></cell></row><row r="10683"><cell r="C10683" t="str"><v>ES19.10.0268</v></cell><cell r="D10683"><v>2003433</v></cell><cell r="E10683" t="str"><v>JANELA DE CORRER DE ACO LAMINADO A FRIO COM ADICAO DE COBRE, COM BANDEIRA BASCULANTE, MEDINDO: (1,00X1,50)M, PRE-PINTADA, COMPLETA, COM 4 FOLHAS FIXAS E 2 FOLHAS CENTRAIS DE CORRER PARA RECEBEREM VIDROS, MASSA EXTERNA COM DIVISOES, GRADE, FIXACAO DOS VIDROS MEDIANTE MASSA, LINHA BELFORT, MODELO JCBBDGE, SASAZAKI OU SIMILAR. FORNECIMENTO E INSTALACAO.(DESONERADO)</v></cell><cell r="F10683" t="str"><v>UN</v></cell><cell r="G10683"><v>336.84</v></cell></row><row r="10684"><cell r="C10684" t="str"><v>ES19.10.0303</v></cell><cell r="D10684"><v>2003434</v></cell><cell r="E10684" t="str"><v>JANELA DE CORRER DE ACO LAMINADO A FRIO COM ADICAO DE COBRE, MEDINDO: (1,20X1,20)M, COM BANDEIRA PROJETANTE, MASSA EXTERNA QUADRCULADA, COM GRADE, COM 4 FOLHAS E BATENTE REFERENCIA 6361150-6, MODELO JCBMQGQ, SASAZAKI OU SIMILAR. EXCLUSIVE OS VIDROS. FORNECIMENTO E INSTALACAO.(DESONERADO)</v></cell><cell r="F10684" t="str"><v>UN</v></cell><cell r="G10684"><v>336.76</v></cell></row><row r="10685"><cell r="C10685" t="str"><v>ES19.10.0309</v></cell><cell r="D10685"><v>2003435</v></cell><cell r="E10685" t="str"><v>JANELA DE CORRER DE ACO LAMINADO A FRIO COM ADICAO DE COBRE, COM BANDEIRA BASCULANTE, MEDINDO: (1,20X2,00)M, COM 2 FOLHAS FIXAS E 2 FOLHAS CENTRAIS DE CORRER, MASSA EXTERNA, COM DIVISOES, GRADE ELO INTERNA NO VAO CENTRAL, MODELO JCBMDG4F, SASAZAKI OU SIMILAR. FORNECIMENTO E INSTALACAO.(DESONERADO)</v></cell><cell r="F10685" t="str"><v>UN</v></cell><cell r="G10685"><v>422.11</v></cell></row><row r="10686"><cell r="C10686" t="str"><v>ES19.10.0350</v></cell><cell r="D10686"><v>2003436</v></cell><cell r="E10686" t="str"><v>JANELA DE CORRER DE ACO LAMINADO A FRIO COM ADICAO DE COBRE, MAXIM-AR, MEDINDO: (1,40X6,00)M, COM GRADE, PRE-PINTADA, REFERENCIA 6541363-9, MODELO JMGE, INCLUSIVE FERRAGENS, SASAZAKI OU SIMILAR. EXCLUSIVE OS VIDROS. FORNECIMENTO E INSTALACAO.(DESONERADO)</v></cell><cell r="F10686" t="str"><v>UN</v></cell><cell r="G10686"><v>396.97</v></cell></row><row r="10687"><cell r="C10687" t="str"><v>ES19.10.0400</v></cell><cell r="D10687"><v>2003437</v></cell><cell r="E10687" t="str"><v>JANELA DE ACO LAMINADO A FRIO COM ADICAO DE COBRE, MEDINDO: (1,40X0,50X0,05)M, REFERENCIA 6541764-2, MODELO JMQGQ, SASAZAKI OU SIMILAR. EXCLUSIVE OS VIDROS. FORNECIMENTO E INSTALACAO.(DESONERADO)</v></cell><cell r="F10687" t="str"><v>UN</v></cell><cell r="G10687"><v>316.99</v></cell></row><row r="10688"><cell r="C10688" t="str"><v>ES19.10.0403</v></cell><cell r="D10688"><v>2003438</v></cell><cell r="E10688" t="str"><v>JANELA DE ACO LAMINADO A FRIO COM ADICAO DE COBRE, MAXIM-AR, MEDINDO: (0,40X0,60)M, QUADRICULADA COM GRADE INTERNA, REFERENCIA 6541703-0, MODELO JMQGQ, SASAZAKI OU SIMILAR. EXCLUSIVE OS VIDROS. FORNECIMENTO E INSTALACAO.(DESONERADO)</v></cell><cell r="F10688" t="str"><v>UN</v></cell><cell r="G10688"><v>165.99</v></cell></row><row r="10689"><cell r="C10689" t="str"><v>ES19.10.0412</v></cell><cell r="D10689"><v>2003439</v></cell><cell r="E10689" t="str"><v>JANELA DE ACO LAMINADO A FRIO COM ADICAO DE COBRE, MEDINDO: (0,60X1,20)M, REFERENCIA 6541753-7, MODELO JMQGQ, SASAZAKI OU SIMILAR. EXCLUSIVE OS VIDROS. FORNECIMENTO E INSTALACAO.(DESONERADO)</v></cell><cell r="F10689" t="str"><v>UN</v></cell><cell r="G10689"><v>349.82</v></cell></row><row r="10690"><cell r="C10690" t="str"><v>ES19.10.0421</v></cell><cell r="D10690"><v>2003440</v></cell><cell r="E10690" t="str"><v>JANELA DE ACO LAMINADO A FRIO COM ADICAO DE COBRE, COM BANDEIRA PROJETANTE, MEDINDO: (1,00X2,00X0,14)M, MASSA EXTERNA COM DIVISAO, PRE-PINTADA, REFERENCIA 6341202-3, MODELO JCBMD, INCLUSIVE FERRAGENS, SASAZAKI OU SIMILAR. FORNECIMENTO E INSTALACAO.(DESONERADO)</v></cell><cell r="F10690" t="str"><v>UN</v></cell><cell r="G10690"><v>349.96</v></cell></row><row r="10691"><cell r="C10691" t="str"><v>ES19.10.0424</v></cell><cell r="D10691"><v>2003441</v></cell><cell r="E10691" t="str"><v>JANELA DE ACO LAMINADO A FRIO COM ADICAO DE COBRE, MAXIM-AR, MEDINDO: (1,20X2,00)M, QUADRICULADA COM GRADE INTERNA, REFERENCIA 63612529, MODELO JCBMQGQ, SASAZAKI OU SIMILAR. EXCLUSIVE OS VIDROS. FORNECIMENTO E INSTALACAO.(DESONERADO)</v></cell><cell r="F10691" t="str"><v>UN</v></cell><cell r="G10691"><v>462.13</v></cell></row><row r="10692"><cell r="C10692" t="str"><v>ES19.10.0427</v></cell><cell r="D10692"><v>2003442</v></cell><cell r="E10692" t="str"><v>CONJUNTO DE JANELA DE ACO LAMINADO A FRIO COM ADICAO DE COBRE, TIPO MAXIM-AR, MEDINDO: (1,40X1,20)M, COM GRADE, COMPOSTO POR 2 MODULOS DE (1,40X0,60)M, COM 2 FOLHAS CADA E JUNCAO ACO LAMINADO A FRIO COM ADICAO DE COBRE, PARA JANELA MAXIM-AR 140CM - MODELOS JMG2F E JJM - 140X000, RESPECTIVAMENTE, SASAZAKI OU SIMILAR. FORNECIMENTO E INSTALACAO.(DESONERADO)</v></cell><cell r="F10692" t="str"><v>UN</v></cell><cell r="G10692"><v>772.71</v></cell></row><row r="10693"><cell r="C10693" t="str"><v>ES19.10.0450</v></cell><cell r="D10693"><v>2003443</v></cell><cell r="E10693" t="str"><v>CONJUNTO DE JANELA DE FERRO, TIPO MAXIM-AR DA SASAZAKI OU SIMILAR, MEDINDO: (2,40X0,60)M, COMPOSTO POR 4 MODULOS DE (0,60X0,60)M, MODELO JMG1F, COM 1 FOLHA, COM GRADE ELO E JUNCAO PARA JANELA MAXIM-AR 60CM, MODELO JJM, FIXACAO DO VIDREO MEDIANTE BAGUETE EXTERNO. FORNECIMENTO E INSTALACAO.(DESONERADO)</v></cell><cell r="F10693" t="str"><v>UN</v></cell><cell r="G10693"><v>514.91</v></cell></row><row r="10694"><cell r="C10694" t="str"><v>ES19.10.0550</v></cell><cell r="D10694"><v>2003444</v></cell><cell r="E10694" t="str"><v>JANELA VENEZIANA DE ACO LAMINADO A FRIO COM ADICAO DE COBRE, MEDINDO: (1,20X2,00)M, REFERENCIA 6121108-0, COM POSTIGO DE VIDRO INTERNO, LINHA MULTIFLEX, MODELO JVM, SASAZAKI OU SIMILAR. EXCLUSIVE OS VIDROS. FORNECIMENTO E INSTALACAO.(DESONERADO)</v></cell><cell r="F10694" t="str"><v>UN</v></cell><cell r="G10694"><v>1129.43</v></cell></row><row r="10695"><cell r="C10695" t="str"><v>ES19.10.0553</v></cell><cell r="D10695"><v>2003445</v></cell><cell r="E10695" t="str"><v>JANELA VENEZIANA DE ACO LAMINADO A FRIO COM ADICAO DE COBRE, COM 6 FOLHAS, MEDINDO: (1,50X1,20)M, LINHA SILENFORT, REFERENCIA 6241207-0, MODELO JVS, SASAZAKI OU SIMILAR. EXCLUSIVE OS VIDROS. FORNECIMENTO E INSTALACAO.(DESONERADO)</v></cell><cell r="F10695" t="str"><v>UN</v></cell><cell r="G10695"><v>460.42</v></cell></row><row r="10696"><cell r="C10696" t="str"><v>ES19.10.0600</v></cell><cell r="D10696"><v>2003446</v></cell><cell r="E10696" t="str"><v>CONJUNTO DE JANELA DE ACO LAMINADO A FRIO COM ADICAO DE COBRE, TIPO MAXIM-AR DA SASAZAKI OU SIMILAR, MEDINDO: (2,00X0,60)M, COMPOSTO POR 1 MODULO DE (0,60X0,60)M, COM 1 FOLHA, 1 MODULO DE (1,40X0,60)M, COM 2 FOLHAS E JUNCAO PARA JANELA MAXIM-AR 60CM - MODELOS JMG1F, JMG2F E JJM - 060, RESPECTIVAMENTE. FORNECIMENTO E INSTALACAO.(DESONERADO)</v></cell><cell r="F10696" t="str"><v>UN</v></cell><cell r="G10696"><v>571.81</v></cell></row><row r="10697"><cell r="C10697" t="str"><v>ES19.10.0650</v></cell><cell r="D10697"><v>2003447</v></cell><cell r="E10697" t="str"><v>JANELA VENEZIANA DE ACO LAMINADO A FRIO COM ADICAO DE COBRE, MEDINDO: (2,00X1,00X0,14)M, COM GRADE QUADRICULADA, PRE-PINTADA, LINHA SILENFORT, REFERENCIA 6231142-8, MODELO JVSGQ, INCLUSIVE FERRAGENS, SASAZAKI OU SIMILAR. FORNECIMENTO E INSTALACAO.(DESONERADO)</v></cell><cell r="F10697" t="str"><v>UN</v></cell><cell r="G10697"><v>559.15</v></cell></row><row r="10698"><cell r="C10698" t="str"><v>ES20.05.0025</v></cell><cell r="D10698"><v>2003448</v></cell><cell r="E10698" t="str"><v>PORTA BALCAO DE ABRIR EM ACO LAMINADO A FRIO COM ADICAO DE COBRE (ACO-COR), EM QUATRO FOLHAS, SENDO DUAS FOLHAS EXTERNAS EM VENEZIANA E AS 2 FOLHAS INTERNAS COM DIVISOES HORIZONTAIS, PINTADA COM TINTA PRIMER, COM LARGURA E ALTURA APROXIMADAS DE (1,20X2,10)M, INCLUSIVE FECHADURA DE CILINDRO, DOBRADICAS, TRINCOS E PUXADORES, E EXCLUSIVE VIDROS. FORNECIMENTO E INSTALACAO, COM FIXACAO DE VIDROS UTILIZANDO MASSA.</v></cell><cell r="F10698" t="str"><v>UN</v></cell><cell r="G10698"><v>1399.2</v></cell></row><row r="10699"><cell r="C10699" t="str"><v>ES20.05.0050</v></cell><cell r="D10699"><v>2003449</v></cell><cell r="E10699" t="str"><v>PORTA DE ABRIR DE ACO LAMINADO A FRIO COM ADICAO DE COBRE (ACO-COR), TIPO VENEZIANA, PINTADA COM TINTA PRIMER, COM ALTURA E LARGURA APROXIMADA DE (0,80X2,10)M, INCLUSIVE FECHADURA DE CILINDRO E DOBRADICAS. FORNECIMENTO E INSTALACAO.</v></cell><cell r="F10699" t="str"><v>UN</v></cell><cell r="G10699"><v>356.09</v></cell></row><row r="10700"><cell r="C10700" t="str"><v>ES20.05.0053</v></cell><cell r="D10700"><v>2003450</v></cell><cell r="E10700" t="str"><v>PORTA DE ABRIR EM ACO LAMINADO A FRIO COM ADICAO DE COBRE (ACO-COR), COM ALMOFADA E DIVISOES HORIZONTAIS, PINTADA COM TINTA PRIMER, COM ALTURA E LARGURA APROXIMADAS DE (0,80X2,10)M, INCLUSIVE FECHADURA DE CILINDRO E DOBRADICAS, EXCLUSIVE VIDROS. FORNECIMENTO E INSTALACAO, COM FIXACAO DE VIDROS UTILIZANDO MASSA.</v></cell><cell r="F10700" t="str"><v>UN</v></cell><cell r="G10700"><v>404.91</v></cell></row><row r="10701"><cell r="C10701" t="str"><v>ES20.05.0056</v></cell><cell r="D10701"><v>2003451</v></cell><cell r="E10701" t="str"><v>PORTA DE ABRIR EM ACO LAMINADO A FRIO COM ADICAO DE COBRE (ACO-COR), QUADRICULADA, PINTADA COM TINTA PRIMER, COM ALTURA E LARGURA APROXIMADAS DE (0,80X2,10)M, INCLUSIVE FECHADURA DE CILINDRO E DOBRADICAS, E EXCLUSIVE VIDROS. FORNECIMENTO E INSTALACAO, COM FIXACAO DE VIDROS UTILIZANDO MASSA.</v></cell><cell r="F10701" t="str"><v>UN</v></cell><cell r="G10701"><v>279.96</v></cell></row><row r="10702"><cell r="C10702" t="str"><v>ES20.05.0103</v></cell><cell r="D10702"><v>2003452</v></cell><cell r="E10702" t="str"><v>PORTA DE ABRIR EM ACO LAMINADO A FRIO COM ADICAO DE COBRE (ACO COR), COM ALMOFADA E BASCULAS, PINTADA COM TINTA PRIMER, COM ALTURA E LARGURA APROXIMADAS DE (0,80X2,10)M, INCLUSIVE FECHADURA DE CILINDRO E DOBRADICAS, E EXCLUSIVE VIDROS. FORNECIMENTO E INSTALACAO, COM FIXACAO DE VIDROS UTILIZANDO MASSA.</v></cell><cell r="F10702" t="str"><v>UN</v></cell><cell r="G10702"><v>530.26</v></cell></row><row r="10703"><cell r="C10703" t="str"><v>ES20.05.0150</v></cell><cell r="D10703"><v>2003453</v></cell><cell r="E10703" t="str"><v>PORTA DE ABRIR EM ACO LAMINADO A FRIO COM ADICAO DE COBRE (ACO-COR), EM DUAS FOLHAS, COM DIVISOES HORIZONTAIS, PINTADA COM TINTA PRIMER, COM ALTURA E LARGURA APROXIMADAMENTE DE (1,40X2,10)M, INCLUSIVE FECHADURA DE CILINDRO E DOBRADICAS. FORNECIMENTO E INSTALACAO.</v></cell><cell r="F10703" t="str"><v>UN</v></cell><cell r="G10703"><v>1090.34</v></cell></row><row r="10704"><cell r="C10704" t="str"><v>ES20.05.0200</v></cell><cell r="D10704"><v>2003454</v></cell><cell r="E10704" t="str"><v>PORTA DE CORRER EM ACO LAMINADO A FRIO COM ADICAO DE COBRE (ACO-COR), EM QUATRO FOLHAS, QUADRICULADA, PINTADA COM TINTA PRIMER, COM LARGURA E ALTURA APROXIMADAS DE (2,00X2,10)M, INCLUSIVE FECHADURA DE CILINDRO E PUXADORES, E EXCLUSIVE VIDROS. FORNECIMENTO E INSTALACAO, COM FIXACAO DE VIDROS UTILIZANDO MASSA.</v></cell><cell r="F10704" t="str"><v>UN</v></cell><cell r="G10704"><v>649.99</v></cell></row><row r="10705"><cell r="C10705" t="str"><v>ES20.05.0250</v></cell><cell r="D10705"><v>2003455</v></cell><cell r="E10705" t="str"><v>PORTA DE ABRIR EM ACO LAMINADO A FRIO COM ADICAO DE COBRE (ACO-COR), TIPO VENEZIANA, PINTADA COM TINTA PRIMER, COM ALTURA E LARGURA APROXIMADAS DE (0,60X2,10)M, INCLUSIVE FECHADURA DE CILINDRO E DOBRADICAS. FORNECIMENTO E INSTALACAO.</v></cell><cell r="F10705" t="str"><v>UN</v></cell><cell r="G10705"><v>418.47</v></cell></row><row r="10706"><cell r="C10706" t="str"><v>ES20.05.0300</v></cell><cell r="D10706"><v>2003456</v></cell><cell r="E10706" t="str"><v>PORTA DE ABRIR EM ACO LAMINADO A FRIO COM ADICAO DE COBRE (ACO-COR), TIPO VENEZIANA, PINTADA COM TINTA PRIMER, COM ALTURA E LARGURA APROXIMADAS DE (0,70X2,10)M, INCLUSIVE FECHADURA DE CILINDRO E DOBRADICAS. FORNECIMENTO E INSTALACAO.</v></cell><cell r="F10706" t="str"><v>UN</v></cell><cell r="G10706"><v>325.08</v></cell></row><row r="10707"><cell r="C10707" t="str"><v>ES20.10.0050</v></cell><cell r="D10707"><v>2003457</v></cell><cell r="E10707" t="str"><v>JANELA BASCULANTE DE ACO LAMINADO A FRIO COM ADICAO DE COBRE, DE 1 SECAO COM 1 BASCULA, MEDINDO: (0,40X0,60)M, PRE-PINTADA, COMPLETA, COM 2 QUADROS FIXOS, SENDO 1 SUPERIOR E 1 INFERIOR. FIXACAO DE VIDROS, EXCLUSIVE ESTES, MEDIANTE MASSA. FORNECIMENTO E INSTALACAO.</v></cell><cell r="F10707" t="str"><v>UN</v></cell><cell r="G10707"><v>92.61</v></cell></row><row r="10708"><cell r="C10708" t="str"><v>ES20.10.0053</v></cell><cell r="D10708"><v>2003458</v></cell><cell r="E10708" t="str"><v>JANELA BASCULANTE DE ACO LAMINADO A FRIO COM ADICAO DE COBRE, DE 1 SECAO COM 2 BASCULAS, MEDINDO: (0,60X0,60)M, PRE-PINTADA, COMPLETA, COM 2 QUADROS FIXOS, SENDO 1 SUPERIOR E 1 INFERIOR. FIXACAO DE VIDROS, EXCLUSIVE ESTES, MEDIANTE MASSA. FORNECIMENTO E INSTALACAO.</v></cell><cell r="F10708" t="str"><v>UN</v></cell><cell r="G10708"><v>102.67</v></cell></row><row r="10709"><cell r="C10709" t="str"><v>ES20.10.0056</v></cell><cell r="D10709"><v>2003459</v></cell><cell r="E10709" t="str"><v>JANELA BASCULANTE DE ACO LAMINADO A FRIO COM ADICAO DE COBRE, DE 1 SECAO COM 2 BASCULAS, MEDINDO: (0,60X0,80)M, PRE-PINTADA, COMPLETA, COM 2 QUADROS FIXOS, SENDO 2 PARTES LATERAIS FIXAS SEM DIVISOES, SENDO 1 SUPERIOR E 1 INFERIOR. FIXACAO DE VIDROS, EXCLUSIVE ESTES, MEDIANTE MASSA. FORNECIMENTO E INSTALACAO.</v></cell><cell r="F10709" t="str"><v>UN</v></cell><cell r="G10709"><v>120.16</v></cell></row><row r="10710"><cell r="C10710" t="str"><v>ES20.10.0059</v></cell><cell r="D10710"><v>2003460</v></cell><cell r="E10710" t="str"><v>JANELA BASCULANTE DE ACO LAMINADO A FRIO COM ADICAO DE COBRE, DE 1 SECAO COM 2 BASCULAS, MEDINDO: (0,60X1,00)M, PRE-PINTADA, COMPLETA, COM 2 QUADROS FIXOS, SENDO 2 PARTES LATERAIS FIXAS SEM DIVISOES, SENDO 1 SUPERIOR E 1 INFERIOR. FIXACAO DE VIDROS, EXCLUSIVE ESTES, MEDIANTE MASSA. FORNECIMENTO E INSTALACAO.</v></cell><cell r="F10710" t="str"><v>UN</v></cell><cell r="G10710"><v>151.17</v></cell></row><row r="10711"><cell r="C10711" t="str"><v>ES20.10.0062</v></cell><cell r="D10711"><v>2003461</v></cell><cell r="E10711" t="str"><v>JANELA BASCULANTE DE ACO LAMINADO A FRIO COM ADICAO DE COBRE, DE 1 SECAO COM 2 BASCULAS, MEDINDO: (0,60X1,20)M, PRE-PINTADA, COMPLETA, COM 2 QUADROS FIXOS, SENDO 2 PARTES LATERAIS FIXAS SEM DIVISOES, SENDO 1 SUPERIOR E 1 INFERIOR. FIXACAO DE VIDROS, EXCLUSIVE ESTES, MEDIANTE MASSA. FORNECIMENTO E INSTALACAO.</v></cell><cell r="F10711" t="str"><v>UN</v></cell><cell r="G10711"><v>189.99</v></cell></row><row r="10712"><cell r="C10712" t="str"><v>ES20.10.0065</v></cell><cell r="D10712"><v>2003462</v></cell><cell r="E10712" t="str"><v>JANELA BASCULANTE DE ACO LAMINADO A FRIO COM ADICAO DE COBRE, DE 1 SECAO COM 2 BASCULAS, MEDINDO: (0,60X1,50)M, PRE-PINTADA, COMPLETA, COM 2 QUADROS FIXOS, SENDO 2 PARTES LATERAIS FIXAS SEM DIVISOES, SENDO 1 SUPERIOR E 1 INFERIOR. FIXACAO DE VIDROS, EXCLUSIVE ESTES, MEDIANTE MASSA. FORNECIMENTO E INSTALACAO.</v></cell><cell r="F10712" t="str"><v>UN</v></cell><cell r="G10712"><v>225.2</v></cell></row><row r="10713"><cell r="C10713" t="str"><v>ES20.10.0100</v></cell><cell r="D10713"><v>2003463</v></cell><cell r="E10713" t="str"><v>JANELA BASCULANTE DE ACO LAMINADO A FRIO COM ADICAO DE COBRE, DE 1 SECAO COM 3 BASCULAS, MEDINDO: (0,80X0,60)M, PRE-PINTADA, COMPLETA, COM 2 QUADROS FIXOS, SENDO 2 PARTES LATERAIS FIXAS COM DIVISOES, SENDO 1 SUPERIOR E 1 INFERIOR. FIXACAO DE VIDROS, EXCLUSIVE ESTES, MEDIANTE MASSA. FORNECIMENTO E INSTALACAO.</v></cell><cell r="F10713" t="str"><v>UN</v></cell><cell r="G10713"><v>162.78</v></cell></row><row r="10714"><cell r="C10714" t="str"><v>ES20.10.0103</v></cell><cell r="D10714"><v>2003464</v></cell><cell r="E10714" t="str"><v>JANELA BASCULANTE DE ACO LAMINADO A FRIO COM ADICAO DE COBRE, DE 1 SECAO COM 3 BASCULAS, MEDINDO: (0,80X0,80)M, PRE-PINTADA, COMPLETA, COM 2 QUADROS FIXOS, SENDO 2 PARTES LATERAIS FIXAS COM DIVISOES, SENDO 1 SUPERIOR E 1 INFERIOR. FIXACAO DE VIDROS, EXCLUSIVE ESTES, MEDIANTE MASSA. FORNECIMENTO E INSTALACAO.</v></cell><cell r="F10714" t="str"><v>UN</v></cell><cell r="G10714"><v>153.11</v></cell></row><row r="10715"><cell r="C10715" t="str"><v>ES20.10.0106</v></cell><cell r="D10715"><v>2003465</v></cell><cell r="E10715" t="str"><v>JANELA BASCULANTE DE ACO LAMINADO A FRIO COM ADICAO DE COBRE, DE 1 SECAO COM 3 BASCULAS, MEDINDO: (0,80X1,00)M, PRE-PINTADA, COMPLETA, COM 2 QUADROS FIXOS, SENDO 2 PARTES LATERAIS FIXAS COM DIVISOES, SENDO 1 SUPERIOR E 1 INFERIOR. FIXACAO DE VIDROS, EXCLUSIVE ESTES, MEDIANTE MASSA. FORNECIMENTO E INSTALACAO.</v></cell><cell r="F10715" t="str"><v>UN</v></cell><cell r="G10715"><v>159.79</v></cell></row><row r="10716"><cell r="C10716" t="str"><v>ES20.10.0109</v></cell><cell r="D10716"><v>2003466</v></cell><cell r="E10716" t="str"><v>JANELA BASCULANTE DE ACO LAMINADO A FRIO COM ADICAO DE COBRE, DE 1 SECAO COM 3 BASCULAS, MEDINDO: (0,80X1,20)M, PRE-PINTADA, COMPLETA, COM 2 QUADROS FIXOS, SENDO 2 PARTES LATERAIS FIXAS COM DIVISOES, SENDO 1 SUPERIOR E 1 INFERIOR. FIXACAO DE VIDROS, EXCLUSIVE ESTES, MEDIANTE MASSA. FORNECIMENTO E INSTALACAO.</v></cell><cell r="F10716" t="str"><v>UN</v></cell><cell r="G10716"><v>140.98</v></cell></row><row r="10717"><cell r="C10717" t="str"><v>ES20.10.0150</v></cell><cell r="D10717"><v>2003467</v></cell><cell r="E10717" t="str"><v>JANELA BASCULANTE DE ACO LAMINADO A FRIO COM ADICAO DE COBRE, DE 1 SECAO COM 4 BASCULAS, MEDINDO: (1,00X0,80)M, PRE-PINTADA, COMPLETA, COM 2 QUADROS FIXOS, SENDO 2 PARTES LATERAIS FIXAS COM DIVISOES, SENDO 1 SUPERIOR E 1 INFERIOR. FIXACAO DE VIDROS, EXCLUSIVE ESTES, MEDIANTE MASSA. FORNECIMENTO E INSTALACAO.</v></cell><cell r="F10717" t="str"><v>UN</v></cell><cell r="G10717"><v>149.66</v></cell></row><row r="10718"><cell r="C10718" t="str"><v>ES20.10.0153</v></cell><cell r="D10718"><v>2003468</v></cell><cell r="E10718" t="str"><v>JANELA BASCULANTE DE ACO LAMINADO A FRIO COM ADICAO DE COBRE, DE 1 SECAO COM 4 BASCULAS, MEDINDO: (1,00X1,00)M, PRE-PINTADA, COMPLETA, COM 2 QUADROS FIXOS, SENDO 2 PARTES LATERAIS FIXAS COM DIVISOES, SENDO 1 SUPERIOR E 1 INFERIOR. FIXACAO DE VIDROS, EXCLUSIVE ESTES, MEDIANTE MASSA. FORNECIMENTO E INSTALACAO.</v></cell><cell r="F10718" t="str"><v>UN</v></cell><cell r="G10718"><v>245.13</v></cell></row><row r="10719"><cell r="C10719" t="str"><v>ES20.10.0156</v></cell><cell r="D10719"><v>2003469</v></cell><cell r="E10719" t="str"><v>JANELA BASCULANTE DE ACO LAMINADO A FRIO COM ADICAO DE COBRE, DE 1 SECAO COM 4 BASCULAS, MEDINDO: (1,00X1,20)M, PRE-PINTADA, COMPLETA, COM 2 QUADROS FIXOS, SENDO 2 PARTES LATERAIS FIXAS COM DIVISOES, SENDO 1 SUPERIOR E 1 INFERIOR. FIXACAO DE VIDROS, EXCLUSIVE ESTES, MEDIANTE MASSA. FORNECIMENTO E INSTALACAO.</v></cell><cell r="F10719" t="str"><v>UN</v></cell><cell r="G10719"><v>318.81</v></cell></row><row r="10720"><cell r="C10720" t="str"><v>ES20.10.0159</v></cell><cell r="D10720"><v>2003470</v></cell><cell r="E10720" t="str"><v>JANELA BASCULANTE DE ACO LAMINADO A FRIO COM ADICAO DE COBRE, DE 1 SECAO COM 4 BASCULAS, MEDINDO: (1,00X1,50)M, PRE-PINTADA, COMPLETA, COM 2 QUADROS FIXOS, SENDO 2 PARTES LATERAIS FIXAS COM DIVISOES, SENDO 1 SUPERIOR E 1 INFERIOR. FIXACAO DE VIDROS, EXCLUSIVE ESTES, MEDIANTE MASSA. FORNECIMENTO E INSTALACAO.</v></cell><cell r="F10720" t="str"><v>UN</v></cell><cell r="G10720"><v>313.62</v></cell></row><row r="10721"><cell r="C10721" t="str"><v>ES20.10.0200</v></cell><cell r="D10721"><v>2003471</v></cell><cell r="E10721" t="str"><v>JANELA BASCULANTE DE ACO LAMINADO A FRIO COM ADICAO DE COBRE, DE 1 SECAO COM 5 BASCULAS, MEDINDO: (1,20X1,00)M, PRE-PINTADA, COMPLETA, COM 2 QUADROS FIXOS, SENDO 2 PARTES LATERAIS FIXAS COM DIVISOES, SENDO 1 SUPERIOR E 1 INFERIOR. FIXACAO DE VIDROS, EXCLUSIVE ESTES, MEDIANTE MASSA. FORNECIMENTO E INSTALACAO.</v></cell><cell r="F10721" t="str"><v>UN</v></cell><cell r="G10721"><v>195.53</v></cell></row><row r="10722"><cell r="C10722" t="str"><v>ES20.10.0203</v></cell><cell r="D10722"><v>2003472</v></cell><cell r="E10722" t="str"><v>JANELA BASCULANTE DE ACO LAMINADO A FRIO COM ADICAO DE COBRE, DE 1 SECAO COM 5 BASCULAS, MEDINDO: (1,20X1,20)M, PRE-PINTADA, COMPLETA, COM 2 QUADROS FIXOS, SENDO 2 PARTES LATERAIS FIXAS COM DIVISOES, SENDO 1 SUPERIOR E 1 INFERIOR. FIXACAO DE VIDROS, EXCLUSIVE ESTES, MEDIANTE MASSA. FORNECIMENTO E INSTALACAO.</v></cell><cell r="F10722" t="str"><v>UN</v></cell><cell r="G10722"><v>356.11</v></cell></row><row r="10723"><cell r="C10723" t="str"><v>ES20.10.0206</v></cell><cell r="D10723"><v>2003473</v></cell><cell r="E10723" t="str"><v>JANELA BASCULANTE DE ACO LAMINADO A FRIO COM ADICAO DE COBRE, DE 1 SECAO COM 5 BASCULAS, MEDINDO: (1,20X1,50)M, PRE-PINTADA, COMPLETA, COM 2 QUADROS FIXOS, SENDO 2 PARTES LATERAIS FIXAS COM DIVISOES, SENDO 1 SUPERIOR E 1 INFERIOR. FIXACAO DE VIDROS, EXCLUSIVE ESTES, MEDIANTE MASSA. FORNECIMENTO E INSTALACAO.</v></cell><cell r="F10723" t="str"><v>UN</v></cell><cell r="G10723"><v>247.03</v></cell></row><row r="10724"><cell r="C10724" t="str"><v>ES20.10.0209</v></cell><cell r="D10724"><v>2003474</v></cell><cell r="E10724" t="str"><v>JANELA DE CORRER DE ACO LAMINADO A FRIO COM ADICAO DE COBRE, COM BANDEIRA BASCULANTE, MEDINDO: (1,20X1,20)M, PRE-PINTADA, COMPLETA, SEM DIVISOES, COM 4 FOLHAS: SENDO 2 FOLHAS LATERAIS FIXAS, 2 FOLHAS CENTRAIS DE CORRER PARA RECEBEREM VIDROS. FIXACAO DE VIDROS, EXCLUSIVE ESTES, MEDIANTE MASSA. FORNECIMENTO E INSTALACAO.</v></cell><cell r="F10724" t="str"><v>UN</v></cell><cell r="G10724"><v>285.53</v></cell></row><row r="10725"><cell r="C10725" t="str"><v>ES20.10.0212</v></cell><cell r="D10725"><v>2003475</v></cell><cell r="E10725" t="str"><v>JANELA DE CORRER DE ACO LAMINADO A FRIO COM ADICAO DE COBRE, COM BANDEIRA BASCULANTE, MEDINDO: (1,20X1,50)M, PRE-PINTADA, COMPLETA, SEM DIVISOES, COM 4 FOLHAS: SENDO 2 FOLHAS LATERAIS FIXAS, 2 FOLHAS CENTRAIS DE CORRER PARA RECEBEREM VIDROS. FIXACAO DE VIDROS, EXCLUSIVE ESTES, MEDIANTE MASSA. FORNECIMENTO E INSTALACAO.</v></cell><cell r="F10725" t="str"><v>UN</v></cell><cell r="G10725"><v>393.94</v></cell></row><row r="10726"><cell r="C10726" t="str"><v>ES20.10.0215</v></cell><cell r="D10726"><v>2003476</v></cell><cell r="E10726" t="str"><v>JANELA DE CORRER DE ACO LAMINADO A FRIO COM ADICAO DE COBRE, COM BANDEIRA BASCULANTE, MEDINDO: (1,20X2,00)M, PRE-PINTADA, COMPLETA, SEM DIVISOES, COM 4 FOLHAS: SENDO 2 FOLHAS LATERAIS FIXAS, 2 FOLHAS CENTRAIS DE CORRER PARA RECEBEREM VIDROS. FIXACAO DE VIDROS, EXCLUSIVE ESTES, MEDIANTE MASSA. FORNECIMENTO E INSTALACAO.</v></cell><cell r="F10726" t="str"><v>UN</v></cell><cell r="G10726"><v>462.89</v></cell></row><row r="10727"><cell r="C10727" t="str"><v>ES20.10.0250</v></cell><cell r="D10727"><v>2003477</v></cell><cell r="E10727" t="str"><v>JANELA DE CORRER DE ACO LAMINADO A FRIO COM ADICAO DE COBRE, MAXIM-AR, MEDINDO: (0,60X0,40X0,05)M, COM BAGUETE EXTERNO, COM GRADE ELO, PRE-PINTADA, REFERENCIA 6541303-5, MODELO JMGE, INCLUSIVE FERRAGENS, SASAZAKI OU SIMILAR. FORNECIMENTO E INSTALACAO.</v></cell><cell r="F10727" t="str"><v>UN</v></cell><cell r="G10727"><v>140.17</v></cell></row><row r="10728"><cell r="C10728" t="str"><v>ES20.10.0253</v></cell><cell r="D10728"><v>2003478</v></cell><cell r="E10728" t="str"><v>JANELA DE CORRER DE ACO LAMINADO A FRIO COM ADICAO DE COBRE, MAXIM-AR, MEDINDO: (0,60X0,60X0,05)CM, COM MASSA EXTERNA QUADRICULADA, GRADE, PRE-PINTADA, REFERENCIA 6541723-5, MODELO JMQGQ, INCLUSIVE FERRAGENS, SASAZAKI OU SIMILAR. FORNECIMENTO E INSTALACAO.</v></cell><cell r="F10728" t="str"><v>UN</v></cell><cell r="G10728"><v>195.17</v></cell></row><row r="10729"><cell r="C10729" t="str"><v>ES20.10.0256</v></cell><cell r="D10729"><v>2003479</v></cell><cell r="E10729" t="str"><v>JANELA DE CORRER DE ACO LAMINADO A FRIO COM ADICAO DE COBRE, MAXIM-AR, MEDINDO: (0,50X1,40X0,05)CM, COM 2 FOLHAS, COM MASSA EXTERNA QUADRICULADA, GRADE, PRE-PINTADA, REFERENCIA 6541762-6, MODELO JMQGQ, INCLUSIVE FERRAGENS, SASAZAKI OU SIMILAR. FORNECIMENTO E INSTALACAO.</v></cell><cell r="F10729" t="str"><v>UN</v></cell><cell r="G10729"><v>223.17</v></cell></row><row r="10730"><cell r="C10730" t="str"><v>ES20.10.0259</v></cell><cell r="D10730"><v>2003480</v></cell><cell r="E10730" t="str"><v>JANELA DE CORRER DE ACO LAMINADO A FRIO COM ADICAO DE COBRE, MAXIM-AR, MEDINDO: (0,60X0,60)M, COM MASSA EXTERNA QUADRICULADA, GRADE, PRE-PINTADA, REFERENCIA 6541723-5, MODELO JMQGQ, INCLUSIVE FERRAGENS E JUNCAO DE UNIAO, SASAZAKI OU SIMILAR. EXCLUSIVE OS VIDROS. FORNECIMENTO E INSTALACAO.</v></cell><cell r="F10730" t="str"><v>UN</v></cell><cell r="G10730"><v>231.21</v></cell></row><row r="10731"><cell r="C10731" t="str"><v>ES20.10.0262</v></cell><cell r="D10731"><v>2003481</v></cell><cell r="E10731" t="str"><v>JANELA DE ACO LAMINADO A FRIO COM ADICAO DE COBRE, MAXIM-AR, MEDINDO: (1,00X0,60X0,05)M, COM MASSA EXTERNA QUADRICULADA, COM GRADE, PRE-PINTADA, REFERENCIA 6541743-0, MODELO JMQGQ, INCLUSIVE FERRAGENS, SASAZAKI OU SIMILAR. FORNECIMENTO E INSTALACAO.</v></cell><cell r="F10731" t="str"><v>UN</v></cell><cell r="G10731"><v>244.17</v></cell></row><row r="10732"><cell r="C10732" t="str"><v>ES20.10.0265</v></cell><cell r="D10732"><v>2003482</v></cell><cell r="E10732" t="str"><v>JANELA DE CORRER DE ACO LAMINADO A FRIO COM ADICAO DE COBRE, COM BANDEIRA PROJETANTE, MEDINDO: (1,00X1,50X0,08)M, COM 4 FOLHAS, MASSA EXTERNA COM DIVISAO, GRADE ELO, PRE-PINTADA, REFERENCIA 6341104-5, MODELO JCBMDGE, INCLUSIVE FERRAGENS, SASAZAKI OU SIMILAR. FORNECIMENTO E INSTALACAO.</v></cell><cell r="F10732" t="str"><v>UN</v></cell><cell r="G10732"><v>329.74</v></cell></row><row r="10733"><cell r="C10733" t="str"><v>ES20.10.0268</v></cell><cell r="D10733"><v>2003483</v></cell><cell r="E10733" t="str"><v>JANELA DE CORRER DE ACO LAMINADO A FRIO COM ADICAO DE COBRE, COM BANDEIRA BASCULANTE, MEDINDO: (1,00X1,50)M, PRE-PINTADA, COMPLETA, COM 4 FOLHAS FIXAS E 2 FOLHAS CENTRAIS DE CORRER PARA RECEBEREM VIDROS, MASSA EXTERNA COM DIVISOES, GRADE, FIXACAO DOS VIDROS MEDIANTE MASSA, LINHA BELFORT, MODELO JCBBDGE, SASAZAKI OU SIMILAR. FORNECIMENTO E INSTALACAO.</v></cell><cell r="F10733" t="str"><v>UN</v></cell><cell r="G10733"><v>340.28</v></cell></row><row r="10734"><cell r="C10734" t="str"><v>ES20.10.0303</v></cell><cell r="D10734"><v>2003484</v></cell><cell r="E10734" t="str"><v>JANELA DE CORRER DE ACO LAMINADO A FRIO COM ADICAO DE COBRE, MEDINDO: (1,20X1,20)M, COM BANDEIRA PROJETANTE, MASSA EXTERNA QUADRCULADA, COM GRADE, COM 4 FOLHAS E BATENTE REFERENCIA 6361150-6, MODELO JCBMQGQ, SASAZAKI OU SIMILAR. EXCLUSIVE OS VIDROS. FORNECIMENTO E INSTALACAO.</v></cell><cell r="F10734" t="str"><v>UN</v></cell><cell r="G10734"><v>339.59</v></cell></row><row r="10735"><cell r="C10735" t="str"><v>ES20.10.0309</v></cell><cell r="D10735"><v>2003485</v></cell><cell r="E10735" t="str"><v>JANELA DE CORRER DE ACO LAMINADO A FRIO COM ADICAO DE COBRE, COM BANDEIRA BASCULANTE, MEDINDO: (1,20X2,00)M, COM 2 FOLHAS FIXAS E 2 FOLHAS CENTRAIS DE CORRER, MASSA EXTERNA, COM DIVISOES, GRADE ELO INTERNA NO VAO CENTRAL, MODELO JCBMDG4F, SASAZAKI OU SIMILAR. FORNECIMENTO E INSTALACAO.</v></cell><cell r="F10735" t="str"><v>UN</v></cell><cell r="G10735"><v>431.16</v></cell></row><row r="10736"><cell r="C10736" t="str"><v>ES20.10.0350</v></cell><cell r="D10736"><v>2003486</v></cell><cell r="E10736" t="str"><v>JANELA DE CORRER DE ACO LAMINADO A FRIO COM ADICAO DE COBRE, MAXIM-AR, MEDINDO: (1,40X6,00)M, COM GRADE, PRE-PINTADA, REFERENCIA 6541363-9, MODELO JMGE, INCLUSIVE FERRAGENS, SASAZAKI OU SIMILAR. EXCLUSIVE OS VIDROS. FORNECIMENTO E INSTALACAO.</v></cell><cell r="F10736" t="str"><v>UN</v></cell><cell r="G10736"><v>399.69</v></cell></row><row r="10737"><cell r="C10737" t="str"><v>ES20.10.0400</v></cell><cell r="D10737"><v>2003487</v></cell><cell r="E10737" t="str"><v>JANELA DE ACO LAMINADO A FRIO COM ADICAO DE COBRE, MEDINDO: (1,40X0,50X0,05)M, REFERENCIA 6541764-2, MODELO JMQGQ, SASAZAKI OU SIMILAR. EXCLUSIVE OS VIDROS. FORNECIMENTO E INSTALACAO.</v></cell><cell r="F10737" t="str"><v>UN</v></cell><cell r="G10737"><v>319.48</v></cell></row><row r="10738"><cell r="C10738" t="str"><v>ES20.10.0403</v></cell><cell r="D10738"><v>2003488</v></cell><cell r="E10738" t="str"><v>JANELA DE ACO LAMINADO A FRIO COM ADICAO DE COBRE, MAXIM-AR, MEDINDO: (0,40X0,60)M, QUADRICULADA COM GRADE INTERNA, REFERENCIA 6541703-0, MODELO JMQGQ, SASAZAKI OU SIMILAR. EXCLUSIVE OS VIDROS. FORNECIMENTO E INSTALACAO.</v></cell><cell r="F10738" t="str"><v>UN</v></cell><cell r="G10738"><v>168.48</v></cell></row><row r="10739"><cell r="C10739" t="str"><v>ES20.10.0412</v></cell><cell r="D10739"><v>2003489</v></cell><cell r="E10739" t="str"><v>JANELA DE ACO LAMINADO A FRIO COM ADICAO DE COBRE, MEDINDO: (0,60X1,20)M, REFERENCIA 6541753-7, MODELO JMQGQ, SASAZAKI OU SIMILAR. EXCLUSIVE OS VIDROS. FORNECIMENTO E INSTALACAO.</v></cell><cell r="F10739" t="str"><v>UN</v></cell><cell r="G10739"><v>357.37</v></cell></row><row r="10740"><cell r="C10740" t="str"><v>ES20.10.0421</v></cell><cell r="D10740"><v>2003490</v></cell><cell r="E10740" t="str"><v>JANELA DE ACO LAMINADO A FRIO COM ADICAO DE COBRE, COM BANDEIRA PROJETANTE, MEDINDO: (1,00X2,00X0,14)M, MASSA EXTERNA COM DIVISAO, PRE-PINTADA, REFERENCIA 6341202-3, MODELO JCBMD, INCLUSIVE FERRAGENS, SASAZAKI OU SIMILAR. FORNECIMENTO E INSTALACAO.</v></cell><cell r="F10740" t="str"><v>UN</v></cell><cell r="G10740"><v>352.98</v></cell></row><row r="10741"><cell r="C10741" t="str"><v>ES20.10.0424</v></cell><cell r="D10741"><v>2003491</v></cell><cell r="E10741" t="str"><v>JANELA DE ACO LAMINADO A FRIO COM ADICAO DE COBRE, MAXIM-AR, MEDINDO: (1,20X2,00)M, QUADRICULADA COM GRADE INTERNA, REFERENCIA 63612529, MODELO JCBMQGQ, SASAZAKI OU SIMILAR. EXCLUSIVE OS VIDROS. FORNECIMENTO E INSTALACAO.</v></cell><cell r="F10741" t="str"><v>UN</v></cell><cell r="G10741"><v>464.62</v></cell></row><row r="10742"><cell r="C10742" t="str"><v>ES20.10.0427</v></cell><cell r="D10742"><v>2003492</v></cell><cell r="E10742" t="str"><v>CONJUNTO DE JANELA DE ACO LAMINADO A FRIO COM ADICAO DE COBRE, TIPO MAXIM-AR, MEDINDO: (1,40X1,20)M, COM GRADE, COMPOSTO POR 2 MODULOS DE (1,40X0,60)M, COM 2 FOLHAS CADA E JUNCAO ACO LAMINADO A FRIO COM ADICAO DE COBRE, PARA JANELA MAXIM-AR 140CM - MODELOS JMG2F E JJM - 140X000, RESPECTIVAMENTE, SASAZAKI OU SIMILAR. FORNECIMENTO E INSTALACAO.</v></cell><cell r="F10742" t="str"><v>UN</v></cell><cell r="G10742"><v>776.89</v></cell></row><row r="10743"><cell r="C10743" t="str"><v>ES20.10.0450</v></cell><cell r="D10743"><v>2003493</v></cell><cell r="E10743" t="str"><v>CONJUNTO DE JANELA DE FERRO, TIPO MAXIM-AR DA SASAZAKI OU SIMILAR, MEDINDO: (2,40X0,60)M, COMPOSTO POR 4 MODULOS DE (0,60X0,60)M, MODELO JMG1F, COM 1 FOLHA, COM GRADE ELO E JUNCAO PARA JANELA MAXIM-AR 60CM, MODELO JJM, FIXACAO DO VIDREO MEDIANTE BAGUETE EXTERNO. FORNECIMENTO E INSTALACAO.</v></cell><cell r="F10743" t="str"><v>UN</v></cell><cell r="G10743"><v>520.65</v></cell></row><row r="10744"><cell r="C10744" t="str"><v>ES20.10.0550</v></cell><cell r="D10744"><v>2003494</v></cell><cell r="E10744" t="str"><v>JANELA VENEZIANA DE ACO LAMINADO A FRIO COM ADICAO DE COBRE, MEDINDO: (1,20X2,00)M, REFERENCIA 6121108-0, COM POSTIGO DE VIDRO INTERNO, LINHA MULTIFLEX, MODELO JVM, SASAZAKI OU SIMILAR. EXCLUSIVE OS VIDROS. FORNECIMENTO E INSTALACAO.</v></cell><cell r="F10744" t="str"><v>UN</v></cell><cell r="G10744"><v>1134.03</v></cell></row><row r="10745"><cell r="C10745" t="str"><v>ES20.10.0553</v></cell><cell r="D10745"><v>2003495</v></cell><cell r="E10745" t="str"><v>JANELA VENEZIANA DE ACO LAMINADO A FRIO COM ADICAO DE COBRE, COM 6 FOLHAS, MEDINDO: (1,50X1,20)M, LINHA SILENFORT, REFERENCIA 6241207-0, MODELO JVS, SASAZAKI OU SIMILAR. EXCLUSIVE OS VIDROS. FORNECIMENTO E INSTALACAO.</v></cell><cell r="F10745" t="str"><v>UN</v></cell><cell r="G10745"><v>463.25</v></cell></row><row r="10746"><cell r="C10746" t="str"><v>ES20.10.0600</v></cell><cell r="D10746"><v>2003496</v></cell><cell r="E10746" t="str"><v>CONJUNTO DE JANELA DE ACO LAMINADO A FRIO COM ADICAO DE COBRE, TIPO MAXIM-AR DA SASAZAKI OU SIMILAR, MEDINDO: (2,00X0,60)M, COMPOSTO POR 1 MODULO DE (0,60X0,60)M, COM 1 FOLHA, 1 MODULO DE (1,40X0,60)M, COM 2 FOLHAS E JUNCAO PARA JANELA MAXIM-AR 60CM - MODELOS JMG1F, JMG2F E JJM - 060, RESPECTIVAMENTE. FORNECIMENTO E INSTALACAO.</v></cell><cell r="F10746" t="str"><v>UN</v></cell><cell r="G10746"><v>575.74</v></cell></row><row r="10747"><cell r="C10747" t="str"><v>ES20.10.0650</v></cell><cell r="D10747"><v>2003497</v></cell><cell r="E10747" t="str"><v>JANELA VENEZIANA DE ACO LAMINADO A FRIO COM ADICAO DE COBRE, MEDINDO: (2,00X1,00X0,14)M, COM GRADE QUADRICULADA, PRE-PINTADA, LINHA SILENFORT, REFERENCIA 6231142-8, MODELO JVSGQ, INCLUSIVE FERRAGENS, SASAZAKI OU SIMILAR. FORNECIMENTO E INSTALACAO.</v></cell><cell r="F10747" t="str"><v>UN</v></cell><cell r="G10747"><v>562.17</v></cell></row><row r="10748"><cell r="C10748" t="str"><v>ES29.05.0041</v></cell><cell r="D10748"><v>2003498</v></cell><cell r="E10748" t="str"><v>PORTA SANFONADA EM PVC, COR BEGE OU SIMILAR, MEDINDO: (0,60X2,10)M. FORNECIMENTO E INSTALACAO.(DESONERADO)</v></cell><cell r="F10748" t="str"><v>UN</v></cell><cell r="G10748"><v>109.76</v></cell></row><row r="10749"><cell r="C10749" t="str"><v>ES29.05.0044</v></cell><cell r="D10749"><v>2003499</v></cell><cell r="E10749" t="str"><v>PORTA SANFONADA EM PVC, COR BEGE OU SIMILAR, MEDINDO: (0,70X2,10)M. FORNECIMENTO E INSTALACAO.(DESONERADO)</v></cell><cell r="F10749" t="str"><v>UN</v></cell><cell r="G10749"><v>126.28</v></cell></row><row r="10750"><cell r="C10750" t="str"><v>ES29.05.0047</v></cell><cell r="D10750"><v>2003500</v></cell><cell r="E10750" t="str"><v>PORTA SANFONADA EM PVC, COR BEGE OU SIMILAR, MEDINDO: (0,80X2,10)M. FORNECIMENTO E INSTALACAO.(DESONERADO)</v></cell><cell r="F10750" t="str"><v>UN</v></cell><cell r="G10750"><v>139.73</v></cell></row><row r="10751"><cell r="C10751" t="str"><v>ES29.05.0050</v></cell><cell r="D10751"><v>2003501</v></cell><cell r="E10751" t="str"><v>PORTA SANFONADA EM PVC, COR BEGE OU SIMILAR, MEDINDO: (1,00X2,10)M. FORNECIMENTO E INSTALACAO.(DESONERADO)</v></cell><cell r="F10751" t="str"><v>UN</v></cell><cell r="G10751"><v>161.08</v></cell></row><row r="10752"><cell r="C10752" t="str"><v>ES29.10.0100</v></cell><cell r="D10752"><v>2003502</v></cell><cell r="E10752" t="str"><v>CORTINA DE PVC PARA DIVISORIA DE LEITOS. FORNECIMENTO E INSTALACAO.(DESONERADO)</v></cell><cell r="F10752" t="str"><v>M2</v></cell><cell r="G10752"><v>177.78</v></cell></row><row r="10753"><cell r="C10753" t="str"><v>ES30.05.0041</v></cell><cell r="D10753"><v>2003503</v></cell><cell r="E10753" t="str"><v>PORTA SANFONADA EM PVC, COR BEGE OU SIMILAR, MEDINDO: (0,60X2,10)M. FORNECIMENTO E INSTALACAO.</v></cell><cell r="F10753" t="str"><v>UN</v></cell><cell r="G10753"><v>112.91</v></cell></row><row r="10754"><cell r="C10754" t="str"><v>ES30.05.0044</v></cell><cell r="D10754"><v>2003504</v></cell><cell r="E10754" t="str"><v>PORTA SANFONADA EM PVC, COR BEGE OU SIMILAR, MEDINDO: (0,70X2,10)M. FORNECIMENTO E INSTALACAO.</v></cell><cell r="F10754" t="str"><v>UN</v></cell><cell r="G10754"><v>130.06</v></cell></row><row r="10755"><cell r="C10755" t="str"><v>ES30.05.0047</v></cell><cell r="D10755"><v>2003505</v></cell><cell r="E10755" t="str"><v>PORTA SANFONADA EM PVC, COR BEGE OU SIMILAR, MEDINDO: (0,80X2,10)M. FORNECIMENTO E INSTALACAO.</v></cell><cell r="F10755" t="str"><v>UN</v></cell><cell r="G10755"><v>144.14</v></cell></row><row r="10756"><cell r="C10756" t="str"><v>ES30.05.0050</v></cell><cell r="D10756"><v>2003506</v></cell><cell r="E10756" t="str"><v>PORTA SANFONADA EM PVC, COR BEGE OU SIMILAR, MEDINDO: (1,00X2,10)M. FORNECIMENTO E INSTALACAO.</v></cell><cell r="F10756" t="str"><v>UN</v></cell><cell r="G10756"><v>166.13</v></cell></row><row r="10757"><cell r="C10757" t="str"><v>ES30.10.0100</v></cell><cell r="D10757"><v>2003507</v></cell><cell r="E10757" t="str"><v>CORTINA DE PVC PARA DIVISORIA DE LEITOS. FORNECIMENTO E INSTALACAO.</v></cell><cell r="F10757" t="str"><v>M2</v></cell><cell r="G10757"><v>183.73</v></cell></row><row r="10758"><cell r="C10758" t="str"><v>ES31.07.0500</v></cell><cell r="D10758"><v>2003508</v></cell><cell r="E10758" t="str"><v>DECK EM MADEIRA PLASTICA PEAD (POLIETILENO DE ALTA DENSIDADE) 100% RECICLAVEL POLY RIO OU SIMILAR, PERFIL 100X30MM GOIVETADO PARA ENCAIXAR OS ESPACADORES PARA A FIXACAO DA FORRACAO MODOS QUE O PARAFUSO NAO FIQUE APARENTE E 50X25MM TRANSVERSAIS PARA GRANZEPE, OS GRANZEPES DEVEM SER APOIADOS SOBRE UMA BASE ESTRUTURAL. FORNECIMENTO E INSTALACAO.(DESONERADO)</v></cell><cell r="F10758" t="str"><v>M2</v></cell><cell r="G10758"><v>571.51</v></cell></row><row r="10759"><cell r="C10759" t="str"><v>ES32.07.0500</v></cell><cell r="D10759"><v>2003509</v></cell><cell r="E10759" t="str"><v>DECK EM MADEIRA PLASTICA PEAD (POLIETILENO DE ALTA DENSIDADE) 100% RECICLAVEL POLY RIO OU SIMILAR, PERFIL 100X30MM GOIVETADO PARA ENCAIXAR OS ESPACADORES PARA A FIXACAO DA FORRACAO MODOS QUE O PARAFUSO NAO FIQUE APARENTE E 50X25MM TRANSVERSAIS PARA GRANZEPE, OS GRANZEPES DEVEM SER APOIADOS SOBRE UMA BASE ESTRUTURAL. FORNECIMENTO E INSTALACAO.</v></cell><cell r="F10759" t="str"><v>M2</v></cell><cell r="G10759"><v>577.82</v></cell></row><row r="10760"><cell r="C10760" t="str"><v>ES34.05.0050</v></cell><cell r="D10760"><v>2003510</v></cell><cell r="E10760" t="str"><v>CAIXA PASSA-FILMES DE 4 PORTAS EM CHAPA DE ACO PINTADO NAS DIMENSOES E PROFUNDIDADE DE 50MM BLINDADO COM CHUMBO DE 1MM NA FACE INTERNA DA SALA DE RAIO X.(DESONERADO)</v></cell><cell r="F10760" t="str"><v>UN</v></cell><cell r="G10760"><v>1496.12</v></cell></row><row r="10761"><cell r="C10761" t="str"><v>ES34.05.0100</v></cell><cell r="D10761"><v>2003511</v></cell><cell r="E10761" t="str"><v>DEFENSORIO, EXECUTADO COM BARRAS CHATAS DE ACO DE (2"X1/2") E (1"X1/8"), CHUMBADAS EM MURO DE PEDRA, MODULOS DE 2M, CONFORME PROJETO FPJ. FORNECIMENTO E INSTALACAO, INCLUSIVE PINTURA.(DESONERADO)</v></cell><cell r="F10761" t="str"><v>MOD</v></cell><cell r="G10761"><v>209.13</v></cell></row><row r="10762"><cell r="C10762" t="str"><v>ES34.05.0150</v></cell><cell r="D10762"><v>2003512</v></cell><cell r="E10762" t="str"><v>PAINEL BLINDADO COM CHUMBO DE 1MM PARA USO EM DIVISORIAS OU BIOMBOS RADIOLOGICOS, INCLUSIVE MAO-DE-OBRA DE INSTALACAO, PERFIS, PORTAS E ELEMENTOS DE FIXACAO.(DESONERADO)</v></cell><cell r="F10762" t="str"><v>M2</v></cell><cell r="G10762"><v>572</v></cell></row><row r="10763"><cell r="C10763" t="str"><v>ES34.05.0153</v></cell><cell r="D10763"><v>2003513</v></cell><cell r="E10763" t="str"><v>PAINEL BLINDADO COM CHUMBO DE 1,50MM PARA USO EM DIVISORIAS OU BIOMBOS RADIOLOGICOS, INCLUSIVE MAO-DE-OBRA DE INSTALACAO, PERFIS, PORTAS E ELEMENTOS DE FIXACAO.(DESONERADO)</v></cell><cell r="F10763" t="str"><v>M2</v></cell><cell r="G10763"><v>600</v></cell></row><row r="10764"><cell r="C10764" t="str"><v>ES34.05.0250</v></cell><cell r="D10764"><v>2003514</v></cell><cell r="E10764" t="str"><v>PORTA FLEXIVEL, MEDINDO 1,40M DE LARGURA E 2,10M DE ALTURA, COM FECHAMENTO AUTOMATICO ATRAVES DE MOLAS HELICOIDAIS SOBREPOSTAS EM EIXO DE ACO, ESTRUTURA METALICA EM PERFIL "V DUPLO" VERTICAL E HORIZONTAL EM CHAPAS DE FERRO COM PINTURA A PO EM POLIESTER TEXTURIZADA. NAS FOLHAS DA PORTA ATE A ALTURA DE 1200MM, PVC NA COR CINZA DE 5MM DE ESPESSURA, REFORCADO INTERNAMENTE COM MALHAS DE POLIESTER PARA MELHOR SUPORTAR OS IMPACTOS. ACIMA DESTA MEDIDA SERA USADO NOVAMENTE PVC TRANSPARENTE, PERMITINDO UMA TOTAL VISUALIDADE, ASSIM COMO APROVEITAMENTO DA LUMINOSIDADE. NA PARTE SUPERIOR DA FOLHA, SERA USADO NOVAMENTE PVC CINZA. FORNECIMENTO.(DESONERADO)</v></cell><cell r="F10764" t="str"><v>UN</v></cell><cell r="G10764"><v>2980</v></cell></row><row r="10765"><cell r="C10765" t="str"><v>ES34.05.0300</v></cell><cell r="D10765"><v>2003515</v></cell><cell r="E10765" t="str"><v>PORTA RADIOLOGICA, MADEIRA MACICA, BLINDADA COM CHUMBO DE 0,50MM, DOBRADICAS TIPO GONZO, SOBRE ROLAMENTOS AXIAIS, TRANSPASSES SOBRE O VAO EM TRES DIRECOES, FECHADURA A PROVA DE RAIO X, ACABAMENTO MELAMINICO, PRX-AUREA OU SIMILAR. FORNECIMENTO E INSTALACAO.(DESONERADO)</v></cell><cell r="F10765" t="str"><v>M2</v></cell><cell r="G10765"><v>1279</v></cell></row><row r="10766"><cell r="C10766" t="str"><v>ES34.05.0303</v></cell><cell r="D10766"><v>2003516</v></cell><cell r="E10766" t="str"><v>PORTA RADIOLOGICA, MADEIRA MACICA, BLINDADA COM CHUMBO DE 1MM, DOBRADICAS TIPO GONZO, SOBRE ROLAMENTOS AXIAIS, TRANSPASSES SOBRE O VAO EM TRES DIRECOES, FECHADURA A PROVA DE RAIO X, ACABAMENTO MELAMINICO, PRX-AUREA OU SIMILAR. FORNECIMENTO E INSTALACAO.(DESONERADO)</v></cell><cell r="F10766" t="str"><v>M2</v></cell><cell r="G10766"><v>1519</v></cell></row><row r="10767"><cell r="C10767" t="str"><v>ES34.05.0306</v></cell><cell r="D10767"><v>2003517</v></cell><cell r="E10767" t="str"><v>PORTA RADIOLOGICA, MADEIRA MACICA, BLINDADA COM CHUMBO DE 2MM, DOBRADICAS TIPO GONZO, SOBRE ROLAMENTOS AXIAIS, TRANSPASSES SOBRE O VAO EM TRES DIRECOES, FECHADURA A PROVA DE RAIO X, ACABAMENTO MELAMINICO, PRX-AUREA OU SIMILAR. FORNECIMENTO E INSTALACAO.(DESONERADO)</v></cell><cell r="F10767" t="str"><v>M2</v></cell><cell r="G10767"><v>2089</v></cell></row><row r="10768"><cell r="C10768" t="str"><v>ES34.05.0350</v></cell><cell r="D10768"><v>2003518</v></cell><cell r="E10768" t="str"><v>PROTETOR DE CANTOS, PRODUZIDO COM ESTRUTURA INTERNA DE SUPORTE EM ALUMINIO E PVC, COM REFORCOS EM NEOPRENE E EXTERNAMENTE COM CAPAS DE VINIL DE ALTO IMPACTO COM ACABAMENTO TEXTURIZADO, NAS CORES PADRONIZADAS DO FABRICANTE, COM LARGURA DE 5CM E PECAS COM 1,20M E 2,40M, MODELO SSM 20, C/S ACROVYN OU SIMILAR. FORNECIMENTO E INSTALACAO.(DESONERADO)</v></cell><cell r="F10768" t="str"><v>M</v></cell><cell r="G10768"><v>105.7</v></cell></row><row r="10769"><cell r="C10769" t="str"><v>ES34.05.0400</v></cell><cell r="D10769"><v>2003519</v></cell><cell r="E10769" t="str"><v>PROTETOR DE PAREDES, PRODUZIDO COM ESTRUTURA INTERNA DE SUPORTE EM ALUMINIO E PVC, COM REFORCOS EM NEOPRENE E EXTERNAMENTE COM CAPAS DE VINIL DE ALTO IMPACTO COM ACABAMENTO TEXTURIZADO, NAS CORES PADRONIZADAS DO FABRICANTE, BATE-MACAS TIPO RETO, COM ALTURA DE 10CM, MODELO SCR 40, C/S ACROVYN OU SIMILAR. FORNECIMENTO E INSTALACAO.(DESONERADO)</v></cell><cell r="F10769" t="str"><v>M</v></cell><cell r="G10769"><v>230.47</v></cell></row><row r="10770"><cell r="C10770" t="str"><v>ES34.05.0403</v></cell><cell r="D10770"><v>2003520</v></cell><cell r="E10770" t="str"><v>PROTETOR DE PAREDES, PRODUZIDO COM ESTRUTURA INTERNA DE SUPORTE EM ALUMINIO E PVC, COM REFORCOS EM NEOPRENE E EXTERNAMENTE COM CAPAS DE VINIL DE ALTO IMPACTO COM ACABAMENTO TEXTURIZADO, NAS CORES PADRONIZADAS DO FABRICANTE, BATE-MACAS TIPO RETO, COM ALTURA DE 15CM, MODELO SCR 48, C/S ACROVYN OU SIMILAR. FORNECIMENTO E INSTALACAO.(DESONERADO)</v></cell><cell r="F10770" t="str"><v>M</v></cell><cell r="G10770"><v>286.87</v></cell></row><row r="10771"><cell r="C10771" t="str"><v>ES34.05.0406</v></cell><cell r="D10771"><v>2003521</v></cell><cell r="E10771" t="str"><v>PROTETOR DE PAREDES, PRODUZIDO COM ESTRUTURA INTERNA DE SUPORTE EM ALUMINIO E PVC, COM REFORCOS EM NEOPRENE E EXTERNAMENTE COM CAPAS DE VINIL DE ALTO IMPACTO COM ACABAMENTO TEXTURIZADO, NAS CORES PADRONIZADAS DO FABRICANTE, BATE-MACAS TIPO CORRIMAO, COM ALTURA DE 15CM, MODELO HRB4C, C/S ACROVYN OU SIMILAR. FORNECIMENTO E INSTALACAO.(DESONERADO)</v></cell><cell r="F10771" t="str"><v>M</v></cell><cell r="G10771"><v>447.67</v></cell></row><row r="10772"><cell r="C10772" t="str"><v>ES34.05.0409</v></cell><cell r="D10772"><v>2003522</v></cell><cell r="E10772" t="str"><v>PROTETOR DE PAREDES, PRODUZIDO COM ESTRUTURA INTERNA DE SUPORTE EM ALUMINIO E PVC, COM REFORCOS EM NEOPRENE E EXTERNAMENTE COM CAPAS DE VINIL DE ALTO IMPACTO COM ACABAMENTO TEXTURIZADO, NAS CORES PADRONIZADAS DO FABRICANTE, BATE-MACAS TIPO RETO, COM ALTURA DE 20CM, MODELO SCR 64, C/S ACROVYN OU SIMILAR. FORNECIMENTO E INSTALACAO.(DESONERADO)</v></cell><cell r="F10772" t="str"><v>M</v></cell><cell r="G10772"><v>343.27</v></cell></row><row r="10773"><cell r="C10773" t="str"><v>ES34.05.0450</v></cell><cell r="D10773"><v>2003523</v></cell><cell r="E10773" t="str"><v>VENEZIANA PARA EXAUSTOR DE FABRICACAO DA FUNDICAO AUREA OU SIMILAR. FORNECIMENTO E INSTALACAO.(DESONERADO)</v></cell><cell r="F10773" t="str"><v>UN</v></cell><cell r="G10773"><v>374.45</v></cell></row><row r="10774"><cell r="C10774" t="str"><v>ES35.05.0050</v></cell><cell r="D10774"><v>2003524</v></cell><cell r="E10774" t="str"><v>CAIXA PASSA-FILMES DE 4 PORTAS EM CHAPA DE ACO PINTADO NAS DIMENSOES E PROFUNDIDADE DE 50MM BLINDADO COM CHUMBO DE 1MM NA FACE INTERNA DA SALA DE RAIO X.</v></cell><cell r="F10774" t="str"><v>UN</v></cell><cell r="G10774"><v>1496.12</v></cell></row><row r="10775"><cell r="C10775" t="str"><v>ES35.05.0100</v></cell><cell r="D10775"><v>2003525</v></cell><cell r="E10775" t="str"><v>DEFENSORIO, EXECUTADO COM BARRAS CHATAS DE ACO DE (2"X1/2") E (1"X1/8"), CHUMBADAS EM MURO DE PEDRA, MODULOS DE 2M, CONFORME PROJETO FPJ. FORNECIMENTO E INSTALACAO, INCLUSIVE PINTURA.</v></cell><cell r="F10775" t="str"><v>MOD</v></cell><cell r="G10775"><v>220.6</v></cell></row><row r="10776"><cell r="C10776" t="str"><v>ES35.05.0150</v></cell><cell r="D10776"><v>2003526</v></cell><cell r="E10776" t="str"><v>PAINEL BLINDADO COM CHUMBO DE 1MM PARA USO EM DIVISORIAS OU BIOMBOS RADIOLOGICOS, INCLUSIVE MAO-DE-OBRA DE INSTALACAO, PERFIS, PORTAS E ELEMENTOS DE FIXACAO.</v></cell><cell r="F10776" t="str"><v>M2</v></cell><cell r="G10776"><v>572</v></cell></row><row r="10777"><cell r="C10777" t="str"><v>ES35.05.0153</v></cell><cell r="D10777"><v>2003527</v></cell><cell r="E10777" t="str"><v>PAINEL BLINDADO COM CHUMBO DE 1,50MM PARA USO EM DIVISORIAS OU BIOMBOS RADIOLOGICOS, INCLUSIVE MAO-DE-OBRA DE INSTALACAO, PERFIS, PORTAS E ELEMENTOS DE FIXACAO.</v></cell><cell r="F10777" t="str"><v>M2</v></cell><cell r="G10777"><v>600</v></cell></row><row r="10778"><cell r="C10778" t="str"><v>ES35.05.0250</v></cell><cell r="D10778"><v>2003528</v></cell><cell r="E10778" t="str"><v>PORTA FLEXIVEL, MEDINDO 1,40M DE LARGURA E 2,10M DE ALTURA, COM FECHAMENTO AUTOMATICO ATRAVES DE MOLAS HELICOIDAIS SOBREPOSTAS EM EIXO DE ACO, ESTRUTURA METALICA EM PERFIL "V DUPLO" VERTICAL E HORIZONTAL EM CHAPAS DE FERRO COM PINTURA A PO EM POLIESTER TEXTURIZADA. NAS FOLHAS DA PORTA ATE A ALTURA DE 1200MM, PVC NA COR CINZA DE 5MM DE ESPESSURA, REFORCADO INTERNAMENTE COM MALHAS DE POLIESTER PARA MELHOR SUPORTAR OS IMPACTOS. ACIMA DESTA MEDIDA SERA USADO NOVAMENTE PVC TRANSPARENTE, PERMITINDO UMA TOTAL VISUALIDADE, ASSIM COMO APROVEITAMENTO DA LUMINOSIDADE. NA PARTE SUPERIOR DA FOLHA, SERA USADO NOVAMENTE PVC CINZA. FORNECIMENTO.</v></cell><cell r="F10778" t="str"><v>UN</v></cell><cell r="G10778"><v>2980</v></cell></row><row r="10779"><cell r="C10779" t="str"><v>ES35.05.0300</v></cell><cell r="D10779"><v>2003529</v></cell><cell r="E10779" t="str"><v>PORTA RADIOLOGICA, MADEIRA MACICA, BLINDADA COM CHUMBO DE 0,50MM, DOBRADICAS TIPO GONZO, SOBRE ROLAMENTOS AXIAIS, TRANSPASSES SOBRE O VAO EM TRES DIRECOES, FECHADURA A PROVA DE RAIO X, ACABAMENTO MELAMINICO, PRX-AUREA OU SIMILAR. FORNECIMENTO E INSTALACAO.</v></cell><cell r="F10779" t="str"><v>M2</v></cell><cell r="G10779"><v>1279</v></cell></row><row r="10780"><cell r="C10780" t="str"><v>ES35.05.0303</v></cell><cell r="D10780"><v>2003530</v></cell><cell r="E10780" t="str"><v>PORTA RADIOLOGICA, MADEIRA MACICA, BLINDADA COM CHUMBO DE 1MM, DOBRADICAS TIPO GONZO, SOBRE ROLAMENTOS AXIAIS, TRANSPASSES SOBRE O VAO EM TRES DIRECOES, FECHADURA A PROVA DE RAIO X, ACABAMENTO MELAMINICO, PRX-AUREA OU SIMILAR. FORNECIMENTO E INSTALACAO.</v></cell><cell r="F10780" t="str"><v>M2</v></cell><cell r="G10780"><v>1519</v></cell></row><row r="10781"><cell r="C10781" t="str"><v>ES35.05.0306</v></cell><cell r="D10781"><v>2003531</v></cell><cell r="E10781" t="str"><v>PORTA RADIOLOGICA, MADEIRA MACICA, BLINDADA COM CHUMBO DE 2MM, DOBRADICAS TIPO GONZO, SOBRE ROLAMENTOS AXIAIS, TRANSPASSES SOBRE O VAO EM TRES DIRECOES, FECHADURA A PROVA DE RAIO X, ACABAMENTO MELAMINICO, PRX-AUREA OU SIMILAR. FORNECIMENTO E INSTALACAO.</v></cell><cell r="F10781" t="str"><v>M2</v></cell><cell r="G10781"><v>2089</v></cell></row><row r="10782"><cell r="C10782" t="str"><v>ES35.05.0350</v></cell><cell r="D10782"><v>2003532</v></cell><cell r="E10782" t="str"><v>PROTETOR DE CANTOS, PRODUZIDO COM ESTRUTURA INTERNA DE SUPORTE EM ALUMINIO E PVC, COM REFORCOS EM NEOPRENE E EXTERNAMENTE COM CAPAS DE VINIL DE ALTO IMPACTO COM ACABAMENTO TEXTURIZADO, NAS CORES PADRONIZADAS DO FABRICANTE, COM LARGURA DE 5CM E PECAS COM 1,20M E 2,40M, MODELO SSM 20, C/S ACROVYN OU SIMILAR. FORNECIMENTO E INSTALACAO.</v></cell><cell r="F10782" t="str"><v>M</v></cell><cell r="G10782"><v>106.21</v></cell></row><row r="10783"><cell r="C10783" t="str"><v>ES35.05.0400</v></cell><cell r="D10783"><v>2003533</v></cell><cell r="E10783" t="str"><v>PROTETOR DE PAREDES, PRODUZIDO COM ESTRUTURA INTERNA DE SUPORTE EM ALUMINIO E PVC, COM REFORCOS EM NEOPRENE E EXTERNAMENTE COM CAPAS DE VINIL DE ALTO IMPACTO COM ACABAMENTO TEXTURIZADO, NAS CORES PADRONIZADAS DO FABRICANTE, BATE-MACAS TIPO RETO, COM ALTURA DE 10CM, MODELO SCR 40, C/S ACROVYN OU SIMILAR. FORNECIMENTO E INSTALACAO.</v></cell><cell r="F10783" t="str"><v>M</v></cell><cell r="G10783"><v>230.98</v></cell></row><row r="10784"><cell r="C10784" t="str"><v>ES35.05.0403</v></cell><cell r="D10784"><v>2003534</v></cell><cell r="E10784" t="str"><v>PROTETOR DE PAREDES, PRODUZIDO COM ESTRUTURA INTERNA DE SUPORTE EM ALUMINIO E PVC, COM REFORCOS EM NEOPRENE E EXTERNAMENTE COM CAPAS DE VINIL DE ALTO IMPACTO COM ACABAMENTO TEXTURIZADO, NAS CORES PADRONIZADAS DO FABRICANTE, BATE-MACAS TIPO RETO, COM ALTURA DE 15CM, MODELO SCR 48, C/S ACROVYN OU SIMILAR. FORNECIMENTO E INSTALACAO.</v></cell><cell r="F10784" t="str"><v>M</v></cell><cell r="G10784"><v>287.38</v></cell></row><row r="10785"><cell r="C10785" t="str"><v>ES35.05.0406</v></cell><cell r="D10785"><v>2003535</v></cell><cell r="E10785" t="str"><v>PROTETOR DE PAREDES, PRODUZIDO COM ESTRUTURA INTERNA DE SUPORTE EM ALUMINIO E PVC, COM REFORCOS EM NEOPRENE E EXTERNAMENTE COM CAPAS DE VINIL DE ALTO IMPACTO COM ACABAMENTO TEXTURIZADO, NAS CORES PADRONIZADAS DO FABRICANTE, BATE-MACAS TIPO CORRIMAO, COM ALTURA DE 15CM, MODELO HRB4C, C/S ACROVYN OU SIMILAR. FORNECIMENTO E INSTALACAO.</v></cell><cell r="F10785" t="str"><v>M</v></cell><cell r="G10785"><v>448.18</v></cell></row><row r="10786"><cell r="C10786" t="str"><v>ES35.05.0409</v></cell><cell r="D10786"><v>2003536</v></cell><cell r="E10786" t="str"><v>PROTETOR DE PAREDES, PRODUZIDO COM ESTRUTURA INTERNA DE SUPORTE EM ALUMINIO E PVC, COM REFORCOS EM NEOPRENE E EXTERNAMENTE COM CAPAS DE VINIL DE ALTO IMPACTO COM ACABAMENTO TEXTURIZADO, NAS CORES PADRONIZADAS DO FABRICANTE, BATE-MACAS TIPO RETO, COM ALTURA DE 20CM, MODELO SCR 64, C/S ACROVYN OU SIMILAR. FORNECIMENTO E INSTALACAO.</v></cell><cell r="F10786" t="str"><v>M</v></cell><cell r="G10786"><v>343.78</v></cell></row><row r="10787"><cell r="C10787" t="str"><v>ES35.05.0450</v></cell><cell r="D10787"><v>2003537</v></cell><cell r="E10787" t="str"><v>VENEZIANA PARA EXAUSTOR DE FABRICACAO DA FUNDICAO AUREA OU SIMILAR. FORNECIMENTO E INSTALACAO.</v></cell><cell r="F10787" t="str"><v>UN</v></cell><cell r="G10787"><v>384.48</v></cell></row><row r="10788"><cell r="C10788" t="str"><v>ES39.05.0050</v></cell><cell r="D10788"><v>2003538</v></cell><cell r="E10788" t="str"><v>CONJUNTO DE FERRAGENS, PARA PORTAS DE MADEIRA, INTERNAS, CONSTANDO DE FORNECIMENTO SEM INSTALACAO (ESTA INCLUIDA NO FORNECIMENTO E INSTALACAO DAS ESQUADRIAS), DE: FECHADURA REFERENCIA 1515 ST-2, ACABAMENTO CROMADO, MACANETAS REFERENCIA 435, ENTRADAS REFERENCIA 687-E, ROSETAS REFERENCIA 687-R E 3 DOBRADICAS DE FERRO GALVANIZADO DE (3"X2 1/2"), COM PINO E BOLAS DE FERRO, REFERENCIA 1410, LA FONTE OU SIMILAR.(DESONERADO)</v></cell><cell r="F10788" t="str"><v>UN</v></cell><cell r="G10788"><v>110.37</v></cell></row><row r="10789"><cell r="C10789" t="str"><v>ES39.05.0053</v></cell><cell r="D10789"><v>2003539</v></cell><cell r="E10789" t="str"><v>FERRAGENS, PARA PORTAS DE MADEIRA, INTERNA, CONSTANDO DE FORNECIMENTO DE: FECHADURA REFERENCIA 1515 ST-2 CR, MACANETA REFERENCIA 435, ROSCA REFERENCIA 687-R, 2 FECHOS 400 DE 4CM E 6 DOBRADICAS DE FERRO GALVANIZADO DE (3"X2 1/2"), REFERENCIA 1410, LA FONTE OU SIMILAR.(DESONERADO)</v></cell><cell r="F10789" t="str"><v>UN</v></cell><cell r="G10789"><v>178.1</v></cell></row><row r="10790"><cell r="C10790" t="str"><v>ES39.05.0056</v></cell><cell r="D10790"><v>2003540</v></cell><cell r="E10790" t="str"><v>CONJUNTO HERCULES-4, DE FERRAGENS HAGA OU SIMILAR, PARA PORTAS INTERNAS, CONSTANDO DE FORNECIMENTO SEM INSTALACAO (ESTA INCLUIDA NO FORNECIMENTO E INSTALACAO DAS ESQUADRIAS) DE 3 DOBRADICAS DE FERRO GALVANIZADO REFERENCIA 246-G DE (3"X2 1/2"), COM PINO E BOLAS DE LATAO, DA PAGE OU SIMILAR.(DESONERADO)</v></cell><cell r="F10790" t="str"><v>UN</v></cell><cell r="G10790"><v>41.34</v></cell></row><row r="10791"><cell r="C10791" t="str"><v>ES39.05.0100</v></cell><cell r="D10791"><v>2003541</v></cell><cell r="E10791" t="str"><v>CONJUNTO DE FERRAGENS, PARA PORTAS DE MADEIRA DE SANITARIOS OU CHUVEIROS COLETIVOS, CONSTANDO DE FORNECIMENTO SEM INSTALACAO (ESTA INCLUIDA NO FORNECIMENTO E INSTALACAO DAS ESQUADRIAS), DE: 1 FECHO DE SOBREPOR LIVRE-OCUPADO REFERENCIA 719 E 3 DOBRADICAS DE FERRO GALVANIZADO (3"X2 1/2"), COM PINO E BOLAS DE FERRO, REFERENCIA 1410, LA FONTE OU SIMILAR.(DESONERADO)</v></cell><cell r="F10791" t="str"><v>UN</v></cell><cell r="G10791"><v>40.62</v></cell></row><row r="10792"><cell r="C10792" t="str"><v>ES39.05.0103</v></cell><cell r="D10792"><v>2003542</v></cell><cell r="E10792" t="str"><v>FERRAGENS PARA PORTAS DE MADEIRA DE SANITARIOS OU CHUVEIROS COLETIVOS CONSTANDO DE FORNECIMENTO SEM INSTALACAO (ESTA INCLUIDA NO FORNECIMENTO E INSTALACAO DAS ESQUADRIAS). DE FECHO DE SOBREPOR LIVRE-OCUPADO, 3 DOBRADICAS DE FERRO GALVANIZADO (3"X3"), SOLDADAS EM CANTONEIRAS DE FERRO PARA FIXACAO NAS PAREDES DIVISORIAS E BATENTES.(DESONERADO)</v></cell><cell r="F10792" t="str"><v>UN</v></cell><cell r="G10792"><v>42.6</v></cell></row><row r="10793"><cell r="C10793" t="str"><v>ES39.05.0150</v></cell><cell r="D10793"><v>2003543</v></cell><cell r="E10793" t="str"><v>CONJUNTO DE FERRAGENS, PARA PORTAS DE MADEIRA DE 2 FOLHAS DE ABRIR DE ENTRADA PRINCIPAL, CONSTANDO DE FORNECIMENTO SEM INSTALACAO (ESTA INCLUIDA NO FORNECIMENTO E INSTALACAO DAS ESQUADRIAS), DE: FECHADURA REFERENCIA 330 ST-2 ACO CROMADO, ENTRADAS REFERENCIA 687-E, ROSETAS REFERENCIA 687-R, MACANETAS REFERENCIA 435, 6 DOBRADICAS CROMADAS DE (3"X3"), REFERENCIA 85, COM PINO, BOLAS E ANEIS DE LATAO, 2 FECHOS DE EMBUTIR CROMADOS, REFERENCIA CR400, LA FONTE OU SIMILAR.(DESONERADO)</v></cell><cell r="F10793" t="str"><v>UN</v></cell><cell r="G10793"><v>339.86</v></cell></row><row r="10794"><cell r="C10794" t="str"><v>ES39.05.0153</v></cell><cell r="D10794"><v>2003544</v></cell><cell r="E10794" t="str"><v>CONJUNTO DE FERRAGENS, PARA PORTAS DE MADEIRA DE 2 FOLHAS DE ABRIR, INTERNAS, CONSTANDO DE FORNECIMENTO SEM INSTALACAO (ESTA INCLUIDA NO FORNECIMENTO E INSTALACAO DAS ESQUADRIAS), DE: FECHADURA REFERENCIA 1515 ST-2, ACABAMENTO CROMADO, ENTRADAS REFERENCIA 687-E, ROSETAS REFERENCIA 687-R, MACANETAS REFERENCIA 435, 6 DOBRADICAS DE FERRO GALVANIZADO DE (3"X2 1/2"), REFERENCIA 1410, COM PINOS E BOLAS DE FERRO, 2 FECHOS DE EMBUTIR, DE 4CM, REFERENCIA 400, LA FONTE OU SIMILAR.(DESONERADO)</v></cell><cell r="F10794" t="str"><v>UN</v></cell><cell r="G10794"><v>178.1</v></cell></row><row r="10795"><cell r="C10795" t="str"><v>ES39.05.0200</v></cell><cell r="D10795"><v>2003545</v></cell><cell r="E10795" t="str"><v>CONJUNTO DE FERRAGENS, PARA PORTAS DE MADEIRA DE ENTRADA DE SERVICO, CONSTANDO DE FORNECIMENTO SEM INSTALACAO (ESTA INCLUIDA NO FORNECIMENTO E INSTALACAO DAS ESQUADRIAS), DE: FECHADURA REFERENCIA 377 ACABAMENTO CROMADO, COM CILINDRO E 3 DOBRADICAS DE FERRO GALVANIZADO, DE (3"X2 1/2"), COM PINO E BOLAS DE LATAO, REFERENCIA 1410, LA FONTE OU SIMILAR.(DESONERADO)</v></cell><cell r="F10795" t="str"><v>UN</v></cell><cell r="G10795"><v>63.5</v></cell></row><row r="10796"><cell r="C10796" t="str"><v>ES39.05.0203</v></cell><cell r="D10796"><v>2003546</v></cell><cell r="E10796" t="str"><v>CONJUNTO DE FERRAGENS, PARA PORTAS DE MADEIRA INTERNAS DE DEPENDENCIAS DE SERVICO, CONSTANDO DE FORNECIMENTO SEM INSTALACAO (ESTA INCLUIDA NO FORNECIMENTO E INSTALACAO DAS ESQUADRIAS), DE: FECHADURA REFERENCIA CR1515 ST-2 ACABAMENTO CROMADO, ENTRADAS REFERENCIA 687-E, ROSETAS REFERENCIA 687-R, MACANETAS REFERENCIA 435, 3 DOBRADICAS DE FERRO GALVANIZADO DE (3"X2 1/2"), COM PINOS E BOLAS DE FERRO, REFERENCIA 1410, LA FONTE OU SIMILAR.(DESONERADO)</v></cell><cell r="F10796" t="str"><v>UN</v></cell><cell r="G10796"><v>118.59</v></cell></row><row r="10797"><cell r="C10797" t="str"><v>ES39.05.0250</v></cell><cell r="D10797"><v>2003547</v></cell><cell r="E10797" t="str"><v>CONJUNTO DE FERRAGENS, PAPAIZ OU SIMILAR, PARA PORTAS DE MADEIRA DE ENTRADA PRINCIPAL, CONSTANDO DE FORNECIMENTO SEM INSTALACAO (ESTA INCLUIDA NO FORNECIMENTO E INSTALACAO DAS ESQUADRIAS), DE: FECHADURA REFERENCIA 142 COM CILINDRO A CRUZ E 3 DOBRADICAS CROMADAS DE (3"X3"), DE LATAO CROMADO, REFERENCIA 344-C DA PAGE OU SIMILAR, COM PINO, BOLAS E ANEIS DE LATAO.(DESONERADO)</v></cell><cell r="F10797" t="str"><v>UN</v></cell><cell r="G10797"><v>122.32</v></cell></row><row r="10798"><cell r="C10798" t="str"><v>ES39.05.0256</v></cell><cell r="D10798"><v>2003548</v></cell><cell r="E10798" t="str"><v>CONJUNTO DE FERRAGENS HAGA OU SIMILAR, PARA PORTAS DE MADEIRA DE ENTRADA DE BARRACAO DE OBRA OU CASA TIPO POPULAR, CONSTANDO DE FORNECIMENTO SEM INSTALACAO (ESTA INCLUIDA NO FORNECIMENTO E INSTALACAO DAS ESQUADRIAS) DE FECHADURA, CAIXAO DE SOBREPOR E 3 DOBRADICAS DE FERRO DE (2 1/2"X1 1/2") DA PAGE OU SIMILAR.(DESONERADO)</v></cell><cell r="F10798" t="str"><v>UN</v></cell><cell r="G10798"><v>28.22</v></cell></row><row r="10799"><cell r="C10799" t="str"><v>ES39.05.0300</v></cell><cell r="D10799"><v>2003549</v></cell><cell r="E10799" t="str"><v>CONJUNTO DE FERRAGENS, PARA PORTAS DE MADEIRA, INTERNAS DE BANHEIRO DE SERVICO, CONSTANDO DE FORNECIMENTO SEM INSTALACAO (ESTA INCLUIDA NO FORNECIMENTO E INSTALACAO DAS ESQUADRIAS) DE FECHADURAS, ACABAMENTO CROMADO, TANQUETA, ENTRADA E 3 DOBRADICAS DE FERRO GALVANIZADO DE (3"X2 1/2"), COM PINO E BOLAS DE FERRO, LA FONTE OU SIMILAR.(DESONERADO)</v></cell><cell r="F10799" t="str"><v>UN</v></cell><cell r="G10799"><v>60.42</v></cell></row><row r="10800"><cell r="C10800" t="str"><v>ES39.05.0303</v></cell><cell r="D10800"><v>2003550</v></cell><cell r="E10800" t="str"><v>CONJUNTO DE FERRAGENS, PARA PORTAS DE MADEIRA DE BANHEIRO, CONSTANDO DE FORNECIMENTO SEM INSTALACAO (ESTA INCLUIDA NO FORNECIMENTO E INSTALACAO DAS ESQUADRIAS), DE: FECHADURA REFERENCIA 7070-ST-2 ACABAMENTO CROMADO, MACANETAS REFERENCIA 435, TRANQUETA REFERENCIA 687-TE, ROSETAS REFERENCIA 687-R ,ENTRADA REFERENCIA 687-E E 3 DOBRADICAS DE FERRO GALVANIZADO DE (3"X2 1/2"), COM PINOS E BOLAS DE LATAO, REFERENCIA 1410, LA FONTE OU SIMILAR.(DESONERADO)</v></cell><cell r="F10800" t="str"><v>UN</v></cell><cell r="G10800"><v>115.11</v></cell></row><row r="10801"><cell r="C10801" t="str"><v>ES39.05.0350</v></cell><cell r="D10801"><v>2003551</v></cell><cell r="E10801" t="str"><v>CONJUNTO DE FERRAGENS, PARA PORTAS DE MADEIRA DE CORRER, CONSTANDO DE FORNECIMENTO SEM INSTALACAO (ESTA INCLUIDA NO FORNECIMENTO E INSTALACAO DAS ESQUADRIAS), DE FECHADURA, ACABAMENTO CROMADO, 2M DE TRILHOS, 2 ROLDANAS, 2 GUIAS DE LATAO, 2M DE CANELETA DE ALUMINIO E 2 CONCHAS, LA FONTE OU SIMILAR.(DESONERADO)</v></cell><cell r="F10801" t="str"><v>UN</v></cell><cell r="G10801"><v>253.7</v></cell></row><row r="10802"><cell r="C10802" t="str"><v>ES39.05.0353</v></cell><cell r="D10802"><v>2003552</v></cell><cell r="E10802" t="str"><v>CONJUNTO DE FERRAGENS, PARA JOGO 2 PORTAS DE CORRER, CONSTANDO DE FORNECIMENTO SEM INSTALACAO (ESTA INCLUIDA NO FORNECIMENTO E INSTALACAO DAS ESQUADRIAS) DE FECHADURA, ACABAMENTO CROMADO, 4M DE TRILHOS, 4 ROLDANAS, 4 GUIAS DE LATAO DE 3/4", 4M DE CANELETAS DE ALUMINIO E 2 CONCHAS, LA FONTE OU SIMILAR.(DESONERADO)</v></cell><cell r="F10802" t="str"><v>UN</v></cell><cell r="G10802"><v>473.6</v></cell></row><row r="10803"><cell r="C10803" t="str"><v>ES39.05.0400</v></cell><cell r="D10803"><v>2003553</v></cell><cell r="E10803" t="str"><v>CONJUNTO DE FERRAGENS PARA PORTAS DE MADEIRA COLOCADAS EM DIVISORIAS DE MARMORE, MARMORITE OU CONCRETO, ATE 4CM DE ESPESSURA, CONSTANDO DE FORNECIMENTO SEM INSTALACAO (ESTA INCLUIDA NO FORNECIMENTO E INSTALACAO DA PORTA) DE 2 DOBRADICAS COM CONTRA PLACA, CONJUNTO DE FECHO COM BATENTE, 16 PARAFUSOS DE ALUMINIO, (3/4"X5/16") E 8 EXTENSORES DE ALUMINIO DE 25MM.(DESONERADO)</v></cell><cell r="F10803" t="str"><v>UN</v></cell><cell r="G10803"><v>506.4</v></cell></row><row r="10804"><cell r="C10804" t="str"><v>ES39.05.0450</v></cell><cell r="D10804"><v>2003554</v></cell><cell r="E10804" t="str"><v>CONJUNTO DE FERRAGENS PARA PORTAS DE CORRER DE ARMARIOS EM BANCA, CONSTANDO DE 2M EM TRILHO DE ALUMINIO (1/4"X1/4"), 4 RODIZIOS DE LATAO E 2 CONCHAS DA LA FONTE OU SIMILAR.(DESONERADO)</v></cell><cell r="F10804" t="str"><v>UN</v></cell><cell r="G10804"><v>73.9</v></cell></row><row r="10805"><cell r="C10805" t="str"><v>ES39.05.0470</v></cell><cell r="D10805"><v>2003555</v></cell><cell r="E10805" t="str"><v>DOBRADICA 3"X2 1/2" DE FERRO GALVANIZADO REFERENCIA 246-G DA PAGE OU SIMILAR, COM PINO E BOLAS DE LATAO. FORNECIMENTO DA PECA.(DESONERADO)</v></cell><cell r="F10805" t="str"><v>UN</v></cell><cell r="G10805"><v>3.7</v></cell></row><row r="10806"><cell r="C10806" t="str"><v>ES39.05.0473</v></cell><cell r="D10806"><v>2003556</v></cell><cell r="E10806" t="str"><v>DOBRADICA 3"X3" DE LATAO CROMADO REFERENCIA 344 DA PAGE OU SIMILAR, COM PINO, BOLAS E ANEIS DE LATAO. FORNECIMENTO DA PECA.(DESONERADO)</v></cell><cell r="F10806" t="str"><v>UN</v></cell><cell r="G10806"><v>19.51</v></cell></row><row r="10807"><cell r="C10807" t="str"><v>ES39.05.0480</v></cell><cell r="D10807"><v>2003557</v></cell><cell r="E10807" t="str"><v>DOBRADICA 3"X3 1/2" DE LATAO CROMADO REFERENCIA 344 DA PAGE OU SIMILAR, COM PINO, BOLAS E ANEIS DE LATAO. FORNECIMENTO DA PECA.(DESONERADO)</v></cell><cell r="F10807" t="str"><v>UN</v></cell><cell r="G10807"><v>19.26</v></cell></row><row r="10808"><cell r="C10808" t="str"><v>ES39.05.0483</v></cell><cell r="D10808"><v>2003558</v></cell><cell r="E10808" t="str"><v>DOBRADICA COM MOLA, DE (70X100)MM, REFERENCIA 521, LA FONTE OU SIMILAR. FORNECIMENTO E INSTALACAO.(DESONERADO)</v></cell><cell r="F10808" t="str"><v>UN</v></cell><cell r="G10808"><v>71.8</v></cell></row><row r="10809"><cell r="C10809" t="str"><v>ES39.05.0486</v></cell><cell r="D10809"><v>2003559</v></cell><cell r="E10809" t="str"><v>COLOCACAO DE DOBRADICA, TIPO VAIVEM, EM MADEIRA, EXCLUSIVE O FORNECIMENTO DA PECA.(DESONERADO)</v></cell><cell r="F10809" t="str"><v>UN</v></cell><cell r="G10809"><v>18.2</v></cell></row><row r="10810"><cell r="C10810" t="str"><v>ES39.05.0500</v></cell><cell r="D10810"><v>2003560</v></cell><cell r="E10810" t="str"><v>FECHADURA, PARA PORTAS DE MADEIRA DE ENTRADA PRINCIPAL REFERENCIA 330 ST-2, CROMADA, MACANETAS REFERENCIA 204 E ESPELHO REFERENCIA 134, LA FONTE OU SIMILAR. FORNECIMENTO DA PECA.(DESONERADO)</v></cell><cell r="F10810" t="str"><v>UN</v></cell><cell r="G10810"><v>274.49</v></cell></row><row r="10811"><cell r="C10811" t="str"><v>ES39.05.0503</v></cell><cell r="D10811"><v>2003561</v></cell><cell r="E10811" t="str"><v>FECHADURA, PARA PORTAS DE MADEIRA DE ENTRADA PRINCIPAL, CONSTANDO DE FORNECIMENTO SEM INSTALACAO (ESTA INCLUIDA NO FORNECIMENTO E INSTALACAO DAS ESQUADRIAS), DE: FECHADURA REFERENCIA 330-ST, COM CILINDRO, DE ACABAMENTO CROMADO, MACANETAS REFERENCIA 204, ESPELHOS REFERENCIA 134 E 3 DOBRADICAS DE FERRO CROMADO DE (3"X3"), COM PINO E BOLAS DE LATAO, REFERENCIA CR495, LA FONTE OU SIMILAR.(DESONERADO)</v></cell><cell r="F10811" t="str"><v>UN</v></cell><cell r="G10811"><v>287.45</v></cell></row><row r="10812"><cell r="C10812" t="str"><v>ES39.05.0550</v></cell><cell r="D10812"><v>2003562</v></cell><cell r="E10812" t="str"><v>FECHADURA, PARA PORTAS DE MADEIRA DE BANHEIRO REFERENCIA 7070 ST-2, CROMADA, MACANETAS REFERENCIA 435, TRANQUETA REFERENCIA 687-TE, ROSETAS REFERENCIA 687-R E ENTRADA REFERENCIA 687-E, LA FONTE OU SIMILAR. FORNECIMENTO DA PECA.(DESONERADO)</v></cell><cell r="F10812" t="str"><v>UN</v></cell><cell r="G10812"><v>111.16</v></cell></row><row r="10813"><cell r="C10813" t="str"><v>ES39.05.0570</v></cell><cell r="D10813"><v>2003563</v></cell><cell r="E10813" t="str"><v>FECHADURA, CROMADA, PARA PORTAS DE CORRER DE FERRO OU ALUMINIO, REFERENCIA 1222/22MM, LA FONTE OU SIMILAR. FORNECIMENTO DA PECA.(DESONERADO)</v></cell><cell r="F10813" t="str"><v>UN</v></cell><cell r="G10813"><v>63.05</v></cell></row><row r="10814"><cell r="C10814" t="str"><v>ES39.05.0573</v></cell><cell r="D10814"><v>2003564</v></cell><cell r="E10814" t="str"><v>FECHADURA, CROMADA, PARA PORTAS DE ABRIR DE FERRO OU ALUMINIO, REFERENCIA 1330/22MM, LA FONTE OU SIMILAR. FORNECIMENTO DA PECA.(DESONERADO)</v></cell><cell r="F10814" t="str"><v>UN</v></cell><cell r="G10814"><v>58.52</v></cell></row><row r="10815"><cell r="C10815" t="str"><v>ES39.05.0576</v></cell><cell r="D10815"><v>2003565</v></cell><cell r="E10815" t="str"><v>FECHADURA DE SOBREPOR DE FERRO CROMADO, COM CILINDRO, PARA PORTAO, REFERENCIA 032, HAGA OU SIMILAR. FORNECIMENTO.(DESONERADO)</v></cell><cell r="F10815" t="str"><v>UN</v></cell><cell r="G10815"><v>27.95</v></cell></row><row r="10816"><cell r="C10816" t="str"><v>ES39.05.0650</v></cell><cell r="D10816"><v>2003566</v></cell><cell r="E10816" t="str"><v>FERRAGENS PARA PORTAS, 1 FOLHA DE VIDRO TEMPERADO DE 10MM; SO FORNECIMENTO, EXCLUSIVE MOLA HIDRAULICA DE PISO.(DESONERADO)</v></cell><cell r="F10816" t="str"><v>UN</v></cell><cell r="G10816"><v>195.19</v></cell></row><row r="10817"><cell r="C10817" t="str"><v>ES39.05.0700</v></cell><cell r="D10817"><v>2003567</v></cell><cell r="E10817" t="str"><v>FERRAGENS PARA PORTAS DE MADEIRA DE ARMARIO, CONSTANDO DE FORNECIMENTO SEM INSTALACAO (ESTA INCLUIDA NO FORNECIMENTO E INSTALACAO DAS ESQUADRIAS) DE FECHADURA LA FONTE OU SIMILAR, ACABAMENTO CROMADO E DOBRADICA DE LATAO CROMADO DE (2 1/2X13/80) DE PAGE OU SIMILAR.(DESONERADO)</v></cell><cell r="F10817" t="str"><v>UN</v></cell><cell r="G10817"><v>61.74</v></cell></row><row r="10818"><cell r="C10818" t="str"><v>ES39.05.1000</v></cell><cell r="D10818"><v>2003568</v></cell><cell r="E10818" t="str"><v>FORNECIMENTO DE MOLA AEREA, EXCLUSIVE INSTALACAO.(DESONERADO)</v></cell><cell r="F10818" t="str"><v>UN</v></cell><cell r="G10818"><v>82.06</v></cell></row><row r="10819"><cell r="C10819" t="str"><v>ES39.05.1050</v></cell><cell r="D10819"><v>2003569</v></cell><cell r="E10819" t="str"><v>MOLA HIDRAULICA DE PISO PARA PORTAS DE VIDRO TEMPERADO DE 10MM. FORNECIMENTO DA PECA.(DESONERADO)</v></cell><cell r="F10819" t="str"><v>UN</v></cell><cell r="G10819"><v>200</v></cell></row><row r="10820"><cell r="C10820" t="str"><v>ES39.05.1100</v></cell><cell r="D10820"><v>2003570</v></cell><cell r="E10820" t="str"><v>COLOCACAO DE MOLA FECHA PORTA, EM MADEIRA EXCLUSIVE O FORNECIMENTO DA PECA.(DESONERADO)</v></cell><cell r="F10820" t="str"><v>UN</v></cell><cell r="G10820"><v>18.2</v></cell></row><row r="10821"><cell r="C10821" t="str"><v>ES39.10.0050</v></cell><cell r="D10821"><v>2003571</v></cell><cell r="E10821" t="str"><v>CONJUNTO DE FERRAGENS PARA JANELA DE MADEIRA, TIPO GUILHOTINA, CONSTANDO DE FORNECIMENTO SEM INSTALACAO (ESTA INCLUIDA NO FORNECIMENTO E INSTALACAO DAS ESQUADRIAS), 2 BORBOLETAS DE LATAO E 4 CONCHAS.(DESONERADO)</v></cell><cell r="F10821" t="str"><v>UN</v></cell><cell r="G10821"><v>36.34</v></cell></row><row r="10822"><cell r="C10822" t="str"><v>ES39.10.0100</v></cell><cell r="D10822"><v>2003572</v></cell><cell r="E10822" t="str"><v>CONJUNTO DE FERRAGENS, PARA JANELAS DE MADEIRA DE CORRER, EM 2 FOLHAS, CONSTANDO DE FORNECIMENTO SEM INSTALACAO (ESTA INCLUIDA NO FORNECIMENTO E INSTALACAO DAS ESQUADRIAS), DE: 4 RODIZIOS DE LATAO COM ROLAMENTOS PARA TRILHOS REFERENCIA 172, 3M DE TRILHO DE ALUMINIO, REFERENCIA 801, 2 CONCHAS SIMPLES EM LATAO CROMADO, REFERENCIA CR 364, LA FONTE OU SIMILAR.(DESONERADO)</v></cell><cell r="F10822" t="str"><v>UN</v></cell><cell r="G10822"><v>99.2</v></cell></row><row r="10823"><cell r="C10823" t="str"><v>ES39.10.0150</v></cell><cell r="D10823"><v>2003573</v></cell><cell r="E10823" t="str"><v>FERRAGENS PARA JANELAS DE ABRIR DE 2 FOLHAS EM MADEIRA, CONSTANDO DE CREMONE COMPLETO, REFERENCIA 640-F, 2 CARRANCAS REFERENCIA 567, LA FONTE OU SIMILAR E 6 DOBRADICAS DE (2 1/2"X3") EM FERRO GALVANIZADO COM PINO E BOLAS DE LATAO, REFERENCIA 246-6, PAGE OU SIMILAR. FORNECIMENTO SEM INSTALACAO (ESTA INCLUIDA NO FORNECIMENTO E INSTALACAO DE ESQUADRIAS).(DESONERADO)</v></cell><cell r="F10823" t="str"><v>UN</v></cell><cell r="G10823"><v>63.52</v></cell></row><row r="10824"><cell r="C10824" t="str"><v>ES39.15.0050</v></cell><cell r="D10824"><v>2003574</v></cell><cell r="E10824" t="str"><v>CONJUNTO DE FERRAGENS, PARA PORTAS DE DIVISORIAS TIPO EUCATEX, DURATEX OU SIMILAR, CONSTANDO DE FORNECIMENTO SEM INSTALACAO (ESTA INCLUIDA NO FORNECIMENTO E INSTALACAO DAS DIVISORIAS) DE FECHADURA, ACABAMENTO CROMADO DE CILINDRO E 3 DOBRADICAS DE LATAO CROMADO DE (3"X2 1/2"), COM PINO BOLAS E ANEIS DE LATAO, LA FONTE OU SIMILAR.(DESONERADO)</v></cell><cell r="F10824" t="str"><v>UN</v></cell><cell r="G10824"><v>84.86</v></cell></row><row r="10825"><cell r="C10825" t="str"><v>ES39.15.0053</v></cell><cell r="D10825"><v>2003575</v></cell><cell r="E10825" t="str"><v>CONJUNTO DE FERRAGENS, PARA PORTAS DE DIVISORIAS TIPO EUCATEX, DURATEX OU SIMILAR, 2 FOLHAS, CONSTANDO DE FORNECIMENTO SEM INSTALACAO (ESTA INCLUIDA NO FORNECIMENTO E INSTALACAO DAS DIVISORIAS) DE FECHADURA, ACABAMENTO CROMADO DE CILINDRO, 2 FECHOS DE EMBUTIR EM LATAO CROMADO DE 40CM E 6 DOBRADICAS DE LATAO CROMADO DE (3"X2 1/2") COM PINO BOLAS E ANEIS DE LATAO, LA FONTE OU SIMILAR.(DESONERADO)</v></cell><cell r="F10825" t="str"><v>UN</v></cell><cell r="G10825"><v>238.74</v></cell></row><row r="10826"><cell r="C10826" t="str"><v>ES39.15.0100</v></cell><cell r="D10826"><v>2003576</v></cell><cell r="E10826" t="str"><v>FORNECIMENTO, EXCLUSIVE INSTALACAO, DE CONJUNTO DE FERRAGENS PARA DIVISORIAS DE SANITARIOS EM MARMORE OU MARMORITE, COMPOSTO POR CANTONEIRAS, PORCAS E PARAFUSOS DE ALUMINIO, UDINESE OU SIMILAR.(DESONERADO)</v></cell><cell r="F10826" t="str"><v>UN</v></cell><cell r="G10826"><v>105.04</v></cell></row><row r="10827"><cell r="C10827" t="str"><v>ES40.05.0050</v></cell><cell r="D10827"><v>2003577</v></cell><cell r="E10827" t="str"><v>CONJUNTO DE FERRAGENS, PARA PORTAS DE MADEIRA, INTERNAS, CONSTANDO DE FORNECIMENTO SEM INSTALACAO (ESTA INCLUIDA NO FORNECIMENTO E INSTALACAO DAS ESQUADRIAS), DE: FECHADURA REFERENCIA 1515 ST-2, ACABAMENTO CROMADO, MACANETAS REFERENCIA 435, ENTRADAS REFERENCIA 687-E, ROSETAS REFERENCIA 687-R E 3 DOBRADICAS DE FERRO GALVANIZADO DE (3"X2 1/2"), COM PINO E BOLAS DE FERRO, REFERENCIA 1410, LA FONTE OU SIMILAR.</v></cell><cell r="F10827" t="str"><v>UN</v></cell><cell r="G10827"><v>110.37</v></cell></row><row r="10828"><cell r="C10828" t="str"><v>ES40.05.0053</v></cell><cell r="D10828"><v>2003578</v></cell><cell r="E10828" t="str"><v>FERRAGENS, PARA PORTAS DE MADEIRA, INTERNA, CONSTANDO DE FORNECIMENTO DE: FECHADURA REFERENCIA 1515 ST-2 CR, MACANETA REFERENCIA 435, ROSCA REFERENCIA 687-R, 2 FECHOS 400 DE 4CM E 6 DOBRADICAS DE FERRO GALVANIZADO DE (3"X2 1/2"), REFERENCIA 1410, LA FONTE OU SIMILAR.</v></cell><cell r="F10828" t="str"><v>UN</v></cell><cell r="G10828"><v>178.1</v></cell></row><row r="10829"><cell r="C10829" t="str"><v>ES40.05.0056</v></cell><cell r="D10829"><v>2003579</v></cell><cell r="E10829" t="str"><v>CONJUNTO HERCULES-4, DE FERRAGENS HAGA OU SIMILAR, PARA PORTAS INTERNAS, CONSTANDO DE FORNECIMENTO SEM INSTALACAO (ESTA INCLUIDA NO FORNECIMENTO E INSTALACAO DAS ESQUADRIAS) DE 3 DOBRADICAS DE FERRO GALVANIZADO REFERENCIA 246-G DE (3"X2 1/2"), COM PINO E BOLAS DE LATAO, DA PAGE OU SIMILAR.</v></cell><cell r="F10829" t="str"><v>UN</v></cell><cell r="G10829"><v>41.34</v></cell></row><row r="10830"><cell r="C10830" t="str"><v>ES40.05.0100</v></cell><cell r="D10830"><v>2003580</v></cell><cell r="E10830" t="str"><v>CONJUNTO DE FERRAGENS, PARA PORTAS DE MADEIRA DE SANITARIOS OU CHUVEIROS COLETIVOS, CONSTANDO DE FORNECIMENTO SEM INSTALACAO (ESTA INCLUIDA NO FORNECIMENTO E INSTALACAO DAS ESQUADRIAS), DE: 1 FECHO DE SOBREPOR LIVRE-OCUPADO REFERENCIA 719 E 3 DOBRADICAS DE FERRO GALVANIZADO (3"X2 1/2"), COM PINO E BOLAS DE FERRO, REFERENCIA 1410, LA FONTE OU SIMILAR.</v></cell><cell r="F10830" t="str"><v>UN</v></cell><cell r="G10830"><v>40.62</v></cell></row><row r="10831"><cell r="C10831" t="str"><v>ES40.05.0103</v></cell><cell r="D10831"><v>2003581</v></cell><cell r="E10831" t="str"><v>FERRAGENS PARA PORTAS DE MADEIRA DE SANITARIOS OU CHUVEIROS COLETIVOS CONSTANDO DE FORNECIMENTO SEM INSTALACAO (ESTA INCLUIDA NO FORNECIMENTO E INSTALACAO DAS ESQUADRIAS). DE FECHO DE SOBREPOR LIVRE-OCUPADO, 3 DOBRADICAS DE FERRO GALVANIZADO (3"X3"), SOLDADAS EM CANTONEIRAS DE FERRO PARA FIXACAO NAS PAREDES DIVISORIAS E BATENTES.</v></cell><cell r="F10831" t="str"><v>UN</v></cell><cell r="G10831"><v>42.6</v></cell></row><row r="10832"><cell r="C10832" t="str"><v>ES40.05.0150</v></cell><cell r="D10832"><v>2003582</v></cell><cell r="E10832" t="str"><v>CONJUNTO DE FERRAGENS, PARA PORTAS DE MADEIRA DE 2 FOLHAS DE ABRIR DE ENTRADA PRINCIPAL, CONSTANDO DE FORNECIMENTO SEM INSTALACAO (ESTA INCLUIDA NO FORNECIMENTO E INSTALACAO DAS ESQUADRIAS), DE: FECHADURA REFERENCIA 330 ST-2 ACO CROMADO, ENTRADAS REFERENCIA 687-E, ROSETAS REFERENCIA 687-R, MACANETAS REFERENCIA 435, 6 DOBRADICAS CROMADAS DE (3"X3"), REFERENCIA 85, COM PINO, BOLAS E ANEIS DE LATAO, 2 FECHOS DE EMBUTIR CROMADOS, REFERENCIA CR400, LA FONTE OU SIMILAR.</v></cell><cell r="F10832" t="str"><v>UN</v></cell><cell r="G10832"><v>339.86</v></cell></row><row r="10833"><cell r="C10833" t="str"><v>ES40.05.0153</v></cell><cell r="D10833"><v>2003583</v></cell><cell r="E10833" t="str"><v>CONJUNTO DE FERRAGENS, PARA PORTAS DE MADEIRA DE 2 FOLHAS DE ABRIR, INTERNAS, CONSTANDO DE FORNECIMENTO SEM INSTALACAO (ESTA INCLUIDA NO FORNECIMENTO E INSTALACAO DAS ESQUADRIAS), DE: FECHADURA REFERENCIA 1515 ST-2, ACABAMENTO CROMADO, ENTRADAS REFERENCIA 687-E, ROSETAS REFERENCIA 687-R, MACANETAS REFERENCIA 435, 6 DOBRADICAS DE FERRO GALVANIZADO DE (3"X2 1/2"), REFERENCIA 1410, COM PINOS E BOLAS DE FERRO, 2 FECHOS DE EMBUTIR, DE 4CM, REFERENCIA 400, LA FONTE OU SIMILAR.</v></cell><cell r="F10833" t="str"><v>UN</v></cell><cell r="G10833"><v>178.1</v></cell></row><row r="10834"><cell r="C10834" t="str"><v>ES40.05.0200</v></cell><cell r="D10834"><v>2003584</v></cell><cell r="E10834" t="str"><v>CONJUNTO DE FERRAGENS, PARA PORTAS DE MADEIRA DE ENTRADA DE SERVICO, CONSTANDO DE FORNECIMENTO SEM INSTALACAO (ESTA INCLUIDA NO FORNECIMENTO E INSTALACAO DAS ESQUADRIAS), DE: FECHADURA REFERENCIA 377 ACABAMENTO CROMADO, COM CILINDRO E 3 DOBRADICAS DE FERRO GALVANIZADO, DE (3"X2 1/2"), COM PINO E BOLAS DE LATAO, REFERENCIA 1410, LA FONTE OU SIMILAR.</v></cell><cell r="F10834" t="str"><v>UN</v></cell><cell r="G10834"><v>63.5</v></cell></row><row r="10835"><cell r="C10835" t="str"><v>ES40.05.0203</v></cell><cell r="D10835"><v>2003585</v></cell><cell r="E10835" t="str"><v>CONJUNTO DE FERRAGENS, PARA PORTAS DE MADEIRA INTERNAS DE DEPENDENCIAS DE SERVICO, CONSTANDO DE FORNECIMENTO SEM INSTALACAO (ESTA INCLUIDA NO FORNECIMENTO E INSTALACAO DAS ESQUADRIAS), DE: FECHADURA REFERENCIA CR1515 ST-2 ACABAMENTO CROMADO, ENTRADAS REFERENCIA 687-E, ROSETAS REFERENCIA 687-R, MACANETAS REFERENCIA 435, 3 DOBRADICAS DE FERRO GALVANIZADO DE (3"X2 1/2"), COM PINOS E BOLAS DE FERRO, REFERENCIA 1410, LA FONTE OU SIMILAR.</v></cell><cell r="F10835" t="str"><v>UN</v></cell><cell r="G10835"><v>118.59</v></cell></row><row r="10836"><cell r="C10836" t="str"><v>ES40.05.0250</v></cell><cell r="D10836"><v>2003586</v></cell><cell r="E10836" t="str"><v>CONJUNTO DE FERRAGENS, PAPAIZ OU SIMILAR, PARA PORTAS DE MADEIRA DE ENTRADA PRINCIPAL, CONSTANDO DE FORNECIMENTO SEM INSTALACAO (ESTA INCLUIDA NO FORNECIMENTO E INSTALACAO DAS ESQUADRIAS), DE: FECHADURA REFERENCIA 142 COM CILINDRO A CRUZ E 3 DOBRADICAS CROMADAS DE (3"X3"), DE LATAO CROMADO, REFERENCIA 344-C DA PAGE OU SIMILAR, COM PINO, BOLAS E ANEIS DE LATAO.</v></cell><cell r="F10836" t="str"><v>UN</v></cell><cell r="G10836"><v>122.32</v></cell></row><row r="10837"><cell r="C10837" t="str"><v>ES40.05.0256</v></cell><cell r="D10837"><v>2003587</v></cell><cell r="E10837" t="str"><v>CONJUNTO DE FERRAGENS HAGA OU SIMILAR, PARA PORTAS DE MADEIRA DE ENTRADA DE BARRACAO DE OBRA OU CASA TIPO POPULAR, CONSTANDO DE FORNECIMENTO SEM INSTALACAO (ESTA INCLUIDA NO FORNECIMENTO E INSTALACAO DAS ESQUADRIAS) DE FECHADURA, CAIXAO DE SOBREPOR E 3 DOBRADICAS DE FERRO DE (2 1/2"X1 1/2") DA PAGE OU SIMILAR.</v></cell><cell r="F10837" t="str"><v>UN</v></cell><cell r="G10837"><v>28.22</v></cell></row><row r="10838"><cell r="C10838" t="str"><v>ES40.05.0300</v></cell><cell r="D10838"><v>2003588</v></cell><cell r="E10838" t="str"><v>CONJUNTO DE FERRAGENS, PARA PORTAS DE MADEIRA, INTERNAS DE BANHEIRO DE SERVICO, CONSTANDO DE FORNECIMENTO SEM INSTALACAO (ESTA INCLUIDA NO FORNECIMENTO E INSTALACAO DAS ESQUADRIAS) DE FECHADURAS, ACABAMENTO CROMADO, TANQUETA, ENTRADA E 3 DOBRADICAS DE FERRO GALVANIZADO DE (3"X2 1/2"), COM PINO E BOLAS DE FERRO, LA FONTE OU SIMILAR.</v></cell><cell r="F10838" t="str"><v>UN</v></cell><cell r="G10838"><v>60.42</v></cell></row><row r="10839"><cell r="C10839" t="str"><v>ES40.05.0303</v></cell><cell r="D10839"><v>2003589</v></cell><cell r="E10839" t="str"><v>CONJUNTO DE FERRAGENS, PARA PORTAS DE MADEIRA DE BANHEIRO, CONSTANDO DE FORNECIMENTO SEM INSTALACAO (ESTA INCLUIDA NO FORNECIMENTO E INSTALACAO DAS ESQUADRIAS), DE: FECHADURA REFERENCIA 7070-ST-2 ACABAMENTO CROMADO, MACANETAS REFERENCIA 435, TRANQUETA REFERENCIA 687-TE, ROSETAS REFERENCIA 687-R ,ENTRADA REFERENCIA 687-E E 3 DOBRADICAS DE FERRO GALVANIZADO DE (3"X2 1/2"), COM PINOS E BOLAS DE LATAO, REFERENCIA 1410, LA FONTE OU SIMILAR.</v></cell><cell r="F10839" t="str"><v>UN</v></cell><cell r="G10839"><v>115.11</v></cell></row><row r="10840"><cell r="C10840" t="str"><v>ES40.05.0350</v></cell><cell r="D10840"><v>2003590</v></cell><cell r="E10840" t="str"><v>CONJUNTO DE FERRAGENS, PARA PORTAS DE MADEIRA DE CORRER, CONSTANDO DE FORNECIMENTO SEM INSTALACAO (ESTA INCLUIDA NO FORNECIMENTO E INSTALACAO DAS ESQUADRIAS), DE FECHADURA, ACABAMENTO CROMADO, 2M DE TRILHOS, 2 ROLDANAS, 2 GUIAS DE LATAO, 2M DE CANELETA DE ALUMINIO E 2 CONCHAS, LA FONTE OU SIMILAR.</v></cell><cell r="F10840" t="str"><v>UN</v></cell><cell r="G10840"><v>253.7</v></cell></row><row r="10841"><cell r="C10841" t="str"><v>ES40.05.0353</v></cell><cell r="D10841"><v>2003591</v></cell><cell r="E10841" t="str"><v>CONJUNTO DE FERRAGENS, PARA JOGO 2 PORTAS DE CORRER, CONSTANDO DE FORNECIMENTO SEM INSTALACAO (ESTA INCLUIDA NO FORNECIMENTO E INSTALACAO DAS ESQUADRIAS) DE FECHADURA, ACABAMENTO CROMADO, 4M DE TRILHOS, 4 ROLDANAS, 4 GUIAS DE LATAO DE 3/4", 4M DE CANELETAS DE ALUMINIO E 2 CONCHAS, LA FONTE OU SIMILAR.</v></cell><cell r="F10841" t="str"><v>UN</v></cell><cell r="G10841"><v>473.6</v></cell></row><row r="10842"><cell r="C10842" t="str"><v>ES40.05.0400</v></cell><cell r="D10842"><v>2003592</v></cell><cell r="E10842" t="str"><v>CONJUNTO DE FERRAGENS PARA PORTAS DE MADEIRA COLOCADAS EM DIVISORIAS DE MARMORE, MARMORITE OU CONCRETO, ATE 4CM DE ESPESSURA, CONSTANDO DE FORNECIMENTO SEM INSTALACAO (ESTA INCLUIDA NO FORNECIMENTO E INSTALACAO DA PORTA) DE 2 DOBRADICAS COM CONTRA PLACA, CONJUNTO DE FECHO COM BATENTE, 16 PARAFUSOS DE ALUMINIO, (3/4"X5/16") E 8 EXTENSORES DE ALUMINIO DE 25MM.</v></cell><cell r="F10842" t="str"><v>UN</v></cell><cell r="G10842"><v>506.4</v></cell></row><row r="10843"><cell r="C10843" t="str"><v>ES40.05.0450</v></cell><cell r="D10843"><v>2003593</v></cell><cell r="E10843" t="str"><v>CONJUNTO DE FERRAGENS PARA PORTAS DE CORRER DE ARMARIOS EM BANCA, CONSTANDO DE 2M EM TRILHO DE ALUMINIO (1/4"X1/4"), 4 RODIZIOS DE LATAO E 2 CONCHAS DA LA FONTE OU SIMILAR.</v></cell><cell r="F10843" t="str"><v>UN</v></cell><cell r="G10843"><v>73.9</v></cell></row><row r="10844"><cell r="C10844" t="str"><v>ES40.05.0470</v></cell><cell r="D10844"><v>2003594</v></cell><cell r="E10844" t="str"><v>DOBRADICA 3"X2 1/2" DE FERRO GALVANIZADO REFERENCIA 246-G DA PAGE OU SIMILAR, COM PINO E BOLAS DE LATAO. FORNECIMENTO DA PECA.</v></cell><cell r="F10844" t="str"><v>UN</v></cell><cell r="G10844"><v>3.7</v></cell></row><row r="10845"><cell r="C10845" t="str"><v>ES40.05.0473</v></cell><cell r="D10845"><v>2003595</v></cell><cell r="E10845" t="str"><v>DOBRADICA 3"X3" DE LATAO CROMADO REFERENCIA 344 DA PAGE OU SIMILAR, COM PINO, BOLAS E ANEIS DE LATAO. FORNECIMENTO DA PECA.</v></cell><cell r="F10845" t="str"><v>UN</v></cell><cell r="G10845"><v>19.51</v></cell></row><row r="10846"><cell r="C10846" t="str"><v>ES40.05.0480</v></cell><cell r="D10846"><v>2003596</v></cell><cell r="E10846" t="str"><v>DOBRADICA 3"X3 1/2" DE LATAO CROMADO REFERENCIA 344 DA PAGE OU SIMILAR, COM PINO, BOLAS E ANEIS DE LATAO. FORNECIMENTO DA PECA.</v></cell><cell r="F10846" t="str"><v>UN</v></cell><cell r="G10846"><v>19.26</v></cell></row><row r="10847"><cell r="C10847" t="str"><v>ES40.05.0483</v></cell><cell r="D10847"><v>2003597</v></cell><cell r="E10847" t="str"><v>DOBRADICA COM MOLA, DE (70X100)MM, REFERENCIA 521, LA FONTE OU SIMILAR. FORNECIMENTO E INSTALACAO.</v></cell><cell r="F10847" t="str"><v>UN</v></cell><cell r="G10847"><v>73.31</v></cell></row><row r="10848"><cell r="C10848" t="str"><v>ES40.05.0486</v></cell><cell r="D10848"><v>2003598</v></cell><cell r="E10848" t="str"><v>COLOCACAO DE DOBRADICA, TIPO VAIVEM, EM MADEIRA, EXCLUSIVE O FORNECIMENTO DA PECA.</v></cell><cell r="F10848" t="str"><v>UN</v></cell><cell r="G10848"><v>20.09</v></cell></row><row r="10849"><cell r="C10849" t="str"><v>ES40.05.0500</v></cell><cell r="D10849"><v>2003599</v></cell><cell r="E10849" t="str"><v>FECHADURA, PARA PORTAS DE MADEIRA DE ENTRADA PRINCIPAL REFERENCIA 330 ST-2, CROMADA, MACANETAS REFERENCIA 204 E ESPELHO REFERENCIA 134, LA FONTE OU SIMILAR. FORNECIMENTO DA PECA.</v></cell><cell r="F10849" t="str"><v>UN</v></cell><cell r="G10849"><v>274.49</v></cell></row><row r="10850"><cell r="C10850" t="str"><v>ES40.05.0503</v></cell><cell r="D10850"><v>2003600</v></cell><cell r="E10850" t="str"><v>FECHADURA, PARA PORTAS DE MADEIRA DE ENTRADA PRINCIPAL, CONSTANDO DE FORNECIMENTO SEM INSTALACAO (ESTA INCLUIDA NO FORNECIMENTO E INSTALACAO DAS ESQUADRIAS), DE: FECHADURA REFERENCIA 330-ST, COM CILINDRO, DE ACABAMENTO CROMADO, MACANETAS REFERENCIA 204, ESPELHOS REFERENCIA 134 E 3 DOBRADICAS DE FERRO CROMADO DE (3"X3"), COM PINO E BOLAS DE LATAO, REFERENCIA CR495, LA FONTE OU SIMILAR.</v></cell><cell r="F10850" t="str"><v>UN</v></cell><cell r="G10850"><v>287.45</v></cell></row><row r="10851"><cell r="C10851" t="str"><v>ES40.05.0550</v></cell><cell r="D10851"><v>2003601</v></cell><cell r="E10851" t="str"><v>FECHADURA, PARA PORTAS DE MADEIRA DE BANHEIRO REFERENCIA 7070 ST-2, CROMADA, MACANETAS REFERENCIA 435, TRANQUETA REFERENCIA 687-TE, ROSETAS REFERENCIA 687-R E ENTRADA REFERENCIA 687-E, LA FONTE OU SIMILAR. FORNECIMENTO DA PECA.</v></cell><cell r="F10851" t="str"><v>UN</v></cell><cell r="G10851"><v>111.16</v></cell></row><row r="10852"><cell r="C10852" t="str"><v>ES40.05.0570</v></cell><cell r="D10852"><v>2003602</v></cell><cell r="E10852" t="str"><v>FECHADURA, CROMADA, PARA PORTAS DE CORRER DE FERRO OU ALUMINIO, REFERENCIA 1222/22MM, LA FONTE OU SIMILAR. FORNECIMENTO DA PECA.</v></cell><cell r="F10852" t="str"><v>UN</v></cell><cell r="G10852"><v>63.05</v></cell></row><row r="10853"><cell r="C10853" t="str"><v>ES40.05.0573</v></cell><cell r="D10853"><v>2003603</v></cell><cell r="E10853" t="str"><v>FECHADURA, CROMADA, PARA PORTAS DE ABRIR DE FERRO OU ALUMINIO, REFERENCIA 1330/22MM, LA FONTE OU SIMILAR. FORNECIMENTO DA PECA.</v></cell><cell r="F10853" t="str"><v>UN</v></cell><cell r="G10853"><v>58.52</v></cell></row><row r="10854"><cell r="C10854" t="str"><v>ES40.05.0576</v></cell><cell r="D10854"><v>2003604</v></cell><cell r="E10854" t="str"><v>FECHADURA DE SOBREPOR DE FERRO CROMADO, COM CILINDRO, PARA PORTAO, REFERENCIA 032, HAGA OU SIMILAR. FORNECIMENTO.</v></cell><cell r="F10854" t="str"><v>UN</v></cell><cell r="G10854"><v>27.95</v></cell></row><row r="10855"><cell r="C10855" t="str"><v>ES40.05.0650</v></cell><cell r="D10855"><v>2003605</v></cell><cell r="E10855" t="str"><v>FERRAGENS PARA PORTAS, 1 FOLHA DE VIDRO TEMPERADO DE 10MM; SO FORNECIMENTO, EXCLUSIVE MOLA HIDRAULICA DE PISO.</v></cell><cell r="F10855" t="str"><v>UN</v></cell><cell r="G10855"><v>195.19</v></cell></row><row r="10856"><cell r="C10856" t="str"><v>ES40.05.0700</v></cell><cell r="D10856"><v>2003606</v></cell><cell r="E10856" t="str"><v>FERRAGENS PARA PORTAS DE MADEIRA DE ARMARIO, CONSTANDO DE FORNECIMENTO SEM INSTALACAO (ESTA INCLUIDA NO FORNECIMENTO E INSTALACAO DAS ESQUADRIAS) DE FECHADURA LA FONTE OU SIMILAR, ACABAMENTO CROMADO E DOBRADICA DE LATAO CROMADO DE (2 1/2X13/80) DE PAGE OU SIMILAR.</v></cell><cell r="F10856" t="str"><v>UN</v></cell><cell r="G10856"><v>61.74</v></cell></row><row r="10857"><cell r="C10857" t="str"><v>ES40.05.1000</v></cell><cell r="D10857"><v>2003607</v></cell><cell r="E10857" t="str"><v>FORNECIMENTO DE MOLA AEREA, EXCLUSIVE INSTALACAO.</v></cell><cell r="F10857" t="str"><v>UN</v></cell><cell r="G10857"><v>82.06</v></cell></row><row r="10858"><cell r="C10858" t="str"><v>ES40.05.1050</v></cell><cell r="D10858"><v>2003608</v></cell><cell r="E10858" t="str"><v>MOLA HIDRAULICA DE PISO PARA PORTAS DE VIDRO TEMPERADO DE 10MM. FORNECIMENTO DA PECA.</v></cell><cell r="F10858" t="str"><v>UN</v></cell><cell r="G10858"><v>200</v></cell></row><row r="10859"><cell r="C10859" t="str"><v>ES40.05.1100</v></cell><cell r="D10859"><v>2003609</v></cell><cell r="E10859" t="str"><v>COLOCACAO DE MOLA FECHA PORTA, EM MADEIRA EXCLUSIVE O FORNECIMENTO DA PECA.</v></cell><cell r="F10859" t="str"><v>UN</v></cell><cell r="G10859"><v>20.09</v></cell></row><row r="10860"><cell r="C10860" t="str"><v>ES40.10.0050</v></cell><cell r="D10860"><v>2003610</v></cell><cell r="E10860" t="str"><v>CONJUNTO DE FERRAGENS PARA JANELA DE MADEIRA, TIPO GUILHOTINA, CONSTANDO DE FORNECIMENTO SEM INSTALACAO (ESTA INCLUIDA NO FORNECIMENTO E INSTALACAO DAS ESQUADRIAS), 2 BORBOLETAS DE LATAO E 4 CONCHAS.</v></cell><cell r="F10860" t="str"><v>UN</v></cell><cell r="G10860"><v>36.34</v></cell></row><row r="10861"><cell r="C10861" t="str"><v>ES40.10.0100</v></cell><cell r="D10861"><v>2003611</v></cell><cell r="E10861" t="str"><v>CONJUNTO DE FERRAGENS, PARA JANELAS DE MADEIRA DE CORRER, EM 2 FOLHAS, CONSTANDO DE FORNECIMENTO SEM INSTALACAO (ESTA INCLUIDA NO FORNECIMENTO E INSTALACAO DAS ESQUADRIAS), DE: 4 RODIZIOS DE LATAO COM ROLAMENTOS PARA TRILHOS REFERENCIA 172, 3M DE TRILHO DE ALUMINIO, REFERENCIA 801, 2 CONCHAS SIMPLES EM LATAO CROMADO, REFERENCIA CR 364, LA FONTE OU SIMILAR.</v></cell><cell r="F10861" t="str"><v>UN</v></cell><cell r="G10861"><v>99.2</v></cell></row><row r="10862"><cell r="C10862" t="str"><v>ES40.10.0150</v></cell><cell r="D10862"><v>2003612</v></cell><cell r="E10862" t="str"><v>FERRAGENS PARA JANELAS DE ABRIR DE 2 FOLHAS EM MADEIRA, CONSTANDO DE CREMONE COMPLETO, REFERENCIA 640-F, 2 CARRANCAS REFERENCIA 567, LA FONTE OU SIMILAR E 6 DOBRADICAS DE (2 1/2"X3") EM FERRO GALVANIZADO COM PINO E BOLAS DE LATAO, REFERENCIA 246-6, PAGE OU SIMILAR. FORNECIMENTO SEM INSTALACAO (ESTA INCLUIDA NO FORNECIMENTO E INSTALACAO DE ESQUADRIAS).</v></cell><cell r="F10862" t="str"><v>UN</v></cell><cell r="G10862"><v>63.52</v></cell></row><row r="10863"><cell r="C10863" t="str"><v>ES40.15.0050</v></cell><cell r="D10863"><v>2003613</v></cell><cell r="E10863" t="str"><v>CONJUNTO DE FERRAGENS, PARA PORTAS DE DIVISORIAS TIPO EUCATEX, DURATEX OU SIMILAR, CONSTANDO DE FORNECIMENTO SEM INSTALACAO (ESTA INCLUIDA NO FORNECIMENTO E INSTALACAO DAS DIVISORIAS) DE FECHADURA, ACABAMENTO CROMADO DE CILINDRO E 3 DOBRADICAS DE LATAO CROMADO DE (3"X2 1/2"), COM PINO BOLAS E ANEIS DE LATAO, LA FONTE OU SIMILAR.</v></cell><cell r="F10863" t="str"><v>UN</v></cell><cell r="G10863"><v>84.86</v></cell></row><row r="10864"><cell r="C10864" t="str"><v>ES40.15.0053</v></cell><cell r="D10864"><v>2003614</v></cell><cell r="E10864" t="str"><v>CONJUNTO DE FERRAGENS, PARA PORTAS DE DIVISORIAS TIPO EUCATEX, DURATEX OU SIMILAR, 2 FOLHAS, CONSTANDO DE FORNECIMENTO SEM INSTALACAO (ESTA INCLUIDA NO FORNECIMENTO E INSTALACAO DAS DIVISORIAS) DE FECHADURA, ACABAMENTO CROMADO DE CILINDRO, 2 FECHOS DE EMBUTIR EM LATAO CROMADO DE 40CM E 6 DOBRADICAS DE LATAO CROMADO DE (3"X2 1/2") COM PINO BOLAS E ANEIS DE LATAO, LA FONTE OU SIMILAR.</v></cell><cell r="F10864" t="str"><v>UN</v></cell><cell r="G10864"><v>238.74</v></cell></row><row r="10865"><cell r="C10865" t="str"><v>ES40.15.0100</v></cell><cell r="D10865"><v>2003615</v></cell><cell r="E10865" t="str"><v>FORNECIMENTO, EXCLUSIVE INSTALACAO, DE CONJUNTO DE FERRAGENS PARA DIVISORIAS DE SANITARIOS EM MARMORE OU MARMORITE, COMPOSTO POR CANTONEIRAS, PORCAS E PARAFUSOS DE ALUMINIO, UDINESE OU SIMILAR.</v></cell><cell r="F10865" t="str"><v>UN</v></cell><cell r="G10865"><v>105.04</v></cell></row><row r="10866"><cell r="C10866" t="str"><v>ES44.05.0050</v></cell><cell r="D10866"><v>2003616</v></cell><cell r="E10866" t="str"><v>ESPELHO DE CRISTAL, COM ESPESSURA DE 4MM E MOLDURA DE MADEIRA APARELHADA. FORNECIMENTO E INSTALACAO.(DESONERADO)</v></cell><cell r="F10866" t="str"><v>M2</v></cell><cell r="G10866"><v>208.46</v></cell></row><row r="10867"><cell r="C10867" t="str"><v>ES44.05.0100</v></cell><cell r="D10867"><v>2003617</v></cell><cell r="E10867" t="str"><v>VIDRO ARAMADO, COM ESPESSURA DE 7MM. FORNECIMENTO E INSTALACAO.(DESONERADO)</v></cell><cell r="F10867" t="str"><v>M2</v></cell><cell r="G10867"><v>249.15</v></cell></row><row r="10868"><cell r="C10868" t="str"><v>ES44.05.0212</v></cell><cell r="D10868"><v>2003618</v></cell><cell r="E10868" t="str"><v>VIDRO LISO, INCOLOR, COM ESPESSURA DE 10MM. FORNECIMENTO E INSTALACAO.(DESONERADO)</v></cell><cell r="F10868" t="str"><v>M2</v></cell><cell r="G10868"><v>250</v></cell></row><row r="10869"><cell r="C10869" t="str"><v>ES44.05.0256</v></cell><cell r="D10869"><v>2003619</v></cell><cell r="E10869" t="str"><v>VIDRO LAMINADO, COM ESPESSURA DE 6MM. FORNECIMENTO E INSTALACAO.(DESONERADO)</v></cell><cell r="F10869" t="str"><v>M2</v></cell><cell r="G10869"><v>197.19</v></cell></row><row r="10870"><cell r="C10870" t="str"><v>ES44.05.0262</v></cell><cell r="D10870"><v>2003620</v></cell><cell r="E10870" t="str"><v>VIDRO LAMINADO, COM ESPESSURA DE 10MM. FORNECIMENTO E INSTALACAO.(DESONERADO)</v></cell><cell r="F10870" t="str"><v>M2</v></cell><cell r="G10870"><v>250</v></cell></row><row r="10871"><cell r="C10871" t="str"><v>ES44.05.0300</v></cell><cell r="D10871"><v>2003621</v></cell><cell r="E10871" t="str"><v>VIDRO LISO, INCOLOR, COM ESPESSURA DE 3MM. FORNECIMENTO E INSTALACAO.(DESONERADO)</v></cell><cell r="F10871" t="str"><v>M2</v></cell><cell r="G10871"><v>44.97</v></cell></row><row r="10872"><cell r="C10872" t="str"><v>ES44.05.0303</v></cell><cell r="D10872"><v>2003622</v></cell><cell r="E10872" t="str"><v>VIDRO LISO, INCOLOR, COM ESPESSURA DE 4MM. FORNECIMENTO E INSTALACAO.(DESONERADO)</v></cell><cell r="F10872" t="str"><v>M2</v></cell><cell r="G10872"><v>57.9</v></cell></row><row r="10873"><cell r="C10873" t="str"><v>ES44.05.0306</v></cell><cell r="D10873"><v>2003623</v></cell><cell r="E10873" t="str"><v>VIDRO LISO, INCOLOR, COM ESPESSURA DE 5MM. FORNECIMENTO E INSTALACAO.(DESONERADO)</v></cell><cell r="F10873" t="str"><v>M2</v></cell><cell r="G10873"><v>70.57</v></cell></row><row r="10874"><cell r="C10874" t="str"><v>ES44.05.0309</v></cell><cell r="D10874"><v>2003624</v></cell><cell r="E10874" t="str"><v>VIDRO LISO, INCOLOR, COM ESPESSURA DE 6MM. FORNECIMENTO E INSTALACAO.(DESONERADO)</v></cell><cell r="F10874" t="str"><v>M2</v></cell><cell r="G10874"><v>92.49</v></cell></row><row r="10875"><cell r="C10875" t="str"><v>ES44.05.0350</v></cell><cell r="D10875"><v>2003625</v></cell><cell r="E10875" t="str"><v>VIDRO FANTASIA TIPO CANELADO, MARTELADO, ARTICO OU LIXA, INCOLOR, COM ESPESSURA DE 4MM. FORNECIMENTO E INSTALACAO.(DESONERADO)</v></cell><cell r="F10875" t="str"><v>M2</v></cell><cell r="G10875"><v>83.23</v></cell></row><row r="10876"><cell r="C10876" t="str"><v>ES44.10.0050</v></cell><cell r="D10876"><v>2003626</v></cell><cell r="E10876" t="str"><v>VIDRO TEMPERADO INCOLOR(LISO OU MARTELADO) COM ESPESSURA DE 10MM. FORNECIMENTO E INSTALACAO.(DESONERADO)</v></cell><cell r="F10876" t="str"><v>M2</v></cell><cell r="G10876"><v>217.77</v></cell></row><row r="10877"><cell r="C10877" t="str"><v>ES44.15.0050</v></cell><cell r="D10877"><v>2003627</v></cell><cell r="E10877" t="str"><v>VIDRO PLUMBIFERO COM ESPESSURA MAXIMA DE 8MM, PARA USO EM SALAS RADIOLOGICAS A PROVA DE RAIO X, NAS DIMENSOESDE (0,30X0,30)M, INCLUSIVE CAIXILHO E MAO-DE-OBRA DE INSTALACAO.(DESONERADO)</v></cell><cell r="F10877" t="str"><v>UN</v></cell><cell r="G10877"><v>1900</v></cell></row><row r="10878"><cell r="C10878" t="str"><v>ES44.20.0053</v></cell><cell r="D10878"><v>2003628</v></cell><cell r="E10878" t="str"><v>PLACA DE POLICARBONATO EM CRISTAL COMPACTO, EM PLACAS DE (2,44X1,22X0,004)M. FORNECIMENTO SEM INSTALACAO.(DESONERADO)</v></cell><cell r="F10878" t="str"><v>M2</v></cell><cell r="G10878"><v>141.24</v></cell></row><row r="10879"><cell r="C10879" t="str"><v>ES44.20.0056</v></cell><cell r="D10879"><v>2003629</v></cell><cell r="E10879" t="str"><v>PLACA DE POLICARBONATO EM CRISTAL COMPACTO, EM PLACAS DE (2,44X1,22X0,006)M. FORNECIMENTO SEM INSTALACAO.(DESONERADO)</v></cell><cell r="F10879" t="str"><v>M2</v></cell><cell r="G10879"><v>257.95</v></cell></row><row r="10880"><cell r="C10880" t="str"><v>ES44.20.0059</v></cell><cell r="D10880"><v>2003630</v></cell><cell r="E10880" t="str"><v>PLACA DE POLICARBONATO EM CRISTAL COMPACTO, EM PLACAS DE (2,44X1,22X0,008)M. FORNECIMENTO SEM INSTALACAO.(DESONERADO)</v></cell><cell r="F10880" t="str"><v>M2</v></cell><cell r="G10880"><v>327.27</v></cell></row><row r="10881"><cell r="C10881" t="str"><v>ES44.20.0100</v></cell><cell r="D10881"><v>2003631</v></cell><cell r="E10881" t="str"><v>PLACA DE POLICARBONATO COMPACTO CRISTAL, EM PLACAS DE (2,44X1,22X0,01)M. FORNECIMENTO SEM INSTALACAO.(DESONERADO)</v></cell><cell r="F10881" t="str"><v>M2</v></cell><cell r="G10881"><v>375.87</v></cell></row><row r="10882"><cell r="C10882" t="str"><v>ES44.25.0050</v></cell><cell r="D10882"><v>2003632</v></cell><cell r="E10882" t="str"><v>PELICULA DE SEGURANCA E CONTROLE SOLAR COM 15% DE TRANSMISSAO LUMINOSA, 60% DE REFLEXAO DE LUZ VISIVEL, 12% DE TRANSMISSAO DE ENERGIA SOLAR, 55% DE REFLEXAO DE ENERGIA SOLAR, 33% DE ABSORCAO DE ENERGIA SOLAR, 5% DE TRANSMISSAO DE RAIOS ULTRA VIOLETA E 70% DE ENERGIA TOTAL REFLETIDA. FORNECIMENTO E INSTALACAO.(DESONERADO)</v></cell><cell r="F10882" t="str"><v>M2</v></cell><cell r="G10882"><v>67.66</v></cell></row><row r="10883"><cell r="C10883" t="str"><v>ES45.05.0050</v></cell><cell r="D10883"><v>2003633</v></cell><cell r="E10883" t="str"><v>ESPELHO DE CRISTAL, COM ESPESSURA DE 4MM E MOLDURA DE MADEIRA APARELHADA. FORNECIMENTO E INSTALACAO.</v></cell><cell r="F10883" t="str"><v>M2</v></cell><cell r="G10883"><v>214.77</v></cell></row><row r="10884"><cell r="C10884" t="str"><v>ES45.05.0100</v></cell><cell r="D10884"><v>2003634</v></cell><cell r="E10884" t="str"><v>VIDRO ARAMADO, COM ESPESSURA DE 7MM. FORNECIMENTO E INSTALACAO.</v></cell><cell r="F10884" t="str"><v>M2</v></cell><cell r="G10884"><v>252.17</v></cell></row><row r="10885"><cell r="C10885" t="str"><v>ES45.05.0212</v></cell><cell r="D10885"><v>2003635</v></cell><cell r="E10885" t="str"><v>VIDRO LISO, INCOLOR, COM ESPESSURA DE 10MM. FORNECIMENTO E INSTALACAO.</v></cell><cell r="F10885" t="str"><v>M2</v></cell><cell r="G10885"><v>250</v></cell></row><row r="10886"><cell r="C10886" t="str"><v>ES45.05.0256</v></cell><cell r="D10886"><v>2003636</v></cell><cell r="E10886" t="str"><v>VIDRO LAMINADO, COM ESPESSURA DE 6MM. FORNECIMENTO E INSTALACAO.</v></cell><cell r="F10886" t="str"><v>M2</v></cell><cell r="G10886"><v>197.19</v></cell></row><row r="10887"><cell r="C10887" t="str"><v>ES45.05.0262</v></cell><cell r="D10887"><v>2003637</v></cell><cell r="E10887" t="str"><v>VIDRO LAMINADO, COM ESPESSURA DE 10MM. FORNECIMENTO E INSTALACAO.</v></cell><cell r="F10887" t="str"><v>M2</v></cell><cell r="G10887"><v>250</v></cell></row><row r="10888"><cell r="C10888" t="str"><v>ES45.05.0300</v></cell><cell r="D10888"><v>2003638</v></cell><cell r="E10888" t="str"><v>VIDRO LISO, INCOLOR, COM ESPESSURA DE 3MM. FORNECIMENTO E INSTALACAO.</v></cell><cell r="F10888" t="str"><v>M2</v></cell><cell r="G10888"><v>46.49</v></cell></row><row r="10889"><cell r="C10889" t="str"><v>ES45.05.0303</v></cell><cell r="D10889"><v>2003639</v></cell><cell r="E10889" t="str"><v>VIDRO LISO, INCOLOR, COM ESPESSURA DE 4MM. FORNECIMENTO E INSTALACAO.</v></cell><cell r="F10889" t="str"><v>M2</v></cell><cell r="G10889"><v>59.42</v></cell></row><row r="10890"><cell r="C10890" t="str"><v>ES45.05.0306</v></cell><cell r="D10890"><v>2003640</v></cell><cell r="E10890" t="str"><v>VIDRO LISO, INCOLOR, COM ESPESSURA DE 5MM. FORNECIMENTO E INSTALACAO.</v></cell><cell r="F10890" t="str"><v>M2</v></cell><cell r="G10890"><v>72.09</v></cell></row><row r="10891"><cell r="C10891" t="str"><v>ES45.05.0309</v></cell><cell r="D10891"><v>2003641</v></cell><cell r="E10891" t="str"><v>VIDRO LISO, INCOLOR, COM ESPESSURA DE 6MM. FORNECIMENTO E INSTALACAO.</v></cell><cell r="F10891" t="str"><v>M2</v></cell><cell r="G10891"><v>94.3</v></cell></row><row r="10892"><cell r="C10892" t="str"><v>ES45.05.0350</v></cell><cell r="D10892"><v>2003642</v></cell><cell r="E10892" t="str"><v>VIDRO FANTASIA TIPO CANELADO, MARTELADO, ARTICO OU LIXA, INCOLOR, COM ESPESSURA DE 4MM. FORNECIMENTO E INSTALACAO.</v></cell><cell r="F10892" t="str"><v>M2</v></cell><cell r="G10892"><v>83.23</v></cell></row><row r="10893"><cell r="C10893" t="str"><v>ES45.10.0050</v></cell><cell r="D10893"><v>2003643</v></cell><cell r="E10893" t="str"><v>VIDRO TEMPERADO INCOLOR(LISO OU MARTELADO) COM ESPESSURA DE 10MM. FORNECIMENTO E INSTALACAO.</v></cell><cell r="F10893" t="str"><v>M2</v></cell><cell r="G10893"><v>226.34</v></cell></row><row r="10894"><cell r="C10894" t="str"><v>ES45.15.0050</v></cell><cell r="D10894"><v>2003644</v></cell><cell r="E10894" t="str"><v>VIDRO PLUMBIFERO COM ESPESSURA MAXIMA DE 8MM, PARA USO EM SALAS RADIOLOGICAS A PROVA DE RAIO X, NAS DIMENSOESDE (0,30X0,30)M, INCLUSIVE CAIXILHO E MAO-DE-OBRA DE INSTALACAO.</v></cell><cell r="F10894" t="str"><v>UN</v></cell><cell r="G10894"><v>1900</v></cell></row><row r="10895"><cell r="C10895" t="str"><v>ES45.20.0053</v></cell><cell r="D10895"><v>2003645</v></cell><cell r="E10895" t="str"><v>PLACA DE POLICARBONATO EM CRISTAL COMPACTO, EM PLACAS DE (2,44X1,22X0,004)M. FORNECIMENTO SEM INSTALACAO.</v></cell><cell r="F10895" t="str"><v>M2</v></cell><cell r="G10895"><v>141.24</v></cell></row><row r="10896"><cell r="C10896" t="str"><v>ES45.20.0056</v></cell><cell r="D10896"><v>2003646</v></cell><cell r="E10896" t="str"><v>PLACA DE POLICARBONATO EM CRISTAL COMPACTO, EM PLACAS DE (2,44X1,22X0,006)M. FORNECIMENTO SEM INSTALACAO.</v></cell><cell r="F10896" t="str"><v>M2</v></cell><cell r="G10896"><v>257.95</v></cell></row><row r="10897"><cell r="C10897" t="str"><v>ES45.20.0059</v></cell><cell r="D10897"><v>2003647</v></cell><cell r="E10897" t="str"><v>PLACA DE POLICARBONATO EM CRISTAL COMPACTO, EM PLACAS DE (2,44X1,22X0,008)M. FORNECIMENTO SEM INSTALACAO.</v></cell><cell r="F10897" t="str"><v>M2</v></cell><cell r="G10897"><v>327.27</v></cell></row><row r="10898"><cell r="C10898" t="str"><v>ES45.20.0100</v></cell><cell r="D10898"><v>2003648</v></cell><cell r="E10898" t="str"><v>PLACA DE POLICARBONATO COMPACTO CRISTAL, EM PLACAS DE (2,44X1,22X0,01)M. FORNECIMENTO SEM INSTALACAO.</v></cell><cell r="F10898" t="str"><v>M2</v></cell><cell r="G10898"><v>375.87</v></cell></row><row r="10899"><cell r="C10899" t="str"><v>ES45.25.0050</v></cell><cell r="D10899"><v>2003649</v></cell><cell r="E10899" t="str"><v>PELICULA DE SEGURANCA E CONTROLE SOLAR COM 15% DE TRANSMISSAO LUMINOSA, 60% DE REFLEXAO DE LUZ VISIVEL, 12% DE TRANSMISSAO DE ENERGIA SOLAR, 55% DE REFLEXAO DE ENERGIA SOLAR, 33% DE ABSORCAO DE ENERGIA SOLAR, 5% DE TRANSMISSAO DE RAIOS ULTRA VIOLETA E 70% DE ENERGIA TOTAL REFLETIDA. FORNECIMENTO E INSTALACAO.</v></cell><cell r="F10899" t="str"><v>M2</v></cell><cell r="G10899"><v>70.01</v></cell></row><row r="10900"><cell r="C10900" t="str"><v>ES49.05.0050</v></cell><cell r="D10900"><v>2003650</v></cell><cell r="E10900" t="str"><v>MASTRO METALICO EM TUBO DE FERRO GALVANIZADO DE 3" COM ALTURA DE 5,50M, EQUIPADO COM ROLDANA FIXADO EM PRISMA DE CONCRETO DE (30X30X50)CM, INCLUSIVE ESTE, EXCLUSIVE PINTURA. FORNECIMENTO INSTALACAO.(DESONERADO)</v></cell><cell r="F10900" t="str"><v>UN</v></cell><cell r="G10900"><v>702.89</v></cell></row><row r="10901"><cell r="C10901" t="str"><v>ES49.05.0053</v></cell><cell r="D10901"><v>2003651</v></cell><cell r="E10901" t="str"><v>MASTRO METALICO EM TUBO DE FERRO GALVANIZADO DE 3" COM ALTURA DE 6M, EQUIPADO COM ROLDANA FIXADO EM PRISMA DE CONCRETO DE (30X30X50)CM, INCLUSIVE ESTE, EXCLUSIVE PINTURA. FORNECIMENTO E INSTALACAO.(DESONERADO)</v></cell><cell r="F10901" t="str"><v>UN</v></cell><cell r="G10901"><v>736.54</v></cell></row><row r="10902"><cell r="C10902" t="str"><v>ES50.05.0050</v></cell><cell r="D10902"><v>2003652</v></cell><cell r="E10902" t="str"><v>MASTRO METALICO EM TUBO DE FERRO GALVANIZADO DE 3" COM ALTURA DE 5,50M, EQUIPADO COM ROLDANA FIXADO EM PRISMA DE CONCRETO DE (30X30X50)CM, INCLUSIVE ESTE, EXCLUSIVE PINTURA. FORNECIMENTO INSTALACAO.</v></cell><cell r="F10902" t="str"><v>UN</v></cell><cell r="G10902"><v>734.44</v></cell></row><row r="10903"><cell r="C10903" t="str"><v>ES50.05.0053</v></cell><cell r="D10903"><v>2003653</v></cell><cell r="E10903" t="str"><v>MASTRO METALICO EM TUBO DE FERRO GALVANIZADO DE 3" COM ALTURA DE 6M, EQUIPADO COM ROLDANA FIXADO EM PRISMA DE CONCRETO DE (30X30X50)CM, INCLUSIVE ESTE, EXCLUSIVE PINTURA. FORNECIMENTO E INSTALACAO.</v></cell><cell r="F10903" t="str"><v>UN</v></cell><cell r="G10903"><v>768.09</v></cell></row><row r="10904"><cell r="C10904" t="str"><v>ES98.99.0050</v></cell><cell r="D10904"><v>2003654</v></cell><cell r="E10904" t="str"><v>ARRUELA DE 5/16". FORNECIMENTO.(DESONERADO)</v></cell><cell r="F10904" t="str"><v>UN</v></cell><cell r="G10904"><v>0.05</v></cell></row><row r="10905"><cell r="C10905" t="str"><v>ES98.99.0100</v></cell><cell r="D10905"><v>2003655</v></cell><cell r="E10905" t="str"><v>CADEADO DE 30MM. FORNECIMENTO.(DESONERADO)</v></cell><cell r="F10905" t="str"><v>UN</v></cell><cell r="G10905"><v>7.24</v></cell></row><row r="10906"><cell r="C10906" t="str"><v>ES98.99.0103</v></cell><cell r="D10906"><v>2003656</v></cell><cell r="E10906" t="str"><v>CADEADO DE 50MM. FORNECIMENTO.(DESONERADO)</v></cell><cell r="F10906" t="str"><v>UN</v></cell><cell r="G10906"><v>14.55</v></cell></row><row r="10907"><cell r="C10907" t="str"><v>ES98.99.0150</v></cell><cell r="D10907"><v>2003657</v></cell><cell r="E10907" t="str"><v>CAIXILHO FIXO, DE ALUMINIO, PARA CHAPA DE POLICARBONATO DE 10MM. FORNECIMENTO E INSTALACAO.(DESONERADO)</v></cell><cell r="F10907" t="str"><v>M2</v></cell><cell r="G10907"><v>321.34</v></cell></row><row r="10908"><cell r="C10908" t="str"><v>ES98.99.0153</v></cell><cell r="D10908"><v>2003658</v></cell><cell r="E10908" t="str"><v>CAIXILHO METADE FIXO PARA VIDRO E METADE FIXO EM VENEZIANA, DE ALUMINIO; EXCLUSIVE FORNECIMENTO E INSTALACAO DO VIDRO. FORNECIMENTO E INSTALACAO.(DESONERADO)</v></cell><cell r="F10908" t="str"><v>M2</v></cell><cell r="G10908"><v>772.62</v></cell></row><row r="10909"><cell r="C10909" t="str"><v>ES98.99.0200</v></cell><cell r="D10909"><v>2003659</v></cell><cell r="E10909" t="str"><v>COLOCACAO DE CARRANCA, FIXADA NA PARTE EXTERNA DE JANELAS DE ABRIR, EXCLUSIVE O FORNECIMENTO DA PECA.(DESONERADO)</v></cell><cell r="F10909" t="str"><v>UN</v></cell><cell r="G10909"><v>18.2</v></cell></row><row r="10910"><cell r="C10910" t="str"><v>ES98.99.0206</v></cell><cell r="D10910"><v>2003660</v></cell><cell r="E10910" t="str"><v>COLOCACAO DE CREMONE, EM MADEIRA COM VARA DE FERRO DE 1,50M, EXCLUSIVE O FORNECIMENTO.(DESONERADO)</v></cell><cell r="F10910" t="str"><v>UN</v></cell><cell r="G10910"><v>36.4</v></cell></row><row r="10911"><cell r="C10911" t="str"><v>ES98.99.0350</v></cell><cell r="D10911"><v>2003661</v></cell><cell r="E10911" t="str"><v>CONJUNTO COMPLETO DE FERRAGENS PARA PAINEIS FIXOS DE VIDRO TEMPERADO DE 10MM. FORNECIMENTO.(DESONERADO)</v></cell><cell r="F10911" t="str"><v>UN</v></cell><cell r="G10911"><v>77.84</v></cell></row><row r="10912"><cell r="C10912" t="str"><v>ES98.99.0550</v></cell><cell r="D10912"><v>2003662</v></cell><cell r="E10912" t="str"><v>FECHO CR-719AZ. FORNECIMENTO.(DESONERADO)</v></cell><cell r="F10912" t="str"><v>UN</v></cell><cell r="G10912"><v>32.4</v></cell></row><row r="10913"><cell r="C10913" t="str"><v>ES98.99.0700</v></cell><cell r="D10913"><v>2003663</v></cell><cell r="E10913" t="str"><v>PARAFUSO DE (8X250)MM, COM ROSCA. FORNECIMENTO.(DESONERADO)</v></cell><cell r="F10913" t="str"><v>UN</v></cell><cell r="G10913"><v>1.75</v></cell></row><row r="10914"><cell r="C10914" t="str"><v>ES98.99.0800</v></cell><cell r="D10914"><v>2003664</v></cell><cell r="E10914" t="str"><v>PORCA DE 5/16". FORNECIMENTO.(DESONERADO)</v></cell><cell r="F10914" t="str"><v>UN</v></cell><cell r="G10914"><v>0.06</v></cell></row><row r="10915"><cell r="C10915" t="str"><v>ES98.99.0900</v></cell><cell r="D10915"><v>2003665</v></cell><cell r="E10915" t="str"><v>PREGO COM CABECA CHATA 23X54, EM CAIXA DE 100KG OU QUANTIDADES EQUIVALENTES, INCLUSIVE TRANSPORTE ATE A OBRA, EXCLUSIVE INSTALACAO. FORNECIMENTO.(DESONERADO)</v></cell><cell r="F10915" t="str"><v>KG</v></cell><cell r="G10915"><v>5.34</v></cell></row><row r="10916"><cell r="C10916" t="str"><v>ES98.99.0950</v></cell><cell r="D10916"><v>2003666</v></cell><cell r="E10916" t="str"><v>TARGETE EM FERRO CROMADO, DE FIO REDONDO DE 2", REFERENCIA CR-1 FR, LA FONTE OU SIMILAR. FORNECIMENTO DA PECA.(DESONERADO)</v></cell><cell r="F10916" t="str"><v>UN</v></cell><cell r="G10916"><v>1.14</v></cell></row><row r="10917"><cell r="C10917" t="str"><v>ES98.99.0959</v></cell><cell r="D10917"><v>2003667</v></cell><cell r="E10917" t="str"><v>TARGETAO EM FERRO GALVANIZADO DE 5/8"X160MM, REFERENCIA 831 DATTI OU SIMILAR, INCLUSIVE CADEADO DE 50MM. FORNECIMENTO E INSTALACAO.(DESONERADO)</v></cell><cell r="F10917" t="str"><v>UN</v></cell><cell r="G10917"><v>60.14</v></cell></row><row r="10918"><cell r="C10918" t="str"><v>ES99.99.0050</v></cell><cell r="D10918"><v>2003668</v></cell><cell r="E10918" t="str"><v>ARRUELA DE 5/16". FORNECIMENTO.</v></cell><cell r="F10918" t="str"><v>UN</v></cell><cell r="G10918"><v>0.05</v></cell></row><row r="10919"><cell r="C10919" t="str"><v>ES99.99.0100</v></cell><cell r="D10919"><v>2003669</v></cell><cell r="E10919" t="str"><v>CADEADO DE 30MM. FORNECIMENTO.</v></cell><cell r="F10919" t="str"><v>UN</v></cell><cell r="G10919"><v>7.24</v></cell></row><row r="10920"><cell r="C10920" t="str"><v>ES99.99.0103</v></cell><cell r="D10920"><v>2003670</v></cell><cell r="E10920" t="str"><v>CADEADO DE 50MM. FORNECIMENTO.</v></cell><cell r="F10920" t="str"><v>UN</v></cell><cell r="G10920"><v>14.55</v></cell></row><row r="10921"><cell r="C10921" t="str"><v>ES99.99.0150</v></cell><cell r="D10921"><v>2003671</v></cell><cell r="E10921" t="str"><v>CAIXILHO FIXO, DE ALUMINIO, PARA CHAPA DE POLICARBONATO DE 10MM. FORNECIMENTO E INSTALACAO.</v></cell><cell r="F10921" t="str"><v>M2</v></cell><cell r="G10921"><v>341.98</v></cell></row><row r="10922"><cell r="C10922" t="str"><v>ES99.99.0153</v></cell><cell r="D10922"><v>2003672</v></cell><cell r="E10922" t="str"><v>CAIXILHO METADE FIXO PARA VIDRO E METADE FIXO EM VENEZIANA, DE ALUMINIO; EXCLUSIVE FORNECIMENTO E INSTALACAO DO VIDRO. FORNECIMENTO E INSTALACAO.</v></cell><cell r="F10922" t="str"><v>M2</v></cell><cell r="G10922"><v>783.94</v></cell></row><row r="10923"><cell r="C10923" t="str"><v>ES99.99.0200</v></cell><cell r="D10923"><v>2003673</v></cell><cell r="E10923" t="str"><v>COLOCACAO DE CARRANCA, FIXADA NA PARTE EXTERNA DE JANELAS DE ABRIR, EXCLUSIVE O FORNECIMENTO DA PECA.</v></cell><cell r="F10923" t="str"><v>UN</v></cell><cell r="G10923"><v>20.09</v></cell></row><row r="10924"><cell r="C10924" t="str"><v>ES99.99.0206</v></cell><cell r="D10924"><v>2003674</v></cell><cell r="E10924" t="str"><v>COLOCACAO DE CREMONE, EM MADEIRA COM VARA DE FERRO DE 1,50M, EXCLUSIVE O FORNECIMENTO.</v></cell><cell r="F10924" t="str"><v>UN</v></cell><cell r="G10924"><v>40.17</v></cell></row><row r="10925"><cell r="C10925" t="str"><v>ES99.99.0350</v></cell><cell r="D10925"><v>2003675</v></cell><cell r="E10925" t="str"><v>CONJUNTO COMPLETO DE FERRAGENS PARA PAINEIS FIXOS DE VIDRO TEMPERADO DE 10MM. FORNECIMENTO.</v></cell><cell r="F10925" t="str"><v>UN</v></cell><cell r="G10925"><v>77.84</v></cell></row><row r="10926"><cell r="C10926" t="str"><v>ES99.99.0550</v></cell><cell r="D10926"><v>2003676</v></cell><cell r="E10926" t="str"><v>FECHO CR-719AZ. FORNECIMENTO.</v></cell><cell r="F10926" t="str"><v>UN</v></cell><cell r="G10926"><v>32.4</v></cell></row><row r="10927"><cell r="C10927" t="str"><v>ES99.99.0700</v></cell><cell r="D10927"><v>2003677</v></cell><cell r="E10927" t="str"><v>PARAFUSO DE (8X250)MM, COM ROSCA. FORNECIMENTO.</v></cell><cell r="F10927" t="str"><v>UN</v></cell><cell r="G10927"><v>1.75</v></cell></row><row r="10928"><cell r="C10928" t="str"><v>ES99.99.0800</v></cell><cell r="D10928"><v>2003678</v></cell><cell r="E10928" t="str"><v>PORCA DE 5/16". FORNECIMENTO.</v></cell><cell r="F10928" t="str"><v>UN</v></cell><cell r="G10928"><v>0.06</v></cell></row><row r="10929"><cell r="C10929" t="str"><v>ES99.99.0900</v></cell><cell r="D10929"><v>2003679</v></cell><cell r="E10929" t="str"><v>PREGO COM CABECA CHATA 23X54, EM CAIXA DE 100KG OU QUANTIDADES EQUIVALENTES, INCLUSIVE TRANSPORTE ATE A OBRA, EXCLUSIVE INSTALACAO. FORNECIMENTO.</v></cell><cell r="F10929" t="str"><v>KG</v></cell><cell r="G10929"><v>5.34</v></cell></row><row r="10930"><cell r="C10930" t="str"><v>ES99.99.0950</v></cell><cell r="D10930"><v>2003680</v></cell><cell r="E10930" t="str"><v>TARGETE EM FERRO CROMADO, DE FIO REDONDO DE 2", REFERENCIA CR-1 FR, LA FONTE OU SIMILAR. FORNECIMENTO DA PECA.</v></cell><cell r="F10930" t="str"><v>UN</v></cell><cell r="G10930"><v>1.14</v></cell></row><row r="10931"><cell r="C10931" t="str"><v>ES99.99.0959</v></cell><cell r="D10931"><v>2003681</v></cell><cell r="E10931" t="str"><v>TARGETAO EM FERRO GALVANIZADO DE 5/8"X160MM, REFERENCIA 831 DATTI OU SIMILAR, INCLUSIVE CADEADO DE 50MM. FORNECIMENTO E INSTALACAO.</v></cell><cell r="F10931" t="str"><v>UN</v></cell><cell r="G10931"><v>61.65</v></cell></row><row r="10932"><cell r="C10932" t="str"><v>ET04.05.0050</v></cell><cell r="D10932"><v>2003682</v></cell><cell r="E10932" t="str"><v>MATERIAIS PARA CONFECCAO DE CONCRETO ESTRUTURAL DOSADO PARA UMA RESISTENCIA CARACTERISTICA A COMPRESSAO (FCK) MINIMO DE 10MPA, INCLUSIVE PERDAS. FORNECIMENTO.(DESONERADO)</v></cell><cell r="F10932" t="str"><v>M3</v></cell><cell r="G10932"><v>195.95</v></cell></row><row r="10933"><cell r="C10933" t="str"><v>ET04.05.0100</v></cell><cell r="D10933"><v>2003683</v></cell><cell r="E10933" t="str"><v>MATERIAIS PARA CONFECCAO DE CONCRETO ESTRUTURAL DOSADO PARA UMA RESISTENCIA CARACTERISTICA A COMPRESSAO (FCK) MINIMO DE 11MPA, INCLUSIVE PERDAS. FORNECIMENTO.(DESONERADO)</v></cell><cell r="F10933" t="str"><v>M3</v></cell><cell r="G10933"><v>211.54</v></cell></row><row r="10934"><cell r="C10934" t="str"><v>ET04.05.0200</v></cell><cell r="D10934"><v>2003684</v></cell><cell r="E10934" t="str"><v>MATERIAIS PARA CONFECCAO DE CONCRETO ESTRUTURAL DOSADO PARA UMA RESISTENCIA CARACTERISTICA A COMPRESSAO (FCK) MINIMO DE 13,5MPA, INCLUSIVE PERDAS. FORNECIMENTO.(DESONERADO)</v></cell><cell r="F10934" t="str"><v>M3</v></cell><cell r="G10934"><v>207.75</v></cell></row><row r="10935"><cell r="C10935" t="str"><v>ET04.05.0250</v></cell><cell r="D10935"><v>2003685</v></cell><cell r="E10935" t="str"><v>MATERIAIS PARA CONFECCAO DE CONCRETO ESTRUTURAL DOSADO PARA UMA RESISTENCIA CARACTERISTICA A COMPRESSAO (FCK) MINIMO DE 15MPA, INCLUSIVE PERDAS. FORNECIMENTO.(DESONERADO)</v></cell><cell r="F10935" t="str"><v>M3</v></cell><cell r="G10935"><v>212.42</v></cell></row><row r="10936"><cell r="C10936" t="str"><v>ET04.05.0350</v></cell><cell r="D10936"><v>2003686</v></cell><cell r="E10936" t="str"><v>MATERIAIS PARA CONFECCAO DE CONCRETO ESTRUTURAL DOSADO PARA UMA RESISTENCIA CARACTERISTICA A COMPRESSAO (FCK) MINIMO DE 18MPA, INCLUSIVE PERDAS. FORNECIMENTO.(DESONERADO)</v></cell><cell r="F10936" t="str"><v>M3</v></cell><cell r="G10936"><v>219.77</v></cell></row><row r="10937"><cell r="C10937" t="str"><v>ET04.05.0400</v></cell><cell r="D10937"><v>2003687</v></cell><cell r="E10937" t="str"><v>MATERIAIS PARA CONFECCAO DE CONCRETO ESTRUTURAL DOSADO PARA UMA RESISTENCIA CARACTERISTICA A COMPRESSAO (FCK) MINIMO DE 20MPA, INCLUSIVE PERDAS. FORNECIMENTO.(DESONERADO)</v></cell><cell r="F10937" t="str"><v>M3</v></cell><cell r="G10937"><v>223.69</v></cell></row><row r="10938"><cell r="C10938" t="str"><v>ET04.05.0500</v></cell><cell r="D10938"><v>2003688</v></cell><cell r="E10938" t="str"><v>MATERIAIS PARA CONFECCAO DE CONCRETO ESTRUTURAL DOSADO PARA UMA RESISTENCIA CARACTERISTICA A COMPRESSAO (FCK) MINIMO DE 22,5MPA, INCLUSIVE PERDAS. FORNECIMENTO.(DESONERADO)</v></cell><cell r="F10938" t="str"><v>M3</v></cell><cell r="G10938"><v>235.68</v></cell></row><row r="10939"><cell r="C10939" t="str"><v>ET04.05.0570</v></cell><cell r="D10939"><v>2003689</v></cell><cell r="E10939" t="str"><v>MATERIAIS PARA CONFECCAO DE CONCRETO ESTRUTURAL DOSADO PARA UMA RESISTENCIA CARACTERISTICA A COMPRESSAO (FCK) MINIMO DE 25MPA, INCLUSIVE PERDAS. FORNECIMENTO.(DESONERADO)</v></cell><cell r="F10939" t="str"><v>M3</v></cell><cell r="G10939"><v>246.1</v></cell></row><row r="10940"><cell r="C10940" t="str"><v>ET04.05.0601</v></cell><cell r="D10940"><v>2003690</v></cell><cell r="E10940" t="str"><v>MATERIAIS PARA CONFECCAO DE CONCRETO ESTRUTURAL DOSADO PARA UMA RESISTENCIA CARACTERISTICA A COMPRESSAO (FCK) MINIMO DE 30MPA, INCLUSIVE PERDAS. FORNECIMENTO.(DESONERADO)</v></cell><cell r="F10940" t="str"><v>M3</v></cell><cell r="G10940"><v>257.47</v></cell></row><row r="10941"><cell r="C10941" t="str"><v>ET04.05.0700</v></cell><cell r="D10941"><v>2003691</v></cell><cell r="E10941" t="str"><v>MATERIAIS PARA CONFECCAO DE CONCRETO ESTRUTURAL DOSADO PARA UMA RESISTENCIA CARACTERISTICA A COMPRESSAO (FCK) MINIMA DE 35MPA. INCLUSIVE PERDAS. FORNECIMENTO.(DESONERADO)</v></cell><cell r="F10941" t="str"><v>M3</v></cell><cell r="G10941"><v>272.44</v></cell></row><row r="10942"><cell r="C10942" t="str"><v>ET04.05.0750</v></cell><cell r="D10942"><v>2003692</v></cell><cell r="E10942" t="str"><v>MATERIAIS PARA CONFECCAO DE CONCRETO ESTRUTURAL DOSADO PARA UMA RESISTENCIA CARACTERISTICA A COMPRESSAO (FCK) MINIMA DE 40MPA. INCLUSIVE PERDAS. FORNECIMENTO.(DESONERADO)</v></cell><cell r="F10942" t="str"><v>M3</v></cell><cell r="G10942"><v>304.31</v></cell></row><row r="10943"><cell r="C10943" t="str"><v>ET04.05.1015</v></cell><cell r="D10943"><v>2003693</v></cell><cell r="E10943" t="str"><v>MATERIAIS PARA CONFECCAO DE CONCRETO COLORIDO, COM OXIDO DE FERRO VERMELHO SINTETICO, DOSADO PARA UMA RESISTENCIA CARACTERISTICA A COMPRESSAO (FCK) MINIMO DE 13,5MPA, INCLUSIVE PERDAS. FORNECIMENTO.(DESONERADO)</v></cell><cell r="F10943" t="str"><v>M3</v></cell><cell r="G10943"><v>225.66</v></cell></row><row r="10944"><cell r="C10944" t="str"><v>ET04.10.0050</v></cell><cell r="D10944"><v>2003694</v></cell><cell r="E10944" t="str"><v>CONCRETO PARA CAMADA PREPARATORIA COM 180KG DE CIMENTO POR M3 DE CONCRETO, COMPREENDENDO APENAS O FORNECIMENTO DOS MATERIAIS, INCLUSIVE PERDAS DE 5%.(DESONERADO)</v></cell><cell r="F10944" t="str"><v>M3</v></cell><cell r="G10944"><v>182.55</v></cell></row><row r="10945"><cell r="C10945" t="str"><v>ET04.15.0050</v></cell><cell r="D10945"><v>2003695</v></cell><cell r="E10945" t="str"><v>CONCRETO PARA MEIOS AGRESSIVOS COM UTILIZACAO DE CIMENTO RESISTENTE A SULFATOS (BAIXO TEOR DE C3A), COM FATOR AGUA E CIMENTO, MENOR OU IGUAL A 0,50, COM CONSUMO MINIMO DE PC MAIOR OU IGUAL A 400KG.(DESONERADO)</v></cell><cell r="F10945" t="str"><v>M3</v></cell><cell r="G10945"><v>390.59</v></cell></row><row r="10946"><cell r="C10946" t="str"><v>ET04.20.0050</v></cell><cell r="D10946"><v>2003696</v></cell><cell r="E10946" t="str"><v>PREPARO MANUAL DE CONCRETO, COMPREENDENDO A MISTURA E O AMASSAMENTO, EXCLUSIVE MATERIAIS.(DESONERADO)</v></cell><cell r="F10946" t="str"><v>M3</v></cell><cell r="G10946"><v>87.46</v></cell></row><row r="10947"><cell r="C10947" t="str"><v>ET04.20.0200</v></cell><cell r="D10947"><v>2003697</v></cell><cell r="E10947" t="str"><v>PREPARO MECANICO DE CONCRETO, COMPREENDENDO A MISTURA E O AMASSAMENTO EM BETONEIRA, EXCLUSIVE MATERIAIS, CONSIDERANDO PRODUCAO NORMAL.(DESONERADO)</v></cell><cell r="F10947" t="str"><v>M3</v></cell><cell r="G10947"><v>44.28</v></cell></row><row r="10948"><cell r="C10948" t="str"><v>ET04.20.0206</v></cell><cell r="D10948"><v>2003698</v></cell><cell r="E10948" t="str"><v>PREPARO MECANICO DE CONCRETO, COMPREENDENDO A MISTURA E O AMASSAMENTO EM BETONEIRA, EXCLUSIVE MATERIAIS, CONSIDERANDO A PRODUCAO BAIXA.(DESONERADO)</v></cell><cell r="F10948" t="str"><v>M3</v></cell><cell r="G10948"><v>66</v></cell></row><row r="10949"><cell r="C10949" t="str"><v>ET04.25.0403</v></cell><cell r="D10949"><v>2003699</v></cell><cell r="E10949" t="str"><v>LANCAMENTO DE CONCRETO EM PECAS SEM ARMADURA, INCLUSIVE A COLOCACAO, O ADENSAMENTO E O ACABAMENTO, EXCLUSIVE O TRANSPORTE (TC 05.10.0050), CONSIDERANDO A PRODUCAO NORMAL.(DESONERADO)</v></cell><cell r="F10949" t="str"><v>M3</v></cell><cell r="G10949"><v>34.08</v></cell></row><row r="10950"><cell r="C10950" t="str"><v>ET04.25.0406</v></cell><cell r="D10950"><v>2003700</v></cell><cell r="E10950" t="str"><v>LANCAMENTO DE CONCRETO EM PECAS SEM ARMADURA, INCLUSIVE A COLOCACAO, O ADENSAMENTO E O ACABAMENTO, EXCLUSIVE O TRANSPORTE (TC 05.10.0050), CONSIDERANDO A PRODUCAO BAIXA.(DESONERADO)</v></cell><cell r="F10950" t="str"><v>M3</v></cell><cell r="G10950"><v>39.91</v></cell></row><row r="10951"><cell r="C10951" t="str"><v>ET04.25.0703</v></cell><cell r="D10951"><v>2003701</v></cell><cell r="E10951" t="str"><v>LANCAMENTO DE CONCRETO EM PECAS ARMADAS, INCLUSIVE A COLOCACAO, O ADENSAMENTO E O ACABAMENTO, EXCLUSIVE O TRANSPORTE (TC 05.10.0050), CONSIDERANDO A PRODUCAO NORMAL.(DESONERADO)</v></cell><cell r="F10951" t="str"><v>M3</v></cell><cell r="G10951"><v>35.11</v></cell></row><row r="10952"><cell r="C10952" t="str"><v>ET04.25.0706</v></cell><cell r="D10952"><v>2003702</v></cell><cell r="E10952" t="str"><v>LANCAMENTO DE CONCRETO EM PECAS ARMADAS, INCLUSIVE A COLOCACAO, O ADENSAMENTO E O ACABAMENTO, EXCLUSIVE O TRANSPORTE (TC 05.10.0050), CONSIDERANDO A PRODUCAO BAIXA.(DESONERADO)</v></cell><cell r="F10952" t="str"><v>M3</v></cell><cell r="G10952"><v>40.94</v></cell></row><row r="10953"><cell r="C10953" t="str"><v>ET04.30.0100</v></cell><cell r="D10953"><v>2003703</v></cell><cell r="E10953" t="str"><v>CONCRETO SIMPLES DOSADO RACIONALMENTE PARA UMA RESISTENCIA MINIMA CARACTERISTICA A COMPRESSAO DE 11MPA, INCLUSIVE MATERIAIS, PREPARO, LANCAMENTO, COLOCACAO E ADENSAMENTO, EXCLUSIVE TRANSPORTE.(DESONERADO)</v></cell><cell r="F10953" t="str"><v>M3</v></cell><cell r="G10953"><v>289.9</v></cell></row><row r="10954"><cell r="C10954" t="str"><v>ET04.35.0050</v></cell><cell r="D10954"><v>2003704</v></cell><cell r="E10954" t="str"><v>CONCRETO DOSADO RACIONALMENTE PARA UMA RESISTENCIA MINIMA CARACTERISTICA A COMPRESSAO DE 15MPA, INCLUSIVE MATERIAIS, PREPARO, LANCAMENTO, COLOCACAO E ADENSAMENTO, EXCLUSIVE TRANSPORTE.(DESONERADO)</v></cell><cell r="F10954" t="str"><v>M3</v></cell><cell r="G10954"><v>291.81</v></cell></row><row r="10955"><cell r="C10955" t="str"><v>ET04.40.0050</v></cell><cell r="D10955"><v>2003705</v></cell><cell r="E10955" t="str"><v>CONCRETO CICLOPICO, CONFECCIONADO COM CONCRETO DOSADO PARA UMA RESISTENCIA CARACTERISTICA A COMPRESSAO (FCK) DE 15MPA, TENDO 30% DO VOLUME REAL OCUPADO POR PEDRA-DE-MAO, EXCLUSIVE ESTA; INCLUSIVE PREPARO, LANCAMENTO E ADENSAMENTO MECANICO. EXCLUSIVE TRANSPORTE MANUAL DENTRO DO CANTEIRO DE OBRA.(DESONERADO)</v></cell><cell r="F10955" t="str"><v>M3</v></cell><cell r="G10955"><v>215.79</v></cell></row><row r="10956"><cell r="C10956" t="str"><v>ET04.40.0150</v></cell><cell r="D10956"><v>2003706</v></cell><cell r="E10956" t="str"><v>CONCRETO CICLOPICO, CONFECCIONADO COM CONCRETO DOSADO PARA UMA RESISTENCIA CARACTERISTICA A COMPRESSAO (FCK) DE 15MPA, TENDO 30% DO VOLUME REAL OCUPADO POR PEDRA-DE-MAO, INCLUSIVE PREPARO, LANCAMENTO E ADENSAMENTO MECANICO. EXCLUSIVE TRANSPORTE MANUAL DENTRO DO CANTEIRO DE OBRA.(DESONERADO)</v></cell><cell r="F10956" t="str"><v>M3</v></cell><cell r="G10956"><v>246.53</v></cell></row><row r="10957"><cell r="C10957" t="str"><v>ET04.45.0100</v></cell><cell r="D10957"><v>2003707</v></cell><cell r="E10957" t="str"><v>CHAPIM DE CONCRETO APARENTE COM ACABAMENTO DESEMPENHADO, USANDO FORMA DE MADEIRIT OU SIMILAR, MEDINDO: (14X10)CM, FUNDIDO NO LOCAL. FORNECIMENTO E COLOCACAO.(DESONERADO)</v></cell><cell r="F10957" t="str"><v>M</v></cell><cell r="G10957"><v>27.64</v></cell></row><row r="10958"><cell r="C10958" t="str"><v>ET04.45.0150</v></cell><cell r="D10958"><v>2003708</v></cell><cell r="E10958" t="str"><v>VERGAS DE CONCRETO ARMADO PARA ALVENARIA COM APROVEITAMENTO DA MADEIRA POR 10 VEZES.(DESONERADO)</v></cell><cell r="F10958" t="str"><v>M3</v></cell><cell r="G10958"><v>1278.55</v></cell></row><row r="10959"><cell r="C10959" t="str"><v>ET04.55.0050</v></cell><cell r="D10959"><v>2003709</v></cell><cell r="E10959" t="str"><v>LONA DE POLIETILENO (LONA TERREIRO) COM ESPESSURA DE 0,20MM PARA IMPERMEABILIZACAO DE SOLO, MEDIDA PELA AREA COBERTA. FORNECIMENTO E COLOCACAO, INCLUSIVE COM PERDAS E TRANSPASSE.(DESONERADO)</v></cell><cell r="F10959" t="str"><v>M2</v></cell><cell r="G10959"><v>1.28</v></cell></row><row r="10960"><cell r="C10960" t="str"><v>ET04.60.0050</v></cell><cell r="D10960"><v>2003710</v></cell><cell r="E10960" t="str"><v>CONCRETO ARMADO, EXECUTADO COM CONCRETO DOSADO PARA UMA RESISTENCIA CARACTERISTICA A COMPRESSAO DE 15MPA, INCLUINDO MATERIAIS PARA 1M3 DE CONCRETO, PREPARADO SEGUNDO O ITEM ET 05.20.0200, E COLOCACAO SEGUNDO O ITEM ET 05.25.0706; 12M2 DE AREA MOLDADA DE FORMAS SEGUNDO O ITEM ET 15.10.0100, 60KG DE ACO CA-50A, INCLUSIVE MAO-DE-OBRA PARA CORTE, DOBRAGEM, MONTAGEM, TRATAMENTO DE JUNTAS DE CONCRETAGEM COFORME O ITEM 4.16.8 DA (NBR-10839), E COLOCACAO NAS FORMAS, EXCLUSIVE ESCORAMENTO. A UTILIZACAO DESTE ITEM E RECOMENDADA PARA QUANTIDADES INFERIORES A 20M3.(DESONERADO)</v></cell><cell r="F10960" t="str"><v>M3</v></cell><cell r="G10960"><v>1266.56</v></cell></row><row r="10961"><cell r="C10961" t="str"><v>ET04.60.0150</v></cell><cell r="D10961"><v>2003711</v></cell><cell r="E10961" t="str"><v>CONCRETO ARMADO, EXECUTADO COM CONCRETO DOSADO PARA UMA RESISTENCIA CARCTERISTICA A COMMPRESSAO DE 20MPA, INCLUINDO MATERIAIS PARA 1M3 DE CONCRETO, PREPARADO SEGUNDO O ITEM ET 05.20.0200, E COLOCACAO SEGUNDO O ITEM ET 05.25.0706; 12M2 DE AREA MOLDADA DE FORMAS SEGUNDO O ITEM ET 15.10.0100, 90KG DE ACO CA-50A, INCLUSIVE MAO-DE-OBRA PARA CORTE, DOBRAGEM, MONTAGEM, TRATAMENTO DE JUNTAS DE CONCRETAGEM CONFORME O ITEM 4.16.8 DA (NBR-10839), E COLOCACAO NAS FORMAS, EXCLUSIVE ESCORAMENTO. A UTILIZACAO DESTE ITEM E RECOMENDADA PARA QUANTIDADES INFERIORES A 20M3.(DESONERADO)</v></cell><cell r="F10961" t="str"><v>M3</v></cell><cell r="G10961"><v>1439.12</v></cell></row><row r="10962"><cell r="C10962" t="str"><v>ET04.60.0200</v></cell><cell r="D10962"><v>2003712</v></cell><cell r="E10962" t="str"><v>CONCRETO ARMADO, EXECUTADO COM CONCRETO DOSADO PARA UMA RESISTENCIA CARCTERISTICA A COMMPRESSAO DE 25MPA, INCLUINDO MATERIAIS PARA 1M3 DE CONCRETO, PREPARADO SEGUNDO O ITEM ET 05.20.0200, E COLOCACAO SEGUNDO O ITEM ET 05.25.0706; 12M2 DE AREA MOLDADA DE FORMAS SEGUNDO O ITEM ET 15.10.0100, 90KG DE ACO CA-50A, INCLUSIVE MAO-DE-OBRA PARA CORTE, DOBRAGEM, MONTAGEM, TRATAMENTO DE JUNTAS DE CONCRETAGEM CONFORME O ITEM 4.16.8 DA (NBR-10839), E COLOCACAO NAS FORMAS, EXCLUSIVE ESCORAMENTO. A UTILIZACAO DESTE ITEM E RECOMENDADA PARA QUANTIDADES INFERIORES A 20M3.(DESONERADO)</v></cell><cell r="F10962" t="str"><v>M3</v></cell><cell r="G10962"><v>1461.53</v></cell></row><row r="10963"><cell r="C10963" t="str"><v>ET04.65.0050</v></cell><cell r="D10963"><v>2003713</v></cell><cell r="E10963" t="str"><v>GUARDA-RODAS DE CONCRETO ARMADO, PARA VIADUTOS, MOLDADOS NO LOCAL, COMPREENDENDO VIGAS LONGITUDINAIS APOIADAS SOBRE MONTANTES (CONFORME ESPECIFICACAO DA PREFEITURA DA CIDADE DO RIO DE JANEIRO).(DESONERADO)</v></cell><cell r="F10963" t="str"><v>M</v></cell><cell r="G10963"><v>174.65</v></cell></row><row r="10964"><cell r="C10964" t="str"><v>ET04.65.0100</v></cell><cell r="D10964"><v>2003714</v></cell><cell r="E10964" t="str"><v>GUARDA-RODA DE CONCRETO ARMADO TIPO NEW JERSEY, FORMA TRAPEZOIDAL, COM 15CM DE TOPO, 38CM DE BASE E 90,50CM DE ALTURA, ENGASTADO EM SOBRE-LAJE DE 12CM DE ESPESSURA, EXCLUSIVE ESTA, INCLUSIVE ARMADURA DE ENGASTE.(DESONERADO)</v></cell><cell r="F10964" t="str"><v>M</v></cell><cell r="G10964"><v>356.15</v></cell></row><row r="10965"><cell r="C10965" t="str"><v>ET04.65.0150</v></cell><cell r="D10965"><v>2003715</v></cell><cell r="E10965" t="str"><v>GUARDA-RODAS DE CONCRETO ARMADO, CONFORME ESPECIFICACAO DA PREFEITURA DA CIDADE DO RIO DE JANEIRO, CONSTANDO DE MONTANTES SUSTENTANDO VIGAS EM FORMA DE TRAPEZIO DE CANTOS ARREDONDADOS, COM SECAO DE 55CM DE LARGURA POR 15CM, E 25CM DE FACES LATERAIS, INCLUSIVE ARMACAO.(DESONERADO)</v></cell><cell r="F10965" t="str"><v>M</v></cell><cell r="G10965"><v>136.94</v></cell></row><row r="10966"><cell r="C10966" t="str"><v>ET04.70.0050</v></cell><cell r="D10966"><v>2003716</v></cell><cell r="E10966" t="str"><v>GUARDA-CORPO DE CONCRETO ARMADO EM LANCES DE 3M DE COMPRIMENTO E 60CM DE ALTURA, CONSTANDO DE 1 CORRIMAO DE (10X15)CM, FEITO COM FORMA DE MADEIRIT OU SIMILAR, APOIADO EM 4 COLUNAS, COM FORMA PERDIDA DE TUBO DE CIMENTO AMIANTO DE 4".(DESONERADO)</v></cell><cell r="F10966" t="str"><v>M</v></cell><cell r="G10966"><v>38.06</v></cell></row><row r="10967"><cell r="C10967" t="str"><v>ET04.70.0100</v></cell><cell r="D10967"><v>2003717</v></cell><cell r="E10967" t="str"><v>GUARDA-CORPO EM CONCRETO ARMADO (FCK=15MPA, ACO CA-50), FORMADO POR QUADROS RETANGULARES DE (1,90X0,50)M SUSTENTADOS POR 2 MONTANTES DE 0,85M DE ALTURA, INCLUSIVE FORNECIMENTO DE MATERIAIS E ELEMENTOS DE FIXACAO NA PONTE.(DESONERADO)</v></cell><cell r="F10967" t="str"><v>M</v></cell><cell r="G10967"><v>106.56</v></cell></row><row r="10968"><cell r="C10968" t="str"><v>ET05.05.0050</v></cell><cell r="D10968"><v>2003718</v></cell><cell r="E10968" t="str"><v>MATERIAIS PARA CONFECCAO DE CONCRETO ESTRUTURAL DOSADO PARA UMA RESISTENCIA CARACTERISTICA A COMPRESSAO (FCK) MINIMO DE 10MPA, INCLUSIVE PERDAS. FORNECIMENTO.</v></cell><cell r="F10968" t="str"><v>M3</v></cell><cell r="G10968"><v>195.95</v></cell></row><row r="10969"><cell r="C10969" t="str"><v>ET05.05.0100</v></cell><cell r="D10969"><v>2003719</v></cell><cell r="E10969" t="str"><v>MATERIAIS PARA CONFECCAO DE CONCRETO ESTRUTURAL DOSADO PARA UMA RESISTENCIA CARACTERISTICA A COMPRESSAO (FCK) MINIMO DE 11MPA, INCLUSIVE PERDAS. FORNECIMENTO.</v></cell><cell r="F10969" t="str"><v>M3</v></cell><cell r="G10969"><v>211.54</v></cell></row><row r="10970"><cell r="C10970" t="str"><v>ET05.05.0200</v></cell><cell r="D10970"><v>2003720</v></cell><cell r="E10970" t="str"><v>MATERIAIS PARA CONFECCAO DE CONCRETO ESTRUTURAL DOSADO PARA UMA RESISTENCIA CARACTERISTICA A COMPRESSAO (FCK) MINIMO DE 13,5MPA, INCLUSIVE PERDAS. FORNECIMENTO.</v></cell><cell r="F10970" t="str"><v>M3</v></cell><cell r="G10970"><v>207.75</v></cell></row><row r="10971"><cell r="C10971" t="str"><v>ET05.05.0250</v></cell><cell r="D10971"><v>2003721</v></cell><cell r="E10971" t="str"><v>MATERIAIS PARA CONFECCAO DE CONCRETO ESTRUTURAL DOSADO PARA UMA RESISTENCIA CARACTERISTICA A COMPRESSAO (FCK) MINIMO DE 15MPA, INCLUSIVE PERDAS. FORNECIMENTO.</v></cell><cell r="F10971" t="str"><v>M3</v></cell><cell r="G10971"><v>212.42</v></cell></row><row r="10972"><cell r="C10972" t="str"><v>ET05.05.0350</v></cell><cell r="D10972"><v>2003722</v></cell><cell r="E10972" t="str"><v>MATERIAIS PARA CONFECCAO DE CONCRETO ESTRUTURAL DOSADO PARA UMA RESISTENCIA CARACTERISTICA A COMPRESSAO (FCK) MINIMO DE 18MPA, INCLUSIVE PERDAS. FORNECIMENTO.</v></cell><cell r="F10972" t="str"><v>M3</v></cell><cell r="G10972"><v>219.77</v></cell></row><row r="10973"><cell r="C10973" t="str"><v>ET05.05.0400</v></cell><cell r="D10973"><v>2003723</v></cell><cell r="E10973" t="str"><v>MATERIAIS PARA CONFECCAO DE CONCRETO ESTRUTURAL DOSADO PARA UMA RESISTENCIA CARACTERISTICA A COMPRESSAO (FCK) MINIMO DE 20MPA, INCLUSIVE PERDAS. FORNECIMENTO.</v></cell><cell r="F10973" t="str"><v>M3</v></cell><cell r="G10973"><v>223.69</v></cell></row><row r="10974"><cell r="C10974" t="str"><v>ET05.05.0500</v></cell><cell r="D10974"><v>2003724</v></cell><cell r="E10974" t="str"><v>MATERIAIS PARA CONFECCAO DE CONCRETO ESTRUTURAL DOSADO PARA UMA RESISTENCIA CARACTERISTICA A COMPRESSAO (FCK) MINIMO DE 22,5MPA, INCLUSIVE PERDAS. FORNECIMENTO.</v></cell><cell r="F10974" t="str"><v>M3</v></cell><cell r="G10974"><v>235.68</v></cell></row><row r="10975"><cell r="C10975" t="str"><v>ET05.05.0570</v></cell><cell r="D10975"><v>2003725</v></cell><cell r="E10975" t="str"><v>MATERIAIS PARA CONFECCAO DE CONCRETO ESTRUTURAL DOSADO PARA UMA RESISTENCIA CARACTERISTICA A COMPRESSAO (FCK) MINIMO DE 25MPA, INCLUSIVE PERDAS. FORNECIMENTO.</v></cell><cell r="F10975" t="str"><v>M3</v></cell><cell r="G10975"><v>246.1</v></cell></row><row r="10976"><cell r="C10976" t="str"><v>ET05.05.0601</v></cell><cell r="D10976"><v>2003726</v></cell><cell r="E10976" t="str"><v>MATERIAIS PARA CONFECCAO DE CONCRETO ESTRUTURAL DOSADO PARA UMA RESISTENCIA CARACTERISTICA A COMPRESSAO (FCK) MINIMO DE 30MPA, INCLUSIVE PERDAS. FORNECIMENTO.</v></cell><cell r="F10976" t="str"><v>M3</v></cell><cell r="G10976"><v>257.47</v></cell></row><row r="10977"><cell r="C10977" t="str"><v>ET05.05.0700</v></cell><cell r="D10977"><v>2003727</v></cell><cell r="E10977" t="str"><v>MATERIAIS PARA CONFECCAO DE CONCRETO ESTRUTURAL DOSADO PARA UMA RESISTENCIA CARACTERISTICA A COMPRESSAO (FCK) MINIMA DE 35MPA. INCLUSIVE PERDAS. FORNECIMENTO.</v></cell><cell r="F10977" t="str"><v>M3</v></cell><cell r="G10977"><v>272.44</v></cell></row><row r="10978"><cell r="C10978" t="str"><v>ET05.05.0750</v></cell><cell r="D10978"><v>2003728</v></cell><cell r="E10978" t="str"><v>MATERIAIS PARA CONFECCAO DE CONCRETO ESTRUTURAL DOSADO PARA UMA RESISTENCIA CARACTERISTICA A COMPRESSAO (FCK) MINIMA DE 40MPA. INCLUSIVE PERDAS. FORNECIMENTO.</v></cell><cell r="F10978" t="str"><v>M3</v></cell><cell r="G10978"><v>304.31</v></cell></row><row r="10979"><cell r="C10979" t="str"><v>ET05.05.1015</v></cell><cell r="D10979"><v>2003729</v></cell><cell r="E10979" t="str"><v>MATERIAIS PARA CONFECCAO DE CONCRETO COLORIDO, COM OXIDO DE FERRO VERMELHO SINTETICO, DOSADO PARA UMA RESISTENCIA CARACTERISTICA A COMPRESSAO (FCK) MINIMO DE 13,5MPA, INCLUSIVE PERDAS. FORNECIMENTO.</v></cell><cell r="F10979" t="str"><v>M3</v></cell><cell r="G10979"><v>225.66</v></cell></row><row r="10980"><cell r="C10980" t="str"><v>ET05.10.0050</v></cell><cell r="D10980"><v>2003730</v></cell><cell r="E10980" t="str"><v>CONCRETO PARA CAMADA PREPARATORIA COM 180KG DE CIMENTO POR M3 DE CONCRETO, COMPREENDENDO APENAS O FORNECIMENTO DOS MATERIAIS, INCLUSIVE PERDAS DE 5%.</v></cell><cell r="F10980" t="str"><v>M3</v></cell><cell r="G10980"><v>182.55</v></cell></row><row r="10981"><cell r="C10981" t="str"><v>ET05.15.0050</v></cell><cell r="D10981"><v>2003731</v></cell><cell r="E10981" t="str"><v>CONCRETO PARA MEIOS AGRESSIVOS COM UTILIZACAO DE CIMENTO RESISTENTE A SULFATOS (BAIXO TEOR DE C3A), COM FATOR AGUA E CIMENTO, MENOR OU IGUAL A 0,50, COM CONSUMO MINIMO DE PC MAIOR OU IGUAL A 400KG.</v></cell><cell r="F10981" t="str"><v>M3</v></cell><cell r="G10981"><v>390.59</v></cell></row><row r="10982"><cell r="C10982" t="str"><v>ET05.20.0050</v></cell><cell r="D10982"><v>2003732</v></cell><cell r="E10982" t="str"><v>PREPARO MANUAL DE CONCRETO, COMPREENDENDO A MISTURA E O AMASSAMENTO, EXCLUSIVE MATERIAIS.</v></cell><cell r="F10982" t="str"><v>M3</v></cell><cell r="G10982"><v>96.51</v></cell></row><row r="10983"><cell r="C10983" t="str"><v>ET05.20.0200</v></cell><cell r="D10983"><v>2003733</v></cell><cell r="E10983" t="str"><v>PREPARO MECANICO DE CONCRETO, COMPREENDENDO A MISTURA E O AMASSAMENTO EM BETONEIRA, EXCLUSIVE MATERIAIS, CONSIDERANDO PRODUCAO NORMAL.</v></cell><cell r="F10983" t="str"><v>M3</v></cell><cell r="G10983"><v>48.63</v></cell></row><row r="10984"><cell r="C10984" t="str"><v>ET05.20.0206</v></cell><cell r="D10984"><v>2003734</v></cell><cell r="E10984" t="str"><v>PREPARO MECANICO DE CONCRETO, COMPREENDENDO A MISTURA E O AMASSAMENTO EM BETONEIRA, EXCLUSIVE MATERIAIS, CONSIDERANDO A PRODUCAO BAIXA.</v></cell><cell r="F10984" t="str"><v>M3</v></cell><cell r="G10984"><v>72.76</v></cell></row><row r="10985"><cell r="C10985" t="str"><v>ET05.25.0403</v></cell><cell r="D10985"><v>2003735</v></cell><cell r="E10985" t="str"><v>LANCAMENTO DE CONCRETO EM PECAS SEM ARMADURA, INCLUSIVE A COLOCACAO, O ADENSAMENTO E O ACABAMENTO, EXCLUSIVE O TRANSPORTE (TC 05.10.0050), CONSIDERANDO A PRODUCAO NORMAL.</v></cell><cell r="F10985" t="str"><v>M3</v></cell><cell r="G10985"><v>37.53</v></cell></row><row r="10986"><cell r="C10986" t="str"><v>ET05.25.0406</v></cell><cell r="D10986"><v>2003736</v></cell><cell r="E10986" t="str"><v>LANCAMENTO DE CONCRETO EM PECAS SEM ARMADURA, INCLUSIVE A COLOCACAO, O ADENSAMENTO E O ACABAMENTO, EXCLUSIVE O TRANSPORTE (TC 05.10.0050), CONSIDERANDO A PRODUCAO BAIXA.</v></cell><cell r="F10986" t="str"><v>M3</v></cell><cell r="G10986"><v>43.96</v></cell></row><row r="10987"><cell r="C10987" t="str"><v>ET05.25.0703</v></cell><cell r="D10987"><v>2003737</v></cell><cell r="E10987" t="str"><v>LANCAMENTO DE CONCRETO EM PECAS ARMADAS, INCLUSIVE A COLOCACAO, O ADENSAMENTO E O ACABAMENTO, EXCLUSIVE O TRANSPORTE (TC 05.10.0050), CONSIDERANDO A PRODUCAO NORMAL.</v></cell><cell r="F10987" t="str"><v>M3</v></cell><cell r="G10987"><v>38.65</v></cell></row><row r="10988"><cell r="C10988" t="str"><v>ET05.25.0706</v></cell><cell r="D10988"><v>2003738</v></cell><cell r="E10988" t="str"><v>LANCAMENTO DE CONCRETO EM PECAS ARMADAS, INCLUSIVE A COLOCACAO, O ADENSAMENTO E O ACABAMENTO, EXCLUSIVE O TRANSPORTE (TC 05.10.0050), CONSIDERANDO A PRODUCAO BAIXA.</v></cell><cell r="F10988" t="str"><v>M3</v></cell><cell r="G10988"><v>45.08</v></cell></row><row r="10989"><cell r="C10989" t="str"><v>ET05.30.0100</v></cell><cell r="D10989"><v>2003739</v></cell><cell r="E10989" t="str"><v>CONCRETO SIMPLES DOSADO RACIONALMENTE PARA UMA RESISTENCIA MINIMA CARACTERISTICA A COMPRESSAO DE 11MPA, INCLUSIVE MATERIAIS, PREPARO, LANCAMENTO, COLOCACAO E ADENSAMENTO, EXCLUSIVE TRANSPORTE.</v></cell><cell r="F10989" t="str"><v>M3</v></cell><cell r="G10989"><v>297.7</v></cell></row><row r="10990"><cell r="C10990" t="str"><v>ET05.35.0050</v></cell><cell r="D10990"><v>2003740</v></cell><cell r="E10990" t="str"><v>CONCRETO DOSADO RACIONALMENTE PARA UMA RESISTENCIA MINIMA CARACTERISTICA A COMPRESSAO DE 15MPA, INCLUSIVE MATERIAIS, PREPARO, LANCAMENTO, COLOCACAO E ADENSAMENTO, EXCLUSIVE TRANSPORTE.</v></cell><cell r="F10990" t="str"><v>M3</v></cell><cell r="G10990"><v>299.7</v></cell></row><row r="10991"><cell r="C10991" t="str"><v>ET05.40.0050</v></cell><cell r="D10991"><v>2003741</v></cell><cell r="E10991" t="str"><v>CONCRETO CICLOPICO, CONFECCIONADO COM CONCRETO DOSADO PARA UMA RESISTENCIA CARACTERISTICA A COMPRESSAO (FCK) DE 15MPA, TENDO 30% DO VOLUME REAL OCUPADO POR PEDRA-DE-MAO, EXCLUSIVE ESTA; INCLUSIVE PREPARO, LANCAMENTO E ADENSAMENTO MECANICO. EXCLUSIVE TRANSPORTE MANUAL DENTRO DO CANTEIRO DE OBRA.</v></cell><cell r="F10991" t="str"><v>M3</v></cell><cell r="G10991"><v>222.5</v></cell></row><row r="10992"><cell r="C10992" t="str"><v>ET05.40.0150</v></cell><cell r="D10992"><v>2003742</v></cell><cell r="E10992" t="str"><v>CONCRETO CICLOPICO, CONFECCIONADO COM CONCRETO DOSADO PARA UMA RESISTENCIA CARACTERISTICA A COMPRESSAO (FCK) DE 15MPA, TENDO 30% DO VOLUME REAL OCUPADO POR PEDRA-DE-MAO, INCLUSIVE PREPARO, LANCAMENTO E ADENSAMENTO MECANICO. EXCLUSIVE TRANSPORTE MANUAL DENTRO DO CANTEIRO DE OBRA.</v></cell><cell r="F10992" t="str"><v>M3</v></cell><cell r="G10992"><v>253.24</v></cell></row><row r="10993"><cell r="C10993" t="str"><v>ET05.45.0100</v></cell><cell r="D10993"><v>2003743</v></cell><cell r="E10993" t="str"><v>CHAPIM DE CONCRETO APARENTE COM ACABAMENTO DESEMPENHADO, USANDO FORMA DE MADEIRIT OU SIMILAR, MEDINDO: (14X10)CM, FUNDIDO NO LOCAL. FORNECIMENTO E COLOCACAO.</v></cell><cell r="F10993" t="str"><v>M</v></cell><cell r="G10993"><v>28.97</v></cell></row><row r="10994"><cell r="C10994" t="str"><v>ET05.45.0150</v></cell><cell r="D10994"><v>2003744</v></cell><cell r="E10994" t="str"><v>VERGAS DE CONCRETO ARMADO PARA ALVENARIA COM APROVEITAMENTO DA MADEIRA POR 10 VEZES.</v></cell><cell r="F10994" t="str"><v>M3</v></cell><cell r="G10994"><v>1360.33</v></cell></row><row r="10995"><cell r="C10995" t="str"><v>ET05.55.0050</v></cell><cell r="D10995"><v>2003745</v></cell><cell r="E10995" t="str"><v>LONA DE POLIETILENO (LONA TERREIRO) COM ESPESSURA DE 0,20MM PARA IMPERMEABILIZACAO DE SOLO, MEDIDA PELA AREA COBERTA. FORNECIMENTO E COLOCACAO, INCLUSIVE COM PERDAS E TRANSPASSE.</v></cell><cell r="F10995" t="str"><v>M2</v></cell><cell r="G10995"><v>1.3</v></cell></row><row r="10996"><cell r="C10996" t="str"><v>ET05.60.0050</v></cell><cell r="D10996"><v>2003746</v></cell><cell r="E10996" t="str"><v>CONCRETO ARMADO, EXECUTADO COM CONCRETO DOSADO PARA UMA RESISTENCIA CARACTERISTICA A COMPRESSAO DE 15MPA, INCLUINDO MATERIAIS PARA 1M3 DE CONCRETO, PREPARADO SEGUNDO O ITEM ET 05.20.0200, E COLOCACAO SEGUNDO O ITEM ET 05.25.0706; 12M2 DE AREA MOLDADA DE FORMAS SEGUNDO O ITEM ET 15.10.0100, 60KG DE ACO CA-50A, INCLUSIVE MAO-DE-OBRA PARA CORTE, DOBRAGEM, MONTAGEM, TRATAMENTO DE JUNTAS DE CONCRETAGEM COFORME O ITEM 4.16.8 DA (NBR-10839), E COLOCACAO NAS FORMAS, EXCLUSIVE ESCORAMENTO. A UTILIZACAO DESTE ITEM E RECOMENDADA PARA QUANTIDADES INFERIORES A 20M3.</v></cell><cell r="F10996" t="str"><v>M3</v></cell><cell r="G10996"><v>1336.94</v></cell></row><row r="10997"><cell r="C10997" t="str"><v>ET05.60.0150</v></cell><cell r="D10997"><v>2003747</v></cell><cell r="E10997" t="str"><v>CONCRETO ARMADO, EXECUTADO COM CONCRETO DOSADO PARA UMA RESISTENCIA CARCTERISTICA A COMMPRESSAO DE 20MPA, INCLUINDO MATERIAIS PARA 1M3 DE CONCRETO, PREPARADO SEGUNDO O ITEM ET 05.20.0200, E COLOCACAO SEGUNDO O ITEM ET 05.25.0706; 12M2 DE AREA MOLDADA DE FORMAS SEGUNDO O ITEM ET 15.10.0100, 90KG DE ACO CA-50A, INCLUSIVE MAO-DE-OBRA PARA CORTE, DOBRAGEM, MONTAGEM, TRATAMENTO DE JUNTAS DE CONCRETAGEM CONFORME O ITEM 4.16.8 DA (NBR-10839), E COLOCACAO NAS FORMAS, EXCLUSIVE ESCORAMENTO. A UTILIZACAO DESTE ITEM E RECOMENDADA PARA QUANTIDADES INFERIORES A 20M3.</v></cell><cell r="F10997" t="str"><v>M3</v></cell><cell r="G10997"><v>1518.76</v></cell></row><row r="10998"><cell r="C10998" t="str"><v>ET05.60.0200</v></cell><cell r="D10998"><v>2003748</v></cell><cell r="E10998" t="str"><v>CONCRETO ARMADO, EXECUTADO COM CONCRETO DOSADO PARA UMA RESISTENCIA CARCTERISTICA A COMMPRESSAO DE 25MPA, INCLUINDO MATERIAIS PARA 1M3 DE CONCRETO, PREPARADO SEGUNDO O ITEM ET 05.20.0200, E COLOCACAO SEGUNDO O ITEM ET 05.25.0706; 12M2 DE AREA MOLDADA DE FORMAS SEGUNDO O ITEM ET 15.10.0100, 90KG DE ACO CA-50A, INCLUSIVE MAO-DE-OBRA PARA CORTE, DOBRAGEM, MONTAGEM, TRATAMENTO DE JUNTAS DE CONCRETAGEM CONFORME O ITEM 4.16.8 DA (NBR-10839), E COLOCACAO NAS FORMAS, EXCLUSIVE ESCORAMENTO. A UTILIZACAO DESTE ITEM E RECOMENDADA PARA QUANTIDADES INFERIORES A 20M3.</v></cell><cell r="F10998" t="str"><v>M3</v></cell><cell r="G10998"><v>1541.17</v></cell></row><row r="10999"><cell r="C10999" t="str"><v>ET05.65.0050</v></cell><cell r="D10999"><v>2003749</v></cell><cell r="E10999" t="str"><v>GUARDA-RODAS DE CONCRETO ARMADO, PARA VIADUTOS, MOLDADOS NO LOCAL, COMPREENDENDO VIGAS LONGITUDINAIS APOIADAS SOBRE MONTANTES (CONFORME ESPECIFICACAO DA PREFEITURA DA CIDADE DO RIO DE JANEIRO).</v></cell><cell r="F10999" t="str"><v>M</v></cell><cell r="G10999"><v>184.02</v></cell></row><row r="11000"><cell r="C11000" t="str"><v>ET05.65.0100</v></cell><cell r="D11000"><v>2003750</v></cell><cell r="E11000" t="str"><v>GUARDA-RODA DE CONCRETO ARMADO TIPO NEW JERSEY, FORMA TRAPEZOIDAL, COM 15CM DE TOPO, 38CM DE BASE E 90,50CM DE ALTURA, ENGASTADO EM SOBRE-LAJE DE 12CM DE ESPESSURA, EXCLUSIVE ESTA, INCLUSIVE ARMADURA DE ENGASTE.</v></cell><cell r="F11000" t="str"><v>M</v></cell><cell r="G11000"><v>386.63</v></cell></row><row r="11001"><cell r="C11001" t="str"><v>ET05.65.0150</v></cell><cell r="D11001"><v>2003751</v></cell><cell r="E11001" t="str"><v>GUARDA-RODAS DE CONCRETO ARMADO, CONFORME ESPECIFICACAO DA PREFEITURA DA CIDADE DO RIO DE JANEIRO, CONSTANDO DE MONTANTES SUSTENTANDO VIGAS EM FORMA DE TRAPEZIO DE CANTOS ARREDONDADOS, COM SECAO DE 55CM DE LARGURA POR 15CM, E 25CM DE FACES LATERAIS, INCLUSIVE ARMACAO.</v></cell><cell r="F11001" t="str"><v>M</v></cell><cell r="G11001"><v>144.21</v></cell></row><row r="11002"><cell r="C11002" t="str"><v>ET05.70.0050</v></cell><cell r="D11002"><v>2003752</v></cell><cell r="E11002" t="str"><v>GUARDA-CORPO DE CONCRETO ARMADO EM LANCES DE 3M DE COMPRIMENTO E 60CM DE ALTURA, CONSTANDO DE 1 CORRIMAO DE (10X15)CM, FEITO COM FORMA DE MADEIRIT OU SIMILAR, APOIADO EM 4 COLUNAS, COM FORMA PERDIDA DE TUBO DE CIMENTO AMIANTO DE 4".</v></cell><cell r="F11002" t="str"><v>M</v></cell><cell r="G11002"><v>40.01</v></cell></row><row r="11003"><cell r="C11003" t="str"><v>ET05.70.0100</v></cell><cell r="D11003"><v>2003753</v></cell><cell r="E11003" t="str"><v>GUARDA-CORPO EM CONCRETO ARMADO (FCK=15MPA, ACO CA-50), FORMADO POR QUADROS RETANGULARES DE (1,90X0,50)M SUSTENTADOS POR 2 MONTANTES DE 0,85M DE ALTURA, INCLUSIVE FORNECIMENTO DE MATERIAIS E ELEMENTOS DE FIXACAO NA PONTE.</v></cell><cell r="F11003" t="str"><v>M</v></cell><cell r="G11003"><v>113.61</v></cell></row><row r="11004"><cell r="C11004" t="str"><v>ET09.05.0050</v></cell><cell r="D11004"><v>2003754</v></cell><cell r="E11004" t="str"><v>ACO CA-25 PARA ARMADURA DE CONCRETO, REDONDA, SEM SALIENCIA OU MOSSA, COEFICIENTE DE CONFORMACAO MINIMA (ADERENCIA) IGUAL A 1, DIAMETRO IGUAL A 5MM. FORNECIMENTO, INCLUINDO 10% DE PERDAS E ARAME 18.(DESONERADO)</v></cell><cell r="F11004" t="str"><v>KG</v></cell><cell r="G11004"><v>2.58</v></cell></row><row r="11005"><cell r="C11005" t="str"><v>ET09.05.0053</v></cell><cell r="D11005"><v>2003755</v></cell><cell r="E11005" t="str"><v>ACO CA-25 PARA ARMADURA DE CONCRETO, REDONDA, SEM SALIENCIA OU MOSSA, COEFICIENTE DE CONFORMACAO MINIMA (ADERENCIA) IGUAL A 1, DIAMETRO DE 6,3 A 8MM. FORNECIMENTO, INCLUINDO 10% DE PERDAS E ARAME 18.(DESONERADO)</v></cell><cell r="F11005" t="str"><v>KG</v></cell><cell r="G11005"><v>4.02</v></cell></row><row r="11006"><cell r="C11006" t="str"><v>ET09.05.0059</v></cell><cell r="D11006"><v>2003756</v></cell><cell r="E11006" t="str"><v>ACO CA-25 PARA ARMADURA DE CONCRETO, REDONDA, SEM SALIENCIA OU MOSSA, COEFICIENTE DE CONFORMACAO MINIMA (ADERENCIA) IGUAL A 1, DIAMETRO MAIOR OU IGUAL A 10MM. FORNECIMENTO, INCLUINDO 10% DE PERDAS E ARAME 18.(DESONERADO)</v></cell><cell r="F11006" t="str"><v>KG</v></cell><cell r="G11006"><v>3.58</v></cell></row><row r="11007"><cell r="C11007" t="str"><v>ET09.05.0062</v></cell><cell r="D11007"><v>2003757</v></cell><cell r="E11007" t="str"><v>ACO CA-25 PARA ARMADURA DE CONCRETO, REDONDA, SEM SALIENCIA OU MOSSA, COEFICIENTE DE CONFORMACAO MINIMA (ADERENCIA) IGUAL A 1, DIAMETRO IGUAL A 10MM. FORNECIMENTO, INCLUINDO 10% DE PERDAS E ARAME 18.(DESONERADO)</v></cell><cell r="F11007" t="str"><v>KG</v></cell><cell r="G11007"><v>3.83</v></cell></row><row r="11008"><cell r="C11008" t="str"><v>ET09.05.0065</v></cell><cell r="D11008"><v>2003758</v></cell><cell r="E11008" t="str"><v>ACO CA-25 PARA ARMADURA DE CONCRETO, REDONDA, SEM SALIENCIA OU MOSSA, COEFICIENTE CONFORMACAO MINIMA (ADERENCIA) IGUAL A 1, DIAMETRO IGUAL A 12,5MM. FORNECIMENTO, INCLUINDO 10% DE PERDAS E ARAME 18.(DESONERADO)</v></cell><cell r="F11008" t="str"><v>KG</v></cell><cell r="G11008"><v>3.66</v></cell></row><row r="11009"><cell r="C11009" t="str"><v>ET09.05.0068</v></cell><cell r="D11009"><v>2003759</v></cell><cell r="E11009" t="str"><v>ACO CA-25 PARA ARMADURA DE CONCRETO, REDONDA, SEM SALIENCIA OU MOSSA, COEFICIENTE CONFORMACAO MINIMA (ADERENCIA) IGUAL A 1, DIAMETRO IGUAL A 16MM. FORNECIMENTO, INCLUINDO 10% DE PERDAS E ARAME 18.(DESONERADO)</v></cell><cell r="F11009" t="str"><v>KG</v></cell><cell r="G11009"><v>3.66</v></cell></row><row r="11010"><cell r="C11010" t="str"><v>ET09.05.0071</v></cell><cell r="D11010"><v>2003760</v></cell><cell r="E11010" t="str"><v>ACO CA-25 PARA ARMADURA DE CONCRETO, REDONDA, SEM SALIENCIA OU MOSSA , COEFICIENTE CONFORMACAO MINIMA (ADERENCIA) IGUAL A 1, DIAMETRO IGUAL A 20MM. FORNECIMENTO, INCLUINDO 10% DE PERDAS E ARAME 18.(DESONERADO)</v></cell><cell r="F11010" t="str"><v>KG</v></cell><cell r="G11010"><v>3.66</v></cell></row><row r="11011"><cell r="C11011" t="str"><v>ET09.05.0074</v></cell><cell r="D11011"><v>2003761</v></cell><cell r="E11011" t="str"><v>ACO CA-25 PARA ARMADURA DE CONCRETO, REDONDA, SEM SALIENCIA OU MOSSA , COEFICIENTE CONFORMACAO MINIMA (ADERENCIA) IGUAL A 1, DIAMETRO IGUAL A 22,3MM. FORNECIMENTO, INCLUINDO 10% DE PERDAS E ARAME 18.(DESONERADO)</v></cell><cell r="F11011" t="str"><v>KG</v></cell><cell r="G11011"><v>2.59</v></cell></row><row r="11012"><cell r="C11012" t="str"><v>ET09.05.0077</v></cell><cell r="D11012"><v>2003762</v></cell><cell r="E11012" t="str"><v>ACO CA-25 PARA ARMADURA DE CONCRETO, REDONDA, SEM SALIENCIA OU MOSSA , COEFICIENTE CONFORMACAO MINIMA (ADERENCIA) IGUAL A 1, DIAMETRO IGUAL A 25MM. FORNECIMENTO, INCLUINDO 10% DE PERDAS E ARAME 18.(DESONERADO)</v></cell><cell r="F11012" t="str"><v>KG</v></cell><cell r="G11012"><v>3.66</v></cell></row><row r="11013"><cell r="C11013" t="str"><v>ET09.05.0100</v></cell><cell r="D11013"><v>2003763</v></cell><cell r="E11013" t="str"><v>ACO CA-50 PARA ARMADURA DE CONCRETO, COM SALIENCIA OU MOSSA, COEFICIENTE DE CONFORMACAO SUPERFICIAL MINIMO (ADERENCIA) IGUAL A 1,5, DIAMETRO DE 6,3MM. FORNECIMENTO, INCLUINDO 10% DE PERDAS E ARAME 18.(DESONERADO)</v></cell><cell r="F11013" t="str"><v>KG</v></cell><cell r="G11013"><v>2.58</v></cell></row><row r="11014"><cell r="C11014" t="str"><v>ET09.05.0103</v></cell><cell r="D11014"><v>2003764</v></cell><cell r="E11014" t="str"><v>ACO CA-50 PARA ARMADURA DE CONCRETO, COM SALIENCIA OU MOSSA, COEFICIENTE DE CONFORMACAO SUPERFICIAL MINIMO (ADERENCIA) IGUAL A 1,5, DIAMETRO DE 8MM. FORNECIMENTO, INCLUIMDO 10% DE PERDAS E ARAME 18.(DESONERADO)</v></cell><cell r="F11014" t="str"><v>KG</v></cell><cell r="G11014"><v>2.8</v></cell></row><row r="11015"><cell r="C11015" t="str"><v>ET09.05.0106</v></cell><cell r="D11015"><v>2003765</v></cell><cell r="E11015" t="str"><v>ACO CA-50 PARA ARMADURA DE CONCRETO, COM SALIENCIA OU MOSSA, COEFICIENTE DE CONFORMACAO SUPERFICIAL MINIMO (ADERENCIA) IGUAL A 1,5, DIAMETRO DE 10MM. FORNECIMENTO, INCLUINDO 10% DE PERDAS E ARAME 18.(DESONERADO)</v></cell><cell r="F11015" t="str"><v>KG</v></cell><cell r="G11015"><v>2.75</v></cell></row><row r="11016"><cell r="C11016" t="str"><v>ET09.05.0109</v></cell><cell r="D11016"><v>2003766</v></cell><cell r="E11016" t="str"><v>ACO CA-50 PARA ARMADURA DE CONCRETO, COM SALIENCIA OU MOSSA, COEFICIENTE DE CONFORMACAO SUPERFICIAL MINIMO (ADERENCIA) IGUAL A 1,5, DIAMETRO DE 12,5MM. FORNECIMENTO, INCLUINDO 10% DE PERDAS E ARAME 18.(DESONERADO)</v></cell><cell r="F11016" t="str"><v>KG</v></cell><cell r="G11016"><v>2.53</v></cell></row><row r="11017"><cell r="C11017" t="str"><v>ET09.05.0112</v></cell><cell r="D11017"><v>2003767</v></cell><cell r="E11017" t="str"><v>ACO CA-50 PARA ARMADURA DE CONCRETO, COM SALIENCIA OU MOSSA, COEFICIENTE DE CONFORMACAO SUPERFICIAL MINIMO (ADERENCIA) IGUAL A 1,5, DIAMETRO DE 16MM. FORNECIMENTO, INCLUINDO 10% DE PERDAS E ARAME 18.(DESONERADO)</v></cell><cell r="F11017" t="str"><v>KG</v></cell><cell r="G11017"><v>2.68</v></cell></row><row r="11018"><cell r="C11018" t="str"><v>ET09.05.0115</v></cell><cell r="D11018"><v>2003768</v></cell><cell r="E11018" t="str"><v>ACO CA-50 PARA ARMADURA DE CONCRETO, COM SALIENCIA OU MOSSA, COEFICIENTE DE CONFORMACAO SUPERFICIAL MINIMO (ADERENCIA) IGUAL A 1,5, DIAMETRO DE 20MM. FORNECIMENTO, INCLUINDO 10% DE PERDAS E ARAME 18.(DESONERADO)</v></cell><cell r="F11018" t="str"><v>KG</v></cell><cell r="G11018"><v>2.59</v></cell></row><row r="11019"><cell r="C11019" t="str"><v>ET09.05.0118</v></cell><cell r="D11019"><v>2003769</v></cell><cell r="E11019" t="str"><v>ACO CA-50 PARA ARMADURA DE CONCRETO, COM SALIENCIA OU MOSSA, COEFICIENTE DE CONFORMACAO SUPERFICIAL MINIMO (ADERENCIA) IGUAL A 1,5, DIAMETRO DE 25MM. FORNECIMENTO, INCLUINDO 10% DE PERDAS E ARAME 18.(DESONERADO)</v></cell><cell r="F11019" t="str"><v>KG</v></cell><cell r="G11019"><v>3.66</v></cell></row><row r="11020"><cell r="C11020" t="str"><v>ET09.05.0121</v></cell><cell r="D11020"><v>2003770</v></cell><cell r="E11020" t="str"><v>ACO CA-50 PARA ARMADURA DE CONCRETO, COM SALIENCIA OU MOSSA, COEFICIENTE DE CONFORMACAO SUPERFICIAL MINIMO (ADERENCIA) IGUAL A 1,5, DIAMETRO DE 32MM. FORNECIMENTO, INCLUINDO 10% DE PERDAS E ARAME 18.(DESONERADO)</v></cell><cell r="F11020" t="str"><v>KG</v></cell><cell r="G11020"><v>3.47</v></cell></row><row r="11021"><cell r="C11021" t="str"><v>ET09.05.0150</v></cell><cell r="D11021"><v>2003771</v></cell><cell r="E11021" t="str"><v>ACO CA-60 PARA ARMADURA DE CONCRETO, REDONDO, SEM SALIENCIA OU MOSSA, COEFICIENTE DE CONFORMACAO SUPERFICIAL MINIMO (ADERENCIA) IGUAL A 1,5, DIAMETRO DE 3,4MM. FORNECIMENTO, INCLUINDO 10% DE PERDAS E ARAME 18.(DESONERADO)</v></cell><cell r="F11021" t="str"><v>KG</v></cell><cell r="G11021"><v>3.19</v></cell></row><row r="11022"><cell r="C11022" t="str"><v>ET09.05.0153</v></cell><cell r="D11022"><v>2003772</v></cell><cell r="E11022" t="str"><v>ACO CA-60 PARA ARMADURA DE CONCRETO, REDONDO, SEM SALIENCIA OU MOSSA, COEFICIENTE DE CONFORMACAO SUPERFICIAL MINIMO (ADERENCIA) IGUAL A 1,5, DIAMETRO DE 4,20MM. FORNECIMENTO, INCLUINDO 10% DE PERDAS E ARAME 18.(DESONERADO)</v></cell><cell r="F11022" t="str"><v>KG</v></cell><cell r="G11022"><v>3.15</v></cell></row><row r="11023"><cell r="C11023" t="str"><v>ET09.05.0156</v></cell><cell r="D11023"><v>2003773</v></cell><cell r="E11023" t="str"><v>ACO CA-60 PARA ARMADURA DE CONCRETO, REDONDO, SEM SALIENCIA OU MOSSA, COEFICIENTE DE CONFORMACAO SUPERFICIAL MINIMO (ADERENCIA) IGUAL A 1,5, DIAMETRO DE 4,60MM. FORNECIMENTO, INCLUINDO 10% DE PERDAS E ARAME 18.(DESONERADO)</v></cell><cell r="F11023" t="str"><v>KG</v></cell><cell r="G11023"><v>3.19</v></cell></row><row r="11024"><cell r="C11024" t="str"><v>ET09.05.0159</v></cell><cell r="D11024"><v>2003774</v></cell><cell r="E11024" t="str"><v>ACO CA-60 PARA ARMADURA DE CONCRETO, REDONDO, SEM SALIENCIA OU MOSSA, COEFICIENTE DE CONFORMACAO SUPERFICIAL MINIMO (ADERENCIA) IGUAL A 1,5, DIAMETRO DE 5MM. FORNECIMENTO, INCLUINDO 10% DE PERDAS E ARAME 18.(DESONERADO)</v></cell><cell r="F11024" t="str"><v>KG</v></cell><cell r="G11024"><v>3.19</v></cell></row><row r="11025"><cell r="C11025" t="str"><v>ET09.05.0162</v></cell><cell r="D11025"><v>2003775</v></cell><cell r="E11025" t="str"><v>ACO CA-60 PARA ARMADURA DE CONCRETO, REDONDO, SEM SALIENCIA OU MOSSA, COEFICIENTE DE CONFORMACAO SUPERFICIAL MINIMO (ADERENCIA) IGUAL A 1,5, DIAMETRO DE 6MM. FORNECIMENTO, INCLUINDO 10% DE PERDAS E ARAME 18.(DESONERADO)</v></cell><cell r="F11025" t="str"><v>KG</v></cell><cell r="G11025"><v>3.09</v></cell></row><row r="11026"><cell r="C11026" t="str"><v>ET09.05.0165</v></cell><cell r="D11026"><v>2003776</v></cell><cell r="E11026" t="str"><v>ACO CA-60 PARA ARMADURA DE CONCRETO, REDONDO, SEM SALIENCIA OU MOSSA, COEFICIENTE DE CONFORMACAO SUPERFICIAL MINIMO (ADERENCIA) IGUAL A 1,5, DIAMETRO DE 6,40MM. FORNECIMENTO, INCLUINDO 10% DE PERDAS E ARAME 18.(DESONERADO)</v></cell><cell r="F11026" t="str"><v>KG</v></cell><cell r="G11026"><v>3.19</v></cell></row><row r="11027"><cell r="C11027" t="str"><v>ET09.05.0168</v></cell><cell r="D11027"><v>2003777</v></cell><cell r="E11027" t="str"><v>ACO CA-60 PARA ARMADURA DE CONCRETO, REDONDO, SEM SALIENCIA OU MOSSA, COEFICIENTE DE CONFORMACAO SUPERFICIAL MINIMO (ADERENCIA) IGUAL A 1,5, DIAMETRO DE 7MM. FORNECIMENTO, INCLUINDO 10% DE PERDAS DE PONTAS E ARAME 18.(DESONERADO)</v></cell><cell r="F11027" t="str"><v>KG</v></cell><cell r="G11027"><v>3.09</v></cell></row><row r="11028"><cell r="C11028" t="str"><v>ET09.05.0171</v></cell><cell r="D11028"><v>2003778</v></cell><cell r="E11028" t="str"><v>ACO CA-60 PARA ARMADURA DE CONCRETO, REDONDO, SEM SALIENCIA OU MOSSA, COEFICIENTE DE CONFORMACAO SUPERFICIAL MINIMO (ADERENCIA) IGUAL A 1,5, DIAMETRO DE 8MM. FORNECIMENTO, INCLUINDO 10% DE PERDAS E ARAME 18.(DESONERADO)</v></cell><cell r="F11028" t="str"><v>KG</v></cell><cell r="G11028"><v>3.01</v></cell></row><row r="11029"><cell r="C11029" t="str"><v>ET09.05.0350</v></cell><cell r="D11029"><v>2003779</v></cell><cell r="E11029" t="str"><v>CABO DE ACO GALVANIZADO, DIAMETRO DE 3/8", COM ALMA DE FIBRA, 6 PERNAS COM 19 FIOS. FORNECIMENTO.(DESONERADO)</v></cell><cell r="F11029" t="str"><v>M</v></cell><cell r="G11029"><v>6.23</v></cell></row><row r="11030"><cell r="C11030" t="str"><v>ET09.05.0356</v></cell><cell r="D11030"><v>2003780</v></cell><cell r="E11030" t="str"><v>CABO DE ACO GALVANIZADO, DIAMETRO DE 5/8". FORNECIMENTO.(DESONERADO)</v></cell><cell r="F11030" t="str"><v>M</v></cell><cell r="G11030"><v>14.85</v></cell></row><row r="11031"><cell r="C11031" t="str"><v>ET09.10.0050</v></cell><cell r="D11031"><v>2003781</v></cell><cell r="E11031" t="str"><v>CORTE, DOBRAGEM, MONTAGEM E COLOCACAO DE FERRAGENS NAS FORMAS, ACO CA-25, BARRA REDONDA COM DIAMETRO IGUAL A 5MM.(DESONERADO)</v></cell><cell r="F11031" t="str"><v>KG</v></cell><cell r="G11031"><v>3.5</v></cell></row><row r="11032"><cell r="C11032" t="str"><v>ET09.10.0053</v></cell><cell r="D11032"><v>2003782</v></cell><cell r="E11032" t="str"><v>CORTE, DOBRAGEM, MONTAGEM E COLOCACAO DE FERRAGENS NAS FORMAS, ACO CA-25, BARRA REDONDA COM DIAMETRO ENTRE 6,3MM A 8MM.(DESONERADO)</v></cell><cell r="F11032" t="str"><v>KG</v></cell><cell r="G11032"><v>2.91</v></cell></row><row r="11033"><cell r="C11033" t="str"><v>ET09.10.0054</v></cell><cell r="D11033"><v>2003783</v></cell><cell r="E11033" t="str"><v>CORTE, DOBRAGEM, MONTAGEM E COLOCACAO DE FERRAGENS NAS FORMAS, ACO CA-25, BARRA REDONDA COM DIAMETRO MAIOR OU IGUAL A 10MM.(DESONERADO)</v></cell><cell r="F11033" t="str"><v>KG</v></cell><cell r="G11033"><v>2.33</v></cell></row><row r="11034"><cell r="C11034" t="str"><v>ET09.10.0056</v></cell><cell r="D11034"><v>2003784</v></cell><cell r="E11034" t="str"><v>CORTE, DOBRAGEM, MONTAGEM E COLOCACAO DE FERRAGENS NAS FORMAS, ACO CA-50, EM BARRA REDONDA, COM DIAMETRO IGUAL A 6,3MM.(DESONERADO)</v></cell><cell r="F11034" t="str"><v>KG</v></cell><cell r="G11034"><v>3.5</v></cell></row><row r="11035"><cell r="C11035" t="str"><v>ET09.10.0061</v></cell><cell r="D11035"><v>2003785</v></cell><cell r="E11035" t="str"><v>CORTE, DOBRAGEM, MONTAGEM E COLOCACAO DE FERRAGENS NAS FORMAS, ACO CA-50, EM BARRA REDONDA, COM DIAMETRO ENTRE 6,3MM E 12,5MM.(DESONERADO)</v></cell><cell r="F11035" t="str"><v>KG</v></cell><cell r="G11035"><v>3.06</v></cell></row><row r="11036"><cell r="C11036" t="str"><v>ET09.10.0062</v></cell><cell r="D11036"><v>2003786</v></cell><cell r="E11036" t="str"><v>CORTE, DOBRAGEM, MONTAGEM E COLOCACAO DE FERRAGENS NAS FORMAS, ACO CA-50, EM BARRA REDONDA, COM DIAMETRO ACIMA DE 12,5MM.(DESONERADO)</v></cell><cell r="F11036" t="str"><v>KG</v></cell><cell r="G11036"><v>2.63</v></cell></row><row r="11037"><cell r="C11037" t="str"><v>ET09.10.0068</v></cell><cell r="D11037"><v>2003787</v></cell><cell r="E11037" t="str"><v>CORTE, DOBRAGEM, MONTAGEM E COLOCACAO DE FERRAGENS NAS FORMAS, ACO CA-60, EM FIO REDONDO, COM DIAMETRO ENTRE 4,2MM A 6MM.(DESONERADO)</v></cell><cell r="F11037" t="str"><v>KG</v></cell><cell r="G11037"><v>3.21</v></cell></row><row r="11038"><cell r="C11038" t="str"><v>ET09.10.0071</v></cell><cell r="D11038"><v>2003788</v></cell><cell r="E11038" t="str"><v>CORTE, DOBRAGEM, MONTAGEM E COLOCACAO DE FERRAGENS NAS FORMAS, ACO CA-60, EM FIO REDONDO, COM DIAMETRO ENTRE 6,4MM A 8MM.(DESONERADO)</v></cell><cell r="F11038" t="str"><v>KG</v></cell><cell r="G11038"><v>3.5</v></cell></row><row r="11039"><cell r="C11039" t="str"><v>ET10.05.0050</v></cell><cell r="D11039"><v>2003789</v></cell><cell r="E11039" t="str"><v>ACO CA-25 PARA ARMADURA DE CONCRETO, REDONDA, SEM SALIENCIA OU MOSSA, COEFICIENTE DE CONFORMACAO MINIMA (ADERENCIA) IGUAL A 1, DIAMETRO IGUAL A 5MM. FORNECIMENTO, INCLUINDO 10% DE PERDAS E ARAME 18.</v></cell><cell r="F11039" t="str"><v>KG</v></cell><cell r="G11039"><v>2.58</v></cell></row><row r="11040"><cell r="C11040" t="str"><v>ET10.05.0053</v></cell><cell r="D11040"><v>2003790</v></cell><cell r="E11040" t="str"><v>ACO CA-25 PARA ARMADURA DE CONCRETO, REDONDA, SEM SALIENCIA OU MOSSA, COEFICIENTE DE CONFORMACAO MINIMA (ADERENCIA) IGUAL A 1, DIAMETRO DE 6,3 A 8MM. FORNECIMENTO, INCLUINDO 10% DE PERDAS E ARAME 18.</v></cell><cell r="F11040" t="str"><v>KG</v></cell><cell r="G11040"><v>4.02</v></cell></row><row r="11041"><cell r="C11041" t="str"><v>ET10.05.0059</v></cell><cell r="D11041"><v>2003791</v></cell><cell r="E11041" t="str"><v>ACO CA-25 PARA ARMADURA DE CONCRETO, REDONDA, SEM SALIENCIA OU MOSSA, COEFICIENTE DE CONFORMACAO MINIMA (ADERENCIA) IGUAL A 1, DIAMETRO MAIOR OU IGUAL A 10MM. FORNECIMENTO, INCLUINDO 10% DE PERDAS E ARAME 18.</v></cell><cell r="F11041" t="str"><v>KG</v></cell><cell r="G11041"><v>3.58</v></cell></row><row r="11042"><cell r="C11042" t="str"><v>ET10.05.0062</v></cell><cell r="D11042"><v>2003792</v></cell><cell r="E11042" t="str"><v>ACO CA-25 PARA ARMADURA DE CONCRETO, REDONDA, SEM SALIENCIA OU MOSSA, COEFICIENTE DE CONFORMACAO MINIMA (ADERENCIA) IGUAL A 1, DIAMETRO IGUAL A 10MM. FORNECIMENTO, INCLUINDO 10% DE PERDAS E ARAME 18.</v></cell><cell r="F11042" t="str"><v>KG</v></cell><cell r="G11042"><v>3.83</v></cell></row><row r="11043"><cell r="C11043" t="str"><v>ET10.05.0065</v></cell><cell r="D11043"><v>2003793</v></cell><cell r="E11043" t="str"><v>ACO CA-25 PARA ARMADURA DE CONCRETO, REDONDA, SEM SALIENCIA OU MOSSA, COEFICIENTE CONFORMACAO MINIMA (ADERENCIA) IGUAL A 1, DIAMETRO IGUAL A 12,5MM. FORNECIMENTO, INCLUINDO 10% DE PERDAS E ARAME 18.</v></cell><cell r="F11043" t="str"><v>KG</v></cell><cell r="G11043"><v>3.66</v></cell></row><row r="11044"><cell r="C11044" t="str"><v>ET10.05.0068</v></cell><cell r="D11044"><v>2003794</v></cell><cell r="E11044" t="str"><v>ACO CA-25 PARA ARMADURA DE CONCRETO, REDONDA, SEM SALIENCIA OU MOSSA, COEFICIENTE CONFORMACAO MINIMA (ADERENCIA) IGUAL A 1, DIAMETRO IGUAL A 16MM. FORNECIMENTO, INCLUINDO 10% DE PERDAS E ARAME 18.</v></cell><cell r="F11044" t="str"><v>KG</v></cell><cell r="G11044"><v>3.66</v></cell></row><row r="11045"><cell r="C11045" t="str"><v>ET10.05.0071</v></cell><cell r="D11045"><v>2003795</v></cell><cell r="E11045" t="str"><v>ACO CA-25 PARA ARMADURA DE CONCRETO, REDONDA, SEM SALIENCIA OU MOSSA , COEFICIENTE CONFORMACAO MINIMA (ADERENCIA) IGUAL A 1, DIAMETRO IGUAL A 20MM. FORNECIMENTO, INCLUINDO 10% DE PERDAS E ARAME 18.</v></cell><cell r="F11045" t="str"><v>KG</v></cell><cell r="G11045"><v>3.66</v></cell></row><row r="11046"><cell r="C11046" t="str"><v>ET10.05.0074</v></cell><cell r="D11046"><v>2003796</v></cell><cell r="E11046" t="str"><v>ACO CA-25 PARA ARMADURA DE CONCRETO, REDONDA, SEM SALIENCIA OU MOSSA , COEFICIENTE CONFORMACAO MINIMA (ADERENCIA) IGUAL A 1, DIAMETRO IGUAL A 22,3MM. FORNECIMENTO, INCLUINDO 10% DE PERDAS E ARAME 18.</v></cell><cell r="F11046" t="str"><v>KG</v></cell><cell r="G11046"><v>2.59</v></cell></row><row r="11047"><cell r="C11047" t="str"><v>ET10.05.0077</v></cell><cell r="D11047"><v>2003797</v></cell><cell r="E11047" t="str"><v>ACO CA-25 PARA ARMADURA DE CONCRETO, REDONDA, SEM SALIENCIA OU MOSSA , COEFICIENTE CONFORMACAO MINIMA (ADERENCIA) IGUAL A 1, DIAMETRO IGUAL A 25MM. FORNECIMENTO, INCLUINDO 10% DE PERDAS E ARAME 18.</v></cell><cell r="F11047" t="str"><v>KG</v></cell><cell r="G11047"><v>3.66</v></cell></row><row r="11048"><cell r="C11048" t="str"><v>ET10.05.0100</v></cell><cell r="D11048"><v>2003798</v></cell><cell r="E11048" t="str"><v>ACO CA-50 PARA ARMADURA DE CONCRETO, COM SALIENCIA OU MOSSA, COEFICIENTE DE CONFORMACAO SUPERFICIAL MINIMO (ADERENCIA) IGUAL A 1,5, DIAMETRO DE 6,3MM. FORNECIMENTO, INCLUINDO 10% DE PERDAS E ARAME 18.</v></cell><cell r="F11048" t="str"><v>KG</v></cell><cell r="G11048"><v>2.58</v></cell></row><row r="11049"><cell r="C11049" t="str"><v>ET10.05.0103</v></cell><cell r="D11049"><v>2003799</v></cell><cell r="E11049" t="str"><v>ACO CA-50 PARA ARMADURA DE CONCRETO, COM SALIENCIA OU MOSSA, COEFICIENTE DE CONFORMACAO SUPERFICIAL MINIMO (ADERENCIA) IGUAL A 1,5, DIAMETRO DE 8MM. FORNECIMENTO, INCLUIMDO 10% DE PERDAS E ARAME 18.</v></cell><cell r="F11049" t="str"><v>KG</v></cell><cell r="G11049"><v>2.8</v></cell></row><row r="11050"><cell r="C11050" t="str"><v>ET10.05.0106</v></cell><cell r="D11050"><v>2003800</v></cell><cell r="E11050" t="str"><v>ACO CA-50 PARA ARMADURA DE CONCRETO, COM SALIENCIA OU MOSSA, COEFICIENTE DE CONFORMACAO SUPERFICIAL MINIMO (ADERENCIA) IGUAL A 1,5, DIAMETRO DE 10MM. FORNECIMENTO, INCLUINDO 10% DE PERDAS E ARAME 18.</v></cell><cell r="F11050" t="str"><v>KG</v></cell><cell r="G11050"><v>2.75</v></cell></row><row r="11051"><cell r="C11051" t="str"><v>ET10.05.0109</v></cell><cell r="D11051"><v>2003801</v></cell><cell r="E11051" t="str"><v>ACO CA-50 PARA ARMADURA DE CONCRETO, COM SALIENCIA OU MOSSA, COEFICIENTE DE CONFORMACAO SUPERFICIAL MINIMO (ADERENCIA) IGUAL A 1,5, DIAMETRO DE 12,5MM. FORNECIMENTO, INCLUINDO 10% DE PERDAS E ARAME 18.</v></cell><cell r="F11051" t="str"><v>KG</v></cell><cell r="G11051"><v>2.53</v></cell></row><row r="11052"><cell r="C11052" t="str"><v>ET10.05.0112</v></cell><cell r="D11052"><v>2003802</v></cell><cell r="E11052" t="str"><v>ACO CA-50 PARA ARMADURA DE CONCRETO, COM SALIENCIA OU MOSSA, COEFICIENTE DE CONFORMACAO SUPERFICIAL MINIMO (ADERENCIA) IGUAL A 1,5, DIAMETRO DE 16MM. FORNECIMENTO, INCLUINDO 10% DE PERDAS E ARAME 18.</v></cell><cell r="F11052" t="str"><v>KG</v></cell><cell r="G11052"><v>2.68</v></cell></row><row r="11053"><cell r="C11053" t="str"><v>ET10.05.0115</v></cell><cell r="D11053"><v>2003803</v></cell><cell r="E11053" t="str"><v>ACO CA-50 PARA ARMADURA DE CONCRETO, COM SALIENCIA OU MOSSA, COEFICIENTE DE CONFORMACAO SUPERFICIAL MINIMO (ADERENCIA) IGUAL A 1,5, DIAMETRO DE 20MM. FORNECIMENTO, INCLUINDO 10% DE PERDAS E ARAME 18.</v></cell><cell r="F11053" t="str"><v>KG</v></cell><cell r="G11053"><v>2.59</v></cell></row><row r="11054"><cell r="C11054" t="str"><v>ET10.05.0118</v></cell><cell r="D11054"><v>2003804</v></cell><cell r="E11054" t="str"><v>ACO CA-50 PARA ARMADURA DE CONCRETO, COM SALIENCIA OU MOSSA, COEFICIENTE DE CONFORMACAO SUPERFICIAL MINIMO (ADERENCIA) IGUAL A 1,5, DIAMETRO DE 25MM. FORNECIMENTO, INCLUINDO 10% DE PERDAS E ARAME 18.</v></cell><cell r="F11054" t="str"><v>KG</v></cell><cell r="G11054"><v>3.66</v></cell></row><row r="11055"><cell r="C11055" t="str"><v>ET10.05.0121</v></cell><cell r="D11055"><v>2003805</v></cell><cell r="E11055" t="str"><v>ACO CA-50 PARA ARMADURA DE CONCRETO, COM SALIENCIA OU MOSSA, COEFICIENTE DE CONFORMACAO SUPERFICIAL MINIMO (ADERENCIA) IGUAL A 1,5, DIAMETRO DE 32MM. FORNECIMENTO, INCLUINDO 10% DE PERDAS E ARAME 18.</v></cell><cell r="F11055" t="str"><v>KG</v></cell><cell r="G11055"><v>3.47</v></cell></row><row r="11056"><cell r="C11056" t="str"><v>ET10.05.0150</v></cell><cell r="D11056"><v>2003806</v></cell><cell r="E11056" t="str"><v>ACO CA-60 PARA ARMADURA DE CONCRETO, REDONDO, SEM SALIENCIA OU MOSSA, COEFICIENTE DE CONFORMACAO SUPERFICIAL MINIMO (ADERENCIA) IGUAL A 1,5, DIAMETRO DE 3,4MM. FORNECIMENTO, INCLUINDO 10% DE PERDAS E ARAME 18.</v></cell><cell r="F11056" t="str"><v>KG</v></cell><cell r="G11056"><v>3.19</v></cell></row><row r="11057"><cell r="C11057" t="str"><v>ET10.05.0153</v></cell><cell r="D11057"><v>2003807</v></cell><cell r="E11057" t="str"><v>ACO CA-60 PARA ARMADURA DE CONCRETO, REDONDO, SEM SALIENCIA OU MOSSA, COEFICIENTE DE CONFORMACAO SUPERFICIAL MINIMO (ADERENCIA) IGUAL A 1,5, DIAMETRO DE 4,20MM. FORNECIMENTO, INCLUINDO 10% DE PERDAS E ARAME 18.</v></cell><cell r="F11057" t="str"><v>KG</v></cell><cell r="G11057"><v>3.15</v></cell></row><row r="11058"><cell r="C11058" t="str"><v>ET10.05.0156</v></cell><cell r="D11058"><v>2003808</v></cell><cell r="E11058" t="str"><v>ACO CA-60 PARA ARMADURA DE CONCRETO, REDONDO, SEM SALIENCIA OU MOSSA, COEFICIENTE DE CONFORMACAO SUPERFICIAL MINIMO (ADERENCIA) IGUAL A 1,5, DIAMETRO DE 4,60MM. FORNECIMENTO, INCLUINDO 10% DE PERDAS E ARAME 18.</v></cell><cell r="F11058" t="str"><v>KG</v></cell><cell r="G11058"><v>3.19</v></cell></row><row r="11059"><cell r="C11059" t="str"><v>ET10.05.0159</v></cell><cell r="D11059"><v>2003809</v></cell><cell r="E11059" t="str"><v>ACO CA-60 PARA ARMADURA DE CONCRETO, REDONDO, SEM SALIENCIA OU MOSSA, COEFICIENTE DE CONFORMACAO SUPERFICIAL MINIMO (ADERENCIA) IGUAL A 1,5, DIAMETRO DE 5MM. FORNECIMENTO, INCLUINDO 10% DE PERDAS E ARAME 18.</v></cell><cell r="F11059" t="str"><v>KG</v></cell><cell r="G11059"><v>3.19</v></cell></row><row r="11060"><cell r="C11060" t="str"><v>ET10.05.0162</v></cell><cell r="D11060"><v>2003810</v></cell><cell r="E11060" t="str"><v>ACO CA-60 PARA ARMADURA DE CONCRETO, REDONDO, SEM SALIENCIA OU MOSSA, COEFICIENTE DE CONFORMACAO SUPERFICIAL MINIMO (ADERENCIA) IGUAL A 1,5, DIAMETRO DE 6MM. FORNECIMENTO, INCLUINDO 10% DE PERDAS E ARAME 18.</v></cell><cell r="F11060" t="str"><v>KG</v></cell><cell r="G11060"><v>3.09</v></cell></row><row r="11061"><cell r="C11061" t="str"><v>ET10.05.0165</v></cell><cell r="D11061"><v>2003811</v></cell><cell r="E11061" t="str"><v>ACO CA-60 PARA ARMADURA DE CONCRETO, REDONDO, SEM SALIENCIA OU MOSSA, COEFICIENTE DE CONFORMACAO SUPERFICIAL MINIMO (ADERENCIA) IGUAL A 1,5, DIAMETRO DE 6,40MM. FORNECIMENTO, INCLUINDO 10% DE PERDAS E ARAME 18.</v></cell><cell r="F11061" t="str"><v>KG</v></cell><cell r="G11061"><v>3.19</v></cell></row><row r="11062"><cell r="C11062" t="str"><v>ET10.05.0168</v></cell><cell r="D11062"><v>2003812</v></cell><cell r="E11062" t="str"><v>ACO CA-60 PARA ARMADURA DE CONCRETO, REDONDO, SEM SALIENCIA OU MOSSA, COEFICIENTE DE CONFORMACAO SUPERFICIAL MINIMO (ADERENCIA) IGUAL A 1,5, DIAMETRO DE 7MM. FORNECIMENTO, INCLUINDO 10% DE PERDAS DE PONTAS E ARAME 18.</v></cell><cell r="F11062" t="str"><v>KG</v></cell><cell r="G11062"><v>3.09</v></cell></row><row r="11063"><cell r="C11063" t="str"><v>ET10.05.0171</v></cell><cell r="D11063"><v>2003813</v></cell><cell r="E11063" t="str"><v>ACO CA-60 PARA ARMADURA DE CONCRETO, REDONDO, SEM SALIENCIA OU MOSSA, COEFICIENTE DE CONFORMACAO SUPERFICIAL MINIMO (ADERENCIA) IGUAL A 1,5, DIAMETRO DE 8MM. FORNECIMENTO, INCLUINDO 10% DE PERDAS E ARAME 18.</v></cell><cell r="F11063" t="str"><v>KG</v></cell><cell r="G11063"><v>3.01</v></cell></row><row r="11064"><cell r="C11064" t="str"><v>ET10.05.0350</v></cell><cell r="D11064"><v>2003814</v></cell><cell r="E11064" t="str"><v>CABO DE ACO GALVANIZADO, DIAMETRO DE 3/8", COM ALMA DE FIBRA, 6 PERNAS COM 19 FIOS. FORNECIMENTO.</v></cell><cell r="F11064" t="str"><v>M</v></cell><cell r="G11064"><v>6.23</v></cell></row><row r="11065"><cell r="C11065" t="str"><v>ET10.05.0356</v></cell><cell r="D11065"><v>2003815</v></cell><cell r="E11065" t="str"><v>CABO DE ACO GALVANIZADO, DIAMETRO DE 5/8". FORNECIMENTO.</v></cell><cell r="F11065" t="str"><v>M</v></cell><cell r="G11065"><v>14.85</v></cell></row><row r="11066"><cell r="C11066" t="str"><v>ET10.10.0050</v></cell><cell r="D11066"><v>2003816</v></cell><cell r="E11066" t="str"><v>CORTE, DOBRAGEM, MONTAGEM E COLOCACAO DE FERRAGENS NAS FORMAS, ACO CA-25, BARRA REDONDA COM DIAMETRO IGUAL A 5MM.</v></cell><cell r="F11066" t="str"><v>KG</v></cell><cell r="G11066"><v>3.85</v></cell></row><row r="11067"><cell r="C11067" t="str"><v>ET10.10.0053</v></cell><cell r="D11067"><v>2003817</v></cell><cell r="E11067" t="str"><v>CORTE, DOBRAGEM, MONTAGEM E COLOCACAO DE FERRAGENS NAS FORMAS, ACO CA-25, BARRA REDONDA COM DIAMETRO ENTRE 6,3MM A 8MM.</v></cell><cell r="F11067" t="str"><v>KG</v></cell><cell r="G11067"><v>3.21</v></cell></row><row r="11068"><cell r="C11068" t="str"><v>ET10.10.0054</v></cell><cell r="D11068"><v>2003818</v></cell><cell r="E11068" t="str"><v>CORTE, DOBRAGEM, MONTAGEM E COLOCACAO DE FERRAGENS NAS FORMAS, ACO CA-25, BARRA REDONDA COM DIAMETRO MAIOR OU IGUAL A 10MM.</v></cell><cell r="F11068" t="str"><v>KG</v></cell><cell r="G11068"><v>2.58</v></cell></row><row r="11069"><cell r="C11069" t="str"><v>ET10.10.0056</v></cell><cell r="D11069"><v>2003819</v></cell><cell r="E11069" t="str"><v>CORTE, DOBRAGEM, MONTAGEM E COLOCACAO DE FERRAGENS NAS FORMAS, ACO CA-50, EM BARRA REDONDA, COM DIAMETRO IGUAL A 6,3MM.</v></cell><cell r="F11069" t="str"><v>KG</v></cell><cell r="G11069"><v>3.85</v></cell></row><row r="11070"><cell r="C11070" t="str"><v>ET10.10.0061</v></cell><cell r="D11070"><v>2003820</v></cell><cell r="E11070" t="str"><v>CORTE, DOBRAGEM, MONTAGEM E COLOCACAO DE FERRAGENS NAS FORMAS, ACO CA-50, EM BARRA REDONDA, COM DIAMETRO ENTRE 6,3MM E 12,5MM.</v></cell><cell r="F11070" t="str"><v>KG</v></cell><cell r="G11070"><v>3.38</v></cell></row><row r="11071"><cell r="C11071" t="str"><v>ET10.10.0062</v></cell><cell r="D11071"><v>2003821</v></cell><cell r="E11071" t="str"><v>CORTE, DOBRAGEM, MONTAGEM E COLOCACAO DE FERRAGENS NAS FORMAS, ACO CA-50, EM BARRA REDONDA, COM DIAMETRO ACIMA DE 12,5MM.</v></cell><cell r="F11071" t="str"><v>KG</v></cell><cell r="G11071"><v>2.89</v></cell></row><row r="11072"><cell r="C11072" t="str"><v>ET10.10.0068</v></cell><cell r="D11072"><v>2003822</v></cell><cell r="E11072" t="str"><v>CORTE, DOBRAGEM, MONTAGEM E COLOCACAO DE FERRAGENS NAS FORMAS, ACO CA-60, EM FIO REDONDO, COM DIAMETRO ENTRE 4,2MM A 6MM.</v></cell><cell r="F11072" t="str"><v>KG</v></cell><cell r="G11072"><v>3.53</v></cell></row><row r="11073"><cell r="C11073" t="str"><v>ET10.10.0071</v></cell><cell r="D11073"><v>2003823</v></cell><cell r="E11073" t="str"><v>CORTE, DOBRAGEM, MONTAGEM E COLOCACAO DE FERRAGENS NAS FORMAS, ACO CA-60, EM FIO REDONDO, COM DIAMETRO ENTRE 6,4MM A 8MM.</v></cell><cell r="F11073" t="str"><v>KG</v></cell><cell r="G11073"><v>3.85</v></cell></row><row r="11074"><cell r="C11074" t="str"><v>ET14.05.0050</v></cell><cell r="D11074"><v>2003824</v></cell><cell r="E11074" t="str"><v>FORMAS ESPECIAIS DE MADEIRA PARA PECAS DE CONCRETO PRE-MOLDADO, SERVINDO 20 VEZES, TABUAS DE MADEIRA SERRADA, COM 2,5CM DE ESPESSURA, MOLDAGEM E DESMOLDAGEM.(DESONERADO)</v></cell><cell r="F11074" t="str"><v>M2</v></cell><cell r="G11074"><v>18.71</v></cell></row><row r="11075"><cell r="C11075" t="str"><v>ET14.10.0050</v></cell><cell r="D11075"><v>2003825</v></cell><cell r="E11075" t="str"><v>FORMAS DE MADEIRA PARA MOLDAGEM DE PECAS DE CONCRETO ARMADO COM PARAMENTOS PLANOS, EM LAJES, VIGAS, PAREDES, ETC., INCLUSIVE FORNECIMENTO DOS MATERIAIS E DESMOLDAGEM SERVINDO A MADEIRA 1 VEZ, TABUAS DE MADEIRA SERRADA, COM 2,5CM DE ESPESSURA, SERVINDO TAMBEM PARA TRAVESSAS, EXCLUSIVE ESCORAMENTO.(DESONERADO)</v></cell><cell r="F11075" t="str"><v>M2</v></cell><cell r="G11075"><v>53.89</v></cell></row><row r="11076"><cell r="C11076" t="str"><v>ET14.10.0100</v></cell><cell r="D11076"><v>2003826</v></cell><cell r="E11076" t="str"><v>FORMAS DE MADEIRA PARA MOLDAGEM DE PECAS DE CONCRETO ARMADO COM PARAMENTOS PLANOS, EM LAJES, VIGAS, PAREDES, ETC., INCLUSIVE FORNECIMENTO DOS MATERIAIS E DESMOLDAGEM SERVINDO A MADEIRA 1,4 VEZES, TABUAS DE MADEIRA SERRADA, COM 2,5CM DE ESPESSURA, SERVINDO TAMBEM PARA TRAVESSAS, EXCLUSIVE ESCORAMENTO.(DESONERADO)</v></cell><cell r="F11076" t="str"><v>M2</v></cell><cell r="G11076"><v>52.46</v></cell></row><row r="11077"><cell r="C11077" t="str"><v>ET14.10.0150</v></cell><cell r="D11077"><v>2003827</v></cell><cell r="E11077" t="str"><v>FORMAS DE MADEIRA PARA MOLDAGEM DE PECAS DE CONCRETO ARMADO COM PARAMENTOS PLANOS, EM LAJES, VIGAS, PAREDES, ETC., INCLUSIVE FORNECIMENTO DOS MATERIAIS E DESMOLDAGEM SERVINDO A MADEIRA 2 VEZES, TABUAS DE MADEIRA SERRADA, COM 2,5CM DE ESPESSURA, SERVINDO TAMBEM PARA TRAVESSAS, EXCLUSIVE ESCORAMENTO.(DESONERADO)</v></cell><cell r="F11077" t="str"><v>M2</v></cell><cell r="G11077"><v>47.41</v></cell></row><row r="11078"><cell r="C11078" t="str"><v>ET14.10.0200</v></cell><cell r="D11078"><v>2003828</v></cell><cell r="E11078" t="str"><v>FORMAS DE MADEIRA PARA MOLDAGEM DE PECAS DE CONCRETO COM PARAMENTOS CURVOS SERVINDO A MADEIRA 1,4 VEZES INCLUSIVE DESMOLDAGEM EXCLUSIVE ESCORAMENTO.(DESONERADO)</v></cell><cell r="F11078" t="str"><v>M2</v></cell><cell r="G11078"><v>75</v></cell></row><row r="11079"><cell r="C11079" t="str"><v>ET14.10.0250</v></cell><cell r="D11079"><v>2003829</v></cell><cell r="E11079" t="str"><v>FORMAS DE MADEIRA PARA MOLDAGEM DE PECAS DE CONCRETO COM PARAMENTOS CURVOS SERVINDO A MADEIRA 2 VEZES INCLUSIVE DESMOLDAGEM EXCLUSIVE ESCORAMENTO.(DESONERADO)</v></cell><cell r="F11079" t="str"><v>M2</v></cell><cell r="G11079"><v>67.51</v></cell></row><row r="11080"><cell r="C11080" t="str"><v>ET14.10.0300</v></cell><cell r="D11080"><v>2003830</v></cell><cell r="E11080" t="str"><v>FORMAS DE MADEIRA, PARA GALERIAS RETANGULARES DE CONCRETO ARMADO, SERVINDO A MADEIRA 3 VEZES, INCLUSIVE ESCORAMENTO, FORNECIMENTO DOS MATERIAIS E DESMOLDAGEM.(DESONERADO)</v></cell><cell r="F11080" t="str"><v>M2</v></cell><cell r="G11080"><v>46.48</v></cell></row><row r="11081"><cell r="C11081" t="str"><v>ET14.10.0350</v></cell><cell r="D11081"><v>2003831</v></cell><cell r="E11081" t="str"><v>FORMA DE MADEIRA COM UTILIZACAO DE 1,4 VEZES E ESCORAMENTO DE LAJE SUPERIOR.(DESONERADO)</v></cell><cell r="F11081" t="str"><v>M2</v></cell><cell r="G11081"><v>65.35</v></cell></row><row r="11082"><cell r="C11082" t="str"><v>ET14.10.0400</v></cell><cell r="D11082"><v>2003832</v></cell><cell r="E11082" t="str"><v>FORMAS DE MADEIRA PARA MOLDAGEM DE PECAS DE CONCRETO COM PARAMENTOS PLANOS, EM LAJES, VIGAS, PAREDES ETC., INCLUSIVE FORNECIMENTO DOS MATERIAIS E DESMONTAGEM, SERVINDO A MADEIRA 4 VEZES, TABUAS DE MADEIRA SERRADA, COM 2,5 CM DE ESPESSURA, SERVINDO TAMBEM PARA TRAVESSAS, EXCLUSIVE ESCORAMENTO.(DESONERADO)</v></cell><cell r="F11082" t="str"><v>M2</v></cell><cell r="G11082"><v>35.38</v></cell></row><row r="11083"><cell r="C11083" t="str"><v>ET14.10.0450</v></cell><cell r="D11083"><v>2003833</v></cell><cell r="E11083" t="str"><v>FORMAS DE MADEIRA SERRADA, COM APROVEITAMENTO DA MADEIRA APENAS 1 VEZ, PARA VIADUTO DE CONCRETO, COM ESCORAMENTO METALICO, EXCLUSIVE ALUGUEL DESTE, INCLUSIVE FORNECIMENTO DE MATERIAIS, E DESMOLDAGEM.(DESONERADO)</v></cell><cell r="F11083" t="str"><v>M2</v></cell><cell r="G11083"><v>144.55</v></cell></row><row r="11084"><cell r="C11084" t="str"><v>ET14.10.0500</v></cell><cell r="D11084"><v>2003834</v></cell><cell r="E11084" t="str"><v>FORMAS DE MADEIRA SERRADA, COM APROVEITAMENTO DA MADEIRA POR 4 VEZES, DESTINADA A MOLDAGEM DE CINTA SOBRE BALDRAME, INCLUSIVE FORNECIMENTO DOS MATERIAIS E DESMOLDAGEM.(DESONERADO)</v></cell><cell r="F11084" t="str"><v>M2</v></cell><cell r="G11084"><v>40.27</v></cell></row><row r="11085"><cell r="C11085" t="str"><v>ET14.15.0050</v></cell><cell r="D11085"><v>2003835</v></cell><cell r="E11085" t="str"><v>FORMA METALICA PARA CONCRETO, INCLUSIVE FORNECIMENTO, CONFECCAO, MONTAGEM E DESMONTAGEM SEM UTILIZACAO DE GUINDASTE, ADMITINDO 50 VEZES DE UTILIZACAO, EXCLUSIVE ESCORAMENTO.(DESONERADO)</v></cell><cell r="F11085" t="str"><v>M2</v></cell><cell r="G11085"><v>24.15</v></cell></row><row r="11086"><cell r="C11086" t="str"><v>ET14.15.0100</v></cell><cell r="D11086"><v>2003836</v></cell><cell r="E11086" t="str"><v>FORMA METALICA ALTO PORTANTE, PARA LAJE, SEM REUTILIZACAO, PARA VAOS ATE 4,40M, COM ESPESSURA DE 0,80MM, TIPO STEEL DECK MR-75, DA METFORM OU SIMILAR. FORNECIMENTO E INSTALACAO.(DESONERADO)</v></cell><cell r="F11086" t="str"><v>M2</v></cell><cell r="G11086"><v>93.54</v></cell></row><row r="11087"><cell r="C11087" t="str"><v>ET14.15.0150</v></cell><cell r="D11087"><v>2003837</v></cell><cell r="E11087" t="str"><v>FORMA METALICA ALTO PORTANTE, PARA LAJE, SEM REUTILIZACAO, PARA VAOS ATE 3,75M, COM ESPESSURA DE 0,95MM, TIPO STEEL DECK MR-75, DA METFORM OU SIMILAR. FORNECIMENTO E INSTALACAO.(DESONERADO)</v></cell><cell r="F11087" t="str"><v>M2</v></cell><cell r="G11087"><v>109.06</v></cell></row><row r="11088"><cell r="C11088" t="str"><v>ET14.15.0200</v></cell><cell r="D11088"><v>2003838</v></cell><cell r="E11088" t="str"><v>FORMA METALICA ALTO PORTANTE, PARA LAJE, SEM REUTILIZACAO, PARA VAOS ATE 4,40M, COM ESPESSURA DE 1,25MM, TIPO STEEL DECK MR-75, DA METFORM OU SIMILAR. FORNECIMENTO E INSTALACAO.(DESONERADO)</v></cell><cell r="F11088" t="str"><v>M2</v></cell><cell r="G11088"><v>131.74</v></cell></row><row r="11089"><cell r="C11089" t="str"><v>ET14.20.0050</v></cell><cell r="D11089"><v>2003839</v></cell><cell r="E11089" t="str"><v>FORMAS DE PLACAS DE MADEIRIT OU SIMILAR, EMPREGANDO-SE AS DE 14MM, RESINADAS E TAMBEM AS DE 20MM DE ESPESSURA, PLASTIFICADAS, SERVINDO 4 VEZES, E A MADEIRA SERRADA, AUXILIAR 1 VEZ, INCLUSIVE FORNECIMENTO E DESMOLDAGEM, EXCLUSIVE ESCORAMENTO.(DESONERADO)</v></cell><cell r="F11089" t="str"><v>M2</v></cell><cell r="G11089"><v>59.04</v></cell></row><row r="11090"><cell r="C11090" t="str"><v>ET14.20.0053</v></cell><cell r="D11090"><v>2003840</v></cell><cell r="E11090" t="str"><v>FORMAS DE PLACAS DE MADEIRIT OU SIMILAR, EMPREGANDO-SE AS DE 14MM, RESINADAS E TAMBEM AS DE 20MM DE ESPESSURA, PLASTIFICADAS, SERVINDO 4 VEZES, E A MADEIRA SERRADA 3 VEZES, INCLUSIVE FORNECIMENTO E DESMONTAGEM, EXCLUSIVE ESCORAMENTO.(DESONERADO)</v></cell><cell r="F11090" t="str"><v>M2</v></cell><cell r="G11090"><v>54.42</v></cell></row><row r="11091"><cell r="C11091" t="str"><v>ET14.20.0100</v></cell><cell r="D11091"><v>2003841</v></cell><cell r="E11091" t="str"><v>FORMA DE CHAPAS DE MADEIRA PLASTIFICADA, DE 17MM DE ESPESSURA, SERVINDO 1 VEZ, PARA VIADUTOS, INCLUINDO PECAS DE TRANSFERENCIA PARA ESCORAMENTO METALICO, EXCLUSIVE ESTE, INCLUSIVE FORNECIMENTO DE MATERIAIS E DESMOLDAGEM.(DESONERADO)</v></cell><cell r="F11091" t="str"><v>M2</v></cell><cell r="G11091"><v>128.79</v></cell></row><row r="11092"><cell r="C11092" t="str"><v>ET14.20.0103</v></cell><cell r="D11092"><v>2003842</v></cell><cell r="E11092" t="str"><v>FORMA DE CHAPAS DE MADEIRA PLASTIFICADA, DE 17MM DE ESPESSURA, SERVINDO 2 VEZES, PARA VIADUTOS, INCLUINDO PECAS DE TRANSFERENCIA PARA ESCORAMENTO METALICO, EXCLUSIVE ESTE, INCLUSIVE FORNECIMENTO DE MATERIAIS E DESMOLDAGEM.(DESONERADO)</v></cell><cell r="F11092" t="str"><v>M2</v></cell><cell r="G11092"><v>101.35</v></cell></row><row r="11093"><cell r="C11093" t="str"><v>ET14.20.0150</v></cell><cell r="D11093"><v>2003843</v></cell><cell r="E11093" t="str"><v>FORMAS DE PLACAS DE MADEIRIT OU SIMILAR, DE 20MM DE ESPESSURA, PLASTIFICADAS, SERVINDO 2 VEZES E MADEIRA SERRADA, AUXILIAR SERVINDO 3 VEZES, INCLUSIVE FORNECIMENTO E DESMOLDAGEM, EXCLUSIVE ESCORAMENTO.(DESONERADO)</v></cell><cell r="F11093" t="str"><v>M2</v></cell><cell r="G11093"><v>67.76</v></cell></row><row r="11094"><cell r="C11094" t="str"><v>ET15.05.0050</v></cell><cell r="D11094"><v>2003844</v></cell><cell r="E11094" t="str"><v>FORMAS ESPECIAIS DE MADEIRA PARA PECAS DE CONCRETO PRE-MOLDADO, SERVINDO 20 VEZES, TABUAS DE MADEIRA SERRADA, COM 2,5CM DE ESPESSURA, MOLDAGEM E DESMOLDAGEM.</v></cell><cell r="F11094" t="str"><v>M2</v></cell><cell r="G11094"><v>20.41</v></cell></row><row r="11095"><cell r="C11095" t="str"><v>ET15.10.0050</v></cell><cell r="D11095"><v>2003845</v></cell><cell r="E11095" t="str"><v>FORMAS DE MADEIRA PARA MOLDAGEM DE PECAS DE CONCRETO ARMADO COM PARAMENTOS PLANOS, EM LAJES, VIGAS, PAREDES, ETC., INCLUSIVE FORNECIMENTO DOS MATERIAIS E DESMOLDAGEM SERVINDO A MADEIRA 1 VEZ, TABUAS DE MADEIRA SERRADA, COM 2,5CM DE ESPESSURA, SERVINDO TAMBEM PARA TRAVESSAS, EXCLUSIVE ESCORAMENTO.</v></cell><cell r="F11095" t="str"><v>M2</v></cell><cell r="G11095"><v>57.07</v></cell></row><row r="11096"><cell r="C11096" t="str"><v>ET15.10.0100</v></cell><cell r="D11096"><v>2003846</v></cell><cell r="E11096" t="str"><v>FORMAS DE MADEIRA PARA MOLDAGEM DE PECAS DE CONCRETO ARMADO COM PARAMENTOS PLANOS, EM LAJES, VIGAS, PAREDES, ETC., INCLUSIVE FORNECIMENTO DOS MATERIAIS E DESMOLDAGEM SERVINDO A MADEIRA 1,4 VEZES, TABUAS DE MADEIRA SERRADA, COM 2,5CM DE ESPESSURA, SERVINDO TAMBEM PARA TRAVESSAS, EXCLUSIVE ESCORAMENTO.</v></cell><cell r="F11096" t="str"><v>M2</v></cell><cell r="G11096"><v>56.07</v></cell></row><row r="11097"><cell r="C11097" t="str"><v>ET15.10.0150</v></cell><cell r="D11097"><v>2003847</v></cell><cell r="E11097" t="str"><v>FORMAS DE MADEIRA PARA MOLDAGEM DE PECAS DE CONCRETO ARMADO COM PARAMENTOS PLANOS, EM LAJES, VIGAS, PAREDES, ETC., INCLUSIVE FORNECIMENTO DOS MATERIAIS E DESMOLDAGEM SERVINDO A MADEIRA 2 VEZES, TABUAS DE MADEIRA SERRADA, COM 2,5CM DE ESPESSURA, SERVINDO TAMBEM PARA TRAVESSAS, EXCLUSIVE ESCORAMENTO.</v></cell><cell r="F11097" t="str"><v>M2</v></cell><cell r="G11097"><v>51.02</v></cell></row><row r="11098"><cell r="C11098" t="str"><v>ET15.10.0200</v></cell><cell r="D11098"><v>2003848</v></cell><cell r="E11098" t="str"><v>FORMAS DE MADEIRA PARA MOLDAGEM DE PECAS DE CONCRETO COM PARAMENTOS CURVOS SERVINDO A MADEIRA 1,4 VEZES INCLUSIVE DESMOLDAGEM EXCLUSIVE ESCORAMENTO.</v></cell><cell r="F11098" t="str"><v>M2</v></cell><cell r="G11098"><v>80.44</v></cell></row><row r="11099"><cell r="C11099" t="str"><v>ET15.10.0250</v></cell><cell r="D11099"><v>2003849</v></cell><cell r="E11099" t="str"><v>FORMAS DE MADEIRA PARA MOLDAGEM DE PECAS DE CONCRETO COM PARAMENTOS CURVOS SERVINDO A MADEIRA 2 VEZES INCLUSIVE DESMOLDAGEM EXCLUSIVE ESCORAMENTO.</v></cell><cell r="F11099" t="str"><v>M2</v></cell><cell r="G11099"><v>72.95</v></cell></row><row r="11100"><cell r="C11100" t="str"><v>ET15.10.0300</v></cell><cell r="D11100"><v>2003850</v></cell><cell r="E11100" t="str"><v>FORMAS DE MADEIRA, PARA GALERIAS RETANGULARES DE CONCRETO ARMADO, SERVINDO A MADEIRA 3 VEZES, INCLUSIVE ESCORAMENTO, FORNECIMENTO DOS MATERIAIS E DESMOLDAGEM.</v></cell><cell r="F11100" t="str"><v>M2</v></cell><cell r="G11100"><v>50.09</v></cell></row><row r="11101"><cell r="C11101" t="str"><v>ET15.10.0350</v></cell><cell r="D11101"><v>2003851</v></cell><cell r="E11101" t="str"><v>FORMA DE MADEIRA COM UTILIZACAO DE 1,4 VEZES E ESCORAMENTO DE LAJE SUPERIOR.</v></cell><cell r="F11101" t="str"><v>M2</v></cell><cell r="G11101"><v>69.89</v></cell></row><row r="11102"><cell r="C11102" t="str"><v>ET15.10.0400</v></cell><cell r="D11102"><v>2003852</v></cell><cell r="E11102" t="str"><v>FORMAS DE MADEIRA PARA MOLDAGEM DE PECAS DE CONCRETO COM PARAMENTOS PLANOS, EM LAJES, VIGAS, PAREDES ETC., INCLUSIVE FORNECIMENTO DOS MATERIAIS E DESMONTAGEM, SERVINDO A MADEIRA 4 VEZES, TABUAS DE MADEIRA SERRADA, COM 2,5 CM DE ESPESSURA, SERVINDO TAMBEM PARA TRAVESSAS, EXCLUSIVE ESCORAMENTO.</v></cell><cell r="F11102" t="str"><v>M2</v></cell><cell r="G11102"><v>38.4</v></cell></row><row r="11103"><cell r="C11103" t="str"><v>ET15.10.0450</v></cell><cell r="D11103"><v>2003853</v></cell><cell r="E11103" t="str"><v>FORMAS DE MADEIRA SERRADA, COM APROVEITAMENTO DA MADEIRA APENAS 1 VEZ, PARA VIADUTO DE CONCRETO, COM ESCORAMENTO METALICO, EXCLUSIVE ALUGUEL DESTE, INCLUSIVE FORNECIMENTO DE MATERIAIS, E DESMOLDAGEM.</v></cell><cell r="F11103" t="str"><v>M2</v></cell><cell r="G11103"><v>149.25</v></cell></row><row r="11104"><cell r="C11104" t="str"><v>ET15.10.0500</v></cell><cell r="D11104"><v>2003854</v></cell><cell r="E11104" t="str"><v>FORMAS DE MADEIRA SERRADA, COM APROVEITAMENTO DA MADEIRA POR 4 VEZES, DESTINADA A MOLDAGEM DE CINTA SOBRE BALDRAME, INCLUSIVE FORNECIMENTO DOS MATERIAIS E DESMOLDAGEM.</v></cell><cell r="F11104" t="str"><v>M2</v></cell><cell r="G11104"><v>43.92</v></cell></row><row r="11105"><cell r="C11105" t="str"><v>ET15.15.0050</v></cell><cell r="D11105"><v>2003855</v></cell><cell r="E11105" t="str"><v>FORMA METALICA PARA CONCRETO, INCLUSIVE FORNECIMENTO, CONFECCAO, MONTAGEM E DESMONTAGEM SEM UTILIZACAO DE GUINDASTE, ADMITINDO 50 VEZES DE UTILIZACAO, EXCLUSIVE ESCORAMENTO.</v></cell><cell r="F11105" t="str"><v>M2</v></cell><cell r="G11105"><v>26.53</v></cell></row><row r="11106"><cell r="C11106" t="str"><v>ET15.15.0100</v></cell><cell r="D11106"><v>2003856</v></cell><cell r="E11106" t="str"><v>FORMA METALICA ALTO PORTANTE, PARA LAJE, SEM REUTILIZACAO, PARA VAOS ATE 4,40M, COM ESPESSURA DE 0,80MM, TIPO STEEL DECK MR-75, DA METFORM OU SIMILAR. FORNECIMENTO E INSTALACAO.</v></cell><cell r="F11106" t="str"><v>M2</v></cell><cell r="G11106"><v>95.45</v></cell></row><row r="11107"><cell r="C11107" t="str"><v>ET15.15.0150</v></cell><cell r="D11107"><v>2003857</v></cell><cell r="E11107" t="str"><v>FORMA METALICA ALTO PORTANTE, PARA LAJE, SEM REUTILIZACAO, PARA VAOS ATE 3,75M, COM ESPESSURA DE 0,95MM, TIPO STEEL DECK MR-75, DA METFORM OU SIMILAR. FORNECIMENTO E INSTALACAO.</v></cell><cell r="F11107" t="str"><v>M2</v></cell><cell r="G11107"><v>110.97</v></cell></row><row r="11108"><cell r="C11108" t="str"><v>ET15.15.0200</v></cell><cell r="D11108"><v>2003858</v></cell><cell r="E11108" t="str"><v>FORMA METALICA ALTO PORTANTE, PARA LAJE, SEM REUTILIZACAO, PARA VAOS ATE 4,40M, COM ESPESSURA DE 1,25MM, TIPO STEEL DECK MR-75, DA METFORM OU SIMILAR. FORNECIMENTO E INSTALACAO.</v></cell><cell r="F11108" t="str"><v>M2</v></cell><cell r="G11108"><v>133.65</v></cell></row><row r="11109"><cell r="C11109" t="str"><v>ET15.20.0050</v></cell><cell r="D11109"><v>2003859</v></cell><cell r="E11109" t="str"><v>FORMAS DE PLACAS DE MADEIRIT OU SIMILAR, EMPREGANDO-SE AS DE 14MM, RESINADAS E TAMBEM AS DE 20MM DE ESPESSURA, PLASTIFICADAS, SERVINDO 4 VEZES, E A MADEIRA SERRADA, AUXILIAR 1 VEZ, INCLUSIVE FORNECIMENTO E DESMOLDAGEM, EXCLUSIVE ESCORAMENTO.</v></cell><cell r="F11109" t="str"><v>M2</v></cell><cell r="G11109"><v>63.81</v></cell></row><row r="11110"><cell r="C11110" t="str"><v>ET15.20.0053</v></cell><cell r="D11110"><v>2003860</v></cell><cell r="E11110" t="str"><v>FORMAS DE PLACAS DE MADEIRIT OU SIMILAR, EMPREGANDO-SE AS DE 14MM, RESINADAS E TAMBEM AS DE 20MM DE ESPESSURA, PLASTIFICADAS, SERVINDO 4 VEZES, E A MADEIRA SERRADA 3 VEZES, INCLUSIVE FORNECIMENTO E DESMONTAGEM, EXCLUSIVE ESCORAMENTO.</v></cell><cell r="F11110" t="str"><v>M2</v></cell><cell r="G11110"><v>59.19</v></cell></row><row r="11111"><cell r="C11111" t="str"><v>ET15.20.0100</v></cell><cell r="D11111"><v>2003861</v></cell><cell r="E11111" t="str"><v>FORMA DE CHAPAS DE MADEIRA PLASTIFICADA, DE 17MM DE ESPESSURA, SERVINDO 1 VEZ, PARA VIADUTOS, INCLUINDO PECAS DE TRANSFERENCIA PARA ESCORAMENTO METALICO, EXCLUSIVE ESTE, INCLUSIVE FORNECIMENTO DE MATERIAIS E DESMOLDAGEM.</v></cell><cell r="F11111" t="str"><v>M2</v></cell><cell r="G11111"><v>135.42</v></cell></row><row r="11112"><cell r="C11112" t="str"><v>ET15.20.0103</v></cell><cell r="D11112"><v>2003862</v></cell><cell r="E11112" t="str"><v>FORMA DE CHAPAS DE MADEIRA PLASTIFICADA, DE 17MM DE ESPESSURA, SERVINDO 2 VEZES, PARA VIADUTOS, INCLUINDO PECAS DE TRANSFERENCIA PARA ESCORAMENTO METALICO, EXCLUSIVE ESTE, INCLUSIVE FORNECIMENTO DE MATERIAIS E DESMOLDAGEM.</v></cell><cell r="F11112" t="str"><v>M2</v></cell><cell r="G11112"><v>108.43</v></cell></row><row r="11113"><cell r="C11113" t="str"><v>ET15.20.0150</v></cell><cell r="D11113"><v>2003863</v></cell><cell r="E11113" t="str"><v>FORMAS DE PLACAS DE MADEIRIT OU SIMILAR, DE 20MM DE ESPESSURA, PLASTIFICADAS, SERVINDO 2 VEZES E MADEIRA SERRADA, AUXILIAR SERVINDO 3 VEZES, INCLUSIVE FORNECIMENTO E DESMOLDAGEM, EXCLUSIVE ESCORAMENTO.</v></cell><cell r="F11113" t="str"><v>M2</v></cell><cell r="G11113"><v>72.53</v></cell></row><row r="11114"><cell r="C11114" t="str"><v>ET19.05.0050</v></cell><cell r="D11114"><v>2003864</v></cell><cell r="E11114" t="str"><v>ESCORAMENTO DE PONTILHOES, PONTES E VIADUTOS, DE CONCRETO ARMADO, COM MADEIRA SERRADA, COM 30% DE APROVEITAMENTO DA MADEIRA, MEDIDO PELO VOLUME DO ESCORAMENTO, INCLUSIVE MONTAGEM E DESMONTAGEM.(DESONERADO)</v></cell><cell r="F11114" t="str"><v>M3</v></cell><cell r="G11114"><v>90.98</v></cell></row><row r="11115"><cell r="C11115" t="str"><v>ET19.10.0050</v></cell><cell r="D11115"><v>2003865</v></cell><cell r="E11115" t="str"><v>ALUGUEL DE ESCORAMENTO TUBULAR EM OBRAS DE ARTE, COM TUBOS METALICOS, TIPO MANNESMMANN OU SIMILAR, NA DENSIDADE 5M DE TUBO EQUIPADO POR M3 DE ESCORAMENTO, PAGO PELO VOLUME DESTE E PELO TEMPO NECESSARIO, DESDE A ENTREGA DO MATERIAL NA OBRA, NA OCASIAO APROPRIADA ATE SUA CARGA, PARA DEVOLUCAO, LOGO QUE DESNECESSARIA.(DESONERADO)</v></cell><cell r="F11115" t="str"><v>M3.MES</v></cell><cell r="G11115"><v>8.68</v></cell></row><row r="11116"><cell r="C11116" t="str"><v>ET19.10.0100</v></cell><cell r="D11116"><v>2003866</v></cell><cell r="E11116" t="str"><v>MONTAGEM E DESMONTAGEM DE ESCORAMENTO TUBULAR NORMAL, EM OBRAS DE ARTE, NA DENSIDADE DE 5M DE TUBO POR M3 DE ESCORAMENTO, COMPREENDENDO OS TRANSPORTES DE MATERIAL PARA OBRA E DESTA PARA O DEPOSITO, INCLUSIVE CARGA E DESCARGA. O PRECO E DADO POR M3 DE ESCORAMENTO, CONTANDO DAS SAPATAS ATE AS EXTREMIDADES SUPERIORES DOS TUBOS, SENDO PAGOS 60% NA MONTAGEM E 40% NA DESMONTAGEM.(DESONERADO)</v></cell><cell r="F11116" t="str"><v>M3</v></cell><cell r="G11116"><v>14.43</v></cell></row><row r="11117"><cell r="C11117" t="str"><v>ET19.20.0050</v></cell><cell r="D11117"><v>2003867</v></cell><cell r="E11117" t="str"><v>ESCORAMENTO DE FORMAS ATE 3,00M DE PE DIREITO, UTILIZANDO MADEIRA SERRADA, TABUAS EMPREGADAS 3 VEZES, PRUMOS 4 VEZES.(DESONERADO)</v></cell><cell r="F11117" t="str"><v>M3</v></cell><cell r="G11117"><v>7.16</v></cell></row><row r="11118"><cell r="C11118" t="str"><v>ET19.20.0100</v></cell><cell r="D11118"><v>2003868</v></cell><cell r="E11118" t="str"><v>ESCORAMENTO DE FORMAS DE 3,01M ATE 3,99M DE PE DIREITO, UTILIZANDO MADEIRA SERRADA, TABUAS EMPREGADAS 3 VEZES, PRUMOS 4 VEZES.(DESONERADO)</v></cell><cell r="F11118" t="str"><v>M3</v></cell><cell r="G11118"><v>12.34</v></cell></row><row r="11119"><cell r="C11119" t="str"><v>ET19.20.0150</v></cell><cell r="D11119"><v>2003869</v></cell><cell r="E11119" t="str"><v>ESCORAMENTO DE FORMAS DE 4,00M ATE 5,00M DE PE DIREITO, UTILIZANDO MADEIRA SERRADA, TABUAS EMPREGADAS 3 VEZES, PRUMOS 4 VEZES.(DESONERADO)</v></cell><cell r="F11119" t="str"><v>M3</v></cell><cell r="G11119"><v>18.98</v></cell></row><row r="11120"><cell r="C11120" t="str"><v>ET19.25.0050</v></cell><cell r="D11120"><v>2003870</v></cell><cell r="E11120" t="str"><v>ESCORAMENTO DE FORMAS DE MOLDAGEM DE PECAS DE CONCRETO EM VIGAS ISOLADAS E SEMELHANTES, ATE 5M DE PE DIREITO, UTILIZANDO MADEIRA SERRADA, EMPREGADA 2 VEZES, MEDIDA PELA AREA DE PROJECAO LATERAL DE ESCORAMENTO.(DESONERADO)</v></cell><cell r="F11120" t="str"><v>M2</v></cell><cell r="G11120"><v>80.35</v></cell></row><row r="11121"><cell r="C11121" t="str"><v>ET19.30.0050</v></cell><cell r="D11121"><v>2003871</v></cell><cell r="E11121" t="str"><v>ESCORAMENTO DE FORMAS DE CAIXAS DE CONCRETO EM GERAL, CINTAS, BLOCOS DE FUNDACAO E OU PARAMENTOS VERTICAIS ATE 1,5M; COM APROVEITAMENTO DA MADEIRA 2 VEZES, INCLUSIVE RETIRADA.(DESONERADO)</v></cell><cell r="F11121" t="str"><v>M2</v></cell><cell r="G11121"><v>29.37</v></cell></row><row r="11122"><cell r="C11122" t="str"><v>ET19.30.0100</v></cell><cell r="D11122"><v>2003872</v></cell><cell r="E11122" t="str"><v>ESCORAMENTO DE FORMAS DE PARAMENTOS VERTICAIS DE MAIS DE 1,50M E ATE 5M DE ALTURA, UTILIZANDO MADEIRA SERRADA, COM 30% DO APROVEITAMENTO DA MADEIRA, INCLUSIVE RETIRADA.(DESONERADO)</v></cell><cell r="F11122" t="str"><v>M2</v></cell><cell r="G11122"><v>45.15</v></cell></row><row r="11123"><cell r="C11123" t="str"><v>ET19.30.0150</v></cell><cell r="D11123"><v>2003873</v></cell><cell r="E11123" t="str"><v>ESCORAMENTO DE FORMAS DE PARAMENTOS VERTICAIS DE MAIS DE 5M E ATE 8M DE ALTURA, UTILIZANDO MADEIRA SERRADA, COM 30% DO APROVEITAMENTO DA MADEIRA, INCLUSIVE RETIRADA.(DESONERADO)</v></cell><cell r="F11123" t="str"><v>M2</v></cell><cell r="G11123"><v>66.61</v></cell></row><row r="11124"><cell r="C11124" t="str"><v>ET19.30.0200</v></cell><cell r="D11124"><v>2003874</v></cell><cell r="E11124" t="str"><v>ESCORAMENTO DE FORMAS DE PARAMENTOS VERTICAIS, PARA ALTURA DE 1,50M ATE 5M, UTILIZANDO MADEIRA SERRADA, COM APROVEITAMENTO DA MADEIRA 2 VEZES, INCLUSIVE RETIRADA.(DESONERADO)</v></cell><cell r="F11124" t="str"><v>M2</v></cell><cell r="G11124"><v>38.18</v></cell></row><row r="11125"><cell r="C11125" t="str"><v>ET19.30.0250</v></cell><cell r="D11125"><v>2003875</v></cell><cell r="E11125" t="str"><v>ESCORAMENTO DE FORMAS DE PARAMENTOS VERTICAIS, PARA ALTURA DE 5M ATE 8M, UTILIZANDO MADEIRA SERRADA, COM APROVEITAMENTO DA MADEIRA 2 VEZES, INCLUSIVE RETIRADA.(DESONERADO)</v></cell><cell r="F11125" t="str"><v>M2</v></cell><cell r="G11125"><v>46.72</v></cell></row><row r="11126"><cell r="C11126" t="str"><v>ET19.30.0300</v></cell><cell r="D11126"><v>2003876</v></cell><cell r="E11126" t="str"><v>ESCORAMENTO DE FORMAS DE PARAMENTOS VERTICAIS, PARA ALTURA DE 8M ATE 12M, UTILIZANDO MADEIRA SERRADA, COM 30% DE APROVEITAMENTO DA MADEIRA, INCLUSIVE RETIRADA.(DESONERADO)</v></cell><cell r="F11126" t="str"><v>M2</v></cell><cell r="G11126"><v>80.07</v></cell></row><row r="11127"><cell r="C11127" t="str"><v>ET20.05.0050</v></cell><cell r="D11127"><v>2003877</v></cell><cell r="E11127" t="str"><v>ESCORAMENTO DE PONTILHOES, PONTES E VIADUTOS, DE CONCRETO ARMADO, COM MADEIRA SERRADA, COM 30% DE APROVEITAMENTO DA MADEIRA, MEDIDO PELO VOLUME DO ESCORAMENTO, INCLUSIVE MONTAGEM E DESMONTAGEM.</v></cell><cell r="F11127" t="str"><v>M3</v></cell><cell r="G11127"><v>95.81</v></cell></row><row r="11128"><cell r="C11128" t="str"><v>ET20.10.0050</v></cell><cell r="D11128"><v>2003878</v></cell><cell r="E11128" t="str"><v>ALUGUEL DE ESCORAMENTO TUBULAR EM OBRAS DE ARTE, COM TUBOS METALICOS, TIPO MANNESMMANN OU SIMILAR, NA DENSIDADE 5M DE TUBO EQUIPADO POR M3 DE ESCORAMENTO, PAGO PELO VOLUME DESTE E PELO TEMPO NECESSARIO, DESDE A ENTREGA DO MATERIAL NA OBRA, NA OCASIAO APROPRIADA ATE SUA CARGA, PARA DEVOLUCAO, LOGO QUE DESNECESSARIA.</v></cell><cell r="F11128" t="str"><v>M3.MES</v></cell><cell r="G11128"><v>8.68</v></cell></row><row r="11129"><cell r="C11129" t="str"><v>ET20.10.0100</v></cell><cell r="D11129"><v>2003879</v></cell><cell r="E11129" t="str"><v>MONTAGEM E DESMONTAGEM DE ESCORAMENTO TUBULAR NORMAL, EM OBRAS DE ARTE, NA DENSIDADE DE 5M DE TUBO POR M3 DE ESCORAMENTO, COMPREENDENDO OS TRANSPORTES DE MATERIAL PARA OBRA E DESTA PARA O DEPOSITO, INCLUSIVE CARGA E DESCARGA. O PRECO E DADO POR M3 DE ESCORAMENTO, CONTANDO DAS SAPATAS ATE AS EXTREMIDADES SUPERIORES DOS TUBOS, SENDO PAGOS 60% NA MONTAGEM E 40% NA DESMONTAGEM.</v></cell><cell r="F11129" t="str"><v>M3</v></cell><cell r="G11129"><v>15.83</v></cell></row><row r="11130"><cell r="C11130" t="str"><v>ET20.20.0050</v></cell><cell r="D11130"><v>2003880</v></cell><cell r="E11130" t="str"><v>ESCORAMENTO DE FORMAS ATE 3,00M DE PE DIREITO, UTILIZANDO MADEIRA SERRADA, TABUAS EMPREGADAS 3 VEZES, PRUMOS 4 VEZES.</v></cell><cell r="F11130" t="str"><v>M3</v></cell><cell r="G11130"><v>7.68</v></cell></row><row r="11131"><cell r="C11131" t="str"><v>ET20.20.0100</v></cell><cell r="D11131"><v>2003881</v></cell><cell r="E11131" t="str"><v>ESCORAMENTO DE FORMAS DE 3,01M ATE 3,99M DE PE DIREITO, UTILIZANDO MADEIRA SERRADA, TABUAS EMPREGADAS 3 VEZES, PRUMOS 4 VEZES.</v></cell><cell r="F11131" t="str"><v>M3</v></cell><cell r="G11131"><v>12.9</v></cell></row><row r="11132"><cell r="C11132" t="str"><v>ET20.20.0150</v></cell><cell r="D11132"><v>2003882</v></cell><cell r="E11132" t="str"><v>ESCORAMENTO DE FORMAS DE 4,00M ATE 5,00M DE PE DIREITO, UTILIZANDO MADEIRA SERRADA, TABUAS EMPREGADAS 3 VEZES, PRUMOS 4 VEZES.</v></cell><cell r="F11132" t="str"><v>M3</v></cell><cell r="G11132"><v>19.84</v></cell></row><row r="11133"><cell r="C11133" t="str"><v>ET20.25.0050</v></cell><cell r="D11133"><v>2003883</v></cell><cell r="E11133" t="str"><v>ESCORAMENTO DE FORMAS DE MOLDAGEM DE PECAS DE CONCRETO EM VIGAS ISOLADAS E SEMELHANTES, ATE 5M DE PE DIREITO, UTILIZANDO MADEIRA SERRADA, EMPREGADA 2 VEZES, MEDIDA PELA AREA DE PROJECAO LATERAL DE ESCORAMENTO.</v></cell><cell r="F11133" t="str"><v>M2</v></cell><cell r="G11133"><v>84.1</v></cell></row><row r="11134"><cell r="C11134" t="str"><v>ET20.30.0050</v></cell><cell r="D11134"><v>2003884</v></cell><cell r="E11134" t="str"><v>ESCORAMENTO DE FORMAS DE CAIXAS DE CONCRETO EM GERAL, CINTAS, BLOCOS DE FUNDACAO E OU PARAMENTOS VERTICAIS ATE 1,5M; COM APROVEITAMENTO DA MADEIRA 2 VEZES, INCLUSIVE RETIRADA.</v></cell><cell r="F11134" t="str"><v>M2</v></cell><cell r="G11134"><v>30.89</v></cell></row><row r="11135"><cell r="C11135" t="str"><v>ET20.30.0100</v></cell><cell r="D11135"><v>2003885</v></cell><cell r="E11135" t="str"><v>ESCORAMENTO DE FORMAS DE PARAMENTOS VERTICAIS DE MAIS DE 1,50M E ATE 5M DE ALTURA, UTILIZANDO MADEIRA SERRADA, COM 30% DO APROVEITAMENTO DA MADEIRA, INCLUSIVE RETIRADA.</v></cell><cell r="F11135" t="str"><v>M2</v></cell><cell r="G11135"><v>47.27</v></cell></row><row r="11136"><cell r="C11136" t="str"><v>ET20.30.0150</v></cell><cell r="D11136"><v>2003886</v></cell><cell r="E11136" t="str"><v>ESCORAMENTO DE FORMAS DE PARAMENTOS VERTICAIS DE MAIS DE 5M E ATE 8M DE ALTURA, UTILIZANDO MADEIRA SERRADA, COM 30% DO APROVEITAMENTO DA MADEIRA, INCLUSIVE RETIRADA.</v></cell><cell r="F11136" t="str"><v>M2</v></cell><cell r="G11136"><v>69.93</v></cell></row><row r="11137"><cell r="C11137" t="str"><v>ET20.30.0200</v></cell><cell r="D11137"><v>2003887</v></cell><cell r="E11137" t="str"><v>ESCORAMENTO DE FORMAS DE PARAMENTOS VERTICAIS, PARA ALTURA DE 1,50M ATE 5M, UTILIZANDO MADEIRA SERRADA, COM APROVEITAMENTO DA MADEIRA 2 VEZES, INCLUSIVE RETIRADA.</v></cell><cell r="F11137" t="str"><v>M2</v></cell><cell r="G11137"><v>40.3</v></cell></row><row r="11138"><cell r="C11138" t="str"><v>ET20.30.0250</v></cell><cell r="D11138"><v>2003888</v></cell><cell r="E11138" t="str"><v>ESCORAMENTO DE FORMAS DE PARAMENTOS VERTICAIS, PARA ALTURA DE 5M ATE 8M, UTILIZANDO MADEIRA SERRADA, COM APROVEITAMENTO DA MADEIRA 2 VEZES, INCLUSIVE RETIRADA.</v></cell><cell r="F11138" t="str"><v>M2</v></cell><cell r="G11138"><v>49.74</v></cell></row><row r="11139"><cell r="C11139" t="str"><v>ET20.30.0300</v></cell><cell r="D11139"><v>2003889</v></cell><cell r="E11139" t="str"><v>ESCORAMENTO DE FORMAS DE PARAMENTOS VERTICAIS, PARA ALTURA DE 8M ATE 12M, UTILIZANDO MADEIRA SERRADA, COM 30% DE APROVEITAMENTO DA MADEIRA, INCLUSIVE RETIRADA.</v></cell><cell r="F11139" t="str"><v>M2</v></cell><cell r="G11139"><v>84.75</v></cell></row><row r="11140"><cell r="C11140" t="str"><v>ET24.05.0050</v></cell><cell r="D11140"><v>2003890</v></cell><cell r="E11140" t="str"><v>DEMARCACAO DE AREA DE RISCO E DE PRESERVACAO, CONFORME DESENHO GEORIO NO 3404/97, EXECUTADA EM ENCOSTA, UTILIZANDO PERFIL TR-32 OU MAIOR A CADA 5M E CABO DE ACO DE 1/2", COMPREENDENDO O FORNECIMENTO DOS PERFIS E DO CABO DE ACO, INCLUINDO ROCADO NO TRACADO, ESCAVACAO MANUAL, BASE DE CONCRETO ARMADO, PLACAS DE SINALIZACAO (DESENHO GEORIO NO 3475/98) A CADA 50M E PINTURA PROTETOTARA DO PERFIL. O CUSTO CONSIDERA TODOS OS MATERIAIS E MAO-DE-OBRA.(DESONERADO)</v></cell><cell r="F11140" t="str"><v>M</v></cell><cell r="G11140"><v>122.11</v></cell></row><row r="11141"><cell r="C11141" t="str"><v>ET24.05.0100</v></cell><cell r="D11141"><v>2003891</v></cell><cell r="E11141" t="str"><v>ESTRUTURA METALICA DE IMPACTO, COM ALTURA DE 3M, EM PERFIS I DE 10", 1A ALMA, A CADA 5M, COM TELA METALICA DE ALTA RESISTENCIA, MALHA DE (8X10)CM, FIO GALVANIZADO DE 2,70MM, CABOS DE ACO DIN 3051, 6X19 GAL AF, 13MM E 16MM, RESPECTIVAMENTE, PARA FIXACAO DA TELA AOS PERFIS E TRAVAMENTO DA PARTE SUPERIOR DESSES, ESPACADORES EM BARRAS CHATAS DE 2"X1/4", SERVICOS DE CORTE E FURACAO DOS PERFIS E BARRAS, PREPARACAO DESSES PARA PINTURA, INCLUINDO SERVICOS DE DESENGORDURAMENTO, ESMERILHAMENTO, LIXAMENTO E LIMPEZA, E APLICACAO DE ZARCAO DE SECAGEM RAPIDA, NA COR LARANJA, DA MARCA INTERNACIONAL OU SIMILAR, EM 2 DEMAOS DE ACABAMENTO, CONFORME PROJETO GEORIO DESENHOS 3474/98REV.2 E 3476/98, INCLUSIVE TODOS OS MATERIAS, MAO-DE-OBRA E EQUIPAMENTOS PARA MONTAGEM DA MESMA, EXCLUSIVE ESTRUTURA DE CONCRETO PARA FIXACAO DE PERFIS E ELEMENTO DE ANCORAGEM DO CABO DE TRAVAMENTO DA PARTE SUPERIOR DOS PERFIS.(DESONERADO)</v></cell><cell r="F11141" t="str"><v>M</v></cell><cell r="G11141"><v>704.2</v></cell></row><row r="11142"><cell r="C11142" t="str"><v>ET24.05.0150</v></cell><cell r="D11142"><v>2003892</v></cell><cell r="E11142" t="str"><v>ESTRUTURA METALICA PARA COBERTURA DE QUADRA OU GALPAO, COMPREENDENDO VIGAS TRELICADAS COMPOSTAS DE MEMBROS SOLDADOS EM PERFIL U DE CHAPA DOBRADA NOS BANZOS SUPERIOR, INFERIOR, MONTANTES E DIAGONAIS, COM PERFIL I 10" NAS COLUNAS E TRECAS EM PERFIL U ENRIGECIDOS, ACO USI SAC 41, PARAFUSOS COM CABECA SEXTAVADA, PORCAS EM ACO CARBONO E TIRANTE DE 1/2" INCLUINDO LUVA PARA FIXACAO. PARA COBERTURAS COM VAO MAXIMO DE 16M. FORNECIMENTO DE TODOS OS MATERIAIS INCLUINDO TRANSPORTE E MONTAGEM.(DESONERADO)</v></cell><cell r="F11142" t="str"><v>M2</v></cell><cell r="G11142"><v>175.51</v></cell></row><row r="11143"><cell r="C11143" t="str"><v>ET24.05.0160</v></cell><cell r="D11143"><v>2003893</v></cell><cell r="E11143" t="str"><v>PERFIL "I" DE ACO CARBONO, PADRAO AMERICANO, DE 8"X4". FORNECIMENTO E CORTE.(DESONERADO)</v></cell><cell r="F11143" t="str"><v>M</v></cell><cell r="G11143"><v>106.43</v></cell></row><row r="11144"><cell r="C11144" t="str"><v>ET24.05.0170</v></cell><cell r="D11144"><v>2003894</v></cell><cell r="E11144" t="str"><v>ESTRUTURA METALICA PARA COBERTURA EM TELHAS METALICAS, EXCLUSIVE AS TELHAS. FORNECIMENTO E MONTAGEM.(DESONERADO)</v></cell><cell r="F11144" t="str"><v>M2</v></cell><cell r="G11144"><v>179.04</v></cell></row><row r="11145"><cell r="C11145" t="str"><v>ET24.05.0180</v></cell><cell r="D11145"><v>2003895</v></cell><cell r="E11145" t="str"><v>ESTRUTURA METALICA EM ESPECIAL RESISTENCIA A CORROSAO (ACO USI-SAC, CORTEN OU SIMILAR), PARA TORRES DE ELEVADORES, ESCADAS, VIGAS E COLUNAS DE EDIFICACOES EXISTENTES (PEQUENAS INTERVECOES) E REFORCOS ESTRUTURAIS, COMPOSTA DE PERFIS "I" OU "H", CANTONEIRAS E CHAPAS, UNIFICADAS COM ELETRODO, INCLUSIVE PROTECAO ANTI-FERRUGEM. FORNECIMENTO E MONTAGEM.(DESONERADO)</v></cell><cell r="F11145" t="str"><v>KG</v></cell><cell r="G11145"><v>13.19</v></cell></row><row r="11146"><cell r="C11146" t="str"><v>ET24.05.0200</v></cell><cell r="D11146"><v>2003896</v></cell><cell r="E11146" t="str"><v>ESTRUTURA METALICA EM ESPECIAL RESISTENTE A CORROSAO (ACO USI SAC, ASTM OU SIMILAR) PARA OBRAS PREDIAIS DE ATE 04 PAVIMENTOS, INCLUINDO PROJETOS E DETALHES EXECUTIVOS, PILARES, VIGAS PRINCIPAIS E SECUNDARIAS, ESCADAS, PATAMARES E CHAPAS DAS BASES DA FUNDACAO, PINTURA PROTETORA E DE ACABAMENTO, FORNECIMENTO DE TODOS OS MATERIAIS E MONTAGEM. EXCLUSIVE A LAJE DE CONCRETO.(DESONERADO)</v></cell><cell r="F11146" t="str"><v>M2</v></cell><cell r="G11146"><v>424.61</v></cell></row><row r="11147"><cell r="C11147" t="str"><v>ET24.05.0203</v></cell><cell r="D11147"><v>2003897</v></cell><cell r="E11147" t="str"><v>ESTRUTURA METALICA EM ESPECIAL RESISTENCIA A CORROSAO (ACO USI SAC, CORTEN OU SIMILAR) PARA OBRAS PREDIAIS ATE 04 PAVIMENTOS, PILARES, VIGAS PRINCIPAIS E SECUNDARIAIS, ESCADAS, PATAMARES E CHAPAS DAS BASES DA FUNDACAO, PINTURA PROTETORA E DE ACABAMENTO. FORNECIMENTO, EXCLUSIVE A MONTAGEM.(DESONERADO)</v></cell><cell r="F11147" t="str"><v>M2</v></cell><cell r="G11147"><v>260.53</v></cell></row><row r="11148"><cell r="C11148" t="str"><v>ET24.05.0206</v></cell><cell r="D11148"><v>2003898</v></cell><cell r="E11148" t="str"><v>ESTRUTURA METALICA EM ESPECIAL RESISTENCIA A CORROSAO (ACO USI SAC, CORTEN OU SIMILAR) PARA OBRAS PREDIAIS ATE 04 PAVIMENTOS, INCLUINDO PROJETOS E DATELHES EXECUTIVOS, PILARES, VIGAS PRINCIPAIS E SECUNDARIAIS, ESCADAS, PATAMARES E CHAPAS DAS BASES DA FUNDACAO, PINTURA PROTETORA E DE ACABAMENTO. MONTAGEM, EXCLUSIVE O FORNECIMENTO.(DESONERADO)</v></cell><cell r="F11148" t="str"><v>M2</v></cell><cell r="G11148"><v>152.54</v></cell></row><row r="11149"><cell r="C11149" t="str"><v>ET24.05.0290</v></cell><cell r="D11149"><v>2003899</v></cell><cell r="E11149" t="str"><v>ESTRUTURA METALICA EM ACO ESPECIAL RESISTENTE A CORROSAO (ACO USI-SAC OU SIMILAR) PARA PONTES, VIADUTOS, PASSARELAS. FORNECIMENTO DO ACO.(DESONERADO)</v></cell><cell r="F11149" t="str"><v>T</v></cell><cell r="G11149"><v>4021.5</v></cell></row><row r="11150"><cell r="C11150" t="str"><v>ET24.05.0310</v></cell><cell r="D11150"><v>2003900</v></cell><cell r="E11150" t="str"><v>ESTRUTURA METALICA (MONTAGEM) EM ACO ESPECIAL RESISTENTE A CORROSAO (ACO USI-SAC OU SIMILAR) PARA PONTES, VIADUTOS E PASSARELAS, INCLUINDO FORNECIMENTO DE MATERIAIS E DE TODOS OS SERVICOS NECESSARIOS, INCLUSIVE PINTURA PROTETORA, EXCLUSIVE O FORNECIMENTO DO ACO.(DESONERADO)</v></cell><cell r="F11150" t="str"><v>T</v></cell><cell r="G11150"><v>10712.66</v></cell></row><row r="11151"><cell r="C11151" t="str"><v>ET24.05.0350</v></cell><cell r="D11151"><v>2003901</v></cell><cell r="E11151" t="str"><v>GALPAO COM (18X22)M COM 5M DE PE DIREITO LATERAL, EM ESTRUTURA DE ACO GALVANIZADO A FOGO, UTILIZADO A FOGO, UTILIZANDO LONA SINTETICA DE ALTA TENACIDADE, REVESTIDOS DE PVC EM AMBAS AS FACES, COM TELA INTERNA DE POLIESTER E CONFECCIONADO POR SOLDAGEM ELETRONICA DE ALTA FREQUENCIA, COM TRATAMENTO PARA RESISTIR A INTEMPERIES, FUNGOS E MOFOS, RAIOS ULTRA VIOLETA, SER AUTO EXTINGUIVEL, EM CASO DE INCENDIO, INCLUINDO PORTAS DE ENTRADA E LATERAL ANTI-PANICO (2,50 X 4,00)M, PORTA EMBUTIDA NO PORTAO DE ENTRADA (0,80 X 2,10)M, JANELAS (1,00 X 2,00)M, AVANCES PARA PORTAS DE ENTRADA E LATERAL (2,00 X 4,00)M E PARA JANELAS (1,00 X 2,00)M, LANTERNINS PARA EXAUSTAO DE AR QUENTE NO MODULO CENTRAL E PORTA DE EMERGENCIA NOS FUNDOS (0,80 X 2,10)M. FORNECIMENTO DE TODOS OS MATERIAIS E MAO DE OBRA DE MONTAGEM.(DESONERADO)</v></cell><cell r="F11151" t="str"><v>M2</v></cell><cell r="G11151"><v>540.74</v></cell></row><row r="11152"><cell r="C11152" t="str"><v>ET24.05.0450</v></cell><cell r="D11152"><v>2003902</v></cell><cell r="E11152" t="str"><v>PECAS EM CHAPA DE ACO 3/8", GALVANIZADAS, NAS DIMENSOES (3X0,10)M. FORNECIMENTO DOS MATERIAIS E MAO DE OBRA DE COLOCACAO.(DESONERADO)</v></cell><cell r="F11152" t="str"><v>KG</v></cell><cell r="G11152"><v>7.74</v></cell></row><row r="11153"><cell r="C11153" t="str"><v>ET24.05.0453</v></cell><cell r="D11153"><v>2003903</v></cell><cell r="E11153" t="str"><v>PECAS EM CHAPA DE ACO 3/8", GALVANIZADAS, DOBRADAS NAS DIMENSOES (15X20X14)CM COM LARGURA DE 20CM. FORNECIMENTO DOS MATERIAIS E MAO DE OBRA DE COLOCACAO.(DESONERADO)</v></cell><cell r="F11153" t="str"><v>KG</v></cell><cell r="G11153"><v>8.52</v></cell></row><row r="11154"><cell r="C11154" t="str"><v>ET24.05.0456</v></cell><cell r="D11154"><v>2003904</v></cell><cell r="E11154" t="str"><v>PECAS EM CHAPA DE ACO 3/8", GALVANIZADAS, DOBRADAS NAS DIMENSOES (25X20X7)CM COM LARGURA DE 20 CM. FORNECIMENTO DOS MATERIAIS E MAO DE OBRA DE COLOCACAO.(DESONERADO)</v></cell><cell r="F11154" t="str"><v>KG</v></cell><cell r="G11154"><v>8.26</v></cell></row><row r="11155"><cell r="C11155" t="str"><v>ET24.05.0500</v></cell><cell r="D11155"><v>2003905</v></cell><cell r="E11155" t="str"><v>PERFIL EM ALUMINIO SERIE 25 PARA SEPARACAO DE REVESTIMENTOS VARIADOS, SOBRE PAREDES EXTERNAS OU INTERNAS. FORNECIMENTO E COLCOACAO.(DESONERADO)</v></cell><cell r="F11155" t="str"><v>M</v></cell><cell r="G11155"><v>30.38</v></cell></row><row r="11156"><cell r="C11156" t="str"><v>ET24.05.0550</v></cell><cell r="D11156"><v>2003906</v></cell><cell r="E11156" t="str"><v>RECONSTITUICAO DE ESTRUTURAS METALICAS LEVES, POR KG DE ACO NECESSARIO (CHAPA E PERFIS) COM FORNECIMENTO DE MATERIAIS E PINTURA ANTI-OXIDANTE.(DESONERADO)</v></cell><cell r="F11156" t="str"><v>KG</v></cell><cell r="G11156"><v>8.38</v></cell></row><row r="11157"><cell r="C11157" t="str"><v>ET25.05.0050</v></cell><cell r="D11157"><v>2003907</v></cell><cell r="E11157" t="str"><v>DEMARCACAO DE AREA DE RISCO E DE PRESERVACAO, CONFORME DESENHO GEORIO NO 3404/97, EXECUTADA EM ENCOSTA, UTILIZANDO PERFIL TR-32 OU MAIOR A CADA 5M E CABO DE ACO DE 1/2", COMPREENDENDO O FORNECIMENTO DOS PERFIS E DO CABO DE ACO, INCLUINDO ROCADO NO TRACADO, ESCAVACAO MANUAL, BASE DE CONCRETO ARMADO, PLACAS DE SINALIZACAO (DESENHO GEORIO NO 3475/98) A CADA 50M E PINTURA PROTETOTARA DO PERFIL. O CUSTO CONSIDERA TODOS OS MATERIAIS E MAO-DE-OBRA.</v></cell><cell r="F11157" t="str"><v>M</v></cell><cell r="G11157"><v>125.83</v></cell></row><row r="11158"><cell r="C11158" t="str"><v>ET25.05.0100</v></cell><cell r="D11158"><v>2003908</v></cell><cell r="E11158" t="str"><v>ESTRUTURA METALICA DE IMPACTO, COM ALTURA DE 3M, EM PERFIS I DE 10", 1A ALMA, A CADA 5M, COM TELA METALICA DE ALTA RESISTENCIA, MALHA DE (8X10)CM, FIO GALVANIZADO DE 2,70MM, CABOS DE ACO DIN 3051, 6X19 GAL AF, 13MM E 16MM, RESPECTIVAMENTE, PARA FIXACAO DA TELA AOS PERFIS E TRAVAMENTO DA PARTE SUPERIOR DESSES, ESPACADORES EM BARRAS CHATAS DE 2"X1/4", SERVICOS DE CORTE E FURACAO DOS PERFIS E BARRAS, PREPARACAO DESSES PARA PINTURA, INCLUINDO SERVICOS DE DESENGORDURAMENTO, ESMERILHAMENTO, LIXAMENTO E LIMPEZA, E APLICACAO DE ZARCAO DE SECAGEM RAPIDA, NA COR LARANJA, DA MARCA INTERNACIONAL OU SIMILAR, EM 2 DEMAOS DE ACABAMENTO, CONFORME PROJETO GEORIO DESENHOS 3474/98REV.2 E 3476/98, INCLUSIVE TODOS OS MATERIAS, MAO-DE-OBRA E EQUIPAMENTOS PARA MONTAGEM DA MESMA, EXCLUSIVE ESTRUTURA DE CONCRETO PARA FIXACAO DE PERFIS E ELEMENTO DE ANCORAGEM DO CABO DE TRAVAMENTO DA PARTE SUPERIOR DOS PERFIS.</v></cell><cell r="F11158" t="str"><v>M</v></cell><cell r="G11158"><v>731.31</v></cell></row><row r="11159"><cell r="C11159" t="str"><v>ET25.05.0150</v></cell><cell r="D11159"><v>2003909</v></cell><cell r="E11159" t="str"><v>ESTRUTURA METALICA PARA COBERTURA DE QUADRA OU GALPAO, COMPREENDENDO VIGAS TRELICADAS COMPOSTAS DE MEMBROS SOLDADOS EM PERFIL U DE CHAPA DOBRADA NOS BANZOS SUPERIOR, INFERIOR, MONTANTES E DIAGONAIS, COM PERFIL I 10" NAS COLUNAS E TRECAS EM PERFIL U ENRIGECIDOS, ACO USI SAC 41, PARAFUSOS COM CABECA SEXTAVADA, PORCAS EM ACO CARBONO E TIRANTE DE 1/2" INCLUINDO LUVA PARA FIXACAO. PARA COBERTURAS COM VAO MAXIMO DE 16M. FORNECIMENTO DE TODOS OS MATERIAIS INCLUINDO TRANSPORTE E MONTAGEM.</v></cell><cell r="F11159" t="str"><v>M2</v></cell><cell r="G11159"><v>185.94</v></cell></row><row r="11160"><cell r="C11160" t="str"><v>ET25.05.0160</v></cell><cell r="D11160"><v>2003910</v></cell><cell r="E11160" t="str"><v>PERFIL "I" DE ACO CARBONO, PADRAO AMERICANO, DE 8"X4". FORNECIMENTO E CORTE.</v></cell><cell r="F11160" t="str"><v>M</v></cell><cell r="G11160"><v>106.95</v></cell></row><row r="11161"><cell r="C11161" t="str"><v>ET25.05.0170</v></cell><cell r="D11161"><v>2003911</v></cell><cell r="E11161" t="str"><v>ESTRUTURA METALICA PARA COBERTURA EM TELHAS METALICAS, EXCLUSIVE AS TELHAS. FORNECIMENTO E MONTAGEM.</v></cell><cell r="F11161" t="str"><v>M2</v></cell><cell r="G11161"><v>192.37</v></cell></row><row r="11162"><cell r="C11162" t="str"><v>ET25.05.0180</v></cell><cell r="D11162"><v>2003912</v></cell><cell r="E11162" t="str"><v>ESTRUTURA METALICA EM ESPECIAL RESISTENCIA A CORROSAO (ACO USI-SAC, CORTEN OU SIMILAR), PARA TORRES DE ELEVADORES, ESCADAS, VIGAS E COLUNAS DE EDIFICACOES EXISTENTES (PEQUENAS INTERVECOES) E REFORCOS ESTRUTURAIS, COMPOSTA DE PERFIS "I" OU "H", CANTONEIRAS E CHAPAS, UNIFICADAS COM ELETRODO, INCLUSIVE PROTECAO ANTI-FERRUGEM. FORNECIMENTO E MONTAGEM.</v></cell><cell r="F11162" t="str"><v>KG</v></cell><cell r="G11162"><v>14.02</v></cell></row><row r="11163"><cell r="C11163" t="str"><v>ET25.05.0200</v></cell><cell r="D11163"><v>2003913</v></cell><cell r="E11163" t="str"><v>ESTRUTURA METALICA EM ESPECIAL RESISTENTE A CORROSAO (ACO USI SAC, ASTM OU SIMILAR) PARA OBRAS PREDIAIS DE ATE 04 PAVIMENTOS, INCLUINDO PROJETOS E DETALHES EXECUTIVOS, PILARES, VIGAS PRINCIPAIS E SECUNDARIAS, ESCADAS, PATAMARES E CHAPAS DAS BASES DA FUNDACAO, PINTURA PROTETORA E DE ACABAMENTO, FORNECIMENTO DE TODOS OS MATERIAIS E MONTAGEM. EXCLUSIVE A LAJE DE CONCRETO.</v></cell><cell r="F11163" t="str"><v>M2</v></cell><cell r="G11163"><v>443.34</v></cell></row><row r="11164"><cell r="C11164" t="str"><v>ET25.05.0203</v></cell><cell r="D11164"><v>2003914</v></cell><cell r="E11164" t="str"><v>ESTRUTURA METALICA EM ESPECIAL RESISTENCIA A CORROSAO (ACO USI SAC, CORTEN OU SIMILAR) PARA OBRAS PREDIAIS ATE 04 PAVIMENTOS, PILARES, VIGAS PRINCIPAIS E SECUNDARIAIS, ESCADAS, PATAMARES E CHAPAS DAS BASES DA FUNDACAO, PINTURA PROTETORA E DE ACABAMENTO. FORNECIMENTO, EXCLUSIVE A MONTAGEM.</v></cell><cell r="F11164" t="str"><v>M2</v></cell><cell r="G11164"><v>261.76</v></cell></row><row r="11165"><cell r="C11165" t="str"><v>ET25.05.0206</v></cell><cell r="D11165"><v>2003915</v></cell><cell r="E11165" t="str"><v>ESTRUTURA METALICA EM ESPECIAL RESISTENCIA A CORROSAO (ACO USI SAC, CORTEN OU SIMILAR) PARA OBRAS PREDIAIS ATE 04 PAVIMENTOS, INCLUINDO PROJETOS E DATELHES EXECUTIVOS, PILARES, VIGAS PRINCIPAIS E SECUNDARIAIS, ESCADAS, PATAMARES E CHAPAS DAS BASES DA FUNDACAO, PINTURA PROTETORA E DE ACABAMENTO. MONTAGEM, EXCLUSIVE O FORNECIMENTO.</v></cell><cell r="F11165" t="str"><v>M2</v></cell><cell r="G11165"><v>169.69</v></cell></row><row r="11166"><cell r="C11166" t="str"><v>ET25.05.0290</v></cell><cell r="D11166"><v>2003916</v></cell><cell r="E11166" t="str"><v>ESTRUTURA METALICA EM ACO ESPECIAL RESISTENTE A CORROSAO (ACO USI-SAC OU SIMILAR) PARA PONTES, VIADUTOS, PASSARELAS. FORNECIMENTO DO ACO.</v></cell><cell r="F11166" t="str"><v>T</v></cell><cell r="G11166"><v>4021.5</v></cell></row><row r="11167"><cell r="C11167" t="str"><v>ET25.05.0310</v></cell><cell r="D11167"><v>2003917</v></cell><cell r="E11167" t="str"><v>ESTRUTURA METALICA (MONTAGEM) EM ACO ESPECIAL RESISTENTE A CORROSAO (ACO USI-SAC OU SIMILAR) PARA PONTES, VIADUTOS E PASSARELAS, INCLUINDO FORNECIMENTO DE MATERIAIS E DE TODOS OS SERVICOS NECESSARIOS, INCLUSIVE PINTURA PROTETORA, EXCLUSIVE O FORNECIMENTO DO ACO.</v></cell><cell r="F11167" t="str"><v>T</v></cell><cell r="G11167"><v>11743.05</v></cell></row><row r="11168"><cell r="C11168" t="str"><v>ET25.05.0350</v></cell><cell r="D11168"><v>2003918</v></cell><cell r="E11168" t="str"><v>GALPAO COM (18X22)M COM 5M DE PE DIREITO LATERAL, EM ESTRUTURA DE ACO GALVANIZADO A FOGO, UTILIZADO A FOGO, UTILIZANDO LONA SINTETICA DE ALTA TENACIDADE, REVESTIDOS DE PVC EM AMBAS AS FACES, COM TELA INTERNA DE POLIESTER E CONFECCIONADO POR SOLDAGEM ELETRONICA DE ALTA FREQUENCIA, COM TRATAMENTO PARA RESISTIR A INTEMPERIES, FUNGOS E MOFOS, RAIOS ULTRA VIOLETA, SER AUTO EXTINGUIVEL, EM CASO DE INCENDIO, INCLUINDO PORTAS DE ENTRADA E LATERAL ANTI-PANICO (2,50 X 4,00)M, PORTA EMBUTIDA NO PORTAO DE ENTRADA (0,80 X 2,10)M, JANELAS (1,00 X 2,00)M, AVANCES PARA PORTAS DE ENTRADA E LATERAL (2,00 X 4,00)M E PARA JANELAS (1,00 X 2,00)M, LANTERNINS PARA EXAUSTAO DE AR QUENTE NO MODULO CENTRAL E PORTA DE EMERGENCIA NOS FUNDOS (0,80 X 2,10)M. FORNECIMENTO DE TODOS OS MATERIAIS E MAO DE OBRA DE MONTAGEM.</v></cell><cell r="F11168" t="str"><v>M2</v></cell><cell r="G11168"><v>540.74</v></cell></row><row r="11169"><cell r="C11169" t="str"><v>ET25.05.0450</v></cell><cell r="D11169"><v>2003919</v></cell><cell r="E11169" t="str"><v>PECAS EM CHAPA DE ACO 3/8", GALVANIZADAS, NAS DIMENSOES (3X0,10)M. FORNECIMENTO DOS MATERIAIS E MAO DE OBRA DE COLOCACAO.</v></cell><cell r="F11169" t="str"><v>KG</v></cell><cell r="G11169"><v>7.99</v></cell></row><row r="11170"><cell r="C11170" t="str"><v>ET25.05.0453</v></cell><cell r="D11170"><v>2003920</v></cell><cell r="E11170" t="str"><v>PECAS EM CHAPA DE ACO 3/8", GALVANIZADAS, DOBRADAS NAS DIMENSOES (15X20X14)CM COM LARGURA DE 20CM. FORNECIMENTO DOS MATERIAIS E MAO DE OBRA DE COLOCACAO.</v></cell><cell r="F11170" t="str"><v>KG</v></cell><cell r="G11170"><v>8.87</v></cell></row><row r="11171"><cell r="C11171" t="str"><v>ET25.05.0456</v></cell><cell r="D11171"><v>2003921</v></cell><cell r="E11171" t="str"><v>PECAS EM CHAPA DE ACO 3/8", GALVANIZADAS, DOBRADAS NAS DIMENSOES (25X20X7)CM COM LARGURA DE 20 CM. FORNECIMENTO DOS MATERIAIS E MAO DE OBRA DE COLOCACAO.</v></cell><cell r="F11171" t="str"><v>KG</v></cell><cell r="G11171"><v>8.59</v></cell></row><row r="11172"><cell r="C11172" t="str"><v>ET25.05.0500</v></cell><cell r="D11172"><v>2003922</v></cell><cell r="E11172" t="str"><v>PERFIL EM ALUMINIO SERIE 25 PARA SEPARACAO DE REVESTIMENTOS VARIADOS, SOBRE PAREDES EXTERNAS OU INTERNAS. FORNECIMENTO E COLCOACAO.</v></cell><cell r="F11172" t="str"><v>M</v></cell><cell r="G11172"><v>32.5</v></cell></row><row r="11173"><cell r="C11173" t="str"><v>ET25.05.0550</v></cell><cell r="D11173"><v>2003923</v></cell><cell r="E11173" t="str"><v>RECONSTITUICAO DE ESTRUTURAS METALICAS LEVES, POR KG DE ACO NECESSARIO (CHAPA E PERFIS) COM FORNECIMENTO DE MATERIAIS E PINTURA ANTI-OXIDANTE.</v></cell><cell r="F11173" t="str"><v>KG</v></cell><cell r="G11173"><v>8.61</v></cell></row><row r="11174"><cell r="C11174" t="str"><v>ET29.05.0050</v></cell><cell r="D11174"><v>2003924</v></cell><cell r="E11174" t="str"><v>APARELHO DE APOIO DE NEOPRENE, FRETADO (1,40KG/DM3), INCLUSIVE PREPARO DO BERCO. FORNECIMENTO E COLOCACAO.(DESONERADO)</v></cell><cell r="F11174" t="str"><v>KG</v></cell><cell r="G11174"><v>24.97</v></cell></row><row r="11175"><cell r="C11175" t="str"><v>ET29.10.0100</v></cell><cell r="D11175"><v>2003925</v></cell><cell r="E11175" t="str"><v>JUNTA DE DILATACAO E VEDACAO DE ISOPOR NA ESPESSURA DE 1CM, FIXADA COM COLA EMULPLAST OU SIMILAR. FORNECIMENTO E COLOCACAO.(DESONERADO)</v></cell><cell r="F11175" t="str"><v>M2</v></cell><cell r="G11175"><v>19.01</v></cell></row><row r="11176"><cell r="C11176" t="str"><v>ET29.10.0150</v></cell><cell r="D11176"><v>2003926</v></cell><cell r="E11176" t="str"><v>JUNTA DE DILATACAO E VEDACAO CONFECCIONADA COM APLICACAO DE SIKAFLEX 1A SOBRE SUPERFICIE LIMPA, NA ESPESSURA DE 20MM E PROFUNDIDADE DE 15MM, INCLUSIVE ALIMPEZA. FOENECIMENTO E COLOCACAO.(DESONERADO)</v></cell><cell r="F11176" t="str"><v>M</v></cell><cell r="G11176"><v>39.13</v></cell></row><row r="11177"><cell r="C11177" t="str"><v>ET29.10.0200</v></cell><cell r="D11177"><v>2003927</v></cell><cell r="E11177" t="str"><v>JUNTA DE DILATACAO E VEDACAO PARA PONTE E VIADUTOS COMPOSTA POR ASFALTO ELASTOMERICO E AGREGADOS APLICADOS A QUENTE, MODELO THORMARK OU SIMILAR, PARA MOVIMENTOS DE ATE +- 50MM, EXCLUSIVE CORTE E REMOCAO DO PAVIMENTO E APLICACAO MINIMA DE 1,0M3 E INCLUSIVE A QUANTIDADE NECESSARIA DE CHAPA DE ALUMINIO PARA EXECUCAO DA JUNTA.(DESONERADO)</v></cell><cell r="F11177" t="str"><v>M3</v></cell><cell r="G11177"><v>26102</v></cell></row><row r="11178"><cell r="C11178" t="str"><v>ET29.10.0250</v></cell><cell r="D11178"><v>2003928</v></cell><cell r="E11178" t="str"><v>JUNTA DE DILATACAO E VEDACAO EM PERFIL ELASTOMERICO PRE-FORMADO, PARA PONTES E VIADUTOS, INCLUSIVE LABIOS POLIMERICOS, PARA LARGURA DE JUNTAS DE 25MM, EXCLUSIVE CORTE E REMOCAO DO PAVIMENTO, APICOAMENTO DE LAJE, FORMAS E CONCRETAGEM DOS BERCOS. FORNECIMENTO E COLOCACAO.(DESONERADO)</v></cell><cell r="F11178" t="str"><v>M</v></cell><cell r="G11178"><v>310</v></cell></row><row r="11179"><cell r="C11179" t="str"><v>ET29.10.0253</v></cell><cell r="D11179"><v>2003929</v></cell><cell r="E11179" t="str"><v>JUNTA DE DILATACAO E VEDACAO EM PERFIL ELASTOMERICO PRE-FORMADO, PARA PONTES E VIADUTOS, INCLUSIVE LABIOS POLIMERICOS, PARA LARGURA DE JUNTAS DE 35MM, EXCLUSIVE CORTE E REMOCAO DO PAVIMENTO, APICOAMENTO DE LAJE, FORMAS E CONCRETAGEM DOS BERCOS. FORNECIMENTO E COLOCACAO.(DESONERADO)</v></cell><cell r="F11179" t="str"><v>M</v></cell><cell r="G11179"><v>615</v></cell></row><row r="11180"><cell r="C11180" t="str"><v>ET29.10.0256</v></cell><cell r="D11180"><v>2003930</v></cell><cell r="E11180" t="str"><v>JUNTA DE DILATACAO E VEDACAO EM PERFIL ELASTOMERICO PRE-FORMADO, PARA PONTES E VIADUTOS, INCLUSIVE LABIOS POLIMERICOS, PARA LARGURA DE JUNTAS DE 50MM, EXCLUSIVE CORTE E REMOCAO DO PAVIMENTO, APICOAMENTO DE LAJE, FORMAS E CONCRETAGEM DOS BERCOS. FORNECIMENTO E COLOCACAO.(DESONERADO)</v></cell><cell r="F11180" t="str"><v>M</v></cell><cell r="G11180"><v>875</v></cell></row><row r="11181"><cell r="C11181" t="str"><v>ET29.10.0259</v></cell><cell r="D11181"><v>2003931</v></cell><cell r="E11181" t="str"><v>JUNTA DE DILATACAO E VEDACAO EM PERFIL ELASTOMERICO PRE-FORMADO, PARA PONTES E VIADUTOS, INCLUSIVE LABIOS POLIMERICOS, PARA LARGURA DE JUNTAS DE 60MM, EXCLUSIVE CORTE E REMOCAO DO PAVIMENTO, APICOAMENTO DE LAJE, FORMAS E CONCRETAGEM DOS BERCOS. FORNECIMENTO E COLOCACAO.(DESONERADO)</v></cell><cell r="F11181" t="str"><v>M</v></cell><cell r="G11181"><v>730</v></cell></row><row r="11182"><cell r="C11182" t="str"><v>ET29.10.0262</v></cell><cell r="D11182"><v>2003932</v></cell><cell r="E11182" t="str"><v>JUNTA DE DILATACAO E VEDACAO EM PERFIL ELASTOMERICO PRE-FORMADO, PARA PONTES E VIADUTOS, INCLUSIVE LABIOS POLIMERICOS, PARA LARGURA DE JUNTAS DE 80MM, EXCLUSIVE CORTE E REMOCAO DO PAVIMENTO, APICOAMENTO DE LAJE, FORMAS E CONCRETAGEM DOS BERCOS. FORNECIMENTO E COLOCACAO.(DESONERADO)</v></cell><cell r="F11182" t="str"><v>M</v></cell><cell r="G11182"><v>1080</v></cell></row><row r="11183"><cell r="C11183" t="str"><v>ET29.10.0265</v></cell><cell r="D11183"><v>2003933</v></cell><cell r="E11183" t="str"><v>JUNTA DE DILATACAO E VEDACAO EM PERFIL ELASTOMERICO PRE-FORMADO, PARA PONTES E VIADUTOS, INCLUSIVE LABIOS POLIMERICOS, PARA LARGURA DE JUNTAS DE 100MM, EXCLUSIVE CORTE E REMOCAO DO PAVIMENTO, APICOAMENTO DE LAJE, FORMAS E CONCRETAGEM DOS BERCOS. FORNECIMENTO E COLOCACAO.(DESONERADO)</v></cell><cell r="F11183" t="str"><v>M</v></cell><cell r="G11183"><v>1390</v></cell></row><row r="11184"><cell r="C11184" t="str"><v>ET29.10.0300</v></cell><cell r="D11184"><v>2003934</v></cell><cell r="E11184" t="str"><v>JUNTA ELASTICA PRE-MOLDADA, PERFILADO EM TERMOPLASTICO PVC, TIPO 0-22 FUGENBAND OU SIMILAR. FORNECIMENTO E COLOCACAO.(DESONERADO)</v></cell><cell r="F11184" t="str"><v>M</v></cell><cell r="G11184"><v>54.23</v></cell></row><row r="11185"><cell r="C11185" t="str"><v>ET29.10.0350</v></cell><cell r="D11185"><v>2003935</v></cell><cell r="E11185" t="str"><v>RECUPERACAO DE JUNTAS DE DILATACAO DE OBRAS DE CONTENCAO ATE 2M DE ABERTURA COM PROTECAO DE BIKAFLEX OU SIMILAR, ATE A PROFUNDIDADE DE 1M, EXCLUSIVE ANDAIME E RECUPERACAO ESTRUTURAL DAS FACES LATERAIS DA JUNTA.(DESONERADO)</v></cell><cell r="F11185" t="str"><v>M</v></cell><cell r="G11185"><v>41.82</v></cell></row><row r="11186"><cell r="C11186" t="str"><v>ET29.15.0050</v></cell><cell r="D11186"><v>2003936</v></cell><cell r="E11186" t="str"><v>MACAQUEAMENTO PARA TROCA DE APARELHO DE APOIO COM UTILIZACAO DE MACACO PISTAO, CAPACIDADE DE 100TF.(DESONERADO)</v></cell><cell r="F11186" t="str"><v>UN</v></cell><cell r="G11186"><v>1205.14</v></cell></row><row r="11187"><cell r="C11187" t="str"><v>ET30.05.0050</v></cell><cell r="D11187"><v>2003937</v></cell><cell r="E11187" t="str"><v>APARELHO DE APOIO DE NEOPRENE, FRETADO (1,40KG/DM3), INCLUSIVE PREPARO DO BERCO. FORNECIMENTO E COLOCACAO.</v></cell><cell r="F11187" t="str"><v>KG</v></cell><cell r="G11187"><v>25.16</v></cell></row><row r="11188"><cell r="C11188" t="str"><v>ET30.10.0100</v></cell><cell r="D11188"><v>2003938</v></cell><cell r="E11188" t="str"><v>JUNTA DE DILATACAO E VEDACAO DE ISOPOR NA ESPESSURA DE 1CM, FIXADA COM COLA EMULPLAST OU SIMILAR. FORNECIMENTO E COLOCACAO.</v></cell><cell r="F11188" t="str"><v>M2</v></cell><cell r="G11188"><v>20.53</v></cell></row><row r="11189"><cell r="C11189" t="str"><v>ET30.10.0150</v></cell><cell r="D11189"><v>2003939</v></cell><cell r="E11189" t="str"><v>JUNTA DE DILATACAO E VEDACAO CONFECCIONADA COM APLICACAO DE SIKAFLEX 1A SOBRE SUPERFICIE LIMPA, NA ESPESSURA DE 20MM E PROFUNDIDADE DE 15MM, INCLUSIVE ALIMPEZA. FOENECIMENTO E COLOCACAO.</v></cell><cell r="F11189" t="str"><v>M</v></cell><cell r="G11189"><v>39.96</v></cell></row><row r="11190"><cell r="C11190" t="str"><v>ET30.10.0200</v></cell><cell r="D11190"><v>2003940</v></cell><cell r="E11190" t="str"><v>JUNTA DE DILATACAO E VEDACAO PARA PONTE E VIADUTOS COMPOSTA POR ASFALTO ELASTOMERICO E AGREGADOS APLICADOS A QUENTE, MODELO THORMARK OU SIMILAR, PARA MOVIMENTOS DE ATE +- 50MM, EXCLUSIVE CORTE E REMOCAO DO PAVIMENTO E APLICACAO MINIMA DE 1,0M3 E INCLUSIVE A QUANTIDADE NECESSARIA DE CHAPA DE ALUMINIO PARA EXECUCAO DA JUNTA.</v></cell><cell r="F11190" t="str"><v>M3</v></cell><cell r="G11190"><v>26102</v></cell></row><row r="11191"><cell r="C11191" t="str"><v>ET30.10.0250</v></cell><cell r="D11191"><v>2003941</v></cell><cell r="E11191" t="str"><v>JUNTA DE DILATACAO E VEDACAO EM PERFIL ELASTOMERICO PRE-FORMADO, PARA PONTES E VIADUTOS, INCLUSIVE LABIOS POLIMERICOS, PARA LARGURA DE JUNTAS DE 25MM, EXCLUSIVE CORTE E REMOCAO DO PAVIMENTO, APICOAMENTO DE LAJE, FORMAS E CONCRETAGEM DOS BERCOS. FORNECIMENTO E COLOCACAO.</v></cell><cell r="F11191" t="str"><v>M</v></cell><cell r="G11191"><v>310</v></cell></row><row r="11192"><cell r="C11192" t="str"><v>ET30.10.0253</v></cell><cell r="D11192"><v>2003942</v></cell><cell r="E11192" t="str"><v>JUNTA DE DILATACAO E VEDACAO EM PERFIL ELASTOMERICO PRE-FORMADO, PARA PONTES E VIADUTOS, INCLUSIVE LABIOS POLIMERICOS, PARA LARGURA DE JUNTAS DE 35MM, EXCLUSIVE CORTE E REMOCAO DO PAVIMENTO, APICOAMENTO DE LAJE, FORMAS E CONCRETAGEM DOS BERCOS. FORNECIMENTO E COLOCACAO.</v></cell><cell r="F11192" t="str"><v>M</v></cell><cell r="G11192"><v>615</v></cell></row><row r="11193"><cell r="C11193" t="str"><v>ET30.10.0256</v></cell><cell r="D11193"><v>2003943</v></cell><cell r="E11193" t="str"><v>JUNTA DE DILATACAO E VEDACAO EM PERFIL ELASTOMERICO PRE-FORMADO, PARA PONTES E VIADUTOS, INCLUSIVE LABIOS POLIMERICOS, PARA LARGURA DE JUNTAS DE 50MM, EXCLUSIVE CORTE E REMOCAO DO PAVIMENTO, APICOAMENTO DE LAJE, FORMAS E CONCRETAGEM DOS BERCOS. FORNECIMENTO E COLOCACAO.</v></cell><cell r="F11193" t="str"><v>M</v></cell><cell r="G11193"><v>875</v></cell></row><row r="11194"><cell r="C11194" t="str"><v>ET30.10.0259</v></cell><cell r="D11194"><v>2003944</v></cell><cell r="E11194" t="str"><v>JUNTA DE DILATACAO E VEDACAO EM PERFIL ELASTOMERICO PRE-FORMADO, PARA PONTES E VIADUTOS, INCLUSIVE LABIOS POLIMERICOS, PARA LARGURA DE JUNTAS DE 60MM, EXCLUSIVE CORTE E REMOCAO DO PAVIMENTO, APICOAMENTO DE LAJE, FORMAS E CONCRETAGEM DOS BERCOS. FORNECIMENTO E COLOCACAO.</v></cell><cell r="F11194" t="str"><v>M</v></cell><cell r="G11194"><v>730</v></cell></row><row r="11195"><cell r="C11195" t="str"><v>ET30.10.0262</v></cell><cell r="D11195"><v>2003945</v></cell><cell r="E11195" t="str"><v>JUNTA DE DILATACAO E VEDACAO EM PERFIL ELASTOMERICO PRE-FORMADO, PARA PONTES E VIADUTOS, INCLUSIVE LABIOS POLIMERICOS, PARA LARGURA DE JUNTAS DE 80MM, EXCLUSIVE CORTE E REMOCAO DO PAVIMENTO, APICOAMENTO DE LAJE, FORMAS E CONCRETAGEM DOS BERCOS. FORNECIMENTO E COLOCACAO.</v></cell><cell r="F11195" t="str"><v>M</v></cell><cell r="G11195"><v>1080</v></cell></row><row r="11196"><cell r="C11196" t="str"><v>ET30.10.0265</v></cell><cell r="D11196"><v>2003946</v></cell><cell r="E11196" t="str"><v>JUNTA DE DILATACAO E VEDACAO EM PERFIL ELASTOMERICO PRE-FORMADO, PARA PONTES E VIADUTOS, INCLUSIVE LABIOS POLIMERICOS, PARA LARGURA DE JUNTAS DE 100MM, EXCLUSIVE CORTE E REMOCAO DO PAVIMENTO, APICOAMENTO DE LAJE, FORMAS E CONCRETAGEM DOS BERCOS. FORNECIMENTO E COLOCACAO.</v></cell><cell r="F11196" t="str"><v>M</v></cell><cell r="G11196"><v>1390</v></cell></row><row r="11197"><cell r="C11197" t="str"><v>ET30.10.0300</v></cell><cell r="D11197"><v>2003947</v></cell><cell r="E11197" t="str"><v>JUNTA ELASTICA PRE-MOLDADA, PERFILADO EM TERMOPLASTICO PVC, TIPO 0-22 FUGENBAND OU SIMILAR. FORNECIMENTO E COLOCACAO.</v></cell><cell r="F11197" t="str"><v>M</v></cell><cell r="G11197"><v>54.76</v></cell></row><row r="11198"><cell r="C11198" t="str"><v>ET30.10.0350</v></cell><cell r="D11198"><v>2003948</v></cell><cell r="E11198" t="str"><v>RECUPERACAO DE JUNTAS DE DILATACAO DE OBRAS DE CONTENCAO ATE 2M DE ABERTURA COM PROTECAO DE BIKAFLEX OU SIMILAR, ATE A PROFUNDIDADE DE 1M, EXCLUSIVE ANDAIME E RECUPERACAO ESTRUTURAL DAS FACES LATERAIS DA JUNTA.</v></cell><cell r="F11198" t="str"><v>M</v></cell><cell r="G11198"><v>43.34</v></cell></row><row r="11199"><cell r="C11199" t="str"><v>ET30.15.0050</v></cell><cell r="D11199"><v>2003949</v></cell><cell r="E11199" t="str"><v>MACAQUEAMENTO PARA TROCA DE APARELHO DE APOIO COM UTILIZACAO DE MACACO PISTAO, CAPACIDADE DE 100TF.</v></cell><cell r="F11199" t="str"><v>UN</v></cell><cell r="G11199"><v>1324.88</v></cell></row><row r="11200"><cell r="C11200" t="str"><v>ET34.05.0050</v></cell><cell r="D11200"><v>2003950</v></cell><cell r="E11200" t="str"><v>ACESSORIOS PARA TIRANTE DE ACO CA-50, DIAMETRO DE 25MM (1"), COMPREENDENDO O FORNECIMENTO E INSTALACAO DA PLACA, PORCA, CONTRA-PORCA, PROTECAO ANTI-CORROSIVA DAS PECAS METALICAS, INCLUSIVE DA CABECA COM ARGAMASSA DE CIMENTO E AREIA NO TRACO 1:3, EXCLUSIVE PROTENSAO.(DESONERADO)</v></cell><cell r="F11200" t="str"><v>UN</v></cell><cell r="G11200"><v>175.11</v></cell></row><row r="11201"><cell r="C11201" t="str"><v>ET34.05.0053</v></cell><cell r="D11201"><v>2003951</v></cell><cell r="E11201" t="str"><v>ACESSORIOS PARA TIRANTE DE ACO CA-50, DIAMETRO DE 25MM (1"), COMPREENDENDO O FORNECIMENTO E INSTALACAO DA PLACA, PORCA, CONTRA-PORCA, ANEL DE ANGULO, PROTENSAO, PROTECAO ANTI-CORROSIVA DAS PECAS METALICAS, INCLUSIVE DA CABECA COM ARGAMASSA DE CIMENTO E AREIA NO TRACO 1:3.(DESONERADO)</v></cell><cell r="F11201" t="str"><v>UN</v></cell><cell r="G11201"><v>478.65</v></cell></row><row r="11202"><cell r="C11202" t="str"><v>ET34.05.0100</v></cell><cell r="D11202"><v>2003952</v></cell><cell r="E11202" t="str"><v>ACESSORIOS PARA TIRANTE DE ACO CA-50, DIAMETRO DE 32MM (1 1/4"), COMPREENDENDO O FORNECIMENTO E INSTALACAO DA PLACA, PORCA, CONTRA-PORCA, PROTECAO ANTI-CORROSIVA DAS PECAS METALICAS, INCLUSIVE DA CABECA COM ARGAMASSA DE CIMENTO E AREIA NO TRACO 1:3, EXCLUSIVE PROTENSAO.(DESONERADO)</v></cell><cell r="F11202" t="str"><v>UN</v></cell><cell r="G11202"><v>189.24</v></cell></row><row r="11203"><cell r="C11203" t="str"><v>ET34.05.0103</v></cell><cell r="D11203"><v>2003953</v></cell><cell r="E11203" t="str"><v>ACESSORIOS PARA TIRANTE DE ACO CA-50, DIAMETRO DE 32MM (1 1/4"), COMPREENDENDO O FORNECIMENTO E INSTALACAO DA PLACA, PORCA, CONTRA-PORCA, ANEL DE ANGULO, PROTENSAO, PROTECAO ANTI-CORROSIVA DAS PECAS METALICAS, INCLUSIVE DA CABECA COM ARGAMASSA DE CIMENTO E AREIA NO TRACO 1:3.(DESONERADO)</v></cell><cell r="F11203" t="str"><v>UN</v></cell><cell r="G11203"><v>492.77</v></cell></row><row r="11204"><cell r="C11204" t="str"><v>ET34.05.0150</v></cell><cell r="D11204"><v>2003954</v></cell><cell r="E11204" t="str"><v>ACESSORIOS PARA TIRANTE DE ACO ST85/105, DIAMETRO DE 15MM, INCLUINDO O FORNECIMENTO E INSTALACAO DA PLACA METALICA DE (12X12)CM E PORCA. EXCLUSIVE PROTENSAO.(DESONERADO)</v></cell><cell r="F11204" t="str"><v>CJ</v></cell><cell r="G11204"><v>58</v></cell></row><row r="11205"><cell r="C11205" t="str"><v>ET34.05.0200</v></cell><cell r="D11205"><v>2003955</v></cell><cell r="E11205" t="str"><v>TIRANTE PROTENDIDO EM ACO GEWI 50/55 OU SIMILAR, DIAMETRO DE 32MM, INCLUINDO O FORNECIMENTO DA BARRA E BAINHA, PROTECAO ANTICORROSIVA, PREPARO E COLOCACAO NO FURO, EXCLUSIVE LUVAS, PLACAS, CONTRA PORCAS, ETC., PERFURACAO E INJECAO.(DESONERADO)</v></cell><cell r="F11205" t="str"><v>M</v></cell><cell r="G11205"><v>98.72</v></cell></row><row r="11206"><cell r="C11206" t="str"><v>ET34.05.0250</v></cell><cell r="D11206"><v>2003956</v></cell><cell r="E11206" t="str"><v>TIRANTE DE ACO ST85/105, DIAMETRO DE 32MM (1 1/4"), INCLUINDO O FORNECIMENTO DA BARRA E BAINHA, PROTECAO ANTICORROSIVA, PREPARO E COLOCACAO NO FURO, EXCLUSIVE LUVAS, PLACAS, CONTRA PORCAS, ETC., PERFURACAO E INJECAO.(DESONERADO)</v></cell><cell r="F11206" t="str"><v>M</v></cell><cell r="G11206"><v>153.14</v></cell></row><row r="11207"><cell r="C11207" t="str"><v>ET34.05.0300</v></cell><cell r="D11207"><v>2003957</v></cell><cell r="E11207" t="str"><v>VERIFICACAO DA CARGA RESIDUAL EM ANCORAGENS DE ATE 60T DE CARGA MAXIMA DE ENSAIO, INCLUSIVE FORNECIMENTO DE EQUIPAMENTOS HIDRAULICOS (MACACO E BOMBA), RECUPERACAO COM PINTURA ANTICORROSIVA DAS ANCORAGENS E REPROTENSAO, LIMPEZA COM ESCOVA DE ACO, EXCLUSIVE ANDAIMES E CAIXA DE PROTECAO DAS CABECAS DOS TIRANTES.(DESONERADO)</v></cell><cell r="F11207" t="str"><v>UN</v></cell><cell r="G11207"><v>514.45</v></cell></row><row r="11208"><cell r="C11208" t="str"><v>ET34.10.0050</v></cell><cell r="D11208"><v>2003958</v></cell><cell r="E11208" t="str"><v>FORMA INTERNA EM TUBO DE PVC RIGIDO, DIAMETRO EXTERNO DE 25CM PARA ALIVIO DE PESO PROPRIO DE PECA ESTRUTURAL, INCLUSIVE FORNECIMENTO DOS MATERIAIS.(DESONERADO)</v></cell><cell r="F11208" t="str"><v>M</v></cell><cell r="G11208"><v>28.26</v></cell></row><row r="11209"><cell r="C11209" t="str"><v>ET34.13.0050</v></cell><cell r="D11209"><v>2003959</v></cell><cell r="E11209" t="str"><v>CABO DE ACO DE 6 CORDOALHAS DE 1/2" (12,5MM) INCLUSIVE BAINHA METALICA, E 10% DE PERDAS DE PONTAS, COMPREENDENDO APENAS O FORNECIMENTO MEDIDO PELO PESO DO CABO DE ACO GEOMETRICAMENTE NECESSARIO.(DESONERADO)</v></cell><cell r="F11209" t="str"><v>KG</v></cell><cell r="G11209"><v>11.42</v></cell></row><row r="11210"><cell r="C11210" t="str"><v>ET34.13.0100</v></cell><cell r="D11210"><v>2003960</v></cell><cell r="E11210" t="str"><v>CABO DE ACO DE 12 CORDOALHAS DE 1/2" (12,5MM) INCLUSIVE BAINHA METALICA, E 10% DE PERDAS DE PONTAS, COM FORNECIMENTO MEDIDO PELO PESO DO CABO DE ACO GEOMETRICAMENTE NECESSARIOS.(DESONERADO)</v></cell><cell r="F11210" t="str"><v>KG</v></cell><cell r="G11210"><v>8.54</v></cell></row><row r="11211"><cell r="C11211" t="str"><v>ET34.13.0150</v></cell><cell r="D11211"><v>2003961</v></cell><cell r="E11211" t="str"><v>CABO DE ACO DE 19 CORDOALHAS DE 1/2" (12,5MM) INCLUSIVE BAINHA METALICA, E 10% DE PERDAS DE PONTAS, COM FORNECIMENTO MEDIDO PELO PESO DO CABO DE ACO GEOMETRICAMENTE NECESSARIOS.(DESONERADO)</v></cell><cell r="F11211" t="str"><v>KG</v></cell><cell r="G11211"><v>7.39</v></cell></row><row r="11212"><cell r="C11212" t="str"><v>ET34.13.0500</v></cell><cell r="D11212"><v>2003962</v></cell><cell r="E11212" t="str"><v>PREPARO E COLOCACAO DE 6 CORDOALHAS DE 12,5MM NAS FORMAS, COMPREENDENDO CORTE, MONTAGEM, ENFIACAO NA BAINHA E FORNECIMENTO DE CIMENTO PARA INJECAO.(DESONERADO)</v></cell><cell r="F11212" t="str"><v>M</v></cell><cell r="G11212"><v>9.8</v></cell></row><row r="11213"><cell r="C11213" t="str"><v>ET34.13.0550</v></cell><cell r="D11213"><v>2003963</v></cell><cell r="E11213" t="str"><v>PREPARO E COLOCACAO DE 12 CORDOALHAS DE 12,5MM NAS FORMAS COMPREENDENDO CORTE, MONTAGEM, ENFIACAO E FORNECIMENTO DE CIMENTO PARA INJECAO.(DESONERADO)</v></cell><cell r="F11213" t="str"><v>M</v></cell><cell r="G11213"><v>24.3</v></cell></row><row r="11214"><cell r="C11214" t="str"><v>ET34.13.0600</v></cell><cell r="D11214"><v>2003964</v></cell><cell r="E11214" t="str"><v>PREPARO E COLOCACAO DE 19 CORDOALHAS DE 12,5MM NAS FORMAS, COMPREENDENDO CORTE, DOBRAGEM, ENFIACAO NA BAINHA, BEM COMO O FORNECIMENTO DE CIMENTO PARA INJECAO.(DESONERADO)</v></cell><cell r="F11214" t="str"><v>M</v></cell><cell r="G11214"><v>13.02</v></cell></row><row r="11215"><cell r="C11215" t="str"><v>ET34.15.0050</v></cell><cell r="D11215"><v>2003965</v></cell><cell r="E11215" t="str"><v>PROTENSAO DE TIRANTE DE 10 E 12 CORDOALHAS DE 1/2", EXCLUSIVE O FORNECIMENTOS DOS MATERIAIS.(DESONERADO)</v></cell><cell r="F11215" t="str"><v>UN</v></cell><cell r="G11215"><v>1032.96</v></cell></row><row r="11216"><cell r="C11216" t="str"><v>ET34.15.0100</v></cell><cell r="D11216"><v>2003966</v></cell><cell r="E11216" t="str"><v>TIRANTE DE ACO CA-50, DIAMETRO DE 25MM (1"), PARA COMPRIMENTOS SUPERIORES A 6M, COMPRENDENDO O FORNECIMENTO DA BARRA, BAINHA, ABERTURA DE ROSCAS, LUVAS, PROTECAO ANTICORROSIVA, ESPACADORES, PREPARO E COLOCACAO NO FURO; EXCLUSIVE PERFURACAO, PROTENSAO, INJECAO, ACESSORIOS PARA ANCORAGEM E PROTECAO DA CABECA.(DESONERADO)</v></cell><cell r="F11216" t="str"><v>M</v></cell><cell r="G11216"><v>88.24</v></cell></row><row r="11217"><cell r="C11217" t="str"><v>ET34.15.0103</v></cell><cell r="D11217"><v>2003967</v></cell><cell r="E11217" t="str"><v>TIRANTE DE ACO CA-50, DIAMETRO DE 25MM (1"), PARA COMPRIMENTOS ATE 6M, COMPRENDENDO O FORNECIMENTO DA BARRA, BAINHA, ABERTURA DE ROSCAS, PROTECAO ANTICORROSIVA, ESPACADORES, PREPARO E COLOCACAO NO FURO; EXCLUSIVE PERFURACAO, PROTENSAO, INJECAO, ACESSORIOS PARA ANCORAGEM E PROTECAO DA CABECA.(DESONERADO)</v></cell><cell r="F11217" t="str"><v>M</v></cell><cell r="G11217"><v>72.84</v></cell></row><row r="11218"><cell r="C11218" t="str"><v>ET34.15.0150</v></cell><cell r="D11218"><v>2003968</v></cell><cell r="E11218" t="str"><v>TIRANTE DE ACO CA-50, DIAMETRO DE 32MM (1 1/4"), PARA COMPRIMENTOS SUPERIORES A 6M, COMPRENDENDO O FORNECIMENTO DA BARRA, BAINHA, ABERTURA DE ROSCAS, LUVAS, PROTECAO ANTICORROSIVA, ESPACADORES, PREPARO E COLOCACAO NO FURO; EXCLUSIVE PERFURACAO, PROTENSAO, INJECAO, ACESSORIOS PARA ANCORAGEM E PROTECAO DA CABECA.(DESONERADO)</v></cell><cell r="F11218" t="str"><v>M</v></cell><cell r="G11218"><v>106.14</v></cell></row><row r="11219"><cell r="C11219" t="str"><v>ET34.15.0153</v></cell><cell r="D11219"><v>2003969</v></cell><cell r="E11219" t="str"><v>TIRANTE DE ACO CA-50, DIAMETRO DE 32MM (1 1/4"), PARA COMPRIMENTOS ATE 6M, COMPRENDENDO O FORNECIMENTO DA BARRA, BAINHA, ABERTURA DE ROSCAS, PROTECAO ANTICORROSIVA, ESPACADORES, PREPARO E COLOCACAO NO FURO; EXCLUSIVE PERFURACAO, PROTENSAO, INJECAO, ACESSORIOS PARA ANCORAGEM E PROTECAO DA CABECA.(DESONERADO)</v></cell><cell r="F11219" t="str"><v>M</v></cell><cell r="G11219"><v>79.71</v></cell></row><row r="11220"><cell r="C11220" t="str"><v>ET34.20.0050</v></cell><cell r="D11220"><v>2003970</v></cell><cell r="E11220" t="str"><v>ACESSORIOS PARA TIRANTE DE ACO GEWI 50/55, DIAMETRO DE 32MM (11/4"), COMPREENDENDO O FORNECIMENTO E INSTALACAO DA PLACA, PORCA, CONTRA-PORCA, ANEL DE ANGULO, PROTENSAO, E PROTECAO ANTICORROSIVA DAS PECAS METALICAS, INCLUSIVE DA CABECA COM ARGAMASSA DE CIMENTO E AREIA NO TRACO 1:3.(DESONERADO)</v></cell><cell r="F11220" t="str"><v>UN</v></cell><cell r="G11220"><v>598.71</v></cell></row><row r="11221"><cell r="C11221" t="str"><v>ET34.25.0050</v></cell><cell r="D11221"><v>2003971</v></cell><cell r="E11221" t="str"><v>CONE DE ANCORAGEM DE CABO DE ACO DE 6 CORDOALHAS DE 12,5MM, COMPREENDENDO FORNECIMENTO DO CONE, DE LUVA CONE-BAINHA, DE 2M DE MOLA CENTRAL E BAINHA, BEM COMO AS OPERACOES DE PROTENSAO E INJECAO DE CIMENTO.(DESONERADO)</v></cell><cell r="F11221" t="str"><v>UN</v></cell><cell r="G11221"><v>425.6</v></cell></row><row r="11222"><cell r="C11222" t="str"><v>ET34.25.0100</v></cell><cell r="D11222"><v>2003972</v></cell><cell r="E11222" t="str"><v>CONE ANCORAGEM DE CABO DE ACO DE 12 CORDOALHAS DE 12,50MM, COMPREENDENDO FORNECIMENTO DO CONE, DE LUVA CONE-BAINHA, DE 2M DE MOLA CENTRAL E BAINHA, BEM COMO AS OPERACOES DE PROTENSAO E INJECAO DE CIMENTO.(DESONERADO)</v></cell><cell r="F11222" t="str"><v>UN</v></cell><cell r="G11222"><v>961.9</v></cell></row><row r="11223"><cell r="C11223" t="str"><v>ET34.25.0150</v></cell><cell r="D11223"><v>2003973</v></cell><cell r="E11223" t="str"><v>CONE DE ANCORAGEM DE CABO DE ACO DE 19 CORDOALHAS DE 12,5MM, COMPREENDENDO FORNECIMENTO DO CONE, DE LUVA CONE-BAINHA, DE 2M DE MOLA CENTRAL E BAINHA, BEM COMO AS OPERACOES DE PROTENSAO E INJECAO DE CIMENTO.(DESONERADO)</v></cell><cell r="F11223" t="str"><v>UN</v></cell><cell r="G11223"><v>1877.15</v></cell></row><row r="11224"><cell r="C11224" t="str"><v>ET35.05.0050</v></cell><cell r="D11224"><v>2003974</v></cell><cell r="E11224" t="str"><v>ACESSORIOS PARA TIRANTE DE ACO CA-50, DIAMETRO DE 25MM (1"), COMPREENDENDO O FORNECIMENTO E INSTALACAO DA PLACA, PORCA, CONTRA-PORCA, PROTECAO ANTI-CORROSIVA DAS PECAS METALICAS, INCLUSIVE DA CABECA COM ARGAMASSA DE CIMENTO E AREIA NO TRACO 1:3, EXCLUSIVE PROTENSAO.</v></cell><cell r="F11224" t="str"><v>UN</v></cell><cell r="G11224"><v>184.2</v></cell></row><row r="11225"><cell r="C11225" t="str"><v>ET35.05.0053</v></cell><cell r="D11225"><v>2003975</v></cell><cell r="E11225" t="str"><v>ACESSORIOS PARA TIRANTE DE ACO CA-50, DIAMETRO DE 25MM (1"), COMPREENDENDO O FORNECIMENTO E INSTALACAO DA PLACA, PORCA, CONTRA-PORCA, ANEL DE ANGULO, PROTENSAO, PROTECAO ANTI-CORROSIVA DAS PECAS METALICAS, INCLUSIVE DA CABECA COM ARGAMASSA DE CIMENTO E AREIA NO TRACO 1:3.</v></cell><cell r="F11225" t="str"><v>UN</v></cell><cell r="G11225"><v>507.67</v></cell></row><row r="11226"><cell r="C11226" t="str"><v>ET35.05.0100</v></cell><cell r="D11226"><v>2003976</v></cell><cell r="E11226" t="str"><v>ACESSORIOS PARA TIRANTE DE ACO CA-50, DIAMETRO DE 32MM (1 1/4"), COMPREENDENDO O FORNECIMENTO E INSTALACAO DA PLACA, PORCA, CONTRA-PORCA, PROTECAO ANTI-CORROSIVA DAS PECAS METALICAS, INCLUSIVE DA CABECA COM ARGAMASSA DE CIMENTO E AREIA NO TRACO 1:3, EXCLUSIVE PROTENSAO.</v></cell><cell r="F11226" t="str"><v>UN</v></cell><cell r="G11226"><v>199.56</v></cell></row><row r="11227"><cell r="C11227" t="str"><v>ET35.05.0103</v></cell><cell r="D11227"><v>2003977</v></cell><cell r="E11227" t="str"><v>ACESSORIOS PARA TIRANTE DE ACO CA-50, DIAMETRO DE 32MM (1 1/4"), COMPREENDENDO O FORNECIMENTO E INSTALACAO DA PLACA, PORCA, CONTRA-PORCA, ANEL DE ANGULO, PROTENSAO, PROTECAO ANTI-CORROSIVA DAS PECAS METALICAS, INCLUSIVE DA CABECA COM ARGAMASSA DE CIMENTO E AREIA NO TRACO 1:3.</v></cell><cell r="F11227" t="str"><v>UN</v></cell><cell r="G11227"><v>523.03</v></cell></row><row r="11228"><cell r="C11228" t="str"><v>ET35.05.0150</v></cell><cell r="D11228"><v>2003978</v></cell><cell r="E11228" t="str"><v>ACESSORIOS PARA TIRANTE DE ACO ST85/105, DIAMETRO DE 15MM, INCLUINDO O FORNECIMENTO E INSTALACAO DA PLACA METALICA DE (12X12)CM E PORCA. EXCLUSIVE PROTENSAO.</v></cell><cell r="F11228" t="str"><v>CJ</v></cell><cell r="G11228"><v>58.25</v></cell></row><row r="11229"><cell r="C11229" t="str"><v>ET35.05.0200</v></cell><cell r="D11229"><v>2003979</v></cell><cell r="E11229" t="str"><v>TIRANTE PROTENDIDO EM ACO GEWI 50/55 OU SIMILAR, DIAMETRO DE 32MM, INCLUINDO O FORNECIMENTO DA BARRA E BAINHA, PROTECAO ANTICORROSIVA, PREPARO E COLOCACAO NO FURO, EXCLUSIVE LUVAS, PLACAS, CONTRA PORCAS, ETC., PERFURACAO E INJECAO.</v></cell><cell r="F11229" t="str"><v>M</v></cell><cell r="G11229"><v>101.19</v></cell></row><row r="11230"><cell r="C11230" t="str"><v>ET35.05.0250</v></cell><cell r="D11230"><v>2003980</v></cell><cell r="E11230" t="str"><v>TIRANTE DE ACO ST85/105, DIAMETRO DE 32MM (1 1/4"), INCLUINDO O FORNECIMENTO DA BARRA E BAINHA, PROTECAO ANTICORROSIVA, PREPARO E COLOCACAO NO FURO, EXCLUSIVE LUVAS, PLACAS, CONTRA PORCAS, ETC., PERFURACAO E INJECAO.</v></cell><cell r="F11230" t="str"><v>M</v></cell><cell r="G11230"><v>157.56</v></cell></row><row r="11231"><cell r="C11231" t="str"><v>ET35.05.0300</v></cell><cell r="D11231"><v>2003981</v></cell><cell r="E11231" t="str"><v>VERIFICACAO DA CARGA RESIDUAL EM ANCORAGENS DE ATE 60T DE CARGA MAXIMA DE ENSAIO, INCLUSIVE FORNECIMENTO DE EQUIPAMENTOS HIDRAULICOS (MACACO E BOMBA), RECUPERACAO COM PINTURA ANTICORROSIVA DAS ANCORAGENS E REPROTENSAO, LIMPEZA COM ESCOVA DE ACO, EXCLUSIVE ANDAIMES E CAIXA DE PROTECAO DAS CABECAS DOS TIRANTES.</v></cell><cell r="F11231" t="str"><v>UN</v></cell><cell r="G11231"><v>529.31</v></cell></row><row r="11232"><cell r="C11232" t="str"><v>ET35.10.0050</v></cell><cell r="D11232"><v>2003982</v></cell><cell r="E11232" t="str"><v>FORMA INTERNA EM TUBO DE PVC RIGIDO, DIAMETRO EXTERNO DE 25CM PARA ALIVIO DE PESO PROPRIO DE PECA ESTRUTURAL, INCLUSIVE FORNECIMENTO DOS MATERIAIS.</v></cell><cell r="F11232" t="str"><v>M</v></cell><cell r="G11232"><v>28.9</v></cell></row><row r="11233"><cell r="C11233" t="str"><v>ET35.13.0050</v></cell><cell r="D11233"><v>2003983</v></cell><cell r="E11233" t="str"><v>CABO DE ACO DE 6 CORDOALHAS DE 1/2" (12,5MM) INCLUSIVE BAINHA METALICA, E 10% DE PERDAS DE PONTAS, COMPREENDENDO APENAS O FORNECIMENTO MEDIDO PELO PESO DO CABO DE ACO GEOMETRICAMENTE NECESSARIO.</v></cell><cell r="F11233" t="str"><v>KG</v></cell><cell r="G11233"><v>11.42</v></cell></row><row r="11234"><cell r="C11234" t="str"><v>ET35.13.0100</v></cell><cell r="D11234"><v>2003984</v></cell><cell r="E11234" t="str"><v>CABO DE ACO DE 12 CORDOALHAS DE 1/2" (12,5MM) INCLUSIVE BAINHA METALICA, E 10% DE PERDAS DE PONTAS, COM FORNECIMENTO MEDIDO PELO PESO DO CABO DE ACO GEOMETRICAMENTE NECESSARIOS.</v></cell><cell r="F11234" t="str"><v>KG</v></cell><cell r="G11234"><v>8.54</v></cell></row><row r="11235"><cell r="C11235" t="str"><v>ET35.13.0150</v></cell><cell r="D11235"><v>2003985</v></cell><cell r="E11235" t="str"><v>CABO DE ACO DE 19 CORDOALHAS DE 1/2" (12,5MM) INCLUSIVE BAINHA METALICA, E 10% DE PERDAS DE PONTAS, COM FORNECIMENTO MEDIDO PELO PESO DO CABO DE ACO GEOMETRICAMENTE NECESSARIOS.</v></cell><cell r="F11235" t="str"><v>KG</v></cell><cell r="G11235"><v>7.39</v></cell></row><row r="11236"><cell r="C11236" t="str"><v>ET35.13.0500</v></cell><cell r="D11236"><v>2003986</v></cell><cell r="E11236" t="str"><v>PREPARO E COLOCACAO DE 6 CORDOALHAS DE 12,5MM NAS FORMAS, COMPREENDENDO CORTE, MONTAGEM, ENFIACAO NA BAINHA E FORNECIMENTO DE CIMENTO PARA INJECAO.</v></cell><cell r="F11236" t="str"><v>M</v></cell><cell r="G11236"><v>10.67</v></cell></row><row r="11237"><cell r="C11237" t="str"><v>ET35.13.0550</v></cell><cell r="D11237"><v>2003987</v></cell><cell r="E11237" t="str"><v>PREPARO E COLOCACAO DE 12 CORDOALHAS DE 12,5MM NAS FORMAS COMPREENDENDO CORTE, MONTAGEM, ENFIACAO E FORNECIMENTO DE CIMENTO PARA INJECAO.</v></cell><cell r="F11237" t="str"><v>M</v></cell><cell r="G11237"><v>26.3</v></cell></row><row r="11238"><cell r="C11238" t="str"><v>ET35.13.0600</v></cell><cell r="D11238"><v>2003988</v></cell><cell r="E11238" t="str"><v>PREPARO E COLOCACAO DE 19 CORDOALHAS DE 12,5MM NAS FORMAS, COMPREENDENDO CORTE, DOBRAGEM, ENFIACAO NA BAINHA, BEM COMO O FORNECIMENTO DE CIMENTO PARA INJECAO.</v></cell><cell r="F11238" t="str"><v>M</v></cell><cell r="G11238"><v>14.12</v></cell></row><row r="11239"><cell r="C11239" t="str"><v>ET35.15.0050</v></cell><cell r="D11239"><v>2003989</v></cell><cell r="E11239" t="str"><v>PROTENSAO DE TIRANTE DE 10 E 12 CORDOALHAS DE 1/2", EXCLUSIVE O FORNECIMENTOS DOS MATERIAIS.</v></cell><cell r="F11239" t="str"><v>UN</v></cell><cell r="G11239"><v>1118.65</v></cell></row><row r="11240"><cell r="C11240" t="str"><v>ET35.15.0100</v></cell><cell r="D11240"><v>2003990</v></cell><cell r="E11240" t="str"><v>TIRANTE DE ACO CA-50, DIAMETRO DE 25MM (1"), PARA COMPRIMENTOS SUPERIORES A 6M, COMPRENDENDO O FORNECIMENTO DA BARRA, BAINHA, ABERTURA DE ROSCAS, LUVAS, PROTECAO ANTICORROSIVA, ESPACADORES, PREPARO E COLOCACAO NO FURO; EXCLUSIVE PERFURACAO, PROTENSAO, INJECAO, ACESSORIOS PARA ANCORAGEM E PROTECAO DA CABECA.</v></cell><cell r="F11240" t="str"><v>M</v></cell><cell r="G11240"><v>94.1</v></cell></row><row r="11241"><cell r="C11241" t="str"><v>ET35.15.0103</v></cell><cell r="D11241"><v>2003991</v></cell><cell r="E11241" t="str"><v>TIRANTE DE ACO CA-50, DIAMETRO DE 25MM (1"), PARA COMPRIMENTOS ATE 6M, COMPRENDENDO O FORNECIMENTO DA BARRA, BAINHA, ABERTURA DE ROSCAS, PROTECAO ANTICORROSIVA, ESPACADORES, PREPARO E COLOCACAO NO FURO; EXCLUSIVE PERFURACAO, PROTENSAO, INJECAO, ACESSORIOS PARA ANCORAGEM E PROTECAO DA CABECA.</v></cell><cell r="F11241" t="str"><v>M</v></cell><cell r="G11241"><v>77.87</v></cell></row><row r="11242"><cell r="C11242" t="str"><v>ET35.15.0150</v></cell><cell r="D11242"><v>2003992</v></cell><cell r="E11242" t="str"><v>TIRANTE DE ACO CA-50, DIAMETRO DE 32MM (1 1/4"), PARA COMPRIMENTOS SUPERIORES A 6M, COMPRENDENDO O FORNECIMENTO DA BARRA, BAINHA, ABERTURA DE ROSCAS, LUVAS, PROTECAO ANTICORROSIVA, ESPACADORES, PREPARO E COLOCACAO NO FURO; EXCLUSIVE PERFURACAO, PROTENSAO, INJECAO, ACESSORIOS PARA ANCORAGEM E PROTECAO DA CABECA.</v></cell><cell r="F11242" t="str"><v>M</v></cell><cell r="G11242"><v>113.14</v></cell></row><row r="11243"><cell r="C11243" t="str"><v>ET35.15.0153</v></cell><cell r="D11243"><v>2003993</v></cell><cell r="E11243" t="str"><v>TIRANTE DE ACO CA-50, DIAMETRO DE 32MM (1 1/4"), PARA COMPRIMENTOS ATE 6M, COMPRENDENDO O FORNECIMENTO DA BARRA, BAINHA, ABERTURA DE ROSCAS, PROTECAO ANTICORROSIVA, ESPACADORES, PREPARO E COLOCACAO NO FURO; EXCLUSIVE PERFURACAO, PROTENSAO, INJECAO, ACESSORIOS PARA ANCORAGEM E PROTECAO DA CABECA.</v></cell><cell r="F11243" t="str"><v>M</v></cell><cell r="G11243"><v>84.74</v></cell></row><row r="11244"><cell r="C11244" t="str"><v>ET35.20.0050</v></cell><cell r="D11244"><v>2003994</v></cell><cell r="E11244" t="str"><v>ACESSORIOS PARA TIRANTE DE ACO GEWI 50/55, DIAMETRO DE 32MM (11/4"), COMPREENDENDO O FORNECIMENTO E INSTALACAO DA PLACA, PORCA, CONTRA-PORCA, ANEL DE ANGULO, PROTENSAO, E PROTECAO ANTICORROSIVA DAS PECAS METALICAS, INCLUSIVE DA CABECA COM ARGAMASSA DE CIMENTO E AREIA NO TRACO 1:3.</v></cell><cell r="F11244" t="str"><v>UN</v></cell><cell r="G11244"><v>627.67</v></cell></row><row r="11245"><cell r="C11245" t="str"><v>ET35.25.0050</v></cell><cell r="D11245"><v>2003995</v></cell><cell r="E11245" t="str"><v>CONE DE ANCORAGEM DE CABO DE ACO DE 6 CORDOALHAS DE 12,5MM, COMPREENDENDO FORNECIMENTO DO CONE, DE LUVA CONE-BAINHA, DE 2M DE MOLA CENTRAL E BAINHA, BEM COMO AS OPERACOES DE PROTENSAO E INJECAO DE CIMENTO.</v></cell><cell r="F11245" t="str"><v>UN</v></cell><cell r="G11245"><v>440.86</v></cell></row><row r="11246"><cell r="C11246" t="str"><v>ET35.25.0100</v></cell><cell r="D11246"><v>2003996</v></cell><cell r="E11246" t="str"><v>CONE ANCORAGEM DE CABO DE ACO DE 12 CORDOALHAS DE 12,50MM, COMPREENDENDO FORNECIMENTO DO CONE, DE LUVA CONE-BAINHA, DE 2M DE MOLA CENTRAL E BAINHA, BEM COMO AS OPERACOES DE PROTENSAO E INJECAO DE CIMENTO.</v></cell><cell r="F11246" t="str"><v>UN</v></cell><cell r="G11246"><v>979.31</v></cell></row><row r="11247"><cell r="C11247" t="str"><v>ET35.25.0150</v></cell><cell r="D11247"><v>2003997</v></cell><cell r="E11247" t="str"><v>CONE DE ANCORAGEM DE CABO DE ACO DE 19 CORDOALHAS DE 12,5MM, COMPREENDENDO FORNECIMENTO DO CONE, DE LUVA CONE-BAINHA, DE 2M DE MOLA CENTRAL E BAINHA, BEM COMO AS OPERACOES DE PROTENSAO E INJECAO DE CIMENTO.</v></cell><cell r="F11247" t="str"><v>UN</v></cell><cell r="G11247"><v>1898.77</v></cell></row><row r="11248"><cell r="C11248" t="str"><v>ET39.05.0050</v></cell><cell r="D11248"><v>2003998</v></cell><cell r="E11248" t="str"><v>TELA DE ACO DE ALTA RESISTENCIA EM MALHA HEXAGONAL DE DUPLA TORCAO, TIPO (8X10)CM, DIAMETRO 2,40MM, COM REVESTIMENTO EM PVC, INCLUSIVE O ARAME DE AMARRACAO. FORNECIMENTO.(DESONERADO)</v></cell><cell r="F11248" t="str"><v>M2</v></cell><cell r="G11248"><v>44.23</v></cell></row><row r="11249"><cell r="C11249" t="str"><v>ET39.05.0053</v></cell><cell r="D11249"><v>2003999</v></cell><cell r="E11249" t="str"><v>TELA DE ACO DE ALTA RESISTENCIA EM MALHA HEXAGONAL DE DUPLA TORCAO, TIPO (8X10)CM, DIAMETRO 2,70MM, GALVANIZADA, INCLUSIVE O ARAME DE AMARRACAO. FORNECIMENTO.(DESONERADO)</v></cell><cell r="F11249" t="str"><v>M2</v></cell><cell r="G11249"><v>39.9</v></cell></row><row r="11250"><cell r="C11250" t="str"><v>ET39.05.0100</v></cell><cell r="D11250"><v>2004000</v></cell><cell r="E11250" t="str"><v>TELA DE ACO SOLDADA TELCON Q-113 OU SIMILAR, COM MALHA DE (10X10)CM, CA-60, COM DIAMETRO DE 3,8MM E 1,8KG/M2. FORNECIMENTO E COLOCACAO.(DESONERADO)</v></cell><cell r="F11250" t="str"><v>M2</v></cell><cell r="G11250"><v>5.54</v></cell></row><row r="11251"><cell r="C11251" t="str"><v>ET39.05.0103</v></cell><cell r="D11251"><v>2004001</v></cell><cell r="E11251" t="str"><v>TELA DE ACO SOLDADA TELCON Q-138 OU SIMILAR, COM MALHA DE (10X10)CM, CA-60, COM DIAMETRO DE 4,2MM E 2,2KG/M2. FORNECIMENTO.(DESONERADO)</v></cell><cell r="F11251" t="str"><v>M2</v></cell><cell r="G11251"><v>6.92</v></cell></row><row r="11252"><cell r="C11252" t="str"><v>ET39.05.0109</v></cell><cell r="D11252"><v>2004002</v></cell><cell r="E11252" t="str"><v>TELA DE ACO SOLDADA TELCON Q-196 OU SIMILAR, COM MALHA DE (10X10)CM, CA-60, COM DIAMETRO DE 5MM E 3,11KG/M2. FORNECIMENTO E COLOCACAO.(DESONERADO)</v></cell><cell r="F11252" t="str"><v>M2</v></cell><cell r="G11252"><v>13.14</v></cell></row><row r="11253"><cell r="C11253" t="str"><v>ET39.05.0112</v></cell><cell r="D11253"><v>2004003</v></cell><cell r="E11253" t="str"><v>TELA DE ACO SOLDADA TELCON Q-246 OU SIMILAR, COM MALHA DE (10X10)CM, CA-60, COM DIAMETRO DE 5,6MM E 3,91KG/M2. FORNECIMENTO E COLOCACAO.(DESONERADO)</v></cell><cell r="F11253" t="str"><v>M2</v></cell><cell r="G11253"><v>16.42</v></cell></row><row r="11254"><cell r="C11254" t="str"><v>ET39.05.0115</v></cell><cell r="D11254"><v>2004004</v></cell><cell r="E11254" t="str"><v>TELA DE ACO SOLDADA TELCON Q-283 OU SIMILAR, COM MALHA DE (10X10)CM, CA-60, COM DIAMETRO DE 6MM E 4,48KG/M2. FORNECIMENTO E COLOCACAO.(DESONERADO)</v></cell><cell r="F11254" t="str"><v>M2</v></cell><cell r="G11254"><v>15.77</v></cell></row><row r="11255"><cell r="C11255" t="str"><v>ET39.05.0118</v></cell><cell r="D11255"><v>2004005</v></cell><cell r="E11255" t="str"><v>TELA DE ACO SOLDADA TELCON Q-396 OU SIMILAR, COM MALHA DE (10X10)CM, CA-60, COM DIAMETRO DE 7,1MM E 6,28KG/M2. FORNECIMENTO E COLOCACAO.(DESONERADO)</v></cell><cell r="F11255" t="str"><v>M2</v></cell><cell r="G11255"><v>19.17</v></cell></row><row r="11256"><cell r="C11256" t="str"><v>ET39.05.0121</v></cell><cell r="D11256"><v>2004006</v></cell><cell r="E11256" t="str"><v>TELA DE ACO SOLDADA TELCON Q-503 OU SIMILAR, COM MALHA DE (10X10)CM, CA-60, COM DIAMETRO DE 8MM E 7,97KG/M2. FORNECIMENTO E COLOCACAO.(DESONERADO)</v></cell><cell r="F11256" t="str"><v>M2</v></cell><cell r="G11256"><v>31.87</v></cell></row><row r="11257"><cell r="C11257" t="str"><v>ET39.05.0127</v></cell><cell r="D11257"><v>2004007</v></cell><cell r="E11257" t="str"><v>TELA DE ACO SOLDADA TELCON Q-636 OU SIMILAR, COM MALHA DE (10X10)CM, CA-60, COM DIAMETRO DE 9MM E 10,09KG/M2. FORNECIMENTO E COLOCACAO.(DESONERADO)</v></cell><cell r="F11257" t="str"><v>M2</v></cell><cell r="G11257"><v>48.84</v></cell></row><row r="11258"><cell r="C11258" t="str"><v>ET39.05.0150</v></cell><cell r="D11258"><v>2004008</v></cell><cell r="E11258" t="str"><v>TELA DE ACO SOLDADA TELCON Q-61 OU SIMILAR, COM MALHA DE (15X15)CM, CA-60, COM DIAMETRO DE 3,4MM E 0,97KG/M2. FORNECIMENTO E COLOCACAO.(DESONERADO)</v></cell><cell r="F11258" t="str"><v>M2</v></cell><cell r="G11258"><v>4.63</v></cell></row><row r="11259"><cell r="C11259" t="str"><v>ET39.05.0153</v></cell><cell r="D11259"><v>2004009</v></cell><cell r="E11259" t="str"><v>TELA DE ACO SOLDADA TELCON Q-75 OU SIMILAR, COM MALHA DE (15X15)CM, CA-60, DIAMETRO DE 3,8MM E 1,21KG/M2. FORNECIMENTO.(DESONERADO)</v></cell><cell r="F11259" t="str"><v>M2</v></cell><cell r="G11259"><v>4.47</v></cell></row><row r="11260"><cell r="C11260" t="str"><v>ET39.05.0156</v></cell><cell r="D11260"><v>2004010</v></cell><cell r="E11260" t="str"><v>TELA DE ACO SOLDADA TELCON Q-92 OU SIMILAR, COM MALHA DE (15X15)CM, CA-60, COM DIAMETRO DE 4,2MM E 1,48KG/M2. FORNECIMENTO E COLOCACAO.(DESONERADO)</v></cell><cell r="F11260" t="str"><v>M2</v></cell><cell r="G11260"><v>6.81</v></cell></row><row r="11261"><cell r="C11261" t="str"><v>ET39.05.0159</v></cell><cell r="D11261"><v>2004011</v></cell><cell r="E11261" t="str"><v>TELA DE ACO SOLDADA TELCON Q-335 OU SIMILAR, COM MALHA DE (15X15)CM, CA-60, COM DIAMETRO DE 8MM E 5,37KG/M2. FORNECIMENTO E COLOCACAO.(DESONERADO)</v></cell><cell r="F11261" t="str"><v>M2</v></cell><cell r="G11261"><v>22.68</v></cell></row><row r="11262"><cell r="C11262" t="str"><v>ET39.05.0200</v></cell><cell r="D11262"><v>2004012</v></cell><cell r="E11262" t="str"><v>TELA DE ACO SOLDADA TELCON L-159 OU SIMILAR, COM MALHA DE (10X30)CM, CA-60, COM DIAMETRO DE 4,5MM E 1,69KG/M2. FORNECIMENTO.(DESONERADO)</v></cell><cell r="F11262" t="str"><v>M2</v></cell><cell r="G11262"><v>6.97</v></cell></row><row r="11263"><cell r="C11263" t="str"><v>ET39.05.0250</v></cell><cell r="D11263"><v>2004013</v></cell><cell r="E11263" t="str"><v>TELA DE ACO TELCON OU SIMILAR. COLOCACAO.(DESONERADO)</v></cell><cell r="F11263" t="str"><v>M2</v></cell><cell r="G11263"><v>0.49</v></cell></row><row r="11264"><cell r="C11264" t="str"><v>ET40.05.0050</v></cell><cell r="D11264"><v>2004014</v></cell><cell r="E11264" t="str"><v>TELA DE ACO DE ALTA RESISTENCIA EM MALHA HEXAGONAL DE DUPLA TORCAO, TIPO (8X10)CM, DIAMETRO 2,40MM, COM REVESTIMENTO EM PVC, INCLUSIVE O ARAME DE AMARRACAO. FORNECIMENTO.</v></cell><cell r="F11264" t="str"><v>M2</v></cell><cell r="G11264"><v>44.23</v></cell></row><row r="11265"><cell r="C11265" t="str"><v>ET40.05.0053</v></cell><cell r="D11265"><v>2004015</v></cell><cell r="E11265" t="str"><v>TELA DE ACO DE ALTA RESISTENCIA EM MALHA HEXAGONAL DE DUPLA TORCAO, TIPO (8X10)CM, DIAMETRO 2,70MM, GALVANIZADA, INCLUSIVE O ARAME DE AMARRACAO. FORNECIMENTO.</v></cell><cell r="F11265" t="str"><v>M2</v></cell><cell r="G11265"><v>39.9</v></cell></row><row r="11266"><cell r="C11266" t="str"><v>ET40.05.0100</v></cell><cell r="D11266"><v>2004016</v></cell><cell r="E11266" t="str"><v>TELA DE ACO SOLDADA TELCON Q-113 OU SIMILAR, COM MALHA DE (10X10)CM, CA-60, COM DIAMETRO DE 3,8MM E 1,8KG/M2. FORNECIMENTO E COLOCACAO.</v></cell><cell r="F11266" t="str"><v>M2</v></cell><cell r="G11266"><v>5.59</v></cell></row><row r="11267"><cell r="C11267" t="str"><v>ET40.05.0103</v></cell><cell r="D11267"><v>2004017</v></cell><cell r="E11267" t="str"><v>TELA DE ACO SOLDADA TELCON Q-138 OU SIMILAR, COM MALHA DE (10X10)CM, CA-60, COM DIAMETRO DE 4,2MM E 2,2KG/M2. FORNECIMENTO.</v></cell><cell r="F11267" t="str"><v>M2</v></cell><cell r="G11267"><v>6.92</v></cell></row><row r="11268"><cell r="C11268" t="str"><v>ET40.05.0109</v></cell><cell r="D11268"><v>2004018</v></cell><cell r="E11268" t="str"><v>TELA DE ACO SOLDADA TELCON Q-196 OU SIMILAR, COM MALHA DE (10X10)CM, CA-60, COM DIAMETRO DE 5MM E 3,11KG/M2. FORNECIMENTO E COLOCACAO.</v></cell><cell r="F11268" t="str"><v>M2</v></cell><cell r="G11268"><v>13.19</v></cell></row><row r="11269"><cell r="C11269" t="str"><v>ET40.05.0112</v></cell><cell r="D11269"><v>2004019</v></cell><cell r="E11269" t="str"><v>TELA DE ACO SOLDADA TELCON Q-246 OU SIMILAR, COM MALHA DE (10X10)CM, CA-60, COM DIAMETRO DE 5,6MM E 3,91KG/M2. FORNECIMENTO E COLOCACAO.</v></cell><cell r="F11269" t="str"><v>M2</v></cell><cell r="G11269"><v>16.47</v></cell></row><row r="11270"><cell r="C11270" t="str"><v>ET40.05.0115</v></cell><cell r="D11270"><v>2004020</v></cell><cell r="E11270" t="str"><v>TELA DE ACO SOLDADA TELCON Q-283 OU SIMILAR, COM MALHA DE (10X10)CM, CA-60, COM DIAMETRO DE 6MM E 4,48KG/M2. FORNECIMENTO E COLOCACAO.</v></cell><cell r="F11270" t="str"><v>M2</v></cell><cell r="G11270"><v>15.87</v></cell></row><row r="11271"><cell r="C11271" t="str"><v>ET40.05.0118</v></cell><cell r="D11271"><v>2004021</v></cell><cell r="E11271" t="str"><v>TELA DE ACO SOLDADA TELCON Q-396 OU SIMILAR, COM MALHA DE (10X10)CM, CA-60, COM DIAMETRO DE 7,1MM E 6,28KG/M2. FORNECIMENTO E COLOCACAO.</v></cell><cell r="F11271" t="str"><v>M2</v></cell><cell r="G11271"><v>19.27</v></cell></row><row r="11272"><cell r="C11272" t="str"><v>ET40.05.0121</v></cell><cell r="D11272"><v>2004022</v></cell><cell r="E11272" t="str"><v>TELA DE ACO SOLDADA TELCON Q-503 OU SIMILAR, COM MALHA DE (10X10)CM, CA-60, COM DIAMETRO DE 8MM E 7,97KG/M2. FORNECIMENTO E COLOCACAO.</v></cell><cell r="F11272" t="str"><v>M2</v></cell><cell r="G11272"><v>31.97</v></cell></row><row r="11273"><cell r="C11273" t="str"><v>ET40.05.0127</v></cell><cell r="D11273"><v>2004023</v></cell><cell r="E11273" t="str"><v>TELA DE ACO SOLDADA TELCON Q-636 OU SIMILAR, COM MALHA DE (10X10)CM, CA-60, COM DIAMETRO DE 9MM E 10,09KG/M2. FORNECIMENTO E COLOCACAO.</v></cell><cell r="F11273" t="str"><v>M2</v></cell><cell r="G11273"><v>48.94</v></cell></row><row r="11274"><cell r="C11274" t="str"><v>ET40.05.0150</v></cell><cell r="D11274"><v>2004024</v></cell><cell r="E11274" t="str"><v>TELA DE ACO SOLDADA TELCON Q-61 OU SIMILAR, COM MALHA DE (15X15)CM, CA-60, COM DIAMETRO DE 3,4MM E 0,97KG/M2. FORNECIMENTO E COLOCACAO.</v></cell><cell r="F11274" t="str"><v>M2</v></cell><cell r="G11274"><v>4.68</v></cell></row><row r="11275"><cell r="C11275" t="str"><v>ET40.05.0153</v></cell><cell r="D11275"><v>2004025</v></cell><cell r="E11275" t="str"><v>TELA DE ACO SOLDADA TELCON Q-75 OU SIMILAR, COM MALHA DE (15X15)CM, CA-60, DIAMETRO DE 3,8MM E 1,21KG/M2. FORNECIMENTO.</v></cell><cell r="F11275" t="str"><v>M2</v></cell><cell r="G11275"><v>4.47</v></cell></row><row r="11276"><cell r="C11276" t="str"><v>ET40.05.0156</v></cell><cell r="D11276"><v>2004026</v></cell><cell r="E11276" t="str"><v>TELA DE ACO SOLDADA TELCON Q-92 OU SIMILAR, COM MALHA DE (15X15)CM, CA-60, COM DIAMETRO DE 4,2MM E 1,48KG/M2. FORNECIMENTO E COLOCACAO.</v></cell><cell r="F11276" t="str"><v>M2</v></cell><cell r="G11276"><v>6.86</v></cell></row><row r="11277"><cell r="C11277" t="str"><v>ET40.05.0159</v></cell><cell r="D11277"><v>2004027</v></cell><cell r="E11277" t="str"><v>TELA DE ACO SOLDADA TELCON Q-335 OU SIMILAR, COM MALHA DE (15X15)CM, CA-60, COM DIAMETRO DE 8MM E 5,37KG/M2. FORNECIMENTO E COLOCACAO.</v></cell><cell r="F11277" t="str"><v>M2</v></cell><cell r="G11277"><v>22.78</v></cell></row><row r="11278"><cell r="C11278" t="str"><v>ET40.05.0200</v></cell><cell r="D11278"><v>2004028</v></cell><cell r="E11278" t="str"><v>TELA DE ACO SOLDADA TELCON L-159 OU SIMILAR, COM MALHA DE (10X30)CM, CA-60, COM DIAMETRO DE 4,5MM E 1,69KG/M2. FORNECIMENTO.</v></cell><cell r="F11278" t="str"><v>M2</v></cell><cell r="G11278"><v>6.97</v></cell></row><row r="11279"><cell r="C11279" t="str"><v>ET40.05.0250</v></cell><cell r="D11279"><v>2004029</v></cell><cell r="E11279" t="str"><v>TELA DE ACO TELCON OU SIMILAR. COLOCACAO.</v></cell><cell r="F11279" t="str"><v>M2</v></cell><cell r="G11279"><v>0.54</v></cell></row><row r="11280"><cell r="C11280" t="str"><v>ET44.05.0050</v></cell><cell r="D11280"><v>2004030</v></cell><cell r="E11280" t="str"><v>CONCRETO PROJETADO, CONSUMO DE 355KG/M3 DE CIMENTO, COM ADITIVO, APLICADO EM SUPERFICIES VERTICAIS OU SUPERIORES, MEDIDO PELO VOLUME APLICADO, INCLUSIVE 5% DE PERDAS.(DESONERADO)</v></cell><cell r="F11280" t="str"><v>M3</v></cell><cell r="G11280"><v>957.26</v></cell></row><row r="11281"><cell r="C11281" t="str"><v>ET44.05.0100</v></cell><cell r="D11281"><v>2004031</v></cell><cell r="E11281" t="str"><v>ROCHA ARTIFICIAL COM TECNOLOGIA DE ARGAMASSA ARMADA, COM ESPESSURA VARIAVEL DE 10 A 12CM, PROJETADA SOBRE TELA APOIADA EM ESTRUTURA DE VERGALHOES DE ACO CA 60 DE 6,0MM LISO, ESTRUTURA FIXADA POR MEIO DE CHUMBADORES EM ELEMENTOS DE CONCRETOS COM ESPESSURA MINIMAS DE 10CM E FCK MINIMO DE 15MPA, VERGALHOES SOLDADOS EM FORMA DE TELA E ATIRANTADOS RECEBENCO UMA DEMAO DE PRIMERTEX 582 (LARANJA, FOSCO, DA SOLVENTEX), EFETUANDO-SE OS MOLDES DOS VERGALHOES EE A CADA 1M2 FIXADOS CINCO CHUMBADORES RECEBENDO 40 KG DE CARGA ADE TRACAO CADA (RELACAO DE 200 KG/M2) PARA MELHOR ADAPTACAO DOS MOLDES ALEM DOS TIRANTES, FIXACAO DE CANTONEIRA L EM ACO, FUNCAO DE MAO FRANCESA, PROJECAO DA ARGAMASSA SOBRE TELA PROPRIA, COLOCADA SOBRE OS VERGALHOES E PINTURA DE ACABAMENTO. FORNECIMENTO, FABRICACAO, MONTAGEM, APLICACAO E CONSULTORIA TECNICA ESPECIALIZADA.(DESONERADO)</v></cell><cell r="F11281" t="str"><v>M2</v></cell><cell r="G11281"><v>1045.85</v></cell></row><row r="11282"><cell r="C11282" t="str"><v>ET44.10.0053</v></cell><cell r="D11282"><v>2004032</v></cell><cell r="E11282" t="str"><v>CONCRETO BOMBEADO, FCK=15MPA, COMPREENDENDO O FORNECIMENTO DE CONCRETO IMPORTADO DE USINA, COLOCACAO NAS FORMAS, ESPALHAMENTO, ADENSAMENTO MECANICO E ACABAMENTO.(DESONERADO)</v></cell><cell r="F11282" t="str"><v>M3</v></cell><cell r="G11282"><v>348.31</v></cell></row><row r="11283"><cell r="C11283" t="str"><v>ET44.10.0056</v></cell><cell r="D11283"><v>2004033</v></cell><cell r="E11283" t="str"><v>CONCRETO BOMBEADO, FCK=18MPA, COMPREENDENDO O FORNECIMENTO DE CONCRETO IMPORTADO DE USINA, COLOCACAO NAS FORMAS, ESPALHAMENTO, ADENSAMENTO MECANICO E ACABAMENTO.(DESONERADO)</v></cell><cell r="F11283" t="str"><v>M3</v></cell><cell r="G11283"><v>348.32</v></cell></row><row r="11284"><cell r="C11284" t="str"><v>ET44.10.0059</v></cell><cell r="D11284"><v>2004034</v></cell><cell r="E11284" t="str"><v>CONCRETO BOMBEADO, FCK=20MPA, COMPREENDENDO O FORNECIMENTO DE CONCRETO IMPORTADO DE USINA, COLOCACAO NAS FORMAS, ESPALHAMENTO, ADENSAMENTO MECANICO E ACABAMENTO.(DESONERADO)</v></cell><cell r="F11284" t="str"><v>M3</v></cell><cell r="G11284"><v>388.39</v></cell></row><row r="11285"><cell r="C11285" t="str"><v>ET44.10.0065</v></cell><cell r="D11285"><v>2004035</v></cell><cell r="E11285" t="str"><v>CONCRETO BOMBEADO, FCK=22,5MPA, COMPREENDENDO O FORNECIMENTO DE CONCRETO IMPORTADO DE USINA, COLOCACAO NAS FORMAS, ESPALHAMENTO, ADENSAMENTO MECANICO E ACABAMENTO.(DESONERADO)</v></cell><cell r="F11285" t="str"><v>M3</v></cell><cell r="G11285"><v>394.01</v></cell></row><row r="11286"><cell r="C11286" t="str"><v>ET44.10.0067</v></cell><cell r="D11286"><v>2004036</v></cell><cell r="E11286" t="str"><v>CONCRETO BOMBEADO COM FCK=25MPA, COMPREENDENDO O FORNECIMENTO DE CONCRETO IMPORTADO DE USINA, COLOCACAO NAS FORMAS, ESPALHAMENTO, ADENSAMENTO MECANICO E ACABAMENTO.(DESONERADO)</v></cell><cell r="F11286" t="str"><v>M3</v></cell><cell r="G11286"><v>401.72</v></cell></row><row r="11287"><cell r="C11287" t="str"><v>ET44.10.0071</v></cell><cell r="D11287"><v>2004037</v></cell><cell r="E11287" t="str"><v>CONCRETO BOMBEADO, FCK=30MPA, COMPREENDENDO O FORNECIMENTO DE CONCRETO IMPORTADO DE USINA, COLOCACAO NAS FORMAS, ESPALHAMENTO, ADENSAMENTO MECANICO E ACABAMENTO.(DESONERADO)</v></cell><cell r="F11287" t="str"><v>M3</v></cell><cell r="G11287"><v>404.12</v></cell></row><row r="11288"><cell r="C11288" t="str"><v>ET44.10.0076</v></cell><cell r="D11288"><v>2004038</v></cell><cell r="E11288" t="str"><v>CONCRETO BOMBEADO COM FCK=35MPA, COMPREENDENDO O FORNECIMENTO DE CONCRETO IMPORTADO DE USINA, COLOCACAO NAS FORMAS, ESPALHAMENTO, ADENSAMENTO MECANICO E ACABAMENTO.(DESONERADO)</v></cell><cell r="F11288" t="str"><v>M3</v></cell><cell r="G11288"><v>417.65</v></cell></row><row r="11289"><cell r="C11289" t="str"><v>ET44.10.0080</v></cell><cell r="D11289"><v>2004039</v></cell><cell r="E11289" t="str"><v>CONCRETO BOMBEADO COM FCK=40MPA, COMPREENDENDO O FORNECIMENTO DE CONCRETO IMPORTADO DE USINA, COLOCACAO NAS FORMAS, ESPALHAMENTO, ADENSAMENTO MECANICO E ACABAMENTO.(DESONERADO)</v></cell><cell r="F11289" t="str"><v>M3</v></cell><cell r="G11289"><v>434.14</v></cell></row><row r="11290"><cell r="C11290" t="str"><v>ET45.05.0050</v></cell><cell r="D11290"><v>2004040</v></cell><cell r="E11290" t="str"><v>CONCRETO PROJETADO, CONSUMO DE 355KG/M3 DE CIMENTO, COM ADITIVO, APLICADO EM SUPERFICIES VERTICAIS OU SUPERIORES, MEDIDO PELO VOLUME APLICADO, INCLUSIVE 5% DE PERDAS.</v></cell><cell r="F11290" t="str"><v>M3</v></cell><cell r="G11290"><v>980.33</v></cell></row><row r="11291"><cell r="C11291" t="str"><v>ET45.05.0100</v></cell><cell r="D11291"><v>2004041</v></cell><cell r="E11291" t="str"><v>ROCHA ARTIFICIAL COM TECNOLOGIA DE ARGAMASSA ARMADA, COM ESPESSURA VARIAVEL DE 10 A 12CM, PROJETADA SOBRE TELA APOIADA EM ESTRUTURA DE VERGALHOES DE ACO CA 60 DE 6,0MM LISO, ESTRUTURA FIXADA POR MEIO DE CHUMBADORES EM ELEMENTOS DE CONCRETOS COM ESPESSURA MINIMAS DE 10CM E FCK MINIMO DE 15MPA, VERGALHOES SOLDADOS EM FORMA DE TELA E ATIRANTADOS RECEBENCO UMA DEMAO DE PRIMERTEX 582 (LARANJA, FOSCO, DA SOLVENTEX), EFETUANDO-SE OS MOLDES DOS VERGALHOES EE A CADA 1M2 FIXADOS CINCO CHUMBADORES RECEBENDO 40 KG DE CARGA ADE TRACAO CADA (RELACAO DE 200 KG/M2) PARA MELHOR ADAPTACAO DOS MOLDES ALEM DOS TIRANTES, FIXACAO DE CANTONEIRA L EM ACO, FUNCAO DE MAO FRANCESA, PROJECAO DA ARGAMASSA SOBRE TELA PROPRIA, COLOCADA SOBRE OS VERGALHOES E PINTURA DE ACABAMENTO. FORNECIMENTO, FABRICACAO, MONTAGEM, APLICACAO E CONSULTORIA TECNICA ESPECIALIZADA.</v></cell><cell r="F11291" t="str"><v>M2</v></cell><cell r="G11291"><v>1111.58</v></cell></row><row r="11292"><cell r="C11292" t="str"><v>ET45.10.0053</v></cell><cell r="D11292"><v>2004042</v></cell><cell r="E11292" t="str"><v>CONCRETO BOMBEADO, FCK=15MPA, COMPREENDENDO O FORNECIMENTO DE CONCRETO IMPORTADO DE USINA, COLOCACAO NAS FORMAS, ESPALHAMENTO, ADENSAMENTO MECANICO E ACABAMENTO.</v></cell><cell r="F11292" t="str"><v>M3</v></cell><cell r="G11292"><v>351.56</v></cell></row><row r="11293"><cell r="C11293" t="str"><v>ET45.10.0056</v></cell><cell r="D11293"><v>2004043</v></cell><cell r="E11293" t="str"><v>CONCRETO BOMBEADO, FCK=18MPA, COMPREENDENDO O FORNECIMENTO DE CONCRETO IMPORTADO DE USINA, COLOCACAO NAS FORMAS, ESPALHAMENTO, ADENSAMENTO MECANICO E ACABAMENTO.</v></cell><cell r="F11293" t="str"><v>M3</v></cell><cell r="G11293"><v>351.57</v></cell></row><row r="11294"><cell r="C11294" t="str"><v>ET45.10.0059</v></cell><cell r="D11294"><v>2004044</v></cell><cell r="E11294" t="str"><v>CONCRETO BOMBEADO, FCK=20MPA, COMPREENDENDO O FORNECIMENTO DE CONCRETO IMPORTADO DE USINA, COLOCACAO NAS FORMAS, ESPALHAMENTO, ADENSAMENTO MECANICO E ACABAMENTO.</v></cell><cell r="F11294" t="str"><v>M3</v></cell><cell r="G11294"><v>391.64</v></cell></row><row r="11295"><cell r="C11295" t="str"><v>ET45.10.0065</v></cell><cell r="D11295"><v>2004045</v></cell><cell r="E11295" t="str"><v>CONCRETO BOMBEADO, FCK=22,5MPA, COMPREENDENDO O FORNECIMENTO DE CONCRETO IMPORTADO DE USINA, COLOCACAO NAS FORMAS, ESPALHAMENTO, ADENSAMENTO MECANICO E ACABAMENTO.</v></cell><cell r="F11295" t="str"><v>M3</v></cell><cell r="G11295"><v>397.26</v></cell></row><row r="11296"><cell r="C11296" t="str"><v>ET45.10.0067</v></cell><cell r="D11296"><v>2004046</v></cell><cell r="E11296" t="str"><v>CONCRETO BOMBEADO COM FCK=25MPA, COMPREENDENDO O FORNECIMENTO DE CONCRETO IMPORTADO DE USINA, COLOCACAO NAS FORMAS, ESPALHAMENTO, ADENSAMENTO MECANICO E ACABAMENTO.</v></cell><cell r="F11296" t="str"><v>M3</v></cell><cell r="G11296"><v>404.97</v></cell></row><row r="11297"><cell r="C11297" t="str"><v>ET45.10.0071</v></cell><cell r="D11297"><v>2004047</v></cell><cell r="E11297" t="str"><v>CONCRETO BOMBEADO, FCK=30MPA, COMPREENDENDO O FORNECIMENTO DE CONCRETO IMPORTADO DE USINA, COLOCACAO NAS FORMAS, ESPALHAMENTO, ADENSAMENTO MECANICO E ACABAMENTO.</v></cell><cell r="F11297" t="str"><v>M3</v></cell><cell r="G11297"><v>407.37</v></cell></row><row r="11298"><cell r="C11298" t="str"><v>ET45.10.0076</v></cell><cell r="D11298"><v>2004048</v></cell><cell r="E11298" t="str"><v>CONCRETO BOMBEADO COM FCK=35MPA, COMPREENDENDO O FORNECIMENTO DE CONCRETO IMPORTADO DE USINA, COLOCACAO NAS FORMAS, ESPALHAMENTO, ADENSAMENTO MECANICO E ACABAMENTO.</v></cell><cell r="F11298" t="str"><v>M3</v></cell><cell r="G11298"><v>420.9</v></cell></row><row r="11299"><cell r="C11299" t="str"><v>ET45.10.0080</v></cell><cell r="D11299"><v>2004049</v></cell><cell r="E11299" t="str"><v>CONCRETO BOMBEADO COM FCK=40MPA, COMPREENDENDO O FORNECIMENTO DE CONCRETO IMPORTADO DE USINA, COLOCACAO NAS FORMAS, ESPALHAMENTO, ADENSAMENTO MECANICO E ACABAMENTO.</v></cell><cell r="F11299" t="str"><v>M3</v></cell><cell r="G11299"><v>437.39</v></cell></row><row r="11300"><cell r="C11300" t="str"><v>ET49.05.0050</v></cell><cell r="D11300"><v>2004050</v></cell><cell r="E11300" t="str"><v>ESTABILIZACAO DE TALUDE COM REVESTIMENTO DE CONCRETO DOSADO PARA UMA RESISTENCIA CARACTERISTICA A COMPRESSAO DE 20MPA, APLICADO MANUALMENTE SOBRE TELA METALICA, TIPO TELCON Q-138 OU SIMILAR. O SERVICO INCLUI A LIMPEZA (ROCADO E REMOCAO DA VEGETACAO) E REGULARIZACAO DO TALUDE, CHAPISCO FINO DE CIMENTO E AREIA NO TRACO 1:3, INSTALACAO DE CHUMBADORES DE ACO DE 12,5MM FIXADOS NO TERRENO COM NATA DE CIMENTO, INSTALACAO DE DRENOS COM TUBOS DE PVC DE 2" A CADA 2,25M2 ENVOLTOS COM GEOSSINTETICO, TIPO BIDIM OP-30 OU SIMILAR, FIXACAO DA TELA METALICA NOS CHUMBADORES E APLICACAO DO CONCRETO NA ESPESSURA MEDIA DE 7,50CM.(DESONERADO)</v></cell><cell r="F11300" t="str"><v>M2</v></cell><cell r="G11300"><v>84.15</v></cell></row><row r="11301"><cell r="C11301" t="str"><v>ET49.05.0150</v></cell><cell r="D11301"><v>2004051</v></cell><cell r="E11301" t="str"><v>EXECUCAO DE REVESTIMENTO DE CANAL, UTILIZANDO O COLCHAO EM CONCRETO VSL OU SIMILAR, COM ESPESSURA DE 0,15M, INCLUINDO FORNECIMENTO DOS MATERIAIS.(DESONERADO)</v></cell><cell r="F11301" t="str"><v>M2</v></cell><cell r="G11301"><v>542.01</v></cell></row><row r="11302"><cell r="C11302" t="str"><v>ET49.05.0200</v></cell><cell r="D11302"><v>2004052</v></cell><cell r="E11302" t="str"><v>MURO DE CONTENCAO DE TALUDES EM ALVENARIA DE BLOCO DE CONCRETO ESTRUTURAL DE (19X19X39)CM, ATE 1,80M DE ALTURA, INCLUINDO BASE DE CONCRETO, ACO CA-50 E ENCHIMENTO DE BLOCOS E MEDIDO PELA AREA REAL.(DESONERADO)</v></cell><cell r="F11302" t="str"><v>M2</v></cell><cell r="G11302"><v>285.59</v></cell></row><row r="11303"><cell r="C11303" t="str"><v>ET50.05.0050</v></cell><cell r="D11303"><v>2004053</v></cell><cell r="E11303" t="str"><v>ESTABILIZACAO DE TALUDE COM REVESTIMENTO DE CONCRETO DOSADO PARA UMA RESISTENCIA CARACTERISTICA A COMPRESSAO DE 20MPA, APLICADO MANUALMENTE SOBRE TELA METALICA, TIPO TELCON Q-138 OU SIMILAR. O SERVICO INCLUI A LIMPEZA (ROCADO E REMOCAO DA VEGETACAO) E REGULARIZACAO DO TALUDE, CHAPISCO FINO DE CIMENTO E AREIA NO TRACO 1:3, INSTALACAO DE CHUMBADORES DE ACO DE 12,5MM FIXADOS NO TERRENO COM NATA DE CIMENTO, INSTALACAO DE DRENOS COM TUBOS DE PVC DE 2" A CADA 2,25M2 ENVOLTOS COM GEOSSINTETICO, TIPO BIDIM OP-30 OU SIMILAR, FIXACAO DA TELA METALICA NOS CHUMBADORES E APLICACAO DO CONCRETO NA ESPESSURA MEDIA DE 7,50CM.</v></cell><cell r="F11303" t="str"><v>M2</v></cell><cell r="G11303"><v>89.42</v></cell></row><row r="11304"><cell r="C11304" t="str"><v>ET50.05.0150</v></cell><cell r="D11304"><v>2004054</v></cell><cell r="E11304" t="str"><v>EXECUCAO DE REVESTIMENTO DE CANAL, UTILIZANDO O COLCHAO EM CONCRETO VSL OU SIMILAR, COM ESPESSURA DE 0,15M, INCLUINDO FORNECIMENTO DOS MATERIAIS.</v></cell><cell r="F11304" t="str"><v>M2</v></cell><cell r="G11304"><v>542.01</v></cell></row><row r="11305"><cell r="C11305" t="str"><v>ET50.05.0200</v></cell><cell r="D11305"><v>2004055</v></cell><cell r="E11305" t="str"><v>MURO DE CONTENCAO DE TALUDES EM ALVENARIA DE BLOCO DE CONCRETO ESTRUTURAL DE (19X19X39)CM, ATE 1,80M DE ALTURA, INCLUINDO BASE DE CONCRETO, ACO CA-50 E ENCHIMENTO DE BLOCOS E MEDIDO PELA AREA REAL.</v></cell><cell r="F11305" t="str"><v>M2</v></cell><cell r="G11305"><v>297.84</v></cell></row><row r="11306"><cell r="C11306" t="str"><v>ET54.05.0050</v></cell><cell r="D11306"><v>2004056</v></cell><cell r="E11306" t="str"><v>COLAGEM COM ADESIVO ESPECIAL ESTRUTURAL DE PECAS DE CONCRETO PRE-FABRICADAS, SOBRE LAJE PREPARADA E REGULARIZADA, EXCLUSIVE ESTA CAMADA, ESTIMANDO-SE A APLICACAO DE UMA CAMADA DE ADESIVO NAS FACES.(DESONERADO)</v></cell><cell r="F11306" t="str"><v>M2</v></cell><cell r="G11306"><v>265.68</v></cell></row><row r="11307"><cell r="C11307" t="str"><v>ET54.05.0100</v></cell><cell r="D11307"><v>2004057</v></cell><cell r="E11307" t="str"><v>LAJE PRE-MOLDADA, ßETA 11, PARA SOBRECARGA DE 1KN/M2 E VAO ATE 4,40M, CONSIDERANDO VIGOTAS, TIJOLOS E ARMADURA NEGATIVA, INCLUSIVE CAPEAMENTO DE 4CM DE ESPESSURA, COM CONCRETO FCK=20MPA E ESCORAMENTO. FORNECIMENTO E MONTAGEM.(DESONERADO)</v></cell><cell r="F11307" t="str"><v>M2</v></cell><cell r="G11307"><v>58.66</v></cell></row><row r="11308"><cell r="C11308" t="str"><v>ET54.05.0103</v></cell><cell r="D11308"><v>2004058</v></cell><cell r="E11308" t="str"><v>LAJE PRE-MOLDADA, ßETA 12, PARA SOBRECARGA DE 3,5KN/M2 E VAO DE 4,10M, CONSIDERANDO VIGOTAS, TIJOLOS E ARMADURA NEGATIVA, INCLUSIVE CAPEAMENTO DE 4CM DE ESPESSURA, COM CONCRETO FCK=20MPA E ESCORAMENTO. FORNECIMENTO E MONTAGEM.(DESONERADO)</v></cell><cell r="F11308" t="str"><v>M2</v></cell><cell r="G11308"><v>67.63</v></cell></row><row r="11309"><cell r="C11309" t="str"><v>ET54.05.0150</v></cell><cell r="D11309"><v>2004059</v></cell><cell r="E11309" t="str"><v>LAJE PRE-MOLDADA PARA SOBRECARGA DE 300KGF/M2, EM PAINEIS COM VAO DE ATE 5M, ßETA 12, FERROS TRANSVERSAIS E NEGATIVOS CA-50 E CAPEAMENTO DE 5CM DE ESPESSURA COM CONCRETO DE FCK=20MPA. FORMA E ESCORAMENTO COM APROVEITAMENTO DA MADEIRA EM 3 VEZES. FORNECIMENTO E MONTAGEM.(DESONERADO)</v></cell><cell r="F11309" t="str"><v>M2</v></cell><cell r="G11309"><v>71.74</v></cell></row><row r="11310"><cell r="C11310" t="str"><v>ET54.05.0156</v></cell><cell r="D11310"><v>2004060</v></cell><cell r="E11310" t="str"><v>LAJE PRE-MOLDADA, ßETA 16, PARA SOBRECARGA DE 3,5KN/M2 E VAO ATE 5,20M, CONSIDERANDO VIGOTAS, TIJOLOS E ARMADURA NEGATIVA, INCLUSIVE CAPEAMENTO DE 4CM DE ESPESSSURA, COM CONCRETO FCK=15MPA E ESCORAMENTO. FORNECIMENTO E MONTAGEM DO CONJUNTO.(DESONERADO)</v></cell><cell r="F11310" t="str"><v>M2</v></cell><cell r="G11310"><v>92.55</v></cell></row><row r="11311"><cell r="C11311" t="str"><v>ET54.05.0159</v></cell><cell r="D11311"><v>2004061</v></cell><cell r="E11311" t="str"><v>LAJE PRE-MOLDADA PARA SOBRECARGA DE 300KGF/M2, EM PAINEIS COM VAO DE 5,10M ATE 6,90M, ßETA 16, FERROS TRANSVERSAIS E NEGATIVOS CA-50 E CAPEAMENTO DE 5CM DE ESPESSURA COM CONCRETO DE FCK=20MPA. FORMA E ESCORAMENTO COM APROVEITAMENTO DA MADEIRA EM 3 VEZES. FORNECIMENTO E MONTAGEM.(DESONERADO)</v></cell><cell r="F11311" t="str"><v>M2</v></cell><cell r="G11311"><v>101.61</v></cell></row><row r="11312"><cell r="C11312" t="str"><v>ET54.05.0165</v></cell><cell r="D11312"><v>2004062</v></cell><cell r="E11312" t="str"><v>LAJE PRE-MOLDADA, ßETA 20, PARA SOBRECARGA DE 3,5KN/M2 E VAO ATE 6,20M, CONSIDERANDO VIGOTAS, TIJOLOS E ARMADURA NEGATIVA, INCLUSIVE CAPEAMENTO DE 4CM DE ESPESSURA, COM CONCRETO FCK=20MPA E ESCORAMENTO. FORNECIMENTO E MONTAGEM.(DESONERADO)</v></cell><cell r="F11312" t="str"><v>M2</v></cell><cell r="G11312"><v>111.55</v></cell></row><row r="11313"><cell r="C11313" t="str"><v>ET54.05.0171</v></cell><cell r="D11313"><v>2004063</v></cell><cell r="E11313" t="str"><v>LAJE PRE-MOLDADA PARA SOBRECARGA DE 300KGF/M2, EM PAINEIS COM VAO DE 7M ATE 8M, ßETA 20, FERROS TRANSVERSAIS E NEGATIVOS CA-50 E CAPEAMENTO DE 5CM DE ESPESSURA COM CONCRETO DE FCK=20MPA. FORMA E ESCORAMENTO COM APROVEITAMENTO DA MADEIRA EM 3 VEZES. FORNECIMENTO E MONTAGEM.(DESONERADO)</v></cell><cell r="F11313" t="str"><v>M2</v></cell><cell r="G11313"><v>122.49</v></cell></row><row r="11314"><cell r="C11314" t="str"><v>ET54.10.0050</v></cell><cell r="D11314"><v>2004064</v></cell><cell r="E11314" t="str"><v>BLOCO DE CONCRETO, INTERTRAVADO, DIMENSAO DE (40X40X20)CM E PESO MINIMO DE 29KG, MODELO TERRAE W, SEM JARDINEIRA, TERRAE OU SIMILAR, PARA PARAMENTOS DE ESTRUTURAS DE CONTENCAO. FORNECIMENTO.(DESONERADO)</v></cell><cell r="F11314" t="str"><v>UN</v></cell><cell r="G11314"><v>32.43</v></cell></row><row r="11315"><cell r="C11315" t="str"><v>ET54.10.0053</v></cell><cell r="D11315"><v>2004065</v></cell><cell r="E11315" t="str"><v>BLOCO DE CONCRETO, INTERTRAVADO, DIMENSAO DE (40X40X20)CM E PESO MINIMO DE 25KG, MODELO TERRAE F, COM JARDINEIRA, TERRAE OU SIMILAR, PARA PARAMENTOS DE ESTRUTURAS DE CONTENCAO. FORNECIMENTO.(DESONERADO)</v></cell><cell r="F11315" t="str"><v>UN</v></cell><cell r="G11315"><v>30.46</v></cell></row><row r="11316"><cell r="C11316" t="str"><v>ET54.10.0100</v></cell><cell r="D11316"><v>2004066</v></cell><cell r="E11316" t="str"><v>CANAL PRE-FABRICADO, EM CONCRETO PROTENDIDO E/OU ARMADO, COM SECAO EM U, MEDIDO PELA AREA DO PERIMETRO INTERNO DA SECAO VEZES O COMPRIMENTO DO CANAL, INCLUSIVE TRANSPORTE DAS PECAS ATE A OBRA. FORNECIMENTO E ASSENTAMENTO.(DESONERADO)</v></cell><cell r="F11316" t="str"><v>M2</v></cell><cell r="G11316"><v>518.91</v></cell></row><row r="11317"><cell r="C11317" t="str"><v>ET54.10.0150</v></cell><cell r="D11317"><v>2004067</v></cell><cell r="E11317" t="str"><v>COBERTURA DE CANAL PRE-FABRICADO, EM CONCRETO ARMADO, PARA VAOS DE ATE 5M, INCLUSIVE TRANSPORTE DAS PECAS ATE A OBRA. FORNECIMENTO E COLOCACAO.(DESONERADO)</v></cell><cell r="F11317" t="str"><v>M2</v></cell><cell r="G11317"><v>580.32</v></cell></row><row r="11318"><cell r="C11318" t="str"><v>ET54.10.0301</v></cell><cell r="D11318"><v>2004068</v></cell><cell r="E11318" t="str"><v>SUPERESTRUTURA DE CONCRETO PROTENDIDO PRE-FABRICADA DE PASSARELA PARA PEDESTRE, COM 2,00M DE LARGURA. INCLUINDO GUARDA-CORPOS METALICOS COM PINTURA, TRANSPORTE ATE A OBRA E MONTAGEM. VAO LIVRE ENTRE 7,50 A 15,00M.(DESONERADO)</v></cell><cell r="F11318" t="str"><v>M</v></cell><cell r="G11318"><v>4722.03</v></cell></row><row r="11319"><cell r="C11319" t="str"><v>ET54.10.0303</v></cell><cell r="D11319"><v>2004069</v></cell><cell r="E11319" t="str"><v>SUPERESTRUTURA DE CONCRETO PROTENDIDO PRE-FABRICADA DE PASSARELA PARA PEDESTRE, COM 2,00M DE LARGURA. INCLUINDO GUARDA-CORPOS METALICOS COM PINTURA, TRANSPORTE ATE A OBRA E MONTAGEM. VAO LIVRE ENTRE 15,01M A 22,50M.(DESONERADO)</v></cell><cell r="F11319" t="str"><v>M</v></cell><cell r="G11319"><v>6138.59</v></cell></row><row r="11320"><cell r="C11320" t="str"><v>ET54.10.0306</v></cell><cell r="D11320"><v>2004070</v></cell><cell r="E11320" t="str"><v>SUPERESTRUTURA DE CONCRETO PROTENDIDO PRE-FABRICADA DE PASSARELA PARA PEDESTRE, COM 2,00M DE LARGURA. INCLUINDO GUARDA-CORPOS METALICOS COM PINTURA, TRANSPORTE ATE A OBRA E MONTAGEM. VAO LIVRE ENTRE 22,51M A 25,00M.(DESONERADO)</v></cell><cell r="F11320" t="str"><v>M</v></cell><cell r="G11320"><v>6374.76</v></cell></row><row r="11321"><cell r="C11321" t="str"><v>ET54.10.0500</v></cell><cell r="D11321"><v>2004071</v></cell><cell r="E11321"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7,50M A 10,00M E LARGURA TOTAL DE 4,60M.(DESONERADO)</v></cell><cell r="F11321" t="str"><v>M</v></cell><cell r="G11321"><v>9688.24</v></cell></row><row r="11322"><cell r="C11322" t="str"><v>ET54.10.0503</v></cell><cell r="D11322"><v>2004072</v></cell><cell r="E11322"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10,01M A 15,00M E LARGURA TOTAL DE 4,60M.(DESONERADO)</v></cell><cell r="F11322" t="str"><v>M</v></cell><cell r="G11322"><v>11141.51</v></cell></row><row r="11323"><cell r="C11323" t="str"><v>ET54.10.0506</v></cell><cell r="D11323"><v>2004073</v></cell><cell r="E11323"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15,01M A 17,50M E LARGURA TOTAL DE 4,60M.(DESONERADO)</v></cell><cell r="F11323" t="str"><v>M</v></cell><cell r="G11323"><v>11868.12</v></cell></row><row r="11324"><cell r="C11324" t="str"><v>ET54.10.0509</v></cell><cell r="D11324"><v>2004074</v></cell><cell r="E11324"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17,51M A 25,00M E LARGURA TOTAL DE 4,60M.(DESONERADO)</v></cell><cell r="F11324" t="str"><v>M</v></cell><cell r="G11324"><v>12594.68</v></cell></row><row r="11325"><cell r="C11325" t="str"><v>ET54.10.0600</v></cell><cell r="D11325"><v>2004075</v></cell><cell r="E11325"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7,50M A 12,50M E LARGURA TOTAL DE 8,00M.(DESONERADO)</v></cell><cell r="F11325" t="str"><v>M</v></cell><cell r="G11325"><v>21036.97</v></cell></row><row r="11326"><cell r="C11326" t="str"><v>ET54.10.0603</v></cell><cell r="D11326"><v>2004076</v></cell><cell r="E11326"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12,51M A 17,50M E LARGURA TOTAL DE 8,00M.(DESONERADO)</v></cell><cell r="F11326" t="str"><v>M</v></cell><cell r="G11326"><v>23140.64</v></cell></row><row r="11327"><cell r="C11327" t="str"><v>ET54.10.0606</v></cell><cell r="D11327"><v>2004077</v></cell><cell r="E11327"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17,51M A 25,00M E LARGURA TOTAL DE 8,00M.(DESONERADO)</v></cell><cell r="F11327" t="str"><v>M</v></cell><cell r="G11327"><v>25244.33</v></cell></row><row r="11328"><cell r="C11328" t="str"><v>ET54.10.0609</v></cell><cell r="D11328"><v>2004078</v></cell><cell r="E11328"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25,01M A 30,00M E LARGURA TOTAL DE 8,00M.(DESONERADO)</v></cell><cell r="F11328" t="str"><v>M</v></cell><cell r="G11328"><v>29451.74</v></cell></row><row r="11329"><cell r="C11329" t="str"><v>ET54.10.0700</v></cell><cell r="D11329"><v>2004079</v></cell><cell r="E11329"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7,50M A 12,50M E LARGURA TOTAL DE 10,50M.(DESONERADO)</v></cell><cell r="F11329" t="str"><v>M</v></cell><cell r="G11329"><v>24341.51</v></cell></row><row r="11330"><cell r="C11330" t="str"><v>ET54.10.0703</v></cell><cell r="D11330"><v>2004080</v></cell><cell r="E11330"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12,50M A 17,50M E LARGURA TOTAL DE 10,50M.(DESONERADO)</v></cell><cell r="F11330" t="str"><v>M</v></cell><cell r="G11330"><v>26775.59</v></cell></row><row r="11331"><cell r="C11331" t="str"><v>ET54.10.0706</v></cell><cell r="D11331"><v>2004081</v></cell><cell r="E11331"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17,50M A 25M E LARGURA TOTAL DE 10,50M.(DESONERADO)</v></cell><cell r="F11331" t="str"><v>M</v></cell><cell r="G11331"><v>29209.72</v></cell></row><row r="11332"><cell r="C11332" t="str"><v>ET54.10.0709</v></cell><cell r="D11332"><v>2004082</v></cell><cell r="E11332"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25M A 30M E LARGURA TOTAL DE 10,50M.(DESONERADO)</v></cell><cell r="F11332" t="str"><v>M</v></cell><cell r="G11332"><v>34078.04</v></cell></row><row r="11333"><cell r="C11333" t="str"><v>ET54.15.0050</v></cell><cell r="D11333"><v>2004083</v></cell><cell r="E11333" t="str"><v>ESTRUTURA PRE-FABRICADA EM CONCRETO ARMADO / PROTENDIDO, COM FCK >= 30 MPA, PARA OBRAS PREDIAIS ATE QUATRO PAVIMENTOS, COM PILARES, VIGAS PRINCIPAIS E SECUNDARIAS, LAJES, PATAMARES E RAMPAS DE ACESSO, SENDO A CONFECCAO DAS PECAS INCLUSIVE O FORNECIMENTO DOS MATERIAIS E O TRANSPORTE ATE O CANTEIRO DA OBRA EXCLUSIVE A MONTAGEM.(DESONERADO)</v></cell><cell r="F11333" t="str"><v>M2</v></cell><cell r="G11333"><v>367.65</v></cell></row><row r="11334"><cell r="C11334" t="str"><v>ET54.15.0100</v></cell><cell r="D11334"><v>2004084</v></cell><cell r="E11334" t="str"><v>MONTAGEM DA ESTRUTURA PRE-FABRICADA EM CONCRETO ARMADO / PROTENDIDO, COM FCK >= 30 MPA, PARA OBRAS PREDIAIS ATE QUATRO PAVIMENTOS, COM PILARES, VIGAS PRINCIPAIS E SECUNDARIAS, LAJES, PATAMARES E RAMPAS DE ACESSO, INCLUINDO O CAPEAMENTO DAS LAJES JA EQUALIZADAS, SOLIDARIZACAO DA ESTRUTURA, EXCLUSIVE A CONFECCAO E O TRANSPORTE DAS PECAS ATE O CANTEIRO DA OBRA.(DESONERADO)</v></cell><cell r="F11334" t="str"><v>M2</v></cell><cell r="G11334"><v>186.23</v></cell></row><row r="11335"><cell r="C11335" t="str"><v>ET55.05.0050</v></cell><cell r="D11335"><v>2004085</v></cell><cell r="E11335" t="str"><v>COLAGEM COM ADESIVO ESPECIAL ESTRUTURAL DE PECAS DE CONCRETO PRE-FABRICADAS, SOBRE LAJE PREPARADA E REGULARIZADA, EXCLUSIVE ESTA CAMADA, ESTIMANDO-SE A APLICACAO DE UMA CAMADA DE ADESIVO NAS FACES.</v></cell><cell r="F11335" t="str"><v>M2</v></cell><cell r="G11335"><v>268.89</v></cell></row><row r="11336"><cell r="C11336" t="str"><v>ET55.05.0100</v></cell><cell r="D11336"><v>2004086</v></cell><cell r="E11336" t="str"><v>LAJE PRE-MOLDADA, ßETA 11, PARA SOBRECARGA DE 1KN/M2 E VAO ATE 4,40M, CONSIDERANDO VIGOTAS, TIJOLOS E ARMADURA NEGATIVA, INCLUSIVE CAPEAMENTO DE 4CM DE ESPESSURA, COM CONCRETO FCK=20MPA E ESCORAMENTO. FORNECIMENTO E MONTAGEM.</v></cell><cell r="F11336" t="str"><v>M2</v></cell><cell r="G11336"><v>60.81</v></cell></row><row r="11337"><cell r="C11337" t="str"><v>ET55.05.0103</v></cell><cell r="D11337"><v>2004087</v></cell><cell r="E11337" t="str"><v>LAJE PRE-MOLDADA, ßETA 12, PARA SOBRECARGA DE 3,5KN/M2 E VAO DE 4,10M, CONSIDERANDO VIGOTAS, TIJOLOS E ARMADURA NEGATIVA, INCLUSIVE CAPEAMENTO DE 4CM DE ESPESSURA, COM CONCRETO FCK=20MPA E ESCORAMENTO. FORNECIMENTO E MONTAGEM.</v></cell><cell r="F11337" t="str"><v>M2</v></cell><cell r="G11337"><v>69.97</v></cell></row><row r="11338"><cell r="C11338" t="str"><v>ET55.05.0150</v></cell><cell r="D11338"><v>2004088</v></cell><cell r="E11338" t="str"><v>LAJE PRE-MOLDADA PARA SOBRECARGA DE 300KGF/M2, EM PAINEIS COM VAO DE ATE 5M, ßETA 12, FERROS TRANSVERSAIS E NEGATIVOS CA-50 E CAPEAMENTO DE 5CM DE ESPESSURA COM CONCRETO DE FCK=20MPA. FORMA E ESCORAMENTO COM APROVEITAMENTO DA MADEIRA EM 3 VEZES. FORNECIMENTO E MONTAGEM.</v></cell><cell r="F11338" t="str"><v>M2</v></cell><cell r="G11338"><v>74.51</v></cell></row><row r="11339"><cell r="C11339" t="str"><v>ET55.05.0156</v></cell><cell r="D11339"><v>2004089</v></cell><cell r="E11339" t="str"><v>LAJE PRE-MOLDADA, ßETA 16, PARA SOBRECARGA DE 3,5KN/M2 E VAO ATE 5,20M, CONSIDERANDO VIGOTAS, TIJOLOS E ARMADURA NEGATIVA, INCLUSIVE CAPEAMENTO DE 4CM DE ESPESSSURA, COM CONCRETO FCK=15MPA E ESCORAMENTO. FORNECIMENTO E MONTAGEM DO CONJUNTO.</v></cell><cell r="F11339" t="str"><v>M2</v></cell><cell r="G11339"><v>95.26</v></cell></row><row r="11340"><cell r="C11340" t="str"><v>ET55.05.0159</v></cell><cell r="D11340"><v>2004090</v></cell><cell r="E11340" t="str"><v>LAJE PRE-MOLDADA PARA SOBRECARGA DE 300KGF/M2, EM PAINEIS COM VAO DE 5,10M ATE 6,90M, ßETA 16, FERROS TRANSVERSAIS E NEGATIVOS CA-50 E CAPEAMENTO DE 5CM DE ESPESSURA COM CONCRETO DE FCK=20MPA. FORMA E ESCORAMENTO COM APROVEITAMENTO DA MADEIRA EM 3 VEZES. FORNECIMENTO E MONTAGEM.</v></cell><cell r="F11340" t="str"><v>M2</v></cell><cell r="G11340"><v>105.73</v></cell></row><row r="11341"><cell r="C11341" t="str"><v>ET55.05.0165</v></cell><cell r="D11341"><v>2004091</v></cell><cell r="E11341" t="str"><v>LAJE PRE-MOLDADA, ßETA 20, PARA SOBRECARGA DE 3,5KN/M2 E VAO ATE 6,20M, CONSIDERANDO VIGOTAS, TIJOLOS E ARMADURA NEGATIVA, INCLUSIVE CAPEAMENTO DE 4CM DE ESPESSURA, COM CONCRETO FCK=20MPA E ESCORAMENTO. FORNECIMENTO E MONTAGEM.</v></cell><cell r="F11341" t="str"><v>M2</v></cell><cell r="G11341"><v>114.23</v></cell></row><row r="11342"><cell r="C11342" t="str"><v>ET55.05.0171</v></cell><cell r="D11342"><v>2004092</v></cell><cell r="E11342" t="str"><v>LAJE PRE-MOLDADA PARA SOBRECARGA DE 300KGF/M2, EM PAINEIS COM VAO DE 7M ATE 8M, ßETA 20, FERROS TRANSVERSAIS E NEGATIVOS CA-50 E CAPEAMENTO DE 5CM DE ESPESSURA COM CONCRETO DE FCK=20MPA. FORMA E ESCORAMENTO COM APROVEITAMENTO DA MADEIRA EM 3 VEZES. FORNECIMENTO E MONTAGEM.</v></cell><cell r="F11342" t="str"><v>M2</v></cell><cell r="G11342"><v>127.82</v></cell></row><row r="11343"><cell r="C11343" t="str"><v>ET55.10.0050</v></cell><cell r="D11343"><v>2004093</v></cell><cell r="E11343" t="str"><v>BLOCO DE CONCRETO, INTERTRAVADO, DIMENSAO DE (40X40X20)CM E PESO MINIMO DE 29KG, MODELO TERRAE W, SEM JARDINEIRA, TERRAE OU SIMILAR, PARA PARAMENTOS DE ESTRUTURAS DE CONTENCAO. FORNECIMENTO.</v></cell><cell r="F11343" t="str"><v>UN</v></cell><cell r="G11343"><v>32.43</v></cell></row><row r="11344"><cell r="C11344" t="str"><v>ET55.10.0053</v></cell><cell r="D11344"><v>2004094</v></cell><cell r="E11344" t="str"><v>BLOCO DE CONCRETO, INTERTRAVADO, DIMENSAO DE (40X40X20)CM E PESO MINIMO DE 25KG, MODELO TERRAE F, COM JARDINEIRA, TERRAE OU SIMILAR, PARA PARAMENTOS DE ESTRUTURAS DE CONTENCAO. FORNECIMENTO.</v></cell><cell r="F11344" t="str"><v>UN</v></cell><cell r="G11344"><v>30.46</v></cell></row><row r="11345"><cell r="C11345" t="str"><v>ET55.10.0100</v></cell><cell r="D11345"><v>2004095</v></cell><cell r="E11345" t="str"><v>CANAL PRE-FABRICADO, EM CONCRETO PROTENDIDO E/OU ARMADO, COM SECAO EM U, MEDIDO PELA AREA DO PERIMETRO INTERNO DA SECAO VEZES O COMPRIMENTO DO CANAL, INCLUSIVE TRANSPORTE DAS PECAS ATE A OBRA. FORNECIMENTO E ASSENTAMENTO.</v></cell><cell r="F11345" t="str"><v>M2</v></cell><cell r="G11345"><v>544.29</v></cell></row><row r="11346"><cell r="C11346" t="str"><v>ET55.10.0150</v></cell><cell r="D11346"><v>2004096</v></cell><cell r="E11346" t="str"><v>COBERTURA DE CANAL PRE-FABRICADO, EM CONCRETO ARMADO, PARA VAOS DE ATE 5M, INCLUSIVE TRANSPORTE DAS PECAS ATE A OBRA. FORNECIMENTO E COLOCACAO.</v></cell><cell r="F11346" t="str"><v>M2</v></cell><cell r="G11346"><v>606.88</v></cell></row><row r="11347"><cell r="C11347" t="str"><v>ET55.10.0301</v></cell><cell r="D11347"><v>2004097</v></cell><cell r="E11347" t="str"><v>SUPERESTRUTURA DE CONCRETO PROTENDIDO PRE-FABRICADA DE PASSARELA PARA PEDESTRE, COM 2,00M DE LARGURA. INCLUINDO GUARDA-CORPOS METALICOS COM PINTURA, TRANSPORTE ATE A OBRA E MONTAGEM. VAO LIVRE ENTRE 7,50 A 15,00M.</v></cell><cell r="F11347" t="str"><v>M</v></cell><cell r="G11347"><v>5047.58</v></cell></row><row r="11348"><cell r="C11348" t="str"><v>ET55.10.0303</v></cell><cell r="D11348"><v>2004098</v></cell><cell r="E11348" t="str"><v>SUPERESTRUTURA DE CONCRETO PROTENDIDO PRE-FABRICADA DE PASSARELA PARA PEDESTRE, COM 2,00M DE LARGURA. INCLUINDO GUARDA-CORPOS METALICOS COM PINTURA, TRANSPORTE ATE A OBRA E MONTAGEM. VAO LIVRE ENTRE 15,01M A 22,50M.</v></cell><cell r="F11348" t="str"><v>M</v></cell><cell r="G11348"><v>6561.84</v></cell></row><row r="11349"><cell r="C11349" t="str"><v>ET55.10.0306</v></cell><cell r="D11349"><v>2004099</v></cell><cell r="E11349" t="str"><v>SUPERESTRUTURA DE CONCRETO PROTENDIDO PRE-FABRICADA DE PASSARELA PARA PEDESTRE, COM 2,00M DE LARGURA. INCLUINDO GUARDA-CORPOS METALICOS COM PINTURA, TRANSPORTE ATE A OBRA E MONTAGEM. VAO LIVRE ENTRE 22,51M A 25,00M.</v></cell><cell r="F11349" t="str"><v>M</v></cell><cell r="G11349"><v>6814.24</v></cell></row><row r="11350"><cell r="C11350" t="str"><v>ET55.10.0500</v></cell><cell r="D11350"><v>2004100</v></cell><cell r="E11350"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7,50M A 10,00M E LARGURA TOTAL DE 4,60M.</v></cell><cell r="F11350" t="str"><v>M</v></cell><cell r="G11350"><v>10345.98</v></cell></row><row r="11351"><cell r="C11351" t="str"><v>ET55.10.0503</v></cell><cell r="D11351"><v>2004101</v></cell><cell r="E11351"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10,01M A 15,00M E LARGURA TOTAL DE 4,60M.</v></cell><cell r="F11351" t="str"><v>M</v></cell><cell r="G11351"><v>11897.88</v></cell></row><row r="11352"><cell r="C11352" t="str"><v>ET55.10.0506</v></cell><cell r="D11352"><v>2004102</v></cell><cell r="E11352"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15,01M A 17,50M E LARGURA TOTAL DE 4,60M.</v></cell><cell r="F11352" t="str"><v>M</v></cell><cell r="G11352"><v>12673.84</v></cell></row><row r="11353"><cell r="C11353" t="str"><v>ET55.10.0509</v></cell><cell r="D11353"><v>2004103</v></cell><cell r="E11353"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17,51M A 25,00M E LARGURA TOTAL DE 4,60M.</v></cell><cell r="F11353" t="str"><v>M</v></cell><cell r="G11353"><v>13449.74</v></cell></row><row r="11354"><cell r="C11354" t="str"><v>ET55.10.0600</v></cell><cell r="D11354"><v>2004104</v></cell><cell r="E11354"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7,50M A 12,50M E LARGURA TOTAL DE 8,00M.</v></cell><cell r="F11354" t="str"><v>M</v></cell><cell r="G11354"><v>22706.98</v></cell></row><row r="11355"><cell r="C11355" t="str"><v>ET55.10.0603</v></cell><cell r="D11355"><v>2004105</v></cell><cell r="E11355"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12,51M A 17,50M E LARGURA TOTAL DE 8,00M.</v></cell><cell r="F11355" t="str"><v>M</v></cell><cell r="G11355"><v>24977.66</v></cell></row><row r="11356"><cell r="C11356" t="str"><v>ET55.10.0606</v></cell><cell r="D11356"><v>2004106</v></cell><cell r="E11356"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17,51M A 25,00M E LARGURA TOTAL DE 8,00M.</v></cell><cell r="F11356" t="str"><v>M</v></cell><cell r="G11356"><v>27248.39</v></cell></row><row r="11357"><cell r="C11357" t="str"><v>ET55.10.0609</v></cell><cell r="D11357"><v>2004107</v></cell><cell r="E11357"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25,01M A 30,00M E LARGURA TOTAL DE 8,00M.</v></cell><cell r="F11357" t="str"><v>M</v></cell><cell r="G11357"><v>31789.72</v></cell></row><row r="11358"><cell r="C11358" t="str"><v>ET55.10.0700</v></cell><cell r="D11358"><v>2004108</v></cell><cell r="E11358"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7,50M A 12,50M E LARGURA TOTAL DE 10,50M.</v></cell><cell r="F11358" t="str"><v>M</v></cell><cell r="G11358"><v>26103.45</v></cell></row><row r="11359"><cell r="C11359" t="str"><v>ET55.10.0703</v></cell><cell r="D11359"><v>2004109</v></cell><cell r="E11359"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12,50M A 17,50M E LARGURA TOTAL DE 10,50M.</v></cell><cell r="F11359" t="str"><v>M</v></cell><cell r="G11359"><v>28713.74</v></cell></row><row r="11360"><cell r="C11360" t="str"><v>ET55.10.0706</v></cell><cell r="D11360"><v>2004110</v></cell><cell r="E11360"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17,50M A 25M E LARGURA TOTAL DE 10,50M.</v></cell><cell r="F11360" t="str"><v>M</v></cell><cell r="G11360"><v>31324.1</v></cell></row><row r="11361"><cell r="C11361" t="str"><v>ET55.10.0709</v></cell><cell r="D11361"><v>2004111</v></cell><cell r="E11361"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25M A 30M E LARGURA TOTAL DE 10,50M.</v></cell><cell r="F11361" t="str"><v>M</v></cell><cell r="G11361"><v>36544.78</v></cell></row><row r="11362"><cell r="C11362" t="str"><v>ET55.15.0050</v></cell><cell r="D11362"><v>2004112</v></cell><cell r="E11362" t="str"><v>ESTRUTURA PRE-FABRICADA EM CONCRETO ARMADO / PROTENDIDO, COM FCK >= 30 MPA, PARA OBRAS PREDIAIS ATE QUATRO PAVIMENTOS, COM PILARES, VIGAS PRINCIPAIS E SECUNDARIAS, LAJES, PATAMARES E RAMPAS DE ACESSO, SENDO A CONFECCAO DAS PECAS INCLUSIVE O FORNECIMENTO DOS MATERIAIS E O TRANSPORTE ATE O CANTEIRO DA OBRA EXCLUSIVE A MONTAGEM.</v></cell><cell r="F11362" t="str"><v>M2</v></cell><cell r="G11362"><v>378.16</v></cell></row><row r="11363"><cell r="C11363" t="str"><v>ET55.15.0100</v></cell><cell r="D11363"><v>2004113</v></cell><cell r="E11363" t="str"><v>MONTAGEM DA ESTRUTURA PRE-FABRICADA EM CONCRETO ARMADO / PROTENDIDO, COM FCK >= 30 MPA, PARA OBRAS PREDIAIS ATE QUATRO PAVIMENTOS, COM PILARES, VIGAS PRINCIPAIS E SECUNDARIAS, LAJES, PATAMARES E RAMPAS DE ACESSO, INCLUINDO O CAPEAMENTO DAS LAJES JA EQUALIZADAS, SOLIDARIZACAO DA ESTRUTURA, EXCLUSIVE A CONFECCAO E O TRANSPORTE DAS PECAS ATE O CANTEIRO DA OBRA.</v></cell><cell r="F11363" t="str"><v>M2</v></cell><cell r="G11363"><v>197.62</v></cell></row><row r="11364"><cell r="C11364" t="str"><v>ET59.05.0051</v></cell><cell r="D11364"><v>2004114</v></cell><cell r="E11364" t="str"><v>CONCRETO IMPORTADO DE USINA DOSADO RACIONALMENTE PARA UMA RESISTENCIA CARACTERISTICA A COMPRESSAO DE FCK=10MPA.(DESONERADO)</v></cell><cell r="F11364" t="str"><v>M3</v></cell><cell r="G11364"><v>250.59</v></cell></row><row r="11365"><cell r="C11365" t="str"><v>ET59.05.0056</v></cell><cell r="D11365"><v>2004115</v></cell><cell r="E11365" t="str"><v>CONCRETO IMPORTADO DE USINA DOSADO RACIONALMENTE PARA UMA RESISTENCIA CARACTERISTICA A COMPRESSAO DE 15MPA.(DESONERADO)</v></cell><cell r="F11365" t="str"><v>M3</v></cell><cell r="G11365"><v>291.08</v></cell></row><row r="11366"><cell r="C11366" t="str"><v>ET59.05.0059</v></cell><cell r="D11366"><v>2004116</v></cell><cell r="E11366" t="str"><v>CONCRETO IMPORTADO DE USINA DOSADO RACIONALMENTE PARA UMA RESISTENCIA CARACTERISTICA A COMPRESSAO DE 18MPA.(DESONERADO)</v></cell><cell r="F11366" t="str"><v>M3</v></cell><cell r="G11366"><v>271.69</v></cell></row><row r="11367"><cell r="C11367" t="str"><v>ET59.05.0062</v></cell><cell r="D11367"><v>2004117</v></cell><cell r="E11367" t="str"><v>CONCRETO IMPORTADO DE USINA DOSADO RACIONALMENTE PARA UMA RESISTENCIA CARACTERISTICA A COMPRESSAO DE 20MPA.(DESONERADO)</v></cell><cell r="F11367" t="str"><v>M3</v></cell><cell r="G11367"><v>301.74</v></cell></row><row r="11368"><cell r="C11368" t="str"><v>ET59.05.0068</v></cell><cell r="D11368"><v>2004118</v></cell><cell r="E11368" t="str"><v>CONCRETO IMPORTADO DE USINA DOSADO RACIONALMENTE PARA UMA RESISTENCIA CARACTERISTICA A COMPRESSAO DE 22,5MPA.(DESONERADO)</v></cell><cell r="F11368" t="str"><v>M3</v></cell><cell r="G11368"><v>313.71</v></cell></row><row r="11369"><cell r="C11369" t="str"><v>ET59.05.0071</v></cell><cell r="D11369"><v>2004119</v></cell><cell r="E11369" t="str"><v>CONCRETO IMPORTADO DE USINA DOSADO RACIONALMENTE PARA UMA RESISTENCIA CARACTERISTICA A COMPRESSAO DE FCK=25MPA.(DESONERADO)</v></cell><cell r="F11369" t="str"><v>M3</v></cell><cell r="G11369"><v>308.26</v></cell></row><row r="11370"><cell r="C11370" t="str"><v>ET59.05.0074</v></cell><cell r="D11370"><v>2004120</v></cell><cell r="E11370" t="str"><v>CONCRETO IMPORTADO DE USINA DOSADO RACIONALMENTE PARA UMA RESISTENCIA CARACTERISTICA A COMPRESSAO DE FCK=30MPA.(DESONERADO)</v></cell><cell r="F11370" t="str"><v>M3</v></cell><cell r="G11370"><v>316.94</v></cell></row><row r="11371"><cell r="C11371" t="str"><v>ET59.05.0077</v></cell><cell r="D11371"><v>2004121</v></cell><cell r="E11371" t="str"><v>CONCRETO IMPORTADO DE USINA DOSADO RACIONALMENTE PARA UMA RESISTENCIA CARACTERISTICA A COMPRESSAO DE FCK=35MPA.(DESONERADO)</v></cell><cell r="F11371" t="str"><v>M3</v></cell><cell r="G11371"><v>332.07</v></cell></row><row r="11372"><cell r="C11372" t="str"><v>ET59.05.0100</v></cell><cell r="D11372"><v>2004122</v></cell><cell r="E11372" t="str"><v>CONCRETO IMPORTADO DE USINA DOSADO RACIONALMENTE PARA UMA RESISTENCIA CARACTERISTICA A COMPRESSAO DE 40MPA.(DESONERADO)</v></cell><cell r="F11372" t="str"><v>M3</v></cell><cell r="G11372"><v>348.76</v></cell></row><row r="11373"><cell r="C11373" t="str"><v>ET59.05.0159</v></cell><cell r="D11373"><v>2004123</v></cell><cell r="E11373" t="str"><v>CONCRETO COLORIDO, COM OXIDO DE FERRO VERMELHO SINTETICO, IMPORTADO DE USINA, DOSADO RACIONALMENTE PARA UMA RESISTENCIA CARACTERISTICA A COMPRESSAO DE 15 MPA.(DESONERADO)</v></cell><cell r="F11373" t="str"><v>M3</v></cell><cell r="G11373"><v>295.88</v></cell></row><row r="11374"><cell r="C11374" t="str"><v>ET59.10.0300</v></cell><cell r="D11374"><v>2004124</v></cell><cell r="E11374" t="str"><v>CONCRETO DE ALTO DESEMPENHO, IMPORTADO DE USINA, DOSADO RACIONALMENTE PARA UMA RESISTENCIA CARACTERISTICA A COMPRESSAO DE 30 MPA, FATOR AGUA CIMENTO 0,30 A 0,40, INCLUINDO ADITIVOS.(DESONERADO)</v></cell><cell r="F11374" t="str"><v>M3</v></cell><cell r="G11374"><v>316.72</v></cell></row><row r="11375"><cell r="C11375" t="str"><v>ET59.10.0500</v></cell><cell r="D11375"><v>2004125</v></cell><cell r="E11375" t="str"><v>CONCRETO DE ALTO DESEMPENHO, IMPORTADO DE USINA, DOSADO RACIONALMENTE PARA RESISTENCIA CARACTERISTICA A COMPRESSAO DE 50 MPA, FATOR AGUA CIMENTO 0,30 A 0,40, INCLUINDO ADITIVOS.(DESONERADO)</v></cell><cell r="F11375" t="str"><v>M3</v></cell><cell r="G11375"><v>410.87</v></cell></row><row r="11376"><cell r="C11376" t="str"><v>ET59.15.0050</v></cell><cell r="D11376"><v>2004126</v></cell><cell r="E11376" t="str"><v>BOMBEAMENTO PARA CONCRETO DE ALTO DESEMPENHO.(DESONERADO)</v></cell><cell r="F11376" t="str"><v>M3</v></cell><cell r="G11376"><v>30.59</v></cell></row><row r="11377"><cell r="C11377" t="str"><v>ET60.05.0051</v></cell><cell r="D11377"><v>2004127</v></cell><cell r="E11377" t="str"><v>CONCRETO IMPORTADO DE USINA DOSADO RACIONALMENTE PARA UMA RESISTENCIA CARACTERISTICA A COMPRESSAO DE FCK=10MPA.</v></cell><cell r="F11377" t="str"><v>M3</v></cell><cell r="G11377"><v>250.59</v></cell></row><row r="11378"><cell r="C11378" t="str"><v>ET60.05.0056</v></cell><cell r="D11378"><v>2004128</v></cell><cell r="E11378" t="str"><v>CONCRETO IMPORTADO DE USINA DOSADO RACIONALMENTE PARA UMA RESISTENCIA CARACTERISTICA A COMPRESSAO DE 15MPA.</v></cell><cell r="F11378" t="str"><v>M3</v></cell><cell r="G11378"><v>291.08</v></cell></row><row r="11379"><cell r="C11379" t="str"><v>ET60.05.0059</v></cell><cell r="D11379"><v>2004129</v></cell><cell r="E11379" t="str"><v>CONCRETO IMPORTADO DE USINA DOSADO RACIONALMENTE PARA UMA RESISTENCIA CARACTERISTICA A COMPRESSAO DE 18MPA.</v></cell><cell r="F11379" t="str"><v>M3</v></cell><cell r="G11379"><v>271.69</v></cell></row><row r="11380"><cell r="C11380" t="str"><v>ET60.05.0062</v></cell><cell r="D11380"><v>2004130</v></cell><cell r="E11380" t="str"><v>CONCRETO IMPORTADO DE USINA DOSADO RACIONALMENTE PARA UMA RESISTENCIA CARACTERISTICA A COMPRESSAO DE 20MPA.</v></cell><cell r="F11380" t="str"><v>M3</v></cell><cell r="G11380"><v>301.74</v></cell></row><row r="11381"><cell r="C11381" t="str"><v>ET60.05.0068</v></cell><cell r="D11381"><v>2004131</v></cell><cell r="E11381" t="str"><v>CONCRETO IMPORTADO DE USINA DOSADO RACIONALMENTE PARA UMA RESISTENCIA CARACTERISTICA A COMPRESSAO DE 22,5MPA.</v></cell><cell r="F11381" t="str"><v>M3</v></cell><cell r="G11381"><v>313.71</v></cell></row><row r="11382"><cell r="C11382" t="str"><v>ET60.05.0071</v></cell><cell r="D11382"><v>2004132</v></cell><cell r="E11382" t="str"><v>CONCRETO IMPORTADO DE USINA DOSADO RACIONALMENTE PARA UMA RESISTENCIA CARACTERISTICA A COMPRESSAO DE FCK=25MPA.</v></cell><cell r="F11382" t="str"><v>M3</v></cell><cell r="G11382"><v>308.26</v></cell></row><row r="11383"><cell r="C11383" t="str"><v>ET60.05.0074</v></cell><cell r="D11383"><v>2004133</v></cell><cell r="E11383" t="str"><v>CONCRETO IMPORTADO DE USINA DOSADO RACIONALMENTE PARA UMA RESISTENCIA CARACTERISTICA A COMPRESSAO DE FCK=30MPA.</v></cell><cell r="F11383" t="str"><v>M3</v></cell><cell r="G11383"><v>316.94</v></cell></row><row r="11384"><cell r="C11384" t="str"><v>ET60.05.0077</v></cell><cell r="D11384"><v>2004134</v></cell><cell r="E11384" t="str"><v>CONCRETO IMPORTADO DE USINA DOSADO RACIONALMENTE PARA UMA RESISTENCIA CARACTERISTICA A COMPRESSAO DE FCK=35MPA.</v></cell><cell r="F11384" t="str"><v>M3</v></cell><cell r="G11384"><v>332.07</v></cell></row><row r="11385"><cell r="C11385" t="str"><v>ET60.05.0100</v></cell><cell r="D11385"><v>2004135</v></cell><cell r="E11385" t="str"><v>CONCRETO IMPORTADO DE USINA DOSADO RACIONALMENTE PARA UMA RESISTENCIA CARACTERISTICA A COMPRESSAO DE 40MPA.</v></cell><cell r="F11385" t="str"><v>M3</v></cell><cell r="G11385"><v>348.76</v></cell></row><row r="11386"><cell r="C11386" t="str"><v>ET60.05.0159</v></cell><cell r="D11386"><v>2004136</v></cell><cell r="E11386" t="str"><v>CONCRETO COLORIDO, COM OXIDO DE FERRO VERMELHO SINTETICO, IMPORTADO DE USINA, DOSADO RACIONALMENTE PARA UMA RESISTENCIA CARACTERISTICA A COMPRESSAO DE 15 MPA.</v></cell><cell r="F11386" t="str"><v>M3</v></cell><cell r="G11386"><v>295.88</v></cell></row><row r="11387"><cell r="C11387" t="str"><v>ET60.10.0300</v></cell><cell r="D11387"><v>2004137</v></cell><cell r="E11387" t="str"><v>CONCRETO DE ALTO DESEMPENHO, IMPORTADO DE USINA, DOSADO RACIONALMENTE PARA UMA RESISTENCIA CARACTERISTICA A COMPRESSAO DE 30 MPA, FATOR AGUA CIMENTO 0,30 A 0,40, INCLUINDO ADITIVOS.</v></cell><cell r="F11387" t="str"><v>M3</v></cell><cell r="G11387"><v>316.72</v></cell></row><row r="11388"><cell r="C11388" t="str"><v>ET60.10.0500</v></cell><cell r="D11388"><v>2004138</v></cell><cell r="E11388" t="str"><v>CONCRETO DE ALTO DESEMPENHO, IMPORTADO DE USINA, DOSADO RACIONALMENTE PARA RESISTENCIA CARACTERISTICA A COMPRESSAO DE 50 MPA, FATOR AGUA CIMENTO 0,30 A 0,40, INCLUINDO ADITIVOS.</v></cell><cell r="F11388" t="str"><v>M3</v></cell><cell r="G11388"><v>410.87</v></cell></row><row r="11389"><cell r="C11389" t="str"><v>ET60.15.0050</v></cell><cell r="D11389"><v>2004139</v></cell><cell r="E11389" t="str"><v>BOMBEAMENTO PARA CONCRETO DE ALTO DESEMPENHO.</v></cell><cell r="F11389" t="str"><v>M3</v></cell><cell r="G11389"><v>30.59</v></cell></row><row r="11390"><cell r="C11390" t="str"><v>ET64.05.0050</v></cell><cell r="D11390"><v>2004140</v></cell><cell r="E11390" t="str"><v>APLICACAO COM AIR LESS DE INIBIDOR DE CORROSAO SIKA FERROGARD-903 OU SIMILAR EM ESTRUTURA DE COMCRETO ARMADO NOS SERVICOS DE RECUPERACAO ESTRUTURAL. EXCLUSIVE LIMPEZA DA ESTRUTURA.(DESONERADO)</v></cell><cell r="F11390" t="str"><v>M2</v></cell><cell r="G11390"><v>25.23</v></cell></row><row r="11391"><cell r="C11391" t="str"><v>ET64.05.0103</v></cell><cell r="D11391"><v>2004141</v></cell><cell r="E11391" t="str"><v>RECUPERACAO DE FERRAGEM EM ESTRUTURA DE CONCRETO, SEM UTILIZACAO DE SOLDA, INCLUINDO FORNECIMENTO, CORTE, DOBRAGEM E COLOCACAO.(DESONERADO)</v></cell><cell r="F11391" t="str"><v>KG</v></cell><cell r="G11391"><v>16.77</v></cell></row><row r="11392"><cell r="C11392" t="str"><v>ET64.05.0106</v></cell><cell r="D11392"><v>2004142</v></cell><cell r="E11392" t="str"><v>RECUPERACAO DE ARMADURA DE CONCRETO, POR MEIO DE SOLDA ELETRICA.(DESONERADO)</v></cell><cell r="F11392" t="str"><v>KG</v></cell><cell r="G11392"><v>88.77</v></cell></row><row r="11393"><cell r="C11393" t="str"><v>ET64.05.0153</v></cell><cell r="D11393"><v>2004143</v></cell><cell r="E11393" t="str"><v>REFORCO ESTRUTURAL COMPOSTO DE MANTA DE FIBRA DE CARBONO COM ESPESSURA DE 0,166MM, SISTEMA SIKAWRAP OU SIMILAR, INCLUSIVE LIXAMENTO DA SUPERFICIE, REGULARIZACAO POR ENCHIMENTO ALEATORIO E APLICACAO DE ADESIVO EPOXI PARA FIXACAO E SATURACAO DAS FIBRAS DE CARBONO.(DESONERADO)</v></cell><cell r="F11393" t="str"><v>M2</v></cell><cell r="G11393"><v>658.63</v></cell></row><row r="11394"><cell r="C11394" t="str"><v>ET64.05.0156</v></cell><cell r="D11394"><v>2004144</v></cell><cell r="E11394" t="str"><v>REFORCO ESTRUTURAL COM LAMINA DE FIBRA DE CARBONO, LARGURA DE 50MM E ESPESSURA DE 1,20MM, SISTEMA SIKACARBODUR OU SIMILAR, INCLUSIVE LIXAMENTO DA SUPERFICIE, REGULARIZACAO POR ENCHIMENTO ALEATORIO E APLICACAO DE ADESIVO EPOXI PARA FIXACAO E SATURACAO DAS FIBRAS DE CARBONO.(DESONERADO)</v></cell><cell r="F11394" t="str"><v>M2</v></cell><cell r="G11394"><v>109.32</v></cell></row><row r="11395"><cell r="C11395" t="str"><v>ET64.05.0200</v></cell><cell r="D11395"><v>2004145</v></cell><cell r="E11395" t="str"><v>TRATAMENTO DE ARMADURA DE FERRO EM ESTRUTURA DE CONCRETO ARMADO, COM SIKA - TOP 108, OU SIMILAR(DESONERADO)</v></cell><cell r="F11395" t="str"><v>M2</v></cell><cell r="G11395"><v>38.16</v></cell></row><row r="11396"><cell r="C11396" t="str"><v>ET65.05.0050</v></cell><cell r="D11396"><v>2004146</v></cell><cell r="E11396" t="str"><v>APLICACAO COM AIR LESS DE INIBIDOR DE CORROSAO SIKA FERROGARD-903 OU SIMILAR EM ESTRUTURA DE COMCRETO ARMADO NOS SERVICOS DE RECUPERACAO ESTRUTURAL. EXCLUSIVE LIMPEZA DA ESTRUTURA.</v></cell><cell r="F11396" t="str"><v>M2</v></cell><cell r="G11396"><v>26.49</v></cell></row><row r="11397"><cell r="C11397" t="str"><v>ET65.05.0103</v></cell><cell r="D11397"><v>2004147</v></cell><cell r="E11397" t="str"><v>RECUPERACAO DE FERRAGEM EM ESTRUTURA DE CONCRETO, SEM UTILIZACAO DE SOLDA, INCLUINDO FORNECIMENTO, CORTE, DOBRAGEM E COLOCACAO.</v></cell><cell r="F11397" t="str"><v>KG</v></cell><cell r="G11397"><v>18.29</v></cell></row><row r="11398"><cell r="C11398" t="str"><v>ET65.05.0106</v></cell><cell r="D11398"><v>2004148</v></cell><cell r="E11398" t="str"><v>RECUPERACAO DE ARMADURA DE CONCRETO, POR MEIO DE SOLDA ELETRICA.</v></cell><cell r="F11398" t="str"><v>KG</v></cell><cell r="G11398"><v>90.42</v></cell></row><row r="11399"><cell r="C11399" t="str"><v>ET65.05.0153</v></cell><cell r="D11399"><v>2004149</v></cell><cell r="E11399" t="str"><v>REFORCO ESTRUTURAL COMPOSTO DE MANTA DE FIBRA DE CARBONO COM ESPESSURA DE 0,166MM, SISTEMA SIKAWRAP OU SIMILAR, INCLUSIVE LIXAMENTO DA SUPERFICIE, REGULARIZACAO POR ENCHIMENTO ALEATORIO E APLICACAO DE ADESIVO EPOXI PARA FIXACAO E SATURACAO DAS FIBRAS DE CARBONO.</v></cell><cell r="F11399" t="str"><v>M2</v></cell><cell r="G11399"><v>668.05</v></cell></row><row r="11400"><cell r="C11400" t="str"><v>ET65.05.0156</v></cell><cell r="D11400"><v>2004150</v></cell><cell r="E11400" t="str"><v>REFORCO ESTRUTURAL COM LAMINA DE FIBRA DE CARBONO, LARGURA DE 50MM E ESPESSURA DE 1,20MM, SISTEMA SIKACARBODUR OU SIMILAR, INCLUSIVE LIXAMENTO DA SUPERFICIE, REGULARIZACAO POR ENCHIMENTO ALEATORIO E APLICACAO DE ADESIVO EPOXI PARA FIXACAO E SATURACAO DAS FIBRAS DE CARBONO.</v></cell><cell r="F11400" t="str"><v>M2</v></cell><cell r="G11400"><v>110.82</v></cell></row><row r="11401"><cell r="C11401" t="str"><v>ET65.05.0200</v></cell><cell r="D11401"><v>2004151</v></cell><cell r="E11401" t="str"><v>TRATAMENTO DE ARMADURA DE FERRO EM ESTRUTURA DE CONCRETO ARMADO, COM SIKA - TOP 108, OU SIMILAR</v></cell><cell r="F11401" t="str"><v>M2</v></cell><cell r="G11401"><v>39.11</v></cell></row><row r="11402"><cell r="C11402" t="str"><v>ET69.05.0100</v></cell><cell r="D11402"><v>2004152</v></cell><cell r="E11402" t="str"><v>SACO SOLO CIMENTO (RIP RAP), COM CAPACIDADE PARA 0,07M3 DE MATERIAL ADENSADO, NAS DIMENSOES APROXIMADAS DE (0,60X0,58X0,20)M, COM TAXA DE 10% DE CIMENTO, INCLUSIVE FORNECIMENTO DE TODOS OS MATERIAIS, DOSAGEM, MISTURA, ACONDICIONAMENTO, COSTURA E TRANSPORTE MANUAL EQUIVALENTE A 20,00M NA HORIZONTAL E 5,00M NA VERTICAL.(DESONERADO)</v></cell><cell r="F11402" t="str"><v>UN</v></cell><cell r="G11402"><v>13.18</v></cell></row><row r="11403"><cell r="C11403" t="str"><v>ET70.05.0100</v></cell><cell r="D11403"><v>2004153</v></cell><cell r="E11403" t="str"><v>SACO SOLO CIMENTO (RIP RAP), COM CAPACIDADE PARA 0,07M3 DE MATERIAL ADENSADO, NAS DIMENSOES APROXIMADAS DE (0,60X0,58X0,20)M, COM TAXA DE 10% DE CIMENTO, INCLUSIVE FORNECIMENTO DE TODOS OS MATERIAIS, DOSAGEM, MISTURA, ACONDICIONAMENTO, COSTURA E TRANSPORTE MANUAL EQUIVALENTE A 20,00M NA HORIZONTAL E 5,00M NA VERTICAL.</v></cell><cell r="F11403" t="str"><v>UN</v></cell><cell r="G11403"><v>13.6</v></cell></row><row r="11404"><cell r="C11404" t="str"><v>ET74.05.0050</v></cell><cell r="D11404"><v>2004154</v></cell><cell r="E11404" t="str"><v>BERCO DE ARGAMASSA EPOXI (GROUT).(DESONERADO)</v></cell><cell r="F11404" t="str"><v>M3</v></cell><cell r="G11404"><v>3367.58</v></cell></row><row r="11405"><cell r="C11405" t="str"><v>ET74.05.0100</v></cell><cell r="D11405"><v>2004155</v></cell><cell r="E11405" t="str"><v>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FORNECIMENTO E APLICACAO.(DESONERADO)</v></cell><cell r="F11405" t="str"><v>KG</v></cell><cell r="G11405"><v>43.1</v></cell></row><row r="11406"><cell r="C11406" t="str"><v>ET74.05.0150</v></cell><cell r="D11406"><v>2004156</v></cell><cell r="E11406" t="str"><v>FORNECIMENTO E APLICACAO DE GROUT OU SIMILAR.(DESONERADO)</v></cell><cell r="F11406" t="str"><v>M3</v></cell><cell r="G11406"><v>3126.43</v></cell></row><row r="11407"><cell r="C11407" t="str"><v>ET74.05.0200</v></cell><cell r="D11407"><v>2004157</v></cell><cell r="E11407" t="str"><v>INJECAO DE CALDA DE CIMENTO, ADMITINDO UMA PRODUCAO MEDIA BRUTA DE 0,5SACO/H, INCLUSIVE FORNECIMENTO DOS MATERIAIS, MEDIDO POR SACO DE 50KG.(DESONERADO)</v></cell><cell r="F11407" t="str"><v>SACO</v></cell><cell r="G11407"><v>159.09</v></cell></row><row r="11408"><cell r="C11408" t="str"><v>ET74.05.0203</v></cell><cell r="D11408"><v>2004158</v></cell><cell r="E11408" t="str"><v>INJECAO DE CALDA DE CIMENTO, ADMITINDO UMA PRODUCAO MEDIA BRUTA DE 1SACO/H, INCLUSIVE FORNECIMENTO DOS MATERIAIS, MEDIDO POR SACO DE 50KG.(DESONERADO)</v></cell><cell r="F11408" t="str"><v>SACO</v></cell><cell r="G11408"><v>90.92</v></cell></row><row r="11409"><cell r="C11409" t="str"><v>ET74.05.0206</v></cell><cell r="D11409"><v>2004159</v></cell><cell r="E11409" t="str"><v>INJECAO DE CALDA DE CIMENTO, ADMITINDO UMA PRODUCAO MEDIA BRUTA DE 2 SACOS/H, INCLUSIVE FORNECIMENTO DOS MATERIAIS, MEDIDO POR SACO DE 50KG.(DESONERADO)</v></cell><cell r="F11409" t="str"><v>SACO</v></cell><cell r="G11409"><v>55.87</v></cell></row><row r="11410"><cell r="C11410" t="str"><v>ET74.05.0250</v></cell><cell r="D11410"><v>2004160</v></cell><cell r="E11410" t="str"><v>INJECAO DE CALDA DE CIMENTO PARA CHUMBAMENTO DE TIRANTES, COM PRESSAO DE 0,20MPA, AFERIDA ATRAVES DE MANOMETRO, INCLUINDO TODOS OS MATERIAIS, EQUIPAMENTOS E MAO DE OBRA.(DESONERADO)</v></cell><cell r="F11410" t="str"><v>SACO</v></cell><cell r="G11410"><v>36.91</v></cell></row><row r="11411"><cell r="C11411" t="str"><v>ET74.05.0300</v></cell><cell r="D11411"><v>2004161</v></cell><cell r="E11411" t="str"><v>INJECAO DE RESINA EPOXICA EM FISSURAS DE CONCRETO ESTRUTURAL, INCLUSIVE PREPARO DO LOCAL, PERFURACAO, VEDACAO E FORNECIMENTO DOS MATERIAIS A INJETAR. CUSTO POR METRO LINEAR DE FISSURA.(DESONERADO)</v></cell><cell r="F11411" t="str"><v>M</v></cell><cell r="G11411"><v>88.95</v></cell></row><row r="11412"><cell r="C11412" t="str"><v>ET74.05.0350</v></cell><cell r="D11412"><v>2004162</v></cell><cell r="E11412" t="str"><v>RESINA ACRILICA COMO PONTE DE ADERENCIA PARA ARGAMASSA EM SERVICOS DE RECUPERACAO ESTRUTURAL. FORNECIMENTO E APLICACAO.(DESONERADO)</v></cell><cell r="F11412" t="str"><v>M2</v></cell><cell r="G11412"><v>5.28</v></cell></row><row r="11413"><cell r="C11413" t="str"><v>ET75.05.0050</v></cell><cell r="D11413"><v>2004163</v></cell><cell r="E11413" t="str"><v>BERCO DE ARGAMASSA EPOXI (GROUT).</v></cell><cell r="F11413" t="str"><v>M3</v></cell><cell r="G11413"><v>3394.46</v></cell></row><row r="11414"><cell r="C11414" t="str"><v>ET75.05.0100</v></cell><cell r="D11414"><v>2004164</v></cell><cell r="E11414" t="str"><v>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FORNECIMENTO E APLICACAO.</v></cell><cell r="F11414" t="str"><v>KG</v></cell><cell r="G11414"><v>44.18</v></cell></row><row r="11415"><cell r="C11415" t="str"><v>ET75.05.0150</v></cell><cell r="D11415"><v>2004165</v></cell><cell r="E11415" t="str"><v>FORNECIMENTO E APLICACAO DE GROUT OU SIMILAR.</v></cell><cell r="F11415" t="str"><v>M3</v></cell><cell r="G11415"><v>3128.33</v></cell></row><row r="11416"><cell r="C11416" t="str"><v>ET75.05.0200</v></cell><cell r="D11416"><v>2004166</v></cell><cell r="E11416" t="str"><v>INJECAO DE CALDA DE CIMENTO, ADMITINDO UMA PRODUCAO MEDIA BRUTA DE 0,5SACO/H, INCLUSIVE FORNECIMENTO DOS MATERIAIS, MEDIDO POR SACO DE 50KG.</v></cell><cell r="F11416" t="str"><v>SACO</v></cell><cell r="G11416"><v>170.84</v></cell></row><row r="11417"><cell r="C11417" t="str"><v>ET75.05.0203</v></cell><cell r="D11417"><v>2004167</v></cell><cell r="E11417" t="str"><v>INJECAO DE CALDA DE CIMENTO, ADMITINDO UMA PRODUCAO MEDIA BRUTA DE 1SACO/H, INCLUSIVE FORNECIMENTO DOS MATERIAIS, MEDIDO POR SACO DE 50KG.</v></cell><cell r="F11417" t="str"><v>SACO</v></cell><cell r="G11417"><v>96.79</v></cell></row><row r="11418"><cell r="C11418" t="str"><v>ET75.05.0206</v></cell><cell r="D11418"><v>2004168</v></cell><cell r="E11418" t="str"><v>INJECAO DE CALDA DE CIMENTO, ADMITINDO UMA PRODUCAO MEDIA BRUTA DE 2 SACOS/H, INCLUSIVE FORNECIMENTO DOS MATERIAIS, MEDIDO POR SACO DE 50KG.</v></cell><cell r="F11418" t="str"><v>SACO</v></cell><cell r="G11418"><v>58.81</v></cell></row><row r="11419"><cell r="C11419" t="str"><v>ET75.05.0250</v></cell><cell r="D11419"><v>2004169</v></cell><cell r="E11419" t="str"><v>INJECAO DE CALDA DE CIMENTO PARA CHUMBAMENTO DE TIRANTES, COM PRESSAO DE 0,20MPA, AFERIDA ATRAVES DE MANOMETRO, INCLUINDO TODOS OS MATERIAIS, EQUIPAMENTOS E MAO DE OBRA.</v></cell><cell r="F11419" t="str"><v>SACO</v></cell><cell r="G11419"><v>37.87</v></cell></row><row r="11420"><cell r="C11420" t="str"><v>ET75.05.0300</v></cell><cell r="D11420"><v>2004170</v></cell><cell r="E11420" t="str"><v>INJECAO DE RESINA EPOXICA EM FISSURAS DE CONCRETO ESTRUTURAL, INCLUSIVE PREPARO DO LOCAL, PERFURACAO, VEDACAO E FORNECIMENTO DOS MATERIAIS A INJETAR. CUSTO POR METRO LINEAR DE FISSURA.</v></cell><cell r="F11420" t="str"><v>M</v></cell><cell r="G11420"><v>90.5</v></cell></row><row r="11421"><cell r="C11421" t="str"><v>ET75.05.0350</v></cell><cell r="D11421"><v>2004171</v></cell><cell r="E11421" t="str"><v>RESINA ACRILICA COMO PONTE DE ADERENCIA PARA ARGAMASSA EM SERVICOS DE RECUPERACAO ESTRUTURAL. FORNECIMENTO E APLICACAO.</v></cell><cell r="F11421" t="str"><v>M2</v></cell><cell r="G11421"><v>5.47</v></cell></row><row r="11422"><cell r="C11422" t="str"><v>ET79.05.0050</v></cell><cell r="D11422"><v>2004172</v></cell><cell r="E11422" t="str"><v>ADITIVO A BASE DE SILICA ATIVA, DOSADO SOBRE O PESO DO CIMENTO, NA PROPORCAO MEDIA DE 10%, INCLUINDO MAO-DE-OBRA E PERDAS. POR M3 DE CONCRETO.(DESONERADO)</v></cell><cell r="F11422" t="str"><v>M3</v></cell><cell r="G11422"><v>59.67</v></cell></row><row r="11423"><cell r="C11423" t="str"><v>ET79.05.0100</v></cell><cell r="D11423"><v>2004173</v></cell><cell r="E11423" t="str"><v>CONCRETO (SIKAGROUT OU SIMILAR) INCLUINDO 50% DE PEDRISCO, COMPREENDENDO FORNECIMENTO, PREPARO E LANCAMENTO.(DESONERADO)</v></cell><cell r="F11423" t="str"><v>M3</v></cell><cell r="G11423"><v>2129.97</v></cell></row><row r="11424"><cell r="C11424" t="str"><v>ET79.05.0150</v></cell><cell r="D11424"><v>2004174</v></cell><cell r="E11424" t="str"><v>PLASTIMENT VZ LIQUIDO OU SIMILAR, ADICIONADO AO CONCRETO NA PROPORCAO DE 500G/SACO DE CIMENTO.(DESONERADO)</v></cell><cell r="F11424" t="str"><v>KG</v></cell><cell r="G11424"><v>4.78</v></cell></row><row r="11425"><cell r="C11425" t="str"><v>ET80.05.0050</v></cell><cell r="D11425"><v>2004175</v></cell><cell r="E11425" t="str"><v>ADITIVO A BASE DE SILICA ATIVA, DOSADO SOBRE O PESO DO CIMENTO, NA PROPORCAO MEDIA DE 10%, INCLUINDO MAO-DE-OBRA E PERDAS. POR M3 DE CONCRETO.</v></cell><cell r="F11425" t="str"><v>M3</v></cell><cell r="G11425"><v>60.31</v></cell></row><row r="11426"><cell r="C11426" t="str"><v>ET80.05.0100</v></cell><cell r="D11426"><v>2004176</v></cell><cell r="E11426" t="str"><v>CONCRETO (SIKAGROUT OU SIMILAR) INCLUINDO 50% DE PEDRISCO, COMPREENDENDO FORNECIMENTO, PREPARO E LANCAMENTO.</v></cell><cell r="F11426" t="str"><v>M3</v></cell><cell r="G11426"><v>2151.59</v></cell></row><row r="11427"><cell r="C11427" t="str"><v>ET80.05.0150</v></cell><cell r="D11427"><v>2004177</v></cell><cell r="E11427" t="str"><v>PLASTIMENT VZ LIQUIDO OU SIMILAR, ADICIONADO AO CONCRETO NA PROPORCAO DE 500G/SACO DE CIMENTO.</v></cell><cell r="F11427" t="str"><v>KG</v></cell><cell r="G11427"><v>4.78</v></cell></row><row r="11428"><cell r="C11428" t="str"><v>ET84.05.0050</v></cell><cell r="D11428"><v>2004178</v></cell><cell r="E11428" t="str"><v>TERRA ARMADA PARA ARRIMO DE MACICO TIPO GREIDE, ISTO E, PARA RAMPAS DE ACESSO E VIADUTOS OU PONTES COM SOBRECARGA RODOVIARIA, SENDO A ALTURA DA SOLEIRA AO GREIDE DA PISTA ENTRE 0M E 6M.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ATERRO.(DESONERADO)</v></cell><cell r="F11428" t="str"><v>M2</v></cell><cell r="G11428"><v>846.04</v></cell></row><row r="11429"><cell r="C11429" t="str"><v>ET84.05.0100</v></cell><cell r="D11429"><v>2004179</v></cell><cell r="E11429" t="str"><v>TERRA ARMADA PARA ARRIMO DE MACICO TIPO GREIDE, ISTO E, PARA RAMPAS DE ACESSO E VIADUTOS OU PONTES COM SOBRECARGA RODOVIARIA, SENDO A ALTURA DA SOLEIRA AO GREIDE DA PISTA ENTRE 6M E 9M.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ATERRO.(DESONERADO)</v></cell><cell r="F11429" t="str"><v>M2</v></cell><cell r="G11429"><v>938.04</v></cell></row><row r="11430"><cell r="C11430" t="str"><v>ET84.05.0150</v></cell><cell r="D11430"><v>2004180</v></cell><cell r="E11430" t="str"><v>TERRA ARMADA PARA ARRIMO DE MACICO TIPO GREIDE, ISTO E, PARA RAMPAS DE ACESSO E VIADUTOS OU PONTES COM SOBRECARGA RODOVIARIA, SENDO A ALTURA DA SOLEIRA AO GREIDE DA PISTA ENTRE 9M E 12M.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ATERRO.(DESONERADO)</v></cell><cell r="F11430" t="str"><v>M2</v></cell><cell r="G11430"><v>955.04</v></cell></row><row r="11431"><cell r="C11431" t="str"><v>ET85.05.0050</v></cell><cell r="D11431"><v>2004181</v></cell><cell r="E11431" t="str"><v>TERRA ARMADA PARA ARRIMO DE MACICO TIPO GREIDE, ISTO E, PARA RAMPAS DE ACESSO E VIADUTOS OU PONTES COM SOBRECARGA RODOVIARIA, SENDO A ALTURA DA SOLEIRA AO GREIDE DA PISTA ENTRE 0M E 6M.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v></cell><cell r="F11431" t="str"><v>M2</v></cell><cell r="G11431"><v>846.19</v></cell></row><row r="11432"><cell r="C11432" t="str"><v>ET85.05.0100</v></cell><cell r="D11432"><v>2004182</v></cell><cell r="E11432" t="str"><v>TERRA ARMADA PARA ARRIMO DE MACICO TIPO GREIDE, ISTO E, PARA RAMPAS DE ACESSO E VIADUTOS OU PONTES COM SOBRECARGA RODOVIARIA, SENDO A ALTURA DA SOLEIRA AO GREIDE DA PISTA ENTRE 6M E 9M.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v></cell><cell r="F11432" t="str"><v>M2</v></cell><cell r="G11432"><v>938.19</v></cell></row><row r="11433"><cell r="C11433" t="str"><v>ET85.05.0150</v></cell><cell r="D11433"><v>2004183</v></cell><cell r="E11433" t="str"><v>TERRA ARMADA PARA ARRIMO DE MACICO TIPO GREIDE, ISTO E, PARA RAMPAS DE ACESSO E VIADUTOS OU PONTES COM SOBRECARGA RODOVIARIA, SENDO A ALTURA DA SOLEIRA AO GREIDE DA PISTA ENTRE 9M E 12M.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v></cell><cell r="F11433" t="str"><v>M2</v></cell><cell r="G11433"><v>955.19</v></cell></row><row r="11434"><cell r="C11434" t="str"><v>ET89.05.0053</v></cell><cell r="D11434"><v>2004184</v></cell><cell r="E11434" t="str"><v>PILAR EM MADEIRA DE REFLORESTAMENTO, COM 25CM DE DIAMETRO, TRATADO COM PINTURA IMUNIZANTE PENTOX OU SIMILAR, EXCLUSIVE ESCAVACAO, FUNDACAO E REATERRO. FORNECIMENTO E ASSENTAMENTO.(DESONERADO)</v></cell><cell r="F11434" t="str"><v>M</v></cell><cell r="G11434"><v>54.32</v></cell></row><row r="11435"><cell r="C11435" t="str"><v>ET89.10.0500</v></cell><cell r="D11435"><v>2004185</v></cell><cell r="E11435" t="str"><v>PIER PARA ATRACACAO DE EMBARCACOES ESTRUTURADO EM PECAS DE MADEIRA SERRADA, SENDO AS LONGARINAS DE 3"X9" E AS TRANSVERSINAS DE 3"X12", FIXADAS POR BARRAS INOX ROSQUEADAS DE 1,00MX1/2", ASSOALHO EM RIPAS DE MADEIRA APARELHADA DE (2,5X10)CM, FIXADAS POR PREGOS GALVANIZADOS DE SECAO QUADRADA NAS DIMENSOES DE (4,38X79)MM. TODO CONJUNTO ASSENTADO SOBRE PILARES CIRCULARES COM DIAMETRO DE 40CM EM CONCRETO ESTRUTURAL FCK=20MPA, REVESTIDO EM TUBO DE PVC RIGIDO DE 400MM. FORNECIMENTO DE TODOS MATERIAIS, COLOCACAO, INSTALACAO, TRANSPORTE, TOPOGRAFIA E MONTAGEM DE TODAS AS PECAS E ACABAMENTO FINAL.(DESONERADO)</v></cell><cell r="F11435" t="str"><v>M2</v></cell><cell r="G11435"><v>714.58</v></cell></row><row r="11436"><cell r="C11436" t="str"><v>ET90.05.0053</v></cell><cell r="D11436"><v>2004186</v></cell><cell r="E11436" t="str"><v>PILAR EM MADEIRA DE REFLORESTAMENTO, COM 25CM DE DIAMETRO, TRATADO COM PINTURA IMUNIZANTE PENTOX OU SIMILAR, EXCLUSIVE ESCAVACAO, FUNDACAO E REATERRO. FORNECIMENTO E ASSENTAMENTO.</v></cell><cell r="F11436" t="str"><v>M</v></cell><cell r="G11436"><v>56.19</v></cell></row><row r="11437"><cell r="C11437" t="str"><v>ET90.10.0500</v></cell><cell r="D11437"><v>2004187</v></cell><cell r="E11437" t="str"><v>PIER PARA ATRACACAO DE EMBARCACOES ESTRUTURADO EM PECAS DE MADEIRA SERRADA, SENDO AS LONGARINAS DE 3"X9" E AS TRANSVERSINAS DE 3"X12", FIXADAS POR BARRAS INOX ROSQUEADAS DE 1,00MX1/2", ASSOALHO EM RIPAS DE MADEIRA APARELHADA DE (2,5X10)CM, FIXADAS POR PREGOS GALVANIZADOS DE SECAO QUADRADA NAS DIMENSOES DE (4,38X79)MM. TODO CONJUNTO ASSENTADO SOBRE PILARES CIRCULARES COM DIAMETRO DE 40CM EM CONCRETO ESTRUTURAL FCK=20MPA, REVESTIDO EM TUBO DE PVC RIGIDO DE 400MM. FORNECIMENTO DE TODOS MATERIAIS, COLOCACAO, INSTALACAO, TRANSPORTE, TOPOGRAFIA E MONTAGEM DE TODAS AS PECAS E ACABAMENTO FINAL.</v></cell><cell r="F11437" t="str"><v>M2</v></cell><cell r="G11437"><v>749.55</v></cell></row><row r="11438"><cell r="C11438" t="str"><v>ET98.99.0050</v></cell><cell r="D11438"><v>2004188</v></cell><cell r="E11438" t="str"><v>PLACA PRE-MOLDADA DE CONCRETO ARMADO COM 6CM DE ESPESSURA, CONFECCIONADA COM CONCRETO IMPORTADO DE USINA, DOSADO PARA FCK=24MPA E 8% DE MICROSSILICA, COMPREENDENDO LANCAMENTO E ADENSAMENTO MECANICO, INCLUSIVE TRANSPORTE E COLOCACAO SOBRE VIGAS, COM GUINDASTE.(DESONERADO)</v></cell><cell r="F11438" t="str"><v>M2</v></cell><cell r="G11438"><v>98.54</v></cell></row><row r="11439"><cell r="C11439" t="str"><v>ET99.99.0050</v></cell><cell r="D11439"><v>2004189</v></cell><cell r="E11439" t="str"><v>PLACA PRE-MOLDADA DE CONCRETO ARMADO COM 6CM DE ESPESSURA, CONFECCIONADA COM CONCRETO IMPORTADO DE USINA, DOSADO PARA FCK=24MPA E 8% DE MICROSSILICA, COMPREENDENDO LANCAMENTO E ADENSAMENTO MECANICO, INCLUSIVE TRANSPORTE E COLOCACAO SOBRE VIGAS, COM GUINDASTE.</v></cell><cell r="F11439" t="str"><v>M2</v></cell><cell r="G11439"><v>102.63</v></cell></row><row r="11440"><cell r="C11440" t="str"><v>FD04.05.0050</v></cell><cell r="D11440"><v>2004190</v></cell><cell r="E11440" t="str"><v>CRAVACAO DE ESTACA DE ACO, PERFIL H DE (6"X6"), 1A ALMA, EM TERRENO DE MEDIA RESISTENCIA A PENETRACAO, INCLUSIVE FORNECIMENTO E UM CORTE AO MACARICO E PERDA DE 5% DO PERFIL, EXCLUSIVE EMENDAS ENTALADAS.(DESONERADO)</v></cell><cell r="F11440" t="str"><v>M</v></cell><cell r="G11440"><v>178.76</v></cell></row><row r="11441"><cell r="C11441" t="str"><v>FD04.05.0100</v></cell><cell r="D11441"><v>2004191</v></cell><cell r="E11441" t="str"><v>CRAVACAO DE ESTACA DE ACO I, DE 15" A 20", EM TERRENO DE MEDIA RESISTENCIA A PENETRACAO, INCLUSIVE UM CORTE AO MACARICO, EXCLUSIVE EMENDAS, FORNECIMENTO E PERDAS DO PERFIL.(DESONERADO)</v></cell><cell r="F11441" t="str"><v>M</v></cell><cell r="G11441"><v>66.53</v></cell></row><row r="11442"><cell r="C11442" t="str"><v>FD04.05.0150</v></cell><cell r="D11442"><v>2004192</v></cell><cell r="E11442" t="str"><v>CRAVACAO DE ESTACA, TRILHO TR-37, DUPLO, EM TERRENO DE MEDIA RESISTENCIA A PENETRACAO, INCLUSIVE FORNECIMENTO, UM CORTE AO MACARICO E PERDAS, EXCLUSIVE EMENDAS TRANSVERSAIS E DISPOSITIVOS CONTRA A PUNCAO.(DESONERADO)</v></cell><cell r="F11442" t="str"><v>M</v></cell><cell r="G11442"><v>359.66</v></cell></row><row r="11443"><cell r="C11443" t="str"><v>FD04.05.0200</v></cell><cell r="D11443"><v>2004193</v></cell><cell r="E11443" t="str"><v>CRAVACAO DE ESTACA, TRILHO TR-37, SIMPLES, EM TERRENO DE MEDIA RESISTENCIA A PENETRACAO, INCLUSIVE FORNECIMENTO DOS MATERIAIS, UM CORTE AO MACARICO E PERDAS, EXCLUSIVE EMENDAS TRANSVERSAIS E DISPOSITIVOS CONTRA A PUNCAO.(DESONERADO)</v></cell><cell r="F11443" t="str"><v>M</v></cell><cell r="G11443"><v>153.13</v></cell></row><row r="11444"><cell r="C11444" t="str"><v>FD04.10.0050</v></cell><cell r="D11444"><v>2004194</v></cell><cell r="E11444" t="str"><v>CRAVACAO DE ESTACA PRE-MOLDADA, DE CONCRETO ARMADO CENTRIFUGADO, TIPO SCAC STANDARD OU SIMILAR, COM DIAMETRO DE 20CM E CAPACIDADE DE CARGA DE 25T A 30T, INCLUSIVE FORNECIMENTO E EXCLUSIVE EMENDAS E TRANSPORTE DO BATE ESTACA.(DESONERADO)</v></cell><cell r="F11444" t="str"><v>M</v></cell><cell r="G11444"><v>122.97</v></cell></row><row r="11445"><cell r="C11445" t="str"><v>FD04.10.0100</v></cell><cell r="D11445"><v>2004195</v></cell><cell r="E11445" t="str"><v>CRAVACAO DE ESTACA PRE-MOLDADA, DE CONCRETO ARMADO CENTRIFUGADO, TIPO SCAC STANDARD OU SIMILAR, COM DIAMETRO DE 26CM E CAPACIDADE DE CARGA DE 30T A 40T, INCLUSIVE FORNECIMENTO E EXCLUSIVE EMENDAS E TRANSPORTE DE BATE ESTACA.(DESONERADO)</v></cell><cell r="F11445" t="str"><v>M</v></cell><cell r="G11445"><v>131.11</v></cell></row><row r="11446"><cell r="C11446" t="str"><v>FD04.10.0150</v></cell><cell r="D11446"><v>2004196</v></cell><cell r="E11446" t="str"><v>CRAVACAO DE ESTACA PRE-MOLDADA, DE CONCRETO ARMADO CENTRIFUGADO, TIPO SCAC STANDARD OU SIMILAR, COM DIAMETRO DE 33CM E CAPACIDADE DE CARGA DE 40T A 60T, INCLUSIVE FORNECIMENTO E EXCLUSIVE EMENDAS E TRANSPORTE DE BATE ESTACA.(DESONERADO)</v></cell><cell r="F11446" t="str"><v>M</v></cell><cell r="G11446"><v>181.18</v></cell></row><row r="11447"><cell r="C11447" t="str"><v>FD04.10.0200</v></cell><cell r="D11447"><v>2004197</v></cell><cell r="E11447" t="str"><v>EMENDA METALICA EM ESTACA PRE-MOLDADA TIPO SCAC STANDARD OU SIMILAR, COM DIAMETRO DE 20CM E CAPACIDADE DE CARGA DE 25T A 30T.(DESONERADO)</v></cell><cell r="F11447" t="str"><v>UN</v></cell><cell r="G11447"><v>35.67</v></cell></row><row r="11448"><cell r="C11448" t="str"><v>FD04.10.0250</v></cell><cell r="D11448"><v>2004198</v></cell><cell r="E11448" t="str"><v>EMENDA METALICA EM ESTACA PRE-MOLDADA TIPO SCAC STANDARD OU SIMILAR, COM DIAMETRO DE 26CM E CAPACIDADE DE CARGA DE 30T A 40T.(DESONERADO)</v></cell><cell r="F11448" t="str"><v>UN</v></cell><cell r="G11448"><v>46.39</v></cell></row><row r="11449"><cell r="C11449" t="str"><v>FD04.10.0300</v></cell><cell r="D11449"><v>2004199</v></cell><cell r="E11449" t="str"><v>EMENDA METALICA EM ESTACA PRE-MOLDADA TIPO SCAC STANDARD OU SIMILAR, COM DIAMETRO DE 33CM E CAPACIDADE DE CARGA DE 40T A 60T.(DESONERADO)</v></cell><cell r="F11449" t="str"><v>UN</v></cell><cell r="G11449"><v>58.85</v></cell></row><row r="11450"><cell r="C11450" t="str"><v>FD04.10.0350</v></cell><cell r="D11450"><v>2004200</v></cell><cell r="E11450" t="str"><v>EMENDA DE ESTACA PRE-MOLDADA DE CONCRETO ARMADO, TIPO POE-XR OU SIMILAR, COM DIAMETRO NOMINAL DE 455MM.(DESONERADO)</v></cell><cell r="F11450" t="str"><v>UN</v></cell><cell r="G11450"><v>72.6</v></cell></row><row r="11451"><cell r="C11451" t="str"><v>FD04.10.0400</v></cell><cell r="D11451"><v>2004201</v></cell><cell r="E11451" t="str"><v>FORNECIMENTO E CRAVACAO VERTICAL DE ESTACA PRE-MOLDADA DE CONCRETO ARMADO COM FCK DE 22,5 MPA, POE-XR OU SIMILAR, COM DIAMETRO NOMINAL DE 455MM, INCLUSIVE O TRANSPORTE DA ESTACA, EXCLUSIVE EMENDAS, A MOBILIZACAO E A DESMOBILIZACAO DO BATE ESTACAS.(DESONERADO)</v></cell><cell r="F11451" t="str"><v>M</v></cell><cell r="G11451"><v>267.45</v></cell></row><row r="11452"><cell r="C11452" t="str"><v>FD04.10.0500</v></cell><cell r="D11452"><v>2004202</v></cell><cell r="E11452" t="str"><v>FORNECIMENTO E CRAVACAO INCLINADA ATE 12O DE ESTACA PRE-MOLDADA DE CONCRETO ARMADO COM FCK DE 22,5 MPA, POE-XR OU SIMILAR, COM DIAMETRO NOMINAL DE 455MM, INCLUSIVE O TRANSPORTE DA ESTACA, EXCLUSIVE EMENDAS, A MOBILIZACAO E A DESMOBILIZACAO DO BATE ESTACAS.(DESONERADO)</v></cell><cell r="F11452" t="str"><v>M</v></cell><cell r="G11452"><v>279.35</v></cell></row><row r="11453"><cell r="C11453" t="str"><v>FD04.15.0050</v></cell><cell r="D11453"><v>2004203</v></cell><cell r="E11453" t="str"><v>CRAVACAO DE ESTACA EM MADEIRA DE REFLORESTAMENTO, COM DIAMETRO DE 25CM, EM TERRENO DE FRACA RESISTENCIA A PENETRACAO, INCLUSIVE FORNECIMENTO DA ESTACA.(DESONERADO)</v></cell><cell r="F11453" t="str"><v>M</v></cell><cell r="G11453"><v>69.8</v></cell></row><row r="11454"><cell r="C11454" t="str"><v>FD04.15.0100</v></cell><cell r="D11454"><v>2004204</v></cell><cell r="E11454" t="str"><v>CRAVACAO DE ESTACA EM MADEIRA DE REFLORESTAMENTO, COM DIAMETRO DE 25CM, EM TERRENO DE MEDIA RESISTENCIA A PENETRACAO, INCLUSIVE FORNECIMENTO DA ESTACA.(DESONERADO)</v></cell><cell r="F11454" t="str"><v>M</v></cell><cell r="G11454"><v>77.11</v></cell></row><row r="11455"><cell r="C11455" t="str"><v>FD04.20.0050</v></cell><cell r="D11455"><v>2004205</v></cell><cell r="E11455" t="str"><v>ESTACA DE CONCRETO ARMADO, MOLDADO NO TERRENO, TIPO FRANKI STANDARD OU SIMILAR, COM DIAMETRO DE 400MM, PROFUNDIDADE ATE 16M, CAPACIDADE MEDIA DE CARGA IGUAL A 70T, INCLUSIVE FORNECIMENTO DOS MATERIAIS, CONSIDERANDO O TRECHO CRAVADO E CONCRETADO.(DESONERADO)</v></cell><cell r="F11455" t="str"><v>M</v></cell><cell r="G11455"><v>154.94</v></cell></row><row r="11456"><cell r="C11456" t="str"><v>FD04.20.0100</v></cell><cell r="D11456"><v>2004206</v></cell><cell r="E11456" t="str"><v>ESTACA DE CONCRETO ARMADO, MOLDADO NO TERRENO, TIPO FRANKI STANDART OU SIMILAR, COM DIAMETRO DE 600M, PROFUNDIDADE ATE 16M, CAPACIDADE MEDIA DE CARGA IGUAL 170T, INCLUSIVE FORNECIMENTO DOS MATERIAIS, CONSIDERANDO O TRECHO CRAVADO E CONCRETADO.(DESONERADO)</v></cell><cell r="F11456" t="str"><v>M</v></cell><cell r="G11456"><v>273.52</v></cell></row><row r="11457"><cell r="C11457" t="str"><v>FD04.23.0025</v></cell><cell r="D11457"><v>2004207</v></cell><cell r="E11457" t="str"><v>ESTACA DE CONCRETO ARMADO, MOLDADA NO TERRENO, TIPO HELICE CONTINUA, DIAMETRO DE 400MM, CAPACIDADE DE CARGA DE 60T A 80T, INCLUSIVE FORNECIMENTO DOS MATERIAIS, CONSIDERANDO O TRECHO CRAVADO E CONCRETADO.(DESONERADO)</v></cell><cell r="F11457" t="str"><v>M</v></cell><cell r="G11457"><v>225.79</v></cell></row><row r="11458"><cell r="C11458" t="str"><v>FD04.23.0028</v></cell><cell r="D11458"><v>2004208</v></cell><cell r="E11458" t="str"><v>ESTACA DE CONCRETO ARMADO, MOLDADA NO TERRENO, TIPO HELICE CONTINUA, DIAMETRO DE 500MM, CAPACIDADE DE CARGA DE 80T A 130T, INCLUSIVE FORNECIMENTO DOS MATERIAIS, CONSIDERANDO O TRECHO CRAVADO E CONCRETADO.(DESONERADO)</v></cell><cell r="F11458" t="str"><v>M</v></cell><cell r="G11458"><v>276.25</v></cell></row><row r="11459"><cell r="C11459" t="str"><v>FD04.23.0050</v></cell><cell r="D11459"><v>2004209</v></cell><cell r="E11459" t="str"><v>ESTACA DE CONCRETO ARMADO, MOLDADA NO TERRENO TIPO HELICE CONTINUA, COM DIAMETRO DE 600MM, COM CAPACIDADE DE CARGA DE 131 A 150T, INCLUINDO O FORNECIMENTO DE TODOS OS MATERIAIS, CONSIDERANDO O TRECHO CRAVADO E CONCRETADO.(DESONERADO)</v></cell><cell r="F11459" t="str"><v>M</v></cell><cell r="G11459"><v>399.38</v></cell></row><row r="11460"><cell r="C11460" t="str"><v>FD04.25.0050</v></cell><cell r="D11460"><v>2004210</v></cell><cell r="E11460" t="str"><v>TUBULAO COM CAMISA DE CONCRETO ARMADO COM DIAMETRO DE 1M. FORNECIMENTO, PREPARO E COLOCACAO DOS MATERIAIS PARA EXECUCAO (CONCRETO FCK=18,5MPA PARA CAMISA E FCK=15MPA PARA ENCHIMENTO, FORMA CURVA, ACO CA-50).(DESONERADO)</v></cell><cell r="F11460" t="str"><v>M</v></cell><cell r="G11460"><v>632.82</v></cell></row><row r="11461"><cell r="C11461" t="str"><v>FD04.25.0100</v></cell><cell r="D11461"><v>2004211</v></cell><cell r="E11461" t="str"><v>TUBULAO COM CAMISA DE CONCRETO ARMADO, TENDO 1M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MAIS 40% OU 55%, RESPECTIVAMENTE.(DESONERADO)</v></cell><cell r="F11461" t="str"><v>M</v></cell><cell r="G11461"><v>1015.48</v></cell></row><row r="11462"><cell r="C11462" t="str"><v>FD04.25.0150</v></cell><cell r="D11462"><v>2004212</v></cell><cell r="E11462" t="str"><v>TUBULAO COM CAMISA DE CONCRETO ARMADO COM DIAMETRO DE 1,20M. FORNECIMENTO, PREPARO E EXECUCAO (CONCRETO FCK=18MPA) PARA CAMISA E FCK=15MPA PARA ENCHIMENTO, FORMA CURVA, ACO CA-50B.(DESONERADO)</v></cell><cell r="F11462" t="str"><v>M</v></cell><cell r="G11462"><v>886.55</v></cell></row><row r="11463"><cell r="C11463" t="str"><v>FD04.25.0200</v></cell><cell r="D11463"><v>2004213</v></cell><cell r="E11463" t="str"><v>TUBULAO COM CAMISA DE CONCRETO ARMADO COM DIAMETRO DE 1,2M. FORNECIMENTO, PREPARO E COLOCACAO DOS MATERIAIS (CONCRETO FCK=15MPA) PARA EXECUCAO DE BASE ALARGADA.(DESONERADO)</v></cell><cell r="F11463" t="str"><v>M3</v></cell><cell r="G11463"><v>437.9</v></cell></row><row r="11464"><cell r="C11464" t="str"><v>FD04.25.0250</v></cell><cell r="D11464"><v>2004214</v></cell><cell r="E11464" t="str"><v>TUBULAO COM CAMISA DE CONCRETO ARMADO, TENDO 1,20M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RESPECTIVAMENTE.(DESONERADO)</v></cell><cell r="F11464" t="str"><v>M</v></cell><cell r="G11464"><v>1389.07</v></cell></row><row r="11465"><cell r="C11465" t="str"><v>FD04.25.0300</v></cell><cell r="D11465"><v>2004215</v></cell><cell r="E11465" t="str"><v>TUBULAO COM CAMISA DE CONCRETO ARMADO, TENDO 1,40M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RESPECTIVAMENTE.(DESONERADO)</v></cell><cell r="F11465" t="str"><v>M</v></cell><cell r="G11465"><v>1869.99</v></cell></row><row r="11466"><cell r="C11466" t="str"><v>FD04.25.0350</v></cell><cell r="D11466"><v>2004216</v></cell><cell r="E11466" t="str"><v>TUBULAO COM CAMISA DE CONCRETO ARMADO, TENDO 1,50M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RESPECTIVAMENTE.(DESONERADO)</v></cell><cell r="F11466" t="str"><v>M</v></cell><cell r="G11466"><v>1968.14</v></cell></row><row r="11467"><cell r="C11467" t="str"><v>FD04.30.0050</v></cell><cell r="D11467"><v>2004217</v></cell><cell r="E11467" t="str"><v>ESCAVACAO DE BASE ALARGADA DE TUBULOES, ESTANDO O PLANO INFERIOR DA MESMA ATE 10M DA COTA ARRASAMENTO, CONSIDERANDO-SE ESCAVACAO EM MATERIAL DE 1A CATEGORIA, EXCLUSIVE CARGA, TRANSPORTE E DESCARGA DO MATERIAL ESCAVADO, MATACOES DE MATERIAL DE 2A E 3A CATEGORIAS PORVENTURA ENCONTRADOS, QUE DEVERAO SER MEDIDOS A PARTE. NO CASO DO PLANO INFERIOR DA BASE ESTAR SITUADO ENTRE 10M E 20M DE PROFUNDIDADE, ACRESCENTAR 35% AO PRECO DO ITEM. EM CADA CASO, PARA ESCAVACAO EM MATERIAL DE 2A OU 3A CATEGORIAS, ADOTAR O VALOR DO CASO MAIS 55% OU 75%, RESPECTIVAMENTE.(DESONERADO)</v></cell><cell r="F11467" t="str"><v>M3</v></cell><cell r="G11467"><v>1339.04</v></cell></row><row r="11468"><cell r="C11468" t="str"><v>FD04.35.0050</v></cell><cell r="D11468"><v>2004218</v></cell><cell r="E11468" t="str"><v>EMENDA DE PERFIL DE ACO H, DE 6", 1A ALMA, PARA ESTACA, CONSIDERANDO-SE UM CORTE AO MACARICO E SOLDAGEM DE TOPO EM TODO O PERIMETRO E DE 4 TALAS, EM BARRAS CHATAS DE 5/16" DE ESPESSURA, INCLUSIVE FORNECIMENTO DE TODO O MATERIAL.(DESONERADO)</v></cell><cell r="F11468" t="str"><v>UN</v></cell><cell r="G11468"><v>67.89</v></cell></row><row r="11469"><cell r="C11469" t="str"><v>FD04.35.0100</v></cell><cell r="D11469"><v>2004219</v></cell><cell r="E11469" t="str"><v>EMENDA DE PERFIL DE ACO I, DE 10", 1A ALMA, PARA ESTACA, CONSIDERANDO-SE UM CORTE AO MACARICO E SOLDAGEM DE TOPO EM TODO O PERIMETRO E DE 4 TALAS, EM BARRAS CHATAS DE 5/16" DE ESPESSURA, INCLUSIVE FORNECIMENTO DE TODO O MATERIAL.(DESONERADO)</v></cell><cell r="F11469" t="str"><v>UN</v></cell><cell r="G11469"><v>77.78</v></cell></row><row r="11470"><cell r="C11470" t="str"><v>FD04.35.0150</v></cell><cell r="D11470"><v>2004220</v></cell><cell r="E11470" t="str"><v>EMENDA DE PERFIL DE ACO I, DE 12", 1A ALMA, PARA ESTACA, CONSIDERANDO-SE UM CORTE AO MACARICO E SOLDAGEM DE TOPO EM TODO O PERIMETRO E DE 4 TALAS, EM BARRAS CHATAS DE 5/16" DE ESPESSURA, INCLUSIVE FORNECIMENTO DE TODO O MATERIAL.(DESONERADO)</v></cell><cell r="F11470" t="str"><v>UN</v></cell><cell r="G11470"><v>444.91</v></cell></row><row r="11471"><cell r="C11471" t="str"><v>FD04.35.0200</v></cell><cell r="D11471"><v>2004221</v></cell><cell r="E11471" t="str"><v>EMENDA DE PERFIL DE ACO I, DE 15", 1A ALMA, PARA ESTACA, CONSIDERANDO-SE UM CORTE AO MACARICO E SOLDAGEM DE TOPO EM TODO O PERIMETRO E DE 4 TALAS, EM BARRAS CHATAS DE 5/16" DE ESPESSURA, INCLUSIVE FORNECIMENTO DE TODO O MATERIAL.(DESONERADO)</v></cell><cell r="F11471" t="str"><v>UN</v></cell><cell r="G11471"><v>500.69</v></cell></row><row r="11472"><cell r="C11472" t="str"><v>FD04.35.0250</v></cell><cell r="D11472"><v>2004222</v></cell><cell r="E11472" t="str"><v>TRILHO TR-32 OU SIMILAR, USADO. FORNECIMENTO.(DESONERADO)</v></cell><cell r="F11472" t="str"><v>KG</v></cell><cell r="G11472"><v>3</v></cell></row><row r="11473"><cell r="C11473" t="str"><v>FD04.35.0253</v></cell><cell r="D11473"><v>2004223</v></cell><cell r="E11473" t="str"><v>TRILHO TR-37 OU SIMILAR, USADO. FORNECIMENTO.(DESONERADO)</v></cell><cell r="F11473" t="str"><v>KG</v></cell><cell r="G11473"><v>3</v></cell></row><row r="11474"><cell r="C11474" t="str"><v>FD04.40.0050</v></cell><cell r="D11474"><v>2004224</v></cell><cell r="E11474" t="str"><v>ARRASAMENTO DE ESTACA DE CONCRETO ARMADO, ATE 30CM DE LADO OU DIAMETRO.(DESONERADO)</v></cell><cell r="F11474" t="str"><v>UN</v></cell><cell r="G11474"><v>32.93</v></cell></row><row r="11475"><cell r="C11475" t="str"><v>FD04.40.0100</v></cell><cell r="D11475"><v>2004225</v></cell><cell r="E11475" t="str"><v>ARRASAMENTO DE ESTACA DE CONCRETO ARMADO, DE 31 A 50CM DE LADO OU DE DIAMETRO.(DESONERADO)</v></cell><cell r="F11475" t="str"><v>UN</v></cell><cell r="G11475"><v>63.52</v></cell></row><row r="11476"><cell r="C11476" t="str"><v>FD04.40.0150</v></cell><cell r="D11476"><v>2004226</v></cell><cell r="E11476" t="str"><v>ARRASAMENTO DE ESTACA DE CONCRETO ARMADO, DE 51 A 80CM DE LADO OU DE DIAMETRO.(DESONERADO)</v></cell><cell r="F11476" t="str"><v>UN</v></cell><cell r="G11476"><v>96.45</v></cell></row><row r="11477"><cell r="C11477" t="str"><v>FD04.40.0200</v></cell><cell r="D11477"><v>2004227</v></cell><cell r="E11477" t="str"><v>ARRASAMENTO DE TUBULAO DE CONCRETO, COM DIAMETRO ACIMA DE 80CM.(DESONERADO)</v></cell><cell r="F11477" t="str"><v>UN</v></cell><cell r="G11477"><v>129.38</v></cell></row><row r="11478"><cell r="C11478" t="str"><v>FD04.45.0050</v></cell><cell r="D11478"><v>2004228</v></cell><cell r="E11478" t="str"><v>PLACA DE ACO CONTRA A PUNCAO, COM ESPESSURA DE 1/2", SOLDADA SOBRE CABECA DE ESTACA METALICA DE PERFIL DE 10", INCLUSIVE FORNECIMENTO.(DESONERADO)</v></cell><cell r="F11478" t="str"><v>UN</v></cell><cell r="G11478"><v>64.4</v></cell></row><row r="11479"><cell r="C11479" t="str"><v>FD04.55.0051</v></cell><cell r="D11479"><v>2004229</v></cell><cell r="E11479" t="str"><v>CRAVACAO DE PERFIL H, DE (6"X6"), 1A ALMA, ATE 9M DE COMPRIMENTO, EM TERRENO DE FRACA RESISTENCIA A PENETRACAO, ADMITINDO-SE SUA UTILIZACAO 5 VEZES, PARA EXECUCAO DE PRANCHADA HORIZONTAL, INCLUSIVE FORNECIMENTO. CONSIDERANDO A CRAVACAO COM BATE ESTACAS E RETIRADA COM ESCAVADEIRA, TRANSPORTE INTERNO E LIMPEZA DO PERFIL APOS CADA UTILIZACAO.(DESONERADO)</v></cell><cell r="F11479" t="str"><v>M</v></cell><cell r="G11479"><v>85.05</v></cell></row><row r="11480"><cell r="C11480" t="str"><v>FD04.60.0050</v></cell><cell r="D11480"><v>2004230</v></cell><cell r="E11480" t="str"><v>CRAVACAO DE ESTACA PRANCHA DE CONCRETO PRE-MOLDADO, COM LARGURA UTIL DE 30CM E COMPRIMENTO ATE 7M, CONSIDERANDO-SE TODA A SUPERFICIE DA ESTACA, EM TERRENO DE RESISTENCIA A PENETRACAO, EXCLUSIVE ESTACA.(DESONERADO)</v></cell><cell r="F11480" t="str"><v>M2</v></cell><cell r="G11480"><v>125.6</v></cell></row><row r="11481"><cell r="C11481" t="str"><v>FD04.65.0050</v></cell><cell r="D11481"><v>2004231</v></cell><cell r="E11481" t="str"><v>ESTACA RAIZ COM DIAMETRO DE 6", PERFURADA EM SOLO, INCLUINDO A PERFURACAO, O FORNECIMENTO DE TODOS OS MATERIAIS E A INJECAO.(DESONERADO)</v></cell><cell r="F11481" t="str"><v>M</v></cell><cell r="G11481"><v>341.6</v></cell></row><row r="11482"><cell r="C11482" t="str"><v>FD04.65.0100</v></cell><cell r="D11482"><v>2004232</v></cell><cell r="E11482" t="str"><v>ESTACA RAIZ COM DIAMETRO DE 8", PERFURADA EM SOLO, INCLUINDO A PERFURACAO, O FORNECIMENTO DE TODOS OS MATERIAIS E A INJECAO.(DESONERADO)</v></cell><cell r="F11482" t="str"><v>M</v></cell><cell r="G11482"><v>426.75</v></cell></row><row r="11483"><cell r="C11483" t="str"><v>FD04.65.0150</v></cell><cell r="D11483"><v>2004233</v></cell><cell r="E11483" t="str"><v>ESTACA RAIZ COM DIAMETRO DE 10", PERFURADA EM SOLO, INCLUINDO A PERFURACAO, O FORNECIMENTO DE TODOS OS MATERIAIS E A INJECAO.(DESONERADO)</v></cell><cell r="F11483" t="str"><v>M</v></cell><cell r="G11483"><v>503.9</v></cell></row><row r="11484"><cell r="C11484" t="str"><v>FD04.65.0200</v></cell><cell r="D11484"><v>2004234</v></cell><cell r="E11484" t="str"><v>ESTACA RAIZ COM DIAMETRO DE 12", PERFURADA EM SOLO, INCLUINDO A PERFURACAO, O FORNECIMENTO DE TODOS OS MATERIAIS E A INJECAO.(DESONERADO)</v></cell><cell r="F11484" t="str"><v>M</v></cell><cell r="G11484"><v>634.5</v></cell></row><row r="11485"><cell r="C11485" t="str"><v>FD05.05.0050</v></cell><cell r="D11485"><v>2004235</v></cell><cell r="E11485" t="str"><v>CRAVACAO DE ESTACA DE ACO, PERFIL H DE (6"X6"), 1A ALMA, EM TERRENO DE MEDIA RESISTENCIA A PENETRACAO, INCLUSIVE FORNECIMENTO E UM CORTE AO MACARICO E PERDA DE 5% DO PERFIL, EXCLUSIVE EMENDAS ENTALADAS.</v></cell><cell r="F11485" t="str"><v>M</v></cell><cell r="G11485"><v>183.05</v></cell></row><row r="11486"><cell r="C11486" t="str"><v>FD05.05.0100</v></cell><cell r="D11486"><v>2004236</v></cell><cell r="E11486" t="str"><v>CRAVACAO DE ESTACA DE ACO I, DE 15" A 20", EM TERRENO DE MEDIA RESISTENCIA A PENETRACAO, INCLUSIVE UM CORTE AO MACARICO, EXCLUSIVE EMENDAS, FORNECIMENTO E PERDAS DO PERFIL.</v></cell><cell r="F11486" t="str"><v>M</v></cell><cell r="G11486"><v>72.07</v></cell></row><row r="11487"><cell r="C11487" t="str"><v>FD05.05.0150</v></cell><cell r="D11487"><v>2004237</v></cell><cell r="E11487" t="str"><v>CRAVACAO DE ESTACA, TRILHO TR-37, DUPLO, EM TERRENO DE MEDIA RESISTENCIA A PENETRACAO, INCLUSIVE FORNECIMENTO, UM CORTE AO MACARICO E PERDAS, EXCLUSIVE EMENDAS TRANSVERSAIS E DISPOSITIVOS CONTRA A PUNCAO.</v></cell><cell r="F11487" t="str"><v>M</v></cell><cell r="G11487"><v>366.55</v></cell></row><row r="11488"><cell r="C11488" t="str"><v>FD05.05.0200</v></cell><cell r="D11488"><v>2004238</v></cell><cell r="E11488" t="str"><v>CRAVACAO DE ESTACA, TRILHO TR-37, SIMPLES, EM TERRENO DE MEDIA RESISTENCIA A PENETRACAO, INCLUSIVE FORNECIMENTO DOS MATERIAIS, UM CORTE AO MACARICO E PERDAS, EXCLUSIVE EMENDAS TRANSVERSAIS E DISPOSITIVOS CONTRA A PUNCAO.</v></cell><cell r="F11488" t="str"><v>M</v></cell><cell r="G11488"><v>156.44</v></cell></row><row r="11489"><cell r="C11489" t="str"><v>FD05.10.0050</v></cell><cell r="D11489"><v>2004239</v></cell><cell r="E11489" t="str"><v>CRAVACAO DE ESTACA PRE-MOLDADA, DE CONCRETO ARMADO CENTRIFUGADO, TIPO SCAC STANDARD OU SIMILAR, COM DIAMETRO DE 20CM E CAPACIDADE DE CARGA DE 25T A 30T, INCLUSIVE FORNECIMENTO E EXCLUSIVE EMENDAS E TRANSPORTE DO BATE ESTACA.</v></cell><cell r="F11489" t="str"><v>M</v></cell><cell r="G11489"><v>125.79</v></cell></row><row r="11490"><cell r="C11490" t="str"><v>FD05.10.0100</v></cell><cell r="D11490"><v>2004240</v></cell><cell r="E11490" t="str"><v>CRAVACAO DE ESTACA PRE-MOLDADA, DE CONCRETO ARMADO CENTRIFUGADO, TIPO SCAC STANDARD OU SIMILAR, COM DIAMETRO DE 26CM E CAPACIDADE DE CARGA DE 30T A 40T, INCLUSIVE FORNECIMENTO E EXCLUSIVE EMENDAS E TRANSPORTE DE BATE ESTACA.</v></cell><cell r="F11490" t="str"><v>M</v></cell><cell r="G11490"><v>135.39</v></cell></row><row r="11491"><cell r="C11491" t="str"><v>FD05.10.0150</v></cell><cell r="D11491"><v>2004241</v></cell><cell r="E11491" t="str"><v>CRAVACAO DE ESTACA PRE-MOLDADA, DE CONCRETO ARMADO CENTRIFUGADO, TIPO SCAC STANDARD OU SIMILAR, COM DIAMETRO DE 33CM E CAPACIDADE DE CARGA DE 40T A 60T, INCLUSIVE FORNECIMENTO E EXCLUSIVE EMENDAS E TRANSPORTE DE BATE ESTACA.</v></cell><cell r="F11491" t="str"><v>M</v></cell><cell r="G11491"><v>187.33</v></cell></row><row r="11492"><cell r="C11492" t="str"><v>FD05.10.0200</v></cell><cell r="D11492"><v>2004242</v></cell><cell r="E11492" t="str"><v>EMENDA METALICA EM ESTACA PRE-MOLDADA TIPO SCAC STANDARD OU SIMILAR, COM DIAMETRO DE 20CM E CAPACIDADE DE CARGA DE 25T A 30T.</v></cell><cell r="F11492" t="str"><v>UN</v></cell><cell r="G11492"><v>36.61</v></cell></row><row r="11493"><cell r="C11493" t="str"><v>FD05.10.0250</v></cell><cell r="D11493"><v>2004243</v></cell><cell r="E11493" t="str"><v>EMENDA METALICA EM ESTACA PRE-MOLDADA TIPO SCAC STANDARD OU SIMILAR, COM DIAMETRO DE 26CM E CAPACIDADE DE CARGA DE 30T A 40T.</v></cell><cell r="F11493" t="str"><v>UN</v></cell><cell r="G11493"><v>47.61</v></cell></row><row r="11494"><cell r="C11494" t="str"><v>FD05.10.0300</v></cell><cell r="D11494"><v>2004244</v></cell><cell r="E11494" t="str"><v>EMENDA METALICA EM ESTACA PRE-MOLDADA TIPO SCAC STANDARD OU SIMILAR, COM DIAMETRO DE 33CM E CAPACIDADE DE CARGA DE 40T A 60T.</v></cell><cell r="F11494" t="str"><v>UN</v></cell><cell r="G11494"><v>60.39</v></cell></row><row r="11495"><cell r="C11495" t="str"><v>FD05.10.0350</v></cell><cell r="D11495"><v>2004245</v></cell><cell r="E11495" t="str"><v>EMENDA DE ESTACA PRE-MOLDADA DE CONCRETO ARMADO, TIPO POE-XR OU SIMILAR, COM DIAMETRO NOMINAL DE 455MM.</v></cell><cell r="F11495" t="str"><v>UN</v></cell><cell r="G11495"><v>72.6</v></cell></row><row r="11496"><cell r="C11496" t="str"><v>FD05.10.0400</v></cell><cell r="D11496"><v>2004246</v></cell><cell r="E11496" t="str"><v>FORNECIMENTO E CRAVACAO VERTICAL DE ESTACA PRE-MOLDADA DE CONCRETO ARMADO COM FCK DE 22,5 MPA, POE-XR OU SIMILAR, COM DIAMETRO NOMINAL DE 455MM, INCLUSIVE O TRANSPORTE DA ESTACA, EXCLUSIVE EMENDAS, A MOBILIZACAO E A DESMOBILIZACAO DO BATE ESTACAS.</v></cell><cell r="F11496" t="str"><v>M</v></cell><cell r="G11496"><v>283.07</v></cell></row><row r="11497"><cell r="C11497" t="str"><v>FD05.10.0500</v></cell><cell r="D11497"><v>2004247</v></cell><cell r="E11497" t="str"><v>FORNECIMENTO E CRAVACAO INCLINADA ATE 12O DE ESTACA PRE-MOLDADA DE CONCRETO ARMADO COM FCK DE 22,5 MPA, POE-XR OU SIMILAR, COM DIAMETRO NOMINAL DE 455MM, INCLUSIVE O TRANSPORTE DA ESTACA, EXCLUSIVE EMENDAS, A MOBILIZACAO E A DESMOBILIZACAO DO BATE ESTACAS.</v></cell><cell r="F11497" t="str"><v>M</v></cell><cell r="G11497"><v>295.63</v></cell></row><row r="11498"><cell r="C11498" t="str"><v>FD05.15.0050</v></cell><cell r="D11498"><v>2004248</v></cell><cell r="E11498" t="str"><v>CRAVACAO DE ESTACA EM MADEIRA DE REFLORESTAMENTO, COM DIAMETRO DE 25CM, EM TERRENO DE FRACA RESISTENCIA A PENETRACAO, INCLUSIVE FORNECIMENTO DA ESTACA.</v></cell><cell r="F11498" t="str"><v>M</v></cell><cell r="G11498"><v>72.67</v></cell></row><row r="11499"><cell r="C11499" t="str"><v>FD05.15.0100</v></cell><cell r="D11499"><v>2004249</v></cell><cell r="E11499" t="str"><v>CRAVACAO DE ESTACA EM MADEIRA DE REFLORESTAMENTO, COM DIAMETRO DE 25CM, EM TERRENO DE MEDIA RESISTENCIA A PENETRACAO, INCLUSIVE FORNECIMENTO DA ESTACA.</v></cell><cell r="F11499" t="str"><v>M</v></cell><cell r="G11499"><v>80.59</v></cell></row><row r="11500"><cell r="C11500" t="str"><v>FD05.20.0050</v></cell><cell r="D11500"><v>2004250</v></cell><cell r="E11500" t="str"><v>ESTACA DE CONCRETO ARMADO, MOLDADO NO TERRENO, TIPO FRANKI STANDARD OU SIMILAR, COM DIAMETRO DE 400MM, PROFUNDIDADE ATE 16M, CAPACIDADE MEDIA DE CARGA IGUAL A 70T, INCLUSIVE FORNECIMENTO DOS MATERIAIS, CONSIDERANDO O TRECHO CRAVADO E CONCRETADO.</v></cell><cell r="F11500" t="str"><v>M</v></cell><cell r="G11500"><v>161.62</v></cell></row><row r="11501"><cell r="C11501" t="str"><v>FD05.20.0100</v></cell><cell r="D11501"><v>2004251</v></cell><cell r="E11501" t="str"><v>ESTACA DE CONCRETO ARMADO, MOLDADO NO TERRENO, TIPO FRANKI STANDART OU SIMILAR, COM DIAMETRO DE 600M, PROFUNDIDADE ATE 16M, CAPACIDADE MEDIA DE CARGA IGUAL 170T, INCLUSIVE FORNECIMENTO DOS MATERIAIS, CONSIDERANDO O TRECHO CRAVADO E CONCRETADO.</v></cell><cell r="F11501" t="str"><v>M</v></cell><cell r="G11501"><v>280.66</v></cell></row><row r="11502"><cell r="C11502" t="str"><v>FD05.23.0025</v></cell><cell r="D11502"><v>2004252</v></cell><cell r="E11502" t="str"><v>ESTACA DE CONCRETO ARMADO, MOLDADA NO TERRENO, TIPO HELICE CONTINUA, DIAMETRO DE 400MM, CAPACIDADE DE CARGA DE 60T A 80T, INCLUSIVE FORNECIMENTO DOS MATERIAIS, CONSIDERANDO O TRECHO CRAVADO E CONCRETADO.</v></cell><cell r="F11502" t="str"><v>M</v></cell><cell r="G11502"><v>233.07</v></cell></row><row r="11503"><cell r="C11503" t="str"><v>FD05.23.0028</v></cell><cell r="D11503"><v>2004253</v></cell><cell r="E11503" t="str"><v>ESTACA DE CONCRETO ARMADO, MOLDADA NO TERRENO, TIPO HELICE CONTINUA, DIAMETRO DE 500MM, CAPACIDADE DE CARGA DE 80T A 130T, INCLUSIVE FORNECIMENTO DOS MATERIAIS, CONSIDERANDO O TRECHO CRAVADO E CONCRETADO.</v></cell><cell r="F11503" t="str"><v>M</v></cell><cell r="G11503"><v>284.11</v></cell></row><row r="11504"><cell r="C11504" t="str"><v>FD05.23.0050</v></cell><cell r="D11504"><v>2004254</v></cell><cell r="E11504" t="str"><v>ESTACA DE CONCRETO ARMADO, MOLDADA NO TERRENO TIPO HELICE CONTINUA, COM DIAMETRO DE 600MM, COM CAPACIDADE DE CARGA DE 131 A 150T, INCLUINDO O FORNECIMENTO DE TODOS OS MATERIAIS, CONSIDERANDO O TRECHO CRAVADO E CONCRETADO.</v></cell><cell r="F11504" t="str"><v>M</v></cell><cell r="G11504"><v>410.14</v></cell></row><row r="11505"><cell r="C11505" t="str"><v>FD05.25.0050</v></cell><cell r="D11505"><v>2004255</v></cell><cell r="E11505" t="str"><v>TUBULAO COM CAMISA DE CONCRETO ARMADO COM DIAMETRO DE 1M. FORNECIMENTO, PREPARO E COLOCACAO DOS MATERIAIS PARA EXECUCAO (CONCRETO FCK=18,5MPA PARA CAMISA E FCK=15MPA PARA ENCHIMENTO, FORMA CURVA, ACO CA-50).</v></cell><cell r="F11505" t="str"><v>M</v></cell><cell r="G11505"><v>668.12</v></cell></row><row r="11506"><cell r="C11506" t="str"><v>FD05.25.0100</v></cell><cell r="D11506"><v>2004256</v></cell><cell r="E11506" t="str"><v>TUBULAO COM CAMISA DE CONCRETO ARMADO, TENDO 1M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MAIS 40% OU 55%, RESPECTIVAMENTE.</v></cell><cell r="F11506" t="str"><v>M</v></cell><cell r="G11506"><v>1063.37</v></cell></row><row r="11507"><cell r="C11507" t="str"><v>FD05.25.0150</v></cell><cell r="D11507"><v>2004257</v></cell><cell r="E11507" t="str"><v>TUBULAO COM CAMISA DE CONCRETO ARMADO COM DIAMETRO DE 1,20M. FORNECIMENTO, PREPARO E EXECUCAO (CONCRETO FCK=18MPA) PARA CAMISA E FCK=15MPA PARA ENCHIMENTO, FORMA CURVA, ACO CA-50B.</v></cell><cell r="F11507" t="str"><v>M</v></cell><cell r="G11507"><v>926.96</v></cell></row><row r="11508"><cell r="C11508" t="str"><v>FD05.25.0200</v></cell><cell r="D11508"><v>2004258</v></cell><cell r="E11508" t="str"><v>TUBULAO COM CAMISA DE CONCRETO ARMADO COM DIAMETRO DE 1,2M. FORNECIMENTO, PREPARO E COLOCACAO DOS MATERIAIS (CONCRETO FCK=15MPA) PARA EXECUCAO DE BASE ALARGADA.</v></cell><cell r="F11508" t="str"><v>M3</v></cell><cell r="G11508"><v>454.14</v></cell></row><row r="11509"><cell r="C11509" t="str"><v>FD05.25.0250</v></cell><cell r="D11509"><v>2004259</v></cell><cell r="E11509" t="str"><v>TUBULAO COM CAMISA DE CONCRETO ARMADO, TENDO 1,20M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v></cell><cell r="F11509" t="str"><v>M</v></cell><cell r="G11509"><v>1459.76</v></cell></row><row r="11510"><cell r="C11510" t="str"><v>FD05.25.0300</v></cell><cell r="D11510"><v>2004260</v></cell><cell r="E11510" t="str"><v>TUBULAO COM CAMISA DE CONCRETO ARMADO, TENDO 1,40M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v></cell><cell r="F11510" t="str"><v>M</v></cell><cell r="G11510"><v>1958.82</v></cell></row><row r="11511"><cell r="C11511" t="str"><v>FD05.25.0350</v></cell><cell r="D11511"><v>2004261</v></cell><cell r="E11511" t="str"><v>TUBULAO COM CAMISA DE CONCRETO ARMADO, TENDO 1,50M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v></cell><cell r="F11511" t="str"><v>M</v></cell><cell r="G11511"><v>2058.23</v></cell></row><row r="11512"><cell r="C11512" t="str"><v>FD05.30.0050</v></cell><cell r="D11512"><v>2004262</v></cell><cell r="E11512" t="str"><v>ESCAVACAO DE BASE ALARGADA DE TUBULOES, ESTANDO O PLANO INFERIOR DA MESMA ATE 10M DA COTA ARRASAMENTO, CONSIDERANDO-SE ESCAVACAO EM MATERIAL DE 1A CATEGORIA, EXCLUSIVE CARGA, TRANSPORTE E DESCARGA DO MATERIAL ESCAVADO, MATACOES DE MATERIAL DE 2A E 3A CATEGORIAS PORVENTURA ENCONTRADOS, QUE DEVERAO SER MEDIDOS A PARTE. NO CASO DO PLANO INFERIOR DA BASE ESTAR SITUADO ENTRE 10M E 20M DE PROFUNDIDADE, ACRESCENTAR 35% AO PRECO DO ITEM. EM CADA CASO, PARA ESCAVACAO EM MATERIAL DE 2A OU 3A CATEGORIAS, ADOTAR O VALOR DO CASO MAIS 55% OU 75%, RESPECTIVAMENTE.</v></cell><cell r="F11512" t="str"><v>M3</v></cell><cell r="G11512"><v>1416.79</v></cell></row><row r="11513"><cell r="C11513" t="str"><v>FD05.35.0050</v></cell><cell r="D11513"><v>2004263</v></cell><cell r="E11513" t="str"><v>EMENDA DE PERFIL DE ACO H, DE 6", 1A ALMA, PARA ESTACA, CONSIDERANDO-SE UM CORTE AO MACARICO E SOLDAGEM DE TOPO EM TODO O PERIMETRO E DE 4 TALAS, EM BARRAS CHATAS DE 5/16" DE ESPESSURA, INCLUSIVE FORNECIMENTO DE TODO O MATERIAL.</v></cell><cell r="F11513" t="str"><v>UN</v></cell><cell r="G11513"><v>71.54</v></cell></row><row r="11514"><cell r="C11514" t="str"><v>FD05.35.0100</v></cell><cell r="D11514"><v>2004264</v></cell><cell r="E11514" t="str"><v>EMENDA DE PERFIL DE ACO I, DE 10", 1A ALMA, PARA ESTACA, CONSIDERANDO-SE UM CORTE AO MACARICO E SOLDAGEM DE TOPO EM TODO O PERIMETRO E DE 4 TALAS, EM BARRAS CHATAS DE 5/16" DE ESPESSURA, INCLUSIVE FORNECIMENTO DE TODO O MATERIAL.</v></cell><cell r="F11514" t="str"><v>UN</v></cell><cell r="G11514"><v>81.94</v></cell></row><row r="11515"><cell r="C11515" t="str"><v>FD05.35.0150</v></cell><cell r="D11515"><v>2004265</v></cell><cell r="E11515" t="str"><v>EMENDA DE PERFIL DE ACO I, DE 12", 1A ALMA, PARA ESTACA, CONSIDERANDO-SE UM CORTE AO MACARICO E SOLDAGEM DE TOPO EM TODO O PERIMETRO E DE 4 TALAS, EM BARRAS CHATAS DE 5/16" DE ESPESSURA, INCLUSIVE FORNECIMENTO DE TODO O MATERIAL.</v></cell><cell r="F11515" t="str"><v>UN</v></cell><cell r="G11515"><v>462.9</v></cell></row><row r="11516"><cell r="C11516" t="str"><v>FD05.35.0200</v></cell><cell r="D11516"><v>2004266</v></cell><cell r="E11516" t="str"><v>EMENDA DE PERFIL DE ACO I, DE 15", 1A ALMA, PARA ESTACA, CONSIDERANDO-SE UM CORTE AO MACARICO E SOLDAGEM DE TOPO EM TODO O PERIMETRO E DE 4 TALAS, EM BARRAS CHATAS DE 5/16" DE ESPESSURA, INCLUSIVE FORNECIMENTO DE TODO O MATERIAL.</v></cell><cell r="F11516" t="str"><v>UN</v></cell><cell r="G11516"><v>521.47</v></cell></row><row r="11517"><cell r="C11517" t="str"><v>FD05.35.0250</v></cell><cell r="D11517"><v>2004267</v></cell><cell r="E11517" t="str"><v>TRILHO TR-32 OU SIMILAR, USADO. FORNECIMENTO.</v></cell><cell r="F11517" t="str"><v>KG</v></cell><cell r="G11517"><v>3</v></cell></row><row r="11518"><cell r="C11518" t="str"><v>FD05.35.0253</v></cell><cell r="D11518"><v>2004268</v></cell><cell r="E11518" t="str"><v>TRILHO TR-37 OU SIMILAR, USADO. FORNECIMENTO.</v></cell><cell r="F11518" t="str"><v>KG</v></cell><cell r="G11518"><v>3</v></cell></row><row r="11519"><cell r="C11519" t="str"><v>FD05.40.0050</v></cell><cell r="D11519"><v>2004269</v></cell><cell r="E11519" t="str"><v>ARRASAMENTO DE ESTACA DE CONCRETO ARMADO, ATE 30CM DE LADO OU DIAMETRO.</v></cell><cell r="F11519" t="str"><v>UN</v></cell><cell r="G11519"><v>36.34</v></cell></row><row r="11520"><cell r="C11520" t="str"><v>FD05.40.0100</v></cell><cell r="D11520"><v>2004270</v></cell><cell r="E11520" t="str"><v>ARRASAMENTO DE ESTACA DE CONCRETO ARMADO, DE 31 A 50CM DE LADO OU DE DIAMETRO.</v></cell><cell r="F11520" t="str"><v>UN</v></cell><cell r="G11520"><v>70.1</v></cell></row><row r="11521"><cell r="C11521" t="str"><v>FD05.40.0150</v></cell><cell r="D11521"><v>2004271</v></cell><cell r="E11521" t="str"><v>ARRASAMENTO DE ESTACA DE CONCRETO ARMADO, DE 51 A 80CM DE LADO OU DE DIAMETRO.</v></cell><cell r="F11521" t="str"><v>UN</v></cell><cell r="G11521"><v>106.44</v></cell></row><row r="11522"><cell r="C11522" t="str"><v>FD05.40.0200</v></cell><cell r="D11522"><v>2004272</v></cell><cell r="E11522" t="str"><v>ARRASAMENTO DE TUBULAO DE CONCRETO, COM DIAMETRO ACIMA DE 80CM.</v></cell><cell r="F11522" t="str"><v>UN</v></cell><cell r="G11522"><v>142.78</v></cell></row><row r="11523"><cell r="C11523" t="str"><v>FD05.45.0050</v></cell><cell r="D11523"><v>2004273</v></cell><cell r="E11523" t="str"><v>PLACA DE ACO CONTRA A PUNCAO, COM ESPESSURA DE 1/2", SOLDADA SOBRE CABECA DE ESTACA METALICA DE PERFIL DE 10", INCLUSIVE FORNECIMENTO.</v></cell><cell r="F11523" t="str"><v>UN</v></cell><cell r="G11523"><v>67.9</v></cell></row><row r="11524"><cell r="C11524" t="str"><v>FD05.55.0051</v></cell><cell r="D11524"><v>2004274</v></cell><cell r="E11524" t="str"><v>CRAVACAO DE PERFIL H, DE (6"X6"), 1A ALMA, ATE 9M DE COMPRIMENTO, EM TERRENO DE FRACA RESISTENCIA A PENETRACAO, ADMITINDO-SE SUA UTILIZACAO 5 VEZES, PARA EXECUCAO DE PRANCHADA HORIZONTAL, INCLUSIVE FORNECIMENTO. CONSIDERANDO A CRAVACAO COM BATE ESTACAS E RETIRADA COM ESCAVADEIRA, TRANSPORTE INTERNO E LIMPEZA DO PERFIL APOS CADA UTILIZACAO.</v></cell><cell r="F11524" t="str"><v>M</v></cell><cell r="G11524"><v>90.15</v></cell></row><row r="11525"><cell r="C11525" t="str"><v>FD05.60.0050</v></cell><cell r="D11525"><v>2004275</v></cell><cell r="E11525" t="str"><v>CRAVACAO DE ESTACA PRANCHA DE CONCRETO PRE-MOLDADO, COM LARGURA UTIL DE 30CM E COMPRIMENTO ATE 7M, CONSIDERANDO-SE TODA A SUPERFICIE DA ESTACA, EM TERRENO DE RESISTENCIA A PENETRACAO, EXCLUSIVE ESTACA.</v></cell><cell r="F11525" t="str"><v>M2</v></cell><cell r="G11525"><v>137.27</v></cell></row><row r="11526"><cell r="C11526" t="str"><v>FD05.65.0050</v></cell><cell r="D11526"><v>2004276</v></cell><cell r="E11526" t="str"><v>ESTACA RAIZ COM DIAMETRO DE 6", PERFURADA EM SOLO, INCLUINDO A PERFURACAO, O FORNECIMENTO DE TODOS OS MATERIAIS E A INJECAO.</v></cell><cell r="F11526" t="str"><v>M</v></cell><cell r="G11526"><v>341.6</v></cell></row><row r="11527"><cell r="C11527" t="str"><v>FD05.65.0100</v></cell><cell r="D11527"><v>2004277</v></cell><cell r="E11527" t="str"><v>ESTACA RAIZ COM DIAMETRO DE 8", PERFURADA EM SOLO, INCLUINDO A PERFURACAO, O FORNECIMENTO DE TODOS OS MATERIAIS E A INJECAO.</v></cell><cell r="F11527" t="str"><v>M</v></cell><cell r="G11527"><v>426.75</v></cell></row><row r="11528"><cell r="C11528" t="str"><v>FD05.65.0150</v></cell><cell r="D11528"><v>2004278</v></cell><cell r="E11528" t="str"><v>ESTACA RAIZ COM DIAMETRO DE 10", PERFURADA EM SOLO, INCLUINDO A PERFURACAO, O FORNECIMENTO DE TODOS OS MATERIAIS E A INJECAO.</v></cell><cell r="F11528" t="str"><v>M</v></cell><cell r="G11528"><v>503.9</v></cell></row><row r="11529"><cell r="C11529" t="str"><v>FD05.65.0200</v></cell><cell r="D11529"><v>2004279</v></cell><cell r="E11529" t="str"><v>ESTACA RAIZ COM DIAMETRO DE 12", PERFURADA EM SOLO, INCLUINDO A PERFURACAO, O FORNECIMENTO DE TODOS OS MATERIAIS E A INJECAO.</v></cell><cell r="F11529" t="str"><v>M</v></cell><cell r="G11529"><v>634.5</v></cell></row><row r="11530"><cell r="C11530" t="str"><v>FD09.05.0050</v></cell><cell r="D11530"><v>2004280</v></cell><cell r="E11530" t="str"><v>ENSECADEIRA DE ESTACAS-PRANCHA DE ACO, TIPO ARMCO OU SIMILAR, BITOLA MSG-7 TIPO FLANGE,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PRUMOS, ESTRONCAS E GUIAS EM MADEIRA SERRADA, USADAS 3 VEZES E ESPACADAS PARA IGUAL TENSAO NAS ESTACAS.(DESONERADO)</v></cell><cell r="F11530" t="str"><v>M2</v></cell><cell r="G11530"><v>160.31</v></cell></row><row r="11531"><cell r="C11531" t="str"><v>FD09.05.0100</v></cell><cell r="D11531"><v>2004281</v></cell><cell r="E11531" t="str"><v>ENSECADEIRA DE ESTACAS-PRANCHA DE ACO, TIPO ARMCO OU SIMILAR, BITOLA MSG-7 TIPO ENCAIXE,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PRUMOS, ESTRONCAS E GUIAS EM MADEIRA SERRADA, USADAS 3 VEZES E ESPACADAS PARA IGUAL TENSAO NAS ESTACAS.(DESONERADO)</v></cell><cell r="F11531" t="str"><v>M2</v></cell><cell r="G11531"><v>212.95</v></cell></row><row r="11532"><cell r="C11532" t="str"><v>FD09.10.0050</v></cell><cell r="D11532"><v>2004282</v></cell><cell r="E11532" t="str"><v>ENSECADEIRA SIMPLES (ESCORAMENTO FECHADO) DE ESTACAS-PRANCHA EM MADEIRA SERRADA, SEM ENCAIXE,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AS ESTACAS USADAS 4 VEZES, AS GUIAS 3 VEZES E AS ESTRONCAS 2 VEZES.(DESONERADO)</v></cell><cell r="F11532" t="str"><v>M2</v></cell><cell r="G11532"><v>168.62</v></cell></row><row r="11533"><cell r="C11533" t="str"><v>FD09.10.0100</v></cell><cell r="D11533"><v>2004283</v></cell><cell r="E11533" t="str"><v>ENSECADEIRA SIMPLES (ESCORAMENTO FECHADO) DE ESTACAS-PRANCHA EM MADEIRA MACICA, SERRADA, DE (3" X 9"), SEM ENCAIXE, EM VALAS DE ATE 3M DE LARGURA, MEDIDA APENAS A SUPERFICIE UTIL COBRINDO A PAREDE DA VALA, ESTA COM PROFUNDIDADE ATE 4,50M, EM TERRENO DE FRACA RESISTENCIA A PENETRACAO, SENDO A CRAVACAO COM COMPRESSOR E A EXTRACAO COM ESCAVADEIRA. FORNECIMENTO, EXECUCAO E RETIRADA DE TODOS OS MATERIAIS. AS ESTACAS USADAS 4 VEZES, AS GUIAS 3 VEZES E AS ESTRONCAS 2 VEZES.(DESONERADO)</v></cell><cell r="F11533" t="str"><v>M2</v></cell><cell r="G11533"><v>177.05</v></cell></row><row r="11534"><cell r="C11534" t="str"><v>FD09.15.0050</v></cell><cell r="D11534"><v>2004284</v></cell><cell r="E11534" t="str"><v>ENSECADEIRA SIMPLES (ESCORAMENTO FECHADO) DE ESTACAS-PRANCHA DE MADEIRA SERRADA, SEM ENCAIXE, EM VALAS DE ATE 3M DE LARGURA E ATE 3M DE PROFUNDIDADE, SENDO A CRAVACAO MANUAL E SEM FICHA E A EXTRACAO COM CARREGADOR FRONTAL. ESTACAS, LONGARINAS E ESTRONCAS USADAS 3 VEZES.(DESONERADO)</v></cell><cell r="F11534" t="str"><v>M2</v></cell><cell r="G11534"><v>143.71</v></cell></row><row r="11535"><cell r="C11535" t="str"><v>FD09.20.0050</v></cell><cell r="D11535"><v>2004285</v></cell><cell r="E11535" t="str"><v>BARRAGEM PROVISORIA OU ENSECADEIRA, PARA DESVIOS DE PEQUENOS CURSOS D'AGUA, COM SACO DE AREIA.(DESONERADO)</v></cell><cell r="F11535" t="str"><v>UN</v></cell><cell r="G11535"><v>46.98</v></cell></row><row r="11536"><cell r="C11536" t="str"><v>FD09.25.0050</v></cell><cell r="D11536"><v>2004286</v></cell><cell r="E11536" t="str"><v>ESCORAMENTO DE VALA/CAVA ATE 4M DE PROFUNDIDADE COM PRANCHOES DE MADEIRA SERRADA, UTILIZANDO ESCAVADEIRA HIDRAULICA NA CRAVACAO E RETIRADA DOS PRANCHOES. A MEDICAO DO SERVICO E FEITA PELA AREA EFETIVAMENTE EM CONTATO COM OS PRANCHOES. CONSIDERANDO A MADEIRA REUTILIZADA 4 VEZES. FORNECIMENTO E COLOCACAO.(DESONERADO)</v></cell><cell r="F11536" t="str"><v>M2</v></cell><cell r="G11536"><v>40.81</v></cell></row><row r="11537"><cell r="C11537" t="str"><v>FD09.30.0050</v></cell><cell r="D11537"><v>2004287</v></cell><cell r="E11537" t="str"><v>CONSOLO DE PERFIL DE ACO, COM PESO ATE 10KG, PARA SUPORTE DE GUIA (VIGA, LONGARINA), EM TRABALHOS DO ESCORAMENTO E CONGENERES, SOLDADO EM ESTACA DO MESMO MATERIAL, INCLUSIVE FORNECIMENTO, COLOCACAO E RETIRADA, ADMITINDO-SE SUA UTILIZACAO 10 VEZES.(DESONERADO)</v></cell><cell r="F11537" t="str"><v>UN</v></cell><cell r="G11537"><v>66.53</v></cell></row><row r="11538"><cell r="C11538" t="str"><v>FD09.30.0100</v></cell><cell r="D11538"><v>2004288</v></cell><cell r="E11538" t="str"><v>ESTRONCA (ESCORA) DE PERFIL DE ACO I, DE 6", 1A ALMA, EM TRABALHOS DE ESCORAMENTO E CONGENERES, TENDO COMPRIMENTO DE 2,50M A 3M, SOLDADA EM GUIAS, INCLUSIVE FORNECIMENTO, COLOCACAO, RETIRADA E TRANSPORTE INTERNO COM CAMINHAO, ADMITINDO-SE SUA UTILIZACAO 7 VEZES.(DESONERADO)</v></cell><cell r="F11538" t="str"><v>UN</v></cell><cell r="G11538"><v>82.58</v></cell></row><row r="11539"><cell r="C11539" t="str"><v>FD09.30.0151</v></cell><cell r="D11539"><v>2004289</v></cell><cell r="E11539" t="str"><v>GUIA (VIGA, LONGARINA) DE PERFIL DE ACO I, DE 6", 1A ALMA, EM TRABALHOS DE ESCORAMENTO E CONGENERES, SOLDADA SOBRE CONSOLOS E ESTACAS, ESTAS INTERCALADAS DE 1,50M A 2M INCLUSIVE FORNECIMENTO, COLOCACAO, RETIRADA E TRANSPORTE INTERNO, ADMITINDO-SE SUA UTILIZACAO 7 VEZES.(DESONERADO)</v></cell><cell r="F11539" t="str"><v>M</v></cell><cell r="G11539"><v>33.71</v></cell></row><row r="11540"><cell r="C11540" t="str"><v>FD10.05.0050</v></cell><cell r="D11540"><v>2004290</v></cell><cell r="E11540" t="str"><v>ENSECADEIRA DE ESTACAS-PRANCHA DE ACO, TIPO ARMCO OU SIMILAR, BITOLA MSG-7 TIPO FLANGE,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PRUMOS, ESTRONCAS E GUIAS EM MADEIRA SERRADA, USADAS 3 VEZES E ESPACADAS PARA IGUAL TENSAO NAS ESTACAS.</v></cell><cell r="F11540" t="str"><v>M2</v></cell><cell r="G11540"><v>169.57</v></cell></row><row r="11541"><cell r="C11541" t="str"><v>FD10.05.0100</v></cell><cell r="D11541"><v>2004291</v></cell><cell r="E11541" t="str"><v>ENSECADEIRA DE ESTACAS-PRANCHA DE ACO, TIPO ARMCO OU SIMILAR, BITOLA MSG-7 TIPO ENCAIXE,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PRUMOS, ESTRONCAS E GUIAS EM MADEIRA SERRADA, USADAS 3 VEZES E ESPACADAS PARA IGUAL TENSAO NAS ESTACAS.</v></cell><cell r="F11541" t="str"><v>M2</v></cell><cell r="G11541"><v>221.33</v></cell></row><row r="11542"><cell r="C11542" t="str"><v>FD10.10.0050</v></cell><cell r="D11542"><v>2004292</v></cell><cell r="E11542" t="str"><v>ENSECADEIRA SIMPLES (ESCORAMENTO FECHADO) DE ESTACAS-PRANCHA EM MADEIRA SERRADA, SEM ENCAIXE,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AS ESTACAS USADAS 4 VEZES, AS GUIAS 3 VEZES E AS ESTRONCAS 2 VEZES.</v></cell><cell r="F11542" t="str"><v>M2</v></cell><cell r="G11542"><v>177.42</v></cell></row><row r="11543"><cell r="C11543" t="str"><v>FD10.10.0100</v></cell><cell r="D11543"><v>2004293</v></cell><cell r="E11543" t="str"><v>ENSECADEIRA SIMPLES (ESCORAMENTO FECHADO) DE ESTACAS-PRANCHA EM MADEIRA MACICA, SERRADA, DE (3" X 9"), SEM ENCAIXE, EM VALAS DE ATE 3M DE LARGURA, MEDIDA APENAS A SUPERFICIE UTIL COBRINDO A PAREDE DA VALA, ESTA COM PROFUNDIDADE ATE 4,50M, EM TERRENO DE FRACA RESISTENCIA A PENETRACAO, SENDO A CRAVACAO COM COMPRESSOR E A EXTRACAO COM ESCAVADEIRA. FORNECIMENTO, EXECUCAO E RETIRADA DE TODOS OS MATERIAIS. AS ESTACAS USADAS 4 VEZES, AS GUIAS 3 VEZES E AS ESTRONCAS 2 VEZES.</v></cell><cell r="F11543" t="str"><v>M2</v></cell><cell r="G11543"><v>186.29</v></cell></row><row r="11544"><cell r="C11544" t="str"><v>FD10.15.0050</v></cell><cell r="D11544"><v>2004294</v></cell><cell r="E11544" t="str"><v>ENSECADEIRA SIMPLES (ESCORAMENTO FECHADO) DE ESTACAS-PRANCHA DE MADEIRA SERRADA, SEM ENCAIXE, EM VALAS DE ATE 3M DE LARGURA E ATE 3M DE PROFUNDIDADE, SENDO A CRAVACAO MANUAL E SEM FICHA E A EXTRACAO COM CARREGADOR FRONTAL. ESTACAS, LONGARINAS E ESTRONCAS USADAS 3 VEZES.</v></cell><cell r="F11544" t="str"><v>M2</v></cell><cell r="G11544"><v>151.57</v></cell></row><row r="11545"><cell r="C11545" t="str"><v>FD10.20.0050</v></cell><cell r="D11545"><v>2004295</v></cell><cell r="E11545" t="str"><v>BARRAGEM PROVISORIA OU ENSECADEIRA, PARA DESVIOS DE PEQUENOS CURSOS D'AGUA, COM SACO DE AREIA.</v></cell><cell r="F11545" t="str"><v>UN</v></cell><cell r="G11545"><v>50.78</v></cell></row><row r="11546"><cell r="C11546" t="str"><v>FD10.25.0050</v></cell><cell r="D11546"><v>2004296</v></cell><cell r="E11546" t="str"><v>ESCORAMENTO DE VALA/CAVA ATE 4M DE PROFUNDIDADE COM PRANCHOES DE MADEIRA SERRADA, UTILIZANDO ESCAVADEIRA HIDRAULICA NA CRAVACAO E RETIRADA DOS PRANCHOES. A MEDICAO DO SERVICO E FEITA PELA AREA EFETIVAMENTE EM CONTATO COM OS PRANCHOES. CONSIDERANDO A MADEIRA REUTILIZADA 4 VEZES. FORNECIMENTO E COLOCACAO.</v></cell><cell r="F11546" t="str"><v>M2</v></cell><cell r="G11546"><v>41.24</v></cell></row><row r="11547"><cell r="C11547" t="str"><v>FD10.30.0050</v></cell><cell r="D11547"><v>2004297</v></cell><cell r="E11547" t="str"><v>CONSOLO DE PERFIL DE ACO, COM PESO ATE 10KG, PARA SUPORTE DE GUIA (VIGA, LONGARINA), EM TRABALHOS DO ESCORAMENTO E CONGENERES, SOLDADO EM ESTACA DO MESMO MATERIAL, INCLUSIVE FORNECIMENTO, COLOCACAO E RETIRADA, ADMITINDO-SE SUA UTILIZACAO 10 VEZES.</v></cell><cell r="F11547" t="str"><v>UN</v></cell><cell r="G11547"><v>71.04</v></cell></row><row r="11548"><cell r="C11548" t="str"><v>FD10.30.0100</v></cell><cell r="D11548"><v>2004298</v></cell><cell r="E11548" t="str"><v>ESTRONCA (ESCORA) DE PERFIL DE ACO I, DE 6", 1A ALMA, EM TRABALHOS DE ESCORAMENTO E CONGENERES, TENDO COMPRIMENTO DE 2,50M A 3M, SOLDADA EM GUIAS, INCLUSIVE FORNECIMENTO, COLOCACAO, RETIRADA E TRANSPORTE INTERNO COM CAMINHAO, ADMITINDO-SE SUA UTILIZACAO 7 VEZES.</v></cell><cell r="F11548" t="str"><v>UN</v></cell><cell r="G11548"><v>86.84</v></cell></row><row r="11549"><cell r="C11549" t="str"><v>FD10.30.0151</v></cell><cell r="D11549"><v>2004299</v></cell><cell r="E11549" t="str"><v>GUIA (VIGA, LONGARINA) DE PERFIL DE ACO I, DE 6", 1A ALMA, EM TRABALHOS DE ESCORAMENTO E CONGENERES, SOLDADA SOBRE CONSOLOS E ESTACAS, ESTAS INTERCALADAS DE 1,50M A 2M INCLUSIVE FORNECIMENTO, COLOCACAO, RETIRADA E TRANSPORTE INTERNO, ADMITINDO-SE SUA UTILIZACAO 7 VEZES.</v></cell><cell r="F11549" t="str"><v>M</v></cell><cell r="G11549"><v>34.79</v></cell></row><row r="11550"><cell r="C11550" t="str"><v>FD14.05.0050</v></cell><cell r="D11550"><v>2004300</v></cell><cell r="E11550" t="str"><v>EXECUCAO DE PAREDE DIAFRAGMADA, COM 0,60M DE ESPESSURA, INCLUINDO ESCAVACAO DE TRINCHEIRA, PREPARO DA LAMA BENTONITA, CARGA DO MATERIAL ESCAVADO, OPERACAO DE COLOCACAO DA ARMADURA (GAIOLA) E LANCAMENTO DO CONCRETO, EXCLUSIVE O FORNECIMENTO DO CONCRETO, DO ACO E DA BENTONITA.(DESONERADO)</v></cell><cell r="F11550" t="str"><v>M2</v></cell><cell r="G11550"><v>433.73</v></cell></row><row r="11551"><cell r="C11551" t="str"><v>FD14.05.0100</v></cell><cell r="D11551"><v>2004301</v></cell><cell r="E11551" t="str"><v>GAIOLA ARMADURA PARA PAREDE DIAFRAGMA, EM ACO CA-50, INCLUINDO FORNECIMENTO, PERDAS, CORTE, DOBRAGEM, MONTAGEM E SOLDAS.(DESONERADO)</v></cell><cell r="F11551" t="str"><v>KG</v></cell><cell r="G11551"><v>6.05</v></cell></row><row r="11552"><cell r="C11552" t="str"><v>FD15.05.0050</v></cell><cell r="D11552"><v>2004302</v></cell><cell r="E11552" t="str"><v>EXECUCAO DE PAREDE DIAFRAGMADA, COM 0,60M DE ESPESSURA, INCLUINDO ESCAVACAO DE TRINCHEIRA, PREPARO DA LAMA BENTONITA, CARGA DO MATERIAL ESCAVADO, OPERACAO DE COLOCACAO DA ARMADURA (GAIOLA) E LANCAMENTO DO CONCRETO, EXCLUSIVE O FORNECIMENTO DO CONCRETO, DO ACO E DA BENTONITA.</v></cell><cell r="F11552" t="str"><v>M2</v></cell><cell r="G11552"><v>455.14</v></cell></row><row r="11553"><cell r="C11553" t="str"><v>FD15.05.0100</v></cell><cell r="D11553"><v>2004303</v></cell><cell r="E11553" t="str"><v>GAIOLA ARMADURA PARA PAREDE DIAFRAGMA, EM ACO CA-50, INCLUINDO FORNECIMENTO, PERDAS, CORTE, DOBRAGEM, MONTAGEM E SOLDAS.</v></cell><cell r="F11553" t="str"><v>KG</v></cell><cell r="G11553"><v>6.31</v></cell></row><row r="11554"><cell r="C11554" t="str"><v>FD19.05.0050</v></cell><cell r="D11554"><v>2004304</v></cell><cell r="E11554" t="str"><v>FUNDACAO DE ALVENARIA DE PEDRA, COM ARGAMASSA DE CIMENTO SAIBRO E AREIA, NO TRACO 1:2:3, TENDO 0,35 A 0,45M DE LARGURA.(DESONERADO)</v></cell><cell r="F11554" t="str"><v>M3</v></cell><cell r="G11554"><v>360.1</v></cell></row><row r="11555"><cell r="C11555" t="str"><v>FD19.05.0100</v></cell><cell r="D11555"><v>2004305</v></cell><cell r="E11555" t="str"><v>FUNDACAO DE ALVENARIA DE PEDRA, COM ARGAMASSA DE CIMENTO SAIBRO E AREIA, NO TRACO 1:2:3, TENDO 0,60 A 0,80M DE LARGURA.(DESONERADO)</v></cell><cell r="F11555" t="str"><v>M3</v></cell><cell r="G11555"><v>435</v></cell></row><row r="11556"><cell r="C11556" t="str"><v>FD20.05.0050</v></cell><cell r="D11556"><v>2004306</v></cell><cell r="E11556" t="str"><v>FUNDACAO DE ALVENARIA DE PEDRA, COM ARGAMASSA DE CIMENTO SAIBRO E AREIA, NO TRACO 1:2:3, TENDO 0,35 A 0,45M DE LARGURA.</v></cell><cell r="F11556" t="str"><v>M3</v></cell><cell r="G11556"><v>383.53</v></cell></row><row r="11557"><cell r="C11557" t="str"><v>FD20.05.0100</v></cell><cell r="D11557"><v>2004307</v></cell><cell r="E11557" t="str"><v>FUNDACAO DE ALVENARIA DE PEDRA, COM ARGAMASSA DE CIMENTO SAIBRO E AREIA, NO TRACO 1:2:3, TENDO 0,60 A 0,80M DE LARGURA.</v></cell><cell r="F11557" t="str"><v>M3</v></cell><cell r="G11557"><v>465.17</v></cell></row><row r="11558"><cell r="C11558" t="str"><v>IP04.05.0200</v></cell><cell r="D11558"><v>2004308</v></cell><cell r="E11558" t="str"><v>POSTE DE CONCRETO, COM SECAO CIRCULAR, RETO, COM 9 M DE COMPRIMENTO, TIPO LEVE, INCLUSIVE TRANSPORTE. FORNECIMENTO.(DESONERADO)</v></cell><cell r="F11558" t="str"><v>UN</v></cell><cell r="G11558"><v>751</v></cell></row><row r="11559"><cell r="C11559" t="str"><v>IP04.05.0250</v></cell><cell r="D11559"><v>2004309</v></cell><cell r="E11559" t="str"><v>POSTE DE CONCRETO, COM SECAO CIRCULAR, RETO, COM 11M DE COMPRIMENTO, TIPO LEVE, COM CABECA DE CONCRETO, INCLUSIVE TRANSPORTE. FORNECIMENTO.(DESONERADO)</v></cell><cell r="F11559" t="str"><v>UN</v></cell><cell r="G11559"><v>865</v></cell></row><row r="11560"><cell r="C11560" t="str"><v>IP04.05.0256</v></cell><cell r="D11560"><v>2004310</v></cell><cell r="E11560" t="str"><v>POSTE DE CONCRETO, COM SECAO CIRCULAR, RETO, COM 11M DE COMPRIMENTO, TIPO PESADO, COM CABECA DE CONCRETO, INCLUSIVE TRANSPORTE. FORNECIMENTO.(DESONERADO)</v></cell><cell r="F11560" t="str"><v>UN</v></cell><cell r="G11560"><v>1135</v></cell></row><row r="11561"><cell r="C11561" t="str"><v>IP04.05.0300</v></cell><cell r="D11561"><v>2004311</v></cell><cell r="E11561" t="str"><v>POSTE DE CONCRETO, COM SECAO CIRCULAR, RETO, COM 12M DE COMPRIMENTO, TIPO LEVE, COM CABECA DE CONCRETO, INCLUSIVE TRANSPORTE. FORNECIMENTO.(DESONERADO)</v></cell><cell r="F11561" t="str"><v>UN</v></cell><cell r="G11561"><v>935.5</v></cell></row><row r="11562"><cell r="C11562" t="str"><v>IP04.05.0306</v></cell><cell r="D11562"><v>2004312</v></cell><cell r="E11562" t="str"><v>POSTE DE CONCRETO, COM SECAO CIRCULAR, RETO, COM 12M DE COMPRIMENTO, TIPO PESADO, COM CABECA DE CONCRETO, INCLUSIVE TRANSPORTE. FORNECIMENTO.(DESONERADO)</v></cell><cell r="F11562" t="str"><v>UN</v></cell><cell r="G11562"><v>1216</v></cell></row><row r="11563"><cell r="C11563" t="str"><v>IP04.05.0350</v></cell><cell r="D11563"><v>2004313</v></cell><cell r="E11563" t="str"><v>POSTE DE CONCRETO, COM SECAO CIRCULAR, RETO, COM13M DE COMPRIMENTO, CONICIDADE REDUZIDA, CARGA NOMINAL DE 200KG. FORNECIMENTO.(DESONERADO)</v></cell><cell r="F11563" t="str"><v>UN</v></cell><cell r="G11563"><v>3394</v></cell></row><row r="11564"><cell r="C11564" t="str"><v>IP04.05.0500</v></cell><cell r="D11564"><v>2004314</v></cell><cell r="E11564" t="str"><v>POSTE DE CONCRETO, COM SECAO CIRCULAR, RETO, COM 17M DE COMPRIMENTO, CONICIDADE REDUZIDA, COM CABECA DE CONCRETO, INCLUSIVE TRANSPORTE. FORNECIMENTO.(DESONERADO)</v></cell><cell r="F11564" t="str"><v>UN</v></cell><cell r="G11564"><v>3900</v></cell></row><row r="11565"><cell r="C11565" t="str"><v>IP04.05.0700</v></cell><cell r="D11565"><v>2004315</v></cell><cell r="E11565" t="str"><v>POSTE DE CONCRETO, COM SECAO CIRCULAR, RETO, COM 22,50M DE COMPRIMENTO, CONICIDADE REDUZIDA, COM CABECA DE CONCRETO, INCLUSIVE TRANSPORTE. FORNECIMENTO.(DESONERADO)</v></cell><cell r="F11565" t="str"><v>UN</v></cell><cell r="G11565"><v>5786</v></cell></row><row r="11566"><cell r="C11566" t="str"><v>IP04.10.0106</v></cell><cell r="D11566"><v>2004316</v></cell><cell r="E11566" t="str"><v>POSTE DE ACO SAE 1006/1020, RETO, PADRAO HADOCK LOBO, MONTAGEM 1, ALTURA UTIL DE 4,50M, COM FLANGE, CONICO CONTINUO SEM EMENDAS E BRACO SIMPLES COM 0,45M PARA FIXACAO DE LUMINARIA, CONFORME DESENHO A2-1978-PD E ESPECIFICACAO EM-RIOLUZ-NO 4. FORNECIMENTO.(DESONERADO)</v></cell><cell r="F11566" t="str"><v>UN</v></cell><cell r="G11566"><v>1357</v></cell></row><row r="11567"><cell r="C11567" t="str"><v>IP04.10.0109</v></cell><cell r="D11567"><v>2004317</v></cell><cell r="E11567" t="str"><v>POSTE DE ACO SAE 1006/1020, RETO, PADRAO HADOCK LOBO, MONTAGEM 1, ALTURA UTIL DE 6,00M, COM FLANGE, CONICO CONTINUO SEM EMENDAS E BRACO SIMPLES COM 0,60M PARA FIXACAO DE LUMINARIA, CONFORME DESENHO A2-1978-PD E ESPECIFICACAO EM-RIOLUZ-NO 4. FORNECIMENTO.(DESONERADO)</v></cell><cell r="F11567" t="str"><v>UN</v></cell><cell r="G11567"><v>1556.2</v></cell></row><row r="11568"><cell r="C11568" t="str"><v>IP04.10.0115</v></cell><cell r="D11568"><v>2004318</v></cell><cell r="E11568" t="str"><v>POSTE DE ACO SAE 1006/1020, RETO, PADRAO HADOCK LOBO, MONTAGEM 2, ALTURA UTIL DE 4,50M, COM FLANGE, CONICO CONTINUO SEM EMENDAS E BRACO DUPLO COM 0,45M PARA FIXACAO DE LUMINARIAS, CONFORME DESENHO A2-1978-PD E ESPECIFICACAO EM-RIOLUZ-NO 4. FORNECIMENTO.(DESONERADO)</v></cell><cell r="F11568" t="str"><v>UN</v></cell><cell r="G11568"><v>1786.8</v></cell></row><row r="11569"><cell r="C11569" t="str"><v>IP04.10.0150</v></cell><cell r="D11569"><v>2004319</v></cell><cell r="E11569" t="str"><v>POSTE DE ACO, RETO, CONICO CONTINUO, ALTURA DE 3,50M, SEM SAPATA. FORNECIMENTO.(DESONERADO)</v></cell><cell r="F11569" t="str"><v>UN</v></cell><cell r="G11569"><v>178.33</v></cell></row><row r="11570"><cell r="C11570" t="str"><v>IP04.10.0153</v></cell><cell r="D11570"><v>2004320</v></cell><cell r="E11570" t="str"><v>POSTE DE ACO, RETO, CONICO CONTINUO, ALTURA DE 3,5M, COM SAPATA E BASE (PADRAO RIO CIDADE CATETE). FORNECIMENTO.(DESONERADO)</v></cell><cell r="F11570" t="str"><v>UN</v></cell><cell r="G11570"><v>1575.58</v></cell></row><row r="11571"><cell r="C11571" t="str"><v>IP04.10.0300</v></cell><cell r="D11571"><v>2004321</v></cell><cell r="E11571" t="str"><v>POSTE DE ACO, RETO, CONICO CONTINUO, ALTURA DE 4,5M, SEM SAPATA, ESPECIFICACAO EM-CME-04 DA RIOLUZ. FORNECIMENTO.(DESONERADO)</v></cell><cell r="F11571" t="str"><v>UN</v></cell><cell r="G11571"><v>242.21</v></cell></row><row r="11572"><cell r="C11572" t="str"><v>IP04.10.0303</v></cell><cell r="D11572"><v>2004322</v></cell><cell r="E11572" t="str"><v>POSTE DE ACO, RETO, CONICO CONTINUO, ALTURA DE 4,50M, COM SAPATA. FORNECIMENTO.(DESONERADO)</v></cell><cell r="F11572" t="str"><v>UN</v></cell><cell r="G11572"><v>302.06</v></cell></row><row r="11573"><cell r="C11573" t="str"><v>IP04.10.0450</v></cell><cell r="D11573"><v>2004323</v></cell><cell r="E11573" t="str"><v>POSTE DE ACO, RETO, CONICO CONTINUO OU ESCALONADO, ALTURA DE 6M, SEM SAPATA. FORNECIMENTO.(DESONERADO)</v></cell><cell r="F11573" t="str"><v>UN</v></cell><cell r="G11573"><v>609.83</v></cell></row><row r="11574"><cell r="C11574" t="str"><v>IP04.10.0500</v></cell><cell r="D11574"><v>2004324</v></cell><cell r="E11574" t="str"><v>POSTE DE ACO, RETO, CONICO CONTINUO, ALTURA DE 7M, SEM SAPATA. FORNECIMENTO.(DESONERADO)</v></cell><cell r="F11574" t="str"><v>UN</v></cell><cell r="G11574"><v>778.99</v></cell></row><row r="11575"><cell r="C11575" t="str"><v>IP04.10.0550</v></cell><cell r="D11575"><v>2004325</v></cell><cell r="E11575" t="str"><v>POSTE DE ACO, RETO, DE 7M, COM SAPATA, ESCALONADO, BRACO DE ACO CURVO COM DIAMETRO DE 60,3MM E PROJECAO HORIZONTAL DE 2,50M PARA LUMINARIA SUPERIOR E BRACO DE ACO RETO DE 1M COM DIAMETRO DE 60,3MM PARA LUMINARIA INFERIOR, COM SUPORTE PARA UM GALHADERTE E SUPORTE PARA PLACA INDICATIVA DE RUA, COM 4 CHUMBADORES DE 7/8"X70CM, TIPO I, PADRAO RIOMAR. FORNECIMENTO.(DESONERADO)</v></cell><cell r="F11575" t="str"><v>UN</v></cell><cell r="G11575"><v>8474</v></cell></row><row r="11576"><cell r="C11576" t="str"><v>IP04.10.0553</v></cell><cell r="D11576"><v>2004326</v></cell><cell r="E11576" t="str"><v>POSTE DE ACO, RETO, DE 7M, COM SAPATA, ESCALONADO, 2 BRACOS DE ACO CURVO COM DIAMETRO DE 60,3MM E PROJECAO HORIZONTAL DE 2,50M PARA LUMINARIAS SUPERIORES E COM SUPORTE PARA 2 GALHADERTES COM 4 CHUMBADORES DE 7/8"X70CM, TIPO II, PADRAO RIOMAR. FORNECIMENTO.(DESONERADO)</v></cell><cell r="F11576" t="str"><v>UN</v></cell><cell r="G11576"><v>8930</v></cell></row><row r="11577"><cell r="C11577" t="str"><v>IP04.10.0559</v></cell><cell r="D11577"><v>2004327</v></cell><cell r="E11577" t="str"><v>POSTE DE ACO, RETO, DE 7M, COM SAPATA, ESCALONADO, BRACO DE ACO CURVO COM DIAMETRO DE 60,3MM E PROJECAO HORIZONTAL DE 2,50M PARA LUMINARIAS SUPERIORES COM SUPORTE PARA GALHARDETE E SUPORTE PARA PLACA INDICATIVA DE RUA, COM 4 CHUMBADORES DE 7/8"X70CM, TIPO III, PADRAO RIOMAR. FORNECIMENTO.(DESONERADO)</v></cell><cell r="F11577" t="str"><v>UN</v></cell><cell r="G11577"><v>8187</v></cell></row><row r="11578"><cell r="C11578" t="str"><v>IP04.10.0700</v></cell><cell r="D11578"><v>2004328</v></cell><cell r="E11578" t="str"><v>POSTE DE ACO, RETO, CONICO CONTINUO, ALTURA DE 9M, SEM SAPATA. FORNECIMENTO.(DESONERADO)</v></cell><cell r="F11578" t="str"><v>UN</v></cell><cell r="G11578"><v>992.97</v></cell></row><row r="11579"><cell r="C11579" t="str"><v>IP04.10.0703</v></cell><cell r="D11579"><v>2004329</v></cell><cell r="E11579" t="str"><v>POSTE DE ACO, RETO, CONICO CONTINUO, ALTURA DE 9M, COM SAPATA. FORNECIMENTO.(DESONERADO)</v></cell><cell r="F11579" t="str"><v>UN</v></cell><cell r="G11579"><v>992.97</v></cell></row><row r="11580"><cell r="C11580" t="str"><v>IP04.10.0750</v></cell><cell r="D11580"><v>2004330</v></cell><cell r="E11580" t="str"><v>POSTE DE ACO, CURVO, CONICO CONTINUO, SIMPLES, (9X2,5)M, SEM SAPATA. FORNECIMENTO.(DESONERADO)</v></cell><cell r="F11580" t="str"><v>UN</v></cell><cell r="G11580"><v>2714</v></cell></row><row r="11581"><cell r="C11581" t="str"><v>IP04.10.0753</v></cell><cell r="D11581"><v>2004331</v></cell><cell r="E11581" t="str"><v>POSTE DE ACO, CURVO, CONICO CONTINUO, SIMPLES, (9X2,5)M, COM SAPATA. FORNECIMENTO.(DESONERADO)</v></cell><cell r="F11581" t="str"><v>UN</v></cell><cell r="G11581"><v>3229.2</v></cell></row><row r="11582"><cell r="C11582" t="str"><v>IP04.10.0800</v></cell><cell r="D11582"><v>2004332</v></cell><cell r="E11582" t="str"><v>POSTE DE ACO, CURVO, CONICO CONTINUO, DUPLO, (9X2,5)M, COM SAPATA. FORNECIMENTO.(DESONERADO)</v></cell><cell r="F11582" t="str"><v>UN</v></cell><cell r="G11582"><v>3918.05</v></cell></row><row r="11583"><cell r="C11583" t="str"><v>IP04.10.0803</v></cell><cell r="D11583"><v>2004333</v></cell><cell r="E11583" t="str"><v>POSTE DE ACO, CURVO, CONICO CONTINUO, DUPLO, (9X2,5)M, SEM SAPATA. FORNECIMENTO.(DESONERADO)</v></cell><cell r="F11583" t="str"><v>UN</v></cell><cell r="G11583"><v>1042.09</v></cell></row><row r="11584"><cell r="C11584" t="str"><v>IP04.10.0850</v></cell><cell r="D11584"><v>2004334</v></cell><cell r="E11584" t="str"><v>POSTE MULTI-USO DE ACO, RETO, CILINDRICO , ALTURA DE 9,5M, PROPRIO PARA MONTAGEM EM BASE DE SUSTENTACAO COM DIAMETRO DE 6", ESPESSURA DE 7,11MM, GALVANIZADO, COM A POSSIBILIDADE DE SER EQUIPADO COM BRACO PARA SEMAFORO, BRACO PARA PLACA DE TRANSITO, PLACAS DE RUA, SEMAFOROS (REPETIDO E PEDESTRE), BRACOS PARA LUMINARIAS, GALHARDETE, COM TOMADA NA PARTE SUPERIOR (VER DESENHO A1-1859-PD). FORNECIMENTO.(DESONERADO)</v></cell><cell r="F11584" t="str"><v>UN</v></cell><cell r="G11584"><v>10216.86</v></cell></row><row r="11585"><cell r="C11585" t="str"><v>IP04.10.1050</v></cell><cell r="D11585"><v>2004335</v></cell><cell r="E11585" t="str"><v>POSTE DE ACO, RETO, CONICO CONTINUO, ALTURA DE 15M, COM SAPATA. FORNECIMENTO.(DESONERADO)</v></cell><cell r="F11585" t="str"><v>UN</v></cell><cell r="G11585"><v>9826.75</v></cell></row><row r="11586"><cell r="C11586" t="str"><v>IP04.12.0201</v></cell><cell r="D11586"><v>2004336</v></cell><cell r="E11586" t="str"><v>POSTE COMPOSTO DE POLIESTER REFORCADO COM FIBRA DE VIDRO - PRFV, SECAO UNICA, ALTURA TOTAL DE 4,50 M, CONICIDADE REDUZIDA, CARGA NOMINAL DE 50 DAN, DIAMETRO NO TOPO DE 60 MM, COM FLANGE(SAPATA), ESPECIFICACAO EM- RIOLUZ NO 101. FORNECIMENTO E ASSENTAMENTO. (DESONERADO).</v></cell><cell r="F11586" t="str"><v>UN</v></cell><cell r="G11586"><v>1022.6</v></cell></row><row r="11587"><cell r="C11587" t="str"><v>IP04.12.0300</v></cell><cell r="D11587"><v>2004337</v></cell><cell r="E11587" t="str"><v>POSTE COMPOSTO DE POLIESTER REFORCADO COM FIBRA DE VIDRO - PRFV, SECAO UNICA, ALTURA TOTAL DE 6,00 M, CONICIDADE REDUZIDA, CARGA NOMINAL DE 50 DAN, DIAMETRO NO TOPO DE 60 MM, COM FLANGE (SAPATA), ESPECIFICACAO EM-RIOLUZ NO101. FORNECIMENTO E ASSENTAMENTO. (DESONERADO)</v></cell><cell r="F11587" t="str"><v>UN</v></cell><cell r="G11587"><v>1683.04</v></cell></row><row r="11588"><cell r="C11588" t="str"><v>IP04.12.0400</v></cell><cell r="D11588"><v>2004338</v></cell><cell r="E11588" t="str"><v>POSTE COMPOSTO DE POLIESTER REFORCADO COM FIBRA DE VIDRO - PRFV, SECAO UNICA, ALTURA TOTAL DE 7,00 M, ALTURA UTIL DE 6,00 M, CONICIDADE NOMINAL, TIPO LEVE, CARGA NOMINAL DE 200 DAN, DIAMETRO NO TOPO DE 180 MM, ENGASTADO, ESPECIFICACAO EM-RIOLUZ NO101. FORNECIMENTO E ASSENTAMENTO. (DESONERADO)</v></cell><cell r="F11588" t="str"><v>UN</v></cell><cell r="G11588"><v>1617.78</v></cell></row><row r="11589"><cell r="C11589" t="str"><v>IP04.12.0450</v></cell><cell r="D11589"><v>2004339</v></cell><cell r="E11589" t="str"><v>POSTE COMPOSTO DE POLIESTER REFORCADO COM FIBRA DE VIDRO - PRFV, SECAO UNICA, ALTURA TOTAL DE 9,00 M, CONICIDADE REDUZIDA, CARGA NOMINAL DE 60 DAN, DIAMETRO NO TOPO DE 60 MM, COM FLANGE (SAPATA), ESPECIFICACAO EM-RIOLUZ NO101. FORNECIMENTO E ASSENTAMENTO. (DESONERADO)</v></cell><cell r="F11589" t="str"><v>UN</v></cell><cell r="G11589"><v>2649.34</v></cell></row><row r="11590"><cell r="C11590" t="str"><v>IP04.12.0500</v></cell><cell r="D11590"><v>2004340</v></cell><cell r="E11590" t="str"><v>POSTE COMPOSTO DE POLIESTER REFORCADO COM FIBRA DE VIDRO - PRFV, SECAO UNICA, ALTURA TOTAL DE 9,00 M, ALTURA UTIL DE 7,50 M, CONICIDADE NORMAL, TIPO LEVE, CARGA NOMINAL DE 300 DAN, DIAMETRO NO TOPO DE 180 MM, ENGASTADO, ESPECIFICACAO EM-RIOLUZ NO101. FORNECIMENTO E ASSENTAMENTO. (DESONERADO)</v></cell><cell r="F11590" t="str"><v>UN</v></cell><cell r="G11590"><v>1893.86</v></cell></row><row r="11591"><cell r="C11591" t="str"><v>IP04.12.0650</v></cell><cell r="D11591"><v>2004341</v></cell><cell r="E11591" t="str"><v>POSTE COMPOSTO DE POLIESTER REFORCADO COM FIBRA DE VIDRO - PRFV, SECAO UNICA, ALTURA TOTAL DE 11,00 M, CONICIDADE REDUZIDA, CARGA NOMINAL DE 200 DAN, DIAMETRO NO TOPO DE 110 MM, COM FLANGE (SAPATA), ESPECIFICACAO EM-RIOLUZ NO101. FORNECIMENTO E ASSENTAMENTO. (DESONERADO)</v></cell><cell r="F11591" t="str"><v>UN</v></cell><cell r="G11591"><v>5625.21</v></cell></row><row r="11592"><cell r="C11592" t="str"><v>IP04.12.0701</v></cell><cell r="D11592"><v>2004342</v></cell><cell r="E11592" t="str"><v>POSTE COMPOSTO DE POLIESTER REFORCADO COM FIBRA DE VIDRO - PRFV, SECAO UNICA, ALTURA DE 11,00 M, ALTURA UTIL DE 9,00 M, CONICIDADE NORMAL, TIPO LEVE, CARGA NOMINAL DE 400 DAN, DIAMETRO NO TOPO DE 180 MM, ENGASTADO, ESPECIFICACAO EM- RIOLUZ NO 101. FORNECIMENTO E ASSENTAMENTO. (DESONERADO)</v></cell><cell r="F11592" t="str"><v>UN</v></cell><cell r="G11592"><v>2684.73</v></cell></row><row r="11593"><cell r="C11593" t="str"><v>IP04.12.0750</v></cell><cell r="D11593"><v>2004343</v></cell><cell r="E11593" t="str"><v>POSTE COMPOSTO DE POLIESTER REFORCADO COM FIBRA DE VIDRO - PRFV, SECAO UNICA, ALTURA TOTAL DE 11,00 M, ALTURA UTIL DE 9,00 M, CONICIDADE NORMAL, TIPO PESADO, CARGA NOMINAL DE 600 DAN, DIAMETRO NO TOPO DE 180 MM, ENGASTADO, ESPECIFICACAO EM-RIOLUZ NO101. FORNECIMENTO E ASSENTAMENTO. (DESONERADO)</v></cell><cell r="F11593" t="str"><v>UN</v></cell><cell r="G11593"><v>3974.73</v></cell></row><row r="11594"><cell r="C11594" t="str"><v>IP04.12.0800</v></cell><cell r="D11594"><v>2004344</v></cell><cell r="E11594" t="str"><v>POSTE COMPOSTO DE POLIESTER REFORCADO COM FIBRA DE VIDRO - PRFV, SECAO UNICA, ALTURA TOTAL DE 12,00 M, ALTURA UTIL DE 10,00 M, CONICIDADE NORMAL, TIPO LEVE, CARGA NOMINAL DE 400 DAN, DIAMETRO NO TOPO DE 180 MM, ENGASTADO, ESPECIFICACAO EM-RIOLUZ NO101. FORNECIMENTO E ASSENTAMENTO. (DESONERADO)</v></cell><cell r="F11594" t="str"><v>UN</v></cell><cell r="G11594"><v>4113.3</v></cell></row><row r="11595"><cell r="C11595" t="str"><v>IP04.12.0950</v></cell><cell r="D11595"><v>2004345</v></cell><cell r="E11595" t="str"><v>POSTE COMPOSTO DE POLIESTER REFORCADO COM FIBRA DE VIDRO - PRFV, SECAO UNICA, ALTURA TOTAL DE 15,00 M, CONICIDADE REDUZIDA, CARGA NOMINAL DE 200 DAN, DIAMETRO NO TOPO DE 110 MM, COM FLANGE (SAPATA), ESPECIFICACAO EM-RIOLUZ NO101. FORNECIMENTO E ASSENTAMENTO. (DESONERADO)</v></cell><cell r="F11595" t="str"><v>UN</v></cell><cell r="G11595"><v>9056.51</v></cell></row><row r="11596"><cell r="C11596" t="str"><v>IP04.25.0050</v></cell><cell r="D11596"><v>2004346</v></cell><cell r="E11596" t="str"><v>POSTE DE ACO RETO DE 3,50M, COM FLANGE DE ACO SOLDADO NA SUA BASE, FIXADO POR PARAFUSO CHUMBADORES ENGASTADOS EM FUNDACAO DE CONCRETO, EXCLUSIVE FUNDACAO E FORNECIMENTO DO POSTE. ASSENTAMENTO.(DESONERADO)</v></cell><cell r="F11596" t="str"><v>UN</v></cell><cell r="G11596"><v>104.34</v></cell></row><row r="11597"><cell r="C11597" t="str"><v>IP04.25.0100</v></cell><cell r="D11597"><v>2004347</v></cell><cell r="E11597" t="str"><v>POSTE DE ACO RETO DE 3,50M COM ENGASTAMENTO DA PARTE INFERIOR DA COLUNA DIRETAMENTE NO SOLO, EXCLUSIVE FORNECIMENTO DO POSTE. ASSENTAMENTO.(DESONERADO)</v></cell><cell r="F11597" t="str"><v>UN</v></cell><cell r="G11597"><v>91.24</v></cell></row><row r="11598"><cell r="C11598" t="str"><v>IP04.25.0150</v></cell><cell r="D11598"><v>2004348</v></cell><cell r="E11598" t="str"><v>POSTE DE ACO, RETO, DE 4,50M ATE 6M, COM ENGASTAMENTO DA PARTE INFERIOR DA COLUNA DIRETAMENTE NO SOLO; EXCLUSIVE FORNECIMENTO DO POSTE. ASSENTAMENTO.(DESONERADO)</v></cell><cell r="F11598" t="str"><v>UN</v></cell><cell r="G11598"><v>112.11</v></cell></row><row r="11599"><cell r="C11599" t="str"><v>IP04.25.0200</v></cell><cell r="D11599"><v>2004349</v></cell><cell r="E11599" t="str"><v>POSTE DE ACO, RETO, DE 7M ATE 12M, COM ENGASTAMENTO DA PARTE INFERIOR DA COLUNA DIRETAMENTE NO SOLO; EXCLUSIVE FORNECIMENTO DO POSTE. ASSENTAMENTO.(DESONERADO)</v></cell><cell r="F11599" t="str"><v>UN</v></cell><cell r="G11599"><v>226.13</v></cell></row><row r="11600"><cell r="C11600" t="str"><v>IP04.25.0250</v></cell><cell r="D11600"><v>2004350</v></cell><cell r="E11600" t="str"><v>POSTE DE ACO, RETO, DE 13M ATE 20M, COM ENGASTAMENTO DA PARTE INFERIOR DA COLUNA DIRETAMENTE NO SOLO; EXCLUSIVE FORNECIMENTO DO POSTE. ASSENTAMENTO.(DESONERADO)</v></cell><cell r="F11600" t="str"><v>UN</v></cell><cell r="G11600"><v>452.91</v></cell></row><row r="11601"><cell r="C11601" t="str"><v>IP04.25.0300</v></cell><cell r="D11601"><v>2004351</v></cell><cell r="E11601" t="str"><v>POSTE DE ACO, CURVO, DE 1 BRACO, DE 8M ATE 12M, COM ENGASTAMENTO DA PARTE INFERIOR DA COLUNA DIRETAMENTE NO SOLO; EXCLUSIVE FORNECIMENTO DO POSTE. ASSENTAMENTO.(DESONERADO)</v></cell><cell r="F11601" t="str"><v>UN</v></cell><cell r="G11601"><v>226.13</v></cell></row><row r="11602"><cell r="C11602" t="str"><v>IP04.25.0350</v></cell><cell r="D11602"><v>2004352</v></cell><cell r="E11602" t="str"><v>POSTE DE ACO, CURVO, DE 2 BRACOS, DE 8M ATE 12M, COM ENGASTAMENTO DA PARTE INFERIOR DA COLUNA DIRETAMENTE NO SOLO; EXCLUSIVE FORNECIMENTO DO POSTE. ASSENTAMENTO.(DESONERADO)</v></cell><cell r="F11602" t="str"><v>UN</v></cell><cell r="G11602"><v>267.86</v></cell></row><row r="11603"><cell r="C11603" t="str"><v>IP04.25.0356</v></cell><cell r="D11603"><v>2004353</v></cell><cell r="E11603" t="str"><v>POSTE DE ACO CURVO, DE 2 BRACOS, DE 10M A 12M, COM FLANGE DE ACO SOLDADO NA SUA BASE, FIXADO POR PARAFUSOS CHUMBADORES ENGASTADOS EM FUNDACAO DE CONCRETO. ASSENTAMENTO.(DESONERADO)</v></cell><cell r="F11603" t="str"><v>M</v></cell><cell r="G11603"><v>208.68</v></cell></row><row r="11604"><cell r="C11604" t="str"><v>IP04.25.0400</v></cell><cell r="D11604"><v>2004354</v></cell><cell r="E11604" t="str"><v>POSTE DE ACO, CURVO, CONICO CONTINUO, SIMPLES, SEM BASE, COM JANELA DE INSPECAO, COM ALTURA DE 9M. FORNECIMENTO E ASSENTAMENTO.(DESONERADO)</v></cell><cell r="F11604" t="str"><v>UN</v></cell><cell r="G11604"><v>2818.34</v></cell></row><row r="11605"><cell r="C11605" t="str"><v>IP04.25.0550</v></cell><cell r="D11605"><v>2004355</v></cell><cell r="E11605" t="str"><v>POSTE DE CONCRETO, COM SECAO CIRCULAR, COM 7M DE COMPRIMENTO E CARGA NOMINAL NO TOPO, DE 100KG, INCLUSIVE ESCAVACAO E EXCLUSIVE TRANSPORTE. FORNECIMENTO E ASSENTAMENTO.(DESONERADO)</v></cell><cell r="F11605" t="str"><v>UN</v></cell><cell r="G11605"><v>620.37</v></cell></row><row r="11606"><cell r="C11606" t="str"><v>IP04.25.0556</v></cell><cell r="D11606"><v>2004356</v></cell><cell r="E11606" t="str"><v>POSTE DE CONCRETO, COM SECAO CIRCULAR, COM 7M DE COMPRIMENTO E CARGA NOMINAL NO TOPO, DE 200KG, INCLUSIVE ESCAVACAO E EXCLUSIVE TRANSPORTE. FORNECIMENTO E ASSENTAMENTO.(DESONERADO)</v></cell><cell r="F11606" t="str"><v>UN</v></cell><cell r="G11606"><v>659.47</v></cell></row><row r="11607"><cell r="C11607" t="str"><v>IP04.25.0559</v></cell><cell r="D11607"><v>2004357</v></cell><cell r="E11607" t="str"><v>POSTE DE CONCRETO, COM SECAO CIRCULAR, COM 7M DE COMPRIMENTO E CARGA NOMINAL HORIZONTAL NO TOPO, DE 300KG, INCLUSIVE ESCAVACAO EXCLUSIVE TRANSPORTE. FORNECIMENTO E ASSENTAMENTO.(DESONERADO)</v></cell><cell r="F11607" t="str"><v>UN</v></cell><cell r="G11607"><v>826.74</v></cell></row><row r="11608"><cell r="C11608" t="str"><v>IP04.25.0600</v></cell><cell r="D11608"><v>2004358</v></cell><cell r="E11608" t="str"><v>POSTE DE CONCRETO, CIRCULAR RETO DE 9M, COM CABECA DE CONCRETO; EXCLUSIVE FORNECIMENTO DO POSTE E DA CABECA. ASSENTAMENTO.(DESONERADO)</v></cell><cell r="F11608" t="str"><v>UN</v></cell><cell r="G11608"><v>234.73</v></cell></row><row r="11609"><cell r="C11609" t="str"><v>IP04.25.0650</v></cell><cell r="D11609"><v>2004359</v></cell><cell r="E11609" t="str"><v>POSTE DE CONCRETO, CIRCULAR RETO DE 11M, COM CABECA DE CONCRETO; EXCLUSIVE FORNECIMENTO DO POSTE E DA CABECA. ASSENTAMENTO.(DESONERADO)</v></cell><cell r="F11609" t="str"><v>UN</v></cell><cell r="G11609"><v>255.6</v></cell></row><row r="11610"><cell r="C11610" t="str"><v>IP04.25.0700</v></cell><cell r="D11610"><v>2004360</v></cell><cell r="E11610" t="str"><v>POSTE DE CONCRETO, CIRCULAR RETO DE 12M, COM CABECA DE CONCRETO; EXCLUSIVE FORNECIMENTO DO POSTE E DA CABECA. ASSENTAMENTO.(DESONERADO)</v></cell><cell r="F11610" t="str"><v>UN</v></cell><cell r="G11610"><v>294.16</v></cell></row><row r="11611"><cell r="C11611" t="str"><v>IP04.25.0750</v></cell><cell r="D11611"><v>2004361</v></cell><cell r="E11611" t="str"><v>POSTE DE CONCRETO, CIRCULAR RETO DE 13M, COM CABECA DE CONCRETO; EXCLUSIVE FORNECIMENTO DO POSTE E DA CABECA. ASSENTAMENTO.(DESONERADO)</v></cell><cell r="F11611" t="str"><v>UN</v></cell><cell r="G11611"><v>360.39</v></cell></row><row r="11612"><cell r="C11612" t="str"><v>IP04.25.0800</v></cell><cell r="D11612"><v>2004362</v></cell><cell r="E11612" t="str"><v>POSTE DE CONCRETO, CIRCULAR RETO DE 17M, COM CABECA DE CONCRETO; EXCLUSIVE FORNECIMENTO DO POSTE E DA CABECA. ASSENTAMENTO.(DESONERADO)</v></cell><cell r="F11612" t="str"><v>UN</v></cell><cell r="G11612"><v>478.95</v></cell></row><row r="11613"><cell r="C11613" t="str"><v>IP04.30.0200</v></cell><cell r="D11613"><v>2004363</v></cell><cell r="E11613" t="str"><v>POSTE DE ACO, RETO, DE 4,50M A 6M, COM FLANGE DE ACO SOLDADO NA BASE, FIXADO POR PARAFUSOS CHUMBADORES ENGASTADOS EM FUNDACAO DE CONCRETO, EXCLUSIVE FUNDACAO E FORNECIMENTO DO POSTE. ASSENTAMENTO.(DESONERADO)</v></cell><cell r="F11613" t="str"><v>UN</v></cell><cell r="G11613"><v>104.34</v></cell></row><row r="11614"><cell r="C11614" t="str"><v>IP04.30.0250</v></cell><cell r="D11614"><v>2004364</v></cell><cell r="E11614" t="str"><v>POSTE DE ACO, RETO, DE 7M A 11M, COM FLANGE DE ACO SOLDADO NA SUA BASE, FIXADO POR PARAFUSOS CHUMBADORES ENGASTADOS EM FUNDACAO DE CONCRETO, EXCLUSIVE FUNDACAO E FORNECIMENTO DO POSTE. ASSENTAMENTO.(DESONERADO)</v></cell><cell r="F11614" t="str"><v>UN</v></cell><cell r="G11614"><v>156.51</v></cell></row><row r="11615"><cell r="C11615" t="str"><v>IP04.30.0300</v></cell><cell r="D11615"><v>2004365</v></cell><cell r="E11615" t="str"><v>POSTE DE ACO, RETO, DE 12M A 20M, COM FLANGE DE ACO SOLDADO NA SUA BASE, FIXADO POR PARAFUSOS CHUMBADORES ENGASTADOS EM FUNDACAO DE CONCRETO, EXCLUSIVE FUNDACAO E FORNECIMENTO DO POSTE. ASSENTAMENTO.(DESONERADO)</v></cell><cell r="F11615" t="str"><v>UN</v></cell><cell r="G11615"><v>208.68</v></cell></row><row r="11616"><cell r="C11616" t="str"><v>IP04.30.0500</v></cell><cell r="D11616"><v>2004366</v></cell><cell r="E11616" t="str"><v>POSTE DE ACO, CURVO, DE 1 BRACO, DE 8M A 9M, COM FLANGE DE ACO SOLDADO NA SUA BASE, FIXADO POR PARAFUSOS CHUMBADORES ENGASTADOS EM FUNDACAO DE CONCRETO, EXCLUSIVE FUNDACAO E POSTE.(DESONERADO)</v></cell><cell r="F11616" t="str"><v>UN</v></cell><cell r="G11616"><v>104.34</v></cell></row><row r="11617"><cell r="C11617" t="str"><v>IP04.30.0506</v></cell><cell r="D11617"><v>2004367</v></cell><cell r="E11617" t="str"><v>POSTE DE ACO, CURVO, DE 2 BRACOS, DE 8M A 9M, COM FLANGE DE ACO SOLDADO NA SUA BASE, FIXADO POR PARAFUSOS CHUMBADORES ENGASTADOS EM FUNDACAO DE CONCRETO, EXCLUSIVE FUNDACAO E POSTE. ASSENTAMENTO.(DESONERADO)</v></cell><cell r="F11617" t="str"><v>UN</v></cell><cell r="G11617"><v>125.21</v></cell></row><row r="11618"><cell r="C11618" t="str"><v>IP04.30.0550</v></cell><cell r="D11618"><v>2004368</v></cell><cell r="E11618" t="str"><v>POSTE DE ACO, CURVO, DE 1 BRACO, DE 10M A 12M, COM FLANGE DE ACO SOLDADO NA SUA BASE, FIXADO POR PARAFUSOS CHUMBADORES ENGASTADOS EM FUNDACAO DE CONCRETO, EXCLUSIVE FUNDACAO E POSTE. ASSENTAMENTO.(DESONERADO)</v></cell><cell r="F11618" t="str"><v>UN</v></cell><cell r="G11618"><v>166.94</v></cell></row><row r="11619"><cell r="C11619" t="str"><v>IP04.30.0700</v></cell><cell r="D11619"><v>2004369</v></cell><cell r="E11619" t="str"><v>POSTE DE CONCRETO CIRCULAR, RETO, DE 23M EM FUNDACAO ESPECIAL, EXCLUSIVE FUNDACAO E FORNECIMENTO DO POSTE. ASSENTAMENTO.(DESONERADO)</v></cell><cell r="F11619" t="str"><v>UN</v></cell><cell r="G11619"><v>576.46</v></cell></row><row r="11620"><cell r="C11620" t="str"><v>IP04.35.0050</v></cell><cell r="D11620"><v>2004370</v></cell><cell r="E11620" t="str"><v>FUNDACAO SIMPLES DE CONCRETO PRE-MOLDADO, PADRAO RIOLUZ, COM CHUMBADORES DE ACO PROVIDO DE ARRUELAS E PORCAS, PARA FIXACAO DE POSTE DE ACO RETO DE 3,5M, EXCLUSIVE O POSTE E CHUMBADORES.(DESONERADO)</v></cell><cell r="F11620" t="str"><v>UN</v></cell><cell r="G11620"><v>112.84</v></cell></row><row r="11621"><cell r="C11621" t="str"><v>IP04.35.0100</v></cell><cell r="D11621"><v>2004371</v></cell><cell r="E11621" t="str"><v>FUNDACAO SIMPLES DE CONCRETO PRE-MOLDADO, PADRAO RIOLUZ, COM CHUMBADORES DE ACO PROVIDO DE ARRUELAS E PORCAS, PARA FIXACAO DE POSTES DE ACO RETO DE 4,5M A 6M, EXCLUSIVE O POSTE E CHUMBADORES.(DESONERADO)</v></cell><cell r="F11621" t="str"><v>UN</v></cell><cell r="G11621"><v>113.9</v></cell></row><row r="11622"><cell r="C11622" t="str"><v>IP04.35.0150</v></cell><cell r="D11622"><v>2004372</v></cell><cell r="E11622" t="str"><v>FUNDACAO SIMPLES DE CONCRETO PRE-MOLDADO, PADRAO RIOLUZ, COM CHUMBADORES DE ACO PROVIDO DE ARRUELAS E PORCAS, PARA FIXACAO DE POSTES DE ACO RETO DE 7M A 11M, EXCLUSIVE O POSTE E CHUMBADORES.(DESONERADO)</v></cell><cell r="F11622" t="str"><v>UN</v></cell><cell r="G11622"><v>123.46</v></cell></row><row r="11623"><cell r="C11623" t="str"><v>IP04.35.0200</v></cell><cell r="D11623"><v>2004373</v></cell><cell r="E11623" t="str"><v>FUNDACAO SIMPLES DE CONCRETO PRE-MOLDADO, PADRAO RIOLUZ, COM CHUMBADORES DE ACO PROVIDO DE ARRUELAS E PORCAS, PARA FIXACAO DE POSTES DE ACO CURVO, DE 1 BRACO, DE 8M A 9M, EXCLUSIVE O POSTE E CHUMBADORES.(DESONERADO)</v></cell><cell r="F11623" t="str"><v>UN</v></cell><cell r="G11623"><v>123.46</v></cell></row><row r="11624"><cell r="C11624" t="str"><v>IP04.35.0250</v></cell><cell r="D11624"><v>2004374</v></cell><cell r="E11624" t="str"><v>FUNDACAO SIMPLES DE CONCRETO PRE-MOLDADO, PADRAO RIOLUZ, COM CHUMBADORES DE ACO PROVIDO DE ARRUELAS E PORCAS, PARA FIXACAO DE POSTES DE ACO CURVO, DE 1 BRACO, DE 10M A 12M, EXCLUSIVE O POSTE E CHUMBADORES.(DESONERADO)</v></cell><cell r="F11624" t="str"><v>UN</v></cell><cell r="G11624"><v>217.92</v></cell></row><row r="11625"><cell r="C11625" t="str"><v>IP04.35.0300</v></cell><cell r="D11625"><v>2004375</v></cell><cell r="E11625" t="str"><v>FUNDACAO SIMPLES DE CONCRETO PRE-MOLDADO, PADRAO RIOLUZ, COM CHUMBADORES DE ACO PROVIDO DE ARRUELAS E PORCAS, PARA FIXACAO DE POSTES DE ACO RETO DE 12M A 15M, EXCLUSIVE O POSTE E CHUMBADORES.(DESONERADO)</v></cell><cell r="F11625" t="str"><v>UN</v></cell><cell r="G11625"><v>328.25</v></cell></row><row r="11626"><cell r="C11626" t="str"><v>IP04.35.0350</v></cell><cell r="D11626"><v>2004376</v></cell><cell r="E11626" t="str"><v>FUNDACAO SIMPLES DE CONCRETO PRE-MOLDADO, PADRAO RIOLUZ, COM CHUMBADORES DE ACO PROVIDO DE ARRUELAS E PORCAS, PARA FIXACAO DE POSTE DE ACO CURVO, DE 2 BRACOS, DE 8M A 9M, EXCLUSIVE O POSTE E CHUMBADORES.(DESONERADO)</v></cell><cell r="F11626" t="str"><v>UN</v></cell><cell r="G11626"><v>123.46</v></cell></row><row r="11627"><cell r="C11627" t="str"><v>IP04.35.0400</v></cell><cell r="D11627"><v>2004377</v></cell><cell r="E11627" t="str"><v>FUNDACAO SIMPLES DE CONCRETO PRE-MOLDADO, PADRAO RIOLUZ, COM CHUMBADORES DE ACO PROVIDO DE ARRUELAS E PORCAS, PARA FIXACAO DE POSTES DE ACO CURVO, DE 2 BRACOS, DE 10M A 12M, EXCLUSIVE O POSTE E CHUMBADORES.(DESONERADO)</v></cell><cell r="F11627" t="str"><v>UN</v></cell><cell r="G11627"><v>217.92</v></cell></row><row r="11628"><cell r="C11628" t="str"><v>IP04.40.0200</v></cell><cell r="D11628"><v>2004378</v></cell><cell r="E11628" t="str"><v>FUNDACAO ESPECIAL DE CONCRETO PADRAO RIOLUZ, COM CHUMBADORES DE ACO, PROVIDO DE ARRUELAS E PORCAS, PARA FIXACAO DE POSTES DE ACO RETO DE 12 A 15M, EXCLUSIVE O POSTE E CHUMBADORES.(DESONERADO)</v></cell><cell r="F11628" t="str"><v>UN</v></cell><cell r="G11628"><v>427.82</v></cell></row><row r="11629"><cell r="C11629" t="str"><v>IP04.40.0206</v></cell><cell r="D11629"><v>2004379</v></cell><cell r="E11629" t="str"><v>FUNDACAO ESPECIAL DE CONCRETO DE (0,70X0,70X1,50)M, PARA POSTE DE ACO RETO DE12 A 15M, INCLUSIVE FORNECIMENTO DE TODO O MATERIAL, EXCLUSIVE CHUMBADORES. CONSTRUCAO.(DESONERADO)</v></cell><cell r="F11629" t="str"><v>UN</v></cell><cell r="G11629"><v>763.17</v></cell></row><row r="11630"><cell r="C11630" t="str"><v>IP04.40.0400</v></cell><cell r="D11630"><v>2004380</v></cell><cell r="E11630" t="str"><v>FUNDACAO PARA POSTE DE CONCRETO DE 13M, EM TERRENO DE AREIA, ARGILA OU PICARRA, INCLUSIVE INSTALACAO E FORNECIMENTO DE TAMPA DE PROTECAO. CONSTRUCAO.(DESONERADO)</v></cell><cell r="F11630" t="str"><v>UN</v></cell><cell r="G11630"><v>887.41</v></cell></row><row r="11631"><cell r="C11631" t="str"><v>IP04.40.0500</v></cell><cell r="D11631"><v>2004381</v></cell><cell r="E11631" t="str"><v>FUNDACAO ESPECIAL PARA FIXACAO DE POSTE DE CONCRETO CIRCULAR, RETO, DE 17M, EM TERRENO PANTANOSO OU ATERRADO, EXCLUSIVE O POSTE.(DESONERADO)</v></cell><cell r="F11631" t="str"><v>UN</v></cell><cell r="G11631"><v>1210.66</v></cell></row><row r="11632"><cell r="C11632" t="str"><v>IP04.40.0506</v></cell><cell r="D11632"><v>2004382</v></cell><cell r="E11632" t="str"><v>FUNDACAO ESPECIAL PARA FIXACAO DE POSTE DE CONCRETO CIRCULAR, RETO, DE 23M, EM TERRENO PANTANOSO OU ATERRADO, EXCLUSIVE O POSTE.(DESONERADO)</v></cell><cell r="F11632" t="str"><v>UN</v></cell><cell r="G11632"><v>1436.39</v></cell></row><row r="11633"><cell r="C11633" t="str"><v>IP04.40.0550</v></cell><cell r="D11633"><v>2004383</v></cell><cell r="E11633" t="str"><v>FUNDACAO ESPECIAL PARA FIXACAO DE POSTE DE ACO, RETO OU CURVO COM FLANGE, DE 1 OU 2 BRACOS DE 16M A 20M, EM TERRENO PANTANOSO OU ATERRADO, EXCLUSIVE O POSTE.(DESONERADO)</v></cell><cell r="F11633" t="str"><v>UN</v></cell><cell r="G11633"><v>1469.57</v></cell></row><row r="11634"><cell r="C11634" t="str"><v>IP04.45.0050</v></cell><cell r="D11634"><v>2004384</v></cell><cell r="E11634" t="str"><v>BASE PARA SUSTENTACAO DE POSTE DE ACO RETO DE ATE 7M, MODELO TRAPEZOIDAL EM ACO ZINCADO, COM ALTURA DE 400MM, COM PORTINHOLA DE VISITA, INCLUSIVE CHUMBADORES E PARAFUSOS. FORNECIMENTO.(DESONERADO)</v></cell><cell r="F11634" t="str"><v>UN</v></cell><cell r="G11634"><v>1889.22</v></cell></row><row r="11635"><cell r="C11635" t="str"><v>IP04.45.0100</v></cell><cell r="D11635"><v>2004385</v></cell><cell r="E11635" t="str"><v>BASE PARA SUSTENTACAO DE POSTE DE ACO RETO DE 8M A 12M, MODELO TRAPEZOIDAL EM ACO ZINCADO, COM ALTURA DE 500MM, COM PORTINHOLA DE VISITA, INCLUSIVE CHUMBADORES E PARAFUSOS. FORNECIMENTO.(DESONERADO)</v></cell><cell r="F11635" t="str"><v>UN</v></cell><cell r="G11635"><v>2041.46</v></cell></row><row r="11636"><cell r="C11636" t="str"><v>IP04.50.0020</v></cell><cell r="D11636"><v>2004386</v></cell><cell r="E11636" t="str"><v>BRACO RETO, EM ACO DE BAIXO TEOR DE CARBONO SAE 1010/1020 GALVANIZADO A FUSAO, INTERNAMENTE E EXTERNAMENTE POR IMERSAO UNICA EM BANHO DE ZINCO, CONFORME NBR-7398 E 7400 DA ABNT, COM 0,20M DE PROJECAO HORIZONTAL DIAMETRO EXTERNO DE 48MM, CONFORME DESENHO A-4-1984-PD E ESPECIFICACAO EM-RIOLUZ NO 17. FORNECIMENTO E INSTALACAO.(DESONERADO)</v></cell><cell r="F11636" t="str"><v>UN</v></cell><cell r="G11636"><v>63.33</v></cell></row><row r="11637"><cell r="C11637" t="str"><v>IP04.50.0057</v></cell><cell r="D11637"><v>2004387</v></cell><cell r="E11637" t="str"><v>BRACO RETO, EM ACO DE BAIXO TEOR DE CARBONO SAE 1010/1020 GALVANIZADO A FUSAO, INTERNAMENTE E EXTERNAMENTE POR IMERSAO UNICA EM BANHO DE ZINCO, CONFORME NBR-7398 E 7400 DA ABNT, COM 0,57M DE PROJECAO HORIZONTAL DIAMETRO EXTERNO DE 48MM, CONFORME DESENHO A-4-1926-PD E ESPECIFICACAO EM-RIOLUZ NO 17. FORNECIMENTO E INSTALACAO.(DESONERADO)</v></cell><cell r="F11637" t="str"><v>UN</v></cell><cell r="G11637"><v>89.33</v></cell></row><row r="11638"><cell r="C11638" t="str"><v>IP04.50.0506</v></cell><cell r="D11638"><v>2004388</v></cell><cell r="E11638" t="str"><v>BRACO CURVO, EM ACO DE BAIXO TEOR DE CARBONO SAE 1010/1020 GALVANIZADO A FUSAO, INTERNA E EXTERNAMENTE POR IMERSAO UNICA EM BANHO DE ZINCO, CONFORME NBR-7398 E 7400 DA ABNT, COM 1,77M DE PROJECAO HORIZONTAL, DIAMETRO EXTERNO DE 48MM, CONFORME DESENHO A4-1407-PD E ESPECIFICACAO EM-RIOLUZ N.O 17. FORNECIMENTO.(DESONERADO)</v></cell><cell r="F11638" t="str"><v>UN</v></cell><cell r="G11638"><v>94.43</v></cell></row><row r="11639"><cell r="C11639" t="str"><v>IP04.50.0556</v></cell><cell r="D11639"><v>2004389</v></cell><cell r="E11639" t="str"><v>BRACO CURVO, EM ACO DE BAIXO TEOR DE CARBONO SAE 1010/1020 GALVANIZADO A FUSAO, INTERNA E EXTERNAMENTE POR IMERSAO UNICA EM BANHO DE ZINCO, CONFORME NBR-7398 E 7400 DA ABNT, COM 2,50M DE PROJECAO HORIZONTAL, DIAMETRO EXTERNO DE 60,3MM, CONFORME DESENHO A4-1229-PD E ESPECIFICACAO EM-RIOLUZ N.O 17. FORNECIMENTO.(DESONERADO)</v></cell><cell r="F11639" t="str"><v>UN</v></cell><cell r="G11639"><v>164.97</v></cell></row><row r="11640"><cell r="C11640" t="str"><v>IP04.50.0562</v></cell><cell r="D11640"><v>2004390</v></cell><cell r="E11640" t="str"><v>BRACO DE ACO GALVANIZADO, CURVO, COM 2,5M DE PROJECAO HORIZONTAL E DIAMETRO EXTERNO DE 48MM. FORNECIMENTO.(DESONERADO)</v></cell><cell r="F11640" t="str"><v>UN</v></cell><cell r="G11640"><v>123.18</v></cell></row><row r="11641"><cell r="C11641" t="str"><v>IP04.50.0600</v></cell><cell r="D11641"><v>2004391</v></cell><cell r="E11641" t="str"><v>BRACO CURVO, EM ACO DE BAIXO TEOR DE CARBONO SAE 1010/1020 GALVANIZADO A FUSAO, INTERNA E EXTERNAMENTE POR IMERSAO UNICA EM BANHO DE ZINCO, CONFORME NBR-7398 E 7400 DA ABNT, COM 3,50M DE PROJECAO HORIZONTAL, DIAMETRO EXTERNO DE 60,3MM, CONFORME DESENHO A4-1153-PD E ESPECIFICACAO EM-RIOLUZ N.O 17. FORNECIMENTO.(DESONERADO)</v></cell><cell r="F11641" t="str"><v>UN</v></cell><cell r="G11641"><v>210.11</v></cell></row><row r="11642"><cell r="C11642" t="str"><v>IP04.55.0050</v></cell><cell r="D11642"><v>2004392</v></cell><cell r="E11642" t="str"><v>COLOCACAO DE BRACO, PADRAO RIOLUZ, EXCLUSIVE FORNECIMENTO DAS FERRAGENS DE FIXACAO E DO BRACO.(DESONERADO)</v></cell><cell r="F11642" t="str"><v>UN</v></cell><cell r="G11642"><v>20.87</v></cell></row><row r="11643"><cell r="C11643" t="str"><v>IP04.55.0100</v></cell><cell r="D11643"><v>2004393</v></cell><cell r="E11643" t="str"><v>COLOCACAO DE BRACO, PADRAO RIOLUZ, COM 0,57M OU 1,77M DE PROJECAO HORIZONTAL, PARA LUMINARIA LRJ-10, EM POSTE DE CONCRETO, COM FORNECIMENTO DAS FERRAGENS DE FIXACAO; EXCLUSIVE FORNECIMENTO DO BRACO.(DESONERADO)</v></cell><cell r="F11643" t="str"><v>UN</v></cell><cell r="G11643"><v>57.7</v></cell></row><row r="11644"><cell r="C11644" t="str"><v>IP04.55.0150</v></cell><cell r="D11644"><v>2004394</v></cell><cell r="E11644" t="str"><v>COLOCACAO DE BRACO, PADRAO RIOLUZ, DE 1,5M ATE 2,50M DE PROJECAO HORIZONTAL, EM POSTE RETO DE ACO OU CONCRETO, COM FORNECIMENTO DAS FERRAGENS DE FIXACAO; EXCLUSIVE FORNECIMENTO DO BRACO.(DESONERADO)</v></cell><cell r="F11644" t="str"><v>UN</v></cell><cell r="G11644"><v>115.41</v></cell></row><row r="11645"><cell r="C11645" t="str"><v>IP04.55.0200</v></cell><cell r="D11645"><v>2004395</v></cell><cell r="E11645" t="str"><v>COLOCACAO DE BRACO, PADRAO RIOLUZ, DE 2,6M ATE 3,50M DE PROJECAO HORIZONTAL, EM POSTE RETO DE ACO OU CONCRETO, COM FORNECIMENTO DAS FERRAGENS DE FIXACAO; EXCLUSIVE FORNECIMENTO DO BRACO.(DESONERADO)</v></cell><cell r="F11645" t="str"><v>UN</v></cell><cell r="G11645"><v>136.28</v></cell></row><row r="11646"><cell r="C11646" t="str"><v>IP04.55.0300</v></cell><cell r="D11646"><v>2004396</v></cell><cell r="E11646" t="str"><v>COLOCACAO DE BASE QUADRUPLA PARA TOPO DE POSTE, EM POSTE RETO DE ACO OU CONCRETO, PARA ALTURA DE ATE 15M, PARA LUMINARIA TIPO PONTA DE BRACO; EXCLUSIVE LUMINARIAS E BASE QUADRUPLA.(DESONERADO)</v></cell><cell r="F11646" t="str"><v>UN</v></cell><cell r="G11646"><v>31.3</v></cell></row><row r="11647"><cell r="C11647" t="str"><v>IP04.60.0050</v></cell><cell r="D11647"><v>2004397</v></cell><cell r="E11647" t="str"><v>PINTURA DE BRACO COM 2 DEMAOS DE TINTA ALUMINAC OU SIMILAR.(DESONERADO)</v></cell><cell r="F11647" t="str"><v>UN</v></cell><cell r="G11647"><v>21.4</v></cell></row><row r="11648"><cell r="C11648" t="str"><v>IP04.60.0150</v></cell><cell r="D11648"><v>2004398</v></cell><cell r="E11648" t="str"><v>PINTURA DE POSTE DE ACO CURVO, DE 1 BRACO, DE 8M ATE 10M, COM 2 DEMAOS DE TINTA ALUMINAC OU SIMILAR.(DESONERADO)</v></cell><cell r="F11648" t="str"><v>UN</v></cell><cell r="G11648"><v>96.03</v></cell></row><row r="11649"><cell r="C11649" t="str"><v>IP04.60.0153</v></cell><cell r="D11649"><v>2004399</v></cell><cell r="E11649" t="str"><v>PINTURA DE POSTE DE ACO CURVO, DE 1 BRACO, DE 11M ATE 15M, COM 2 DEMAOS DE TINTA ALUMINAC OU SIMILAR.(DESONERADO)</v></cell><cell r="F11649" t="str"><v>UN</v></cell><cell r="G11649"><v>134.17</v></cell></row><row r="11650"><cell r="C11650" t="str"><v>IP04.60.0200</v></cell><cell r="D11650"><v>2004400</v></cell><cell r="E11650" t="str"><v>PINTURA DE POSTE DE ACO CURVO, DE 2 BRACOS, DE 8M ATE 10M, COM 2 DEMAOS DE TINTA ALUMINAC OU SIMILAR.(DESONERADO)</v></cell><cell r="F11650" t="str"><v>UN</v></cell><cell r="G11650"><v>127.16</v></cell></row><row r="11651"><cell r="C11651" t="str"><v>IP04.60.0203</v></cell><cell r="D11651"><v>2004401</v></cell><cell r="E11651" t="str"><v>PINTURA DE POSTE DE ACO CURVO, DE 2 BRACOS, DE 11M ATE 15M, COM 2 DEMAOS DE TINTA ALUMINAC OU SIMILAR.(DESONERADO)</v></cell><cell r="F11651" t="str"><v>UN</v></cell><cell r="G11651"><v>350.23</v></cell></row><row r="11652"><cell r="C11652" t="str"><v>IP04.60.0259</v></cell><cell r="D11652"><v>2004402</v></cell><cell r="E11652" t="str"><v>PINTURA DE POSTE DE CONCRETO, DE 17M, COM 1 DEMAO DE TINTA SIKATOP OU SIMILAR E 2 DEMAOS DE TINTA INTERNACIONAL OU SIMILAR.(DESONERADO)</v></cell><cell r="F11652" t="str"><v>UN</v></cell><cell r="G11652"><v>520.87</v></cell></row><row r="11653"><cell r="C11653" t="str"><v>IP05.05.0200</v></cell><cell r="D11653"><v>2004403</v></cell><cell r="E11653" t="str"><v>POSTE DE CONCRETO, COM SECAO CIRCULAR, RETO, COM 9 M DE COMPRIMENTO, TIPO LEVE, INCLUSIVE TRANSPORTE. FORNECIMENTO.</v></cell><cell r="F11653" t="str"><v>UN</v></cell><cell r="G11653"><v>751</v></cell></row><row r="11654"><cell r="C11654" t="str"><v>IP05.05.0250</v></cell><cell r="D11654"><v>2004404</v></cell><cell r="E11654" t="str"><v>POSTE DE CONCRETO, COM SECAO CIRCULAR, RETO, COM 11M DE COMPRIMENTO, TIPO LEVE, COM CABECA DE CONCRETO, INCLUSIVE TRANSPORTE. FORNECIMENTO.</v></cell><cell r="F11654" t="str"><v>UN</v></cell><cell r="G11654"><v>865</v></cell></row><row r="11655"><cell r="C11655" t="str"><v>IP05.05.0256</v></cell><cell r="D11655"><v>2004405</v></cell><cell r="E11655" t="str"><v>POSTE DE CONCRETO, COM SECAO CIRCULAR, RETO, COM 11M DE COMPRIMENTO, TIPO PESADO, COM CABECA DE CONCRETO, INCLUSIVE TRANSPORTE. FORNECIMENTO.</v></cell><cell r="F11655" t="str"><v>UN</v></cell><cell r="G11655"><v>1135</v></cell></row><row r="11656"><cell r="C11656" t="str"><v>IP05.05.0300</v></cell><cell r="D11656"><v>2004406</v></cell><cell r="E11656" t="str"><v>POSTE DE CONCRETO, COM SECAO CIRCULAR, RETO, COM 12M DE COMPRIMENTO, TIPO LEVE, COM CABECA DE CONCRETO, INCLUSIVE TRANSPORTE. FORNECIMENTO.</v></cell><cell r="F11656" t="str"><v>UN</v></cell><cell r="G11656"><v>935.5</v></cell></row><row r="11657"><cell r="C11657" t="str"><v>IP05.05.0306</v></cell><cell r="D11657"><v>2004407</v></cell><cell r="E11657" t="str"><v>POSTE DE CONCRETO, COM SECAO CIRCULAR, RETO, COM 12M DE COMPRIMENTO, TIPO PESADO, COM CABECA DE CONCRETO, INCLUSIVE TRANSPORTE. FORNECIMENTO.</v></cell><cell r="F11657" t="str"><v>UN</v></cell><cell r="G11657"><v>1216</v></cell></row><row r="11658"><cell r="C11658" t="str"><v>IP05.05.0350</v></cell><cell r="D11658"><v>2004408</v></cell><cell r="E11658" t="str"><v>POSTE DE CONCRETO, COM SECAO CIRCULAR, RETO, COM13M DE COMPRIMENTO, CONICIDADE REDUZIDA, CARGA NOMINAL DE 200KG. FORNECIMENTO.</v></cell><cell r="F11658" t="str"><v>UN</v></cell><cell r="G11658"><v>3394</v></cell></row><row r="11659"><cell r="C11659" t="str"><v>IP05.05.0500</v></cell><cell r="D11659"><v>2004409</v></cell><cell r="E11659" t="str"><v>POSTE DE CONCRETO, COM SECAO CIRCULAR, RETO, COM 17M DE COMPRIMENTO, CONICIDADE REDUZIDA, COM CABECA DE CONCRETO, INCLUSIVE TRANSPORTE. FORNECIMENTO.</v></cell><cell r="F11659" t="str"><v>UN</v></cell><cell r="G11659"><v>3900</v></cell></row><row r="11660"><cell r="C11660" t="str"><v>IP05.05.0700</v></cell><cell r="D11660"><v>2004410</v></cell><cell r="E11660" t="str"><v>POSTE DE CONCRETO, COM SECAO CIRCULAR, RETO, COM 22,50M DE COMPRIMENTO, CONICIDADE REDUZIDA, COM CABECA DE CONCRETO, INCLUSIVE TRANSPORTE. FORNECIMENTO.</v></cell><cell r="F11660" t="str"><v>UN</v></cell><cell r="G11660"><v>5786</v></cell></row><row r="11661"><cell r="C11661" t="str"><v>IP05.10.0106</v></cell><cell r="D11661"><v>2004411</v></cell><cell r="E11661" t="str"><v>POSTE DE ACO SAE 1006/1020, RETO, PADRAO HADOCK LOBO, MONTAGEM 1, ALTURA UTIL DE 4,50M, COM FLANGE, CONICO CONTINUO SEM EMENDAS E BRACO SIMPLES COM 0,45M PARA FIXACAO DE LUMINARIA, CONFORME DESENHO A2-1978-PD E ESPECIFICACAO EM-RIOLUZ-NO 4. FORNECIMENTO.</v></cell><cell r="F11661" t="str"><v>UN</v></cell><cell r="G11661"><v>1357</v></cell></row><row r="11662"><cell r="C11662" t="str"><v>IP05.10.0109</v></cell><cell r="D11662"><v>2004412</v></cell><cell r="E11662" t="str"><v>POSTE DE ACO SAE 1006/1020, RETO, PADRAO HADOCK LOBO, MONTAGEM 1, ALTURA UTIL DE 6,00M, COM FLANGE, CONICO CONTINUO SEM EMENDAS E BRACO SIMPLES COM 0,60M PARA FIXACAO DE LUMINARIA, CONFORME DESENHO A2-1978-PD E ESPECIFICACAO EM-RIOLUZ-NO 4. FORNECIMENTO.</v></cell><cell r="F11662" t="str"><v>UN</v></cell><cell r="G11662"><v>1556.2</v></cell></row><row r="11663"><cell r="C11663" t="str"><v>IP05.10.0115</v></cell><cell r="D11663"><v>2004413</v></cell><cell r="E11663" t="str"><v>POSTE DE ACO SAE 1006/1020, RETO, PADRAO HADOCK LOBO, MONTAGEM 2, ALTURA UTIL DE 4,50M, COM FLANGE, CONICO CONTINUO SEM EMENDAS E BRACO DUPLO COM 0,45M PARA FIXACAO DE LUMINARIAS, CONFORME DESENHO A2-1978-PD E ESPECIFICACAO EM-RIOLUZ-NO 4. FORNECIMENTO.</v></cell><cell r="F11663" t="str"><v>UN</v></cell><cell r="G11663"><v>1786.8</v></cell></row><row r="11664"><cell r="C11664" t="str"><v>IP05.10.0150</v></cell><cell r="D11664"><v>2004414</v></cell><cell r="E11664" t="str"><v>POSTE DE ACO, RETO, CONICO CONTINUO, ALTURA DE 3,50M, SEM SAPATA. FORNECIMENTO.</v></cell><cell r="F11664" t="str"><v>UN</v></cell><cell r="G11664"><v>178.33</v></cell></row><row r="11665"><cell r="C11665" t="str"><v>IP05.10.0153</v></cell><cell r="D11665"><v>2004415</v></cell><cell r="E11665" t="str"><v>POSTE DE ACO, RETO, CONICO CONTINUO, ALTURA DE 3,5M, COM SAPATA E BASE (PADRAO RIO CIDADE CATETE). FORNECIMENTO.</v></cell><cell r="F11665" t="str"><v>UN</v></cell><cell r="G11665"><v>1575.58</v></cell></row><row r="11666"><cell r="C11666" t="str"><v>IP05.10.0300</v></cell><cell r="D11666"><v>2004416</v></cell><cell r="E11666" t="str"><v>POSTE DE ACO, RETO, CONICO CONTINUO, ALTURA DE 4,5M, SEM SAPATA, ESPECIFICACAO EM-CME-04 DA RIOLUZ. FORNECIMENTO.</v></cell><cell r="F11666" t="str"><v>UN</v></cell><cell r="G11666"><v>242.21</v></cell></row><row r="11667"><cell r="C11667" t="str"><v>IP05.10.0303</v></cell><cell r="D11667"><v>2004417</v></cell><cell r="E11667" t="str"><v>POSTE DE ACO, RETO, CONICO CONTINUO, ALTURA DE 4,50M, COM SAPATA. FORNECIMENTO.</v></cell><cell r="F11667" t="str"><v>UN</v></cell><cell r="G11667"><v>302.06</v></cell></row><row r="11668"><cell r="C11668" t="str"><v>IP05.10.0450</v></cell><cell r="D11668"><v>2004418</v></cell><cell r="E11668" t="str"><v>POSTE DE ACO, RETO, CONICO CONTINUO OU ESCALONADO, ALTURA DE 6M, SEM SAPATA. FORNECIMENTO.</v></cell><cell r="F11668" t="str"><v>UN</v></cell><cell r="G11668"><v>609.83</v></cell></row><row r="11669"><cell r="C11669" t="str"><v>IP05.10.0500</v></cell><cell r="D11669"><v>2004419</v></cell><cell r="E11669" t="str"><v>POSTE DE ACO, RETO, CONICO CONTINUO, ALTURA DE 7M, SEM SAPATA. FORNECIMENTO.</v></cell><cell r="F11669" t="str"><v>UN</v></cell><cell r="G11669"><v>778.99</v></cell></row><row r="11670"><cell r="C11670" t="str"><v>IP05.10.0550</v></cell><cell r="D11670"><v>2004420</v></cell><cell r="E11670" t="str"><v>POSTE DE ACO, RETO, DE 7M, COM SAPATA, ESCALONADO, BRACO DE ACO CURVO COM DIAMETRO DE 60,3MM E PROJECAO HORIZONTAL DE 2,50M PARA LUMINARIA SUPERIOR E BRACO DE ACO RETO DE 1M COM DIAMETRO DE 60,3MM PARA LUMINARIA INFERIOR, COM SUPORTE PARA UM GALHADERTE E SUPORTE PARA PLACA INDICATIVA DE RUA, COM 4 CHUMBADORES DE 7/8"X70CM, TIPO I, PADRAO RIOMAR. FORNECIMENTO.</v></cell><cell r="F11670" t="str"><v>UN</v></cell><cell r="G11670"><v>8474</v></cell></row><row r="11671"><cell r="C11671" t="str"><v>IP05.10.0553</v></cell><cell r="D11671"><v>2004421</v></cell><cell r="E11671" t="str"><v>POSTE DE ACO, RETO, DE 7M, COM SAPATA, ESCALONADO, 2 BRACOS DE ACO CURVO COM DIAMETRO DE 60,3MM E PROJECAO HORIZONTAL DE 2,50M PARA LUMINARIAS SUPERIORES E COM SUPORTE PARA 2 GALHADERTES COM 4 CHUMBADORES DE 7/8"X70CM, TIPO II, PADRAO RIOMAR. FORNECIMENTO.</v></cell><cell r="F11671" t="str"><v>UN</v></cell><cell r="G11671"><v>8930</v></cell></row><row r="11672"><cell r="C11672" t="str"><v>IP05.10.0559</v></cell><cell r="D11672"><v>2004422</v></cell><cell r="E11672" t="str"><v>POSTE DE ACO, RETO, DE 7M, COM SAPATA, ESCALONADO, BRACO DE ACO CURVO COM DIAMETRO DE 60,3MM E PROJECAO HORIZONTAL DE 2,50M PARA LUMINARIAS SUPERIORES COM SUPORTE PARA GALHARDETE E SUPORTE PARA PLACA INDICATIVA DE RUA, COM 4 CHUMBADORES DE 7/8"X70CM, TIPO III, PADRAO RIOMAR. FORNECIMENTO.</v></cell><cell r="F11672" t="str"><v>UN</v></cell><cell r="G11672"><v>8187</v></cell></row><row r="11673"><cell r="C11673" t="str"><v>IP05.10.0700</v></cell><cell r="D11673"><v>2004423</v></cell><cell r="E11673" t="str"><v>POSTE DE ACO, RETO, CONICO CONTINUO, ALTURA DE 9M, SEM SAPATA. FORNECIMENTO.</v></cell><cell r="F11673" t="str"><v>UN</v></cell><cell r="G11673"><v>992.97</v></cell></row><row r="11674"><cell r="C11674" t="str"><v>IP05.10.0703</v></cell><cell r="D11674"><v>2004424</v></cell><cell r="E11674" t="str"><v>POSTE DE ACO, RETO, CONICO CONTINUO, ALTURA DE 9M, COM SAPATA. FORNECIMENTO.</v></cell><cell r="F11674" t="str"><v>UN</v></cell><cell r="G11674"><v>992.97</v></cell></row><row r="11675"><cell r="C11675" t="str"><v>IP05.10.0750</v></cell><cell r="D11675"><v>2004425</v></cell><cell r="E11675" t="str"><v>POSTE DE ACO, CURVO, CONICO CONTINUO, SIMPLES, (9X2,5)M, SEM SAPATA. FORNECIMENTO.</v></cell><cell r="F11675" t="str"><v>UN</v></cell><cell r="G11675"><v>2714</v></cell></row><row r="11676"><cell r="C11676" t="str"><v>IP05.10.0753</v></cell><cell r="D11676"><v>2004426</v></cell><cell r="E11676" t="str"><v>POSTE DE ACO, CURVO, CONICO CONTINUO, SIMPLES, (9X2,5)M, COM SAPATA. FORNECIMENTO.</v></cell><cell r="F11676" t="str"><v>UN</v></cell><cell r="G11676"><v>3229.2</v></cell></row><row r="11677"><cell r="C11677" t="str"><v>IP05.10.0800</v></cell><cell r="D11677"><v>2004427</v></cell><cell r="E11677" t="str"><v>POSTE DE ACO, CURVO, CONICO CONTINUO, DUPLO, (9X2,5)M, COM SAPATA. FORNECIMENTO.</v></cell><cell r="F11677" t="str"><v>UN</v></cell><cell r="G11677"><v>3918.05</v></cell></row><row r="11678"><cell r="C11678" t="str"><v>IP05.10.0803</v></cell><cell r="D11678"><v>2004428</v></cell><cell r="E11678" t="str"><v>POSTE DE ACO, CURVO, CONICO CONTINUO, DUPLO, (9X2,5)M, SEM SAPATA. FORNECIMENTO.</v></cell><cell r="F11678" t="str"><v>UN</v></cell><cell r="G11678"><v>1042.09</v></cell></row><row r="11679"><cell r="C11679" t="str"><v>IP05.10.0850</v></cell><cell r="D11679"><v>2004429</v></cell><cell r="E11679" t="str"><v>POSTE MULTI-USO DE ACO, RETO, CILINDRICO , ALTURA DE 9,5M, PROPRIO PARA MONTAGEM EM BASE DE SUSTENTACAO COM DIAMETRO DE 6", ESPESSURA DE 7,11MM, GALVANIZADO, COM A POSSIBILIDADE DE SER EQUIPADO COM BRACO PARA SEMAFORO, BRACO PARA PLACA DE TRANSITO, PLACAS DE RUA, SEMAFOROS (REPETIDO E PEDESTRE), BRACOS PARA LUMINARIAS, GALHARDETE, COM TOMADA NA PARTE SUPERIOR (VER DESENHO A1-1859-PD). FORNECIMENTO.</v></cell><cell r="F11679" t="str"><v>UN</v></cell><cell r="G11679"><v>10216.86</v></cell></row><row r="11680"><cell r="C11680" t="str"><v>IP05.10.1050</v></cell><cell r="D11680"><v>2004430</v></cell><cell r="E11680" t="str"><v>POSTE DE ACO, RETO, CONICO CONTINUO, ALTURA DE 15M, COM SAPATA. FORNECIMENTO.</v></cell><cell r="F11680" t="str"><v>UN</v></cell><cell r="G11680"><v>9826.75</v></cell></row><row r="11681"><cell r="C11681" t="str"><v>IP05.12.0201</v></cell><cell r="D11681"><v>2004431</v></cell><cell r="E11681" t="str"><v>POSTE COMPOSTO DE POLIESTER REFORCADO COM FIBRA DE VIDRO - PRFV, SECAO UNICA, ALTURA TOTAL DE 4,50 M, CONICIDADE REDUZIDA, CARGA NOMINAL DE 50 DAN, DIAMETRO NO TOPO DE 60 MM, COM FLANGE(SAPATA), ESPECIFICACAO EM- RIOLUZ NO 101. FORNECIMENTO E ASSENTAMENTO.</v></cell><cell r="F11681" t="str"><v>UN</v></cell><cell r="G11681"><v>1029.09</v></cell></row><row r="11682"><cell r="C11682" t="str"><v>IP05.12.0300</v></cell><cell r="D11682"><v>2004432</v></cell><cell r="E11682" t="str"><v>POSTE COMPOSTO DE POLIESTER REFORCADO COM FIBRA DE VIDRO - PRFV, SECAO UNICA, ALTURA TOTAL DE 6,00 M, CONICIDADE REDUZIDA, CARGA NOMINAL DE 50 DAN, DIAMETRO NO TOPO DE 60 MM, COM FLANGE (SAPATA), ESPECIFICACAO EM-RIOLUZ NO101. FORNECIMENTO E ASSENTAMENTO.</v></cell><cell r="F11682" t="str"><v>UN</v></cell><cell r="G11682"><v>1690.61</v></cell></row><row r="11683"><cell r="C11683" t="str"><v>IP05.12.0400</v></cell><cell r="D11683"><v>2004433</v></cell><cell r="E11683" t="str"><v>POSTE COMPOSTO DE POLIESTER REFORCADO COM FIBRA DE VIDRO - PRFV, SECAO UNICA, ALTURA TOTAL DE 7,00 M, ALTURA UTIL DE 6,00 M, CONICIDADE NOMINAL, TIPO LEVE, CARGA NOMINAL DE 200 DAN, DIAMETRO NO TOPO DE 180 MM, ENGASTADO, ESPECIFICACAO EM-RIOLUZ NO101. FORNECIMENTO E ASSENTAMENTO.</v></cell><cell r="F11683" t="str"><v>UN</v></cell><cell r="G11683"><v>1635.09</v></cell></row><row r="11684"><cell r="C11684" t="str"><v>IP05.12.0450</v></cell><cell r="D11684"><v>2004434</v></cell><cell r="E11684" t="str"><v>POSTE COMPOSTO DE POLIESTER REFORCADO COM FIBRA DE VIDRO - PRFV, SECAO UNICA, ALTURA TOTAL DE 9,00 M, CONICIDADE REDUZIDA, CARGA NOMINAL DE 60 DAN, DIAMETRO NO TOPO DE 60 MM, COM FLANGE (SAPATA), ESPECIFICACAO EM-RIOLUZ NO101. FORNECIMENTO E ASSENTAMENTO.</v></cell><cell r="F11684" t="str"><v>UN</v></cell><cell r="G11684"><v>2660.15</v></cell></row><row r="11685"><cell r="C11685" t="str"><v>IP05.12.0500</v></cell><cell r="D11685"><v>2004435</v></cell><cell r="E11685" t="str"><v>POSTE COMPOSTO DE POLIESTER REFORCADO COM FIBRA DE VIDRO - PRFV, SECAO UNICA, ALTURA TOTAL DE 9,00 M, ALTURA UTIL DE 7,50 M, CONICIDADE NORMAL, TIPO LEVE, CARGA NOMINAL DE 300 DAN, DIAMETRO NO TOPO DE 180 MM, ENGASTADO, ESPECIFICACAO EM-RIOLUZ NO101. FORNECIMENTO E ASSENTAMENTO.</v></cell><cell r="F11685" t="str"><v>UN</v></cell><cell r="G11685"><v>1913.33</v></cell></row><row r="11686"><cell r="C11686" t="str"><v>IP05.12.0650</v></cell><cell r="D11686"><v>2004436</v></cell><cell r="E11686" t="str"><v>POSTE COMPOSTO DE POLIESTER REFORCADO COM FIBRA DE VIDRO - PRFV, SECAO UNICA, ALTURA TOTAL DE 11,00 M, CONICIDADE REDUZIDA, CARGA NOMINAL DE 200 DAN, DIAMETRO NO TOPO DE 110 MM, COM FLANGE (SAPATA), ESPECIFICACAO EM-RIOLUZ NO101. FORNECIMENTO E ASSENTAMENTO.</v></cell><cell r="F11686" t="str"><v>UN</v></cell><cell r="G11686"><v>5638.18</v></cell></row><row r="11687"><cell r="C11687" t="str"><v>IP05.12.0701</v></cell><cell r="D11687"><v>2004437</v></cell><cell r="E11687" t="str"><v>POSTE COMPOSTO DE POLIESTER REFORCADO COM FIBRA DE VIDRO - PRFV, SECAO UNICA, ALTURA DE 11,00 M, ALTURA UTIL DE 9,00 M, CONICIDADE NORMAL, TIPO LEVE, CARGA NOMINAL DE 400 DAN, DIAMETRO NO TOPO DE 180 MM, ENGASTADO, ESPECIFICACAO EM- RIOLUZ NO 101. FORNECIMENTO E ASSENTAMENTO.</v></cell><cell r="F11687" t="str"><v>UN</v></cell><cell r="G11687"><v>2706.36</v></cell></row><row r="11688"><cell r="C11688" t="str"><v>IP05.12.0750</v></cell><cell r="D11688"><v>2004438</v></cell><cell r="E11688" t="str"><v>POSTE COMPOSTO DE POLIESTER REFORCADO COM FIBRA DE VIDRO - PRFV, SECAO UNICA, ALTURA TOTAL DE 11,00 M, ALTURA UTIL DE 9,00 M, CONICIDADE NORMAL, TIPO PESADO, CARGA NOMINAL DE 600 DAN, DIAMETRO NO TOPO DE 180 MM, ENGASTADO, ESPECIFICACAO EM-RIOLUZ NO101. FORNECIMENTO E ASSENTAMENTO.</v></cell><cell r="F11688" t="str"><v>UN</v></cell><cell r="G11688"><v>3996.36</v></cell></row><row r="11689"><cell r="C11689" t="str"><v>IP05.12.0800</v></cell><cell r="D11689"><v>2004439</v></cell><cell r="E11689" t="str"><v>POSTE COMPOSTO DE POLIESTER REFORCADO COM FIBRA DE VIDRO - PRFV, SECAO UNICA, ALTURA TOTAL DE 12,00 M, ALTURA UTIL DE 10,00 M, CONICIDADE NORMAL, TIPO LEVE, CARGA NOMINAL DE 400 DAN, DIAMETRO NO TOPO DE 180 MM, ENGASTADO, ESPECIFICACAO EM-RIOLUZ NO101. FORNECIMENTO E ASSENTAMENTO.</v></cell><cell r="F11689" t="str"><v>UN</v></cell><cell r="G11689"><v>4137.09</v></cell></row><row r="11690"><cell r="C11690" t="str"><v>IP05.12.0950</v></cell><cell r="D11690"><v>2004440</v></cell><cell r="E11690" t="str"><v>POSTE COMPOSTO DE POLIESTER REFORCADO COM FIBRA DE VIDRO - PRFV, SECAO UNICA, ALTURA TOTAL DE 15,00 M, CONICIDADE REDUZIDA, CARGA NOMINAL DE 200 DAN, DIAMETRO NO TOPO DE 110 MM, COM FLANGE (SAPATA), ESPECIFICACAO EM-RIOLUZ NO101. FORNECIMENTO E ASSENTAMENTO.</v></cell><cell r="F11690" t="str"><v>UN</v></cell><cell r="G11690"><v>9072.73</v></cell></row><row r="11691"><cell r="C11691" t="str"><v>IP05.25.0050</v></cell><cell r="D11691"><v>2004441</v></cell><cell r="E11691" t="str"><v>POSTE DE ACO RETO DE 3,50M, COM FLANGE DE ACO SOLDADO NA SUA BASE, FIXADO POR PARAFUSO CHUMBADORES ENGASTADOS EM FUNDACAO DE CONCRETO, EXCLUSIVE FUNDACAO E FORNECIMENTO DO POSTE. ASSENTAMENTO.</v></cell><cell r="F11691" t="str"><v>UN</v></cell><cell r="G11691"><v>115.15</v></cell></row><row r="11692"><cell r="C11692" t="str"><v>IP05.25.0100</v></cell><cell r="D11692"><v>2004442</v></cell><cell r="E11692" t="str"><v>POSTE DE ACO RETO DE 3,50M COM ENGASTAMENTO DA PARTE INFERIOR DA COLUNA DIRETAMENTE NO SOLO, EXCLUSIVE FORNECIMENTO DO POSTE. ASSENTAMENTO.</v></cell><cell r="F11692" t="str"><v>UN</v></cell><cell r="G11692"><v>99.89</v></cell></row><row r="11693"><cell r="C11693" t="str"><v>IP05.25.0150</v></cell><cell r="D11693"><v>2004443</v></cell><cell r="E11693" t="str"><v>POSTE DE ACO, RETO, DE 4,50M ATE 6M, COM ENGASTAMENTO DA PARTE INFERIOR DA COLUNA DIRETAMENTE NO SOLO; EXCLUSIVE FORNECIMENTO DO POSTE. ASSENTAMENTO.</v></cell><cell r="F11693" t="str"><v>UN</v></cell><cell r="G11693"><v>122.92</v></cell></row><row r="11694"><cell r="C11694" t="str"><v>IP05.25.0200</v></cell><cell r="D11694"><v>2004444</v></cell><cell r="E11694" t="str"><v>POSTE DE ACO, RETO, DE 7M ATE 12M, COM ENGASTAMENTO DA PARTE INFERIOR DA COLUNA DIRETAMENTE NO SOLO; EXCLUSIVE FORNECIMENTO DO POSTE. ASSENTAMENTO.</v></cell><cell r="F11694" t="str"><v>UN</v></cell><cell r="G11694"><v>247.76</v></cell></row><row r="11695"><cell r="C11695" t="str"><v>IP05.25.0250</v></cell><cell r="D11695"><v>2004445</v></cell><cell r="E11695" t="str"><v>POSTE DE ACO, RETO, DE 13M ATE 20M, COM ENGASTAMENTO DA PARTE INFERIOR DA COLUNA DIRETAMENTE NO SOLO; EXCLUSIVE FORNECIMENTO DO POSTE. ASSENTAMENTO.</v></cell><cell r="F11695" t="str"><v>UN</v></cell><cell r="G11695"><v>496.17</v></cell></row><row r="11696"><cell r="C11696" t="str"><v>IP05.25.0300</v></cell><cell r="D11696"><v>2004446</v></cell><cell r="E11696" t="str"><v>POSTE DE ACO, CURVO, DE 1 BRACO, DE 8M ATE 12M, COM ENGASTAMENTO DA PARTE INFERIOR DA COLUNA DIRETAMENTE NO SOLO; EXCLUSIVE FORNECIMENTO DO POSTE. ASSENTAMENTO.</v></cell><cell r="F11696" t="str"><v>UN</v></cell><cell r="G11696"><v>247.76</v></cell></row><row r="11697"><cell r="C11697" t="str"><v>IP05.25.0350</v></cell><cell r="D11697"><v>2004447</v></cell><cell r="E11697" t="str"><v>POSTE DE ACO, CURVO, DE 2 BRACOS, DE 8M ATE 12M, COM ENGASTAMENTO DA PARTE INFERIOR DA COLUNA DIRETAMENTE NO SOLO; EXCLUSIVE FORNECIMENTO DO POSTE. ASSENTAMENTO.</v></cell><cell r="F11697" t="str"><v>UN</v></cell><cell r="G11697"><v>293.82</v></cell></row><row r="11698"><cell r="C11698" t="str"><v>IP05.25.0356</v></cell><cell r="D11698"><v>2004448</v></cell><cell r="E11698" t="str"><v>POSTE DE ACO CURVO, DE 2 BRACOS, DE 10M A 12M, COM FLANGE DE ACO SOLDADO NA SUA BASE, FIXADO POR PARAFUSOS CHUMBADORES ENGASTADOS EM FUNDACAO DE CONCRETO. ASSENTAMENTO.</v></cell><cell r="F11698" t="str"><v>M</v></cell><cell r="G11698"><v>230.31</v></cell></row><row r="11699"><cell r="C11699" t="str"><v>IP05.25.0400</v></cell><cell r="D11699"><v>2004449</v></cell><cell r="E11699" t="str"><v>POSTE DE ACO, CURVO, CONICO CONTINUO, SIMPLES, SEM BASE, COM JANELA DE INSPECAO, COM ALTURA DE 9M. FORNECIMENTO E ASSENTAMENTO.</v></cell><cell r="F11699" t="str"><v>UN</v></cell><cell r="G11699"><v>2829.15</v></cell></row><row r="11700"><cell r="C11700" t="str"><v>IP05.25.0550</v></cell><cell r="D11700"><v>2004450</v></cell><cell r="E11700" t="str"><v>POSTE DE CONCRETO, COM SECAO CIRCULAR, COM 7M DE COMPRIMENTO E CARGA NOMINAL NO TOPO, DE 100KG, INCLUSIVE ESCAVACAO E EXCLUSIVE TRANSPORTE. FORNECIMENTO E ASSENTAMENTO.</v></cell><cell r="F11700" t="str"><v>UN</v></cell><cell r="G11700"><v>631.91</v></cell></row><row r="11701"><cell r="C11701" t="str"><v>IP05.25.0556</v></cell><cell r="D11701"><v>2004451</v></cell><cell r="E11701" t="str"><v>POSTE DE CONCRETO, COM SECAO CIRCULAR, COM 7M DE COMPRIMENTO E CARGA NOMINAL NO TOPO, DE 200KG, INCLUSIVE ESCAVACAO E EXCLUSIVE TRANSPORTE. FORNECIMENTO E ASSENTAMENTO.</v></cell><cell r="F11701" t="str"><v>UN</v></cell><cell r="G11701"><v>671.01</v></cell></row><row r="11702"><cell r="C11702" t="str"><v>IP05.25.0559</v></cell><cell r="D11702"><v>2004452</v></cell><cell r="E11702" t="str"><v>POSTE DE CONCRETO, COM SECAO CIRCULAR, COM 7M DE COMPRIMENTO E CARGA NOMINAL HORIZONTAL NO TOPO, DE 300KG, INCLUSIVE ESCAVACAO EXCLUSIVE TRANSPORTE. FORNECIMENTO E ASSENTAMENTO.</v></cell><cell r="F11702" t="str"><v>UN</v></cell><cell r="G11702"><v>838.55</v></cell></row><row r="11703"><cell r="C11703" t="str"><v>IP05.25.0600</v></cell><cell r="D11703"><v>2004453</v></cell><cell r="E11703" t="str"><v>POSTE DE CONCRETO, CIRCULAR RETO DE 9M, COM CABECA DE CONCRETO; EXCLUSIVE FORNECIMENTO DO POSTE E DA CABECA. ASSENTAMENTO.</v></cell><cell r="F11703" t="str"><v>UN</v></cell><cell r="G11703"><v>256.36</v></cell></row><row r="11704"><cell r="C11704" t="str"><v>IP05.25.0650</v></cell><cell r="D11704"><v>2004454</v></cell><cell r="E11704" t="str"><v>POSTE DE CONCRETO, CIRCULAR RETO DE 11M, COM CABECA DE CONCRETO; EXCLUSIVE FORNECIMENTO DO POSTE E DA CABECA. ASSENTAMENTO.</v></cell><cell r="F11704" t="str"><v>UN</v></cell><cell r="G11704"><v>279.39</v></cell></row><row r="11705"><cell r="C11705" t="str"><v>IP05.25.0700</v></cell><cell r="D11705"><v>2004455</v></cell><cell r="E11705" t="str"><v>POSTE DE CONCRETO, CIRCULAR RETO DE 12M, COM CABECA DE CONCRETO; EXCLUSIVE FORNECIMENTO DO POSTE E DA CABECA. ASSENTAMENTO.</v></cell><cell r="F11705" t="str"><v>UN</v></cell><cell r="G11705"><v>320.12</v></cell></row><row r="11706"><cell r="C11706" t="str"><v>IP05.25.0750</v></cell><cell r="D11706"><v>2004456</v></cell><cell r="E11706" t="str"><v>POSTE DE CONCRETO, CIRCULAR RETO DE 13M, COM CABECA DE CONCRETO; EXCLUSIVE FORNECIMENTO DO POSTE E DA CABECA. ASSENTAMENTO.</v></cell><cell r="F11706" t="str"><v>UN</v></cell><cell r="G11706"><v>392.83</v></cell></row><row r="11707"><cell r="C11707" t="str"><v>IP05.25.0800</v></cell><cell r="D11707"><v>2004457</v></cell><cell r="E11707" t="str"><v>POSTE DE CONCRETO, CIRCULAR RETO DE 17M, COM CABECA DE CONCRETO; EXCLUSIVE FORNECIMENTO DO POSTE E DA CABECA. ASSENTAMENTO.</v></cell><cell r="F11707" t="str"><v>UN</v></cell><cell r="G11707"><v>522.21</v></cell></row><row r="11708"><cell r="C11708" t="str"><v>IP05.30.0200</v></cell><cell r="D11708"><v>2004458</v></cell><cell r="E11708" t="str"><v>POSTE DE ACO, RETO, DE 4,50M A 6M, COM FLANGE DE ACO SOLDADO NA BASE, FIXADO POR PARAFUSOS CHUMBADORES ENGASTADOS EM FUNDACAO DE CONCRETO, EXCLUSIVE FUNDACAO E FORNECIMENTO DO POSTE. ASSENTAMENTO.</v></cell><cell r="F11708" t="str"><v>UN</v></cell><cell r="G11708"><v>115.15</v></cell></row><row r="11709"><cell r="C11709" t="str"><v>IP05.30.0250</v></cell><cell r="D11709"><v>2004459</v></cell><cell r="E11709" t="str"><v>POSTE DE ACO, RETO, DE 7M A 11M, COM FLANGE DE ACO SOLDADO NA SUA BASE, FIXADO POR PARAFUSOS CHUMBADORES ENGASTADOS EM FUNDACAO DE CONCRETO, EXCLUSIVE FUNDACAO E FORNECIMENTO DO POSTE. ASSENTAMENTO.</v></cell><cell r="F11709" t="str"><v>UN</v></cell><cell r="G11709"><v>172.73</v></cell></row><row r="11710"><cell r="C11710" t="str"><v>IP05.30.0300</v></cell><cell r="D11710"><v>2004460</v></cell><cell r="E11710" t="str"><v>POSTE DE ACO, RETO, DE 12M A 20M, COM FLANGE DE ACO SOLDADO NA SUA BASE, FIXADO POR PARAFUSOS CHUMBADORES ENGASTADOS EM FUNDACAO DE CONCRETO, EXCLUSIVE FUNDACAO E FORNECIMENTO DO POSTE. ASSENTAMENTO.</v></cell><cell r="F11710" t="str"><v>UN</v></cell><cell r="G11710"><v>230.31</v></cell></row><row r="11711"><cell r="C11711" t="str"><v>IP05.30.0500</v></cell><cell r="D11711"><v>2004461</v></cell><cell r="E11711" t="str"><v>POSTE DE ACO, CURVO, DE 1 BRACO, DE 8M A 9M, COM FLANGE DE ACO SOLDADO NA SUA BASE, FIXADO POR PARAFUSOS CHUMBADORES ENGASTADOS EM FUNDACAO DE CONCRETO, EXCLUSIVE FUNDACAO E POSTE.</v></cell><cell r="F11711" t="str"><v>UN</v></cell><cell r="G11711"><v>115.15</v></cell></row><row r="11712"><cell r="C11712" t="str"><v>IP05.30.0506</v></cell><cell r="D11712"><v>2004462</v></cell><cell r="E11712" t="str"><v>POSTE DE ACO, CURVO, DE 2 BRACOS, DE 8M A 9M, COM FLANGE DE ACO SOLDADO NA SUA BASE, FIXADO POR PARAFUSOS CHUMBADORES ENGASTADOS EM FUNDACAO DE CONCRETO, EXCLUSIVE FUNDACAO E POSTE. ASSENTAMENTO.</v></cell><cell r="F11712" t="str"><v>UN</v></cell><cell r="G11712"><v>138.18</v></cell></row><row r="11713"><cell r="C11713" t="str"><v>IP05.30.0550</v></cell><cell r="D11713"><v>2004463</v></cell><cell r="E11713" t="str"><v>POSTE DE ACO, CURVO, DE 1 BRACO, DE 10M A 12M, COM FLANGE DE ACO SOLDADO NA SUA BASE, FIXADO POR PARAFUSOS CHUMBADORES ENGASTADOS EM FUNDACAO DE CONCRETO, EXCLUSIVE FUNDACAO E POSTE. ASSENTAMENTO.</v></cell><cell r="F11713" t="str"><v>UN</v></cell><cell r="G11713"><v>184.25</v></cell></row><row r="11714"><cell r="C11714" t="str"><v>IP05.30.0700</v></cell><cell r="D11714"><v>2004464</v></cell><cell r="E11714" t="str"><v>POSTE DE CONCRETO CIRCULAR, RETO, DE 23M EM FUNDACAO ESPECIAL, EXCLUSIVE FUNDACAO E FORNECIMENTO DO POSTE. ASSENTAMENTO.</v></cell><cell r="F11714" t="str"><v>UN</v></cell><cell r="G11714"><v>630.53</v></cell></row><row r="11715"><cell r="C11715" t="str"><v>IP05.35.0050</v></cell><cell r="D11715"><v>2004465</v></cell><cell r="E11715" t="str"><v>FUNDACAO SIMPLES DE CONCRETO PRE-MOLDADO, PADRAO RIOLUZ, COM CHUMBADORES DE ACO PROVIDO DE ARRUELAS E PORCAS, PARA FIXACAO DE POSTE DE ACO RETO DE 3,5M, EXCLUSIVE O POSTE E CHUMBADORES.</v></cell><cell r="F11715" t="str"><v>UN</v></cell><cell r="G11715"><v>123.65</v></cell></row><row r="11716"><cell r="C11716" t="str"><v>IP05.35.0100</v></cell><cell r="D11716"><v>2004466</v></cell><cell r="E11716" t="str"><v>FUNDACAO SIMPLES DE CONCRETO PRE-MOLDADO, PADRAO RIOLUZ, COM CHUMBADORES DE ACO PROVIDO DE ARRUELAS E PORCAS, PARA FIXACAO DE POSTES DE ACO RETO DE 4,5M A 6M, EXCLUSIVE O POSTE E CHUMBADORES.</v></cell><cell r="F11716" t="str"><v>UN</v></cell><cell r="G11716"><v>124.71</v></cell></row><row r="11717"><cell r="C11717" t="str"><v>IP05.35.0150</v></cell><cell r="D11717"><v>2004467</v></cell><cell r="E11717" t="str"><v>FUNDACAO SIMPLES DE CONCRETO PRE-MOLDADO, PADRAO RIOLUZ, COM CHUMBADORES DE ACO PROVIDO DE ARRUELAS E PORCAS, PARA FIXACAO DE POSTES DE ACO RETO DE 7M A 11M, EXCLUSIVE O POSTE E CHUMBADORES.</v></cell><cell r="F11717" t="str"><v>UN</v></cell><cell r="G11717"><v>134.27</v></cell></row><row r="11718"><cell r="C11718" t="str"><v>IP05.35.0200</v></cell><cell r="D11718"><v>2004468</v></cell><cell r="E11718" t="str"><v>FUNDACAO SIMPLES DE CONCRETO PRE-MOLDADO, PADRAO RIOLUZ, COM CHUMBADORES DE ACO PROVIDO DE ARRUELAS E PORCAS, PARA FIXACAO DE POSTES DE ACO CURVO, DE 1 BRACO, DE 8M A 9M, EXCLUSIVE O POSTE E CHUMBADORES.</v></cell><cell r="F11718" t="str"><v>UN</v></cell><cell r="G11718"><v>134.27</v></cell></row><row r="11719"><cell r="C11719" t="str"><v>IP05.35.0250</v></cell><cell r="D11719"><v>2004469</v></cell><cell r="E11719" t="str"><v>FUNDACAO SIMPLES DE CONCRETO PRE-MOLDADO, PADRAO RIOLUZ, COM CHUMBADORES DE ACO PROVIDO DE ARRUELAS E PORCAS, PARA FIXACAO DE POSTES DE ACO CURVO, DE 1 BRACO, DE 10M A 12M, EXCLUSIVE O POSTE E CHUMBADORES.</v></cell><cell r="F11719" t="str"><v>UN</v></cell><cell r="G11719"><v>235.23</v></cell></row><row r="11720"><cell r="C11720" t="str"><v>IP05.35.0300</v></cell><cell r="D11720"><v>2004470</v></cell><cell r="E11720" t="str"><v>FUNDACAO SIMPLES DE CONCRETO PRE-MOLDADO, PADRAO RIOLUZ, COM CHUMBADORES DE ACO PROVIDO DE ARRUELAS E PORCAS, PARA FIXACAO DE POSTES DE ACO RETO DE 12M A 15M, EXCLUSIVE O POSTE E CHUMBADORES.</v></cell><cell r="F11720" t="str"><v>UN</v></cell><cell r="G11720"><v>349.88</v></cell></row><row r="11721"><cell r="C11721" t="str"><v>IP05.35.0350</v></cell><cell r="D11721"><v>2004471</v></cell><cell r="E11721" t="str"><v>FUNDACAO SIMPLES DE CONCRETO PRE-MOLDADO, PADRAO RIOLUZ, COM CHUMBADORES DE ACO PROVIDO DE ARRUELAS E PORCAS, PARA FIXACAO DE POSTE DE ACO CURVO, DE 2 BRACOS, DE 8M A 9M, EXCLUSIVE O POSTE E CHUMBADORES.</v></cell><cell r="F11721" t="str"><v>UN</v></cell><cell r="G11721"><v>134.27</v></cell></row><row r="11722"><cell r="C11722" t="str"><v>IP05.35.0400</v></cell><cell r="D11722"><v>2004472</v></cell><cell r="E11722" t="str"><v>FUNDACAO SIMPLES DE CONCRETO PRE-MOLDADO, PADRAO RIOLUZ, COM CHUMBADORES DE ACO PROVIDO DE ARRUELAS E PORCAS, PARA FIXACAO DE POSTES DE ACO CURVO, DE 2 BRACOS, DE 10M A 12M, EXCLUSIVE O POSTE E CHUMBADORES.</v></cell><cell r="F11722" t="str"><v>UN</v></cell><cell r="G11722"><v>235.23</v></cell></row><row r="11723"><cell r="C11723" t="str"><v>IP05.40.0200</v></cell><cell r="D11723"><v>2004473</v></cell><cell r="E11723" t="str"><v>FUNDACAO ESPECIAL DE CONCRETO PADRAO RIOLUZ, COM CHUMBADORES DE ACO, PROVIDO DE ARRUELAS E PORCAS, PARA FIXACAO DE POSTES DE ACO RETO DE 12 A 15M, EXCLUSIVE O POSTE E CHUMBADORES.</v></cell><cell r="F11723" t="str"><v>UN</v></cell><cell r="G11723"><v>449.45</v></cell></row><row r="11724"><cell r="C11724" t="str"><v>IP05.40.0206</v></cell><cell r="D11724"><v>2004474</v></cell><cell r="E11724" t="str"><v>FUNDACAO ESPECIAL DE CONCRETO DE (0,70X0,70X1,50)M, PARA POSTE DE ACO RETO DE12 A 15M, INCLUSIVE FORNECIMENTO DE TODO O MATERIAL, EXCLUSIVE CHUMBADORES. CONSTRUCAO.</v></cell><cell r="F11724" t="str"><v>UN</v></cell><cell r="G11724"><v>784.8</v></cell></row><row r="11725"><cell r="C11725" t="str"><v>IP05.40.0400</v></cell><cell r="D11725"><v>2004475</v></cell><cell r="E11725" t="str"><v>FUNDACAO PARA POSTE DE CONCRETO DE 13M, EM TERRENO DE AREIA, ARGILA OU PICARRA, INCLUSIVE INSTALACAO E FORNECIMENTO DE TAMPA DE PROTECAO. CONSTRUCAO.</v></cell><cell r="F11725" t="str"><v>UN</v></cell><cell r="G11725"><v>941.48</v></cell></row><row r="11726"><cell r="C11726" t="str"><v>IP05.40.0500</v></cell><cell r="D11726"><v>2004476</v></cell><cell r="E11726" t="str"><v>FUNDACAO ESPECIAL PARA FIXACAO DE POSTE DE CONCRETO CIRCULAR, RETO, DE 17M, EM TERRENO PANTANOSO OU ATERRADO, EXCLUSIVE O POSTE.</v></cell><cell r="F11726" t="str"><v>UN</v></cell><cell r="G11726"><v>1275.55</v></cell></row><row r="11727"><cell r="C11727" t="str"><v>IP05.40.0506</v></cell><cell r="D11727"><v>2004477</v></cell><cell r="E11727" t="str"><v>FUNDACAO ESPECIAL PARA FIXACAO DE POSTE DE CONCRETO CIRCULAR, RETO, DE 23M, EM TERRENO PANTANOSO OU ATERRADO, EXCLUSIVE O POSTE.</v></cell><cell r="F11727" t="str"><v>UN</v></cell><cell r="G11727"><v>1512.1</v></cell></row><row r="11728"><cell r="C11728" t="str"><v>IP05.40.0550</v></cell><cell r="D11728"><v>2004478</v></cell><cell r="E11728" t="str"><v>FUNDACAO ESPECIAL PARA FIXACAO DE POSTE DE ACO, RETO OU CURVO COM FLANGE, DE 1 OU 2 BRACOS DE 16M A 20M, EM TERRENO PANTANOSO OU ATERRADO, EXCLUSIVE O POSTE.</v></cell><cell r="F11728" t="str"><v>UN</v></cell><cell r="G11728"><v>1512.83</v></cell></row><row r="11729"><cell r="C11729" t="str"><v>IP05.45.0050</v></cell><cell r="D11729"><v>2004479</v></cell><cell r="E11729" t="str"><v>BASE PARA SUSTENTACAO DE POSTE DE ACO RETO DE ATE 7M, MODELO TRAPEZOIDAL EM ACO ZINCADO, COM ALTURA DE 400MM, COM PORTINHOLA DE VISITA, INCLUSIVE CHUMBADORES E PARAFUSOS. FORNECIMENTO.</v></cell><cell r="F11729" t="str"><v>UN</v></cell><cell r="G11729"><v>1889.22</v></cell></row><row r="11730"><cell r="C11730" t="str"><v>IP05.45.0100</v></cell><cell r="D11730"><v>2004480</v></cell><cell r="E11730" t="str"><v>BASE PARA SUSTENTACAO DE POSTE DE ACO RETO DE 8M A 12M, MODELO TRAPEZOIDAL EM ACO ZINCADO, COM ALTURA DE 500MM, COM PORTINHOLA DE VISITA, INCLUSIVE CHUMBADORES E PARAFUSOS. FORNECIMENTO.</v></cell><cell r="F11730" t="str"><v>UN</v></cell><cell r="G11730"><v>2041.46</v></cell></row><row r="11731"><cell r="C11731" t="str"><v>IP05.50.0020</v></cell><cell r="D11731"><v>2004481</v></cell><cell r="E11731" t="str"><v>BRACO RETO, EM ACO DE BAIXO TEOR DE CARBONO SAE 1010/1020 GALVANIZADO A FUSAO, INTERNAMENTE E EXTERNAMENTE POR IMERSAO UNICA EM BANHO DE ZINCO, CONFORME NBR-7398 E 7400 DA ABNT, COM 0,20M DE PROJECAO HORIZONTAL DIAMETRO EXTERNO DE 48MM, CONFORME DESENHO A-4-1984-PD E ESPECIFICACAO EM-RIOLUZ NO 17. FORNECIMENTO E INSTALACAO.</v></cell><cell r="F11731" t="str"><v>UN</v></cell><cell r="G11731"><v>64.42</v></cell></row><row r="11732"><cell r="C11732" t="str"><v>IP05.50.0057</v></cell><cell r="D11732"><v>2004482</v></cell><cell r="E11732" t="str"><v>BRACO RETO, EM ACO DE BAIXO TEOR DE CARBONO SAE 1010/1020 GALVANIZADO A FUSAO, INTERNAMENTE E EXTERNAMENTE POR IMERSAO UNICA EM BANHO DE ZINCO, CONFORME NBR-7398 E 7400 DA ABNT, COM 0,57M DE PROJECAO HORIZONTAL DIAMETRO EXTERNO DE 48MM, CONFORME DESENHO A-4-1926-PD E ESPECIFICACAO EM-RIOLUZ NO 17. FORNECIMENTO E INSTALACAO.</v></cell><cell r="F11732" t="str"><v>UN</v></cell><cell r="G11732"><v>90.42</v></cell></row><row r="11733"><cell r="C11733" t="str"><v>IP05.50.0506</v></cell><cell r="D11733"><v>2004483</v></cell><cell r="E11733" t="str"><v>BRACO CURVO, EM ACO DE BAIXO TEOR DE CARBONO SAE 1010/1020 GALVANIZADO A FUSAO, INTERNA E EXTERNAMENTE POR IMERSAO UNICA EM BANHO DE ZINCO, CONFORME NBR-7398 E 7400 DA ABNT, COM 1,77M DE PROJECAO HORIZONTAL, DIAMETRO EXTERNO DE 48MM, CONFORME DESENHO A4-1407-PD E ESPECIFICACAO EM-RIOLUZ N.O 17. FORNECIMENTO.</v></cell><cell r="F11733" t="str"><v>UN</v></cell><cell r="G11733"><v>94.43</v></cell></row><row r="11734"><cell r="C11734" t="str"><v>IP05.50.0556</v></cell><cell r="D11734"><v>2004484</v></cell><cell r="E11734" t="str"><v>BRACO CURVO, EM ACO DE BAIXO TEOR DE CARBONO SAE 1010/1020 GALVANIZADO A FUSAO, INTERNA E EXTERNAMENTE POR IMERSAO UNICA EM BANHO DE ZINCO, CONFORME NBR-7398 E 7400 DA ABNT, COM 2,50M DE PROJECAO HORIZONTAL, DIAMETRO EXTERNO DE 60,3MM, CONFORME DESENHO A4-1229-PD E ESPECIFICACAO EM-RIOLUZ N.O 17. FORNECIMENTO.</v></cell><cell r="F11734" t="str"><v>UN</v></cell><cell r="G11734"><v>164.97</v></cell></row><row r="11735"><cell r="C11735" t="str"><v>IP05.50.0562</v></cell><cell r="D11735"><v>2004485</v></cell><cell r="E11735" t="str"><v>BRACO DE ACO GALVANIZADO, CURVO, COM 2,5M DE PROJECAO HORIZONTAL E DIAMETRO EXTERNO DE 48MM. FORNECIMENTO.</v></cell><cell r="F11735" t="str"><v>UN</v></cell><cell r="G11735"><v>123.18</v></cell></row><row r="11736"><cell r="C11736" t="str"><v>IP05.50.0600</v></cell><cell r="D11736"><v>2004486</v></cell><cell r="E11736" t="str"><v>BRACO CURVO, EM ACO DE BAIXO TEOR DE CARBONO SAE 1010/1020 GALVANIZADO A FUSAO, INTERNA E EXTERNAMENTE POR IMERSAO UNICA EM BANHO DE ZINCO, CONFORME NBR-7398 E 7400 DA ABNT, COM 3,50M DE PROJECAO HORIZONTAL, DIAMETRO EXTERNO DE 60,3MM, CONFORME DESENHO A4-1153-PD E ESPECIFICACAO EM-RIOLUZ N.O 17. FORNECIMENTO.</v></cell><cell r="F11736" t="str"><v>UN</v></cell><cell r="G11736"><v>210.11</v></cell></row><row r="11737"><cell r="C11737" t="str"><v>IP05.55.0050</v></cell><cell r="D11737"><v>2004487</v></cell><cell r="E11737" t="str"><v>COLOCACAO DE BRACO, PADRAO RIOLUZ, EXCLUSIVE FORNECIMENTO DAS FERRAGENS DE FIXACAO E DO BRACO.</v></cell><cell r="F11737" t="str"><v>UN</v></cell><cell r="G11737"><v>23.03</v></cell></row><row r="11738"><cell r="C11738" t="str"><v>IP05.55.0100</v></cell><cell r="D11738"><v>2004488</v></cell><cell r="E11738" t="str"><v>COLOCACAO DE BRACO, PADRAO RIOLUZ, COM 0,57M OU 1,77M DE PROJECAO HORIZONTAL, PARA LUMINARIA LRJ-10, EM POSTE DE CONCRETO, COM FORNECIMENTO DAS FERRAGENS DE FIXACAO; EXCLUSIVE FORNECIMENTO DO BRACO.</v></cell><cell r="F11738" t="str"><v>UN</v></cell><cell r="G11738"><v>58.79</v></cell></row><row r="11739"><cell r="C11739" t="str"><v>IP05.55.0150</v></cell><cell r="D11739"><v>2004489</v></cell><cell r="E11739" t="str"><v>COLOCACAO DE BRACO, PADRAO RIOLUZ, DE 1,5M ATE 2,50M DE PROJECAO HORIZONTAL, EM POSTE RETO DE ACO OU CONCRETO, COM FORNECIMENTO DAS FERRAGENS DE FIXACAO; EXCLUSIVE FORNECIMENTO DO BRACO.</v></cell><cell r="F11739" t="str"><v>UN</v></cell><cell r="G11739"><v>117.57</v></cell></row><row r="11740"><cell r="C11740" t="str"><v>IP05.55.0200</v></cell><cell r="D11740"><v>2004490</v></cell><cell r="E11740" t="str"><v>COLOCACAO DE BRACO, PADRAO RIOLUZ, DE 2,6M ATE 3,50M DE PROJECAO HORIZONTAL, EM POSTE RETO DE ACO OU CONCRETO, COM FORNECIMENTO DAS FERRAGENS DE FIXACAO; EXCLUSIVE FORNECIMENTO DO BRACO.</v></cell><cell r="F11740" t="str"><v>UN</v></cell><cell r="G11740"><v>140.6</v></cell></row><row r="11741"><cell r="C11741" t="str"><v>IP05.55.0300</v></cell><cell r="D11741"><v>2004491</v></cell><cell r="E11741" t="str"><v>COLOCACAO DE BASE QUADRUPLA PARA TOPO DE POSTE, EM POSTE RETO DE ACO OU CONCRETO, PARA ALTURA DE ATE 15M, PARA LUMINARIA TIPO PONTA DE BRACO; EXCLUSIVE LUMINARIAS E BASE QUADRUPLA.</v></cell><cell r="F11741" t="str"><v>UN</v></cell><cell r="G11741"><v>34.55</v></cell></row><row r="11742"><cell r="C11742" t="str"><v>IP05.60.0050</v></cell><cell r="D11742"><v>2004492</v></cell><cell r="E11742" t="str"><v>PINTURA DE BRACO COM 2 DEMAOS DE TINTA ALUMINAC OU SIMILAR.</v></cell><cell r="F11742" t="str"><v>UN</v></cell><cell r="G11742"><v>22.49</v></cell></row><row r="11743"><cell r="C11743" t="str"><v>IP05.60.0150</v></cell><cell r="D11743"><v>2004493</v></cell><cell r="E11743" t="str"><v>PINTURA DE POSTE DE ACO CURVO, DE 1 BRACO, DE 8M ATE 10M, COM 2 DEMAOS DE TINTA ALUMINAC OU SIMILAR.</v></cell><cell r="F11743" t="str"><v>UN</v></cell><cell r="G11743"><v>101.44</v></cell></row><row r="11744"><cell r="C11744" t="str"><v>IP05.60.0153</v></cell><cell r="D11744"><v>2004494</v></cell><cell r="E11744" t="str"><v>PINTURA DE POSTE DE ACO CURVO, DE 1 BRACO, DE 11M ATE 15M, COM 2 DEMAOS DE TINTA ALUMINAC OU SIMILAR.</v></cell><cell r="F11744" t="str"><v>UN</v></cell><cell r="G11744"><v>141.74</v></cell></row><row r="11745"><cell r="C11745" t="str"><v>IP05.60.0200</v></cell><cell r="D11745"><v>2004495</v></cell><cell r="E11745" t="str"><v>PINTURA DE POSTE DE ACO CURVO, DE 2 BRACOS, DE 8M ATE 10M, COM 2 DEMAOS DE TINTA ALUMINAC OU SIMILAR.</v></cell><cell r="F11745" t="str"><v>UN</v></cell><cell r="G11745"><v>134.73</v></cell></row><row r="11746"><cell r="C11746" t="str"><v>IP05.60.0203</v></cell><cell r="D11746"><v>2004496</v></cell><cell r="E11746" t="str"><v>PINTURA DE POSTE DE ACO CURVO, DE 2 BRACOS, DE 11M ATE 15M, COM 2 DEMAOS DE TINTA ALUMINAC OU SIMILAR.</v></cell><cell r="F11746" t="str"><v>UN</v></cell><cell r="G11746"><v>359.96</v></cell></row><row r="11747"><cell r="C11747" t="str"><v>IP05.60.0259</v></cell><cell r="D11747"><v>2004497</v></cell><cell r="E11747" t="str"><v>PINTURA DE POSTE DE CONCRETO, DE 17M, COM 1 DEMAO DE TINTA SIKATOP OU SIMILAR E 2 DEMAOS DE TINTA INTERNACIONAL OU SIMILAR.</v></cell><cell r="F11747" t="str"><v>UN</v></cell><cell r="G11747"><v>524.67</v></cell></row><row r="11748"><cell r="C11748" t="str"><v>IP06.05.0056</v></cell><cell r="D11748"><v>2004498</v></cell><cell r="E11748" t="str"><v>TORRE EM ACO SAE 1010/1020 GALVANIZADO A FOGO, POLIGONAL, FLANGEADO, DE 20M, COM ESCADA MARINHEIRO, GUARDA CORPO E PLATAFORMA PARA 6 PROJETORES. FORNECIMENTO.(DESONERADO)</v></cell><cell r="F11748" t="str"><v>UN</v></cell><cell r="G11748"><v>61577.38</v></cell></row><row r="11749"><cell r="C11749" t="str"><v>IP07.05.0056</v></cell><cell r="D11749"><v>2004499</v></cell><cell r="E11749" t="str"><v>TORRE EM ACO SAE 1010/1020 GALVANIZADO A FOGO, POLIGONAL, FLANGEADO, DE 20M, COM ESCADA MARINHEIRO, GUARDA CORPO E PLATAFORMA PARA 6 PROJETORES. FORNECIMENTO.</v></cell><cell r="F11749" t="str"><v>UN</v></cell><cell r="G11749"><v>61577.38</v></cell></row><row r="11750"><cell r="C11750" t="str"><v>IP09.05.0050</v></cell><cell r="D11750"><v>2004500</v></cell><cell r="E11750" t="str"><v>ARMACAO SECUNDARIA VERTICAL, COMPLETA, PARA UMA REDE DE BAIXA TENSAO (BT), SEM FORNECIMENTO DA ARMACAO E DAS CINTAS DE FIXACAO. INSTALACAO.(DESONERADO)</v></cell><cell r="F11750" t="str"><v>UN</v></cell><cell r="G11750"><v>10.43</v></cell></row><row r="11751"><cell r="C11751" t="str"><v>IP09.05.0100</v></cell><cell r="D11751"><v>2004501</v></cell><cell r="E11751" t="str"><v>ARMACAO SECUNDARIA VERTICAL DE 1 ESTRIBO. FORNECIMENTO.(DESONERADO)</v></cell><cell r="F11751" t="str"><v>UN</v></cell><cell r="G11751"><v>6.9</v></cell></row><row r="11752"><cell r="C11752" t="str"><v>IP09.05.0103</v></cell><cell r="D11752"><v>2004502</v></cell><cell r="E11752" t="str"><v>ARMACAO SECUNDARIA VERTICAL DE 3 ESTRIBOS. FORNECIMENTO.(DESONERADO)</v></cell><cell r="F11752" t="str"><v>UN</v></cell><cell r="G11752"><v>35.97</v></cell></row><row r="11753"><cell r="C11753" t="str"><v>IP09.05.0106</v></cell><cell r="D11753"><v>2004503</v></cell><cell r="E11753" t="str"><v>ARMACAO SECUNDARIA VERTICAL, DE 3 ESTRIBOS, COMPLETA, PARA UMA REDE DE BAIXA TENSAO (BT), DE 3 CONDUTORES, PARA ALINHAMENTO RETO, ANGULO INFERIOR A 90O E PONTO TERMINAL, EXCLUSIVE FORNECIMENTO DAS CINTAS DE FIXACAO (VER CONJUNTO BTV1). FORNECIMENTO E INSTALACAO.(DESONERADO)</v></cell><cell r="F11753" t="str"><v>UN</v></cell><cell r="G11753"><v>52.97</v></cell></row><row r="11754"><cell r="C11754" t="str"><v>IP09.05.0203</v></cell><cell r="D11754"><v>2004504</v></cell><cell r="E11754" t="str"><v>ARMACAO SECUNDARIA VERTICAL, DE 4 ESTRIBOS, COMPLETA, PARA UMA REDE DE BAIXA TENSAO (BT), DE 4 CONDUTORES, PARA ALINHAMENTO RETO, ANGULO INFERIOR A 90O E PONTO TERMINAL, EXCLUSIVE FORNECIMENTO DAS CINTAS DE FIXACAO (VER CONJUNTO BTV1). FORNECIMENTO E INSTALACAO.(DESONERADO)</v></cell><cell r="F11754" t="str"><v>UN</v></cell><cell r="G11754"><v>65.94</v></cell></row><row r="11755"><cell r="C11755" t="str"><v>IP09.10.0050</v></cell><cell r="D11755"><v>2004505</v></cell><cell r="E11755" t="str"><v>CONJUNTO PARA FIXACAO DE REDE 13,8KV, TRIFASICA, EXCLUSIVE FORNECIMENTO DOS ISOLADORES E FERRAGENS. INSTALACAO.(DESONERADO)</v></cell><cell r="F11755" t="str"><v>UN</v></cell><cell r="G11755"><v>83.47</v></cell></row><row r="11756"><cell r="C11756" t="str"><v>IP09.10.0156</v></cell><cell r="D11756"><v>2004506</v></cell><cell r="E11756" t="str"><v>INSTALACAO DE FERRAGENS SINGELAS, PARA 1 LINHA, DE 13,8KV, BIFASICA TRIANGULAR, POSTE AO CENTRO, PARA ALINHAMENTOS RETOS E ANGULOS ATE 30O (CONJUNTO 13A1). INSTALACAO.(DESONERADO)</v></cell><cell r="F11756" t="str"><v>UN</v></cell><cell r="G11756"><v>41.74</v></cell></row><row r="11757"><cell r="C11757" t="str"><v>IP09.10.0300</v></cell><cell r="D11757"><v>2004507</v></cell><cell r="E11757" t="str"><v>CONJUNTO PARA FIXACAO DE REDE 13,8KV, TRIFASICA, HORIZONTAL, POSTE AO CENTRO, PARA PEQUENOS ANGULOS, PADRAO MADEIRA, MONTAGEM NORMAL, TIPO 13N2. FORNECIMENTO E INSTALACAO.(DESONERADO)</v></cell><cell r="F11757" t="str"><v>UN</v></cell><cell r="G11757"><v>521.93</v></cell></row><row r="11758"><cell r="C11758" t="str"><v>IP09.10.0400</v></cell><cell r="D11758"><v>2004508</v></cell><cell r="E11758" t="str"><v>CONJUNTO PARA FIXACAO DE REDE 13,8KV, TRIFASICA, HORIZONTAL, POSTE AO CENTRO, PARA FIM DE LINHA, PADRAO MADEIRA, MONTAGEM NORMAL, TIPO 13N5. FORNECIMENTO E INSTALACAO.(DESONERADO)</v></cell><cell r="F11758" t="str"><v>UN</v></cell><cell r="G11758"><v>849.64</v></cell></row><row r="11759"><cell r="C11759" t="str"><v>IP09.10.0503</v></cell><cell r="D11759"><v>2004509</v></cell><cell r="E11759" t="str"><v>FERRAGENS SINGELAS E 2 CHAVES FUSIVEIS, EM 1 LINHA DE 13,8KV, HORIZONTAL, POSTE AO CENTRO; EXCLUSIVE FORNECIMENTO DAS CHAVES FUSIVEIS, DOS ISOLADORES E FERRAGENS DA LINHA EXISTENTE. INSTALACAO.(DESONERADO)</v></cell><cell r="F11759" t="str"><v>UN</v></cell><cell r="G11759"><v>73.04</v></cell></row><row r="11760"><cell r="C11760" t="str"><v>IP09.10.0550</v></cell><cell r="D11760"><v>2004510</v></cell><cell r="E11760" t="str"><v>FERRAGENS SINGELAS E 3 CHAVES FUSIVEIS, EM 1 LINHA DE 13,8KV, HORIZONTAL, POSTE AO CENTRO, EXCLUSIVE FORNECIMENTO DAS CHAVES FUSIVEIS DOS ISOLADORES E FERRAGENS DA LINHA EXISTENTE. INSTALACAO.(DESONERADO)</v></cell><cell r="F11760" t="str"><v>UN</v></cell><cell r="G11760"><v>83.47</v></cell></row><row r="11761"><cell r="C11761" t="str"><v>IP09.10.0553</v></cell><cell r="D11761"><v>2004511</v></cell><cell r="E11761" t="str"><v>FORNECIMENTO E INSTALACAO DE 3 CHAVES FUSIVEIS, EM 1 LINHA DE 13,8KV, HORIZONTAL, POSTE CENTRO, INCLUSIVE SUPORTE DE FIXACAO, PADRAO MADEIRA, MONTAGEM NORMAL, TIPO 13N8, EXCLUSIVE ISOLADORES E FERRAGENS DA LINHA EXISTENTE.(DESONERADO)</v></cell><cell r="F11761" t="str"><v>UN</v></cell><cell r="G11761"><v>1065.72</v></cell></row><row r="11762"><cell r="C11762" t="str"><v>IP09.15.0100</v></cell><cell r="D11762"><v>2004512</v></cell><cell r="E11762" t="str"><v>INSTALACAO DE FERRAGENS SINGELAS, PARA 2 LINHAS, DE 25KV, HORIZONTAIS, POSTE AO CENTRO, PARA ALINHAMENTOS RETOS E ANGULOS ATE 30O (CONJUNTO 25 E1).(DESONERADO)</v></cell><cell r="F11762" t="str"><v>UN</v></cell><cell r="G11762"><v>83.47</v></cell></row><row r="11763"><cell r="C11763" t="str"><v>IP09.20.0050</v></cell><cell r="D11763"><v>2004513</v></cell><cell r="E11763" t="str"><v>NUCLEO PARA FIXACAO DE LUMINARIA, TIPO PETALA, EM POSTE RETO (ACO OU CONCRETO) DE 15M, EXCLUSIVE LUMINARIA E NUCLEO. COLOCACAO.(DESONERADO)</v></cell><cell r="F11763" t="str"><v>UN</v></cell><cell r="G11763"><v>62.6</v></cell></row><row r="11764"><cell r="C11764" t="str"><v>IP09.20.0100</v></cell><cell r="D11764"><v>2004514</v></cell><cell r="E11764" t="str"><v>NUCLEO PARA FIXACAO DE LUMINARIA, TIPO PETALA, EM POSTE RETO (ACO OU CONCRETO) DE 20M, EXCLUSIVE LUMINARIA E NUCLEO. COLOCACAO.(DESONERADO)</v></cell><cell r="F11764" t="str"><v>UN</v></cell><cell r="G11764"><v>83.47</v></cell></row><row r="11765"><cell r="C11765" t="str"><v>IP09.25.0050</v></cell><cell r="D11765"><v>2004515</v></cell><cell r="E11765" t="str"><v>ALCA PRE-FORMADA DE DISTRIBUICAO, DE ACO RECOBERTO DE ALUMINIO, PARA CABO DE ALUMINIO NU, BITOLA DE 25MM2, SEGUNDO DESENHO A4-154-CP. FORNECIMENTO E COLOCACAO.(DESONERADO)</v></cell><cell r="F11765" t="str"><v>UN</v></cell><cell r="G11765"><v>5.36</v></cell></row><row r="11766"><cell r="C11766" t="str"><v>IP09.25.0100</v></cell><cell r="D11766"><v>2004516</v></cell><cell r="E11766" t="str"><v>ALCA PRE-FORMADA DE SERVICO, DE ACO RECOBERTO, PARA CABO DE ALUMINIO NU, BITOLA DE 25MM2, SEGUNDO DESENHO A4-148-CP. FORNECIMENTO E COLOCACAO.(DESONERADO)</v></cell><cell r="F11766" t="str"><v>UN</v></cell><cell r="G11766"><v>3.04</v></cell></row><row r="11767"><cell r="C11767" t="str"><v>IP09.25.0150</v></cell><cell r="D11767"><v>2004517</v></cell><cell r="E11767" t="str"><v>ALCA PRE-FORMADA DE DISTRIBUICAO, DE ACO RECOBERTO DE ALUMINIO, PARA CABO ENCAPADO, BITOLA DE 25MM2, SEGUNDO DESENHO A4-154-CP. FORNECIMENTO E COLOCACAO.(DESONERADO)</v></cell><cell r="F11767" t="str"><v>UN</v></cell><cell r="G11767"><v>7.06</v></cell></row><row r="11768"><cell r="C11768" t="str"><v>IP09.25.0200</v></cell><cell r="D11768"><v>2004518</v></cell><cell r="E11768" t="str"><v>ALCA PRE-FORMADA DE SERVICO, DE ACO RECOBERTO COM ALUMINIO ENCAPADO, BITOLA DE 25MM2, SEGUNDO DESENHO A4-148-CP. FORNECIMENTO E COLOCACAO.(DESONERADO)</v></cell><cell r="F11768" t="str"><v>UN</v></cell><cell r="G11768"><v>3.38</v></cell></row><row r="11769"><cell r="C11769" t="str"><v>IP09.25.0300</v></cell><cell r="D11769"><v>2004519</v></cell><cell r="E11769" t="str"><v>ALCA PRE-FORMADA PARA CABO DE 35MM2. FORNECIMENTO.(DESONERADO)</v></cell><cell r="F11769" t="str"><v>UN</v></cell><cell r="G11769"><v>3.27</v></cell></row><row r="11770"><cell r="C11770" t="str"><v>IP09.30.0050</v></cell><cell r="D11770"><v>2004520</v></cell><cell r="E11770" t="str"><v>CONECTOR DE ATERRAMENTO TIPO KC 22H, BURNDY OU SIMILAR. FORNECIMENTO E INSTALACAO.(DESONERADO)</v></cell><cell r="F11770" t="str"><v>UN</v></cell><cell r="G11770"><v>30.83</v></cell></row><row r="11771"><cell r="C11771" t="str"><v>IP09.30.0100</v></cell><cell r="D11771"><v>2004521</v></cell><cell r="E11771" t="str"><v>CONECTOR PARA HASTE DE ATERRAMENTO DE PARA-RAIO, COM UMA DESCIDA DE 5/8". FORNECIMENTO.(DESONERADO)</v></cell><cell r="F11771" t="str"><v>UN</v></cell><cell r="G11771"><v>1.88</v></cell></row><row r="11772"><cell r="C11772" t="str"><v>IP09.30.0150</v></cell><cell r="D11772"><v>2004522</v></cell><cell r="E11772" t="str"><v>CONECTOR DE PARAFUSO FENDIDO (SPLIT-BOLT) EM LIGA DE COBRE. FORNECIMENTO E INSTALACAO.(DESONERADO)</v></cell><cell r="F11772" t="str"><v>UN</v></cell><cell r="G11772"><v>2.56</v></cell></row><row r="11773"><cell r="C11773" t="str"><v>IP09.30.0159</v></cell><cell r="D11773"><v>2004523</v></cell><cell r="E11773" t="str"><v>CONECTOR TIPO SPLIT-BOLT, PARA CABO DE 16MM2. FORNECIMENTO.(DESONERADO)</v></cell><cell r="F11773" t="str"><v>UN</v></cell><cell r="G11773"><v>1.93</v></cell></row><row r="11774"><cell r="C11774" t="str"><v>IP09.30.0200</v></cell><cell r="D11774"><v>2004524</v></cell><cell r="E11774" t="str"><v>CONECTOR DE PARAFUSOS FENDIDO PARA CABO DE 35X70MM2, KS-26, BURNDY OU SIMILAR. FORNECIMENTO E INSTALACAO.(DESONERADO)</v></cell><cell r="F11774" t="str"><v>UN</v></cell><cell r="G11774"><v>6</v></cell></row><row r="11775"><cell r="C11775" t="str"><v>IP09.30.0250</v></cell><cell r="D11775"><v>2004525</v></cell><cell r="E11775" t="str"><v>CONECTOR TIPO ESTRIBO PARA CONDUTOR DE ALUMINIO, 1/0AWG. FORNECIMENTO.(DESONERADO)</v></cell><cell r="F11775" t="str"><v>UN</v></cell><cell r="G11775"><v>9.48</v></cell></row><row r="11776"><cell r="C11776" t="str"><v>IP09.30.0500</v></cell><cell r="D11776"><v>2004526</v></cell><cell r="E11776" t="str"><v>CONECTOR TIPO CUNHA, EM LIGA DE COBRE ESTANHADO, PARA A FIXACAO DE CONDUTORES DE ALUMINIO OU COBRE, POR EFEITO DE MOLA. MODELO NO 1, PADRAO RIOLUZ, TIPO G, AMP OU SIMILAR. FORNECIMENTO E INSTALACAO.(DESONERADO)</v></cell><cell r="F11776" t="str"><v>UN</v></cell><cell r="G11776"><v>6.05</v></cell></row><row r="11777"><cell r="C11777" t="str"><v>IP09.30.0503</v></cell><cell r="D11777"><v>2004527</v></cell><cell r="E11777" t="str"><v>CONECTOR TIPO CUNHA, EM LIGA DE COBRE ESTANHADO, PARA A FIXACAO DE CONDUTORES DE ALUMINIO OU COBRE, POR EFEITO DE MOLA. MODELO TIPO NO 2, PADRAO RIOLUZ, TIPO H, AMP OU SIMILAR. FORNECIMENTO E INSTALACAO.(DESONERADO)</v></cell><cell r="F11777" t="str"><v>UN</v></cell><cell r="G11777"><v>6.04</v></cell></row><row r="11778"><cell r="C11778" t="str"><v>IP09.30.0506</v></cell><cell r="D11778"><v>2004528</v></cell><cell r="E11778" t="str"><v>CONECTOR TIPO CUNHA, EM LIGA DE COBRE ESTANHADO, PARA A FIXACAO DE CONDUTORES DE ALUMINIO OU COBRE, POR EFEITO DE MOLA. MODELO TIPO NO 3, PADRAO RIOLUZ, TIPO K, AMP OU SIMILAR. FORNECIMENTO E INSTALACAO.(DESONERADO)</v></cell><cell r="F11778" t="str"><v>UN</v></cell><cell r="G11778"><v>5.94</v></cell></row><row r="11779"><cell r="C11779" t="str"><v>IP09.30.0509</v></cell><cell r="D11779"><v>2004529</v></cell><cell r="E11779" t="str"><v>CONECTOR TIPO CUNHA, EM LIGA DE COBRE ESTANHADO, PARA A FIXACAO DE CONDUTORES DE ALUMINIO OU COBRE, POR EFEITO DE MOLA. MODELO TIPO NO 4, PADRAO RIOLUZ, TIPO V, AMP OU SIMILAR. FORNECIMENTO E INSTALACAO.(DESONERADO)</v></cell><cell r="F11779" t="str"><v>UN</v></cell><cell r="G11779"><v>4.25</v></cell></row><row r="11780"><cell r="C11780" t="str"><v>IP09.30.0512</v></cell><cell r="D11780"><v>2004530</v></cell><cell r="E11780" t="str"><v>CONECTOR TIPO CUNHA, EM LIGA DE COBRE ESTANHADO, PARA A FIXACAO DE CONDUTORES DE ALUMINIO OU COBRE, POR EFEITO DE MOLA. MODELO TIPO NO 5, PADRAO RIOLUZ, TIPO IV, AMP OU SIMILAR. FORNECIMENTO E INSTALACAO.(DESONERADO)</v></cell><cell r="F11780" t="str"><v>UN</v></cell><cell r="G11780"><v>5.08</v></cell></row><row r="11781"><cell r="C11781" t="str"><v>IP09.30.0515</v></cell><cell r="D11781"><v>2004531</v></cell><cell r="E11781" t="str"><v>CONECTOR TIPO CUNHA, EM LIGA DE COBRE ESTANHADO, PARA A FIXACAO DE CONDUTORES DE ALUMINIO OU COBRE, POR EFEITO DE MOLA. MODELO TIPO NO 6, PADRAO RIOLUZ, TIPO B, AMP OU SIMILAR. FORNECIMENTO E INSTALACAO.(DESONERADO)</v></cell><cell r="F11781" t="str"><v>UN</v></cell><cell r="G11781"><v>10.14</v></cell></row><row r="11782"><cell r="C11782" t="str"><v>IP09.30.0518</v></cell><cell r="D11782"><v>2004532</v></cell><cell r="E11782" t="str"><v>CONECTOR TIPO CUNHA, EM LIGA DE COBRE ESTANHADO, PARA A FIXACAO DE CONDUTORES DE ALUMINIO OU COBRE, POR EFEITO DE MOLA. MODELO TIPO NO 7, PADRAO RIOLUZ, TIPO A, AMP OU SIMILAR. FORNECIMENTO E INSTALACAO.(DESONERADO)</v></cell><cell r="F11782" t="str"><v>UN</v></cell><cell r="G11782"><v>8.67</v></cell></row><row r="11783"><cell r="C11783" t="str"><v>IP09.30.0521</v></cell><cell r="D11783"><v>2004533</v></cell><cell r="E11783" t="str"><v>CONECTOR TIPO CUNHA, EM LIGA DE COBRE ESTANHADO, PARA A FIXACAO DE CONDUTORES DE ALUMINIO OU COBRE, POR EFEITO DE MOLA. MODELO NO 8, PADRAO RIOLUZ, TIPO C, AMP OU SIMILAR. FORNECIMENTO E INSTALACAO.(DESONERADO)</v></cell><cell r="F11783" t="str"><v>UN</v></cell><cell r="G11783"><v>5.76</v></cell></row><row r="11784"><cell r="C11784" t="str"><v>IP09.30.0524</v></cell><cell r="D11784"><v>2004534</v></cell><cell r="E11784" t="str"><v>CONECTOR TIPO CUNHA, EM LIGA DE COBRE ESTANHADO, PARA A FIXACAO DE CONDUTORES DE ALUMINIO OU COBRE, POR EFEITO DE MOLA. MODELO NO 9, PADRAO RIOLUZ, TIPO J, AMP OU SIMILAR. FORNECIMENTO E INSTALACAO.(DESONERADO)</v></cell><cell r="F11784" t="str"><v>UN</v></cell><cell r="G11784"><v>5.94</v></cell></row><row r="11785"><cell r="C11785" t="str"><v>IP09.30.0527</v></cell><cell r="D11785"><v>2004535</v></cell><cell r="E11785" t="str"><v>CONECTOR TIPO CUNHA, EM LIGA DE COBRE ESTANHADO, PARA A FIXACAO DE CONDUTORES DE ALUMINIO OU COBRE, POR EFEITO DE MOLA. MODELO NO 10, PADRAO RIOLUZ, TIPO F, AMP OU SIMILAR. FORNECIMENTO E INSTALACAO.(DESONERADO)</v></cell><cell r="F11785" t="str"><v>UN</v></cell><cell r="G11785"><v>5.76</v></cell></row><row r="11786"><cell r="C11786" t="str"><v>IP09.30.0530</v></cell><cell r="D11786"><v>2004536</v></cell><cell r="E11786" t="str"><v>CONECTOR TIPO CUNHA, EM LIGA DE COBRE ESTANHADO, PARA A FIXACAO DE CONDUTORES DE ALUMINIO OU COBRE, POR EFEITO DE MOLA. MODELO NO 11, PADRAO RIOLUZ, TIPO D, AMP OU SIMILAR. FORNECIMENTO E INSTALACAO.(DESONERADO)</v></cell><cell r="F11786" t="str"><v>UN</v></cell><cell r="G11786"><v>9.62</v></cell></row><row r="11787"><cell r="C11787" t="str"><v>IP09.30.0532</v></cell><cell r="D11787"><v>2004537</v></cell><cell r="E11787" t="str"><v>CONECTOR TIPO CUNHA, EM LIGA DE COBRE ESTANHADO, PARA A FIXACAO DE CONDUTORES DE ALUMINIO OU COBRE, POR EFEITO DE MOLA. MODELO NO 12, PADRAO RIOLUZ, TIPO I, AMP OU SIMILAR. FORNECIMENTO E INSTALACAO.(DESONERADO)</v></cell><cell r="F11787" t="str"><v>UN</v></cell><cell r="G11787"><v>10.6</v></cell></row><row r="11788"><cell r="C11788" t="str"><v>IP09.30.0535</v></cell><cell r="D11788"><v>2004538</v></cell><cell r="E11788" t="str"><v>CONECTOR TIPO CUNHA, EM LIGA DE COBRE ESTANHADO, PARA A FIXACAO DE CONDUTORES DE ALUMINIO OU COBRE, POR EFEITO DE MOLA. MODELO NO 13, PADRAO RIOLUZ, TIPO VII, AMP OU SIMILAR. FORNECIMENTO E INSTALACAO.(DESONERADO)</v></cell><cell r="F11788" t="str"><v>UN</v></cell><cell r="G11788"><v>8.7</v></cell></row><row r="11789"><cell r="C11789" t="str"><v>IP09.30.0538</v></cell><cell r="D11789"><v>2004539</v></cell><cell r="E11789" t="str"><v>CONECTOR TIPO CUNHA, EM LIGA DE COBRE ESTANHADO, PARA A FIXACAO DE CONDUTORES DE ALUMINIO OU COBRE, POR EFEITO DE MOLA. MODELO NO 14, PADRAO RIOLUZ, TIPO VI, AMP OU SIMILAR. FORNECIMENTO E INSTALACAO.(DESONERADO)</v></cell><cell r="F11789" t="str"><v>UN</v></cell><cell r="G11789"><v>9.48</v></cell></row><row r="11790"><cell r="C11790" t="str"><v>IP09.30.0555</v></cell><cell r="D11790"><v>2004540</v></cell><cell r="E11790" t="str"><v>CONECTOR PERFURANTE PARA REDE AEREA, TENSAO DE APLICACAO: 0,6/1 KV, CORPO ISOLADO RESISTENTE AS INTEMPERIES, NA COR PRETA, CONTATO DENTADO: LIGA DE COBRE ESTANHADO, COM CAMADA DE ESPESSURA MINIMA DE 8 UM E CONDUTIVIDADE ELETRICA MINIMA DE 98% IACS A 20O C, PARAFUSO TORQUIMETRICO: LIGA DE ALUMINIO, CAPUZ: MATERIAL ELASTOMERICO NA COR PRETA, INCORPORADOS AO CORPO DO CONECTOR DE FORMA IMPERDIVEL, GRAU DE PROTECAO: IP-65, PARA CABOS: PRINCIPAL: 6MM2 - 185MM2 E DERIVACAO: 1,5MM2 - 10MM2. FORNECIMENTO.(DESONERADO)</v></cell><cell r="F11790" t="str"><v>UN</v></cell><cell r="G11790"><v>11.44</v></cell></row><row r="11791"><cell r="C11791" t="str"><v>IP09.30.0560</v></cell><cell r="D11791"><v>2004541</v></cell><cell r="E11791"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6MM2 - 70MM2 E DERIVACAO: 1,5MM2 - 6MM2. FORNECIMENTO.(DESONERADO)</v></cell><cell r="F11791" t="str"><v>UN</v></cell><cell r="G11791"><v>49.43</v></cell></row><row r="11792"><cell r="C11792" t="str"><v>IP09.30.0563</v></cell><cell r="D11792"><v>2004542</v></cell><cell r="E11792"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6MM2 - 70MM2 E DERIVACAO: 6MM2 - 10MM2. FORNECIMENTO.(DESONERADO)</v></cell><cell r="F11792" t="str"><v>UN</v></cell><cell r="G11792"><v>61.35</v></cell></row><row r="11793"><cell r="C11793" t="str"><v>IP09.30.0660</v></cell><cell r="D11793"><v>2004543</v></cell><cell r="E11793"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35MM2 - 120MM2 E DERIVACAO: 25MM2 - 50MM2. FORNECIMENTO.(DESONERADO)</v></cell><cell r="F11793" t="str"><v>UN</v></cell><cell r="G11793"><v>247.75</v></cell></row><row r="11794"><cell r="C11794" t="str"><v>IP09.30.1050</v></cell><cell r="D11794"><v>2004544</v></cell><cell r="E11794" t="str"><v>GRAMPO PARALELO UNIVERSAL DE ALUMINIO FUNDIDO OU EXTRUDADO, DE 2 PARAFUSOS, COM PASTA ANTI OXIDO, SEGUNDO DESENHO A3-142-CP. FORNECIMENTO E COLOCACAO.(DESONERADO)</v></cell><cell r="F11794" t="str"><v>UN</v></cell><cell r="G11794"><v>6.04</v></cell></row><row r="11795"><cell r="C11795" t="str"><v>IP09.30.1100</v></cell><cell r="D11795"><v>2004545</v></cell><cell r="E11795" t="str"><v>GRAMPO DE LINHA VIVA EM ALUMINIO. FORNECIMENTO.(DESONERADO)</v></cell><cell r="F11795" t="str"><v>UN</v></cell><cell r="G11795"><v>18.09</v></cell></row><row r="11796"><cell r="C11796" t="str"><v>IP09.35.0050</v></cell><cell r="D11796"><v>2004546</v></cell><cell r="E11796" t="str"><v>CONDULETE DE ALUMINIO SILICO TIPO LL DE 19MM (3/4") COM TAMPA. FORNECIMENTO.(DESONERADO)</v></cell><cell r="F11796" t="str"><v>UN</v></cell><cell r="G11796"><v>5.13</v></cell></row><row r="11797"><cell r="C11797" t="str"><v>IP09.35.0053</v></cell><cell r="D11797"><v>2004547</v></cell><cell r="E11797" t="str"><v>CONDULETE DE ALUMINIO SILICO TIPO LR DE 19MM (3/4") COM TAMPA. FORNECIMENTO.(DESONERADO)</v></cell><cell r="F11797" t="str"><v>UN</v></cell><cell r="G11797"><v>3.77</v></cell></row><row r="11798"><cell r="C11798" t="str"><v>IP09.35.0056</v></cell><cell r="D11798"><v>2004548</v></cell><cell r="E11798" t="str"><v>CONDULETE DE ALUMINIO SILICO TIPO T DE 19MM (3/4") COM TAMPA. FORNECIMENTO.(DESONERADO)</v></cell><cell r="F11798" t="str"><v>UN</v></cell><cell r="G11798"><v>3.76</v></cell></row><row r="11799"><cell r="C11799" t="str"><v>IP09.35.0100</v></cell><cell r="D11799"><v>2004549</v></cell><cell r="E11799" t="str"><v>CAIXA DE LIGACAO TIPO PETROLETS R=15/C, R=15/TB, R=15/LB OU SIMILAR, COM ENTRADAS ROSQUEADAS DE 1" (25MM). FORNECIMENTO E COLOCACAO.(DESONERADO)</v></cell><cell r="F11799" t="str"><v>UN</v></cell><cell r="G11799"><v>14.31</v></cell></row><row r="11800"><cell r="C11800" t="str"><v>IP09.35.0200</v></cell><cell r="D11800"><v>2004550</v></cell><cell r="E11800" t="str"><v>CAIXA DE LIGACAO TIPO PETROLETS R=15/C, R=15/TB, R=15/LB OU SIMILAR, COM ENTRADAS ROSQUEADAS DE 2" (50MM). FORNECIMENTO E COLOCACAO.(DESONERADO)</v></cell><cell r="F11800" t="str"><v>UN</v></cell><cell r="G11800"><v>37.55</v></cell></row><row r="11801"><cell r="C11801" t="str"><v>IP09.35.0312</v></cell><cell r="D11801"><v>2004551</v></cell><cell r="E11801" t="str"><v>CONDULETE DE ALUMINIO TIPO T DE 75MM (3"). FORNECIMENTO.(DESONERADO)</v></cell><cell r="F11801" t="str"><v>UN</v></cell><cell r="G11801"><v>45.89</v></cell></row><row r="11802"><cell r="C11802" t="str"><v>IP09.35.0400</v></cell><cell r="D11802"><v>2004552</v></cell><cell r="E11802" t="str"><v>CAIXA DE LIGACAO TIPO CONDULETS R-15/LB-22 OU SIMILAR, COM ENTRADA ROSQUEADAS DE 1 1/2" (27MM). FORNECIMENTO E COLOCACAO.(DESONERADO)</v></cell><cell r="F11802" t="str"><v>UN</v></cell><cell r="G11802"><v>14.79</v></cell></row><row r="11803"><cell r="C11803" t="str"><v>IP09.40.0050</v></cell><cell r="D11803"><v>2004553</v></cell><cell r="E11803" t="str"><v>LACO DE ROLDANA PRE-FORMADO, DE ACO RECOBERTO DE ALUMINIO, PARA CABO DE ALUMINIO NU, BITOLA DE 25MM2, SEGUNDO DESENHO A4-139-CP. FORNECIMENTO E COLOCACAO.(DESONERADO)</v></cell><cell r="F11803" t="str"><v>UN</v></cell><cell r="G11803"><v>4.59</v></cell></row><row r="11804"><cell r="C11804" t="str"><v>IP09.40.0100</v></cell><cell r="D11804"><v>2004554</v></cell><cell r="E11804" t="str"><v>LACO DE ROLDANA PRE-FORMADO, DE ACO RECOBERTO DE ALUMINIO, PARA CABO DE ALUMINIO ENCAPADO, BITOLA DE 25MM2, SEGUNDO DESENHO A4-139-CP. FORNECIMENTO E COLOCACAO.(DESONERADO)</v></cell><cell r="F11804" t="str"><v>UN</v></cell><cell r="G11804"><v>5.69</v></cell></row><row r="11805"><cell r="C11805" t="str"><v>IP10.05.0050</v></cell><cell r="D11805"><v>2004555</v></cell><cell r="E11805" t="str"><v>ARMACAO SECUNDARIA VERTICAL, COMPLETA, PARA UMA REDE DE BAIXA TENSAO (BT), SEM FORNECIMENTO DA ARMACAO E DAS CINTAS DE FIXACAO. INSTALACAO.</v></cell><cell r="F11805" t="str"><v>UN</v></cell><cell r="G11805"><v>11.52</v></cell></row><row r="11806"><cell r="C11806" t="str"><v>IP10.05.0100</v></cell><cell r="D11806"><v>2004556</v></cell><cell r="E11806" t="str"><v>ARMACAO SECUNDARIA VERTICAL DE 1 ESTRIBO. FORNECIMENTO.</v></cell><cell r="F11806" t="str"><v>UN</v></cell><cell r="G11806"><v>6.9</v></cell></row><row r="11807"><cell r="C11807" t="str"><v>IP10.05.0103</v></cell><cell r="D11807"><v>2004557</v></cell><cell r="E11807" t="str"><v>ARMACAO SECUNDARIA VERTICAL DE 3 ESTRIBOS. FORNECIMENTO.</v></cell><cell r="F11807" t="str"><v>UN</v></cell><cell r="G11807"><v>35.97</v></cell></row><row r="11808"><cell r="C11808" t="str"><v>IP10.05.0106</v></cell><cell r="D11808"><v>2004558</v></cell><cell r="E11808" t="str"><v>ARMACAO SECUNDARIA VERTICAL, DE 3 ESTRIBOS, COMPLETA, PARA UMA REDE DE BAIXA TENSAO (BT), DE 3 CONDUTORES, PARA ALINHAMENTO RETO, ANGULO INFERIOR A 90O E PONTO TERMINAL, EXCLUSIVE FORNECIMENTO DAS CINTAS DE FIXACAO (VER CONJUNTO BTV1). FORNECIMENTO E INSTALACAO.</v></cell><cell r="F11808" t="str"><v>UN</v></cell><cell r="G11808"><v>54.06</v></cell></row><row r="11809"><cell r="C11809" t="str"><v>IP10.05.0203</v></cell><cell r="D11809"><v>2004559</v></cell><cell r="E11809" t="str"><v>ARMACAO SECUNDARIA VERTICAL, DE 4 ESTRIBOS, COMPLETA, PARA UMA REDE DE BAIXA TENSAO (BT), DE 4 CONDUTORES, PARA ALINHAMENTO RETO, ANGULO INFERIOR A 90O E PONTO TERMINAL, EXCLUSIVE FORNECIMENTO DAS CINTAS DE FIXACAO (VER CONJUNTO BTV1). FORNECIMENTO E INSTALACAO.</v></cell><cell r="F11809" t="str"><v>UN</v></cell><cell r="G11809"><v>67.03</v></cell></row><row r="11810"><cell r="C11810" t="str"><v>IP10.10.0050</v></cell><cell r="D11810"><v>2004560</v></cell><cell r="E11810" t="str"><v>CONJUNTO PARA FIXACAO DE REDE 13,8KV, TRIFASICA, EXCLUSIVE FORNECIMENTO DOS ISOLADORES E FERRAGENS. INSTALACAO.</v></cell><cell r="F11810" t="str"><v>UN</v></cell><cell r="G11810"><v>92.12</v></cell></row><row r="11811"><cell r="C11811" t="str"><v>IP10.10.0156</v></cell><cell r="D11811"><v>2004561</v></cell><cell r="E11811" t="str"><v>INSTALACAO DE FERRAGENS SINGELAS, PARA 1 LINHA, DE 13,8KV, BIFASICA TRIANGULAR, POSTE AO CENTRO, PARA ALINHAMENTOS RETOS E ANGULOS ATE 30O (CONJUNTO 13A1). INSTALACAO.</v></cell><cell r="F11811" t="str"><v>UN</v></cell><cell r="G11811"><v>46.06</v></cell></row><row r="11812"><cell r="C11812" t="str"><v>IP10.10.0300</v></cell><cell r="D11812"><v>2004562</v></cell><cell r="E11812" t="str"><v>CONJUNTO PARA FIXACAO DE REDE 13,8KV, TRIFASICA, HORIZONTAL, POSTE AO CENTRO, PARA PEQUENOS ANGULOS, PADRAO MADEIRA, MONTAGEM NORMAL, TIPO 13N2. FORNECIMENTO E INSTALACAO.</v></cell><cell r="F11812" t="str"><v>UN</v></cell><cell r="G11812"><v>526.25</v></cell></row><row r="11813"><cell r="C11813" t="str"><v>IP10.10.0400</v></cell><cell r="D11813"><v>2004563</v></cell><cell r="E11813" t="str"><v>CONJUNTO PARA FIXACAO DE REDE 13,8KV, TRIFASICA, HORIZONTAL, POSTE AO CENTRO, PARA FIM DE LINHA, PADRAO MADEIRA, MONTAGEM NORMAL, TIPO 13N5. FORNECIMENTO E INSTALACAO.</v></cell><cell r="F11813" t="str"><v>UN</v></cell><cell r="G11813"><v>853.96</v></cell></row><row r="11814"><cell r="C11814" t="str"><v>IP10.10.0503</v></cell><cell r="D11814"><v>2004564</v></cell><cell r="E11814" t="str"><v>FERRAGENS SINGELAS E 2 CHAVES FUSIVEIS, EM 1 LINHA DE 13,8KV, HORIZONTAL, POSTE AO CENTRO; EXCLUSIVE FORNECIMENTO DAS CHAVES FUSIVEIS, DOS ISOLADORES E FERRAGENS DA LINHA EXISTENTE. INSTALACAO.</v></cell><cell r="F11814" t="str"><v>UN</v></cell><cell r="G11814"><v>80.61</v></cell></row><row r="11815"><cell r="C11815" t="str"><v>IP10.10.0550</v></cell><cell r="D11815"><v>2004565</v></cell><cell r="E11815" t="str"><v>FERRAGENS SINGELAS E 3 CHAVES FUSIVEIS, EM 1 LINHA DE 13,8KV, HORIZONTAL, POSTE AO CENTRO, EXCLUSIVE FORNECIMENTO DAS CHAVES FUSIVEIS DOS ISOLADORES E FERRAGENS DA LINHA EXISTENTE. INSTALACAO.</v></cell><cell r="F11815" t="str"><v>UN</v></cell><cell r="G11815"><v>92.12</v></cell></row><row r="11816"><cell r="C11816" t="str"><v>IP10.10.0553</v></cell><cell r="D11816"><v>2004566</v></cell><cell r="E11816" t="str"><v>FORNECIMENTO E INSTALACAO DE 3 CHAVES FUSIVEIS, EM 1 LINHA DE 13,8KV, HORIZONTAL, POSTE CENTRO, INCLUSIVE SUPORTE DE FIXACAO, PADRAO MADEIRA, MONTAGEM NORMAL, TIPO 13N8, EXCLUSIVE ISOLADORES E FERRAGENS DA LINHA EXISTENTE.</v></cell><cell r="F11816" t="str"><v>UN</v></cell><cell r="G11816"><v>1074.37</v></cell></row><row r="11817"><cell r="C11817" t="str"><v>IP10.15.0100</v></cell><cell r="D11817"><v>2004567</v></cell><cell r="E11817" t="str"><v>INSTALACAO DE FERRAGENS SINGELAS, PARA 2 LINHAS, DE 25KV, HORIZONTAIS, POSTE AO CENTRO, PARA ALINHAMENTOS RETOS E ANGULOS ATE 30O (CONJUNTO 25 E1).</v></cell><cell r="F11817" t="str"><v>UN</v></cell><cell r="G11817"><v>92.12</v></cell></row><row r="11818"><cell r="C11818" t="str"><v>IP10.20.0050</v></cell><cell r="D11818"><v>2004568</v></cell><cell r="E11818" t="str"><v>NUCLEO PARA FIXACAO DE LUMINARIA, TIPO PETALA, EM POSTE RETO (ACO OU CONCRETO) DE 15M, EXCLUSIVE LUMINARIA E NUCLEO. COLOCACAO.</v></cell><cell r="F11818" t="str"><v>UN</v></cell><cell r="G11818"><v>69.09</v></cell></row><row r="11819"><cell r="C11819" t="str"><v>IP10.20.0100</v></cell><cell r="D11819"><v>2004569</v></cell><cell r="E11819" t="str"><v>NUCLEO PARA FIXACAO DE LUMINARIA, TIPO PETALA, EM POSTE RETO (ACO OU CONCRETO) DE 20M, EXCLUSIVE LUMINARIA E NUCLEO. COLOCACAO.</v></cell><cell r="F11819" t="str"><v>UN</v></cell><cell r="G11819"><v>92.12</v></cell></row><row r="11820"><cell r="C11820" t="str"><v>IP10.25.0050</v></cell><cell r="D11820"><v>2004570</v></cell><cell r="E11820" t="str"><v>ALCA PRE-FORMADA DE DISTRIBUICAO, DE ACO RECOBERTO DE ALUMINIO, PARA CABO DE ALUMINIO NU, BITOLA DE 25MM2, SEGUNDO DESENHO A4-154-CP. FORNECIMENTO E COLOCACAO.</v></cell><cell r="F11820" t="str"><v>UN</v></cell><cell r="G11820"><v>5.58</v></cell></row><row r="11821"><cell r="C11821" t="str"><v>IP10.25.0100</v></cell><cell r="D11821"><v>2004571</v></cell><cell r="E11821" t="str"><v>ALCA PRE-FORMADA DE SERVICO, DE ACO RECOBERTO, PARA CABO DE ALUMINIO NU, BITOLA DE 25MM2, SEGUNDO DESENHO A4-148-CP. FORNECIMENTO E COLOCACAO.</v></cell><cell r="F11821" t="str"><v>UN</v></cell><cell r="G11821"><v>3.26</v></cell></row><row r="11822"><cell r="C11822" t="str"><v>IP10.25.0150</v></cell><cell r="D11822"><v>2004572</v></cell><cell r="E11822" t="str"><v>ALCA PRE-FORMADA DE DISTRIBUICAO, DE ACO RECOBERTO DE ALUMINIO, PARA CABO ENCAPADO, BITOLA DE 25MM2, SEGUNDO DESENHO A4-154-CP. FORNECIMENTO E COLOCACAO.</v></cell><cell r="F11822" t="str"><v>UN</v></cell><cell r="G11822"><v>7.28</v></cell></row><row r="11823"><cell r="C11823" t="str"><v>IP10.25.0200</v></cell><cell r="D11823"><v>2004573</v></cell><cell r="E11823" t="str"><v>ALCA PRE-FORMADA DE SERVICO, DE ACO RECOBERTO COM ALUMINIO ENCAPADO, BITOLA DE 25MM2, SEGUNDO DESENHO A4-148-CP. FORNECIMENTO E COLOCACAO.</v></cell><cell r="F11823" t="str"><v>UN</v></cell><cell r="G11823"><v>3.6</v></cell></row><row r="11824"><cell r="C11824" t="str"><v>IP10.25.0300</v></cell><cell r="D11824"><v>2004574</v></cell><cell r="E11824" t="str"><v>ALCA PRE-FORMADA PARA CABO DE 35MM2. FORNECIMENTO.</v></cell><cell r="F11824" t="str"><v>UN</v></cell><cell r="G11824"><v>3.27</v></cell></row><row r="11825"><cell r="C11825" t="str"><v>IP10.30.0050</v></cell><cell r="D11825"><v>2004575</v></cell><cell r="E11825" t="str"><v>CONECTOR DE ATERRAMENTO TIPO KC 22H, BURNDY OU SIMILAR. FORNECIMENTO E INSTALACAO.</v></cell><cell r="F11825" t="str"><v>UN</v></cell><cell r="G11825"><v>31.15</v></cell></row><row r="11826"><cell r="C11826" t="str"><v>IP10.30.0100</v></cell><cell r="D11826"><v>2004576</v></cell><cell r="E11826" t="str"><v>CONECTOR PARA HASTE DE ATERRAMENTO DE PARA-RAIO, COM UMA DESCIDA DE 5/8". FORNECIMENTO.</v></cell><cell r="F11826" t="str"><v>UN</v></cell><cell r="G11826"><v>1.88</v></cell></row><row r="11827"><cell r="C11827" t="str"><v>IP10.30.0150</v></cell><cell r="D11827"><v>2004577</v></cell><cell r="E11827" t="str"><v>CONECTOR DE PARAFUSO FENDIDO (SPLIT-BOLT) EM LIGA DE COBRE. FORNECIMENTO E INSTALACAO.</v></cell><cell r="F11827" t="str"><v>UN</v></cell><cell r="G11827"><v>2.67</v></cell></row><row r="11828"><cell r="C11828" t="str"><v>IP10.30.0159</v></cell><cell r="D11828"><v>2004578</v></cell><cell r="E11828" t="str"><v>CONECTOR TIPO SPLIT-BOLT, PARA CABO DE 16MM2. FORNECIMENTO.</v></cell><cell r="F11828" t="str"><v>UN</v></cell><cell r="G11828"><v>1.93</v></cell></row><row r="11829"><cell r="C11829" t="str"><v>IP10.30.0200</v></cell><cell r="D11829"><v>2004579</v></cell><cell r="E11829" t="str"><v>CONECTOR DE PARAFUSOS FENDIDO PARA CABO DE 35X70MM2, KS-26, BURNDY OU SIMILAR. FORNECIMENTO E INSTALACAO.</v></cell><cell r="F11829" t="str"><v>UN</v></cell><cell r="G11829"><v>6.32</v></cell></row><row r="11830"><cell r="C11830" t="str"><v>IP10.30.0250</v></cell><cell r="D11830"><v>2004580</v></cell><cell r="E11830" t="str"><v>CONECTOR TIPO ESTRIBO PARA CONDUTOR DE ALUMINIO, 1/0AWG. FORNECIMENTO.</v></cell><cell r="F11830" t="str"><v>UN</v></cell><cell r="G11830"><v>9.48</v></cell></row><row r="11831"><cell r="C11831" t="str"><v>IP10.30.0500</v></cell><cell r="D11831"><v>2004581</v></cell><cell r="E11831" t="str"><v>CONECTOR TIPO CUNHA, EM LIGA DE COBRE ESTANHADO, PARA A FIXACAO DE CONDUTORES DE ALUMINIO OU COBRE, POR EFEITO DE MOLA. MODELO NO 1, PADRAO RIOLUZ, TIPO G, AMP OU SIMILAR. FORNECIMENTO E INSTALACAO.</v></cell><cell r="F11831" t="str"><v>UN</v></cell><cell r="G11831"><v>6.37</v></cell></row><row r="11832"><cell r="C11832" t="str"><v>IP10.30.0503</v></cell><cell r="D11832"><v>2004582</v></cell><cell r="E11832" t="str"><v>CONECTOR TIPO CUNHA, EM LIGA DE COBRE ESTANHADO, PARA A FIXACAO DE CONDUTORES DE ALUMINIO OU COBRE, POR EFEITO DE MOLA. MODELO TIPO NO 2, PADRAO RIOLUZ, TIPO H, AMP OU SIMILAR. FORNECIMENTO E INSTALACAO.</v></cell><cell r="F11832" t="str"><v>UN</v></cell><cell r="G11832"><v>6.36</v></cell></row><row r="11833"><cell r="C11833" t="str"><v>IP10.30.0506</v></cell><cell r="D11833"><v>2004583</v></cell><cell r="E11833" t="str"><v>CONECTOR TIPO CUNHA, EM LIGA DE COBRE ESTANHADO, PARA A FIXACAO DE CONDUTORES DE ALUMINIO OU COBRE, POR EFEITO DE MOLA. MODELO TIPO NO 3, PADRAO RIOLUZ, TIPO K, AMP OU SIMILAR. FORNECIMENTO E INSTALACAO.</v></cell><cell r="F11833" t="str"><v>UN</v></cell><cell r="G11833"><v>6.26</v></cell></row><row r="11834"><cell r="C11834" t="str"><v>IP10.30.0509</v></cell><cell r="D11834"><v>2004584</v></cell><cell r="E11834" t="str"><v>CONECTOR TIPO CUNHA, EM LIGA DE COBRE ESTANHADO, PARA A FIXACAO DE CONDUTORES DE ALUMINIO OU COBRE, POR EFEITO DE MOLA. MODELO TIPO NO 4, PADRAO RIOLUZ, TIPO V, AMP OU SIMILAR. FORNECIMENTO E INSTALACAO.</v></cell><cell r="F11834" t="str"><v>UN</v></cell><cell r="G11834"><v>4.57</v></cell></row><row r="11835"><cell r="C11835" t="str"><v>IP10.30.0512</v></cell><cell r="D11835"><v>2004585</v></cell><cell r="E11835" t="str"><v>CONECTOR TIPO CUNHA, EM LIGA DE COBRE ESTANHADO, PARA A FIXACAO DE CONDUTORES DE ALUMINIO OU COBRE, POR EFEITO DE MOLA. MODELO TIPO NO 5, PADRAO RIOLUZ, TIPO IV, AMP OU SIMILAR. FORNECIMENTO E INSTALACAO.</v></cell><cell r="F11835" t="str"><v>UN</v></cell><cell r="G11835"><v>5.4</v></cell></row><row r="11836"><cell r="C11836" t="str"><v>IP10.30.0515</v></cell><cell r="D11836"><v>2004586</v></cell><cell r="E11836" t="str"><v>CONECTOR TIPO CUNHA, EM LIGA DE COBRE ESTANHADO, PARA A FIXACAO DE CONDUTORES DE ALUMINIO OU COBRE, POR EFEITO DE MOLA. MODELO TIPO NO 6, PADRAO RIOLUZ, TIPO B, AMP OU SIMILAR. FORNECIMENTO E INSTALACAO.</v></cell><cell r="F11836" t="str"><v>UN</v></cell><cell r="G11836"><v>10.46</v></cell></row><row r="11837"><cell r="C11837" t="str"><v>IP10.30.0518</v></cell><cell r="D11837"><v>2004587</v></cell><cell r="E11837" t="str"><v>CONECTOR TIPO CUNHA, EM LIGA DE COBRE ESTANHADO, PARA A FIXACAO DE CONDUTORES DE ALUMINIO OU COBRE, POR EFEITO DE MOLA. MODELO TIPO NO 7, PADRAO RIOLUZ, TIPO A, AMP OU SIMILAR. FORNECIMENTO E INSTALACAO.</v></cell><cell r="F11837" t="str"><v>UN</v></cell><cell r="G11837"><v>8.99</v></cell></row><row r="11838"><cell r="C11838" t="str"><v>IP10.30.0521</v></cell><cell r="D11838"><v>2004588</v></cell><cell r="E11838" t="str"><v>CONECTOR TIPO CUNHA, EM LIGA DE COBRE ESTANHADO, PARA A FIXACAO DE CONDUTORES DE ALUMINIO OU COBRE, POR EFEITO DE MOLA. MODELO NO 8, PADRAO RIOLUZ, TIPO C, AMP OU SIMILAR. FORNECIMENTO E INSTALACAO.</v></cell><cell r="F11838" t="str"><v>UN</v></cell><cell r="G11838"><v>6.08</v></cell></row><row r="11839"><cell r="C11839" t="str"><v>IP10.30.0524</v></cell><cell r="D11839"><v>2004589</v></cell><cell r="E11839" t="str"><v>CONECTOR TIPO CUNHA, EM LIGA DE COBRE ESTANHADO, PARA A FIXACAO DE CONDUTORES DE ALUMINIO OU COBRE, POR EFEITO DE MOLA. MODELO NO 9, PADRAO RIOLUZ, TIPO J, AMP OU SIMILAR. FORNECIMENTO E INSTALACAO.</v></cell><cell r="F11839" t="str"><v>UN</v></cell><cell r="G11839"><v>6.26</v></cell></row><row r="11840"><cell r="C11840" t="str"><v>IP10.30.0527</v></cell><cell r="D11840"><v>2004590</v></cell><cell r="E11840" t="str"><v>CONECTOR TIPO CUNHA, EM LIGA DE COBRE ESTANHADO, PARA A FIXACAO DE CONDUTORES DE ALUMINIO OU COBRE, POR EFEITO DE MOLA. MODELO NO 10, PADRAO RIOLUZ, TIPO F, AMP OU SIMILAR. FORNECIMENTO E INSTALACAO.</v></cell><cell r="F11840" t="str"><v>UN</v></cell><cell r="G11840"><v>6.08</v></cell></row><row r="11841"><cell r="C11841" t="str"><v>IP10.30.0530</v></cell><cell r="D11841"><v>2004591</v></cell><cell r="E11841" t="str"><v>CONECTOR TIPO CUNHA, EM LIGA DE COBRE ESTANHADO, PARA A FIXACAO DE CONDUTORES DE ALUMINIO OU COBRE, POR EFEITO DE MOLA. MODELO NO 11, PADRAO RIOLUZ, TIPO D, AMP OU SIMILAR. FORNECIMENTO E INSTALACAO.</v></cell><cell r="F11841" t="str"><v>UN</v></cell><cell r="G11841"><v>9.94</v></cell></row><row r="11842"><cell r="C11842" t="str"><v>IP10.30.0532</v></cell><cell r="D11842"><v>2004592</v></cell><cell r="E11842" t="str"><v>CONECTOR TIPO CUNHA, EM LIGA DE COBRE ESTANHADO, PARA A FIXACAO DE CONDUTORES DE ALUMINIO OU COBRE, POR EFEITO DE MOLA. MODELO NO 12, PADRAO RIOLUZ, TIPO I, AMP OU SIMILAR. FORNECIMENTO E INSTALACAO.</v></cell><cell r="F11842" t="str"><v>UN</v></cell><cell r="G11842"><v>10.92</v></cell></row><row r="11843"><cell r="C11843" t="str"><v>IP10.30.0535</v></cell><cell r="D11843"><v>2004593</v></cell><cell r="E11843" t="str"><v>CONECTOR TIPO CUNHA, EM LIGA DE COBRE ESTANHADO, PARA A FIXACAO DE CONDUTORES DE ALUMINIO OU COBRE, POR EFEITO DE MOLA. MODELO NO 13, PADRAO RIOLUZ, TIPO VII, AMP OU SIMILAR. FORNECIMENTO E INSTALACAO.</v></cell><cell r="F11843" t="str"><v>UN</v></cell><cell r="G11843"><v>9.02</v></cell></row><row r="11844"><cell r="C11844" t="str"><v>IP10.30.0538</v></cell><cell r="D11844"><v>2004594</v></cell><cell r="E11844" t="str"><v>CONECTOR TIPO CUNHA, EM LIGA DE COBRE ESTANHADO, PARA A FIXACAO DE CONDUTORES DE ALUMINIO OU COBRE, POR EFEITO DE MOLA. MODELO NO 14, PADRAO RIOLUZ, TIPO VI, AMP OU SIMILAR. FORNECIMENTO E INSTALACAO.</v></cell><cell r="F11844" t="str"><v>UN</v></cell><cell r="G11844"><v>9.8</v></cell></row><row r="11845"><cell r="C11845" t="str"><v>IP10.30.0555</v></cell><cell r="D11845"><v>2004595</v></cell><cell r="E11845" t="str"><v>CONECTOR PERFURANTE PARA REDE AEREA, TENSAO DE APLICACAO: 0,6/1 KV, CORPO ISOLADO RESISTENTE AS INTEMPERIES, NA COR PRETA, CONTATO DENTADO: LIGA DE COBRE ESTANHADO, COM CAMADA DE ESPESSURA MINIMA DE 8 UM E CONDUTIVIDADE ELETRICA MINIMA DE 98% IACS A 20O C, PARAFUSO TORQUIMETRICO: LIGA DE ALUMINIO, CAPUZ: MATERIAL ELASTOMERICO NA COR PRETA, INCORPORADOS AO CORPO DO CONECTOR DE FORMA IMPERDIVEL, GRAU DE PROTECAO: IP-65, PARA CABOS: PRINCIPAL: 6MM2 - 185MM2 E DERIVACAO: 1,5MM2 - 10MM2. FORNECIMENTO.</v></cell><cell r="F11845" t="str"><v>UN</v></cell><cell r="G11845"><v>11.44</v></cell></row><row r="11846"><cell r="C11846" t="str"><v>IP10.30.0560</v></cell><cell r="D11846"><v>2004596</v></cell><cell r="E11846"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6MM2 - 70MM2 E DERIVACAO: 1,5MM2 - 6MM2. FORNECIMENTO.</v></cell><cell r="F11846" t="str"><v>UN</v></cell><cell r="G11846"><v>49.43</v></cell></row><row r="11847"><cell r="C11847" t="str"><v>IP10.30.0563</v></cell><cell r="D11847"><v>2004597</v></cell><cell r="E11847"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6MM2 - 70MM2 E DERIVACAO: 6MM2 - 10MM2. FORNECIMENTO.</v></cell><cell r="F11847" t="str"><v>UN</v></cell><cell r="G11847"><v>61.35</v></cell></row><row r="11848"><cell r="C11848" t="str"><v>IP10.30.0660</v></cell><cell r="D11848"><v>2004598</v></cell><cell r="E11848"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35MM2 - 120MM2 E DERIVACAO: 25MM2 - 50MM2. FORNECIMENTO.</v></cell><cell r="F11848" t="str"><v>UN</v></cell><cell r="G11848"><v>247.75</v></cell></row><row r="11849"><cell r="C11849" t="str"><v>IP10.30.1050</v></cell><cell r="D11849"><v>2004599</v></cell><cell r="E11849" t="str"><v>GRAMPO PARALELO UNIVERSAL DE ALUMINIO FUNDIDO OU EXTRUDADO, DE 2 PARAFUSOS, COM PASTA ANTI OXIDO, SEGUNDO DESENHO A3-142-CP. FORNECIMENTO E COLOCACAO.</v></cell><cell r="F11849" t="str"><v>UN</v></cell><cell r="G11849"><v>6.26</v></cell></row><row r="11850"><cell r="C11850" t="str"><v>IP10.30.1100</v></cell><cell r="D11850"><v>2004600</v></cell><cell r="E11850" t="str"><v>GRAMPO DE LINHA VIVA EM ALUMINIO. FORNECIMENTO.</v></cell><cell r="F11850" t="str"><v>UN</v></cell><cell r="G11850"><v>18.09</v></cell></row><row r="11851"><cell r="C11851" t="str"><v>IP10.35.0050</v></cell><cell r="D11851"><v>2004601</v></cell><cell r="E11851" t="str"><v>CONDULETE DE ALUMINIO SILICO TIPO LL DE 19MM (3/4") COM TAMPA. FORNECIMENTO.</v></cell><cell r="F11851" t="str"><v>UN</v></cell><cell r="G11851"><v>5.13</v></cell></row><row r="11852"><cell r="C11852" t="str"><v>IP10.35.0053</v></cell><cell r="D11852"><v>2004602</v></cell><cell r="E11852" t="str"><v>CONDULETE DE ALUMINIO SILICO TIPO LR DE 19MM (3/4") COM TAMPA. FORNECIMENTO.</v></cell><cell r="F11852" t="str"><v>UN</v></cell><cell r="G11852"><v>3.77</v></cell></row><row r="11853"><cell r="C11853" t="str"><v>IP10.35.0056</v></cell><cell r="D11853"><v>2004603</v></cell><cell r="E11853" t="str"><v>CONDULETE DE ALUMINIO SILICO TIPO T DE 19MM (3/4") COM TAMPA. FORNECIMENTO.</v></cell><cell r="F11853" t="str"><v>UN</v></cell><cell r="G11853"><v>3.76</v></cell></row><row r="11854"><cell r="C11854" t="str"><v>IP10.35.0100</v></cell><cell r="D11854"><v>2004604</v></cell><cell r="E11854" t="str"><v>CAIXA DE LIGACAO TIPO PETROLETS R=15/C, R=15/TB, R=15/LB OU SIMILAR, COM ENTRADAS ROSQUEADAS DE 1" (25MM). FORNECIMENTO E COLOCACAO.</v></cell><cell r="F11854" t="str"><v>UN</v></cell><cell r="G11854"><v>14.85</v></cell></row><row r="11855"><cell r="C11855" t="str"><v>IP10.35.0200</v></cell><cell r="D11855"><v>2004605</v></cell><cell r="E11855" t="str"><v>CAIXA DE LIGACAO TIPO PETROLETS R=15/C, R=15/TB, R=15/LB OU SIMILAR, COM ENTRADAS ROSQUEADAS DE 2" (50MM). FORNECIMENTO E COLOCACAO.</v></cell><cell r="F11855" t="str"><v>UN</v></cell><cell r="G11855"><v>38.09</v></cell></row><row r="11856"><cell r="C11856" t="str"><v>IP10.35.0312</v></cell><cell r="D11856"><v>2004606</v></cell><cell r="E11856" t="str"><v>CONDULETE DE ALUMINIO TIPO T DE 75MM (3"). FORNECIMENTO.</v></cell><cell r="F11856" t="str"><v>UN</v></cell><cell r="G11856"><v>45.89</v></cell></row><row r="11857"><cell r="C11857" t="str"><v>IP10.35.0400</v></cell><cell r="D11857"><v>2004607</v></cell><cell r="E11857" t="str"><v>CAIXA DE LIGACAO TIPO CONDULETS R-15/LB-22 OU SIMILAR, COM ENTRADA ROSQUEADAS DE 1 1/2" (27MM). FORNECIMENTO E COLOCACAO.</v></cell><cell r="F11857" t="str"><v>UN</v></cell><cell r="G11857"><v>15.33</v></cell></row><row r="11858"><cell r="C11858" t="str"><v>IP10.40.0050</v></cell><cell r="D11858"><v>2004608</v></cell><cell r="E11858" t="str"><v>LACO DE ROLDANA PRE-FORMADO, DE ACO RECOBERTO DE ALUMINIO, PARA CABO DE ALUMINIO NU, BITOLA DE 25MM2, SEGUNDO DESENHO A4-139-CP. FORNECIMENTO E COLOCACAO.</v></cell><cell r="F11858" t="str"><v>UN</v></cell><cell r="G11858"><v>4.86</v></cell></row><row r="11859"><cell r="C11859" t="str"><v>IP10.40.0100</v></cell><cell r="D11859"><v>2004609</v></cell><cell r="E11859" t="str"><v>LACO DE ROLDANA PRE-FORMADO, DE ACO RECOBERTO DE ALUMINIO, PARA CABO DE ALUMINIO ENCAPADO, BITOLA DE 25MM2, SEGUNDO DESENHO A4-139-CP. FORNECIMENTO E COLOCACAO.</v></cell><cell r="F11859" t="str"><v>UN</v></cell><cell r="G11859"><v>5.96</v></cell></row><row r="11860"><cell r="C11860" t="str"><v>IP14.05.0050</v></cell><cell r="D11860"><v>2004610</v></cell><cell r="E11860" t="str"><v>REDE DE BAIXA TENSAO (BT), AEREA, COM 1 CONDUTOR DE COBRE, EXCLUSIVE FORNECIMENTO DO CONDUTOR (LANCE). INSTALACAO.(DESONERADO)</v></cell><cell r="F11860" t="str"><v>UN</v></cell><cell r="G11860"><v>20.87</v></cell></row><row r="11861"><cell r="C11861" t="str"><v>IP14.05.0100</v></cell><cell r="D11861"><v>2004611</v></cell><cell r="E11861" t="str"><v>REDE DE BAIXA TENSAO (BT), AEREA, COM 1 CONDUTOR DE ALUMINIO, EXCLUSIVE FORNECIMENTO DO CONDUTOR (LANCE). INSTALACAO.(DESONERADO)</v></cell><cell r="F11861" t="str"><v>UN</v></cell><cell r="G11861"><v>31.3</v></cell></row><row r="11862"><cell r="C11862" t="str"><v>IP14.05.0150</v></cell><cell r="D11862"><v>2004612</v></cell><cell r="E11862" t="str"><v>INSTALACAO DE REDE DE BAIXA TENSAO (BT), AEREA, COM CABO MULTIPLEX, OU SIMILAR, DE ALUMINIO, EXCLUSIVE FORNECIMENTO DO CABO.(DESONERADO)</v></cell><cell r="F11862" t="str"><v>UN</v></cell><cell r="G11862"><v>6.06</v></cell></row><row r="11863"><cell r="C11863" t="str"><v>IP14.05.0200</v></cell><cell r="D11863"><v>2004613</v></cell><cell r="E11863" t="str"><v>REDE DE BAIXA TENSAO (BT), AEREA, COM 2 CONDUTORES DE ALUMINIO, EXCLUSIVE FORNECIMENTO DOS CONDUTORES (LANCE). INSTALACAO.(DESONERADO)</v></cell><cell r="F11863" t="str"><v>UN</v></cell><cell r="G11863"><v>52.17</v></cell></row><row r="11864"><cell r="C11864" t="str"><v>IP14.05.0250</v></cell><cell r="D11864"><v>2004614</v></cell><cell r="E11864" t="str"><v>REDE DE BAIXA TENSAO (BT), AEREA, COM 3 CONDUTORES DE COBRE, EXCLUSIVE FORNECIMENTO DO CONDUTOR (LANCE). INSTALACAO.(DESONERADO)</v></cell><cell r="F11864" t="str"><v>UN</v></cell><cell r="G11864"><v>62.6</v></cell></row><row r="11865"><cell r="C11865" t="str"><v>IP14.05.0300</v></cell><cell r="D11865"><v>2004615</v></cell><cell r="E11865" t="str"><v>REDE DE BAIXA TENSAO (BT), AEREA, COM 3 CONDUTORES DE ALUMINIO, EXCLUSIVE FORNECIMENTO DOS CONDUTORES (LANCE). INSTALACAO.(DESONERADO)</v></cell><cell r="F11865" t="str"><v>UN</v></cell><cell r="G11865"><v>67.83</v></cell></row><row r="11866"><cell r="C11866" t="str"><v>IP14.05.0350</v></cell><cell r="D11866"><v>2004616</v></cell><cell r="E11866" t="str"><v>REDE DE BAIXA TENSAO (BT), AEREA, COM 4 CONDUTORES DE ALUMINIO, EXCLUSIVE FORNECIMENTO DOS CONDUTORES (LANCE). INSTALACAO.(DESONERADO)</v></cell><cell r="F11866" t="str"><v>UN</v></cell><cell r="G11866"><v>104.34</v></cell></row><row r="11867"><cell r="C11867" t="str"><v>IP14.10.0050</v></cell><cell r="D11867"><v>2004617</v></cell><cell r="E11867" t="str"><v>INSTALACAO DE REDE DE ALTA TENSAO (AT) AEREA, COM CABO TRIPLEX DE COBRE, EXCLUSIVE FORNECIMENTO DE CABO.(DESONERADO)</v></cell><cell r="F11867" t="str"><v>UN</v></cell><cell r="G11867"><v>65.73</v></cell></row><row r="11868"><cell r="C11868" t="str"><v>IP14.10.0100</v></cell><cell r="D11868"><v>2004618</v></cell><cell r="E11868" t="str"><v>REDE DE ALTA TENSAO (AT), AEREA, COM 2 CONDUTORES DE ALUMINIO; EXCLUSIVE FORNECIMENTO DOS CONDUTORES (LANCE). INSTALACAO.(DESONERADO)</v></cell><cell r="F11868" t="str"><v>UN</v></cell><cell r="G11868"><v>83.47</v></cell></row><row r="11869"><cell r="C11869" t="str"><v>IP14.10.0150</v></cell><cell r="D11869"><v>2004619</v></cell><cell r="E11869" t="str"><v>REDE DE ALTA TENSAO (AT), AEREA, COM 2 CONDUTORES DE COBRE, EXCLUSIVE FORNECIMENTO DOS CONDUTORES (LANCE). INSTALACAO.(DESONERADO)</v></cell><cell r="F11869" t="str"><v>UN</v></cell><cell r="G11869"><v>73.04</v></cell></row><row r="11870"><cell r="C11870" t="str"><v>IP14.10.0200</v></cell><cell r="D11870"><v>2004620</v></cell><cell r="E11870" t="str"><v>REDE DE ALTA TENSAO (AT), AEREA, COM 3 CONDUTORES DE ALUMINIO; EXCLUSIVE FORNECIMENTO DOS CONDUTORES (LANCE). INSTALACAO.(DESONERADO)</v></cell><cell r="F11870" t="str"><v>UN</v></cell><cell r="G11870"><v>125.21</v></cell></row><row r="11871"><cell r="C11871" t="str"><v>IP14.10.0250</v></cell><cell r="D11871"><v>2004621</v></cell><cell r="E11871" t="str"><v>REDE DE ALTA TENSAO (AT), AEREA, COM 3 CONDUTORES DE COBRE, EXCLUSIVE FORNECIMENTO DOS CONDUTORES (LANCE). INSTALACAO.(DESONERADO)</v></cell><cell r="F11871" t="str"><v>UN</v></cell><cell r="G11871"><v>104.34</v></cell></row><row r="11872"><cell r="C11872" t="str"><v>IP14.15.0050</v></cell><cell r="D11872"><v>2004622</v></cell><cell r="E11872" t="str"><v>ISOLADOR DE BAIXA TENSAO (BT), TIPO CARRETEL, NA COR MARROM, MEDINDO (72X72)MM. FORNECIMENTO.(DESONERADO)</v></cell><cell r="F11872" t="str"><v>UN</v></cell><cell r="G11872"><v>2.19</v></cell></row><row r="11873"><cell r="C11873" t="str"><v>IP14.15.0100</v></cell><cell r="D11873"><v>2004623</v></cell><cell r="E11873" t="str"><v>ISOLADOR TIPO PINO, 13,8KV. FORNECIMENTO.(DESONERADO)</v></cell><cell r="F11873" t="str"><v>UN</v></cell><cell r="G11873"><v>13.34</v></cell></row><row r="11874"><cell r="C11874" t="str"><v>IP14.20.0100</v></cell><cell r="D11874"><v>2004624</v></cell><cell r="E11874" t="str"><v>MUFLA TERMINAL PARA CABO SINGELO 50MM2, 15KV, INCLUSIVE BRACADEIRA PARA FIXACAO. FORNECIMENTO E ASSENTAMENTO.(DESONERADO)</v></cell><cell r="F11874" t="str"><v>UN</v></cell><cell r="G11874"><v>174.67</v></cell></row><row r="11875"><cell r="C11875" t="str"><v>IP14.25.0100</v></cell><cell r="D11875"><v>2004625</v></cell><cell r="E11875" t="str"><v>CABO DE COBRE NU, SECAO DE 16MM2. FORNECIMENTO. (1KG = 7,04 METROS)(DESONERADO)</v></cell><cell r="F11875" t="str"><v>KG</v></cell><cell r="G11875"><v>30.37</v></cell></row><row r="11876"><cell r="C11876" t="str"><v>IP14.25.0109</v></cell><cell r="D11876"><v>2004626</v></cell><cell r="E11876" t="str"><v>CABO DE COBRE NU, SECAO DE 25MM2. FORNECIMENTO. (1KG = 4,51 METROS)(DESONERADO)</v></cell><cell r="F11876" t="str"><v>KG</v></cell><cell r="G11876"><v>29.67</v></cell></row><row r="11877"><cell r="C11877" t="str"><v>IP14.25.0112</v></cell><cell r="D11877"><v>2004627</v></cell><cell r="E11877" t="str"><v>CABO DE COBRE NU, SECAO DE 35MM2. FORNECIMENTO. (1KG = 3,16 METROS)(DESONERADO)</v></cell><cell r="F11877" t="str"><v>KG</v></cell><cell r="G11877"><v>23.53</v></cell></row><row r="11878"><cell r="C11878" t="str"><v>IP14.30.0050</v></cell><cell r="D11878"><v>2004628</v></cell><cell r="E11878" t="str"><v>CABO DE COBRE, 750V, SECAO DE 1,5MM2. FORNECIMENTO.(DESONERADO)</v></cell><cell r="F11878" t="str"><v>M</v></cell><cell r="G11878"><v>0.54</v></cell></row><row r="11879"><cell r="C11879" t="str"><v>IP14.30.0053</v></cell><cell r="D11879"><v>2004629</v></cell><cell r="E11879" t="str"><v>CABO DE COBRE FLEXIVEL, 750V, SECAO DE 2X1,5MM2, PVC/ 70OC. FORNECIMENTO.(DESONERADO)</v></cell><cell r="F11879" t="str"><v>M</v></cell><cell r="G11879"><v>1.28</v></cell></row><row r="11880"><cell r="C11880" t="str"><v>IP14.30.0059</v></cell><cell r="D11880"><v>2004630</v></cell><cell r="E11880" t="str"><v>CABO DE COBRE FLEXIVEL, 750V, SECAO DE 3X1,5MM2, PVC/ 70OC, CLASSE 4. FORNECIMENTO.(DESONERADO)</v></cell><cell r="F11880" t="str"><v>M</v></cell><cell r="G11880"><v>1.81</v></cell></row><row r="11881"><cell r="C11881" t="str"><v>IP14.30.0062</v></cell><cell r="D11881"><v>2004631</v></cell><cell r="E11881" t="str"><v>CABO DE COBRE FLEXIVEL, 750V, SECAO DE 3X1,5MM2, PVC/ 70OC, CLASSE 4. FORNECIMENTO E COLOCACAO.(DESONERADO)</v></cell><cell r="F11881" t="str"><v>M</v></cell><cell r="G11881"><v>10.02</v></cell></row><row r="11882"><cell r="C11882" t="str"><v>IP14.30.0106</v></cell><cell r="D11882"><v>2004632</v></cell><cell r="E11882" t="str"><v>CABO DE COBRE FLEXIVEL, 750V, SECAO DE 3X2,5MM2, PVC/70OC. FORNECIMENTO(DESONERADO)</v></cell><cell r="F11882" t="str"><v>M</v></cell><cell r="G11882"><v>2.88</v></cell></row><row r="11883"><cell r="C11883" t="str"><v>IP14.30.0153</v></cell><cell r="D11883"><v>2004633</v></cell><cell r="E11883" t="str"><v>CABO DE COBRE FLEXIVEL, 750V, SECAO DE 2X4MM2, PVC/ 70OC, CLASSE4. FORNECIMENTO.(DESONERADO)</v></cell><cell r="F11883" t="str"><v>M</v></cell><cell r="G11883"><v>3.75</v></cell></row><row r="11884"><cell r="C11884" t="str"><v>IP14.30.0156</v></cell><cell r="D11884"><v>2004634</v></cell><cell r="E11884" t="str"><v>CABO DE COBRE FLEXIVEL, 750V, SECAO DE 3X4MM2, PVC/ 70OC. FORNECIMENTO.(DESONERADO)</v></cell><cell r="F11884" t="str"><v>M</v></cell><cell r="G11884"><v>4.45</v></cell></row><row r="11885"><cell r="C11885" t="str"><v>IP14.30.0159</v></cell><cell r="D11885"><v>2004635</v></cell><cell r="E11885" t="str"><v>CABO DE COBRE FLEXIVEL, 750V, SECAO DE 4X4MM2, PVC/ 70OC. FORNECIMENTO.(DESONERADO)</v></cell><cell r="F11885" t="str"><v>M</v></cell><cell r="G11885"><v>5.49</v></cell></row><row r="11886"><cell r="C11886" t="str"><v>IP14.30.0206</v></cell><cell r="D11886"><v>2004636</v></cell><cell r="E11886" t="str"><v>CABO DE COBRE FLEXIVEL, 750V, SECAO DE 3X6MM2, PVC/ 70OC. FORNECIMENTO.(DESONERADO)</v></cell><cell r="F11886" t="str"><v>M</v></cell><cell r="G11886"><v>6.76</v></cell></row><row r="11887"><cell r="C11887" t="str"><v>IP14.30.0253</v></cell><cell r="D11887"><v>2004637</v></cell><cell r="E11887" t="str"><v>CABO DE COBRE FLEXIVEL, 750V, SECAO DE 2X10MM2, PVC/ 70OC. FORNECIMENTO.(DESONERADO)</v></cell><cell r="F11887" t="str"><v>M</v></cell><cell r="G11887"><v>7.16</v></cell></row><row r="11888"><cell r="C11888" t="str"><v>IP14.30.0256</v></cell><cell r="D11888"><v>2004638</v></cell><cell r="E11888" t="str"><v>CABO DE COBRE, FLEXIVEL, 750V, SECAO DE 3X10MM2, PVC/ 70OC. FORNECIMENTO.(DESONERADO)</v></cell><cell r="F11888" t="str"><v>M</v></cell><cell r="G11888"><v>9.95</v></cell></row><row r="11889"><cell r="C11889" t="str"><v>IP14.30.0259</v></cell><cell r="D11889"><v>2004639</v></cell><cell r="E11889" t="str"><v>CABO DE COBRE FLEXIVEL, 750V, SECAO DE 4X10MM2, PVC/ 70OC. FORNECIMENTO.(DESONERADO)</v></cell><cell r="F11889" t="str"><v>M</v></cell><cell r="G11889"><v>15.13</v></cell></row><row r="11890"><cell r="C11890" t="str"><v>IP14.30.0300</v></cell><cell r="D11890"><v>2004640</v></cell><cell r="E11890" t="str"><v>CABO DE COBRE FLEXIVEL, 750V/70O, SECAO DE 16MM2. FORNECIMENTO.(DESONERADO)</v></cell><cell r="F11890" t="str"><v>M</v></cell><cell r="G11890"><v>3.22</v></cell></row><row r="11891"><cell r="C11891" t="str"><v>IP14.30.0309</v></cell><cell r="D11891"><v>2004641</v></cell><cell r="E11891" t="str"><v>CABO DE COBRE FLEXIVEL, 750V, SECAO DE 3X16MM2, PVC/ 70OC. FORNECIMENTO.(DESONERADO)</v></cell><cell r="F11891" t="str"><v>M</v></cell><cell r="G11891"><v>23.67</v></cell></row><row r="11892"><cell r="C11892" t="str"><v>IP14.35.0300</v></cell><cell r="D11892"><v>2004642</v></cell><cell r="E11892" t="str"><v>CABO DE COBRE RIGIDO, 1KV, 6MM2, PVC/ 70OC. FORNECIMENTO.(DESONERADO)</v></cell><cell r="F11892" t="str"><v>M</v></cell><cell r="G11892"><v>2.07</v></cell></row><row r="11893"><cell r="C11893" t="str"><v>IP14.35.0303</v></cell><cell r="D11893"><v>2004643</v></cell><cell r="E11893" t="str"><v>CABO DE COBRE, 750V, SECAO DE 2X6MM2, PVC/ 70OC. FORNECIMENTO.(DESONERADO)</v></cell><cell r="F11893" t="str"><v>M</v></cell><cell r="G11893"><v>4.9</v></cell></row><row r="11894"><cell r="C11894" t="str"><v>IP14.35.0350</v></cell><cell r="D11894"><v>2004644</v></cell><cell r="E11894" t="str"><v>CABO DE COBRE RIGIDO, SECAO DE 10MM2, FORMADOS POR CONDUTORES EM FIOS DE COBRE NU, ENCORDOAMENTO CLASSE 2, ISOLAMENTO PARA 1KV, EM POLIETILENO RETICULADO (XLPE) OU ETILENO PROPILENO (EPR), COM CAPA DE COBERTURA EM PVC NA COR PRETA, NBR 7286, NBR 7287 E ESPECIFICACAO RIOLUZ EM-RIOLUZ-74. FORNECIMENTO.(DESONERADO)</v></cell><cell r="F11894" t="str"><v>M</v></cell><cell r="G11894"><v>3.76</v></cell></row><row r="11895"><cell r="C11895" t="str"><v>IP14.35.0400</v></cell><cell r="D11895"><v>2004645</v></cell><cell r="E11895" t="str"><v>CABO DE COBRE, 1KV, 16MM2, PVC/ 70OC. FORNECIMENTO.(DESONERADO)</v></cell><cell r="F11895" t="str"><v>M</v></cell><cell r="G11895"><v>4.51</v></cell></row><row r="11896"><cell r="C11896" t="str"><v>IP14.35.0450</v></cell><cell r="D11896"><v>2004646</v></cell><cell r="E11896" t="str"><v>CABO DE COBRE RIGIDO, 1KV, 25MM2, PVC/ 70OC. FORNECIMENTO.(DESONERADO)</v></cell><cell r="F11896" t="str"><v>M</v></cell><cell r="G11896"><v>8.08</v></cell></row><row r="11897"><cell r="C11897" t="str"><v>IP14.35.0456</v></cell><cell r="D11897"><v>2004647</v></cell><cell r="E11897" t="str"><v>CABO DE COBRE RIGIDO, SECAO DE 25MM2, FORMADOS POR CONDUTORES EM FIOS DE COBRE NU, ENCORDOAMENTO CLASSE 2, ISOLAMENTO PARA 1KV, EM POLIETILENO RETICULADO (XLPE) OU ETILENO PROPILENO (EPR), COM CAPA DE COBERTURA EM PVC NA COR PRETA, NBR 7286, NBR 7287 E ESPECIFICACAO RIOLUZ EM-RIOLUZ-74. FORNECIMENTO.(DESONERADO)</v></cell><cell r="F11897" t="str"><v>M</v></cell><cell r="G11897"><v>9.52</v></cell></row><row r="11898"><cell r="C11898" t="str"><v>IP14.35.0459</v></cell><cell r="D11898"><v>2004648</v></cell><cell r="E11898" t="str"><v>CABO DE COBRE RIGIDO, 25MM2, 8,7 A 15KV, ISOLADO EPR/XLPE. FORNECIMENTO.(DESONERADO)</v></cell><cell r="F11898" t="str"><v>M</v></cell><cell r="G11898"><v>22.93</v></cell></row><row r="11899"><cell r="C11899" t="str"><v>IP14.35.0500</v></cell><cell r="D11899"><v>2004649</v></cell><cell r="E11899" t="str"><v>CABO DE COBRE RIGIDO, 1KV, 35MM2, PVC/ 70OC. FORNECIMENTO.(DESONERADO)</v></cell><cell r="F11899" t="str"><v>M</v></cell><cell r="G11899"><v>9.28</v></cell></row><row r="11900"><cell r="C11900" t="str"><v>IP14.35.0506</v></cell><cell r="D11900"><v>2004650</v></cell><cell r="E11900" t="str"><v>CABO DE COBRE RIGIDO, SECAO DE 35MM2, FORMADO POR CONDUTORES EM FIOS DE COBRE NU, ENCORDOAMENTO CLASSE 2, ISOLAMENTO PARA 1KV, EM POLIETILENO RETICULADO (XLPE) OU ETILENO PROPILENO (EPR), COM CAPA DE COBERTURA EM PVC NA COR PRETA, NBR 7286, NBR 7287 E ESPECIFICACAO RIOLUZ EM-RIOLUZ-74. FORNECIMENTO.(DESONERADO)</v></cell><cell r="F11900" t="str"><v>M</v></cell><cell r="G11900"><v>12.67</v></cell></row><row r="11901"><cell r="C11901" t="str"><v>IP14.35.0550</v></cell><cell r="D11901"><v>2004651</v></cell><cell r="E11901" t="str"><v>CABO DE COBRE RIGIDO, 1KV, 50MM2, PVC/ 70OC. FORNECIMENTO.(DESONERADO)</v></cell><cell r="F11901" t="str"><v>M</v></cell><cell r="G11901"><v>15.15</v></cell></row><row r="11902"><cell r="C11902" t="str"><v>IP14.35.0556</v></cell><cell r="D11902"><v>2004652</v></cell><cell r="E11902" t="str"><v>CABO DE COBRE RIGIDO, SECAO DE 50MM2, FORMADOS POR CONDUTORES EM FIOS DE COBRE NU, ENCORDOAMENTO CLASSE 2, ISOLAMENTO PARA 1KV, EM POLIETILENO RETICULADO (XLPE) OU ETILENO PROPILENO (EPR), COM CAPA DE COBERTURA EM PVC NA COR PRETA, NBR 7286, NBR 7287 E ESPECIFICACAO RIOLUZ EM-RIOLUZ-74. FORNECIMENTO.(DESONERADO)</v></cell><cell r="F11902" t="str"><v>M</v></cell><cell r="G11902"><v>13.53</v></cell></row><row r="11903"><cell r="C11903" t="str"><v>IP14.35.0562</v></cell><cell r="D11903"><v>2004653</v></cell><cell r="E11903" t="str"><v>CABO DE COBRE RIGIDO, SECAO DE 3X1X50MM2, TRIPLEXADO, 20KV, ISOLADO EPR/XLPE. FORNECIMENTO.(DESONERADO)</v></cell><cell r="F11903" t="str"><v>M</v></cell><cell r="G11903"><v>100.84</v></cell></row><row r="11904"><cell r="C11904" t="str"><v>IP14.35.0600</v></cell><cell r="D11904"><v>2004654</v></cell><cell r="E11904" t="str"><v>CABO DE COBRE RIGIDO, SECAO DE 70MM2, FORMADOS POR CONDUTORES EM FIOS DE COBRE NU, ENCORDOAMENTO CLASSE 2, ISOLAMENTO PARA 1KV, EM POLIETILENO RETICULADO (XLPE) OU ETILENO PROPILENO (EPR), COM CAPA DE COBERTURA EM PVC NA COR PRETA, NBR 7286, NBR 7287 E ESPECIFICACAO RIOLUZ EM-RIOLUZ-74. FORNECIMENTO.(DESONERADO)</v></cell><cell r="F11904" t="str"><v>M</v></cell><cell r="G11904"><v>19.15</v></cell></row><row r="11905"><cell r="C11905" t="str"><v>IP14.40.0050</v></cell><cell r="D11905"><v>2004655</v></cell><cell r="E11905" t="str"><v>CABO DE ALUMINIO NU, 2AWG, SEM ALMA DE ACO (CA). FORNECIMENTO. (1M=0,093KG)(DESONERADO)</v></cell><cell r="F11905" t="str"><v>M</v></cell><cell r="G11905"><v>1.69</v></cell></row><row r="11906"><cell r="C11906" t="str"><v>IP14.40.0150</v></cell><cell r="D11906"><v>2004656</v></cell><cell r="E11906" t="str"><v>CABO DE ALUMINIO WPP 2AWG. FORNECIMENTO.(DESONERADO)</v></cell><cell r="F11906" t="str"><v>M</v></cell><cell r="G11906"><v>2.04</v></cell></row><row r="11907"><cell r="C11907" t="str"><v>IP14.40.0190</v></cell><cell r="D11907"><v>2004657</v></cell><cell r="E11907" t="str"><v>CABO DE ALUMINIO, SECAO DE 10MM2, FORMADO POR CONDUTORES EM FIOS DE ALUMINIO NU, ENCORDOAMENTO CLASSE 2, ISOLAMENTO PARA 1KV, EM POLIETILENO RETICULADO (XLPE) OU ETILENO PROPILENO (EPR), COM CAPA DE COBERTURA EM PVC NA COR PRETA, NBR 7286, NBR 7287 E ESPECIFICACAO RIOLUZ EM-RIOLUZ-74. FORNECIMENTO.(DESONERADO)</v></cell><cell r="F11907" t="str"><v>M</v></cell><cell r="G11907"><v>1.23</v></cell></row><row r="11908"><cell r="C11908" t="str"><v>IP14.40.0200</v></cell><cell r="D11908"><v>2004658</v></cell><cell r="E11908" t="str"><v>CABO DE ALUMINIO NU, 1/0AWG, COM ALMA DE ACO (CAA). FORNECIMENTO. (1M=0,216KG)(DESONERADO)</v></cell><cell r="F11908" t="str"><v>M</v></cell><cell r="G11908"><v>6.09</v></cell></row><row r="11909"><cell r="C11909" t="str"><v>IP14.40.0250</v></cell><cell r="D11909"><v>2004659</v></cell><cell r="E11909" t="str"><v>CABO DE ALUMINIO, SECAO DE 50MM2, FORMADOS POR CONDUTORES EM FIOS DE ALUMINIO NU, ENCORDOAMENTO CLASSE 2, ISOLAMENTO PARA 1KV, EM POLIETILENO RETICULADO (XLPE) OU ETILENO PROPILENO (EPR), COM CAPA DE COBERTURA EM PVC NA COR PRETA, NBR 7286, NBR 7287 E ESPECIFICACAO RIOLUZ EM-RIOLUZ-74. FORNECIMENTO.(DESONERADO)</v></cell><cell r="F11909" t="str"><v>M</v></cell><cell r="G11909"><v>4.75</v></cell></row><row r="11910"><cell r="C11910" t="str"><v>IP14.40.0300</v></cell><cell r="D11910"><v>2004660</v></cell><cell r="E11910" t="str"><v>CABO DE ALUMINIO WPP, 1KV, 1/0AWG. FORNECIMENTO.(DESONERADO)</v></cell><cell r="F11910" t="str"><v>M</v></cell><cell r="G11910"><v>3.24</v></cell></row><row r="11911"><cell r="C11911" t="str"><v>IP14.40.0503</v></cell><cell r="D11911"><v>2004661</v></cell><cell r="E11911" t="str"><v>CABO DE ALUMINIO, SECAO DE 16MM2, FORMADOS POR CONDUTORES EM FIOS DE ALUMINIO NU, ENCORDOAMENTO CLASSE 2, ISOLAMENTO PARA 1KV, EM POLIETILENO RETICULADO (XLPE) OU ETILENO PROPILENO (EPR), COM CAPA DE COBERTURA EM PVC NA COR PRETA, NBR 7286, NBR 7287 E ESPECIFICACAO RIOLUZ EM-RIOLUZ-74. FORNECIMENTO.(DESONERADO)</v></cell><cell r="F11911" t="str"><v>M</v></cell><cell r="G11911"><v>1.83</v></cell></row><row r="11912"><cell r="C11912" t="str"><v>IP14.40.0505</v></cell><cell r="D11912"><v>2004662</v></cell><cell r="E11912" t="str"><v>CABO DE ALUMINIO, SECAO DE 25MM2, FORMADO POR CONDUTORES EM FIOS DE ALUMINIO NU, ENCORDOAMENTO CLASSE 2, ISOLAMENTO PARA 1KV, EM POLIETILENO RETICULADO (XLPE) OU ETILENO PROPILENO (EPR), COM CAPA DE COBERTURA EM PVC NA COR PRETA, NBR 7286, NBR 7287 E ESPECIFICACAO RIOLUZ EM-RIOLUZ-74. FORNECIMENTO.(DESONERADO)</v></cell><cell r="F11912" t="str"><v>M</v></cell><cell r="G11912"><v>2.27</v></cell></row><row r="11913"><cell r="C11913" t="str"><v>IP14.40.0512</v></cell><cell r="D11913"><v>2004663</v></cell><cell r="E11913" t="str"><v>CABO DE ALUMINIO, SECAO DE 35MM2, FORMADOS POR CONDUTORES EM FIOS DE ALUMINIO NU, ENCORDOAMENTO CLASSE 2, ISOLAMENTO PARA 1KV, EM POLIETILENO RETICULADO (XLPE) OU ETILENO PROPILENO (EPR), COM CAPA DE COBERTURA EM PVC NA COR PRETA, NBR 7286, NBR 7287 E ESPECIFICACAO RIOLUZ EM-RIOLUZ-74. FORNECIMENTO.(DESONERADO)</v></cell><cell r="F11913" t="str"><v>M</v></cell><cell r="G11913"><v>2.97</v></cell></row><row r="11914"><cell r="C11914" t="str"><v>IP14.43.0200</v></cell><cell r="D11914"><v>2004664</v></cell><cell r="E11914" t="str"><v>CABO DE ALUMINIO MULTIPLEXADO AUTO SUSTENTADO, COM TRES CONDUTORES FASE DE ALUMINIO COMPACTADO (CA), COM ISOLAMENTO COMPOSTO DE POLIETILENO RETICULADO (XLPE), 90OC, ISOLAMENTO PARA 1KV, SECAO 16MM2 E CONDUTOR NEUTRO DE ALUMINIO COMPACTADO, NAO ISOLADO, COM ALMA DE ACO (CAA), SECAO 16MM2 (3 X 1 X 16 + 16), CONFORME NBR 8182. FORNECIMENTO.(DESONERADO)</v></cell><cell r="F11914" t="str"><v>M</v></cell><cell r="G11914"><v>4.92</v></cell></row><row r="11915"><cell r="C11915" t="str"><v>IP14.43.0300</v></cell><cell r="D11915"><v>2004665</v></cell><cell r="E11915" t="str"><v>CABO DE ALUMINIO MULTIPLEXADO AUTO SUSTENTADO, COM DOIS CONDUTORES FASE DE ALUMINIO COMPACTADO (CA), COM ISOLAMENTO COMPOSTO DE POLIETILENO RETICULADO (XLPE), 90OC, ISOLAMENTO PARA 1KV, SECAO 25MM2 E CONDUTOR NEUTRO DE ALUMINIO COMPACTADO, NAO ISOLADO, COM ALMA DE ACO (CAA), SECAO 25MM2 (2 X 1 X 25 + 25), CONFORME NBR 8182. FORNECIMENTO.(DESONERADO)</v></cell><cell r="F11915" t="str"><v>M</v></cell><cell r="G11915"><v>5.35</v></cell></row><row r="11916"><cell r="C11916" t="str"><v>IP14.45.0050</v></cell><cell r="D11916"><v>2004666</v></cell><cell r="E11916" t="str"><v>COLOCACAO E FORNECIMENTO DE ARAME DE FERRO GALVANIZADO, SECAO DE 2MM2 (12AWG), EMBUCHADO COM PAPEL, EM LINHA DE DUTOS; EXCLUSIVE DUTOS.(DESONERADO)</v></cell><cell r="F11916" t="str"><v>M</v></cell><cell r="G11916"><v>1.36</v></cell></row><row r="11917"><cell r="C11917" t="str"><v>IP14.45.0100</v></cell><cell r="D11917"><v>2004667</v></cell><cell r="E11917" t="str"><v>COLOCACAO DE 1 CONDUTOR SINGELO EM LINHA DE DUTOS; EXCLUSIVE FORNECIMENTO DE CONDUTOR E DOS DUTOS.(DESONERADO)</v></cell><cell r="F11917" t="str"><v>M</v></cell><cell r="G11917"><v>2.09</v></cell></row><row r="11918"><cell r="C11918" t="str"><v>IP14.45.0106</v></cell><cell r="D11918"><v>2004668</v></cell><cell r="E11918" t="str"><v>COLOCACAO DE 3 CONDUTORES SINGELOS EM LINHA DE DUTOS; EXCLUSIVE FORNECIMENTO DE CONDUTOR E DOS DUTOS.(DESONERADO)</v></cell><cell r="F11918" t="str"><v>M</v></cell><cell r="G11918"><v>3.13</v></cell></row><row r="11919"><cell r="C11919" t="str"><v>IP14.45.0109</v></cell><cell r="D11919"><v>2004669</v></cell><cell r="E11919" t="str"><v>COLOCACAO DE 4 CONDUTORES SINGELOS EM LINHA DE DUTOS; EXCLUSIVE FORNECIMENTO DE CONDUTOR E DOS DUTOS.(DESONERADO)</v></cell><cell r="F11919" t="str"><v>M</v></cell><cell r="G11919"><v>4.17</v></cell></row><row r="11920"><cell r="C11920" t="str"><v>IP14.45.0112</v></cell><cell r="D11920"><v>2004670</v></cell><cell r="E11920" t="str"><v>COLOCACAO DE 5 CONDUTORES SINGELOS EM LINHA DE DUTOS; EXCLUSIVE FORNECIMENTO DO CONDUTOR E DOS DUTOS.(DESONERADO)</v></cell><cell r="F11920" t="str"><v>M</v></cell><cell r="G11920"><v>5.22</v></cell></row><row r="11921"><cell r="C11921" t="str"><v>IP14.45.0200</v></cell><cell r="D11921"><v>2004671</v></cell><cell r="E11921" t="str"><v>COLOCACAO DE 1 CABO BIFASICO, EM LINHA DE DUTOS; EXCLUSIVE FORNECIMENTO DOS CABOS E DOS DUTOS.(DESONERADO)</v></cell><cell r="F11921" t="str"><v>M</v></cell><cell r="G11921"><v>3.13</v></cell></row><row r="11922"><cell r="C11922" t="str"><v>IP14.45.0300</v></cell><cell r="D11922"><v>2004672</v></cell><cell r="E11922" t="str"><v>COLOCACAO DE 1 CABO TRIFASICO, EM LINHA DE DUTOS; EXCLUSIVE FORNECIMENTO DOS CABOS E DOS DUTOS.(DESONERADO)</v></cell><cell r="F11922" t="str"><v>M</v></cell><cell r="G11922"><v>3.13</v></cell></row><row r="11923"><cell r="C11923" t="str"><v>IP14.50.0100</v></cell><cell r="D11923"><v>2004673</v></cell><cell r="E11923" t="str"><v>ANILHA DE NYLON PARA IDENTIFICACAO DE CONDUTOR XLPE DE 25 A 35MM2. FORNECIMENTO.(DESONERADO)</v></cell><cell r="F11923" t="str"><v>UN</v></cell><cell r="G11923"><v>0.04</v></cell></row><row r="11924"><cell r="C11924" t="str"><v>IP14.50.0150</v></cell><cell r="D11924"><v>2004674</v></cell><cell r="E11924" t="str"><v>ANILHA DE NYLON PARA IDENTIFICACAO DE CONDUTOR XLPE DE 50 A 70MM2. FORNECIMENTO.(DESONERADO)</v></cell><cell r="F11924" t="str"><v>UN</v></cell><cell r="G11924"><v>0.06</v></cell></row><row r="11925"><cell r="C11925" t="str"><v>IP14.55.0050</v></cell><cell r="D11925"><v>2004675</v></cell><cell r="E11925" t="str"><v>TRANSFORMADOR DE DISTRIBUICAO MONOFASICO, PARA ILUMINACAO PUBLICA, PARA POSTE, 60HZ, 250/125V, DE 10KVA. FORNECIMENTO.(DESONERADO)</v></cell><cell r="F11925" t="str"><v>UN</v></cell><cell r="G11925"><v>1877</v></cell></row><row r="11926"><cell r="C11926" t="str"><v>IP14.55.0100</v></cell><cell r="D11926"><v>2004676</v></cell><cell r="E11926" t="str"><v>TRANSFORMADOR DE DISTRIBUICAO MONOFASICO, DE 25KVA, 60HZ, TENSAO SECUNDARIA DE 250/125V. FORNECIMENTO.(DESONERADO)</v></cell><cell r="F11926" t="str"><v>UN</v></cell><cell r="G11926"><v>2094</v></cell></row><row r="11927"><cell r="C11927" t="str"><v>IP14.55.0125</v></cell><cell r="D11927"><v>2004677</v></cell><cell r="E11927" t="str"><v>TRANSFORMADOR DE DISTRIBUICAO, TRIFASICO, POTENCIA DE 15KVA, TENSAO PRIMARIA DE 13,8KV, TENSAO SECUNDARIA DE 220/127V, CLASSE 15KV, MONTADO COM BUCHA DE AT CLASSE 25KV, MONTAGEM EM POSTE, RESFRIAMENTO NATURAL, FORNECIDO COM OLEO ISOLANTE E TODOS OS ACESSORIOS STANDART, CONFORME DESENHO A4-1250 PD-EM RIOLUZ-12. FORNECIMENTO.(DESONERADO)</v></cell><cell r="F11927" t="str"><v>UN</v></cell><cell r="G11927"><v>3891</v></cell></row><row r="11928"><cell r="C11928" t="str"><v>IP14.55.0150</v></cell><cell r="D11928"><v>2004678</v></cell><cell r="E11928" t="str"><v>TRANSFORMADOR DE DISTRIBUICAO TRIFASICO, DE 30KVA, 60HZ, TENSAO SECUNDARIA DE 220/127V. FORNECIMENTO.(DESONERADO)</v></cell><cell r="F11928" t="str"><v>UN</v></cell><cell r="G11928"><v>4662</v></cell></row><row r="11929"><cell r="C11929" t="str"><v>IP14.55.0300</v></cell><cell r="D11929"><v>2004679</v></cell><cell r="E11929" t="str"><v>TRANSFORMADOR DE DISTRIBUICAO TRIFASICO, DE 45KVA, 60HZ, TENSAO SECUNDARIA DE 220/127V. FORNECIMENTO.(DESONERADO)</v></cell><cell r="F11929" t="str"><v>UN</v></cell><cell r="G11929"><v>5404</v></cell></row><row r="11930"><cell r="C11930" t="str"><v>IP14.55.0350</v></cell><cell r="D11930"><v>2004680</v></cell><cell r="E11930" t="str"><v>TRANSFORMADOR DE DISTRIBUICAO TRIFASICO, DE 75KVA, 60HZ, TENSAO SECUNDARIA DE 220/127V. FORNECIMENTO.(DESONERADO)</v></cell><cell r="F11930" t="str"><v>UN</v></cell><cell r="G11930"><v>9970.5</v></cell></row><row r="11931"><cell r="C11931" t="str"><v>IP14.55.0400</v></cell><cell r="D11931"><v>2004681</v></cell><cell r="E11931" t="str"><v>TRANSFORMADOR DE DISTRIBUICAO TRIFASICO, DE 75KVA, TENSAO PRIMARIA DE 13,2KV, TENSAO SECUNDARIA DE 380/220V. FORNECIMENTO.(DESONERADO)</v></cell><cell r="F11931" t="str"><v>UN</v></cell><cell r="G11931"><v>6772</v></cell></row><row r="11932"><cell r="C11932" t="str"><v>IP14.55.1000</v></cell><cell r="D11932"><v>2004682</v></cell><cell r="E11932" t="str"><v>SUPORTE PARA MONTAGEM DE TRANSFORMADOR EM POSTE. FORNECIMENTO.(DESONERADO)</v></cell><cell r="F11932" t="str"><v>UN</v></cell><cell r="G11932"><v>73.16</v></cell></row><row r="11933"><cell r="C11933" t="str"><v>IP14.60.0100</v></cell><cell r="D11933"><v>2004683</v></cell><cell r="E11933" t="str"><v>TRANSFORMADORES DE 5KVA ATE 112,5KVA, SOB LINHA DE 13,8KV, EXCLUSIVE FERRAGENS DE SUPORTE, CHAVES FUSIVEIS COM RESPECTIVAS FERRAGENS E TRANSFORMADORES; INCLUSIVE INTERLIGACAO DE ALTA TENSAO (AT) E BAIXA TENSAO (BT), SENDO ESTA ULTIMA COM CONECTORES DE LINHA, EXCLUSIVE CONECTORES. INSTALACAO.(DESONERADO)</v></cell><cell r="F11933" t="str"><v>UN</v></cell><cell r="G11933"><v>166.94</v></cell></row><row r="11934"><cell r="C11934" t="str"><v>IP15.05.0050</v></cell><cell r="D11934"><v>2004684</v></cell><cell r="E11934" t="str"><v>REDE DE BAIXA TENSAO (BT), AEREA, COM 1 CONDUTOR DE COBRE, EXCLUSIVE FORNECIMENTO DO CONDUTOR (LANCE). INSTALACAO.</v></cell><cell r="F11934" t="str"><v>UN</v></cell><cell r="G11934"><v>23.03</v></cell></row><row r="11935"><cell r="C11935" t="str"><v>IP15.05.0100</v></cell><cell r="D11935"><v>2004685</v></cell><cell r="E11935" t="str"><v>REDE DE BAIXA TENSAO (BT), AEREA, COM 1 CONDUTOR DE ALUMINIO, EXCLUSIVE FORNECIMENTO DO CONDUTOR (LANCE). INSTALACAO.</v></cell><cell r="F11935" t="str"><v>UN</v></cell><cell r="G11935"><v>34.55</v></cell></row><row r="11936"><cell r="C11936" t="str"><v>IP15.05.0150</v></cell><cell r="D11936"><v>2004686</v></cell><cell r="E11936" t="str"><v>INSTALACAO DE REDE DE BAIXA TENSAO (BT), AEREA, COM CABO MULTIPLEX, OU SIMILAR, DE ALUMINIO, EXCLUSIVE FORNECIMENTO DO CABO.</v></cell><cell r="F11936" t="str"><v>UN</v></cell><cell r="G11936"><v>6.67</v></cell></row><row r="11937"><cell r="C11937" t="str"><v>IP15.05.0200</v></cell><cell r="D11937"><v>2004687</v></cell><cell r="E11937" t="str"><v>REDE DE BAIXA TENSAO (BT), AEREA, COM 2 CONDUTORES DE ALUMINIO, EXCLUSIVE FORNECIMENTO DOS CONDUTORES (LANCE). INSTALACAO.</v></cell><cell r="F11937" t="str"><v>UN</v></cell><cell r="G11937"><v>57.58</v></cell></row><row r="11938"><cell r="C11938" t="str"><v>IP15.05.0250</v></cell><cell r="D11938"><v>2004688</v></cell><cell r="E11938" t="str"><v>REDE DE BAIXA TENSAO (BT), AEREA, COM 3 CONDUTORES DE COBRE, EXCLUSIVE FORNECIMENTO DO CONDUTOR (LANCE). INSTALACAO.</v></cell><cell r="F11938" t="str"><v>UN</v></cell><cell r="G11938"><v>69.09</v></cell></row><row r="11939"><cell r="C11939" t="str"><v>IP15.05.0300</v></cell><cell r="D11939"><v>2004689</v></cell><cell r="E11939" t="str"><v>REDE DE BAIXA TENSAO (BT), AEREA, COM 3 CONDUTORES DE ALUMINIO, EXCLUSIVE FORNECIMENTO DOS CONDUTORES (LANCE). INSTALACAO.</v></cell><cell r="F11939" t="str"><v>UN</v></cell><cell r="G11939"><v>74.85</v></cell></row><row r="11940"><cell r="C11940" t="str"><v>IP15.05.0350</v></cell><cell r="D11940"><v>2004690</v></cell><cell r="E11940" t="str"><v>REDE DE BAIXA TENSAO (BT), AEREA, COM 4 CONDUTORES DE ALUMINIO, EXCLUSIVE FORNECIMENTO DOS CONDUTORES (LANCE). INSTALACAO.</v></cell><cell r="F11940" t="str"><v>UN</v></cell><cell r="G11940"><v>115.15</v></cell></row><row r="11941"><cell r="C11941" t="str"><v>IP15.10.0050</v></cell><cell r="D11941"><v>2004691</v></cell><cell r="E11941" t="str"><v>INSTALACAO DE REDE DE ALTA TENSAO (AT) AEREA, COM CABO TRIPLEX DE COBRE, EXCLUSIVE FORNECIMENTO DE CABO.</v></cell><cell r="F11941" t="str"><v>UN</v></cell><cell r="G11941"><v>72.54</v></cell></row><row r="11942"><cell r="C11942" t="str"><v>IP15.10.0100</v></cell><cell r="D11942"><v>2004692</v></cell><cell r="E11942" t="str"><v>REDE DE ALTA TENSAO (AT), AEREA, COM 2 CONDUTORES DE ALUMINIO; EXCLUSIVE FORNECIMENTO DOS CONDUTORES (LANCE). INSTALACAO.</v></cell><cell r="F11942" t="str"><v>UN</v></cell><cell r="G11942"><v>92.12</v></cell></row><row r="11943"><cell r="C11943" t="str"><v>IP15.10.0150</v></cell><cell r="D11943"><v>2004693</v></cell><cell r="E11943" t="str"><v>REDE DE ALTA TENSAO (AT), AEREA, COM 2 CONDUTORES DE COBRE, EXCLUSIVE FORNECIMENTO DOS CONDUTORES (LANCE). INSTALACAO.</v></cell><cell r="F11943" t="str"><v>UN</v></cell><cell r="G11943"><v>80.61</v></cell></row><row r="11944"><cell r="C11944" t="str"><v>IP15.10.0200</v></cell><cell r="D11944"><v>2004694</v></cell><cell r="E11944" t="str"><v>REDE DE ALTA TENSAO (AT), AEREA, COM 3 CONDUTORES DE ALUMINIO; EXCLUSIVE FORNECIMENTO DOS CONDUTORES (LANCE). INSTALACAO.</v></cell><cell r="F11944" t="str"><v>UN</v></cell><cell r="G11944"><v>138.18</v></cell></row><row r="11945"><cell r="C11945" t="str"><v>IP15.10.0250</v></cell><cell r="D11945"><v>2004695</v></cell><cell r="E11945" t="str"><v>REDE DE ALTA TENSAO (AT), AEREA, COM 3 CONDUTORES DE COBRE, EXCLUSIVE FORNECIMENTO DOS CONDUTORES (LANCE). INSTALACAO.</v></cell><cell r="F11945" t="str"><v>UN</v></cell><cell r="G11945"><v>115.15</v></cell></row><row r="11946"><cell r="C11946" t="str"><v>IP15.15.0050</v></cell><cell r="D11946"><v>2004696</v></cell><cell r="E11946" t="str"><v>ISOLADOR DE BAIXA TENSAO (BT), TIPO CARRETEL, NA COR MARROM, MEDINDO (72X72)MM. FORNECIMENTO.</v></cell><cell r="F11946" t="str"><v>UN</v></cell><cell r="G11946"><v>2.19</v></cell></row><row r="11947"><cell r="C11947" t="str"><v>IP15.15.0100</v></cell><cell r="D11947"><v>2004697</v></cell><cell r="E11947" t="str"><v>ISOLADOR TIPO PINO, 13,8KV. FORNECIMENTO.</v></cell><cell r="F11947" t="str"><v>UN</v></cell><cell r="G11947"><v>13.34</v></cell></row><row r="11948"><cell r="C11948" t="str"><v>IP15.20.0100</v></cell><cell r="D11948"><v>2004698</v></cell><cell r="E11948" t="str"><v>MUFLA TERMINAL PARA CABO SINGELO 50MM2, 15KV, INCLUSIVE BRACADEIRA PARA FIXACAO. FORNECIMENTO E ASSENTAMENTO.</v></cell><cell r="F11948" t="str"><v>UN</v></cell><cell r="G11948"><v>177.37</v></cell></row><row r="11949"><cell r="C11949" t="str"><v>IP15.25.0100</v></cell><cell r="D11949"><v>2004699</v></cell><cell r="E11949" t="str"><v>CABO DE COBRE NU, SECAO DE 16MM2. FORNECIMENTO. (1KG = 7,04 METROS)</v></cell><cell r="F11949" t="str"><v>KG</v></cell><cell r="G11949"><v>30.37</v></cell></row><row r="11950"><cell r="C11950" t="str"><v>IP15.25.0109</v></cell><cell r="D11950"><v>2004700</v></cell><cell r="E11950" t="str"><v>CABO DE COBRE NU, SECAO DE 25MM2. FORNECIMENTO. (1KG = 4,51 METROS)</v></cell><cell r="F11950" t="str"><v>KG</v></cell><cell r="G11950"><v>29.67</v></cell></row><row r="11951"><cell r="C11951" t="str"><v>IP15.25.0112</v></cell><cell r="D11951"><v>2004701</v></cell><cell r="E11951" t="str"><v>CABO DE COBRE NU, SECAO DE 35MM2. FORNECIMENTO. (1KG = 3,16 METROS)</v></cell><cell r="F11951" t="str"><v>KG</v></cell><cell r="G11951"><v>23.53</v></cell></row><row r="11952"><cell r="C11952" t="str"><v>IP15.30.0050</v></cell><cell r="D11952"><v>2004702</v></cell><cell r="E11952" t="str"><v>CABO DE COBRE, 750V, SECAO DE 1,5MM2. FORNECIMENTO.</v></cell><cell r="F11952" t="str"><v>M</v></cell><cell r="G11952"><v>0.54</v></cell></row><row r="11953"><cell r="C11953" t="str"><v>IP15.30.0053</v></cell><cell r="D11953"><v>2004703</v></cell><cell r="E11953" t="str"><v>CABO DE COBRE FLEXIVEL, 750V, SECAO DE 2X1,5MM2, PVC/ 70OC. FORNECIMENTO.</v></cell><cell r="F11953" t="str"><v>M</v></cell><cell r="G11953"><v>1.28</v></cell></row><row r="11954"><cell r="C11954" t="str"><v>IP15.30.0059</v></cell><cell r="D11954"><v>2004704</v></cell><cell r="E11954" t="str"><v>CABO DE COBRE FLEXIVEL, 750V, SECAO DE 3X1,5MM2, PVC/ 70OC, CLASSE 4. FORNECIMENTO.</v></cell><cell r="F11954" t="str"><v>M</v></cell><cell r="G11954"><v>1.81</v></cell></row><row r="11955"><cell r="C11955" t="str"><v>IP15.30.0062</v></cell><cell r="D11955"><v>2004705</v></cell><cell r="E11955" t="str"><v>CABO DE COBRE FLEXIVEL, 750V, SECAO DE 3X1,5MM2, PVC/ 70OC, CLASSE 4. FORNECIMENTO E COLOCACAO.</v></cell><cell r="F11955" t="str"><v>M</v></cell><cell r="G11955"><v>10.86</v></cell></row><row r="11956"><cell r="C11956" t="str"><v>IP15.30.0106</v></cell><cell r="D11956"><v>2004706</v></cell><cell r="E11956" t="str"><v>CABO DE COBRE FLEXIVEL, 750V, SECAO DE 3X2,5MM2, PVC/70OC. FORNECIMENTO</v></cell><cell r="F11956" t="str"><v>M</v></cell><cell r="G11956"><v>2.88</v></cell></row><row r="11957"><cell r="C11957" t="str"><v>IP15.30.0153</v></cell><cell r="D11957"><v>2004707</v></cell><cell r="E11957" t="str"><v>CABO DE COBRE FLEXIVEL, 750V, SECAO DE 2X4MM2, PVC/ 70OC, CLASSE4. FORNECIMENTO.</v></cell><cell r="F11957" t="str"><v>M</v></cell><cell r="G11957"><v>3.75</v></cell></row><row r="11958"><cell r="C11958" t="str"><v>IP15.30.0156</v></cell><cell r="D11958"><v>2004708</v></cell><cell r="E11958" t="str"><v>CABO DE COBRE FLEXIVEL, 750V, SECAO DE 3X4MM2, PVC/ 70OC. FORNECIMENTO.</v></cell><cell r="F11958" t="str"><v>M</v></cell><cell r="G11958"><v>4.45</v></cell></row><row r="11959"><cell r="C11959" t="str"><v>IP15.30.0159</v></cell><cell r="D11959"><v>2004709</v></cell><cell r="E11959" t="str"><v>CABO DE COBRE FLEXIVEL, 750V, SECAO DE 4X4MM2, PVC/ 70OC. FORNECIMENTO.</v></cell><cell r="F11959" t="str"><v>M</v></cell><cell r="G11959"><v>5.49</v></cell></row><row r="11960"><cell r="C11960" t="str"><v>IP15.30.0206</v></cell><cell r="D11960"><v>2004710</v></cell><cell r="E11960" t="str"><v>CABO DE COBRE FLEXIVEL, 750V, SECAO DE 3X6MM2, PVC/ 70OC. FORNECIMENTO.</v></cell><cell r="F11960" t="str"><v>M</v></cell><cell r="G11960"><v>6.76</v></cell></row><row r="11961"><cell r="C11961" t="str"><v>IP15.30.0253</v></cell><cell r="D11961"><v>2004711</v></cell><cell r="E11961" t="str"><v>CABO DE COBRE FLEXIVEL, 750V, SECAO DE 2X10MM2, PVC/ 70OC. FORNECIMENTO.</v></cell><cell r="F11961" t="str"><v>M</v></cell><cell r="G11961"><v>7.16</v></cell></row><row r="11962"><cell r="C11962" t="str"><v>IP15.30.0256</v></cell><cell r="D11962"><v>2004712</v></cell><cell r="E11962" t="str"><v>CABO DE COBRE, FLEXIVEL, 750V, SECAO DE 3X10MM2, PVC/ 70OC. FORNECIMENTO.</v></cell><cell r="F11962" t="str"><v>M</v></cell><cell r="G11962"><v>9.95</v></cell></row><row r="11963"><cell r="C11963" t="str"><v>IP15.30.0259</v></cell><cell r="D11963"><v>2004713</v></cell><cell r="E11963" t="str"><v>CABO DE COBRE FLEXIVEL, 750V, SECAO DE 4X10MM2, PVC/ 70OC. FORNECIMENTO.</v></cell><cell r="F11963" t="str"><v>M</v></cell><cell r="G11963"><v>15.13</v></cell></row><row r="11964"><cell r="C11964" t="str"><v>IP15.30.0300</v></cell><cell r="D11964"><v>2004714</v></cell><cell r="E11964" t="str"><v>CABO DE COBRE FLEXIVEL, 750V/70O, SECAO DE 16MM2. FORNECIMENTO.</v></cell><cell r="F11964" t="str"><v>M</v></cell><cell r="G11964"><v>3.22</v></cell></row><row r="11965"><cell r="C11965" t="str"><v>IP15.30.0309</v></cell><cell r="D11965"><v>2004715</v></cell><cell r="E11965" t="str"><v>CABO DE COBRE FLEXIVEL, 750V, SECAO DE 3X16MM2, PVC/ 70OC. FORNECIMENTO.</v></cell><cell r="F11965" t="str"><v>M</v></cell><cell r="G11965"><v>23.67</v></cell></row><row r="11966"><cell r="C11966" t="str"><v>IP15.35.0300</v></cell><cell r="D11966"><v>2004716</v></cell><cell r="E11966" t="str"><v>CABO DE COBRE RIGIDO, 1KV, 6MM2, PVC/ 70OC. FORNECIMENTO.</v></cell><cell r="F11966" t="str"><v>M</v></cell><cell r="G11966"><v>2.07</v></cell></row><row r="11967"><cell r="C11967" t="str"><v>IP15.35.0303</v></cell><cell r="D11967"><v>2004717</v></cell><cell r="E11967" t="str"><v>CABO DE COBRE, 750V, SECAO DE 2X6MM2, PVC/ 70OC. FORNECIMENTO.</v></cell><cell r="F11967" t="str"><v>M</v></cell><cell r="G11967"><v>4.9</v></cell></row><row r="11968"><cell r="C11968" t="str"><v>IP15.35.0350</v></cell><cell r="D11968"><v>2004718</v></cell><cell r="E11968" t="str"><v>CABO DE COBRE RIGIDO, SECAO DE 10MM2, FORMADOS POR CONDUTORES EM FIOS DE COBRE NU, ENCORDOAMENTO CLASSE 2, ISOLAMENTO PARA 1KV, EM POLIETILENO RETICULADO (XLPE) OU ETILENO PROPILENO (EPR), COM CAPA DE COBERTURA EM PVC NA COR PRETA, NBR 7286, NBR 7287 E ESPECIFICACAO RIOLUZ EM-RIOLUZ-74. FORNECIMENTO.</v></cell><cell r="F11968" t="str"><v>M</v></cell><cell r="G11968"><v>3.76</v></cell></row><row r="11969"><cell r="C11969" t="str"><v>IP15.35.0400</v></cell><cell r="D11969"><v>2004719</v></cell><cell r="E11969" t="str"><v>CABO DE COBRE, 1KV, 16MM2, PVC/ 70OC. FORNECIMENTO.</v></cell><cell r="F11969" t="str"><v>M</v></cell><cell r="G11969"><v>4.51</v></cell></row><row r="11970"><cell r="C11970" t="str"><v>IP15.35.0450</v></cell><cell r="D11970"><v>2004720</v></cell><cell r="E11970" t="str"><v>CABO DE COBRE RIGIDO, 1KV, 25MM2, PVC/ 70OC. FORNECIMENTO.</v></cell><cell r="F11970" t="str"><v>M</v></cell><cell r="G11970"><v>8.08</v></cell></row><row r="11971"><cell r="C11971" t="str"><v>IP15.35.0456</v></cell><cell r="D11971"><v>2004721</v></cell><cell r="E11971" t="str"><v>CABO DE COBRE RIGIDO, SECAO DE 25MM2, FORMADOS POR CONDUTORES EM FIOS DE COBRE NU, ENCORDOAMENTO CLASSE 2, ISOLAMENTO PARA 1KV, EM POLIETILENO RETICULADO (XLPE) OU ETILENO PROPILENO (EPR), COM CAPA DE COBERTURA EM PVC NA COR PRETA, NBR 7286, NBR 7287 E ESPECIFICACAO RIOLUZ EM-RIOLUZ-74. FORNECIMENTO.</v></cell><cell r="F11971" t="str"><v>M</v></cell><cell r="G11971"><v>9.52</v></cell></row><row r="11972"><cell r="C11972" t="str"><v>IP15.35.0459</v></cell><cell r="D11972"><v>2004722</v></cell><cell r="E11972" t="str"><v>CABO DE COBRE RIGIDO, 25MM2, 8,7 A 15KV, ISOLADO EPR/XLPE. FORNECIMENTO.</v></cell><cell r="F11972" t="str"><v>M</v></cell><cell r="G11972"><v>22.93</v></cell></row><row r="11973"><cell r="C11973" t="str"><v>IP15.35.0500</v></cell><cell r="D11973"><v>2004723</v></cell><cell r="E11973" t="str"><v>CABO DE COBRE RIGIDO, 1KV, 35MM2, PVC/ 70OC. FORNECIMENTO.</v></cell><cell r="F11973" t="str"><v>M</v></cell><cell r="G11973"><v>9.28</v></cell></row><row r="11974"><cell r="C11974" t="str"><v>IP15.35.0506</v></cell><cell r="D11974"><v>2004724</v></cell><cell r="E11974" t="str"><v>CABO DE COBRE RIGIDO, SECAO DE 35MM2, FORMADO POR CONDUTORES EM FIOS DE COBRE NU, ENCORDOAMENTO CLASSE 2, ISOLAMENTO PARA 1KV, EM POLIETILENO RETICULADO (XLPE) OU ETILENO PROPILENO (EPR), COM CAPA DE COBERTURA EM PVC NA COR PRETA, NBR 7286, NBR 7287 E ESPECIFICACAO RIOLUZ EM-RIOLUZ-74. FORNECIMENTO.</v></cell><cell r="F11974" t="str"><v>M</v></cell><cell r="G11974"><v>12.67</v></cell></row><row r="11975"><cell r="C11975" t="str"><v>IP15.35.0550</v></cell><cell r="D11975"><v>2004725</v></cell><cell r="E11975" t="str"><v>CABO DE COBRE RIGIDO, 1KV, 50MM2, PVC/ 70OC. FORNECIMENTO.</v></cell><cell r="F11975" t="str"><v>M</v></cell><cell r="G11975"><v>15.15</v></cell></row><row r="11976"><cell r="C11976" t="str"><v>IP15.35.0556</v></cell><cell r="D11976"><v>2004726</v></cell><cell r="E11976" t="str"><v>CABO DE COBRE RIGIDO, SECAO DE 50MM2, FORMADOS POR CONDUTORES EM FIOS DE COBRE NU, ENCORDOAMENTO CLASSE 2, ISOLAMENTO PARA 1KV, EM POLIETILENO RETICULADO (XLPE) OU ETILENO PROPILENO (EPR), COM CAPA DE COBERTURA EM PVC NA COR PRETA, NBR 7286, NBR 7287 E ESPECIFICACAO RIOLUZ EM-RIOLUZ-74. FORNECIMENTO.</v></cell><cell r="F11976" t="str"><v>M</v></cell><cell r="G11976"><v>13.53</v></cell></row><row r="11977"><cell r="C11977" t="str"><v>IP15.35.0562</v></cell><cell r="D11977"><v>2004727</v></cell><cell r="E11977" t="str"><v>CABO DE COBRE RIGIDO, SECAO DE 3X1X50MM2, TRIPLEXADO, 20KV, ISOLADO EPR/XLPE. FORNECIMENTO.</v></cell><cell r="F11977" t="str"><v>M</v></cell><cell r="G11977"><v>100.84</v></cell></row><row r="11978"><cell r="C11978" t="str"><v>IP15.35.0600</v></cell><cell r="D11978"><v>2004728</v></cell><cell r="E11978" t="str"><v>CABO DE COBRE RIGIDO, SECAO DE 70MM2, FORMADOS POR CONDUTORES EM FIOS DE COBRE NU, ENCORDOAMENTO CLASSE 2, ISOLAMENTO PARA 1KV, EM POLIETILENO RETICULADO (XLPE) OU ETILENO PROPILENO (EPR), COM CAPA DE COBERTURA EM PVC NA COR PRETA, NBR 7286, NBR 7287 E ESPECIFICACAO RIOLUZ EM-RIOLUZ-74. FORNECIMENTO.</v></cell><cell r="F11978" t="str"><v>M</v></cell><cell r="G11978"><v>19.15</v></cell></row><row r="11979"><cell r="C11979" t="str"><v>IP15.40.0050</v></cell><cell r="D11979"><v>2004729</v></cell><cell r="E11979" t="str"><v>CABO DE ALUMINIO NU, 2AWG, SEM ALMA DE ACO (CA). FORNECIMENTO. (1M=0,093KG)</v></cell><cell r="F11979" t="str"><v>M</v></cell><cell r="G11979"><v>1.69</v></cell></row><row r="11980"><cell r="C11980" t="str"><v>IP15.40.0150</v></cell><cell r="D11980"><v>2004730</v></cell><cell r="E11980" t="str"><v>CABO DE ALUMINIO WPP 2AWG. FORNECIMENTO.</v></cell><cell r="F11980" t="str"><v>M</v></cell><cell r="G11980"><v>2.04</v></cell></row><row r="11981"><cell r="C11981" t="str"><v>IP15.40.0190</v></cell><cell r="D11981"><v>2004731</v></cell><cell r="E11981" t="str"><v>CABO DE ALUMINIO, SECAO DE 10MM2, FORMADO POR CONDUTORES EM FIOS DE ALUMINIO NU, ENCORDOAMENTO CLASSE 2, ISOLAMENTO PARA 1KV, EM POLIETILENO RETICULADO (XLPE) OU ETILENO PROPILENO (EPR), COM CAPA DE COBERTURA EM PVC NA COR PRETA, NBR 7286, NBR 7287 E ESPECIFICACAO RIOLUZ EM-RIOLUZ-74. FORNECIMENTO.</v></cell><cell r="F11981" t="str"><v>M</v></cell><cell r="G11981"><v>1.23</v></cell></row><row r="11982"><cell r="C11982" t="str"><v>IP15.40.0200</v></cell><cell r="D11982"><v>2004732</v></cell><cell r="E11982" t="str"><v>CABO DE ALUMINIO NU, 1/0AWG, COM ALMA DE ACO (CAA). FORNECIMENTO. (1M=0,216KG)</v></cell><cell r="F11982" t="str"><v>M</v></cell><cell r="G11982"><v>6.09</v></cell></row><row r="11983"><cell r="C11983" t="str"><v>IP15.40.0250</v></cell><cell r="D11983"><v>2004733</v></cell><cell r="E11983" t="str"><v>CABO DE ALUMINIO, SECAO DE 50MM2, FORMADOS POR CONDUTORES EM FIOS DE ALUMINIO NU, ENCORDOAMENTO CLASSE 2, ISOLAMENTO PARA 1KV, EM POLIETILENO RETICULADO (XLPE) OU ETILENO PROPILENO (EPR), COM CAPA DE COBERTURA EM PVC NA COR PRETA, NBR 7286, NBR 7287 E ESPECIFICACAO RIOLUZ EM-RIOLUZ-74. FORNECIMENTO.</v></cell><cell r="F11983" t="str"><v>M</v></cell><cell r="G11983"><v>4.75</v></cell></row><row r="11984"><cell r="C11984" t="str"><v>IP15.40.0300</v></cell><cell r="D11984"><v>2004734</v></cell><cell r="E11984" t="str"><v>CABO DE ALUMINIO WPP, 1KV, 1/0AWG. FORNECIMENTO.</v></cell><cell r="F11984" t="str"><v>M</v></cell><cell r="G11984"><v>3.24</v></cell></row><row r="11985"><cell r="C11985" t="str"><v>IP15.40.0503</v></cell><cell r="D11985"><v>2004735</v></cell><cell r="E11985" t="str"><v>CABO DE ALUMINIO, SECAO DE 16MM2, FORMADOS POR CONDUTORES EM FIOS DE ALUMINIO NU, ENCORDOAMENTO CLASSE 2, ISOLAMENTO PARA 1KV, EM POLIETILENO RETICULADO (XLPE) OU ETILENO PROPILENO (EPR), COM CAPA DE COBERTURA EM PVC NA COR PRETA, NBR 7286, NBR 7287 E ESPECIFICACAO RIOLUZ EM-RIOLUZ-74. FORNECIMENTO.</v></cell><cell r="F11985" t="str"><v>M</v></cell><cell r="G11985"><v>1.83</v></cell></row><row r="11986"><cell r="C11986" t="str"><v>IP15.40.0505</v></cell><cell r="D11986"><v>2004736</v></cell><cell r="E11986" t="str"><v>CABO DE ALUMINIO, SECAO DE 25MM2, FORMADO POR CONDUTORES EM FIOS DE ALUMINIO NU, ENCORDOAMENTO CLASSE 2, ISOLAMENTO PARA 1KV, EM POLIETILENO RETICULADO (XLPE) OU ETILENO PROPILENO (EPR), COM CAPA DE COBERTURA EM PVC NA COR PRETA, NBR 7286, NBR 7287 E ESPECIFICACAO RIOLUZ EM-RIOLUZ-74. FORNECIMENTO.</v></cell><cell r="F11986" t="str"><v>M</v></cell><cell r="G11986"><v>2.27</v></cell></row><row r="11987"><cell r="C11987" t="str"><v>IP15.40.0512</v></cell><cell r="D11987"><v>2004737</v></cell><cell r="E11987" t="str"><v>CABO DE ALUMINIO, SECAO DE 35MM2, FORMADOS POR CONDUTORES EM FIOS DE ALUMINIO NU, ENCORDOAMENTO CLASSE 2, ISOLAMENTO PARA 1KV, EM POLIETILENO RETICULADO (XLPE) OU ETILENO PROPILENO (EPR), COM CAPA DE COBERTURA EM PVC NA COR PRETA, NBR 7286, NBR 7287 E ESPECIFICACAO RIOLUZ EM-RIOLUZ-74. FORNECIMENTO.</v></cell><cell r="F11987" t="str"><v>M</v></cell><cell r="G11987"><v>2.97</v></cell></row><row r="11988"><cell r="C11988" t="str"><v>IP15.43.0200</v></cell><cell r="D11988"><v>2004738</v></cell><cell r="E11988" t="str"><v>CABO DE ALUMINIO MULTIPLEXADO AUTO SUSTENTADO, COM TRES CONDUTORES FASE DE ALUMINIO COMPACTADO (CA), COM ISOLAMENTO COMPOSTO DE POLIETILENO RETICULADO (XLPE), 90OC, ISOLAMENTO PARA 1KV, SECAO 16MM2 E CONDUTOR NEUTRO DE ALUMINIO COMPACTADO, NAO ISOLADO, COM ALMA DE ACO (CAA), SECAO 16MM2 (3 X 1 X 16 + 16), CONFORME NBR 8182. FORNECIMENTO.</v></cell><cell r="F11988" t="str"><v>M</v></cell><cell r="G11988"><v>4.92</v></cell></row><row r="11989"><cell r="C11989" t="str"><v>IP15.43.0300</v></cell><cell r="D11989"><v>2004739</v></cell><cell r="E11989" t="str"><v>CABO DE ALUMINIO MULTIPLEXADO AUTO SUSTENTADO, COM DOIS CONDUTORES FASE DE ALUMINIO COMPACTADO (CA), COM ISOLAMENTO COMPOSTO DE POLIETILENO RETICULADO (XLPE), 90OC, ISOLAMENTO PARA 1KV, SECAO 25MM2 E CONDUTOR NEUTRO DE ALUMINIO COMPACTADO, NAO ISOLADO, COM ALMA DE ACO (CAA), SECAO 25MM2 (2 X 1 X 25 + 25), CONFORME NBR 8182. FORNECIMENTO.</v></cell><cell r="F11989" t="str"><v>M</v></cell><cell r="G11989"><v>5.35</v></cell></row><row r="11990"><cell r="C11990" t="str"><v>IP15.45.0050</v></cell><cell r="D11990"><v>2004740</v></cell><cell r="E11990" t="str"><v>COLOCACAO E FORNECIMENTO DE ARAME DE FERRO GALVANIZADO, SECAO DE 2MM2 (12AWG), EMBUCHADO COM PAPEL, EM LINHA DE DUTOS; EXCLUSIVE DUTOS.</v></cell><cell r="F11990" t="str"><v>M</v></cell><cell r="G11990"><v>1.47</v></cell></row><row r="11991"><cell r="C11991" t="str"><v>IP15.45.0100</v></cell><cell r="D11991"><v>2004741</v></cell><cell r="E11991" t="str"><v>COLOCACAO DE 1 CONDUTOR SINGELO EM LINHA DE DUTOS; EXCLUSIVE FORNECIMENTO DE CONDUTOR E DOS DUTOS.</v></cell><cell r="F11991" t="str"><v>M</v></cell><cell r="G11991"><v>2.31</v></cell></row><row r="11992"><cell r="C11992" t="str"><v>IP15.45.0106</v></cell><cell r="D11992"><v>2004742</v></cell><cell r="E11992" t="str"><v>COLOCACAO DE 3 CONDUTORES SINGELOS EM LINHA DE DUTOS; EXCLUSIVE FORNECIMENTO DE CONDUTOR E DOS DUTOS.</v></cell><cell r="F11992" t="str"><v>M</v></cell><cell r="G11992"><v>3.45</v></cell></row><row r="11993"><cell r="C11993" t="str"><v>IP15.45.0109</v></cell><cell r="D11993"><v>2004743</v></cell><cell r="E11993" t="str"><v>COLOCACAO DE 4 CONDUTORES SINGELOS EM LINHA DE DUTOS; EXCLUSIVE FORNECIMENTO DE CONDUTOR E DOS DUTOS.</v></cell><cell r="F11993" t="str"><v>M</v></cell><cell r="G11993"><v>4.6</v></cell></row><row r="11994"><cell r="C11994" t="str"><v>IP15.45.0112</v></cell><cell r="D11994"><v>2004744</v></cell><cell r="E11994" t="str"><v>COLOCACAO DE 5 CONDUTORES SINGELOS EM LINHA DE DUTOS; EXCLUSIVE FORNECIMENTO DO CONDUTOR E DOS DUTOS.</v></cell><cell r="F11994" t="str"><v>M</v></cell><cell r="G11994"><v>5.76</v></cell></row><row r="11995"><cell r="C11995" t="str"><v>IP15.45.0200</v></cell><cell r="D11995"><v>2004745</v></cell><cell r="E11995" t="str"><v>COLOCACAO DE 1 CABO BIFASICO, EM LINHA DE DUTOS; EXCLUSIVE FORNECIMENTO DOS CABOS E DOS DUTOS.</v></cell><cell r="F11995" t="str"><v>M</v></cell><cell r="G11995"><v>3.45</v></cell></row><row r="11996"><cell r="C11996" t="str"><v>IP15.45.0300</v></cell><cell r="D11996"><v>2004746</v></cell><cell r="E11996" t="str"><v>COLOCACAO DE 1 CABO TRIFASICO, EM LINHA DE DUTOS; EXCLUSIVE FORNECIMENTO DOS CABOS E DOS DUTOS.</v></cell><cell r="F11996" t="str"><v>M</v></cell><cell r="G11996"><v>3.45</v></cell></row><row r="11997"><cell r="C11997" t="str"><v>IP15.50.0100</v></cell><cell r="D11997"><v>2004747</v></cell><cell r="E11997" t="str"><v>ANILHA DE NYLON PARA IDENTIFICACAO DE CONDUTOR XLPE DE 25 A 35MM2. FORNECIMENTO.</v></cell><cell r="F11997" t="str"><v>UN</v></cell><cell r="G11997"><v>0.04</v></cell></row><row r="11998"><cell r="C11998" t="str"><v>IP15.50.0150</v></cell><cell r="D11998"><v>2004748</v></cell><cell r="E11998" t="str"><v>ANILHA DE NYLON PARA IDENTIFICACAO DE CONDUTOR XLPE DE 50 A 70MM2. FORNECIMENTO.</v></cell><cell r="F11998" t="str"><v>UN</v></cell><cell r="G11998"><v>0.06</v></cell></row><row r="11999"><cell r="C11999" t="str"><v>IP15.55.0050</v></cell><cell r="D11999"><v>2004749</v></cell><cell r="E11999" t="str"><v>TRANSFORMADOR DE DISTRIBUICAO MONOFASICO, PARA ILUMINACAO PUBLICA, PARA POSTE, 60HZ, 250/125V, DE 10KVA. FORNECIMENTO.</v></cell><cell r="F11999" t="str"><v>UN</v></cell><cell r="G11999"><v>1877</v></cell></row><row r="12000"><cell r="C12000" t="str"><v>IP15.55.0100</v></cell><cell r="D12000"><v>2004750</v></cell><cell r="E12000" t="str"><v>TRANSFORMADOR DE DISTRIBUICAO MONOFASICO, DE 25KVA, 60HZ, TENSAO SECUNDARIA DE 250/125V. FORNECIMENTO.</v></cell><cell r="F12000" t="str"><v>UN</v></cell><cell r="G12000"><v>2094</v></cell></row><row r="12001"><cell r="C12001" t="str"><v>IP15.55.0125</v></cell><cell r="D12001"><v>2004751</v></cell><cell r="E12001" t="str"><v>TRANSFORMADOR DE DISTRIBUICAO, TRIFASICO, POTENCIA DE 15KVA, TENSAO PRIMARIA DE 13,8KV, TENSAO SECUNDARIA DE 220/127V, CLASSE 15KV, MONTADO COM BUCHA DE AT CLASSE 25KV, MONTAGEM EM POSTE, RESFRIAMENTO NATURAL, FORNECIDO COM OLEO ISOLANTE E TODOS OS ACESSORIOS STANDART, CONFORME DESENHO A4-1250 PD-EM RIOLUZ-12. FORNECIMENTO.</v></cell><cell r="F12001" t="str"><v>UN</v></cell><cell r="G12001"><v>3891</v></cell></row><row r="12002"><cell r="C12002" t="str"><v>IP15.55.0150</v></cell><cell r="D12002"><v>2004752</v></cell><cell r="E12002" t="str"><v>TRANSFORMADOR DE DISTRIBUICAO TRIFASICO, DE 30KVA, 60HZ, TENSAO SECUNDARIA DE 220/127V. FORNECIMENTO.</v></cell><cell r="F12002" t="str"><v>UN</v></cell><cell r="G12002"><v>4662</v></cell></row><row r="12003"><cell r="C12003" t="str"><v>IP15.55.0300</v></cell><cell r="D12003"><v>2004753</v></cell><cell r="E12003" t="str"><v>TRANSFORMADOR DE DISTRIBUICAO TRIFASICO, DE 45KVA, 60HZ, TENSAO SECUNDARIA DE 220/127V. FORNECIMENTO.</v></cell><cell r="F12003" t="str"><v>UN</v></cell><cell r="G12003"><v>5404</v></cell></row><row r="12004"><cell r="C12004" t="str"><v>IP15.55.0350</v></cell><cell r="D12004"><v>2004754</v></cell><cell r="E12004" t="str"><v>TRANSFORMADOR DE DISTRIBUICAO TRIFASICO, DE 75KVA, 60HZ, TENSAO SECUNDARIA DE 220/127V. FORNECIMENTO.</v></cell><cell r="F12004" t="str"><v>UN</v></cell><cell r="G12004"><v>9970.5</v></cell></row><row r="12005"><cell r="C12005" t="str"><v>IP15.55.0400</v></cell><cell r="D12005"><v>2004755</v></cell><cell r="E12005" t="str"><v>TRANSFORMADOR DE DISTRIBUICAO TRIFASICO, DE 75KVA, TENSAO PRIMARIA DE 13,2KV, TENSAO SECUNDARIA DE 380/220V. FORNECIMENTO.</v></cell><cell r="F12005" t="str"><v>UN</v></cell><cell r="G12005"><v>6772</v></cell></row><row r="12006"><cell r="C12006" t="str"><v>IP15.55.1000</v></cell><cell r="D12006"><v>2004756</v></cell><cell r="E12006" t="str"><v>SUPORTE PARA MONTAGEM DE TRANSFORMADOR EM POSTE. FORNECIMENTO.</v></cell><cell r="F12006" t="str"><v>UN</v></cell><cell r="G12006"><v>73.16</v></cell></row><row r="12007"><cell r="C12007" t="str"><v>IP15.60.0100</v></cell><cell r="D12007"><v>2004757</v></cell><cell r="E12007" t="str"><v>TRANSFORMADORES DE 5KVA ATE 112,5KVA, SOB LINHA DE 13,8KV, EXCLUSIVE FERRAGENS DE SUPORTE, CHAVES FUSIVEIS COM RESPECTIVAS FERRAGENS E TRANSFORMADORES; INCLUSIVE INTERLIGACAO DE ALTA TENSAO (AT) E BAIXA TENSAO (BT), SENDO ESTA ULTIMA COM CONECTORES DE LINHA, EXCLUSIVE CONECTORES. INSTALACAO.</v></cell><cell r="F12007" t="str"><v>UN</v></cell><cell r="G12007"><v>184.25</v></cell></row><row r="12008"><cell r="C12008" t="str"><v>IP19.05.0050</v></cell><cell r="D12008"><v>2004758</v></cell><cell r="E12008" t="str"><v>ATERRAMENTO DE CAIXA HAND-HOLE.(DESONERADO)</v></cell><cell r="F12008" t="str"><v>UN</v></cell><cell r="G12008"><v>23.24</v></cell></row><row r="12009"><cell r="C12009" t="str"><v>IP19.05.0053</v></cell><cell r="D12009"><v>2004759</v></cell><cell r="E12009" t="str"><v>ATERRAMENTO DE POSTE DE ACO, INCLUSIVE FORNECIMENTO DOS MATERIAIS.(DESONERADO)</v></cell><cell r="F12009" t="str"><v>UN</v></cell><cell r="G12009"><v>31.8</v></cell></row><row r="12010"><cell r="C12010" t="str"><v>IP19.05.0056</v></cell><cell r="D12010"><v>2004760</v></cell><cell r="E12010" t="str"><v>ATERRAMENTO DE TAMPAO, INCLUSIVE FORNECIMENTO DOS MATERIAIS.(DESONERADO)</v></cell><cell r="F12010" t="str"><v>UN</v></cell><cell r="G12010"><v>57.09</v></cell></row><row r="12011"><cell r="C12011" t="str"><v>IP19.05.0103</v></cell><cell r="D12011"><v>2004761</v></cell><cell r="E12011" t="str"><v>HASTE PARA ATERRAMENTO, DE 5/8" (16MM), COM 2,50M DE COMPRIMENTO. FORNECIMENTO.(DESONERADO)</v></cell><cell r="F12011" t="str"><v>UN</v></cell><cell r="G12011"><v>29.7</v></cell></row><row r="12012"><cell r="C12012" t="str"><v>IP19.05.0106</v></cell><cell r="D12012"><v>2004762</v></cell><cell r="E12012" t="str"><v>HASTE PARA ATERRAMENTO, DE 5/8" (16MM), COM 2,50M A 3M DE COMPRIMENTO. COLOCACAO.(DESONERADO)</v></cell><cell r="F12012" t="str"><v>UN</v></cell><cell r="G12012"><v>5.22</v></cell></row><row r="12013"><cell r="C12013" t="str"><v>IP19.05.0150</v></cell><cell r="D12013"><v>2004763</v></cell><cell r="E12013" t="str"><v>CONJUNTO DE ATERRAMENTO PARA TRANSFORMADOR (VER DESENHO A2-134-CP). INSTALACAO.(DESONERADO)</v></cell><cell r="F12013" t="str"><v>UN</v></cell><cell r="G12013"><v>93.91</v></cell></row><row r="12014"><cell r="C12014" t="str"><v>IP19.05.0153</v></cell><cell r="D12014"><v>2004764</v></cell><cell r="E12014" t="str"><v>CONJUNTO DE ATERRAMENTO DE TRANSFORMADOR. FORNECIMENTO E INSTALACAO.(DESONERADO)</v></cell><cell r="F12014" t="str"><v>UN</v></cell><cell r="G12014"><v>356.88</v></cell></row><row r="12015"><cell r="C12015" t="str"><v>IP19.05.0156</v></cell><cell r="D12015"><v>2004765</v></cell><cell r="E12015" t="str"><v>CONJUNTO DE ATERRAMENTO DE TRANSFORMADOR (VER DESENHO A2-134-CP). FORNECIMENTO E INSTALACAO.(DESONERADO)</v></cell><cell r="F12015" t="str"><v>UN</v></cell><cell r="G12015"><v>197.66</v></cell></row><row r="12016"><cell r="C12016" t="str"><v>IP19.05.0200</v></cell><cell r="D12016"><v>2004766</v></cell><cell r="E12016" t="str"><v>CONJUNTO DE ATERRAMENTO DE REDE DE BAIXA TENSAO (BT). FORNECIMENTO E INSTALACAO.(DESONERADO)</v></cell><cell r="F12016" t="str"><v>UN</v></cell><cell r="G12016"><v>41.15</v></cell></row><row r="12017"><cell r="C12017" t="str"><v>IP19.05.0203</v></cell><cell r="D12017"><v>2004767</v></cell><cell r="E12017" t="str"><v>CONJUNTO DE ATERRAMENTO DE REDE DE BAIXA TENSAO (BT) (VER DESENHO A2-134-CP). FORNECIMENTO E INSTALACAO.(DESONERADO)</v></cell><cell r="F12017" t="str"><v>UN</v></cell><cell r="G12017"><v>116.23</v></cell></row><row r="12018"><cell r="C12018" t="str"><v>IP20.05.0050</v></cell><cell r="D12018"><v>2004768</v></cell><cell r="E12018" t="str"><v>ATERRAMENTO DE CAIXA HAND-HOLE.</v></cell><cell r="F12018" t="str"><v>UN</v></cell><cell r="G12018"><v>24.33</v></cell></row><row r="12019"><cell r="C12019" t="str"><v>IP20.05.0053</v></cell><cell r="D12019"><v>2004769</v></cell><cell r="E12019" t="str"><v>ATERRAMENTO DE POSTE DE ACO, INCLUSIVE FORNECIMENTO DOS MATERIAIS.</v></cell><cell r="F12019" t="str"><v>UN</v></cell><cell r="G12019"><v>32.34</v></cell></row><row r="12020"><cell r="C12020" t="str"><v>IP20.05.0056</v></cell><cell r="D12020"><v>2004770</v></cell><cell r="E12020" t="str"><v>ATERRAMENTO DE TAMPAO, INCLUSIVE FORNECIMENTO DOS MATERIAIS.</v></cell><cell r="F12020" t="str"><v>UN</v></cell><cell r="G12020"><v>57.63</v></cell></row><row r="12021"><cell r="C12021" t="str"><v>IP20.05.0103</v></cell><cell r="D12021"><v>2004771</v></cell><cell r="E12021" t="str"><v>HASTE PARA ATERRAMENTO, DE 5/8" (16MM), COM 2,50M DE COMPRIMENTO. FORNECIMENTO.</v></cell><cell r="F12021" t="str"><v>UN</v></cell><cell r="G12021"><v>29.7</v></cell></row><row r="12022"><cell r="C12022" t="str"><v>IP20.05.0106</v></cell><cell r="D12022"><v>2004772</v></cell><cell r="E12022" t="str"><v>HASTE PARA ATERRAMENTO, DE 5/8" (16MM), COM 2,50M A 3M DE COMPRIMENTO. COLOCACAO.</v></cell><cell r="F12022" t="str"><v>UN</v></cell><cell r="G12022"><v>5.76</v></cell></row><row r="12023"><cell r="C12023" t="str"><v>IP20.05.0150</v></cell><cell r="D12023"><v>2004773</v></cell><cell r="E12023" t="str"><v>CONJUNTO DE ATERRAMENTO PARA TRANSFORMADOR (VER DESENHO A2-134-CP). INSTALACAO.</v></cell><cell r="F12023" t="str"><v>UN</v></cell><cell r="G12023"><v>103.64</v></cell></row><row r="12024"><cell r="C12024" t="str"><v>IP20.05.0153</v></cell><cell r="D12024"><v>2004774</v></cell><cell r="E12024" t="str"><v>CONJUNTO DE ATERRAMENTO DE TRANSFORMADOR. FORNECIMENTO E INSTALACAO.</v></cell><cell r="F12024" t="str"><v>UN</v></cell><cell r="G12024"><v>367.69</v></cell></row><row r="12025"><cell r="C12025" t="str"><v>IP20.05.0156</v></cell><cell r="D12025"><v>2004775</v></cell><cell r="E12025" t="str"><v>CONJUNTO DE ATERRAMENTO DE TRANSFORMADOR (VER DESENHO A2-134-CP). FORNECIMENTO E INSTALACAO.</v></cell><cell r="F12025" t="str"><v>UN</v></cell><cell r="G12025"><v>207.39</v></cell></row><row r="12026"><cell r="C12026" t="str"><v>IP20.05.0200</v></cell><cell r="D12026"><v>2004776</v></cell><cell r="E12026" t="str"><v>CONJUNTO DE ATERRAMENTO DE REDE DE BAIXA TENSAO (BT). FORNECIMENTO E INSTALACAO.</v></cell><cell r="F12026" t="str"><v>UN</v></cell><cell r="G12026"><v>41.69</v></cell></row><row r="12027"><cell r="C12027" t="str"><v>IP20.05.0203</v></cell><cell r="D12027"><v>2004777</v></cell><cell r="E12027" t="str"><v>CONJUNTO DE ATERRAMENTO DE REDE DE BAIXA TENSAO (BT) (VER DESENHO A2-134-CP). FORNECIMENTO E INSTALACAO.</v></cell><cell r="F12027" t="str"><v>UN</v></cell><cell r="G12027"><v>122.72</v></cell></row><row r="12028"><cell r="C12028" t="str"><v>IP24.05.0050</v></cell><cell r="D12028"><v>2004778</v></cell><cell r="E12028" t="str"><v>CAIXA DE PASSAGEM PARA EMBUTIR EM ALVENARIA, DE 5"X5". FORNECIMENTO.(DESONERADO)</v></cell><cell r="F12028" t="str"><v>UN</v></cell><cell r="G12028"><v>13</v></cell></row><row r="12029"><cell r="C12029" t="str"><v>IP24.05.0100</v></cell><cell r="D12029"><v>2004779</v></cell><cell r="E12029" t="str"><v>CAIXA DE PASSAGEM EM ALUMINIO FUNDIDO (15X15X10)CM, COM SAIDAS ROSQUEADAS DE 3/4" E TAMPA REMOVIVEL. FORNECIMENTO.(DESONERADO)</v></cell><cell r="F12029" t="str"><v>UN</v></cell><cell r="G12029"><v>41.25</v></cell></row><row r="12030"><cell r="C12030" t="str"><v>IP24.05.0150</v></cell><cell r="D12030"><v>2004780</v></cell><cell r="E12030" t="str"><v>CAIXA DE PASSAGEM DE ALVENARIA COM DIMENSOES DE (1X1X1)M, INCLUSIVE ESCAVACAO E REATERRO, EXCLUSIVE FORNECIMENTO DO TAMPAO.(DESONERADO)</v></cell><cell r="F12030" t="str"><v>UN</v></cell><cell r="G12030"><v>407.25</v></cell></row><row r="12031"><cell r="C12031" t="str"><v>IP24.10.0025</v></cell><cell r="D12031"><v>2004781</v></cell><cell r="E12031" t="str"><v>CAIXA HAND-HOLE, PRE-MOLDADA, CIRCULAR, DE CONCRETO, PADRAO RIOLUZ, COM DIMENSOES (0,30X0,30)M; INCLUSIVE ESCAVACAO E REATERRO; EXCLUSIVE FORNECIMENTO DO TAMPAO. FORNECIMENTO E COLOCACAO.(DESONERADO)</v></cell><cell r="F12031" t="str"><v>UN</v></cell><cell r="G12031"><v>72.4</v></cell></row><row r="12032"><cell r="C12032" t="str"><v>IP24.10.0050</v></cell><cell r="D12032"><v>2004782</v></cell><cell r="E12032" t="str"><v>CAIXA HAND-HOLE EM ALVENARIA, RETANGULAR COM DIMENSOES (40X40X60)CM, COM TAMPAO DE CONCRETO PRE-MOLDADO, COM ALCA. CONSTRUCAO.(DESONERADO)</v></cell><cell r="F12032" t="str"><v>UN</v></cell><cell r="G12032"><v>280.45</v></cell></row><row r="12033"><cell r="C12033" t="str"><v>IP24.10.0059</v></cell><cell r="D12033"><v>2004783</v></cell><cell r="E12033" t="str"><v>CAIXA HAND-HOLE EM ALVENARIA, RETANGULAR COM DIMENSOES (40X40X90)CM, COM TAMPAO DE CONCRETO PRE-MOLDADO, COM ALCA. CONSTRUCAO.(DESONERADO)</v></cell><cell r="F12033" t="str"><v>UN</v></cell><cell r="G12033"><v>415.46</v></cell></row><row r="12034"><cell r="C12034" t="str"><v>IP24.10.0100</v></cell><cell r="D12034"><v>2004784</v></cell><cell r="E12034" t="str"><v>CAIXA HAND-HOLE, PRE-MOLDADA, CIRCULAR, DE CONCRETO, PADRAO RIOLUZ, COM DIMENSOES (0,60X0,30)M; INCLUSIVE ESCAVACAO E REATERRO, EXCLUSIVE TAMPAO. FORNECIMENTO E ASSENTAMENTO.(DESONERADO)</v></cell><cell r="F12034" t="str"><v>UN</v></cell><cell r="G12034"><v>98.88</v></cell></row><row r="12035"><cell r="C12035" t="str"><v>IP24.10.0150</v></cell><cell r="D12035"><v>2004785</v></cell><cell r="E12035" t="str"><v>CAIXA HAND-HOLE, PRE-MOLDADA, CIRCULAR DE CONCRETO, PADRAO RIOLUZ, COM DIMENSOES (0,60X0,60)M, INCLUSIVE ESCAVACAO E REATERRO, EXCLUSIVE TAMPAO E MATERIAIS. ASSENTAMENTO.(DESONERADO)</v></cell><cell r="F12035" t="str"><v>UN</v></cell><cell r="G12035"><v>83.47</v></cell></row><row r="12036"><cell r="C12036" t="str"><v>IP24.10.0153</v></cell><cell r="D12036"><v>2004786</v></cell><cell r="E12036" t="str"><v>CAIXA HAND-HOLE, PRE-MOLDADA, CIRCULAR, DE CONCRETO, PADRAO RIOLUZ, COM DIMENSOES (0,60X0,60)M; INCLUSIVE ESCAVACAO E REATERRO, EXCLUSIVE TAMPAO. FORNECIMENTO E ASSENTAMENTO.(DESONERADO)</v></cell><cell r="F12036" t="str"><v>UN</v></cell><cell r="G12036"><v>177.4</v></cell></row><row r="12037"><cell r="C12037" t="str"><v>IP24.10.0159</v></cell><cell r="D12037"><v>2004787</v></cell><cell r="E12037" t="str"><v>CAIXA DE PASSAGEM, RETANGULAR, DE ALVENARIA COM TAMPA DE CONCRETO, DIMENSOES DE (0,60X0,60X0,80)M; EXCLUSIVE MATERIAL UTILIZADO PARA SUA CONSTRUCAO. CONSTRUCAO.(DESONERADO)</v></cell><cell r="F12037" t="str"><v>UN</v></cell><cell r="G12037"><v>62.6</v></cell></row><row r="12038"><cell r="C12038" t="str"><v>IP24.10.0162</v></cell><cell r="D12038"><v>2004788</v></cell><cell r="E12038" t="str"><v>CAIXA HAND-HOLE, PRE-MOLDADA, CIRCULAR DE CONCRETO, PADRAO RIOLUZ, COM DIMENSOES (0,60X0,90)M, INCLUSIVE ESCAVACAO E REATERRO, EXCLUSIVE TAMPAO E MATERIAIS. ASSENTAMENTO.(DESONERADO)</v></cell><cell r="F12038" t="str"><v>UN</v></cell><cell r="G12038"><v>104.34</v></cell></row><row r="12039"><cell r="C12039" t="str"><v>IP24.10.0165</v></cell><cell r="D12039"><v>2004789</v></cell><cell r="E12039" t="str"><v>CAIXA HAND-HOLE, PRE-MOLDADA, CIRCULAR, DE CONCRETO, PADRAO RIOLUZ, COM DIMENSOES (0,60X0,90)M; INCLUSIVE ESCAVACAO E REATERRO; EXCLUSIVE FORNECIMENTO DO TAMPAO. FORNECIMENTO E ASSENTAMENTO.(DESONERADO)</v></cell><cell r="F12039" t="str"><v>UN</v></cell><cell r="G12039"><v>245.23</v></cell></row><row r="12040"><cell r="C12040" t="str"><v>IP24.10.0200</v></cell><cell r="D12040"><v>2004790</v></cell><cell r="E12040" t="str"><v>CONSTRUCAO DE CAIXA DE CONCRETO PARA FIXACAO DE PROJETOR, COM TAMPA DE TELA MALETADA DE (5X5)CM E CADEADO, NAS DIMENSOES (80X80X80)CM, CONFORME DETALHE DO PROJETO RIOLUZ, INCLUSIVE FORNECIMENTO DE TODO O MATERIAL NECESSARIO PARA SUA CONSTRUCAO.(DESONERADO)</v></cell><cell r="F12040" t="str"><v>UN</v></cell><cell r="G12040"><v>198.22</v></cell></row><row r="12041"><cell r="C12041" t="str"><v>IP24.10.0203</v></cell><cell r="D12041"><v>2004791</v></cell><cell r="E12041" t="str"><v>CONSTRUCAO DE CAIXA DE ALVENARIA COM BASE DE CONCRETO PARA FIXACAO DE PROJETOR, COM TAMPA DE TELA MALETADA DE (5X5)CM E CADEADO NAS DIMENSOES (80X80X80)CM, INCLUSIVE FORNECIMENTO DE TODO O MATERIAL NECESSARIO PARA SUA CONSTRUCAO.(DESONERADO)</v></cell><cell r="F12041" t="str"><v>UN</v></cell><cell r="G12041"><v>296.69</v></cell></row><row r="12042"><cell r="C12042" t="str"><v>IP24.10.0206</v></cell><cell r="D12042"><v>2004792</v></cell><cell r="E12042" t="str"><v>CAIXA DE PASSAGEM, RETANGULAR, DE ALVENARIA COM TAMPA DE CONCRETO, DIMENSOES DE (0,80X0,80X1)M; EXCLUSIVE MATERIAL UTILIZADO PARA SUA CONSTRUCAO.(DESONERADO)</v></cell><cell r="F12042" t="str"><v>UN</v></cell><cell r="G12042"><v>62.6</v></cell></row><row r="12043"><cell r="C12043" t="str"><v>IP24.10.0250</v></cell><cell r="D12043"><v>2004793</v></cell><cell r="E12043" t="str"><v>CONSTRUCAO DE CAIXA DE CONCRETO, COM BASE DE CONCRETO, PARA FIXACAO DE PROJETOR, COM TAMPA DE TELA MALETADA DE (50X50)MM E CADEADO, NAS DIMENSOES (110X80X60)CM, CONFORME DETALHE DO PROJETO, INCLUSIVE FORNECIMENTO DE TODO O MATERIAL NECESSARIO PARA SUA CONSTRUCAO.(DESONERADO)</v></cell><cell r="F12043" t="str"><v>UN</v></cell><cell r="G12043"><v>354.68</v></cell></row><row r="12044"><cell r="C12044" t="str"><v>IP24.10.0259</v></cell><cell r="D12044"><v>2004794</v></cell><cell r="E12044" t="str"><v>CONSTRUCAO DE CAIXA DE ALVENARIA COM BASE DE CONCRETO PARA FIXACAO DE PROJETOR E EQUIPAMENTO AUXILIAR, COM GRADE PROTETORA E CADEADO, NAS DIMENSOES (1,10X1,20X1)M, INCLUSIVE FORNECIMENTO DE TODO O MATERIAL NECESSARIO PARA SUA CONSTRUCAO.(DESONERADO)</v></cell><cell r="F12044" t="str"><v>UN</v></cell><cell r="G12044"><v>574.11</v></cell></row><row r="12045"><cell r="C12045" t="str"><v>IP24.10.0500</v></cell><cell r="D12045"><v>2004795</v></cell><cell r="E12045" t="str"><v>TAMPAO ESPIRAL DE POLIETILENO DE ALTA DENSIDADE, DE DIAMETRO 50MM (2"), PARA TERMINACAO DE DUTOS DE IDENTICO MATERIAL, TIPO KANALEX OU SIMILAR, EM CAIXA HAND-HOLE. FORNECIMENTO E ASSENTAMENTO.(DESONERADO)</v></cell><cell r="F12045" t="str"><v>UN</v></cell><cell r="G12045"><v>11.11</v></cell></row><row r="12046"><cell r="C12046" t="str"><v>IP24.15.0050</v></cell><cell r="D12046"><v>2004796</v></cell><cell r="E12046" t="str"><v>CAIXA HERMETICA PARA CHAVE FACA TRIFASICA. COLOCACAO.(DESONERADO)</v></cell><cell r="F12046" t="str"><v>UN</v></cell><cell r="G12046"><v>10.43</v></cell></row><row r="12047"><cell r="C12047" t="str"><v>IP24.20.0050</v></cell><cell r="D12047"><v>2004797</v></cell><cell r="E12047" t="str"><v>TAMPAO DE FERRO TIPO LEVE PADRAO RIOLUZ. FORNECIMENTO.(DESONERADO)</v></cell><cell r="F12047" t="str"><v>UN</v></cell><cell r="G12047"><v>168</v></cell></row><row r="12048"><cell r="C12048" t="str"><v>IP24.20.0100</v></cell><cell r="D12048"><v>2004798</v></cell><cell r="E12048" t="str"><v>TAMPAO DE FERRO FUNDIDO, ARTICULADO, TIPO ESPECIAL, COM EIXO DE ACO INOXIDAVEL, REVESTIDO POR PVC NA ARTICULACAO, DOTADO DE FURACAO PARA FIXACAO DO ARO DE ANEL DE CONCRETO E INSTALACAO DE CONECTORES PARA ATERRAMENTO, COM INSCRICAO RIOLUZ DISCRETA, EM ALTO RELEVO, CONFORME DESENHO RIOLUZ/A4-1200-PD, ESPECIFICACAO EM RIOLUZ NO 10. FORNECIMENTO.(DESONERADO)</v></cell><cell r="F12048" t="str"><v>UN</v></cell><cell r="G12048"><v>398.5</v></cell></row><row r="12049"><cell r="C12049" t="str"><v>IP24.20.0150</v></cell><cell r="D12049"><v>2004799</v></cell><cell r="E12049" t="str"><v>TAMPAO DE FERRO FUNDIDO CINZENTO, ARTICULADO, TIPO LEVE, CARGA MAXIMA NO CENRTO DE 2000KGF, DIAMETRO INTERNO DE 300MM, FORNECIDO COM COLAR E COM RECOBRIMENTO, CONFOME DESENHO A4-1200-PD, ESPECIFICACAO EM RIOLUZ NO 10. FORNECIMENTO.(DESONERADO)</v></cell><cell r="F12049" t="str"><v>UN</v></cell><cell r="G12049"><v>85</v></cell></row><row r="12050"><cell r="C12050" t="str"><v>IP24.20.0200</v></cell><cell r="D12050"><v>2004800</v></cell><cell r="E12050" t="str"><v>TAMPAO DE FERRO FUNDIDO NODULAR, ARTICULADO (PARA TENSAO MINIMA DE 3,54KG/CM2), DIAMETRO INTERNO DE 30CM, COM TRANCA, COM EIXO DE ACO INOXIDAVEL NA ARTICULACAO, DOTADO DE FURACAO ROSQUEADA PARA INSTALACAO DE CONECTORES PARA ATERRAMENTO, COM INSCRICAO RIOLUZ EM ALTO RELEVO, DESENHO A4-1992-PD EM-RIOLUZ-10. FORNECIMENTO.(DESONERADO)</v></cell><cell r="F12050" t="str"><v>UN</v></cell><cell r="G12050"><v>167</v></cell></row><row r="12051"><cell r="C12051" t="str"><v>IP24.20.0250</v></cell><cell r="D12051"><v>2004801</v></cell><cell r="E12051" t="str"><v>TAMPAO DE FERRO FUNDIDO NODULAR, ARTICULADO (PARA TENSAO MINIMA DE 3,54KG/CM2), DIAMETRO INTERNO DE 60CM, COM TRANCA, COM EIXO DE ACO INOXIDAVEL NA ARTICULACAO, DOTADO DE FURACAO ROSQUEADA PARA INSTALACAO DE CONECTORES PARA ATERRAMENTO, COM INSCRICAO RIOLUZ EM ALTO RELEVO, DESENHO A4-1992-PD EM-RIOLUZ-10. FORNECIMENTO.(DESONERADO)</v></cell><cell r="F12051" t="str"><v>UN</v></cell><cell r="G12051"><v>390.75</v></cell></row><row r="12052"><cell r="C12052" t="str"><v>IP24.20.0500</v></cell><cell r="D12052"><v>2004802</v></cell><cell r="E12052" t="str"><v>TAMPAO PARA VEDACAO DE DUTOS ESPIRALADOS FLEXIVEIS EM POIETILENO DE ALTA DENSIDADE, NA COR PRETA, DIAMETRO NOMINAL DE 125MM, COMPRIMENTO DE 225MM, LOTE 335248-0. FORNECIMENTO.(DESONERADO)</v></cell><cell r="F12052" t="str"><v>UN</v></cell><cell r="G12052"><v>14.35</v></cell></row><row r="12053"><cell r="C12053" t="str"><v>IP25.05.0050</v></cell><cell r="D12053"><v>2004803</v></cell><cell r="E12053" t="str"><v>CAIXA DE PASSAGEM PARA EMBUTIR EM ALVENARIA, DE 5"X5". FORNECIMENTO.</v></cell><cell r="F12053" t="str"><v>UN</v></cell><cell r="G12053"><v>13</v></cell></row><row r="12054"><cell r="C12054" t="str"><v>IP25.05.0100</v></cell><cell r="D12054"><v>2004804</v></cell><cell r="E12054" t="str"><v>CAIXA DE PASSAGEM EM ALUMINIO FUNDIDO (15X15X10)CM, COM SAIDAS ROSQUEADAS DE 3/4" E TAMPA REMOVIVEL. FORNECIMENTO.</v></cell><cell r="F12054" t="str"><v>UN</v></cell><cell r="G12054"><v>41.25</v></cell></row><row r="12055"><cell r="C12055" t="str"><v>IP25.05.0150</v></cell><cell r="D12055"><v>2004805</v></cell><cell r="E12055" t="str"><v>CAIXA DE PASSAGEM DE ALVENARIA COM DIMENSOES DE (1X1X1)M, INCLUSIVE ESCAVACAO E REATERRO, EXCLUSIVE FORNECIMENTO DO TAMPAO.</v></cell><cell r="F12055" t="str"><v>UN</v></cell><cell r="G12055"><v>426.69</v></cell></row><row r="12056"><cell r="C12056" t="str"><v>IP25.10.0025</v></cell><cell r="D12056"><v>2004806</v></cell><cell r="E12056" t="str"><v>CAIXA HAND-HOLE, PRE-MOLDADA, CIRCULAR, DE CONCRETO, PADRAO RIOLUZ, COM DIMENSOES (0,30X0,30)M; INCLUSIVE ESCAVACAO E REATERRO; EXCLUSIVE FORNECIMENTO DO TAMPAO. FORNECIMENTO E COLOCACAO.</v></cell><cell r="F12056" t="str"><v>UN</v></cell><cell r="G12056"><v>77.46</v></cell></row><row r="12057"><cell r="C12057" t="str"><v>IP25.10.0050</v></cell><cell r="D12057"><v>2004807</v></cell><cell r="E12057" t="str"><v>CAIXA HAND-HOLE EM ALVENARIA, RETANGULAR COM DIMENSOES (40X40X60)CM, COM TAMPAO DE CONCRETO PRE-MOLDADO, COM ALCA. CONSTRUCAO.</v></cell><cell r="F12057" t="str"><v>UN</v></cell><cell r="G12057"><v>293.6</v></cell></row><row r="12058"><cell r="C12058" t="str"><v>IP25.10.0059</v></cell><cell r="D12058"><v>2004808</v></cell><cell r="E12058" t="str"><v>CAIXA HAND-HOLE EM ALVENARIA, RETANGULAR COM DIMENSOES (40X40X90)CM, COM TAMPAO DE CONCRETO PRE-MOLDADO, COM ALCA. CONSTRUCAO.</v></cell><cell r="F12058" t="str"><v>UN</v></cell><cell r="G12058"><v>434.64</v></cell></row><row r="12059"><cell r="C12059" t="str"><v>IP25.10.0100</v></cell><cell r="D12059"><v>2004809</v></cell><cell r="E12059" t="str"><v>CAIXA HAND-HOLE, PRE-MOLDADA, CIRCULAR, DE CONCRETO, PADRAO RIOLUZ, COM DIMENSOES (0,60X0,30)M; INCLUSIVE ESCAVACAO E REATERRO, EXCLUSIVE TAMPAO. FORNECIMENTO E ASSENTAMENTO.</v></cell><cell r="F12059" t="str"><v>UN</v></cell><cell r="G12059"><v>105.37</v></cell></row><row r="12060"><cell r="C12060" t="str"><v>IP25.10.0150</v></cell><cell r="D12060"><v>2004810</v></cell><cell r="E12060" t="str"><v>CAIXA HAND-HOLE, PRE-MOLDADA, CIRCULAR DE CONCRETO, PADRAO RIOLUZ, COM DIMENSOES (0,60X0,60)M, INCLUSIVE ESCAVACAO E REATERRO, EXCLUSIVE TAMPAO E MATERIAIS. ASSENTAMENTO.</v></cell><cell r="F12060" t="str"><v>UN</v></cell><cell r="G12060"><v>92.12</v></cell></row><row r="12061"><cell r="C12061" t="str"><v>IP25.10.0153</v></cell><cell r="D12061"><v>2004811</v></cell><cell r="E12061" t="str"><v>CAIXA HAND-HOLE, PRE-MOLDADA, CIRCULAR, DE CONCRETO, PADRAO RIOLUZ, COM DIMENSOES (0,60X0,60)M; INCLUSIVE ESCAVACAO E REATERRO, EXCLUSIVE TAMPAO. FORNECIMENTO E ASSENTAMENTO.</v></cell><cell r="F12061" t="str"><v>UN</v></cell><cell r="G12061"><v>186.05</v></cell></row><row r="12062"><cell r="C12062" t="str"><v>IP25.10.0159</v></cell><cell r="D12062"><v>2004812</v></cell><cell r="E12062" t="str"><v>CAIXA DE PASSAGEM, RETANGULAR, DE ALVENARIA COM TAMPA DE CONCRETO, DIMENSOES DE (0,60X0,60X0,80)M; EXCLUSIVE MATERIAL UTILIZADO PARA SUA CONSTRUCAO. CONSTRUCAO.</v></cell><cell r="F12062" t="str"><v>UN</v></cell><cell r="G12062"><v>69.09</v></cell></row><row r="12063"><cell r="C12063" t="str"><v>IP25.10.0162</v></cell><cell r="D12063"><v>2004813</v></cell><cell r="E12063" t="str"><v>CAIXA HAND-HOLE, PRE-MOLDADA, CIRCULAR DE CONCRETO, PADRAO RIOLUZ, COM DIMENSOES (0,60X0,90)M, INCLUSIVE ESCAVACAO E REATERRO, EXCLUSIVE TAMPAO E MATERIAIS. ASSENTAMENTO.</v></cell><cell r="F12063" t="str"><v>UN</v></cell><cell r="G12063"><v>115.15</v></cell></row><row r="12064"><cell r="C12064" t="str"><v>IP25.10.0165</v></cell><cell r="D12064"><v>2004814</v></cell><cell r="E12064" t="str"><v>CAIXA HAND-HOLE, PRE-MOLDADA, CIRCULAR, DE CONCRETO, PADRAO RIOLUZ, COM DIMENSOES (0,60X0,90)M; INCLUSIVE ESCAVACAO E REATERRO; EXCLUSIVE FORNECIMENTO DO TAMPAO. FORNECIMENTO E ASSENTAMENTO.</v></cell><cell r="F12064" t="str"><v>UN</v></cell><cell r="G12064"><v>256.04</v></cell></row><row r="12065"><cell r="C12065" t="str"><v>IP25.10.0200</v></cell><cell r="D12065"><v>2004815</v></cell><cell r="E12065" t="str"><v>CONSTRUCAO DE CAIXA DE CONCRETO PARA FIXACAO DE PROJETOR, COM TAMPA DE TELA MALETADA DE (5X5)CM E CADEADO, NAS DIMENSOES (80X80X80)CM, CONFORME DETALHE DO PROJETO RIOLUZ, INCLUSIVE FORNECIMENTO DE TODO O MATERIAL NECESSARIO PARA SUA CONSTRUCAO.</v></cell><cell r="F12065" t="str"><v>UN</v></cell><cell r="G12065"><v>203.28</v></cell></row><row r="12066"><cell r="C12066" t="str"><v>IP25.10.0203</v></cell><cell r="D12066"><v>2004816</v></cell><cell r="E12066" t="str"><v>CONSTRUCAO DE CAIXA DE ALVENARIA COM BASE DE CONCRETO PARA FIXACAO DE PROJETOR, COM TAMPA DE TELA MALETADA DE (5X5)CM E CADEADO NAS DIMENSOES (80X80X80)CM, INCLUSIVE FORNECIMENTO DE TODO O MATERIAL NECESSARIO PARA SUA CONSTRUCAO.</v></cell><cell r="F12066" t="str"><v>UN</v></cell><cell r="G12066"><v>301.75</v></cell></row><row r="12067"><cell r="C12067" t="str"><v>IP25.10.0206</v></cell><cell r="D12067"><v>2004817</v></cell><cell r="E12067" t="str"><v>CAIXA DE PASSAGEM, RETANGULAR, DE ALVENARIA COM TAMPA DE CONCRETO, DIMENSOES DE (0,80X0,80X1)M; EXCLUSIVE MATERIAL UTILIZADO PARA SUA CONSTRUCAO.</v></cell><cell r="F12067" t="str"><v>UN</v></cell><cell r="G12067"><v>69.09</v></cell></row><row r="12068"><cell r="C12068" t="str"><v>IP25.10.0250</v></cell><cell r="D12068"><v>2004818</v></cell><cell r="E12068" t="str"><v>CONSTRUCAO DE CAIXA DE CONCRETO, COM BASE DE CONCRETO, PARA FIXACAO DE PROJETOR, COM TAMPA DE TELA MALETADA DE (50X50)MM E CADEADO, NAS DIMENSOES (110X80X60)CM, CONFORME DETALHE DO PROJETO, INCLUSIVE FORNECIMENTO DE TODO O MATERIAL NECESSARIO PARA SUA CONSTRUCAO.</v></cell><cell r="F12068" t="str"><v>UN</v></cell><cell r="G12068"><v>364.82</v></cell></row><row r="12069"><cell r="C12069" t="str"><v>IP25.10.0259</v></cell><cell r="D12069"><v>2004819</v></cell><cell r="E12069" t="str"><v>CONSTRUCAO DE CAIXA DE ALVENARIA COM BASE DE CONCRETO PARA FIXACAO DE PROJETOR E EQUIPAMENTO AUXILIAR, COM GRADE PROTETORA E CADEADO, NAS DIMENSOES (1,10X1,20X1)M, INCLUSIVE FORNECIMENTO DE TODO O MATERIAL NECESSARIO PARA SUA CONSTRUCAO.</v></cell><cell r="F12069" t="str"><v>UN</v></cell><cell r="G12069"><v>584.25</v></cell></row><row r="12070"><cell r="C12070" t="str"><v>IP25.10.0500</v></cell><cell r="D12070"><v>2004820</v></cell><cell r="E12070" t="str"><v>TAMPAO ESPIRAL DE POLIETILENO DE ALTA DENSIDADE, DE DIAMETRO 50MM (2"), PARA TERMINACAO DE DUTOS DE IDENTICO MATERIAL, TIPO KANALEX OU SIMILAR, EM CAIXA HAND-HOLE. FORNECIMENTO E ASSENTAMENTO.</v></cell><cell r="F12070" t="str"><v>UN</v></cell><cell r="G12070"><v>11.38</v></cell></row><row r="12071"><cell r="C12071" t="str"><v>IP25.15.0050</v></cell><cell r="D12071"><v>2004821</v></cell><cell r="E12071" t="str"><v>CAIXA HERMETICA PARA CHAVE FACA TRIFASICA. COLOCACAO.</v></cell><cell r="F12071" t="str"><v>UN</v></cell><cell r="G12071"><v>11.52</v></cell></row><row r="12072"><cell r="C12072" t="str"><v>IP25.20.0050</v></cell><cell r="D12072"><v>2004822</v></cell><cell r="E12072" t="str"><v>TAMPAO DE FERRO TIPO LEVE PADRAO RIOLUZ. FORNECIMENTO.</v></cell><cell r="F12072" t="str"><v>UN</v></cell><cell r="G12072"><v>168</v></cell></row><row r="12073"><cell r="C12073" t="str"><v>IP25.20.0100</v></cell><cell r="D12073"><v>2004823</v></cell><cell r="E12073" t="str"><v>TAMPAO DE FERRO FUNDIDO, ARTICULADO, TIPO ESPECIAL, COM EIXO DE ACO INOXIDAVEL, REVESTIDO POR PVC NA ARTICULACAO, DOTADO DE FURACAO PARA FIXACAO DO ARO DE ANEL DE CONCRETO E INSTALACAO DE CONECTORES PARA ATERRAMENTO, COM INSCRICAO RIOLUZ DISCRETA, EM ALTO RELEVO, CONFORME DESENHO RIOLUZ/A4-1200-PD, ESPECIFICACAO EM RIOLUZ NO 10. FORNECIMENTO.</v></cell><cell r="F12073" t="str"><v>UN</v></cell><cell r="G12073"><v>398.5</v></cell></row><row r="12074"><cell r="C12074" t="str"><v>IP25.20.0150</v></cell><cell r="D12074"><v>2004824</v></cell><cell r="E12074" t="str"><v>TAMPAO DE FERRO FUNDIDO CINZENTO, ARTICULADO, TIPO LEVE, CARGA MAXIMA NO CENRTO DE 2000KGF, DIAMETRO INTERNO DE 300MM, FORNECIDO COM COLAR E COM RECOBRIMENTO, CONFOME DESENHO A4-1200-PD, ESPECIFICACAO EM RIOLUZ NO 10. FORNECIMENTO.</v></cell><cell r="F12074" t="str"><v>UN</v></cell><cell r="G12074"><v>85</v></cell></row><row r="12075"><cell r="C12075" t="str"><v>IP25.20.0200</v></cell><cell r="D12075"><v>2004825</v></cell><cell r="E12075" t="str"><v>TAMPAO DE FERRO FUNDIDO NODULAR, ARTICULADO (PARA TENSAO MINIMA DE 3,54KG/CM2), DIAMETRO INTERNO DE 30CM, COM TRANCA, COM EIXO DE ACO INOXIDAVEL NA ARTICULACAO, DOTADO DE FURACAO ROSQUEADA PARA INSTALACAO DE CONECTORES PARA ATERRAMENTO, COM INSCRICAO RIOLUZ EM ALTO RELEVO, DESENHO A4-1992-PD EM-RIOLUZ-10. FORNECIMENTO.</v></cell><cell r="F12075" t="str"><v>UN</v></cell><cell r="G12075"><v>167</v></cell></row><row r="12076"><cell r="C12076" t="str"><v>IP25.20.0250</v></cell><cell r="D12076"><v>2004826</v></cell><cell r="E12076" t="str"><v>TAMPAO DE FERRO FUNDIDO NODULAR, ARTICULADO (PARA TENSAO MINIMA DE 3,54KG/CM2), DIAMETRO INTERNO DE 60CM, COM TRANCA, COM EIXO DE ACO INOXIDAVEL NA ARTICULACAO, DOTADO DE FURACAO ROSQUEADA PARA INSTALACAO DE CONECTORES PARA ATERRAMENTO, COM INSCRICAO RIOLUZ EM ALTO RELEVO, DESENHO A4-1992-PD EM-RIOLUZ-10. FORNECIMENTO.</v></cell><cell r="F12076" t="str"><v>UN</v></cell><cell r="G12076"><v>390.75</v></cell></row><row r="12077"><cell r="C12077" t="str"><v>IP25.20.0500</v></cell><cell r="D12077"><v>2004827</v></cell><cell r="E12077" t="str"><v>TAMPAO PARA VEDACAO DE DUTOS ESPIRALADOS FLEXIVEIS EM POIETILENO DE ALTA DENSIDADE, NA COR PRETA, DIAMETRO NOMINAL DE 125MM, COMPRIMENTO DE 225MM, LOTE 335248-0. FORNECIMENTO.</v></cell><cell r="F12077" t="str"><v>UN</v></cell><cell r="G12077"><v>14.35</v></cell></row><row r="12078"><cell r="C12078" t="str"><v>IP29.05.0150</v></cell><cell r="D12078"><v>2004828</v></cell><cell r="E12078" t="str"><v>ELETRODUTO DE ACO GALVANIZADO, DIAMETRO DE 25MM (1"). FORNECIMENTO.(DESONERADO)</v></cell><cell r="F12078" t="str"><v>M</v></cell><cell r="G12078"><v>10.79</v></cell></row><row r="12079"><cell r="C12079" t="str"><v>IP29.05.0200</v></cell><cell r="D12079"><v>2004829</v></cell><cell r="E12079" t="str"><v>ELETRODUTO DE ACO GALVANIZADO, DIAMETRO DE 38MM (1 1/2"). FORNECIMENTO.(DESONERADO)</v></cell><cell r="F12079" t="str"><v>M</v></cell><cell r="G12079"><v>17.6</v></cell></row><row r="12080"><cell r="C12080" t="str"><v>IP29.05.0250</v></cell><cell r="D12080"><v>2004830</v></cell><cell r="E12080" t="str"><v>ELETRODUTO DE ACO GALVANIZADO, DIAMETRO DE 50MM (2"). FORNECIMENTO.(DESONERADO)</v></cell><cell r="F12080" t="str"><v>M</v></cell><cell r="G12080"><v>26.88</v></cell></row><row r="12081"><cell r="C12081" t="str"><v>IP29.05.0350</v></cell><cell r="D12081"><v>2004831</v></cell><cell r="E12081" t="str"><v>ELETRODUTO DE ACO GALVANIZADO, DIAMETRO DE 75MM (3"). FORNECIMENTO.(DESONERADO)</v></cell><cell r="F12081" t="str"><v>M</v></cell><cell r="G12081"><v>29.6</v></cell></row><row r="12082"><cell r="C12082" t="str"><v>IP29.10.0103</v></cell><cell r="D12082"><v>2004832</v></cell><cell r="E12082" t="str"><v>CURVA LONGA DE 90O PARA ELETRODUTO, DE ACO GALVANIZADO, DE 25MM (1"). FORNECIMENTO.(DESONERADO)</v></cell><cell r="F12082" t="str"><v>UN</v></cell><cell r="G12082"><v>2.73</v></cell></row><row r="12083"><cell r="C12083" t="str"><v>IP29.10.0112</v></cell><cell r="D12083"><v>2004833</v></cell><cell r="E12083" t="str"><v>CURVA LONGA DE 90O PARA ELETRODUTO, DE ACO GALVANIZADO, DE 50MM (2"). FORNECIMENTO.(DESONERADO)</v></cell><cell r="F12083" t="str"><v>UN</v></cell><cell r="G12083"><v>11.7</v></cell></row><row r="12084"><cell r="C12084" t="str"><v>IP29.10.0118</v></cell><cell r="D12084"><v>2004834</v></cell><cell r="E12084" t="str"><v>CURVA LONGA DE 90O PARA ELETRODUTO, DE ACO GALVANIZADO, DE 75MM (3"). FORNECIMENTO.(DESONERADO)</v></cell><cell r="F12084" t="str"><v>UN</v></cell><cell r="G12084"><v>38.51</v></cell></row><row r="12085"><cell r="C12085" t="str"><v>IP29.10.0503</v></cell><cell r="D12085"><v>2004835</v></cell><cell r="E12085" t="str"><v>LUVA PARA ELETRODUTO, DE ACO GALVANIZADO, DE 25MM (1"). FORNECIMENTO.(DESONERADO)</v></cell><cell r="F12085" t="str"><v>UN</v></cell><cell r="G12085"><v>7.28</v></cell></row><row r="12086"><cell r="C12086" t="str"><v>IP29.10.0509</v></cell><cell r="D12086"><v>2004836</v></cell><cell r="E12086" t="str"><v>LUVA PARA ELETRODUTO, DE ACO GALVANIZADO, DE 38MM (1 1/2"). FORNECIMENTO.(DESONERADO)</v></cell><cell r="F12086" t="str"><v>UN</v></cell><cell r="G12086"><v>14.14</v></cell></row><row r="12087"><cell r="C12087" t="str"><v>IP29.10.0512</v></cell><cell r="D12087"><v>2004837</v></cell><cell r="E12087" t="str"><v>LUVA PARA ELETRODUTO, DE ACO GALVANIZADO, DE 50MM (2"). FORNECIMENTO.(DESONERADO)</v></cell><cell r="F12087" t="str"><v>UN</v></cell><cell r="G12087"><v>19.07</v></cell></row><row r="12088"><cell r="C12088" t="str"><v>IP29.10.0518</v></cell><cell r="D12088"><v>2004838</v></cell><cell r="E12088" t="str"><v>LUVA PARA ELETRODUTO, DE ACO GALVANIZADO, DE 75MM (3"). FORNECIMENTO.(DESONERADO)</v></cell><cell r="F12088" t="str"><v>UN</v></cell><cell r="G12088"><v>9.84</v></cell></row><row r="12089"><cell r="C12089" t="str"><v>IP29.15.0100</v></cell><cell r="D12089"><v>2004839</v></cell><cell r="E12089" t="str"><v>ELETRODUTO DE PVC RIGIDO, ROSCAVEL, DE 19MM (3/4"). FORNECIMENTO.(DESONERADO)</v></cell><cell r="F12089" t="str"><v>M</v></cell><cell r="G12089"><v>1.05</v></cell></row><row r="12090"><cell r="C12090" t="str"><v>IP29.15.0200</v></cell><cell r="D12090"><v>2004840</v></cell><cell r="E12090" t="str"><v>ELETRODUTO DE PVC RIGIDO, ROSCAVEL, DE 32MM (1 1/4"). FORNECIMENTO.(DESONERADO)</v></cell><cell r="F12090" t="str"><v>M</v></cell><cell r="G12090"><v>7.66</v></cell></row><row r="12091"><cell r="C12091" t="str"><v>IP29.15.0400</v></cell><cell r="D12091"><v>2004841</v></cell><cell r="E12091" t="str"><v>ELETRODUTO DE PVC RIGIDO, ROSCAVEL, DE 75MM (3"). FORNECIMENTO.(DESONERADO)</v></cell><cell r="F12091" t="str"><v>M</v></cell><cell r="G12091"><v>13.11</v></cell></row><row r="12092"><cell r="C12092" t="str"><v>IP29.20.0100</v></cell><cell r="D12092"><v>2004842</v></cell><cell r="E12092" t="str"><v>CURVA LONGA DE 90O PARA ELETRODUTO, DE PVC RIGIDO, ROSCAVEL, DE 25MM (1"). FORNECIMENTO.(DESONERADO)</v></cell><cell r="F12092" t="str"><v>UN</v></cell><cell r="G12092"><v>1.69</v></cell></row><row r="12093"><cell r="C12093" t="str"><v>IP29.20.0103</v></cell><cell r="D12093"><v>2004843</v></cell><cell r="E12093" t="str"><v>CURVA DE 90O PARA ELETRODUTO, DE PVC RIGIDO, ROSCAVEL, DE 32MM (1 1/4"). FORNECIMENTO.(DESONERADO)</v></cell><cell r="F12093" t="str"><v>UN</v></cell><cell r="G12093"><v>2.38</v></cell></row><row r="12094"><cell r="C12094" t="str"><v>IP29.20.0109</v></cell><cell r="D12094"><v>2004844</v></cell><cell r="E12094" t="str"><v>CURVA DE 90O PARA ELETRODUTO, DE PVC RIGIDO, ROSCAVEL, DE 50MM (2"). FORNECIMENTO.(DESONERADO)</v></cell><cell r="F12094" t="str"><v>UN</v></cell><cell r="G12094"><v>5.61</v></cell></row><row r="12095"><cell r="C12095" t="str"><v>IP29.20.0115</v></cell><cell r="D12095"><v>2004845</v></cell><cell r="E12095" t="str"><v>CURVA LONGA DE 90O PARA ELETRODUTO, DE PVC RIGIDO, ROSCAVEL, DE 80MM (3"). FORNECIMENTO.(DESONERADO)</v></cell><cell r="F12095" t="str"><v>UN</v></cell><cell r="G12095"><v>14.4</v></cell></row><row r="12096"><cell r="C12096" t="str"><v>IP29.20.0118</v></cell><cell r="D12096"><v>2004846</v></cell><cell r="E12096" t="str"><v>CURVA LONGA DE 90O PARA ELETRODUTO, DE PVC RIGIDO, ROSCAVEL, DE 100MM (4"). FORNECIMENTO.(DESONERADO)</v></cell><cell r="F12096" t="str"><v>UN</v></cell><cell r="G12096"><v>26.33</v></cell></row><row r="12097"><cell r="C12097" t="str"><v>IP29.20.0503</v></cell><cell r="D12097"><v>2004847</v></cell><cell r="E12097" t="str"><v>LUVA PARA ELETRODUTO, DE PVC RIGIDO, ROSCAVEL, DE 25MM (1"). FORNECIMENTO.(DESONERADO)</v></cell><cell r="F12097" t="str"><v>UN</v></cell><cell r="G12097"><v>0.62</v></cell></row><row r="12098"><cell r="C12098" t="str"><v>IP29.20.0506</v></cell><cell r="D12098"><v>2004848</v></cell><cell r="E12098" t="str"><v>LUVA, PARA ELETRODUTO, DE PVC RIGIDO, ROSCAVEL, DE 32MM (1 1/4"). FORNECIMENTO.(DESONERADO)</v></cell><cell r="F12098" t="str"><v>UN</v></cell><cell r="G12098"><v>0.96</v></cell></row><row r="12099"><cell r="C12099" t="str"><v>IP29.20.0509</v></cell><cell r="D12099"><v>2004849</v></cell><cell r="E12099" t="str"><v>LUVA PARA ELETRODUTO, DE PVC RIGIDO, ROSCAVEL, DE 50MM (2"). FORNECIMENTO.(DESONERADO)</v></cell><cell r="F12099" t="str"><v>UN</v></cell><cell r="G12099"><v>6.91</v></cell></row><row r="12100"><cell r="C12100" t="str"><v>IP29.20.0515</v></cell><cell r="D12100"><v>2004850</v></cell><cell r="E12100" t="str"><v>LUVA PARA ELETRODUTO, DE PVC RIGIDO, ROSCAVEL, DE 75MM (3"). FORNECIMENTO.(DESONERADO)</v></cell><cell r="F12100" t="str"><v>UN</v></cell><cell r="G12100"><v>5.99</v></cell></row><row r="12101"><cell r="C12101" t="str"><v>IP29.25.0053</v></cell><cell r="D12101"><v>2004851</v></cell><cell r="E12101" t="str"><v>CONDUITE FLEXIVEL GALVANIZADO, DE 19MM (3/4"). FORNECIMENTO E COLOCACAO.(DESONERADO)</v></cell><cell r="F12101" t="str"><v>M</v></cell><cell r="G12101"><v>9.34</v></cell></row><row r="12102"><cell r="C12102" t="str"><v>IP29.30.0112</v></cell><cell r="D12102"><v>2004852</v></cell><cell r="E12102" t="str"><v>BOX CURVO DE ALUMINIO DE 38MM (1 1/2"). FORNECIMENTO.(DESONERADO)</v></cell><cell r="F12102" t="str"><v>UN</v></cell><cell r="G12102"><v>13.98</v></cell></row><row r="12103"><cell r="C12103" t="str"><v>IP29.30.0115</v></cell><cell r="D12103"><v>2004853</v></cell><cell r="E12103" t="str"><v>BOX CURVO DE ALUMINIO COM BUCHA E ARRUELA DE 50MM (2"). FORNECIMENTO.(DESONERADO)</v></cell><cell r="F12103" t="str"><v>UN</v></cell><cell r="G12103"><v>16.71</v></cell></row><row r="12104"><cell r="C12104" t="str"><v>IP29.30.0121</v></cell><cell r="D12104"><v>2004854</v></cell><cell r="E12104" t="str"><v>BOX CURVO DE ALUMINIO COM BUCHA E ARRUELA DE 75MM (3"). FORNECIMENTO.(DESONERADO)</v></cell><cell r="F12104" t="str"><v>UN</v></cell><cell r="G12104"><v>69.07</v></cell></row><row r="12105"><cell r="C12105" t="str"><v>IP30.05.0150</v></cell><cell r="D12105"><v>2004855</v></cell><cell r="E12105" t="str"><v>ELETRODUTO DE ACO GALVANIZADO, DIAMETRO DE 25MM (1"). FORNECIMENTO.</v></cell><cell r="F12105" t="str"><v>M</v></cell><cell r="G12105"><v>10.79</v></cell></row><row r="12106"><cell r="C12106" t="str"><v>IP30.05.0200</v></cell><cell r="D12106"><v>2004856</v></cell><cell r="E12106" t="str"><v>ELETRODUTO DE ACO GALVANIZADO, DIAMETRO DE 38MM (1 1/2"). FORNECIMENTO.</v></cell><cell r="F12106" t="str"><v>M</v></cell><cell r="G12106"><v>17.6</v></cell></row><row r="12107"><cell r="C12107" t="str"><v>IP30.05.0250</v></cell><cell r="D12107"><v>2004857</v></cell><cell r="E12107" t="str"><v>ELETRODUTO DE ACO GALVANIZADO, DIAMETRO DE 50MM (2"). FORNECIMENTO.</v></cell><cell r="F12107" t="str"><v>M</v></cell><cell r="G12107"><v>26.88</v></cell></row><row r="12108"><cell r="C12108" t="str"><v>IP30.05.0350</v></cell><cell r="D12108"><v>2004858</v></cell><cell r="E12108" t="str"><v>ELETRODUTO DE ACO GALVANIZADO, DIAMETRO DE 75MM (3"). FORNECIMENTO.</v></cell><cell r="F12108" t="str"><v>M</v></cell><cell r="G12108"><v>29.6</v></cell></row><row r="12109"><cell r="C12109" t="str"><v>IP30.10.0103</v></cell><cell r="D12109"><v>2004859</v></cell><cell r="E12109" t="str"><v>CURVA LONGA DE 90O PARA ELETRODUTO, DE ACO GALVANIZADO, DE 25MM (1"). FORNECIMENTO.</v></cell><cell r="F12109" t="str"><v>UN</v></cell><cell r="G12109"><v>2.73</v></cell></row><row r="12110"><cell r="C12110" t="str"><v>IP30.10.0112</v></cell><cell r="D12110"><v>2004860</v></cell><cell r="E12110" t="str"><v>CURVA LONGA DE 90O PARA ELETRODUTO, DE ACO GALVANIZADO, DE 50MM (2"). FORNECIMENTO.</v></cell><cell r="F12110" t="str"><v>UN</v></cell><cell r="G12110"><v>11.7</v></cell></row><row r="12111"><cell r="C12111" t="str"><v>IP30.10.0118</v></cell><cell r="D12111"><v>2004861</v></cell><cell r="E12111" t="str"><v>CURVA LONGA DE 90O PARA ELETRODUTO, DE ACO GALVANIZADO, DE 75MM (3"). FORNECIMENTO.</v></cell><cell r="F12111" t="str"><v>UN</v></cell><cell r="G12111"><v>38.51</v></cell></row><row r="12112"><cell r="C12112" t="str"><v>IP30.10.0503</v></cell><cell r="D12112"><v>2004862</v></cell><cell r="E12112" t="str"><v>LUVA PARA ELETRODUTO, DE ACO GALVANIZADO, DE 25MM (1"). FORNECIMENTO.</v></cell><cell r="F12112" t="str"><v>UN</v></cell><cell r="G12112"><v>7.28</v></cell></row><row r="12113"><cell r="C12113" t="str"><v>IP30.10.0509</v></cell><cell r="D12113"><v>2004863</v></cell><cell r="E12113" t="str"><v>LUVA PARA ELETRODUTO, DE ACO GALVANIZADO, DE 38MM (1 1/2"). FORNECIMENTO.</v></cell><cell r="F12113" t="str"><v>UN</v></cell><cell r="G12113"><v>14.14</v></cell></row><row r="12114"><cell r="C12114" t="str"><v>IP30.10.0512</v></cell><cell r="D12114"><v>2004864</v></cell><cell r="E12114" t="str"><v>LUVA PARA ELETRODUTO, DE ACO GALVANIZADO, DE 50MM (2"). FORNECIMENTO.</v></cell><cell r="F12114" t="str"><v>UN</v></cell><cell r="G12114"><v>19.07</v></cell></row><row r="12115"><cell r="C12115" t="str"><v>IP30.10.0518</v></cell><cell r="D12115"><v>2004865</v></cell><cell r="E12115" t="str"><v>LUVA PARA ELETRODUTO, DE ACO GALVANIZADO, DE 75MM (3"). FORNECIMENTO.</v></cell><cell r="F12115" t="str"><v>UN</v></cell><cell r="G12115"><v>9.84</v></cell></row><row r="12116"><cell r="C12116" t="str"><v>IP30.15.0100</v></cell><cell r="D12116"><v>2004866</v></cell><cell r="E12116" t="str"><v>ELETRODUTO DE PVC RIGIDO, ROSCAVEL, DE 19MM (3/4"). FORNECIMENTO.</v></cell><cell r="F12116" t="str"><v>M</v></cell><cell r="G12116"><v>1.05</v></cell></row><row r="12117"><cell r="C12117" t="str"><v>IP30.15.0200</v></cell><cell r="D12117"><v>2004867</v></cell><cell r="E12117" t="str"><v>ELETRODUTO DE PVC RIGIDO, ROSCAVEL, DE 32MM (1 1/4"). FORNECIMENTO.</v></cell><cell r="F12117" t="str"><v>M</v></cell><cell r="G12117"><v>7.66</v></cell></row><row r="12118"><cell r="C12118" t="str"><v>IP30.15.0400</v></cell><cell r="D12118"><v>2004868</v></cell><cell r="E12118" t="str"><v>ELETRODUTO DE PVC RIGIDO, ROSCAVEL, DE 75MM (3"). FORNECIMENTO.</v></cell><cell r="F12118" t="str"><v>M</v></cell><cell r="G12118"><v>13.11</v></cell></row><row r="12119"><cell r="C12119" t="str"><v>IP30.20.0100</v></cell><cell r="D12119"><v>2004869</v></cell><cell r="E12119" t="str"><v>CURVA LONGA DE 90O PARA ELETRODUTO, DE PVC RIGIDO, ROSCAVEL, DE 25MM (1"). FORNECIMENTO.</v></cell><cell r="F12119" t="str"><v>UN</v></cell><cell r="G12119"><v>1.69</v></cell></row><row r="12120"><cell r="C12120" t="str"><v>IP30.20.0103</v></cell><cell r="D12120"><v>2004870</v></cell><cell r="E12120" t="str"><v>CURVA DE 90O PARA ELETRODUTO, DE PVC RIGIDO, ROSCAVEL, DE 32MM (1 1/4"). FORNECIMENTO.</v></cell><cell r="F12120" t="str"><v>UN</v></cell><cell r="G12120"><v>2.38</v></cell></row><row r="12121"><cell r="C12121" t="str"><v>IP30.20.0109</v></cell><cell r="D12121"><v>2004871</v></cell><cell r="E12121" t="str"><v>CURVA DE 90O PARA ELETRODUTO, DE PVC RIGIDO, ROSCAVEL, DE 50MM (2"). FORNECIMENTO.</v></cell><cell r="F12121" t="str"><v>UN</v></cell><cell r="G12121"><v>5.61</v></cell></row><row r="12122"><cell r="C12122" t="str"><v>IP30.20.0115</v></cell><cell r="D12122"><v>2004872</v></cell><cell r="E12122" t="str"><v>CURVA LONGA DE 90O PARA ELETRODUTO, DE PVC RIGIDO, ROSCAVEL, DE 80MM (3"). FORNECIMENTO.</v></cell><cell r="F12122" t="str"><v>UN</v></cell><cell r="G12122"><v>14.4</v></cell></row><row r="12123"><cell r="C12123" t="str"><v>IP30.20.0118</v></cell><cell r="D12123"><v>2004873</v></cell><cell r="E12123" t="str"><v>CURVA LONGA DE 90O PARA ELETRODUTO, DE PVC RIGIDO, ROSCAVEL, DE 100MM (4"). FORNECIMENTO.</v></cell><cell r="F12123" t="str"><v>UN</v></cell><cell r="G12123"><v>26.33</v></cell></row><row r="12124"><cell r="C12124" t="str"><v>IP30.20.0503</v></cell><cell r="D12124"><v>2004874</v></cell><cell r="E12124" t="str"><v>LUVA PARA ELETRODUTO, DE PVC RIGIDO, ROSCAVEL, DE 25MM (1"). FORNECIMENTO.</v></cell><cell r="F12124" t="str"><v>UN</v></cell><cell r="G12124"><v>0.62</v></cell></row><row r="12125"><cell r="C12125" t="str"><v>IP30.20.0506</v></cell><cell r="D12125"><v>2004875</v></cell><cell r="E12125" t="str"><v>LUVA, PARA ELETRODUTO, DE PVC RIGIDO, ROSCAVEL, DE 32MM (1 1/4"). FORNECIMENTO.</v></cell><cell r="F12125" t="str"><v>UN</v></cell><cell r="G12125"><v>0.96</v></cell></row><row r="12126"><cell r="C12126" t="str"><v>IP30.20.0509</v></cell><cell r="D12126"><v>2004876</v></cell><cell r="E12126" t="str"><v>LUVA PARA ELETRODUTO, DE PVC RIGIDO, ROSCAVEL, DE 50MM (2"). FORNECIMENTO.</v></cell><cell r="F12126" t="str"><v>UN</v></cell><cell r="G12126"><v>6.91</v></cell></row><row r="12127"><cell r="C12127" t="str"><v>IP30.20.0515</v></cell><cell r="D12127"><v>2004877</v></cell><cell r="E12127" t="str"><v>LUVA PARA ELETRODUTO, DE PVC RIGIDO, ROSCAVEL, DE 75MM (3"). FORNECIMENTO.</v></cell><cell r="F12127" t="str"><v>UN</v></cell><cell r="G12127"><v>5.99</v></cell></row><row r="12128"><cell r="C12128" t="str"><v>IP30.25.0053</v></cell><cell r="D12128"><v>2004878</v></cell><cell r="E12128" t="str"><v>CONDUITE FLEXIVEL GALVANIZADO, DE 19MM (3/4"). FORNECIMENTO E COLOCACAO.</v></cell><cell r="F12128" t="str"><v>M</v></cell><cell r="G12128"><v>9.88</v></cell></row><row r="12129"><cell r="C12129" t="str"><v>IP30.30.0112</v></cell><cell r="D12129"><v>2004879</v></cell><cell r="E12129" t="str"><v>BOX CURVO DE ALUMINIO DE 38MM (1 1/2"). FORNECIMENTO.</v></cell><cell r="F12129" t="str"><v>UN</v></cell><cell r="G12129"><v>13.98</v></cell></row><row r="12130"><cell r="C12130" t="str"><v>IP30.30.0115</v></cell><cell r="D12130"><v>2004880</v></cell><cell r="E12130" t="str"><v>BOX CURVO DE ALUMINIO COM BUCHA E ARRUELA DE 50MM (2"). FORNECIMENTO.</v></cell><cell r="F12130" t="str"><v>UN</v></cell><cell r="G12130"><v>16.71</v></cell></row><row r="12131"><cell r="C12131" t="str"><v>IP30.30.0121</v></cell><cell r="D12131"><v>2004881</v></cell><cell r="E12131" t="str"><v>BOX CURVO DE ALUMINIO COM BUCHA E ARRUELA DE 75MM (3"). FORNECIMENTO.</v></cell><cell r="F12131" t="str"><v>UN</v></cell><cell r="G12131"><v>69.07</v></cell></row><row r="12132"><cell r="C12132" t="str"><v>IP34.10.0050</v></cell><cell r="D12132"><v>2004882</v></cell><cell r="E12132" t="str"><v>CHAPA DE FERRO GALVANIZADO NO 24, DE (1X2)M. FORNECIMENTO.(DESONERADO)</v></cell><cell r="F12132" t="str"><v>KG</v></cell><cell r="G12132"><v>4.59</v></cell></row><row r="12133"><cell r="C12133" t="str"><v>IP34.15.0050</v></cell><cell r="D12133"><v>2004883</v></cell><cell r="E12133" t="str"><v>COMANDO EM GRUPO CRJ-04 OU SIMILAR, 85A. FORNECIMENTO.(DESONERADO)</v></cell><cell r="F12133" t="str"><v>UN</v></cell><cell r="G12133"><v>2224</v></cell></row><row r="12134"><cell r="C12134" t="str"><v>IP34.15.0200</v></cell><cell r="D12134"><v>2004884</v></cell><cell r="E12134" t="str"><v>COMANDO EM GRUPO CRJ-05/220V(140A). FORNECIMENTO.(DESONERADO)</v></cell><cell r="F12134" t="str"><v>UN</v></cell><cell r="G12134"><v>2958</v></cell></row><row r="12135"><cell r="C12135" t="str"><v>IP34.15.0400</v></cell><cell r="D12135"><v>2004885</v></cell><cell r="E12135" t="str"><v>COMANDO PARA IP, COM CAIXA TRIFASICO, CAPACIDADE DE 45A, TIPO CRJ-07, 220/127V. FORNECIMENTO.(DESONERADO)</v></cell><cell r="F12135" t="str"><v>UN</v></cell><cell r="G12135"><v>1609</v></cell></row><row r="12136"><cell r="C12136" t="str"><v>IP34.20.0200</v></cell><cell r="D12136"><v>2004886</v></cell><cell r="E12136" t="str"><v>COLOCACAO DE EQUIPAMENTOS DE COMANDO DE CIRCUITO, PADRAO RIOLUZ; EXCLUSIVE O FORNECIMENTO DAS FERRAGENS DE FIXACAO E DO COMANDO.(DESONERADO)</v></cell><cell r="F12136" t="str"><v>UN</v></cell><cell r="G12136"><v>73.04</v></cell></row><row r="12137"><cell r="C12137" t="str"><v>IP34.20.0203</v></cell><cell r="D12137"><v>2004887</v></cell><cell r="E12137" t="str"><v>COLOCACAO DE EQUIPAMENTOS DE COMANDO DE CIRCUITO, PADRAO RIOLUZ, COM FORNECIMENTO DE FERRAGENS DE FIXACAO; EXCLUSIVE O FORNECIMENTO DO COMANDO.(DESONERADO)</v></cell><cell r="F12137" t="str"><v>UN</v></cell><cell r="G12137"><v>234.6</v></cell></row><row r="12138"><cell r="C12138" t="str"><v>IP34.20.0250</v></cell><cell r="D12138"><v>2004888</v></cell><cell r="E12138" t="str"><v>CONJUNTO PARA MONTAGEM DE INDICADOR VISUAL DE DIRECAO DE VENTO (BIRUTA) ADAPTADO PARA BALIZAMENTO NOTURNO. FORNECIMENTO.(DESONERADO)</v></cell><cell r="F12138" t="str"><v>UN</v></cell><cell r="G12138"><v>4480</v></cell></row><row r="12139"><cell r="C12139" t="str"><v>IP34.20.0500</v></cell><cell r="D12139"><v>2004889</v></cell><cell r="E12139" t="str"><v>FONTE DE EMERGENCIA (NO BREAK), COM POTENCIA DE 2KVA, 220V/220V, AUTONOMIA A PLENA CARGA DE 30MIN. FORNECIMENTO.(DESONERADO)</v></cell><cell r="F12139" t="str"><v>UN</v></cell><cell r="G12139"><v>2342.13</v></cell></row><row r="12140"><cell r="C12140" t="str"><v>IP35.10.0050</v></cell><cell r="D12140"><v>2004890</v></cell><cell r="E12140" t="str"><v>CHAPA DE FERRO GALVANIZADO NO 24, DE (1X2)M. FORNECIMENTO.</v></cell><cell r="F12140" t="str"><v>KG</v></cell><cell r="G12140"><v>4.59</v></cell></row><row r="12141"><cell r="C12141" t="str"><v>IP35.15.0050</v></cell><cell r="D12141"><v>2004891</v></cell><cell r="E12141" t="str"><v>COMANDO EM GRUPO CRJ-04 OU SIMILAR, 85A. FORNECIMENTO.</v></cell><cell r="F12141" t="str"><v>UN</v></cell><cell r="G12141"><v>2224</v></cell></row><row r="12142"><cell r="C12142" t="str"><v>IP35.15.0200</v></cell><cell r="D12142"><v>2004892</v></cell><cell r="E12142" t="str"><v>COMANDO EM GRUPO CRJ-05/220V(140A). FORNECIMENTO.</v></cell><cell r="F12142" t="str"><v>UN</v></cell><cell r="G12142"><v>2958</v></cell></row><row r="12143"><cell r="C12143" t="str"><v>IP35.15.0400</v></cell><cell r="D12143"><v>2004893</v></cell><cell r="E12143" t="str"><v>COMANDO PARA IP, COM CAIXA TRIFASICO, CAPACIDADE DE 45A, TIPO CRJ-07, 220/127V. FORNECIMENTO.</v></cell><cell r="F12143" t="str"><v>UN</v></cell><cell r="G12143"><v>1609</v></cell></row><row r="12144"><cell r="C12144" t="str"><v>IP35.20.0200</v></cell><cell r="D12144"><v>2004894</v></cell><cell r="E12144" t="str"><v>COLOCACAO DE EQUIPAMENTOS DE COMANDO DE CIRCUITO, PADRAO RIOLUZ; EXCLUSIVE O FORNECIMENTO DAS FERRAGENS DE FIXACAO E DO COMANDO.</v></cell><cell r="F12144" t="str"><v>UN</v></cell><cell r="G12144"><v>80.61</v></cell></row><row r="12145"><cell r="C12145" t="str"><v>IP35.20.0203</v></cell><cell r="D12145"><v>2004895</v></cell><cell r="E12145" t="str"><v>COLOCACAO DE EQUIPAMENTOS DE COMANDO DE CIRCUITO, PADRAO RIOLUZ, COM FORNECIMENTO DE FERRAGENS DE FIXACAO; EXCLUSIVE O FORNECIMENTO DO COMANDO.</v></cell><cell r="F12145" t="str"><v>UN</v></cell><cell r="G12145"><v>242.17</v></cell></row><row r="12146"><cell r="C12146" t="str"><v>IP35.20.0250</v></cell><cell r="D12146"><v>2004896</v></cell><cell r="E12146" t="str"><v>CONJUNTO PARA MONTAGEM DE INDICADOR VISUAL DE DIRECAO DE VENTO (BIRUTA) ADAPTADO PARA BALIZAMENTO NOTURNO. FORNECIMENTO.</v></cell><cell r="F12146" t="str"><v>UN</v></cell><cell r="G12146"><v>4480</v></cell></row><row r="12147"><cell r="C12147" t="str"><v>IP35.20.0500</v></cell><cell r="D12147"><v>2004897</v></cell><cell r="E12147" t="str"><v>FONTE DE EMERGENCIA (NO BREAK), COM POTENCIA DE 2KVA, 220V/220V, AUTONOMIA A PLENA CARGA DE 30MIN. FORNECIMENTO.</v></cell><cell r="F12147" t="str"><v>UN</v></cell><cell r="G12147"><v>2342.13</v></cell></row><row r="12148"><cell r="C12148" t="str"><v>IP39.05.0100</v></cell><cell r="D12148"><v>2004898</v></cell><cell r="E12148" t="str"><v>CHAVE BLINDADA, BIPOLAR, 60A. FORNECIMENTO.(DESONERADO)</v></cell><cell r="F12148" t="str"><v>UN</v></cell><cell r="G12148"><v>233.29</v></cell></row><row r="12149"><cell r="C12149" t="str"><v>IP39.05.0300</v></cell><cell r="D12149"><v>2004899</v></cell><cell r="E12149" t="str"><v>CHAVE CORTA CIRCUITO, DE 100A, 15KV, COM FUSIVEL DE CARTUCHO TIPO S-1, EXCLUSIVE ELOS FUSIVEIS. FORNECIMENTO.(DESONERADO)</v></cell><cell r="F12149" t="str"><v>UN</v></cell><cell r="G12149"><v>198</v></cell></row><row r="12150"><cell r="C12150" t="str"><v>IP39.10.0200</v></cell><cell r="D12150"><v>2004900</v></cell><cell r="E12150" t="str"><v>ELO-FUSIVEL, TIPO H, DE 100A. FORNECIMENTO.(DESONERADO)</v></cell><cell r="F12150" t="str"><v>UN</v></cell><cell r="G12150"><v>0.9</v></cell></row><row r="12151"><cell r="C12151" t="str"><v>IP39.10.0300</v></cell><cell r="D12151"><v>2004901</v></cell><cell r="E12151" t="str"><v>ELO-FUSIVEL, TIPO K, DE 100A, 15KV. FORNECIMENTO.(DESONERADO)</v></cell><cell r="F12151" t="str"><v>UN</v></cell><cell r="G12151"><v>13.8</v></cell></row><row r="12152"><cell r="C12152" t="str"><v>IP39.10.0350</v></cell><cell r="D12152"><v>2004902</v></cell><cell r="E12152" t="str"><v>ELO-FUSIVEL, TIPO K, DE 200A, 15KV. FORNECIMENTO.(DESONERADO)</v></cell><cell r="F12152" t="str"><v>UN</v></cell><cell r="G12152"><v>34.1</v></cell></row><row r="12153"><cell r="C12153" t="str"><v>IP39.10.0500</v></cell><cell r="D12153"><v>2004903</v></cell><cell r="E12153" t="str"><v>FUSIVEL NH, TAMANHO 01, CORRENTE NOMINAL DE 36A, SIEMENS OU SIMILAR. FORNECIMENTO.(DESONERADO)</v></cell><cell r="F12153" t="str"><v>UN</v></cell><cell r="G12153"><v>5.1</v></cell></row><row r="12154"><cell r="C12154" t="str"><v>IP39.10.0521</v></cell><cell r="D12154"><v>2004904</v></cell><cell r="E12154" t="str"><v>FUSIVEL NH, TAMANHO 00, CORRENTE NOMINAL DE 125A, SIEMENS OU SIMILAR. FORNECIMENTO.(DESONERADO)</v></cell><cell r="F12154" t="str"><v>UN</v></cell><cell r="G12154"><v>7.74</v></cell></row><row r="12155"><cell r="C12155" t="str"><v>IP39.10.0532</v></cell><cell r="D12155"><v>2004905</v></cell><cell r="E12155" t="str"><v>FUSIVEL NH, TAMANHO 00, CORRENTE NOMINAL DE 160A, SIEMENS OU SIMILAR. FORNECIMENTO.(DESONERADO)</v></cell><cell r="F12155" t="str"><v>UN</v></cell><cell r="G12155"><v>6.51</v></cell></row><row r="12156"><cell r="C12156" t="str"><v>IP39.15.0106</v></cell><cell r="D12156"><v>2004906</v></cell><cell r="E12156" t="str"><v>DISJUNTOR TERMOMAGNETICO, BIPOLAR DE 20A. FORNECIMENTO.(DESONERADO)</v></cell><cell r="F12156" t="str"><v>UN</v></cell><cell r="G12156"><v>37.52</v></cell></row><row r="12157"><cell r="C12157" t="str"><v>IP39.15.0212</v></cell><cell r="D12157"><v>2004907</v></cell><cell r="E12157" t="str"><v>DISJUNTOR TERMOMAGNETICO, TRIPOLAR DE 40A. FORNECIMENTO.(DESONERADO)</v></cell><cell r="F12157" t="str"><v>UN</v></cell><cell r="G12157"><v>54.48</v></cell></row><row r="12158"><cell r="C12158" t="str"><v>IP39.15.0250</v></cell><cell r="D12158"><v>2004908</v></cell><cell r="E12158" t="str"><v>DISJUNTOR TERMOMAGNETICO, TRIPOLAR DE 100A. FORNECIMENTO.(DESONERADO)</v></cell><cell r="F12158" t="str"><v>UN</v></cell><cell r="G12158"><v>102.85</v></cell></row><row r="12159"><cell r="C12159" t="str"><v>IP40.05.0100</v></cell><cell r="D12159"><v>2004909</v></cell><cell r="E12159" t="str"><v>CHAVE BLINDADA, BIPOLAR, 60A. FORNECIMENTO.</v></cell><cell r="F12159" t="str"><v>UN</v></cell><cell r="G12159"><v>233.29</v></cell></row><row r="12160"><cell r="C12160" t="str"><v>IP40.05.0300</v></cell><cell r="D12160"><v>2004910</v></cell><cell r="E12160" t="str"><v>CHAVE CORTA CIRCUITO, DE 100A, 15KV, COM FUSIVEL DE CARTUCHO TIPO S-1, EXCLUSIVE ELOS FUSIVEIS. FORNECIMENTO.</v></cell><cell r="F12160" t="str"><v>UN</v></cell><cell r="G12160"><v>198</v></cell></row><row r="12161"><cell r="C12161" t="str"><v>IP40.10.0200</v></cell><cell r="D12161"><v>2004911</v></cell><cell r="E12161" t="str"><v>ELO-FUSIVEL, TIPO H, DE 100A. FORNECIMENTO.</v></cell><cell r="F12161" t="str"><v>UN</v></cell><cell r="G12161"><v>0.9</v></cell></row><row r="12162"><cell r="C12162" t="str"><v>IP40.10.0300</v></cell><cell r="D12162"><v>2004912</v></cell><cell r="E12162" t="str"><v>ELO-FUSIVEL, TIPO K, DE 100A, 15KV. FORNECIMENTO.</v></cell><cell r="F12162" t="str"><v>UN</v></cell><cell r="G12162"><v>13.8</v></cell></row><row r="12163"><cell r="C12163" t="str"><v>IP40.10.0350</v></cell><cell r="D12163"><v>2004913</v></cell><cell r="E12163" t="str"><v>ELO-FUSIVEL, TIPO K, DE 200A, 15KV. FORNECIMENTO.</v></cell><cell r="F12163" t="str"><v>UN</v></cell><cell r="G12163"><v>34.1</v></cell></row><row r="12164"><cell r="C12164" t="str"><v>IP40.10.0500</v></cell><cell r="D12164"><v>2004914</v></cell><cell r="E12164" t="str"><v>FUSIVEL NH, TAMANHO 01, CORRENTE NOMINAL DE 36A, SIEMENS OU SIMILAR. FORNECIMENTO.</v></cell><cell r="F12164" t="str"><v>UN</v></cell><cell r="G12164"><v>5.1</v></cell></row><row r="12165"><cell r="C12165" t="str"><v>IP40.10.0521</v></cell><cell r="D12165"><v>2004915</v></cell><cell r="E12165" t="str"><v>FUSIVEL NH, TAMANHO 00, CORRENTE NOMINAL DE 125A, SIEMENS OU SIMILAR. FORNECIMENTO.</v></cell><cell r="F12165" t="str"><v>UN</v></cell><cell r="G12165"><v>7.74</v></cell></row><row r="12166"><cell r="C12166" t="str"><v>IP40.10.0532</v></cell><cell r="D12166"><v>2004916</v></cell><cell r="E12166" t="str"><v>FUSIVEL NH, TAMANHO 00, CORRENTE NOMINAL DE 160A, SIEMENS OU SIMILAR. FORNECIMENTO.</v></cell><cell r="F12166" t="str"><v>UN</v></cell><cell r="G12166"><v>6.51</v></cell></row><row r="12167"><cell r="C12167" t="str"><v>IP40.15.0106</v></cell><cell r="D12167"><v>2004917</v></cell><cell r="E12167" t="str"><v>DISJUNTOR TERMOMAGNETICO, BIPOLAR DE 20A. FORNECIMENTO.</v></cell><cell r="F12167" t="str"><v>UN</v></cell><cell r="G12167"><v>37.52</v></cell></row><row r="12168"><cell r="C12168" t="str"><v>IP40.15.0212</v></cell><cell r="D12168"><v>2004918</v></cell><cell r="E12168" t="str"><v>DISJUNTOR TERMOMAGNETICO, TRIPOLAR DE 40A. FORNECIMENTO.</v></cell><cell r="F12168" t="str"><v>UN</v></cell><cell r="G12168"><v>54.48</v></cell></row><row r="12169"><cell r="C12169" t="str"><v>IP40.15.0250</v></cell><cell r="D12169"><v>2004919</v></cell><cell r="E12169" t="str"><v>DISJUNTOR TERMOMAGNETICO, TRIPOLAR DE 100A. FORNECIMENTO.</v></cell><cell r="F12169" t="str"><v>UN</v></cell><cell r="G12169"><v>102.85</v></cell></row><row r="12170"><cell r="C12170" t="str"><v>IP44.05.0050</v></cell><cell r="D12170"><v>2004920</v></cell><cell r="E12170" t="str"><v>BASE EXTERNA PARA RELE FOTOELETRICO. FORNECIMENTO.(DESONERADO)</v></cell><cell r="F12170" t="str"><v>UN</v></cell><cell r="G12170"><v>7.94</v></cell></row><row r="12171"><cell r="C12171" t="str"><v>IP44.05.0275</v></cell><cell r="D12171"><v>2004921</v></cell><cell r="E12171" t="str"><v>RELE FOTOELETRONICO PARA ILUMINACAO PUBLICA, TIPO FAIL-OFF, TENSAO DE ALIMENTACAO DE 105V E 305V, POTENCIA DA CARGA 1000W OU 1800VA, CORRENTE MAXIMA DA CARGA 10A. CORPO EM POLICARBONATO NA COR AZUL, ESTABILIZADO AO UV; PINOS EM LATAO ESTANHADO, DEVENDO ATENDER A ESPECIFICACAO EM-RIOLUZ-66 E ANSI C136.10 E NBR 5126, NO QUE COUBER. FORNECIMENTO.(DESONERADO)</v></cell><cell r="F12171" t="str"><v>UN</v></cell><cell r="G12171"><v>27.08</v></cell></row><row r="12172"><cell r="C12172" t="str"><v>IP44.05.0300</v></cell><cell r="D12172"><v>2004922</v></cell><cell r="E12172" t="str"><v>RELE TEMPORIZADO, COEL, TIPO RTQD. FORNECIMENTO.(DESONERADO)</v></cell><cell r="F12172" t="str"><v>UN</v></cell><cell r="G12172"><v>144.38</v></cell></row><row r="12173"><cell r="C12173" t="str"><v>IP44.05.0350</v></cell><cell r="D12173"><v>2004923</v></cell><cell r="E12173" t="str"><v>RELE TEMPORIZADO, TIPO FLT 01/NF. FORNECIMENTO.(DESONERADO)</v></cell><cell r="F12173" t="str"><v>UN</v></cell><cell r="G12173"><v>9.59</v></cell></row><row r="12174"><cell r="C12174" t="str"><v>IP44.10.0050</v></cell><cell r="D12174"><v>2004924</v></cell><cell r="E12174" t="str"><v>COLOCACAO DE RELE FOTOELETRICO INDIVIDUAL, COM BASE EM POSTE (ACO OU CONCRETO) DE ACORDO COM O PADRAO DA RIOLUZ; EXCLUSIVE FORNECIMENTO DO RELE E BASE.(DESONERADO)</v></cell><cell r="F12174" t="str"><v>UN</v></cell><cell r="G12174"><v>16.21</v></cell></row><row r="12175"><cell r="C12175" t="str"><v>IP44.10.0100</v></cell><cell r="D12175"><v>2004925</v></cell><cell r="E12175" t="str"><v>COLOCACAO DE RELE FOTOELETRICO INDIVIDUAL, COM BASE, EM PONTA DE BRACO OU POSTE CURVO (ACO OU CONCRETO) DE ACORDO COM O PADRAO DA RIOLUZ, COM FORNECIMENTO DAS FERRAGENS DE FIXACAO; EXCLUSIVE FORNECIMENTO DO RELE E BASE.(DESONERADO)</v></cell><cell r="F12175" t="str"><v>UN</v></cell><cell r="G12175"><v>50.17</v></cell></row><row r="12176"><cell r="C12176" t="str"><v>IP44.10.0150</v></cell><cell r="D12176"><v>2004926</v></cell><cell r="E12176" t="str"><v>COLOCACAO DE RELE FOTOELETRICO INDIVIDUAL, COM BASE EM POSTE (ACO OU CONCRETO) DE ACORDO COM O PADRAO DA RIOLUZ, EXCLUSIVE FORNECIMENTO DAS FERRAGENS DE FIXACAO E DO RELE FOTOELETRICO E BASE.(DESONERADO)</v></cell><cell r="F12176" t="str"><v>UN</v></cell><cell r="G12176"><v>15.66</v></cell></row><row r="12177"><cell r="C12177" t="str"><v>IP45.05.0050</v></cell><cell r="D12177"><v>2004927</v></cell><cell r="E12177" t="str"><v>BASE EXTERNA PARA RELE FOTOELETRICO. FORNECIMENTO.</v></cell><cell r="F12177" t="str"><v>UN</v></cell><cell r="G12177"><v>7.94</v></cell></row><row r="12178"><cell r="C12178" t="str"><v>IP45.05.0275</v></cell><cell r="D12178"><v>2004928</v></cell><cell r="E12178" t="str"><v>RELE FOTOELETRONICO PARA ILUMINACAO PUBLICA, TIPO FAIL-OFF, TENSAO DE ALIMENTACAO DE 105V E 305V, POTENCIA DA CARGA 1000W OU 1800VA, CORRENTE MAXIMA DA CARGA 10A. CORPO EM POLICARBONATO NA COR AZUL, ESTABILIZADO AO UV; PINOS EM LATAO ESTANHADO, DEVENDO ATENDER A ESPECIFICACAO EM-RIOLUZ-66 E ANSI C136.10 E NBR 5126, NO QUE COUBER. FORNECIMENTO.</v></cell><cell r="F12178" t="str"><v>UN</v></cell><cell r="G12178"><v>27.08</v></cell></row><row r="12179"><cell r="C12179" t="str"><v>IP45.05.0300</v></cell><cell r="D12179"><v>2004929</v></cell><cell r="E12179" t="str"><v>RELE TEMPORIZADO, COEL, TIPO RTQD. FORNECIMENTO.</v></cell><cell r="F12179" t="str"><v>UN</v></cell><cell r="G12179"><v>144.38</v></cell></row><row r="12180"><cell r="C12180" t="str"><v>IP45.05.0350</v></cell><cell r="D12180"><v>2004930</v></cell><cell r="E12180" t="str"><v>RELE TEMPORIZADO, TIPO FLT 01/NF. FORNECIMENTO.</v></cell><cell r="F12180" t="str"><v>UN</v></cell><cell r="G12180"><v>9.59</v></cell></row><row r="12181"><cell r="C12181" t="str"><v>IP45.10.0050</v></cell><cell r="D12181"><v>2004931</v></cell><cell r="E12181" t="str"><v>COLOCACAO DE RELE FOTOELETRICO INDIVIDUAL, COM BASE EM POSTE (ACO OU CONCRETO) DE ACORDO COM O PADRAO DA RIOLUZ; EXCLUSIVE FORNECIMENTO DO RELE E BASE.</v></cell><cell r="F12181" t="str"><v>UN</v></cell><cell r="G12181"><v>17.82</v></cell></row><row r="12182"><cell r="C12182" t="str"><v>IP45.10.0100</v></cell><cell r="D12182"><v>2004932</v></cell><cell r="E12182" t="str"><v>COLOCACAO DE RELE FOTOELETRICO INDIVIDUAL, COM BASE, EM PONTA DE BRACO OU POSTE CURVO (ACO OU CONCRETO) DE ACORDO COM O PADRAO DA RIOLUZ, COM FORNECIMENTO DAS FERRAGENS DE FIXACAO; EXCLUSIVE FORNECIMENTO DO RELE E BASE.</v></cell><cell r="F12182" t="str"><v>UN</v></cell><cell r="G12182"><v>51.78</v></cell></row><row r="12183"><cell r="C12183" t="str"><v>IP45.10.0150</v></cell><cell r="D12183"><v>2004933</v></cell><cell r="E12183" t="str"><v>COLOCACAO DE RELE FOTOELETRICO INDIVIDUAL, COM BASE EM POSTE (ACO OU CONCRETO) DE ACORDO COM O PADRAO DA RIOLUZ, EXCLUSIVE FORNECIMENTO DAS FERRAGENS DE FIXACAO E DO RELE FOTOELETRICO E BASE.</v></cell><cell r="F12183" t="str"><v>UN</v></cell><cell r="G12183"><v>17.27</v></cell></row><row r="12184"><cell r="C12184" t="str"><v>IP49.05.0065</v></cell><cell r="D12184"><v>2004934</v></cell><cell r="E12184" t="str"><v>LUMINARIA LRJ-35/1 P/LAMPADA VS/MVM 70 W, C/EQUIPAMENTO AUXILIAR INTEGRADO, TENSAO 220V, ENCAIXE EM TUBO COM DIAMETRO DE 48MM, DIFUSOR EM VIDRO POLICURVADO TEMPERADO, REFLETOR EM CHAPA DE ALUMINIO DE ALTA PUREZA, GRAU DE PROTECAO MINIMA IP-65, RECEPTACULO E-27, ESPECIFICACAO EM-RIOLUZ NO 105 (DESONERADO)</v></cell><cell r="F12184" t="str"><v>UN</v></cell><cell r="G12184"><v>457.54</v></cell></row><row r="12185"><cell r="C12185" t="str"><v>IP49.05.0105</v></cell><cell r="D12185"><v>2004935</v></cell><cell r="E12185" t="str"><v>LUMINARIA LRJ-35/1 P/LAMPADA VS/MVM 100 W, C/EQUIPAMENTO AUXILIAR INTEGRADO, TENSAO 220V, ENCAIXE EM TUBO COM DIAMETRO DE 48MM, DIFUSOR EM VIDRO POLICURVADO TEMPERADO, REFLETOR EM CHAPA DE ALUMINIO DE ALTA PUREZA, GRAU DE PROTECAO MINIMA IP-65, RECEPTACULO E-40, ESPECIFICACAO EM-RIOLUZ NO 105. FORNECIMENTO (DESONERADO).</v></cell><cell r="F12185" t="str"><v>UN</v></cell><cell r="G12185"><v>523.11</v></cell></row><row r="12186"><cell r="C12186" t="str"><v>IP49.05.0157</v></cell><cell r="D12186"><v>2004936</v></cell><cell r="E12186" t="str"><v>LUMINARIA LRJ-34 PARA LAMPADA VAPOR DE SODIO OU MULTIVAPOR METALICO DE 150W, IP-66, VIDRO CURVO OU POLICURVADO, CORPO EM ALUMINIO INJETADO ALTA PRESSAO, PARA ENCAIXE EM TUBO COM DIAMETRO DE 60,3MM, COM EQUIPAMENTO AUXILIAR INTEGRADO 220V (EM-RIOLUZ 30), REFLETOR EM CHAPA DE ALUMINIO DE ALTA PUREZA (99,85%), CONFORME ESPECIFICACAO EM-RIOLUZ NO 82. FORNECIMENTO.(DESONERADO)</v></cell><cell r="F12186" t="str"><v>UN</v></cell><cell r="G12186"><v>588.5</v></cell></row><row r="12187"><cell r="C12187" t="str"><v>IP49.05.0166</v></cell><cell r="D12187"><v>2004937</v></cell><cell r="E12187" t="str"><v>LUMINARIA LRJ-36/1 P/ LAMPADA VS/MVM DE 150 W, C/ EQUIPAMENTO AUXILIAR INTEGRADO, TENSAO 220V, ENCAIXE EM TUBO COM DIAMETRO DE 48MM, DIFUSOR EM VIDRO POLICURVADO TEMPERADO, REFLETOR EM CHAPA DE ALUMINIO DE ALTA PUREZA, GRAU DE PROTECAO MINIMA IP-65, RECEPTACULO E-40, ESPECIFICACAO EM-RIOLUZ NO 106. FORNECIMENTO (DESONERADO).</v></cell><cell r="F12187" t="str"><v>UN</v></cell><cell r="G12187"><v>535</v></cell></row><row r="12188"><cell r="C12188" t="str"><v>IP49.05.0253</v></cell><cell r="D12188"><v>2004938</v></cell><cell r="E12188" t="str"><v>LUMINARIA LRJ-33 PARA LAMPADA VAPOR DE SODIO OU MULTIVAPOR METALICO DE 250W, IP-66, VIDRO CURVO, CORPO EM ALUMINIO INJETADO, PARA ENCAIXE EM TUBO COM DIAMETRO DE 60,3MM, COM EQUIPAMENTO AUXILIAR INTEGRADO (EM-RIOLUZ NO 30), REFLETOR EM CHAPA DE ALUMINIO 99,85% CONFORME ESPECIFICACAO EM-RIOLUZ NO 63. FORNECIMENTO.(DESONERADO)</v></cell><cell r="F12188" t="str"><v>UN</v></cell><cell r="G12188"><v>760</v></cell></row><row r="12189"><cell r="C12189" t="str"><v>IP49.05.0285</v></cell><cell r="D12189"><v>2004939</v></cell><cell r="E12189" t="str"><v>LUMINARIA LRJ-37/1 P/LAMPADA VS/MVM 250 W, C/EQUIPAMENTO AUXILIAR INTEGRADO, TENSAO 220V, ENCAIXE EM TUBO COM DIAMETRO DE 48MM, DIFUSOR EM VIDRO POLICURVADO TEMPERADO, REFLETOR EM CHAPA DE ALUMINIO DE ALTA PUREZA, GRAU DE PROTECAO MINIMA IP-65, RECEPTACULO E-40, ESPECIFICACAO EM-RIOLUZ NO 107. FORNECIMENTO. (DESONERADO).</v></cell><cell r="F12189" t="str"><v>UN</v></cell><cell r="G12189"><v>855.53</v></cell></row><row r="12190"><cell r="C12190" t="str"><v>IP49.05.0303</v></cell><cell r="D12190"><v>2004940</v></cell><cell r="E12190" t="str"><v>LUMINARIA LRJ-32 PARA LAMPADA VAPOR DE SODIO OU MULTIVAPOR METALICO DE 400W, IP-66, VIDRO CURVO, CORPO EM ALUMINIO INJETADO, PARA ENCAIXE EM TUBO COM DIAMETRO DE 60,3MM, COM EQUIPAMENTO AUXILIAR INTEGRADO (EM-RIOLUZ NO 30), REFLETOR EM CHAPA DE ALUMINIO 99,85% CONFORME ESPECIFICACAO EM-RIOLUZ NO 62. FORNECIMENTO.(DESONERADO)</v></cell><cell r="F12190" t="str"><v>UN</v></cell><cell r="G12190"><v>790</v></cell></row><row r="12191"><cell r="C12191" t="str"><v>IP49.10.0100</v></cell><cell r="D12191"><v>2004941</v></cell><cell r="E12191" t="str"><v>LUMINARIA DECORATIVA LDRJ-14 PARA LAMPADA FLUORESCENTE COMPACTA DE 18W, COM EQUIPAMENTO AUXILIAR ELETROMAGNETICO INTEGRADO, PARA INSTALACAO EM PAREDE, CORPO E GRADE DE PROTECAO EM LIGA DE ALUMINIO FUNDIDO TIPO ASTM-SG-7A OU SAE-23 PINTADOS COM TINTA ESMALTE NA COR CINZA MARTELADO, REFRATOR PRISMATICO EM VIDRO BOROSILICATO, RECEPTACULO PARA BASE G-24D-2, CONFORME DESENHO A3-1900-PD E ESPECIFICACAO EM-RIOLUZ NO 23. FORNECIMENTO.(DESONERADO)</v></cell><cell r="F12191" t="str"><v>UN</v></cell><cell r="G12191"><v>260</v></cell></row><row r="12192"><cell r="C12192" t="str"><v>IP49.10.0153</v></cell><cell r="D12192"><v>2004942</v></cell><cell r="E12192" t="str"><v>LUMINARIA DECORATIVA LDRJ-15, PARA LAMPADA FLUORESCENTE COMPACTA DE 26W, PARA INSTALACAO NO TETO, CORPO E GRADE DE PROTECAO EM LIGA DE ALUMINIO FUNDIDO TIPO ASTM-SG-7A OU SAE-23 PINTADOS COM TINTA ESMALTE NA COR CINZA MARTELADO, GRADE ROSQUEADA AO CORPO, REFRATOR EM VIDRO BOROSILICATO ROSQUEADO AO CORPO, RECEPTACULO PARA BASE G-24D-3, CONFORME DESENHO A4-1905-PD EM-RIOLUZ NO 23. FORNECIMENTO.(DESONERADO)</v></cell><cell r="F12192" t="str"><v>UN</v></cell><cell r="G12192"><v>248</v></cell></row><row r="12193"><cell r="C12193" t="str"><v>IP49.10.0200</v></cell><cell r="D12193"><v>2004943</v></cell><cell r="E12193" t="str"><v>LUMINARIA DECORATIVA LDRJ-06 PARA LAMPADA A VAPOR DE SODIO OU MULTIVAPOR METALICO DE 70W, COM EQUIPAMENTO AUXILIAR INTEGRADO 220/250V (EM-RIOLUZ-30), ENCAIXE EM BASE DE SECAO RETANGULAR (A4-1819-PD EM RIO LUZ NO 40), CORPO EM CHAPA ZINCADA COM PINTURA EXTERNA DE ACABAMENTO EM PRETO SEMI-FOSCO, DIFUSOR EM VIDO PLANO, REFLETOR ESTAMPADO EM CHAPA DE ALUMINIO, CONFORME DESENHO A4-1817-PD E ESPECIFICACAO EM-RIOLUZ NO 23. FORNECIMENTO.(DESONERADO)</v></cell><cell r="F12193" t="str"><v>UN</v></cell><cell r="G12193"><v>572.96</v></cell></row><row r="12194"><cell r="C12194" t="str"><v>IP49.10.0203</v></cell><cell r="D12194"><v>2004944</v></cell><cell r="E12194" t="str"><v>LUMINARIA DECORATIVA LDRJ-07 PARA LAMPADA A VAPOR DE SODIO OU MULTIVAPOR METALICO DE 70W, COM EQUIPAMENTO AUXILIAR INTEGRADO, BASE EM ALUMINIO FUNDIDO, COM ALOJAMENTO E SUPORTE PARA EQUIPAMENTO AUXILIAR (REATOR, CAPACITOR, INGNITOR), COM ENCAIXE PARA TUBO COM DIAMETRO DE 48MM, DIFUSOR EM POLIPROPILENO, COM RECEPTACULO E-27, CONFORME DESENHO A3-1965-PD. FORNECIMENTO.(DESONERADO)</v></cell><cell r="F12194" t="str"><v>UN</v></cell><cell r="G12194"><v>710</v></cell></row><row r="12195"><cell r="C12195" t="str"><v>IP49.10.0206</v></cell><cell r="D12195"><v>2004945</v></cell><cell r="E12195" t="str"><v>LUMINARIA DECORATIVA LDRJ-09 PARA LAMPADA A VAPOR DE SODIO OU MULTIVAPOR METALICO DE 70W, COM EQUIPAMENTO AUXILIAR INTEGRADO, BASE EM ALUMINIO FUNDIDO, COM ALOJAMENTO E SUPORTE PARA EQUIPAMENTO AUXILIAR (REATOR, CAPACITOR, INGNITOR), COM ENCAIXE PARA TUBO COM DIAMETRO DE 48MM, DIFUSOR EM POLIPROPILENO, COM RECEPTACULO E-27, CONFORME DESENHO A3-1966-PD. FORNECIMENTO.(DESONERADO)</v></cell><cell r="F12195" t="str"><v>UN</v></cell><cell r="G12195"><v>397.89</v></cell></row><row r="12196"><cell r="C12196" t="str"><v>IP49.10.0209</v></cell><cell r="D12196"><v>2004946</v></cell><cell r="E12196" t="str"><v>LUMINARIA DECORATIVA LDRJ-06 PARA LAMPADA A VAPOR DE SODIO OU MULTIVAPOR METALICO DE 150W, COM EQUIPAMENTO AUXILIAR INTEGRADO 220/250V (EM-RIOLUZ-30), ENCAIXE EM BASE DE SECAO RETANGULAR (A4-1819-PD EM RIO LUZ NO 40), CORPO EM CHAPA ZINCADA COM PINTURA EXTERNA DE ACABAMENTO EM PRETO SEMI-FOSCO, DIFUSOR EM VIDO PLANO, REFLETOR ESTAMPADO EM CHAPA DE ALUMINIO, CONFORME DESENHO A4-1818-PD E ESPECIFICACAO EM-RIOLUZ NO 23. FORNECIMENTO.(DESONERADO)</v></cell><cell r="F12196" t="str"><v>UN</v></cell><cell r="G12196"><v>572.96</v></cell></row><row r="12197"><cell r="C12197" t="str"><v>IP49.10.0250</v></cell><cell r="D12197"><v>2004947</v></cell><cell r="E12197" t="str"><v>LUMINARIA DECORATIVA LDRJ-16, PARA LAMPADA MULTIVAPOR METALICO DE 70/100/150W, PARA INSTALACAO EM PISO, RECEPTACULO E-27, CONFORME DESENHO A4-1904-PD EM-RIOLUZ NO 23. FORNECIMENTO.(DESONERADO)</v></cell><cell r="F12197" t="str"><v>UN</v></cell><cell r="G12197"><v>516.03</v></cell></row><row r="12198"><cell r="C12198" t="str"><v>IP49.10.0300</v></cell><cell r="D12198"><v>2004948</v></cell><cell r="E12198" t="str"><v>LUMINARIA DECORATIVA LDRJ-20 PARA LAMPADA MULTIVAPOR METALICO DE 100W, SEMI ESFERICA, COM EQUIPAMENTO AUXILIAR INTEGRADO INSTALADO EM BANDEJA DE CHAPA DE ACO GALVANIZADO, ARO E CARCACA EM ALUMINIO INJETADO DE ALTA PRESSAO, GRAU DE PROTECAO MINIMO IP-55, ACABAMENTO COM TRATAMENTO DE FOSFATACAO E PINTURA POLIESTER, REFLETOR EM CHAPA DE ALUMINIO DE ALTA PUREZA E ANODIZACAO COM SELAGEM, DIFUSOR EM VIDRO TEMPERADO COM 5MM DE ESPESSURA, COM DISPOSITIVO DE SEGURANCA PARA ABERTURA DE ACESSO AO EQUIPAMENTO DE SEGURANCA, PARAFUSOS DE ACO INOX RECEPTACULO E-27. FORNECIMENTO.(DESONERADO)</v></cell><cell r="F12198" t="str"><v>UN</v></cell><cell r="G12198"><v>877.8</v></cell></row><row r="12199"><cell r="C12199" t="str"><v>IP49.10.0350</v></cell><cell r="D12199"><v>2004949</v></cell><cell r="E12199" t="str"><v>LUMINARIA DECORATIVA LDRJ-11 PARA LAMPADA MVM 150W, COM EQUIPAMENTO AUXILIAR INTEGRADO, PROJETOR PARA VAPOR DE METALICO BILATERAL 150 W, REBATEDOR, E SUPORTE (CONJUNTO COMPLETO). CONFORME ESPECIFICACAO EM-RIOLUZ-23, DESENHO A4-1863-PD (ULTIMA REVISAO). FORNECIMENTO.(DESONERADO)</v></cell><cell r="F12199" t="str"><v>UN</v></cell><cell r="G12199"><v>3333.92</v></cell></row><row r="12200"><cell r="C12200" t="str"><v>IP49.15.0409</v></cell><cell r="D12200"><v>2004950</v></cell><cell r="E12200" t="str"><v>PROJETOR PRJ-01, MODELO IP-67, PARA LAMPADA A VAPOR DE SODIO OU MULTIVAPOR METALICO DE 250/400W TUBULAR, EM LIGA DE ALUMINIO FUNDIDO TIPO ASTM-SG-70A OU SAE 323, VISOR DE VIDRO PLANO, INCOLOR, TEMPERADO, RESISTENTE A IMPACTOS E CHOQUE TERMICO, GRAU DE PROTECAO MINIMO=IP67, SUPORTE TIPO "U", EM FERRO GALVANIZADO POR IMERSAO A QUENTE, CONFORME ESPECIFICACAO EM-RIO-LUZ NO 20. FORNECIMENTO.(DESONERADO)</v></cell><cell r="F12200" t="str"><v>UN</v></cell><cell r="G12200"><v>432.94</v></cell></row><row r="12201"><cell r="C12201" t="str"><v>IP49.15.0420</v></cell><cell r="D12201"><v>2004951</v></cell><cell r="E12201" t="str"><v>PROJETOR PRJ-27, PARA UMA LAMPADA VAPOR DE SODIO OU MULTIVAPOR METALICO DE 250/400W, TUBULAR, COM EQUIPAMENTO AUXILIAR INTEGRADO, EM LIGA DE ALUMINIO INJETADO A ALTA PRESSAO - IP 65. REFLETOR EM CHAPA DE ALUMINIO DE ALTA PUREZA (99,50%) ESTAMPADO, ANODIZADO E ABRILHANTADO QUIMICAMENTE, APRESENTANDO VARIADOS TIPOS DE REFLETORES POSSIBILITANDO DIFERENTES DISTRIBUICOES FOTOMETRICAS. VISOR EM VIDRO INCOLOR PLANO LISO COM TRANSPARENCIA MINIMA DE 90%, TEMPERADO, RESISTENTE A IMPACTO (IK08) E A CHOQUE TERMICO. FECHO EM ACO INOXIDAVEL ATRAVES DE ALAVANCA DE PRESSAO AUTOMATICA, SUPORTE DE FIXACAO EM "U" EM BARRA CHATA DE ACO GALVANIZADO A QUENTE COM DISPOSITIVO PARA INDICACAO DE ANGULO DE MONTAGEM, ACABAMENTO EM PINTURA ELETROSTATICA EM POLIESTER EM PO, CONFORME ESPECIFICACAO EM-RIOLUZ-72. FORNECIMENTO.(DESONERADO)</v></cell><cell r="F12201" t="str"><v>UN</v></cell><cell r="G12201"><v>890.4</v></cell></row><row r="12202"><cell r="C12202" t="str"><v>IP49.15.0426</v></cell><cell r="D12202"><v>2004952</v></cell><cell r="E12202" t="str"><v>PROJETOR PRJ-28, PARA UMA LAMPADA VAPOR DE SODIO DE 50/70/100/150W OU MULTIVAPOR METALICO DE 35/70/100/150W, TUBULAR, COM EQUIPAMENTO AUXILIAR INTEGRADO, EM LIGA DE ALUMINIO INJETADO A ALTA PRESSAO - IP 65. REFLETOR EM CHAPA DE ALUMINIO DE ALTA PUREZA (99,50%) ESTAMPADO, ANODIZADO E ABRILHANTADO QUIMICAMENTE, APRESENTANDO VARIADOS TIPOS DE REFLETORES POSSIBILITANDO DIFERENTES DISTRIBUICOES FOTOMETRICAS. VISOR EM VIDRO INCOLOR PLANO LISO COM TRANSPARENCIA MINIMA DE 90%, TEMPERADO, RESISTENTE A IMPACTO (IK08) E A CHOQUE TERMICO. FECHO EM ACO INOXIDAVEL ATRAVES DE ALAVANCA DE PRESSAO AUTOMATICA, SUPORTE DE FIXACAO EM "U" EM BARRA CHATA DE ACO GALVANIZADO A QUENTE COM DISPOSITIVO PARA INDICACAO DE ANGULO DE MONTAGEM, ACABAMENTO EM PINTURA ELETROSTATICA EM POLIESTER EM PO, CONFORME ESPECIFICACAO EM-RIOLUZ-71. FORNECIMENTO.(DESONERADO)</v></cell><cell r="F12202" t="str"><v>UN</v></cell><cell r="G12202"><v>765</v></cell></row><row r="12203"><cell r="C12203" t="str"><v>IP49.20.0068</v></cell><cell r="D12203"><v>2004953</v></cell><cell r="E12203" t="str"><v>NUCLEO SIMPLES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INSTALACAO.(DESONERADO)</v></cell><cell r="F12203" t="str"><v>PC</v></cell><cell r="G12203"><v>120.07</v></cell></row><row r="12204"><cell r="C12204" t="str"><v>IP49.20.0078</v></cell><cell r="D12204"><v>2004954</v></cell><cell r="E12204" t="str"><v>NUCLEO SIMPLES PARA LUMINARIAS EM ACO DE BAIXO TEOR DE CARBONO SAE 1010/1020 GALVANIZADO A FUSAO, INTERNA E EXTERNAMENTE POR IMERSAO UNICA EM BANHO DE ZINCO, CONFORME NBR-7398 E 7400 DA ABNT, NUCLEO DIAMETRO INTERNO DE 128MM, BRACOS COM DIAMETRO EXTERNO DE 60,3MM, COMPRIMENTO DE 160MM, CONFORME DESENHO A2-1913-PD E ESPECIFICACAO EM-RIOLUZ NO 40. FORNECIMENTO E INSTALACAO.(DESONERADO)</v></cell><cell r="F12204" t="str"><v>PC</v></cell><cell r="G12204"><v>175.07</v></cell></row><row r="12205"><cell r="C12205" t="str"><v>IP49.20.0100</v></cell><cell r="D12205"><v>2004955</v></cell><cell r="E12205" t="str"><v>NUCLEO SIMPLES PARA LUMINARIAS DECORATIVAS LDRJ-07/09, EM ACO DE BAIXO TEOR DE CARBONO SAE 1010/1020 GALVANIZADO A FUSAO, INTERNA E EXTERNAMENTE POR IMERSAO UNICA EM BANHO DE ZINCO, CONFORME NBR-7398 E 7400 DA ABNT, NUCLEO DIAMETRO INTERNO DE 68MM, COM PESCOCO DE 50MM DE ALTURA E DIAMETRO EXTERNO DE 48MM, CONFORME DESENHO A2-1824-PD E ESPECIFICACAO EM-RIOLUZ N.O 40. FORNECIMENTO.(DESONERADO)</v></cell><cell r="F12205" t="str"><v>UN</v></cell><cell r="G12205"><v>60</v></cell></row><row r="12206"><cell r="C12206" t="str"><v>IP49.20.0112</v></cell><cell r="D12206"><v>2004956</v></cell><cell r="E12206" t="str"><v>NUCLEO SIMPLES PARA LUMINARIA LDRJ-11 EM ACO DE BAIXO TEOR DE CARBONO SAE 1010/2020 GALVANIZADO A FUSAO, INTERNA E EXTERNAMENTE POR IMERSAO UNICA EM BANHO DE ZINCO, CONFORME NBR-7398 E 7400 DA ABNT, PARA INSTALACAO EM POSTE DE ACO CURVO OU RETO DE 9,00M DE ALTURA UTIL. CONFORME ESPECIFICACAO EM-RIOLUZ-40, DESENHO A4-1990-PD. FORNECIMENTO.(DESONERADO)</v></cell><cell r="F12206" t="str"><v>UN</v></cell><cell r="G12206"><v>490.61</v></cell></row><row r="12207"><cell r="C12207" t="str"><v>IP49.20.0128</v></cell><cell r="D12207"><v>2004957</v></cell><cell r="E12207" t="str"><v>NUCLEO DUPLO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INSTALACAO.(DESONERADO)</v></cell><cell r="F12207" t="str"><v>PC</v></cell><cell r="G12207"><v>144.22</v></cell></row><row r="12208"><cell r="C12208" t="str"><v>IP49.20.0138</v></cell><cell r="D12208"><v>2004958</v></cell><cell r="E12208" t="str"><v>NUCLEO DUPLO PARA LUMINARIAS EM ACO DE BAIXO TEOR DE CARBONO SAE 1010/1020 GALVANIZADO A FUSAO, INTERNA E EXTERNAMENTE POR IMERSAO UNICA EM BANHO DE ZINCO, CONFORME NBR-7398 E 7400 DA ABNT, NUCLEO DIAMETRO INTERNO DE 128MM, BRACOS COM DIAMETRO EXTERNO DE 60,3MM, COMPRIMENTO DE 160MM, CONFORME DESENHO A2-1913-PD E ESPECIFICACAO EM-RIOLUZ NO 40. FORNECIMENTO E INSTALACAO.(DESONERADO)</v></cell><cell r="F12208" t="str"><v>PC</v></cell><cell r="G12208"><v>195.07</v></cell></row><row r="12209"><cell r="C12209" t="str"><v>IP49.20.0218</v></cell><cell r="D12209"><v>2004959</v></cell><cell r="E12209" t="str"><v>NUCLEO TRIPLO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INSTALACAO.(DESONERADO)</v></cell><cell r="F12209" t="str"><v>PC</v></cell><cell r="G12209"><v>181.02</v></cell></row><row r="12210"><cell r="C12210" t="str"><v>IP49.20.0228</v></cell><cell r="D12210"><v>2004960</v></cell><cell r="E12210" t="str"><v>NUCLEO TRIPLO PARA LUMINARIAS EM ACO DE BAIXO TEOR DE CARBONO SAE 1010/1020 GALVANIZADO A FUSAO, INTERNA E EXTERNAMENTE POR IMERSAO UNICA EM BANHO DE ZINCO, CONFORME NBR-7398 E 7400 DA ABNT, NUCLEO DIAMETRO INTERNO DE 128MM, BRACOS COM DIAMETRO EXTERNO DE 60,3MM, COMPRIMENTO DE 368MM, CONFORME DESENHO A2-1621-PD E ESPECIFICACAO EM-RIOLUZ NO 40. FORNECIMENTO E INSTALACAO.(DESONERADO)</v></cell><cell r="F12210" t="str"><v>PC</v></cell><cell r="G12210"><v>295.07</v></cell></row><row r="12211"><cell r="C12211" t="str"><v>IP49.20.0270</v></cell><cell r="D12211"><v>2004961</v></cell><cell r="E12211" t="str"><v>NUCLEO QUADRUPLO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INSTALACAO.(DESONERADO)</v></cell><cell r="F12211" t="str"><v>UN</v></cell><cell r="G12211"><v>243.23</v></cell></row><row r="12212"><cell r="C12212" t="str"><v>IP49.20.0278</v></cell><cell r="D12212"><v>2004962</v></cell><cell r="E12212" t="str"><v>NUCLEO QUADRUPLO PARA LUMINARIAS EM ACO DE BAIXO TEOR DE CARBONO SAE 1010/1020 GALVANIZADO A FUSAO, INTERNA E EXTERNAMENTE POR IMERSAO UNICA EM BANHO DE ZINCO, CONFORME NBR-7398 E 7400 DA ABNT, NUCLEO DIAMETRO INTERNO DE 128MM, BRACOS COM DIAMETRO EXTERNO DE 60,3MM, COMPRIMENTO DE 368MM, CONFORME DESENHO A2-1621-PD E ESPECIFICACAO EM-RIOLUZ NO 40. FORNECIMENTO E INSTALACAO.(DESONERADO)</v></cell><cell r="F12212" t="str"><v>PC</v></cell><cell r="G12212"><v>378.82</v></cell></row><row r="12213"><cell r="C12213" t="str"><v>IP49.25.0056</v></cell><cell r="D12213"><v>2004963</v></cell><cell r="E12213" t="str"><v>LAMPADA INCANDESCENTE DE 60W, 220V. FORNECIMENTO.(DESONERADO)</v></cell><cell r="F12213" t="str"><v>UN</v></cell><cell r="G12213"><v>1.94</v></cell></row><row r="12214"><cell r="C12214" t="str"><v>IP49.25.0156</v></cell><cell r="D12214"><v>2004964</v></cell><cell r="E12214" t="str"><v>LAMPADA FLUORESCENTE COMPACTA, DUPLA, DE 18W, 2700OK, REFERENCIA PLC 18W. FORNECIMENTO.(DESONERADO)</v></cell><cell r="F12214" t="str"><v>UN</v></cell><cell r="G12214"><v>8.7</v></cell></row><row r="12215"><cell r="C12215" t="str"><v>IP49.25.0162</v></cell><cell r="D12215"><v>2004965</v></cell><cell r="E12215" t="str"><v>LAMPADA FLUORESCENTE (PL) COMPACTADA DUPLA DE 26W. FORNECIMENTO(DESONERADO)</v></cell><cell r="F12215" t="str"><v>UN</v></cell><cell r="G12215"><v>7.1</v></cell></row><row r="12216"><cell r="C12216" t="str"><v>IP49.25.0400</v></cell><cell r="D12216"><v>2004966</v></cell><cell r="E12216" t="str"><v>LAMPADA MULTIVAPOR METALICO (MVM) DE 35W, PAR, 3000OK, 30O. FORNECIMENTO.(DESONERADO)</v></cell><cell r="F12216" t="str"><v>UN</v></cell><cell r="G12216"><v>105.71</v></cell></row><row r="12217"><cell r="C12217" t="str"><v>IP49.25.0406</v></cell><cell r="D12217"><v>2004967</v></cell><cell r="E12217" t="str"><v>LAMPADA DE MULTIVAPOR METALICO (MVM) DE 70W/220V/E-27, CLARA 4000OK, BULBO OVOIDE. FORNECIMENTO.(DESONERADO)</v></cell><cell r="F12217" t="str"><v>UN</v></cell><cell r="G12217"><v>176.55</v></cell></row><row r="12218"><cell r="C12218" t="str"><v>IP49.25.0408</v></cell><cell r="D12218"><v>2004968</v></cell><cell r="E12218" t="str"><v>LAMPADA MULTIVAPOR METALICO (MVM), POTENCIA DE 100W, BASE E-27, BULBO OVOIDE, CLARO, COM PROTECAO ANTI U.V., CORRENTE 1.1A, TENSAO 100V, PULSO DE ACENDIMENTO 2,8 A 4,0KV, FLUXO LUMINOSO NOMINAL >= 8500LM, TEMPERATURA DE COR DE 2700 A 3200OK, VIDA MEDIA >= 10000HS, POSICAO DE FUNCIONAMENTO UNIVERSAL. EM-RIOLUZ-57. FORNECIMENTO.(DESONERADO)</v></cell><cell r="F12218" t="str"><v>UN</v></cell><cell r="G12218"><v>181.88</v></cell></row><row r="12219"><cell r="C12219" t="str"><v>IP49.25.0410</v></cell><cell r="D12219"><v>2004969</v></cell><cell r="E12219" t="str"><v>LAMPADA MULTIVAPOR METALICO (MVM), POTENCIA DE 100W, BASE E-27, BULBO OVOIDE, DIFUSO REDUZIDO, CORRENTE 1.1A, TENSAO 100V, PULSO DE ACENDIMENTO 2,8 A 4,0KV, FLUXO LUMINOSO NOMINAL >= 8100LM, TEMPERATURA DE COR DE 2700 A 3200OK, VIDA MEDIA >= 10000HS, POSICAO DE FUNCIONAMENTO UNIVERSAL. EM-RIOLUZ-57. FORNECIMENTO.(DESONERADO)</v></cell><cell r="F12219" t="str"><v>UN</v></cell><cell r="G12219"><v>142.95</v></cell></row><row r="12220"><cell r="C12220" t="str"><v>IP49.25.0412</v></cell><cell r="D12220"><v>2004970</v></cell><cell r="E12220" t="str"><v>LAMPADA DE MULTIVAPOR METALICO (MVM) DE 150W/220V/E-27. FORNECIMENTO.(DESONERADO)</v></cell><cell r="F12220" t="str"><v>UN</v></cell><cell r="G12220"><v>287.02</v></cell></row><row r="12221"><cell r="C12221" t="str"><v>IP49.25.0418</v></cell><cell r="D12221"><v>2004971</v></cell><cell r="E12221" t="str"><v>LAMPADA DE MULTIVAPOR METALICO (MVM) DE 250/220V, BULBO OVOIDE. FORNECIMENTO.(DESONERADO)</v></cell><cell r="F12221" t="str"><v>UN</v></cell><cell r="G12221"><v>43.1</v></cell></row><row r="12222"><cell r="C12222" t="str"><v>IP49.25.0421</v></cell><cell r="D12222"><v>2004972</v></cell><cell r="E12222" t="str"><v>LAMPADA DE MULTIVAPOR METALICA (MVM), BASE E-40, BULBO TUBULAR, DE 250W, 4000/4600OK, PULSO DE 0,58/0,75KV. FORNECIMENTO.(DESONERADO)</v></cell><cell r="F12222" t="str"><v>UN</v></cell><cell r="G12222"><v>46.2</v></cell></row><row r="12223"><cell r="C12223" t="str"><v>IP49.25.0424</v></cell><cell r="D12223"><v>2004973</v></cell><cell r="E12223" t="str"><v>LAMPADA MULTIVAPOR METALICO (MVM) DE 400W, BULBO TUBULAR, TENSAO DE IGNICAO MAIOR OU IGUAL A 3KV E MENOR OU IGUAL A 4,5KV, TEMPERATURA DE COR ENTRE 4000 E 5000OK, POSICAO DE FUNCIONAMENTO HORIZONTAL MAIS OU MENOS 20O OU QUALQUER. FORNECIMENTO.(DESONERADO)</v></cell><cell r="F12223" t="str"><v>UN</v></cell><cell r="G12223"><v>66.45</v></cell></row><row r="12224"><cell r="C12224" t="str"><v>IP49.25.0427</v></cell><cell r="D12224"><v>2004974</v></cell><cell r="E12224" t="str"><v>LAMPADA DE MULTIVAPOR METALICO (MVM) DE 400W, BASE E-40, BULBO OVOIDE, PULSO 3,0/4,5KV. FORNECIMENTO.(DESONERADO)</v></cell><cell r="F12224" t="str"><v>UN</v></cell><cell r="G12224"><v>43.13</v></cell></row><row r="12225"><cell r="C12225" t="str"><v>IP49.25.0450</v></cell><cell r="D12225"><v>2004975</v></cell><cell r="E12225" t="str"><v>LAMPADA MVM 400W OVOIDE, NAS CORES VERDE, AZUL, ROSA OU ACQUA. FORNECIMENTO.(DESONERADO)</v></cell><cell r="F12225" t="str"><v>UN</v></cell><cell r="G12225"><v>43.13</v></cell></row><row r="12226"><cell r="C12226" t="str"><v>IP49.25.0806</v></cell><cell r="D12226"><v>2004976</v></cell><cell r="E12226" t="str"><v>LAMPADA A VAPOR DE SODIO, ALTA PRESSAO, POTENCIA DE 70W, BASE E-27, BULBO OVOIDE, DIFUSO, CORRENTE 1,0A, TENSAO 90V, PULSO DE ACENDIMENTO 2,5 A 4KV, FLUXO LUMINOSO NOMINAL >=5600 LM, TEMPERATURA DE COR >= 1900O K, VIDA MEDIA >= 16000HS, POSICAO DE FUNCIONAMENTO UNIVERSAL A NBR - 662 E EM-RIOLUZ NO 57. FORNECIMENTO.(DESONERADO)</v></cell><cell r="F12226" t="str"><v>UN</v></cell><cell r="G12226"><v>16.02</v></cell></row><row r="12227"><cell r="C12227" t="str"><v>IP49.25.0809</v></cell><cell r="D12227"><v>2004977</v></cell><cell r="E12227" t="str"><v>LAMPADA A VAPOR DE SODIO, ALTA PRESSAO, POTENCIA DE 100W, BASE E-40, BULBO OVOIDE, DIFUSO, CORRENTE 1,2A, TENSAO 100V, PULSO DE ACENDIMENTO 2,8 A 4,5KV, FLUXO LUMINOSO NOMINAL >=9000 LM, TEMPERATURA DE COR >= 2000O K, VIDA MEDIA >= 24000HS, POSICAO DE FUNCIONAMENTO UNIVERSAL A NBR - 662 E EM-RIOLUZ NO 57. FORNECIMENTO.(DESONERADO)</v></cell><cell r="F12227" t="str"><v>UN</v></cell><cell r="G12227"><v>22.2</v></cell></row><row r="12228"><cell r="C12228" t="str"><v>IP49.25.0812</v></cell><cell r="D12228"><v>2004978</v></cell><cell r="E12228" t="str"><v>LAMPADA A VAPOR DE SODIO, TIPO STAND BAY (COM DUPLO TUBO DE ARCO), ALTA PRESSAO, POTENCIA DE 100W, BASE E-40, BULBO OVOIDE, DIFUSO, CORRENTE 1,2A, TENSAO 100V, PULSO DE ACENDIMENTO 2,8 A 4,5KV, FLUXO LUMINOSO >=9000 LM, TEMPERATURA DE COR >= 2000O K, VIDA MEDIA >= 48000HS, POSICAO DE FUNCIONAMENTO UNIVERSAL A NBR-IEC 662 E EM-RIOLUZ NO 57. FORNECIMENTO.(DESONERADO)</v></cell><cell r="F12228" t="str"><v>UN</v></cell><cell r="G12228"><v>13.6</v></cell></row><row r="12229"><cell r="C12229" t="str"><v>IP49.25.0850</v></cell><cell r="D12229"><v>2004979</v></cell><cell r="E12229" t="str"><v>LAMPADA A VAPOR DE SODIO, ALTA PRESSAO, POTENCIA DE 150W, BASE E-40, BULBO OVOIDE, DIFUSO, CORRENTE 1,8A, TENSAO 100V, PULSO DE ACENDIMENTO 2,8 A 4,5KV, FLUXO LUMINOSO NOMINAL >=14000 LM, TEMPERATURA DE COR >= 1950O K, VIDA MEDIA >= 24000HS, POSICAO DE FUNCIONAMENTO UNIVERSAL A NBR - 662 E EM-RIOLUZ NO 57. FORNECIMENTO.(DESONERADO)</v></cell><cell r="F12229" t="str"><v>UN</v></cell><cell r="G12229"><v>31.9</v></cell></row><row r="12230"><cell r="C12230" t="str"><v>IP49.25.0853</v></cell><cell r="D12230"><v>2004980</v></cell><cell r="E12230" t="str"><v>LAMPADA A VAPOR DE SODIO, TIPO STAND BAY, ALTA PRESSAO, POTENCIA DE 150W, BASE E-40, BULBO OVOIDE, DIFUSO, CORRENTE 1,8A, TENSAO 100V, PULSO DE ACENDIMENTO 2,8 A 4,5KV, FLUXO LUMINOSO >=14000 LM, TEMPERATURA DE COR >= 1950O K, VIDA MEDIA >= 48000HS, POSICAO DE FUNCIONAMENTO UNIVERSAL A NBR-IEC 662 E EM-RIOLUZ NO 57. FORNECIMENTO.(DESONERADO)</v></cell><cell r="F12230" t="str"><v>UN</v></cell><cell r="G12230"><v>39.2</v></cell></row><row r="12231"><cell r="C12231" t="str"><v>IP49.25.0900</v></cell><cell r="D12231"><v>2004981</v></cell><cell r="E12231" t="str"><v>LAMPADA A VAPOR DE SODIO, ALTA PRESSAO, POTENCIA DE 250W, BASE E-40, BULBO OVOIDE, DIFUSO, CORRENTE 3A, TENSAO 100V, PULSO DE ACENDIMENTO 2,8 A 4,5KV, FLUXO LUMINOSO NOMINAL >=25000 LM, TEMPERATURA DE COR >= 2000O K, VIDA MEDIA >= 24000HS, POSICAO DE FUNCIONAMENTO UNIVERSAL A NBR - 662 E EM-RIOLUZ NO 57. FORNECIMENTO.(DESONERADO)</v></cell><cell r="F12231" t="str"><v>UN</v></cell><cell r="G12231"><v>42.8</v></cell></row><row r="12232"><cell r="C12232" t="str"><v>IP49.25.0901</v></cell><cell r="D12232"><v>2004982</v></cell><cell r="E12232" t="str"><v>LAMPADA A VAPOR DE SODIO, POTENCIA DE 100W, ALTA PRESSAO, BASE E-40, BULBO TUBULAR, CORRENTE NA LAMPADA 1,2A, TENSAO DE LAMPADA 100V, PULSO DE ACENDIMENTO 2,8 A 4,0KV, FLUXO LUMINOSO NOMINAL >= 9000LM, TEMPERATURA DE COR >= 2000K, VIDA MEDIA >= 24000 HS, POSICAO DE FUNCIONAMENTO UNIVERSAL. EM-RIOLUZ NO 57 NBR IEC 662. FORNECIMENTO.(DESONERADO)</v></cell><cell r="F12232" t="str"><v>UN</v></cell><cell r="G12232"><v>35.8</v></cell></row><row r="12233"><cell r="C12233" t="str"><v>IP49.25.0902</v></cell><cell r="D12233"><v>2004983</v></cell><cell r="E12233" t="str"><v>LAMPADA A VAPOR DE SODIO, POTENCIA DE 150W, ALTA PRESSAO, BASE E-40, BULBO TUBULAR, CORRENTE NA LAMPADA 1,8A, TENSAO DE LAMPADA 100V, PULSO DE ACENDIMENTO 2,8 A 4,0KV, FLUXO LUMINOSO NOMINAL >= 14.500LM, TEMPERATURA DE COR >= 1950K, VIDA MEDIA >= 24000 HS, POSICAO DE FUNCIONAMENTO UNIVERSAL. EM-RIOLUZ NO 57 NBR IEC 662. FORNECIMENTO.(DESONERADO)</v></cell><cell r="F12233" t="str"><v>UN</v></cell><cell r="G12233"><v>28.95</v></cell></row><row r="12234"><cell r="C12234" t="str"><v>IP49.25.0903</v></cell><cell r="D12234"><v>2004984</v></cell><cell r="E12234" t="str"><v>LAMPADA A VAPOR DE SODIO, ALTA PRESSAO, POTENCIA DE 250W, BASE E-40, BULBO TUBULAR, CLARO, CORRENTE 3A, TENSAO 100V, PULSO DE ACENDIMENTO 2,8 A 4,5KV, FLUXO LUMINOSO NOMINAL >=25000 LM, TEMPERATURA DE COR >= 2000O K, VIDA MEDIA >= 24000HS, POSICAO DE FUNCIONAMENTO UNIVERSAL A NBR - 662 E EM-RIOLUZ NO 57. FORNECIMENTO.(DESONERADO)</v></cell><cell r="F12234" t="str"><v>UN</v></cell><cell r="G12234"><v>56.8</v></cell></row><row r="12235"><cell r="C12235" t="str"><v>IP49.25.1000</v></cell><cell r="D12235"><v>2004985</v></cell><cell r="E12235" t="str"><v>LAMPADA A VAPOR DE SODIO, ALTA PRESSAO, POTENCIA DE 400W, BASE E-40, BULBO TUBULAR, CLARO, CORRENTE 4,6A, TENSAO 100V, PULSO DE ACENDIMENTO 2,8 A 4,5KV, FLUXO LUMINOSO NOMINAL >=47500 LM, TEMPERATURA DE COR >= 1950O K, VIDA MEDIA >= 24000HS, POSICAO DE FUNCIONAMENTO UNIVERSAL A NBR - 662 E EM-RIOLUZ NO 57. FORNECIMENTO.(DESONERADO)</v></cell><cell r="F12235" t="str"><v>UN</v></cell><cell r="G12235"><v>63.5</v></cell></row><row r="12236"><cell r="C12236" t="str"><v>IP49.30.0059</v></cell><cell r="D12236"><v>2004986</v></cell><cell r="E12236" t="str"><v>REATOR AEREO PARA LAMPADA VS/MVM 70W, COM IGNITOR PICO DE TENSAO 2,8 A 4KV, FATOR DE POTENCIA MINIMO 0,92, TENSAO DE ALIMENTACAO 220/250V, CORRENTE NA LAMPADA 0,98A, TENSAO NA LAMPADA 90V, EM-RIOLUZ-30. FORNECIMENTO.(DESONERADO)</v></cell><cell r="F12236" t="str"><v>UN</v></cell><cell r="G12236"><v>27.09</v></cell></row><row r="12237"><cell r="C12237" t="str"><v>IP49.30.0062</v></cell><cell r="D12237"><v>2004987</v></cell><cell r="E12237" t="str"><v>REATOR AEREO PARA LAMPADA VS/MVM 70W, COM IGNITOR PICO DE TENSAO 2,8 A 4KV, FATOR DE POTENCIA MINIMO 0,92, TENSAO DE ALIMENTACAO 220V, CORRENTE NA LAMPADA 0,98A, TENSAO NA LAMPADA 90V, EM-RIOLUZ-30. FORNECIMENTO.(DESONERADO)</v></cell><cell r="F12237" t="str"><v>UN</v></cell><cell r="G12237"><v>27.09</v></cell></row><row r="12238"><cell r="C12238" t="str"><v>IP49.30.0100</v></cell><cell r="D12238"><v>2004988</v></cell><cell r="E12238" t="str"><v>REATOR AEREO PARA LAMPADA VS/MVM 100W, COM IGNITOR PICO DE TENSAO 2,8 A 4KV, FATOR DE POTENCIA MINIMO 0,92, TENSAO DE ALIMENTACAO 220/250V, CORRENTE NA LAMPADA 1,2A, TENSAO NA LAMPADA 100V, EM-RIOLUZ-30. FORNECIMENTO.(DESONERADO)</v></cell><cell r="F12238" t="str"><v>UN</v></cell><cell r="G12238"><v>28.94</v></cell></row><row r="12239"><cell r="C12239" t="str"><v>IP49.30.0150</v></cell><cell r="D12239"><v>2004989</v></cell><cell r="E12239" t="str"><v>REATOR AEREO PARA LAMPADA VS/MVM 150W, COM IGNITOR PICO DE TENSAO 2,8 A 4KV, FATOR DE POTENCIA MINIMO 0,92, TENSAO DE ALIMENTACAO 220/250V, CORRENTE NA LAMPADA 1,8A, TENSAO NA LAMPADA 100V, EM-RIOLUZ-30, NBR-13593/13594, IEC-662. FORNECIMENTO.(DESONERADO)</v></cell><cell r="F12239" t="str"><v>UN</v></cell><cell r="G12239"><v>37</v></cell></row><row r="12240"><cell r="C12240" t="str"><v>IP49.30.0153</v></cell><cell r="D12240"><v>2004990</v></cell><cell r="E12240" t="str"><v>REATOR AEREO PARA LAMPADA VS/MVM 150W, COM IGNITOR PICO DE TENSAO 2,8 A 4KV, FATOR DE POTENCIA MINIMO 0,92, TENSAO DE ALIMENTACAO 220V, CORRENTE NA LAMPADA 1,8A, TENSAO NA LAMPADA 100V, EM-RIOLUZ-30, NBR-13593/13594, IEC-662. FORNECIMENTO.(DESONERADO)</v></cell><cell r="F12240" t="str"><v>UN</v></cell><cell r="G12240"><v>37</v></cell></row><row r="12241"><cell r="C12241" t="str"><v>IP49.30.0406</v></cell><cell r="D12241"><v>2004991</v></cell><cell r="E12241" t="str"><v>REATOR AEREO PARA LAMPADA VS/MVM DE 400W, COM IGNITOR COM PICO TENSAO 2,8 A 4KV, FATOR DE POTENCIA DE 0,92, TENSAO DE ALIMENTACAO 220/250V, CORRENTE NA LAMPADA 4,5A, TENSAO NA LAMPADA 100V, PERDA MAXIMA DE 10% (EM-RIOLUZ-30, NBR-13593/13594, IEC-662). FORNECIMENTO.(DESONERADO)</v></cell><cell r="F12241" t="str"><v>UN</v></cell><cell r="G12241"><v>65.15</v></cell></row><row r="12242"><cell r="C12242" t="str"><v>IP49.30.0500</v></cell><cell r="D12242"><v>2004992</v></cell><cell r="E12242" t="str"><v>REATOR INTEGRADO PARA LAMPADA VS/MVM 70W, COM IGNITOR PICO DE TENSAO 2,8 A 4KV, FATOR DE POTENCIA MINIMO 0,92, TENSAO DE ALIMENTACAO 220V, CORRENTE NA LAMPADA 0,98A, TENSAO NA LAMPADA 90V, EM-RIOLUZ-30. FORNECIMENTO.(DESONERADO)</v></cell><cell r="F12242" t="str"><v>UN</v></cell><cell r="G12242"><v>23.24</v></cell></row><row r="12243"><cell r="C12243" t="str"><v>IP49.30.0600</v></cell><cell r="D12243"><v>2004993</v></cell><cell r="E12243" t="str"><v>REATOR INTEGRADO PARA LAMPADA VS/MVM 150W, COM IGNITOR PICO DE TENSAO 2,8 A 4KV, FATOR DE POTENCIA MINIMO 0,92, TENSAO DE ALIMENTACAO 220/250V, CORRENTE NA LAMPADA 1,8A, TENSAO NA LAMPADA 100V, EM-RIOLUZ-30, NBR-13593/13594, IEC-662. FORNECIMENTO.(DESONERADO)</v></cell><cell r="F12243" t="str"><v>UN</v></cell><cell r="G12243"><v>35.01</v></cell></row><row r="12244"><cell r="C12244" t="str"><v>IP49.30.0700</v></cell><cell r="D12244"><v>2004994</v></cell><cell r="E12244" t="str"><v>REATOR TIPO SUBTERRANEO PARA LAMPADA VS/MVM 70W, COM IGNITOR PICO DE TENSAO 2,8 A 4KV, FATOR DE POTENCIA MINIMO 0,92, TENSAO NOMINAL DE ALIMENTACAO 220V, CORRENTE NA LAMPADA 0,98A, TENSAO NA LAMPADA 90V, CABOS DO IGNITOR QUE ALIMENTAM A LAMPADA COM ISOLAMENTO PARA 5KV, CONEXOES ATRAVES DE TOMADA POLARIZADA IP-68, CLASSE 5KV, CONFORME DESENHO A3-1971-PD. FORNECIMENTO.(DESONERADO)</v></cell><cell r="F12244" t="str"><v>UN</v></cell><cell r="G12244"><v>30.63</v></cell></row><row r="12245"><cell r="C12245" t="str"><v>IP49.30.0750</v></cell><cell r="D12245"><v>2004995</v></cell><cell r="E12245" t="str"><v>REATOR TIPO SUBTERRANEO PARA LAMPADA VS/MVM 150W, COM IGNITOR PICO DE TENSAO 2,8 A 4KV, FATOR DE POTENCIA MINIMO 0,92, TENSAO NOMINAL DE ALIMENTACAO 220V, CORRENTE NA LAMPADA 1,2A, TENSAO NA LAMPADA 100V, CABOS DO IGNITOR QUE ALIMENTAM A LAMPADA COM ISOLAMENTO PARA 5KV, CONEXOES ATRAVES DE TOMADA POLARIZADA IP-68, CLASSE 5KV, CONFORME DESENHO A3-1971-PD. FORNECIMENTO.(DESONERADO)</v></cell><cell r="F12245" t="str"><v>UN</v></cell><cell r="G12245"><v>38.57</v></cell></row><row r="12246"><cell r="C12246" t="str"><v>IP49.30.0800</v></cell><cell r="D12246"><v>2004996</v></cell><cell r="E12246" t="str"><v>REATOR TIPO SUBTERRANEO PARA LAMPADA VS/MVM DE 250W, COM IGNITOR COM PICO TENSAO 2,8 A 4KV, FATOR DE POTENCIA DE 0,92, TENSAO DE ALIMENTACAO 220V, CORRENTE NA LAMPADA 3A, TENSAO NA LAMPADA 100V, CABOS DO IGNITOR QUE ALIMENTAM A LAMPADA COM ISOLAMENTO PARA 5KV, CONEXOES ATRAVES DE TOMADA POLARIZADA IP-68, CLASSE 5KV, PERDA MAXIMA DE 10% (DES.A3-1971-PD). FORNECIMENTO.(DESONERADO)</v></cell><cell r="F12246" t="str"><v>UN</v></cell><cell r="G12246"><v>53.2</v></cell></row><row r="12247"><cell r="C12247" t="str"><v>IP49.30.0850</v></cell><cell r="D12247"><v>2004997</v></cell><cell r="E12247" t="str"><v>REATOR TIPO SUBTERRANEO PARA LAMPADA VS/MVM DE 400W, COM IGNITOR COM PICO TENSAO 2,8 A 4KV, FATOR DE POTENCIA DE 0,92, TENSAO DE ALIMENTACAO 220V, CORRENTE NA LAMPADA 4,5A, TENSAO NA LAMPADA 100V, CABOS DO IGNITOR QUE ALIMENTAM A LAMPADA COM ISOLAMENTO PARA 5KV, CONEXOES ATRAVES DE TOMADA POLARIZADA IP-68, CLASSE 5KV, PERDA MAXIMA DE 10% (DES.A3-1971-PD). FORNECIMENTO.(DESONERADO)</v></cell><cell r="F12247" t="str"><v>UN</v></cell><cell r="G12247"><v>72.72</v></cell></row><row r="12248"><cell r="C12248" t="str"><v>IP49.35.0050</v></cell><cell r="D12248"><v>2004998</v></cell><cell r="E12248" t="str"><v>COLOCACAO DE LUMINARIA EQUIPADA COM LAMPADA DE DESCARGA E ACESSORIOS, EM CORDOALHA, EXCLUSIVE LUMINARIA, INCLUSIVE FORNECIMENTO DA CORDOALHA.(DESONERADO)</v></cell><cell r="F12248" t="str"><v>UN</v></cell><cell r="G12248"><v>212.55</v></cell></row><row r="12249"><cell r="C12249" t="str"><v>IP49.35.0100</v></cell><cell r="D12249"><v>2004999</v></cell><cell r="E12249" t="str"><v>COLOCACAO DE LUMINARIA EQUIPADA COM LAMPADA DE DESCARGA E ACESSORIOS, EM CORDOALHA, EXCLUSIVE LUMINARIA E O FORNECIMENTO DA CORDOALHA.(DESONERADO)</v></cell><cell r="F12249" t="str"><v>UN</v></cell><cell r="G12249"><v>83.47</v></cell></row><row r="12250"><cell r="C12250" t="str"><v>IP49.35.0150</v></cell><cell r="D12250"><v>2005000</v></cell><cell r="E12250" t="str"><v>COLOCACAO DE LUMINARIA EQUIPADA COM LAMPADA DE DESCARGA E ACESSORIOS, EM TETO OU PAREDE; EXCLUSIVE LUMINARIA.(DESONERADO)</v></cell><cell r="F12250" t="str"><v>UN</v></cell><cell r="G12250"><v>68.37</v></cell></row><row r="12251"><cell r="C12251" t="str"><v>IP49.35.0200</v></cell><cell r="D12251"><v>2005001</v></cell><cell r="E12251" t="str"><v>COLOCACAO DE 2 PROJETORES EQUIPADOS COM LAMPADA DE DESCARGA, FIXADO EM POSTE DE ACO OU CONCRETO, INCLUSIVE FERRAGENS DE FIXACAO, EXCLUSIVE PROJETOR.(DESONERADO)</v></cell><cell r="F12251" t="str"><v>UN</v></cell><cell r="G12251"><v>145.09</v></cell></row><row r="12252"><cell r="C12252" t="str"><v>IP49.35.0203</v></cell><cell r="D12252"><v>2005002</v></cell><cell r="E12252" t="str"><v>COLOCACAO DE 2 PROJETORES EQUIPADOS COM LAMPADA DE DESCARGA, FIXADO EM CRUZETA NO 1; INCLUSIVE FERRAGENS DE FIXACAO, EXCLUSIVE PROJETOR.(DESONERADO)</v></cell><cell r="F12252" t="str"><v>UN</v></cell><cell r="G12252"><v>138.09</v></cell></row><row r="12253"><cell r="C12253" t="str"><v>IP49.35.0250</v></cell><cell r="D12253"><v>2005003</v></cell><cell r="E12253" t="str"><v>COLOCACAO DE 3 PROJETORES EQUIPADOS COM LAMPADAS DE DESCARGA, FIXADO EM POSTE DE CONCRETO, INCLUSIVE FERRAGENS DE FIXACAO, EXCLUSIVE PROJETOR.(DESONERADO)</v></cell><cell r="F12253" t="str"><v>UN</v></cell><cell r="G12253"><v>242.46</v></cell></row><row r="12254"><cell r="C12254" t="str"><v>IP49.35.0300</v></cell><cell r="D12254"><v>2005004</v></cell><cell r="E12254" t="str"><v>COLOCACAO DE 4 PROJETORES EQUIPADOS COM LAMPADA DE DESCARGA, FIXADOS EM POSTE DE ACO RETO; INCLUSIVE FERRAGENS DE FIXACAO, EXCLUSIVE PROJETORES.(DESONERADO)</v></cell><cell r="F12254" t="str"><v>UN</v></cell><cell r="G12254"><v>195.89</v></cell></row><row r="12255"><cell r="C12255" t="str"><v>IP49.35.0500</v></cell><cell r="D12255"><v>2005005</v></cell><cell r="E12255" t="str"><v>COLOCACAO DE PROJETOR FIXADO EM BANDEJA ATRAVES DE CHUMBADORES DE ACO INOX, EXCLUSIVE PROJETOR, CHUMBADOR E BANDEJAMENTO.(DESONERADO)</v></cell><cell r="F12255" t="str"><v>UN</v></cell><cell r="G12255"><v>4.23</v></cell></row><row r="12256"><cell r="C12256" t="str"><v>IP49.40.0050</v></cell><cell r="D12256"><v>2005006</v></cell><cell r="E12256" t="str"><v>COLOCACAO DE LUMINARIA COM LAMPADA DE DESCARGA, COM OU SEM REATOR INTEGRADO, EM PONTA DE BRACO OU POSTE RETO (ACO OU CONCRETO) ATE 6M DE ALTURA, EXCLUSIVE FORNECIMENTO DA LUMINARIA.(DESONERADO)</v></cell><cell r="F12256" t="str"><v>UN</v></cell><cell r="G12256"><v>10.43</v></cell></row><row r="12257"><cell r="C12257" t="str"><v>IP49.40.0100</v></cell><cell r="D12257"><v>2005007</v></cell><cell r="E12257" t="str"><v>COLOCACAO DE LUMINARIA ABERTA COM LAMPADA DE DESCARGA, SEM REATOR INTEGRADO, EM PONTA DE BRACO, ATE 10M DE ALTURA, EXCLUSIVE FORNECIMENTO DA LUMINARIA.(DESONERADO)</v></cell><cell r="F12257" t="str"><v>UN</v></cell><cell r="G12257"><v>10.43</v></cell></row><row r="12258"><cell r="C12258" t="str"><v>IP49.40.0103</v></cell><cell r="D12258"><v>2005008</v></cell><cell r="E12258" t="str"><v>COLOCACAO DE LUMINARIA FECHADA COM LAMPADA DE DESCARGA, COM REATOR INTEGRADO, EM PONTA DE BRACO OU POSTE DE ACO CURVO ATE 10M DE ALTURA, EXCLUSIVE FORNECIMENTO DA LUMINARIA.(DESONERADO)</v></cell><cell r="F12258" t="str"><v>UN</v></cell><cell r="G12258"><v>20.87</v></cell></row><row r="12259"><cell r="C12259" t="str"><v>IP49.40.0106</v></cell><cell r="D12259"><v>2005009</v></cell><cell r="E12259" t="str"><v>COLOCACAO DE LUMINARIA FECHADA COM LAMPADA DE DESCARGA, SEM REATOR INTEGRADO, EM PONTA DE BRACO OU POSTE DE ACO CURVO, ATE 10M DE ALTURA, EXCLUSIVE FORNECIMENTO DA LUMINARIA.(DESONERADO)</v></cell><cell r="F12259" t="str"><v>UN</v></cell><cell r="G12259"><v>15.66</v></cell></row><row r="12260"><cell r="C12260" t="str"><v>IP49.40.0150</v></cell><cell r="D12260"><v>2005010</v></cell><cell r="E12260" t="str"><v>COLOCACAO DE LUMINARIA COM LAMPADA DE DESCARGA, COM OU SEM REATOR INTEGRADO, EM PONTA DE BRACO OU POSTE DE ACO CURVO, DE 11M ATE 15M DE ALTURA, EXCLUSIVE FORNECIMENTO DA LUMINARIA.(DESONERADO)</v></cell><cell r="F12260" t="str"><v>UN</v></cell><cell r="G12260"><v>52.17</v></cell></row><row r="12261"><cell r="C12261" t="str"><v>IP49.40.0200</v></cell><cell r="D12261"><v>2005011</v></cell><cell r="E12261" t="str"><v>COLOCACAO DE LUMINARIA COM LAMPADA DE DESCARGA TIPO PETALA, COM OU SEM REATOR INTEGRADO, EM PONTA DE BRACO OU POSTE RETO (ACO OU CONCRETO) DE 15M DE ALTURA, EXCLUSIVE FORNECIMENTO DA LUMINARIA E NUCLEO DE FIXACAO.(DESONERADO)</v></cell><cell r="F12261" t="str"><v>UN</v></cell><cell r="G12261"><v>20.87</v></cell></row><row r="12262"><cell r="C12262" t="str"><v>IP49.40.0206</v></cell><cell r="D12262"><v>2005012</v></cell><cell r="E12262" t="str"><v>COLOCACAO DE LUMINARIA COM LAMPADA DE DESCARGA TIPO PETALA, COM OU SEM REATOR INTEGRADO, EM PONTA DE BRACO OU POSTE RETO (ACO OU CONCRETO) DE 20M DE ALTURA, EXCLUSIVE FORNECIMENTO DA LUMINARIA E NUCLEO DE FIXACAO.(DESONERADO)</v></cell><cell r="F12262" t="str"><v>UN</v></cell><cell r="G12262"><v>31.3</v></cell></row><row r="12263"><cell r="C12263" t="str"><v>IP49.45.0050</v></cell><cell r="D12263"><v>2005013</v></cell><cell r="E12263" t="str"><v>COLOCACAO DE REATOR, PADRAO RIOLUZ, PARA LAMPADA DE DESCARGA, EM POSTE DE ACO, CONCRETO OU MADEIRA, EXCLUSIVE FORNECIMENTO DO REATOR E FERRAGENS DE FIXACAO.(DESONERADO)</v></cell><cell r="F12263" t="str"><v>UN</v></cell><cell r="G12263"><v>20.87</v></cell></row><row r="12264"><cell r="C12264" t="str"><v>IP49.45.0100</v></cell><cell r="D12264"><v>2005014</v></cell><cell r="E12264" t="str"><v>COLOCACAO DE REATOR, PADRAO RIOLUZ, PARA LAMPADA DE DESCARGA EM POSTE (ACO OU CONCRETO), INCLUINDO INTERLIGACAO NA REDE E NA LUMINARIA E FERRAGENS DE FIXACAO; EXCLUSIVE FORNECIMENTO DO REATOR.(DESONERADO)</v></cell><cell r="F12264" t="str"><v>UN</v></cell><cell r="G12264"><v>21.42</v></cell></row><row r="12265"><cell r="C12265" t="str"><v>IP49.45.0150</v></cell><cell r="D12265"><v>2005015</v></cell><cell r="E12265" t="str"><v>COLOCACAO DE REATOR PARA LAMPADA DE DESCARGA EM TETO, PISO OU PAREDE, INCLUSIVE INTERLIGACAO NA REDE E NA LUMINARIA E FERRAGENS DE FIXACAO, EXCLUSIVE FORNECIMENTO DE REATOR.(DESONERADO)</v></cell><cell r="F12265" t="str"><v>UN</v></cell><cell r="G12265"><v>31.43</v></cell></row><row r="12266"><cell r="C12266" t="str"><v>IP49.45.0500</v></cell><cell r="D12266"><v>2005016</v></cell><cell r="E12266" t="str"><v>COLOCACAO DE REATOR COM IGNITOR EM BANDEJA.(DESONERADO)</v></cell><cell r="F12266" t="str"><v>UN</v></cell><cell r="G12266"><v>2.53</v></cell></row><row r="12267"><cell r="C12267" t="str"><v>IP50.05.0065</v></cell><cell r="D12267"><v>2005017</v></cell><cell r="E12267" t="str"><v>LUMINARIA LRJ-35/1 P/LAMPADA VS/MVM 70 W, C/EQUIPAMENTO AUXILIAR INTEGRADO, TENSAO 220V, ENCAIXE EM TUBO COM DIAMETRO DE 48MM, DIFUSOR EM VIDRO POLICURVADO TEMPERADO, REFLETOR EM CHAPA DE ALUMINIO DE ALTA PUREZA, GRAU DE PROTECAO MINIMA IP-65, RECEPTACULO E-27, ESPECIFICACAO EM-RIOLUZ NO 105</v></cell><cell r="F12267" t="str"><v>UN</v></cell><cell r="G12267"><v>457.54</v></cell></row><row r="12268"><cell r="C12268" t="str"><v>IP50.05.0105</v></cell><cell r="D12268"><v>2005018</v></cell><cell r="E12268" t="str"><v>LUMINARIA LRJ-35/1 P/LAMPADA VS/MVM 100 W, C/EQUIPAMENTO AUXILIAR INTEGRADO, TENSAO 220V, ENCAIXE EM TUBO COM DIAMETRO DE 48MM, DIFUSOR EM VIDRO POLICURVADO TEMPERADO, REFLETOR EM CHAPA DE ALUMINIO DE ALTA PUREZA, GRAU DE PROTECAO MINIMA IP-65, RECEPTACULO E-40, ESPECIFICACAO EM-RIOLUZ NO 105. FORNECIMENTO.</v></cell><cell r="F12268" t="str"><v>UN</v></cell><cell r="G12268"><v>523.11</v></cell></row><row r="12269"><cell r="C12269" t="str"><v>IP50.05.0157</v></cell><cell r="D12269"><v>2005019</v></cell><cell r="E12269" t="str"><v>LUMINARIA LRJ-34 PARA LAMPADA VAPOR DE SODIO OU MULTIVAPOR METALICO DE 150W, IP-66, VIDRO CURVO OU POLICURVADO, CORPO EM ALUMINIO INJETADO ALTA PRESSAO, PARA ENCAIXE EM TUBO COM DIAMETRO DE 60,3MM, COM EQUIPAMENTO AUXILIAR INTEGRADO 220V (EM-RIOLUZ 30), REFLETOR EM CHAPA DE ALUMINIO DE ALTA PUREZA (99,85%), CONFORME ESPECIFICACAO EM-RIOLUZ NO 82. FORNECIMENTO.</v></cell><cell r="F12269" t="str"><v>UN</v></cell><cell r="G12269"><v>588.5</v></cell></row><row r="12270"><cell r="C12270" t="str"><v>IP50.05.0166</v></cell><cell r="D12270"><v>2005020</v></cell><cell r="E12270" t="str"><v>LUMINARIA LRJ-36/1 P/ LAMPADA VS/MVM DE 150 W, C/ EQUIPAMENTO AUXILIAR INTEGRADO, TENSAO 220V, ENCAIXE EM TUBO COM DIAMETRO DE 48MM, DIFUSOR EM VIDRO POLICURVADO TEMPERADO, REFLETOR EM CHAPA DE ALUMINIO DE ALTA PUREZA, GRAU DE PROTECAO MINIMA IP-65, RECEPTACULO E-40, ESPECIFICACAO EM-RIOLUZ NO 106. FORNECIMENTO.</v></cell><cell r="F12270" t="str"><v>UN</v></cell><cell r="G12270"><v>535</v></cell></row><row r="12271"><cell r="C12271" t="str"><v>IP50.05.0253</v></cell><cell r="D12271"><v>2005021</v></cell><cell r="E12271" t="str"><v>LUMINARIA LRJ-33 PARA LAMPADA VAPOR DE SODIO OU MULTIVAPOR METALICO DE 250W, IP-66, VIDRO CURVO, CORPO EM ALUMINIO INJETADO, PARA ENCAIXE EM TUBO COM DIAMETRO DE 60,3MM, COM EQUIPAMENTO AUXILIAR INTEGRADO (EM-RIOLUZ NO 30), REFLETOR EM CHAPA DE ALUMINIO 99,85% CONFORME ESPECIFICACAO EM-RIOLUZ NO 63. FORNECIMENTO.</v></cell><cell r="F12271" t="str"><v>UN</v></cell><cell r="G12271"><v>760</v></cell></row><row r="12272"><cell r="C12272" t="str"><v>IP50.05.0285</v></cell><cell r="D12272"><v>2005022</v></cell><cell r="E12272" t="str"><v>LUMINARIA LRJ-37/1 P/LAMPADA VS/MVM 250 W, C/EQUIPAMENTO AUXILIAR INTEGRADO, TENSAO 220V, ENCAIXE EM TUBO COM DIAMETRO DE 48MM, DIFUSOR EM VIDRO POLICURVADO TEMPERADO, REFLETOR EM CHAPA DE ALUMINIO DE ALTA PUREZA, GRAU DE PROTECAO MINIMA IP-65, RECEPTACULO E-40, ESPECIFICACAO EM-RIOLUZ NO 107. FORNECIMENTO.</v></cell><cell r="F12272" t="str"><v>UN</v></cell><cell r="G12272"><v>855.53</v></cell></row><row r="12273"><cell r="C12273" t="str"><v>IP50.05.0303</v></cell><cell r="D12273"><v>2005023</v></cell><cell r="E12273" t="str"><v>LUMINARIA LRJ-32 PARA LAMPADA VAPOR DE SODIO OU MULTIVAPOR METALICO DE 400W, IP-66, VIDRO CURVO, CORPO EM ALUMINIO INJETADO, PARA ENCAIXE EM TUBO COM DIAMETRO DE 60,3MM, COM EQUIPAMENTO AUXILIAR INTEGRADO (EM-RIOLUZ NO 30), REFLETOR EM CHAPA DE ALUMINIO 99,85% CONFORME ESPECIFICACAO EM-RIOLUZ NO 62. FORNECIMENTO.</v></cell><cell r="F12273" t="str"><v>UN</v></cell><cell r="G12273"><v>790</v></cell></row><row r="12274"><cell r="C12274" t="str"><v>IP50.10.0100</v></cell><cell r="D12274"><v>2005024</v></cell><cell r="E12274" t="str"><v>LUMINARIA DECORATIVA LDRJ-14 PARA LAMPADA FLUORESCENTE COMPACTA DE 18W, COM EQUIPAMENTO AUXILIAR ELETROMAGNETICO INTEGRADO, PARA INSTALACAO EM PAREDE, CORPO E GRADE DE PROTECAO EM LIGA DE ALUMINIO FUNDIDO TIPO ASTM-SG-7A OU SAE-23 PINTADOS COM TINTA ESMALTE NA COR CINZA MARTELADO, REFRATOR PRISMATICO EM VIDRO BOROSILICATO, RECEPTACULO PARA BASE G-24D-2, CONFORME DESENHO A3-1900-PD E ESPECIFICACAO EM-RIOLUZ NO 23. FORNECIMENTO.</v></cell><cell r="F12274" t="str"><v>UN</v></cell><cell r="G12274"><v>260</v></cell></row><row r="12275"><cell r="C12275" t="str"><v>IP50.10.0153</v></cell><cell r="D12275"><v>2005025</v></cell><cell r="E12275" t="str"><v>LUMINARIA DECORATIVA LDRJ-15, PARA LAMPADA FLUORESCENTE COMPACTA DE 26W, PARA INSTALACAO NO TETO, CORPO E GRADE DE PROTECAO EM LIGA DE ALUMINIO FUNDIDO TIPO ASTM-SG-7A OU SAE-23 PINTADOS COM TINTA ESMALTE NA COR CINZA MARTELADO, GRADE ROSQUEADA AO CORPO, REFRATOR EM VIDRO BOROSILICATO ROSQUEADO AO CORPO, RECEPTACULO PARA BASE G-24D-3, CONFORME DESENHO A4-1905-PD EM-RIOLUZ NO 23. FORNECIMENTO.</v></cell><cell r="F12275" t="str"><v>UN</v></cell><cell r="G12275"><v>248</v></cell></row><row r="12276"><cell r="C12276" t="str"><v>IP50.10.0200</v></cell><cell r="D12276"><v>2005026</v></cell><cell r="E12276" t="str"><v>LUMINARIA DECORATIVA LDRJ-06 PARA LAMPADA A VAPOR DE SODIO OU MULTIVAPOR METALICO DE 70W, COM EQUIPAMENTO AUXILIAR INTEGRADO 220/250V (EM-RIOLUZ-30), ENCAIXE EM BASE DE SECAO RETANGULAR (A4-1819-PD EM RIO LUZ NO 40), CORPO EM CHAPA ZINCADA COM PINTURA EXTERNA DE ACABAMENTO EM PRETO SEMI-FOSCO, DIFUSOR EM VIDO PLANO, REFLETOR ESTAMPADO EM CHAPA DE ALUMINIO, CONFORME DESENHO A4-1817-PD E ESPECIFICACAO EM-RIOLUZ NO 23. FORNECIMENTO.</v></cell><cell r="F12276" t="str"><v>UN</v></cell><cell r="G12276"><v>572.96</v></cell></row><row r="12277"><cell r="C12277" t="str"><v>IP50.10.0203</v></cell><cell r="D12277"><v>2005027</v></cell><cell r="E12277" t="str"><v>LUMINARIA DECORATIVA LDRJ-07 PARA LAMPADA A VAPOR DE SODIO OU MULTIVAPOR METALICO DE 70W, COM EQUIPAMENTO AUXILIAR INTEGRADO, BASE EM ALUMINIO FUNDIDO, COM ALOJAMENTO E SUPORTE PARA EQUIPAMENTO AUXILIAR (REATOR, CAPACITOR, INGNITOR), COM ENCAIXE PARA TUBO COM DIAMETRO DE 48MM, DIFUSOR EM POLIPROPILENO, COM RECEPTACULO E-27, CONFORME DESENHO A3-1965-PD. FORNECIMENTO.</v></cell><cell r="F12277" t="str"><v>UN</v></cell><cell r="G12277"><v>710</v></cell></row><row r="12278"><cell r="C12278" t="str"><v>IP50.10.0206</v></cell><cell r="D12278"><v>2005028</v></cell><cell r="E12278" t="str"><v>LUMINARIA DECORATIVA LDRJ-09 PARA LAMPADA A VAPOR DE SODIO OU MULTIVAPOR METALICO DE 70W, COM EQUIPAMENTO AUXILIAR INTEGRADO, BASE EM ALUMINIO FUNDIDO, COM ALOJAMENTO E SUPORTE PARA EQUIPAMENTO AUXILIAR (REATOR, CAPACITOR, INGNITOR), COM ENCAIXE PARA TUBO COM DIAMETRO DE 48MM, DIFUSOR EM POLIPROPILENO, COM RECEPTACULO E-27, CONFORME DESENHO A3-1966-PD. FORNECIMENTO.</v></cell><cell r="F12278" t="str"><v>UN</v></cell><cell r="G12278"><v>397.89</v></cell></row><row r="12279"><cell r="C12279" t="str"><v>IP50.10.0209</v></cell><cell r="D12279"><v>2005029</v></cell><cell r="E12279" t="str"><v>LUMINARIA DECORATIVA LDRJ-06 PARA LAMPADA A VAPOR DE SODIO OU MULTIVAPOR METALICO DE 150W, COM EQUIPAMENTO AUXILIAR INTEGRADO 220/250V (EM-RIOLUZ-30), ENCAIXE EM BASE DE SECAO RETANGULAR (A4-1819-PD EM RIO LUZ NO 40), CORPO EM CHAPA ZINCADA COM PINTURA EXTERNA DE ACABAMENTO EM PRETO SEMI-FOSCO, DIFUSOR EM VIDO PLANO, REFLETOR ESTAMPADO EM CHAPA DE ALUMINIO, CONFORME DESENHO A4-1818-PD E ESPECIFICACAO EM-RIOLUZ NO 23. FORNECIMENTO.</v></cell><cell r="F12279" t="str"><v>UN</v></cell><cell r="G12279"><v>572.96</v></cell></row><row r="12280"><cell r="C12280" t="str"><v>IP50.10.0250</v></cell><cell r="D12280"><v>2005030</v></cell><cell r="E12280" t="str"><v>LUMINARIA DECORATIVA LDRJ-16, PARA LAMPADA MULTIVAPOR METALICO DE 70/100/150W, PARA INSTALACAO EM PISO, RECEPTACULO E-27, CONFORME DESENHO A4-1904-PD EM-RIOLUZ NO 23. FORNECIMENTO.</v></cell><cell r="F12280" t="str"><v>UN</v></cell><cell r="G12280"><v>516.03</v></cell></row><row r="12281"><cell r="C12281" t="str"><v>IP50.10.0300</v></cell><cell r="D12281"><v>2005031</v></cell><cell r="E12281" t="str"><v>LUMINARIA DECORATIVA LDRJ-20 PARA LAMPADA MULTIVAPOR METALICO DE 100W, SEMI ESFERICA, COM EQUIPAMENTO AUXILIAR INTEGRADO INSTALADO EM BANDEJA DE CHAPA DE ACO GALVANIZADO, ARO E CARCACA EM ALUMINIO INJETADO DE ALTA PRESSAO, GRAU DE PROTECAO MINIMO IP-55, ACABAMENTO COM TRATAMENTO DE FOSFATACAO E PINTURA POLIESTER, REFLETOR EM CHAPA DE ALUMINIO DE ALTA PUREZA E ANODIZACAO COM SELAGEM, DIFUSOR EM VIDRO TEMPERADO COM 5MM DE ESPESSURA, COM DISPOSITIVO DE SEGURANCA PARA ABERTURA DE ACESSO AO EQUIPAMENTO DE SEGURANCA, PARAFUSOS DE ACO INOX RECEPTACULO E-27. FORNECIMENTO.</v></cell><cell r="F12281" t="str"><v>UN</v></cell><cell r="G12281"><v>877.8</v></cell></row><row r="12282"><cell r="C12282" t="str"><v>IP50.10.0350</v></cell><cell r="D12282"><v>2005032</v></cell><cell r="E12282" t="str"><v>LUMINARIA DECORATIVA LDRJ-11 PARA LAMPADA MVM 150W, COM EQUIPAMENTO AUXILIAR INTEGRADO, PROJETOR PARA VAPOR DE METALICO BILATERAL 150 W, REBATEDOR, E SUPORTE (CONJUNTO COMPLETO). CONFORME ESPECIFICACAO EM-RIOLUZ-23, DESENHO A4-1863-PD (ULTIMA REVISAO). FORNECIMENTO.</v></cell><cell r="F12282" t="str"><v>UN</v></cell><cell r="G12282"><v>3333.92</v></cell></row><row r="12283"><cell r="C12283" t="str"><v>IP50.15.0409</v></cell><cell r="D12283"><v>2005033</v></cell><cell r="E12283" t="str"><v>PROJETOR PRJ-01, MODELO IP-67, PARA LAMPADA A VAPOR DE SODIO OU MULTIVAPOR METALICO DE 250/400W TUBULAR, EM LIGA DE ALUMINIO FUNDIDO TIPO ASTM-SG-70A OU SAE 323, VISOR DE VIDRO PLANO, INCOLOR, TEMPERADO, RESISTENTE A IMPACTOS E CHOQUE TERMICO, GRAU DE PROTECAO MINIMO=IP67, SUPORTE TIPO "U", EM FERRO GALVANIZADO POR IMERSAO A QUENTE, CONFORME ESPECIFICACAO EM-RIO-LUZ NO 20. FORNECIMENTO.</v></cell><cell r="F12283" t="str"><v>UN</v></cell><cell r="G12283"><v>432.94</v></cell></row><row r="12284"><cell r="C12284" t="str"><v>IP50.15.0420</v></cell><cell r="D12284"><v>2005034</v></cell><cell r="E12284" t="str"><v>PROJETOR PRJ-27, PARA UMA LAMPADA VAPOR DE SODIO OU MULTIVAPOR METALICO DE 250/400W, TUBULAR, COM EQUIPAMENTO AUXILIAR INTEGRADO, EM LIGA DE ALUMINIO INJETADO A ALTA PRESSAO - IP 65. REFLETOR EM CHAPA DE ALUMINIO DE ALTA PUREZA (99,50%) ESTAMPADO, ANODIZADO E ABRILHANTADO QUIMICAMENTE, APRESENTANDO VARIADOS TIPOS DE REFLETORES POSSIBILITANDO DIFERENTES DISTRIBUICOES FOTOMETRICAS. VISOR EM VIDRO INCOLOR PLANO LISO COM TRANSPARENCIA MINIMA DE 90%, TEMPERADO, RESISTENTE A IMPACTO (IK08) E A CHOQUE TERMICO. FECHO EM ACO INOXIDAVEL ATRAVES DE ALAVANCA DE PRESSAO AUTOMATICA, SUPORTE DE FIXACAO EM "U" EM BARRA CHATA DE ACO GALVANIZADO A QUENTE COM DISPOSITIVO PARA INDICACAO DE ANGULO DE MONTAGEM, ACABAMENTO EM PINTURA ELETROSTATICA EM POLIESTER EM PO, CONFORME ESPECIFICACAO EM-RIOLUZ-72. FORNECIMENTO.</v></cell><cell r="F12284" t="str"><v>UN</v></cell><cell r="G12284"><v>890.4</v></cell></row><row r="12285"><cell r="C12285" t="str"><v>IP50.15.0426</v></cell><cell r="D12285"><v>2005035</v></cell><cell r="E12285" t="str"><v>PROJETOR PRJ-28, PARA UMA LAMPADA VAPOR DE SODIO DE 50/70/100/150W OU MULTIVAPOR METALICO DE 35/70/100/150W, TUBULAR, COM EQUIPAMENTO AUXILIAR INTEGRADO, EM LIGA DE ALUMINIO INJETADO A ALTA PRESSAO - IP 65. REFLETOR EM CHAPA DE ALUMINIO DE ALTA PUREZA (99,50%) ESTAMPADO, ANODIZADO E ABRILHANTADO QUIMICAMENTE, APRESENTANDO VARIADOS TIPOS DE REFLETORES POSSIBILITANDO DIFERENTES DISTRIBUICOES FOTOMETRICAS. VISOR EM VIDRO INCOLOR PLANO LISO COM TRANSPARENCIA MINIMA DE 90%, TEMPERADO, RESISTENTE A IMPACTO (IK08) E A CHOQUE TERMICO. FECHO EM ACO INOXIDAVEL ATRAVES DE ALAVANCA DE PRESSAO AUTOMATICA, SUPORTE DE FIXACAO EM "U" EM BARRA CHATA DE ACO GALVANIZADO A QUENTE COM DISPOSITIVO PARA INDICACAO DE ANGULO DE MONTAGEM, ACABAMENTO EM PINTURA ELETROSTATICA EM POLIESTER EM PO, CONFORME ESPECIFICACAO EM-RIOLUZ-71. FORNECIMENTO.</v></cell><cell r="F12285" t="str"><v>UN</v></cell><cell r="G12285"><v>765</v></cell></row><row r="12286"><cell r="C12286" t="str"><v>IP50.20.0068</v></cell><cell r="D12286"><v>2005036</v></cell><cell r="E12286" t="str"><v>NUCLEO SIMPLES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v></cell><cell r="F12286" t="str"><v>PC</v></cell><cell r="G12286"><v>120.59</v></cell></row><row r="12287"><cell r="C12287" t="str"><v>IP50.20.0078</v></cell><cell r="D12287"><v>2005037</v></cell><cell r="E12287" t="str"><v>NUCLEO SIMPLES PARA LUMINARIAS EM ACO DE BAIXO TEOR DE CARBONO SAE 1010/1020 GALVANIZADO A FUSAO, INTERNA E EXTERNAMENTE POR IMERSAO UNICA EM BANHO DE ZINCO, CONFORME NBR-7398 E 7400 DA ABNT, NUCLEO DIAMETRO INTERNO DE 128MM, BRACOS COM DIAMETRO EXTERNO DE 60,3MM, COMPRIMENTO DE 160MM, CONFORME DESENHO A2-1913-PD E ESPECIFICACAO EM-RIOLUZ NO 40. FORNECIMENTO E INSTALACAO.</v></cell><cell r="F12287" t="str"><v>PC</v></cell><cell r="G12287"><v>175.59</v></cell></row><row r="12288"><cell r="C12288" t="str"><v>IP50.20.0100</v></cell><cell r="D12288"><v>2005038</v></cell><cell r="E12288" t="str"><v>NUCLEO SIMPLES PARA LUMINARIAS DECORATIVAS LDRJ-07/09, EM ACO DE BAIXO TEOR DE CARBONO SAE 1010/1020 GALVANIZADO A FUSAO, INTERNA E EXTERNAMENTE POR IMERSAO UNICA EM BANHO DE ZINCO, CONFORME NBR-7398 E 7400 DA ABNT, NUCLEO DIAMETRO INTERNO DE 68MM, COM PESCOCO DE 50MM DE ALTURA E DIAMETRO EXTERNO DE 48MM, CONFORME DESENHO A2-1824-PD E ESPECIFICACAO EM-RIOLUZ N.O 40. FORNECIMENTO.</v></cell><cell r="F12288" t="str"><v>UN</v></cell><cell r="G12288"><v>60</v></cell></row><row r="12289"><cell r="C12289" t="str"><v>IP50.20.0112</v></cell><cell r="D12289"><v>2005039</v></cell><cell r="E12289" t="str"><v>NUCLEO SIMPLES PARA LUMINARIA LDRJ-11 EM ACO DE BAIXO TEOR DE CARBONO SAE 1010/2020 GALVANIZADO A FUSAO, INTERNA E EXTERNAMENTE POR IMERSAO UNICA EM BANHO DE ZINCO, CONFORME NBR-7398 E 7400 DA ABNT, PARA INSTALACAO EM POSTE DE ACO CURVO OU RETO DE 9,00M DE ALTURA UTIL. CONFORME ESPECIFICACAO EM-RIOLUZ-40, DESENHO A4-1990-PD. FORNECIMENTO.</v></cell><cell r="F12289" t="str"><v>UN</v></cell><cell r="G12289"><v>490.61</v></cell></row><row r="12290"><cell r="C12290" t="str"><v>IP50.20.0128</v></cell><cell r="D12290"><v>2005040</v></cell><cell r="E12290" t="str"><v>NUCLEO DUPLO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v></cell><cell r="F12290" t="str"><v>PC</v></cell><cell r="G12290"><v>144.74</v></cell></row><row r="12291"><cell r="C12291" t="str"><v>IP50.20.0138</v></cell><cell r="D12291"><v>2005041</v></cell><cell r="E12291" t="str"><v>NUCLEO DUPLO PARA LUMINARIAS EM ACO DE BAIXO TEOR DE CARBONO SAE 1010/1020 GALVANIZADO A FUSAO, INTERNA E EXTERNAMENTE POR IMERSAO UNICA EM BANHO DE ZINCO, CONFORME NBR-7398 E 7400 DA ABNT, NUCLEO DIAMETRO INTERNO DE 128MM, BRACOS COM DIAMETRO EXTERNO DE 60,3MM, COMPRIMENTO DE 160MM, CONFORME DESENHO A2-1913-PD E ESPECIFICACAO EM-RIOLUZ NO 40. FORNECIMENTO E INSTALACAO.</v></cell><cell r="F12291" t="str"><v>PC</v></cell><cell r="G12291"><v>195.59</v></cell></row><row r="12292"><cell r="C12292" t="str"><v>IP50.20.0218</v></cell><cell r="D12292"><v>2005042</v></cell><cell r="E12292" t="str"><v>NUCLEO TRIPLO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v></cell><cell r="F12292" t="str"><v>PC</v></cell><cell r="G12292"><v>181.54</v></cell></row><row r="12293"><cell r="C12293" t="str"><v>IP50.20.0228</v></cell><cell r="D12293"><v>2005043</v></cell><cell r="E12293" t="str"><v>NUCLEO TRIPLO PARA LUMINARIAS EM ACO DE BAIXO TEOR DE CARBONO SAE 1010/1020 GALVANIZADO A FUSAO, INTERNA E EXTERNAMENTE POR IMERSAO UNICA EM BANHO DE ZINCO, CONFORME NBR-7398 E 7400 DA ABNT, NUCLEO DIAMETRO INTERNO DE 128MM, BRACOS COM DIAMETRO EXTERNO DE 60,3MM, COMPRIMENTO DE 368MM, CONFORME DESENHO A2-1621-PD E ESPECIFICACAO EM-RIOLUZ NO 40. FORNECIMENTO E INSTALACAO.</v></cell><cell r="F12293" t="str"><v>PC</v></cell><cell r="G12293"><v>295.59</v></cell></row><row r="12294"><cell r="C12294" t="str"><v>IP50.20.0270</v></cell><cell r="D12294"><v>2005044</v></cell><cell r="E12294" t="str"><v>NUCLEO QUADRUPLO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v></cell><cell r="F12294" t="str"><v>UN</v></cell><cell r="G12294"><v>244.32</v></cell></row><row r="12295"><cell r="C12295" t="str"><v>IP50.20.0278</v></cell><cell r="D12295"><v>2005045</v></cell><cell r="E12295" t="str"><v>NUCLEO QUADRUPLO PARA LUMINARIAS EM ACO DE BAIXO TEOR DE CARBONO SAE 1010/1020 GALVANIZADO A FUSAO, INTERNA E EXTERNAMENTE POR IMERSAO UNICA EM BANHO DE ZINCO, CONFORME NBR-7398 E 7400 DA ABNT, NUCLEO DIAMETRO INTERNO DE 128MM, BRACOS COM DIAMETRO EXTERNO DE 60,3MM, COMPRIMENTO DE 368MM, CONFORME DESENHO A2-1621-PD E ESPECIFICACAO EM-RIOLUZ NO 40. FORNECIMENTO E INSTALACAO.</v></cell><cell r="F12295" t="str"><v>PC</v></cell><cell r="G12295"><v>379.34</v></cell></row><row r="12296"><cell r="C12296" t="str"><v>IP50.25.0056</v></cell><cell r="D12296"><v>2005046</v></cell><cell r="E12296" t="str"><v>LAMPADA INCANDESCENTE DE 60W, 220V. FORNECIMENTO.</v></cell><cell r="F12296" t="str"><v>UN</v></cell><cell r="G12296"><v>1.94</v></cell></row><row r="12297"><cell r="C12297" t="str"><v>IP50.25.0156</v></cell><cell r="D12297"><v>2005047</v></cell><cell r="E12297" t="str"><v>LAMPADA FLUORESCENTE COMPACTA, DUPLA, DE 18W, 2700OK, REFERENCIA PLC 18W. FORNECIMENTO.</v></cell><cell r="F12297" t="str"><v>UN</v></cell><cell r="G12297"><v>8.7</v></cell></row><row r="12298"><cell r="C12298" t="str"><v>IP50.25.0162</v></cell><cell r="D12298"><v>2005048</v></cell><cell r="E12298" t="str"><v>LAMPADA FLUORESCENTE (PL) COMPACTADA DUPLA DE 26W. FORNECIMENTO</v></cell><cell r="F12298" t="str"><v>UN</v></cell><cell r="G12298"><v>7.1</v></cell></row><row r="12299"><cell r="C12299" t="str"><v>IP50.25.0400</v></cell><cell r="D12299"><v>2005049</v></cell><cell r="E12299" t="str"><v>LAMPADA MULTIVAPOR METALICO (MVM) DE 35W, PAR, 3000OK, 30O. FORNECIMENTO.</v></cell><cell r="F12299" t="str"><v>UN</v></cell><cell r="G12299"><v>105.71</v></cell></row><row r="12300"><cell r="C12300" t="str"><v>IP50.25.0406</v></cell><cell r="D12300"><v>2005050</v></cell><cell r="E12300" t="str"><v>LAMPADA DE MULTIVAPOR METALICO (MVM) DE 70W/220V/E-27, CLARA 4000OK, BULBO OVOIDE. FORNECIMENTO.</v></cell><cell r="F12300" t="str"><v>UN</v></cell><cell r="G12300"><v>176.55</v></cell></row><row r="12301"><cell r="C12301" t="str"><v>IP50.25.0408</v></cell><cell r="D12301"><v>2005051</v></cell><cell r="E12301" t="str"><v>LAMPADA MULTIVAPOR METALICO (MVM), POTENCIA DE 100W, BASE E-27, BULBO OVOIDE, CLARO, COM PROTECAO ANTI U.V., CORRENTE 1.1A, TENSAO 100V, PULSO DE ACENDIMENTO 2,8 A 4,0KV, FLUXO LUMINOSO NOMINAL >= 8500LM, TEMPERATURA DE COR DE 2700 A 3200OK, VIDA MEDIA >= 10000HS, POSICAO DE FUNCIONAMENTO UNIVERSAL. EM-RIOLUZ-57. FORNECIMENTO.</v></cell><cell r="F12301" t="str"><v>UN</v></cell><cell r="G12301"><v>181.88</v></cell></row><row r="12302"><cell r="C12302" t="str"><v>IP50.25.0410</v></cell><cell r="D12302"><v>2005052</v></cell><cell r="E12302" t="str"><v>LAMPADA MULTIVAPOR METALICO (MVM), POTENCIA DE 100W, BASE E-27, BULBO OVOIDE, DIFUSO REDUZIDO, CORRENTE 1.1A, TENSAO 100V, PULSO DE ACENDIMENTO 2,8 A 4,0KV, FLUXO LUMINOSO NOMINAL >= 8100LM, TEMPERATURA DE COR DE 2700 A 3200OK, VIDA MEDIA >= 10000HS, POSICAO DE FUNCIONAMENTO UNIVERSAL. EM-RIOLUZ-57. FORNECIMENTO.</v></cell><cell r="F12302" t="str"><v>UN</v></cell><cell r="G12302"><v>142.95</v></cell></row><row r="12303"><cell r="C12303" t="str"><v>IP50.25.0412</v></cell><cell r="D12303"><v>2005053</v></cell><cell r="E12303" t="str"><v>LAMPADA DE MULTIVAPOR METALICO (MVM) DE 150W/220V/E-27. FORNECIMENTO.</v></cell><cell r="F12303" t="str"><v>UN</v></cell><cell r="G12303"><v>287.02</v></cell></row><row r="12304"><cell r="C12304" t="str"><v>IP50.25.0418</v></cell><cell r="D12304"><v>2005054</v></cell><cell r="E12304" t="str"><v>LAMPADA DE MULTIVAPOR METALICO (MVM) DE 250/220V, BULBO OVOIDE. FORNECIMENTO.</v></cell><cell r="F12304" t="str"><v>UN</v></cell><cell r="G12304"><v>43.1</v></cell></row><row r="12305"><cell r="C12305" t="str"><v>IP50.25.0421</v></cell><cell r="D12305"><v>2005055</v></cell><cell r="E12305" t="str"><v>LAMPADA DE MULTIVAPOR METALICA (MVM), BASE E-40, BULBO TUBULAR, DE 250W, 4000/4600OK, PULSO DE 0,58/0,75KV. FORNECIMENTO.</v></cell><cell r="F12305" t="str"><v>UN</v></cell><cell r="G12305"><v>46.2</v></cell></row><row r="12306"><cell r="C12306" t="str"><v>IP50.25.0424</v></cell><cell r="D12306"><v>2005056</v></cell><cell r="E12306" t="str"><v>LAMPADA MULTIVAPOR METALICO (MVM) DE 400W, BULBO TUBULAR, TENSAO DE IGNICAO MAIOR OU IGUAL A 3KV E MENOR OU IGUAL A 4,5KV, TEMPERATURA DE COR ENTRE 4000 E 5000OK, POSICAO DE FUNCIONAMENTO HORIZONTAL MAIS OU MENOS 20O OU QUALQUER. FORNECIMENTO.</v></cell><cell r="F12306" t="str"><v>UN</v></cell><cell r="G12306"><v>66.45</v></cell></row><row r="12307"><cell r="C12307" t="str"><v>IP50.25.0427</v></cell><cell r="D12307"><v>2005057</v></cell><cell r="E12307" t="str"><v>LAMPADA DE MULTIVAPOR METALICO (MVM) DE 400W, BASE E-40, BULBO OVOIDE, PULSO 3,0/4,5KV. FORNECIMENTO.</v></cell><cell r="F12307" t="str"><v>UN</v></cell><cell r="G12307"><v>43.13</v></cell></row><row r="12308"><cell r="C12308" t="str"><v>IP50.25.0450</v></cell><cell r="D12308"><v>2005058</v></cell><cell r="E12308" t="str"><v>LAMPADA MVM 400W OVOIDE, NAS CORES VERDE, AZUL, ROSA OU ACQUA. FORNECIMENTO.</v></cell><cell r="F12308" t="str"><v>UN</v></cell><cell r="G12308"><v>43.13</v></cell></row><row r="12309"><cell r="C12309" t="str"><v>IP50.25.0806</v></cell><cell r="D12309"><v>2005059</v></cell><cell r="E12309" t="str"><v>LAMPADA A VAPOR DE SODIO, ALTA PRESSAO, POTENCIA DE 70W, BASE E-27, BULBO OVOIDE, DIFUSO, CORRENTE 1,0A, TENSAO 90V, PULSO DE ACENDIMENTO 2,5 A 4KV, FLUXO LUMINOSO NOMINAL >=5600 LM, TEMPERATURA DE COR >= 1900O K, VIDA MEDIA >= 16000HS, POSICAO DE FUNCIONAMENTO UNIVERSAL A NBR - 662 E EM-RIOLUZ NO 57. FORNECIMENTO.</v></cell><cell r="F12309" t="str"><v>UN</v></cell><cell r="G12309"><v>16.02</v></cell></row><row r="12310"><cell r="C12310" t="str"><v>IP50.25.0809</v></cell><cell r="D12310"><v>2005060</v></cell><cell r="E12310" t="str"><v>LAMPADA A VAPOR DE SODIO, ALTA PRESSAO, POTENCIA DE 100W, BASE E-40, BULBO OVOIDE, DIFUSO, CORRENTE 1,2A, TENSAO 100V, PULSO DE ACENDIMENTO 2,8 A 4,5KV, FLUXO LUMINOSO NOMINAL >=9000 LM, TEMPERATURA DE COR >= 2000O K, VIDA MEDIA >= 24000HS, POSICAO DE FUNCIONAMENTO UNIVERSAL A NBR - 662 E EM-RIOLUZ NO 57. FORNECIMENTO.</v></cell><cell r="F12310" t="str"><v>UN</v></cell><cell r="G12310"><v>22.2</v></cell></row><row r="12311"><cell r="C12311" t="str"><v>IP50.25.0812</v></cell><cell r="D12311"><v>2005061</v></cell><cell r="E12311" t="str"><v>LAMPADA A VAPOR DE SODIO, TIPO STAND BAY (COM DUPLO TUBO DE ARCO), ALTA PRESSAO, POTENCIA DE 100W, BASE E-40, BULBO OVOIDE, DIFUSO, CORRENTE 1,2A, TENSAO 100V, PULSO DE ACENDIMENTO 2,8 A 4,5KV, FLUXO LUMINOSO >=9000 LM, TEMPERATURA DE COR >= 2000O K, VIDA MEDIA >= 48000HS, POSICAO DE FUNCIONAMENTO UNIVERSAL A NBR-IEC 662 E EM-RIOLUZ NO 57. FORNECIMENTO.</v></cell><cell r="F12311" t="str"><v>UN</v></cell><cell r="G12311"><v>13.6</v></cell></row><row r="12312"><cell r="C12312" t="str"><v>IP50.25.0850</v></cell><cell r="D12312"><v>2005062</v></cell><cell r="E12312" t="str"><v>LAMPADA A VAPOR DE SODIO, ALTA PRESSAO, POTENCIA DE 150W, BASE E-40, BULBO OVOIDE, DIFUSO, CORRENTE 1,8A, TENSAO 100V, PULSO DE ACENDIMENTO 2,8 A 4,5KV, FLUXO LUMINOSO NOMINAL >=14000 LM, TEMPERATURA DE COR >= 1950O K, VIDA MEDIA >= 24000HS, POSICAO DE FUNCIONAMENTO UNIVERSAL A NBR - 662 E EM-RIOLUZ NO 57. FORNECIMENTO.</v></cell><cell r="F12312" t="str"><v>UN</v></cell><cell r="G12312"><v>31.9</v></cell></row><row r="12313"><cell r="C12313" t="str"><v>IP50.25.0853</v></cell><cell r="D12313"><v>2005063</v></cell><cell r="E12313" t="str"><v>LAMPADA A VAPOR DE SODIO, TIPO STAND BAY, ALTA PRESSAO, POTENCIA DE 150W, BASE E-40, BULBO OVOIDE, DIFUSO, CORRENTE 1,8A, TENSAO 100V, PULSO DE ACENDIMENTO 2,8 A 4,5KV, FLUXO LUMINOSO >=14000 LM, TEMPERATURA DE COR >= 1950O K, VIDA MEDIA >= 48000HS, POSICAO DE FUNCIONAMENTO UNIVERSAL A NBR-IEC 662 E EM-RIOLUZ NO 57. FORNECIMENTO.</v></cell><cell r="F12313" t="str"><v>UN</v></cell><cell r="G12313"><v>39.2</v></cell></row><row r="12314"><cell r="C12314" t="str"><v>IP50.25.0900</v></cell><cell r="D12314"><v>2005064</v></cell><cell r="E12314" t="str"><v>LAMPADA A VAPOR DE SODIO, ALTA PRESSAO, POTENCIA DE 250W, BASE E-40, BULBO OVOIDE, DIFUSO, CORRENTE 3A, TENSAO 100V, PULSO DE ACENDIMENTO 2,8 A 4,5KV, FLUXO LUMINOSO NOMINAL >=25000 LM, TEMPERATURA DE COR >= 2000O K, VIDA MEDIA >= 24000HS, POSICAO DE FUNCIONAMENTO UNIVERSAL A NBR - 662 E EM-RIOLUZ NO 57. FORNECIMENTO.</v></cell><cell r="F12314" t="str"><v>UN</v></cell><cell r="G12314"><v>42.8</v></cell></row><row r="12315"><cell r="C12315" t="str"><v>IP50.25.0901</v></cell><cell r="D12315"><v>2005065</v></cell><cell r="E12315" t="str"><v>LAMPADA A VAPOR DE SODIO, POTENCIA DE 100W, ALTA PRESSAO, BASE E-40, BULBO TUBULAR, CORRENTE NA LAMPADA 1,2A, TENSAO DE LAMPADA 100V, PULSO DE ACENDIMENTO 2,8 A 4,0KV, FLUXO LUMINOSO NOMINAL >= 9000LM, TEMPERATURA DE COR >= 2000K, VIDA MEDIA >= 24000 HS, POSICAO DE FUNCIONAMENTO UNIVERSAL. EM-RIOLUZ NO 57 NBR IEC 662. FORNECIMENTO.</v></cell><cell r="F12315" t="str"><v>UN</v></cell><cell r="G12315"><v>35.8</v></cell></row><row r="12316"><cell r="C12316" t="str"><v>IP50.25.0902</v></cell><cell r="D12316"><v>2005066</v></cell><cell r="E12316" t="str"><v>LAMPADA A VAPOR DE SODIO, POTENCIA DE 150W, ALTA PRESSAO, BASE E-40, BULBO TUBULAR, CORRENTE NA LAMPADA 1,8A, TENSAO DE LAMPADA 100V, PULSO DE ACENDIMENTO 2,8 A 4,0KV, FLUXO LUMINOSO NOMINAL >= 14.500LM, TEMPERATURA DE COR >= 1950K, VIDA MEDIA >= 24000 HS, POSICAO DE FUNCIONAMENTO UNIVERSAL. EM-RIOLUZ NO 57 NBR IEC 662. FORNECIMENTO.</v></cell><cell r="F12316" t="str"><v>UN</v></cell><cell r="G12316"><v>28.95</v></cell></row><row r="12317"><cell r="C12317" t="str"><v>IP50.25.0903</v></cell><cell r="D12317"><v>2005067</v></cell><cell r="E12317" t="str"><v>LAMPADA A VAPOR DE SODIO, ALTA PRESSAO, POTENCIA DE 250W, BASE E-40, BULBO TUBULAR, CLARO, CORRENTE 3A, TENSAO 100V, PULSO DE ACENDIMENTO 2,8 A 4,5KV, FLUXO LUMINOSO NOMINAL >=25000 LM, TEMPERATURA DE COR >= 2000O K, VIDA MEDIA >= 24000HS, POSICAO DE FUNCIONAMENTO UNIVERSAL A NBR - 662 E EM-RIOLUZ NO 57. FORNECIMENTO.</v></cell><cell r="F12317" t="str"><v>UN</v></cell><cell r="G12317"><v>56.8</v></cell></row><row r="12318"><cell r="C12318" t="str"><v>IP50.25.1000</v></cell><cell r="D12318"><v>2005068</v></cell><cell r="E12318" t="str"><v>LAMPADA A VAPOR DE SODIO, ALTA PRESSAO, POTENCIA DE 400W, BASE E-40, BULBO TUBULAR, CLARO, CORRENTE 4,6A, TENSAO 100V, PULSO DE ACENDIMENTO 2,8 A 4,5KV, FLUXO LUMINOSO NOMINAL >=47500 LM, TEMPERATURA DE COR >= 1950O K, VIDA MEDIA >= 24000HS, POSICAO DE FUNCIONAMENTO UNIVERSAL A NBR - 662 E EM-RIOLUZ NO 57. FORNECIMENTO.</v></cell><cell r="F12318" t="str"><v>UN</v></cell><cell r="G12318"><v>63.5</v></cell></row><row r="12319"><cell r="C12319" t="str"><v>IP50.30.0059</v></cell><cell r="D12319"><v>2005069</v></cell><cell r="E12319" t="str"><v>REATOR AEREO PARA LAMPADA VS/MVM 70W, COM IGNITOR PICO DE TENSAO 2,8 A 4KV, FATOR DE POTENCIA MINIMO 0,92, TENSAO DE ALIMENTACAO 220/250V, CORRENTE NA LAMPADA 0,98A, TENSAO NA LAMPADA 90V, EM-RIOLUZ-30. FORNECIMENTO.</v></cell><cell r="F12319" t="str"><v>UN</v></cell><cell r="G12319"><v>27.09</v></cell></row><row r="12320"><cell r="C12320" t="str"><v>IP50.30.0062</v></cell><cell r="D12320"><v>2005070</v></cell><cell r="E12320" t="str"><v>REATOR AEREO PARA LAMPADA VS/MVM 70W, COM IGNITOR PICO DE TENSAO 2,8 A 4KV, FATOR DE POTENCIA MINIMO 0,92, TENSAO DE ALIMENTACAO 220V, CORRENTE NA LAMPADA 0,98A, TENSAO NA LAMPADA 90V, EM-RIOLUZ-30. FORNECIMENTO.</v></cell><cell r="F12320" t="str"><v>UN</v></cell><cell r="G12320"><v>27.09</v></cell></row><row r="12321"><cell r="C12321" t="str"><v>IP50.30.0100</v></cell><cell r="D12321"><v>2005071</v></cell><cell r="E12321" t="str"><v>REATOR AEREO PARA LAMPADA VS/MVM 100W, COM IGNITOR PICO DE TENSAO 2,8 A 4KV, FATOR DE POTENCIA MINIMO 0,92, TENSAO DE ALIMENTACAO 220/250V, CORRENTE NA LAMPADA 1,2A, TENSAO NA LAMPADA 100V, EM-RIOLUZ-30. FORNECIMENTO.</v></cell><cell r="F12321" t="str"><v>UN</v></cell><cell r="G12321"><v>28.94</v></cell></row><row r="12322"><cell r="C12322" t="str"><v>IP50.30.0150</v></cell><cell r="D12322"><v>2005072</v></cell><cell r="E12322" t="str"><v>REATOR AEREO PARA LAMPADA VS/MVM 150W, COM IGNITOR PICO DE TENSAO 2,8 A 4KV, FATOR DE POTENCIA MINIMO 0,92, TENSAO DE ALIMENTACAO 220/250V, CORRENTE NA LAMPADA 1,8A, TENSAO NA LAMPADA 100V, EM-RIOLUZ-30, NBR-13593/13594, IEC-662. FORNECIMENTO.</v></cell><cell r="F12322" t="str"><v>UN</v></cell><cell r="G12322"><v>37</v></cell></row><row r="12323"><cell r="C12323" t="str"><v>IP50.30.0153</v></cell><cell r="D12323"><v>2005073</v></cell><cell r="E12323" t="str"><v>REATOR AEREO PARA LAMPADA VS/MVM 150W, COM IGNITOR PICO DE TENSAO 2,8 A 4KV, FATOR DE POTENCIA MINIMO 0,92, TENSAO DE ALIMENTACAO 220V, CORRENTE NA LAMPADA 1,8A, TENSAO NA LAMPADA 100V, EM-RIOLUZ-30, NBR-13593/13594, IEC-662. FORNECIMENTO.</v></cell><cell r="F12323" t="str"><v>UN</v></cell><cell r="G12323"><v>37</v></cell></row><row r="12324"><cell r="C12324" t="str"><v>IP50.30.0406</v></cell><cell r="D12324"><v>2005074</v></cell><cell r="E12324" t="str"><v>REATOR AEREO PARA LAMPADA VS/MVM DE 400W, COM IGNITOR COM PICO TENSAO 2,8 A 4KV, FATOR DE POTENCIA DE 0,92, TENSAO DE ALIMENTACAO 220/250V, CORRENTE NA LAMPADA 4,5A, TENSAO NA LAMPADA 100V, PERDA MAXIMA DE 10% (EM-RIOLUZ-30, NBR-13593/13594, IEC-662). FORNECIMENTO.</v></cell><cell r="F12324" t="str"><v>UN</v></cell><cell r="G12324"><v>65.15</v></cell></row><row r="12325"><cell r="C12325" t="str"><v>IP50.30.0500</v></cell><cell r="D12325"><v>2005075</v></cell><cell r="E12325" t="str"><v>REATOR INTEGRADO PARA LAMPADA VS/MVM 70W, COM IGNITOR PICO DE TENSAO 2,8 A 4KV, FATOR DE POTENCIA MINIMO 0,92, TENSAO DE ALIMENTACAO 220V, CORRENTE NA LAMPADA 0,98A, TENSAO NA LAMPADA 90V, EM-RIOLUZ-30. FORNECIMENTO.</v></cell><cell r="F12325" t="str"><v>UN</v></cell><cell r="G12325"><v>23.24</v></cell></row><row r="12326"><cell r="C12326" t="str"><v>IP50.30.0600</v></cell><cell r="D12326"><v>2005076</v></cell><cell r="E12326" t="str"><v>REATOR INTEGRADO PARA LAMPADA VS/MVM 150W, COM IGNITOR PICO DE TENSAO 2,8 A 4KV, FATOR DE POTENCIA MINIMO 0,92, TENSAO DE ALIMENTACAO 220/250V, CORRENTE NA LAMPADA 1,8A, TENSAO NA LAMPADA 100V, EM-RIOLUZ-30, NBR-13593/13594, IEC-662. FORNECIMENTO.</v></cell><cell r="F12326" t="str"><v>UN</v></cell><cell r="G12326"><v>35.01</v></cell></row><row r="12327"><cell r="C12327" t="str"><v>IP50.30.0700</v></cell><cell r="D12327"><v>2005077</v></cell><cell r="E12327" t="str"><v>REATOR TIPO SUBTERRANEO PARA LAMPADA VS/MVM 70W, COM IGNITOR PICO DE TENSAO 2,8 A 4KV, FATOR DE POTENCIA MINIMO 0,92, TENSAO NOMINAL DE ALIMENTACAO 220V, CORRENTE NA LAMPADA 0,98A, TENSAO NA LAMPADA 90V, CABOS DO IGNITOR QUE ALIMENTAM A LAMPADA COM ISOLAMENTO PARA 5KV, CONEXOES ATRAVES DE TOMADA POLARIZADA IP-68, CLASSE 5KV, CONFORME DESENHO A3-1971-PD. FORNECIMENTO.</v></cell><cell r="F12327" t="str"><v>UN</v></cell><cell r="G12327"><v>30.63</v></cell></row><row r="12328"><cell r="C12328" t="str"><v>IP50.30.0750</v></cell><cell r="D12328"><v>2005078</v></cell><cell r="E12328" t="str"><v>REATOR TIPO SUBTERRANEO PARA LAMPADA VS/MVM 150W, COM IGNITOR PICO DE TENSAO 2,8 A 4KV, FATOR DE POTENCIA MINIMO 0,92, TENSAO NOMINAL DE ALIMENTACAO 220V, CORRENTE NA LAMPADA 1,2A, TENSAO NA LAMPADA 100V, CABOS DO IGNITOR QUE ALIMENTAM A LAMPADA COM ISOLAMENTO PARA 5KV, CONEXOES ATRAVES DE TOMADA POLARIZADA IP-68, CLASSE 5KV, CONFORME DESENHO A3-1971-PD. FORNECIMENTO.</v></cell><cell r="F12328" t="str"><v>UN</v></cell><cell r="G12328"><v>38.57</v></cell></row><row r="12329"><cell r="C12329" t="str"><v>IP50.30.0800</v></cell><cell r="D12329"><v>2005079</v></cell><cell r="E12329" t="str"><v>REATOR TIPO SUBTERRANEO PARA LAMPADA VS/MVM DE 250W, COM IGNITOR COM PICO TENSAO 2,8 A 4KV, FATOR DE POTENCIA DE 0,92, TENSAO DE ALIMENTACAO 220V, CORRENTE NA LAMPADA 3A, TENSAO NA LAMPADA 100V, CABOS DO IGNITOR QUE ALIMENTAM A LAMPADA COM ISOLAMENTO PARA 5KV, CONEXOES ATRAVES DE TOMADA POLARIZADA IP-68, CLASSE 5KV, PERDA MAXIMA DE 10% (DES.A3-1971-PD). FORNECIMENTO.</v></cell><cell r="F12329" t="str"><v>UN</v></cell><cell r="G12329"><v>53.2</v></cell></row><row r="12330"><cell r="C12330" t="str"><v>IP50.30.0850</v></cell><cell r="D12330"><v>2005080</v></cell><cell r="E12330" t="str"><v>REATOR TIPO SUBTERRANEO PARA LAMPADA VS/MVM DE 400W, COM IGNITOR COM PICO TENSAO 2,8 A 4KV, FATOR DE POTENCIA DE 0,92, TENSAO DE ALIMENTACAO 220V, CORRENTE NA LAMPADA 4,5A, TENSAO NA LAMPADA 100V, CABOS DO IGNITOR QUE ALIMENTAM A LAMPADA COM ISOLAMENTO PARA 5KV, CONEXOES ATRAVES DE TOMADA POLARIZADA IP-68, CLASSE 5KV, PERDA MAXIMA DE 10% (DES.A3-1971-PD). FORNECIMENTO.</v></cell><cell r="F12330" t="str"><v>UN</v></cell><cell r="G12330"><v>72.72</v></cell></row><row r="12331"><cell r="C12331" t="str"><v>IP50.35.0050</v></cell><cell r="D12331"><v>2005081</v></cell><cell r="E12331" t="str"><v>COLOCACAO DE LUMINARIA EQUIPADA COM LAMPADA DE DESCARGA E ACESSORIOS, EM CORDOALHA, EXCLUSIVE LUMINARIA, INCLUSIVE FORNECIMENTO DA CORDOALHA.</v></cell><cell r="F12331" t="str"><v>UN</v></cell><cell r="G12331"><v>221.2</v></cell></row><row r="12332"><cell r="C12332" t="str"><v>IP50.35.0100</v></cell><cell r="D12332"><v>2005082</v></cell><cell r="E12332" t="str"><v>COLOCACAO DE LUMINARIA EQUIPADA COM LAMPADA DE DESCARGA E ACESSORIOS, EM CORDOALHA, EXCLUSIVE LUMINARIA E O FORNECIMENTO DA CORDOALHA.</v></cell><cell r="F12332" t="str"><v>UN</v></cell><cell r="G12332"><v>92.12</v></cell></row><row r="12333"><cell r="C12333" t="str"><v>IP50.35.0150</v></cell><cell r="D12333"><v>2005083</v></cell><cell r="E12333" t="str"><v>COLOCACAO DE LUMINARIA EQUIPADA COM LAMPADA DE DESCARGA E ACESSORIOS, EM TETO OU PAREDE; EXCLUSIVE LUMINARIA.</v></cell><cell r="F12333" t="str"><v>UN</v></cell><cell r="G12333"><v>75.45</v></cell></row><row r="12334"><cell r="C12334" t="str"><v>IP50.35.0200</v></cell><cell r="D12334"><v>2005084</v></cell><cell r="E12334" t="str"><v>COLOCACAO DE 2 PROJETORES EQUIPADOS COM LAMPADA DE DESCARGA, FIXADO EM POSTE DE ACO OU CONCRETO, INCLUSIVE FERRAGENS DE FIXACAO, EXCLUSIVE PROJETOR.</v></cell><cell r="F12334" t="str"><v>UN</v></cell><cell r="G12334"><v>148.34</v></cell></row><row r="12335"><cell r="C12335" t="str"><v>IP50.35.0203</v></cell><cell r="D12335"><v>2005085</v></cell><cell r="E12335" t="str"><v>COLOCACAO DE 2 PROJETORES EQUIPADOS COM LAMPADA DE DESCARGA, FIXADO EM CRUZETA NO 1; INCLUSIVE FERRAGENS DE FIXACAO, EXCLUSIVE PROJETOR.</v></cell><cell r="F12335" t="str"><v>UN</v></cell><cell r="G12335"><v>141.34</v></cell></row><row r="12336"><cell r="C12336" t="str"><v>IP50.35.0250</v></cell><cell r="D12336"><v>2005086</v></cell><cell r="E12336" t="str"><v>COLOCACAO DE 3 PROJETORES EQUIPADOS COM LAMPADAS DE DESCARGA, FIXADO EM POSTE DE CONCRETO, INCLUSIVE FERRAGENS DE FIXACAO, EXCLUSIVE PROJETOR.</v></cell><cell r="F12336" t="str"><v>UN</v></cell><cell r="G12336"><v>247.87</v></cell></row><row r="12337"><cell r="C12337" t="str"><v>IP50.35.0300</v></cell><cell r="D12337"><v>2005087</v></cell><cell r="E12337" t="str"><v>COLOCACAO DE 4 PROJETORES EQUIPADOS COM LAMPADA DE DESCARGA, FIXADOS EM POSTE DE ACO RETO; INCLUSIVE FERRAGENS DE FIXACAO, EXCLUSIVE PROJETORES.</v></cell><cell r="F12337" t="str"><v>UN</v></cell><cell r="G12337"><v>202.38</v></cell></row><row r="12338"><cell r="C12338" t="str"><v>IP50.35.0500</v></cell><cell r="D12338"><v>2005088</v></cell><cell r="E12338" t="str"><v>COLOCACAO DE PROJETOR FIXADO EM BANDEJA ATRAVES DE CHUMBADORES DE ACO INOX, EXCLUSIVE PROJETOR, CHUMBADOR E BANDEJAMENTO.</v></cell><cell r="F12338" t="str"><v>UN</v></cell><cell r="G12338"><v>4.67</v></cell></row><row r="12339"><cell r="C12339" t="str"><v>IP50.40.0050</v></cell><cell r="D12339"><v>2005089</v></cell><cell r="E12339" t="str"><v>COLOCACAO DE LUMINARIA COM LAMPADA DE DESCARGA, COM OU SEM REATOR INTEGRADO, EM PONTA DE BRACO OU POSTE RETO (ACO OU CONCRETO) ATE 6M DE ALTURA, EXCLUSIVE FORNECIMENTO DA LUMINARIA.</v></cell><cell r="F12339" t="str"><v>UN</v></cell><cell r="G12339"><v>11.52</v></cell></row><row r="12340"><cell r="C12340" t="str"><v>IP50.40.0100</v></cell><cell r="D12340"><v>2005090</v></cell><cell r="E12340" t="str"><v>COLOCACAO DE LUMINARIA ABERTA COM LAMPADA DE DESCARGA, SEM REATOR INTEGRADO, EM PONTA DE BRACO, ATE 10M DE ALTURA, EXCLUSIVE FORNECIMENTO DA LUMINARIA.</v></cell><cell r="F12340" t="str"><v>UN</v></cell><cell r="G12340"><v>11.52</v></cell></row><row r="12341"><cell r="C12341" t="str"><v>IP50.40.0103</v></cell><cell r="D12341"><v>2005091</v></cell><cell r="E12341" t="str"><v>COLOCACAO DE LUMINARIA FECHADA COM LAMPADA DE DESCARGA, COM REATOR INTEGRADO, EM PONTA DE BRACO OU POSTE DE ACO CURVO ATE 10M DE ALTURA, EXCLUSIVE FORNECIMENTO DA LUMINARIA.</v></cell><cell r="F12341" t="str"><v>UN</v></cell><cell r="G12341"><v>23.03</v></cell></row><row r="12342"><cell r="C12342" t="str"><v>IP50.40.0106</v></cell><cell r="D12342"><v>2005092</v></cell><cell r="E12342" t="str"><v>COLOCACAO DE LUMINARIA FECHADA COM LAMPADA DE DESCARGA, SEM REATOR INTEGRADO, EM PONTA DE BRACO OU POSTE DE ACO CURVO, ATE 10M DE ALTURA, EXCLUSIVE FORNECIMENTO DA LUMINARIA.</v></cell><cell r="F12342" t="str"><v>UN</v></cell><cell r="G12342"><v>17.27</v></cell></row><row r="12343"><cell r="C12343" t="str"><v>IP50.40.0150</v></cell><cell r="D12343"><v>2005093</v></cell><cell r="E12343" t="str"><v>COLOCACAO DE LUMINARIA COM LAMPADA DE DESCARGA, COM OU SEM REATOR INTEGRADO, EM PONTA DE BRACO OU POSTE DE ACO CURVO, DE 11M ATE 15M DE ALTURA, EXCLUSIVE FORNECIMENTO DA LUMINARIA.</v></cell><cell r="F12343" t="str"><v>UN</v></cell><cell r="G12343"><v>57.58</v></cell></row><row r="12344"><cell r="C12344" t="str"><v>IP50.40.0200</v></cell><cell r="D12344"><v>2005094</v></cell><cell r="E12344" t="str"><v>COLOCACAO DE LUMINARIA COM LAMPADA DE DESCARGA TIPO PETALA, COM OU SEM REATOR INTEGRADO, EM PONTA DE BRACO OU POSTE RETO (ACO OU CONCRETO) DE 15M DE ALTURA, EXCLUSIVE FORNECIMENTO DA LUMINARIA E NUCLEO DE FIXACAO.</v></cell><cell r="F12344" t="str"><v>UN</v></cell><cell r="G12344"><v>23.03</v></cell></row><row r="12345"><cell r="C12345" t="str"><v>IP50.40.0206</v></cell><cell r="D12345"><v>2005095</v></cell><cell r="E12345" t="str"><v>COLOCACAO DE LUMINARIA COM LAMPADA DE DESCARGA TIPO PETALA, COM OU SEM REATOR INTEGRADO, EM PONTA DE BRACO OU POSTE RETO (ACO OU CONCRETO) DE 20M DE ALTURA, EXCLUSIVE FORNECIMENTO DA LUMINARIA E NUCLEO DE FIXACAO.</v></cell><cell r="F12345" t="str"><v>UN</v></cell><cell r="G12345"><v>34.55</v></cell></row><row r="12346"><cell r="C12346" t="str"><v>IP50.45.0050</v></cell><cell r="D12346"><v>2005096</v></cell><cell r="E12346" t="str"><v>COLOCACAO DE REATOR, PADRAO RIOLUZ, PARA LAMPADA DE DESCARGA, EM POSTE DE ACO, CONCRETO OU MADEIRA, EXCLUSIVE FORNECIMENTO DO REATOR E FERRAGENS DE FIXACAO.</v></cell><cell r="F12346" t="str"><v>UN</v></cell><cell r="G12346"><v>23.03</v></cell></row><row r="12347"><cell r="C12347" t="str"><v>IP50.45.0100</v></cell><cell r="D12347"><v>2005097</v></cell><cell r="E12347" t="str"><v>COLOCACAO DE REATOR, PADRAO RIOLUZ, PARA LAMPADA DE DESCARGA EM POSTE (ACO OU CONCRETO), INCLUINDO INTERLIGACAO NA REDE E NA LUMINARIA E FERRAGENS DE FIXACAO; EXCLUSIVE FORNECIMENTO DO REATOR.</v></cell><cell r="F12347" t="str"><v>UN</v></cell><cell r="G12347"><v>23.58</v></cell></row><row r="12348"><cell r="C12348" t="str"><v>IP50.45.0150</v></cell><cell r="D12348"><v>2005098</v></cell><cell r="E12348" t="str"><v>COLOCACAO DE REATOR PARA LAMPADA DE DESCARGA EM TETO, PISO OU PAREDE, INCLUSIVE INTERLIGACAO NA REDE E NA LUMINARIA E FERRAGENS DE FIXACAO, EXCLUSIVE FORNECIMENTO DE REATOR.</v></cell><cell r="F12348" t="str"><v>UN</v></cell><cell r="G12348"><v>33.59</v></cell></row><row r="12349"><cell r="C12349" t="str"><v>IP50.45.0500</v></cell><cell r="D12349"><v>2005099</v></cell><cell r="E12349" t="str"><v>COLOCACAO DE REATOR COM IGNITOR EM BANDEJA.</v></cell><cell r="F12349" t="str"><v>UN</v></cell><cell r="G12349"><v>2.8</v></cell></row><row r="12350"><cell r="C12350" t="str"><v>IP54.05.0050</v></cell><cell r="D12350"><v>2005100</v></cell><cell r="E12350" t="str"><v>FITA ISOLANTE AUTO-FUSAO, DE 19MMX10M. FORNECIMENTO.(DESONERADO)</v></cell><cell r="F12350" t="str"><v>UN</v></cell><cell r="G12350"><v>17.5</v></cell></row><row r="12351"><cell r="C12351" t="str"><v>IP54.05.0100</v></cell><cell r="D12351"><v>2005101</v></cell><cell r="E12351" t="str"><v>FITA ISOLANTE PLASTICA ADESIVA, DE 19MMX20M. FORNECIMENTO.(DESONERADO)</v></cell><cell r="F12351" t="str"><v>UN</v></cell><cell r="G12351"><v>5.16</v></cell></row><row r="12352"><cell r="C12352" t="str"><v>IP54.10.0050</v></cell><cell r="D12352"><v>2005102</v></cell><cell r="E12352" t="str"><v>ARRUELA EM ALUMINIO DE (13X2)MM. FORNECIMENTO.(DESONERADO)</v></cell><cell r="F12352" t="str"><v>UN</v></cell><cell r="G12352"><v>0.16</v></cell></row><row r="12353"><cell r="C12353" t="str"><v>IP54.10.0075</v></cell><cell r="D12353"><v>2005103</v></cell><cell r="E12353" t="str"><v>ARRUELA DE PRESSAO DE (13X2,5)MM. FORNECIMENTO.(DESONERADO)</v></cell><cell r="F12353" t="str"><v>UN</v></cell><cell r="G12353"><v>0.18</v></cell></row><row r="12354"><cell r="C12354" t="str"><v>IP54.10.0100</v></cell><cell r="D12354"><v>2005104</v></cell><cell r="E12354" t="str"><v>BRACADEIRA, TIPO COPO, DIAMETRO 75MM (3"). FORNECIMENTO.(DESONERADO)</v></cell><cell r="F12354" t="str"><v>UN</v></cell><cell r="G12354"><v>1.43</v></cell></row><row r="12355"><cell r="C12355" t="str"><v>IP54.10.0125</v></cell><cell r="D12355"><v>2005105</v></cell><cell r="E12355" t="str"><v>CALCO DUPLO NUMERO 4. FORNECIMENTO.(DESONERADO)</v></cell><cell r="F12355" t="str"><v>UN</v></cell><cell r="G12355"><v>14.49</v></cell></row><row r="12356"><cell r="C12356" t="str"><v>IP54.10.0200</v></cell><cell r="D12356"><v>2005106</v></cell><cell r="E12356" t="str"><v>CHUMBADOR DE ACO INOXIDAVEL 304, TEC BOLT, TBM 12.100, COMPRIMENTO DE 96MM E DIAMETRO DE 1/2", COM ARRUELA LISA E DE PRESSAO E PORCA, TECNART OU SIMILAR. FORNECIMENTO.(DESONERADO)</v></cell><cell r="F12356" t="str"><v>UN</v></cell><cell r="G12356"><v>10.36</v></cell></row><row r="12357"><cell r="C12357" t="str"><v>IP54.10.0250</v></cell><cell r="D12357"><v>2005107</v></cell><cell r="E12357" t="str"><v>CHUMBADOR DE EXPANSAO DE ACO, COM DIAMETRO DE 1/2" E COMPRIMENTO DO PARAFUSO DE 3". FORNECIMENTO.(DESONERADO)</v></cell><cell r="F12357" t="str"><v>UN</v></cell><cell r="G12357"><v>5</v></cell></row><row r="12358"><cell r="C12358" t="str"><v>IP54.10.0300</v></cell><cell r="D12358"><v>2005108</v></cell><cell r="E12358" t="str"><v>CINTA DE ACO GALVANIZADO DE 140MM (5 1/2"). FORNECIMENTO.(DESONERADO)</v></cell><cell r="F12358" t="str"><v>PAR</v></cell><cell r="G12358"><v>13.31</v></cell></row><row r="12359"><cell r="C12359" t="str"><v>IP54.10.0312</v></cell><cell r="D12359"><v>2005109</v></cell><cell r="E12359" t="str"><v>CINTA DE ACO GALVANIZADO DE 220MM. FORNECIMENTO.(DESONERADO)</v></cell><cell r="F12359" t="str"><v>PAR</v></cell><cell r="G12359"><v>17.45</v></cell></row><row r="12360"><cell r="C12360" t="str"><v>IP54.10.0450</v></cell><cell r="D12360"><v>2005110</v></cell><cell r="E12360" t="str"><v>CRUZETA Q-3, DE 6 PINOS. FORNECIMENTO.(DESONERADO)</v></cell><cell r="F12360" t="str"><v>UN</v></cell><cell r="G12360"><v>112</v></cell></row><row r="12361"><cell r="C12361" t="str"><v>IP54.10.0512</v></cell><cell r="D12361"><v>2005111</v></cell><cell r="E12361" t="str"><v>GRAMPO "U", NUMERO 5. FORNECIMENTO.(DESONERADO)</v></cell><cell r="F12361" t="str"><v>UN</v></cell><cell r="G12361"><v>25.9</v></cell></row><row r="12362"><cell r="C12362" t="str"><v>IP54.10.0800</v></cell><cell r="D12362"><v>2005112</v></cell><cell r="E12362" t="str"><v>PARAFUSO COM CABECA SEXTAVADA (5/8"X1 1/2"). FORNECIMENTO.(DESONERADO)</v></cell><cell r="F12362" t="str"><v>UN</v></cell><cell r="G12362"><v>1.03</v></cell></row><row r="12363"><cell r="C12363" t="str"><v>IP54.10.0809</v></cell><cell r="D12363"><v>2005113</v></cell><cell r="E12363" t="str"><v>PARAFUSO COM CABECA SEXTAVADA DE (12X1,75X50)MM. FORNECIMENTO.(DESONERADO)</v></cell><cell r="F12363" t="str"><v>UN</v></cell><cell r="G12363"><v>0.65</v></cell></row><row r="12364"><cell r="C12364" t="str"><v>IP54.10.0812</v></cell><cell r="D12364"><v>2005114</v></cell><cell r="E12364" t="str"><v>PARAFUSO FRANCES DE (5/8"X2 1/2"). FORNECIMENTO.(DESONERADO)</v></cell><cell r="F12364" t="str"><v>UN</v></cell><cell r="G12364"><v>2.2</v></cell></row><row r="12365"><cell r="C12365" t="str"><v>IP54.10.0850</v></cell><cell r="D12365"><v>2005115</v></cell><cell r="E12365" t="str"><v>PARAFUSO DE MAQUINA SEXTAVADA DE (1/2"X1 1/2"). FORNECIMENTO.(DESONERADO)</v></cell><cell r="F12365" t="str"><v>UN</v></cell><cell r="G12365"><v>0.51</v></cell></row><row r="12366"><cell r="C12366" t="str"><v>IP54.10.0950</v></cell><cell r="D12366"><v>2005116</v></cell><cell r="E12366" t="str"><v>PORCA SEXTAVADA, EM ACO GALVANIZADO, DE 5/8" (16MM). FORNECIMENTO.(DESONERADO)</v></cell><cell r="F12366" t="str"><v>UN</v></cell><cell r="G12366"><v>0.35</v></cell></row><row r="12367"><cell r="C12367" t="str"><v>IP54.10.0959</v></cell><cell r="D12367"><v>2005117</v></cell><cell r="E12367" t="str"><v>PORCA SEXTAVADA DE (12X1,75)MM. FORNECIMENTO.(DESONERADO)</v></cell><cell r="F12367" t="str"><v>UN</v></cell><cell r="G12367"><v>0.23</v></cell></row><row r="12368"><cell r="C12368" t="str"><v>IP54.15.0050</v></cell><cell r="D12368"><v>2005118</v></cell><cell r="E12368" t="str"><v>BASE DE ACO PARA SUSTENTACAO DE POSTE FIXADA POR CHUMBADOR EM FUNDACAO DE CONCRETO ARMADO. ASSENTAMENTO.(DESONERADO)</v></cell><cell r="F12368" t="str"><v>UN</v></cell><cell r="G12368"><v>54.13</v></cell></row><row r="12369"><cell r="C12369" t="str"><v>IP54.15.0150</v></cell><cell r="D12369"><v>2005119</v></cell><cell r="E12369" t="str"><v>CRUZETA NO 2, DE 2 PINOS. FORNECIMENTO.(DESONERADO)</v></cell><cell r="F12369" t="str"><v>UN</v></cell><cell r="G12369"><v>42</v></cell></row><row r="12370"><cell r="C12370" t="str"><v>IP55.05.0050</v></cell><cell r="D12370"><v>2005120</v></cell><cell r="E12370" t="str"><v>FITA ISOLANTE AUTO-FUSAO, DE 19MMX10M. FORNECIMENTO.</v></cell><cell r="F12370" t="str"><v>UN</v></cell><cell r="G12370"><v>17.5</v></cell></row><row r="12371"><cell r="C12371" t="str"><v>IP55.05.0100</v></cell><cell r="D12371"><v>2005121</v></cell><cell r="E12371" t="str"><v>FITA ISOLANTE PLASTICA ADESIVA, DE 19MMX20M. FORNECIMENTO.</v></cell><cell r="F12371" t="str"><v>UN</v></cell><cell r="G12371"><v>5.16</v></cell></row><row r="12372"><cell r="C12372" t="str"><v>IP55.10.0050</v></cell><cell r="D12372"><v>2005122</v></cell><cell r="E12372" t="str"><v>ARRUELA EM ALUMINIO DE (13X2)MM. FORNECIMENTO.</v></cell><cell r="F12372" t="str"><v>UN</v></cell><cell r="G12372"><v>0.16</v></cell></row><row r="12373"><cell r="C12373" t="str"><v>IP55.10.0075</v></cell><cell r="D12373"><v>2005123</v></cell><cell r="E12373" t="str"><v>ARRUELA DE PRESSAO DE (13X2,5)MM. FORNECIMENTO.</v></cell><cell r="F12373" t="str"><v>UN</v></cell><cell r="G12373"><v>0.18</v></cell></row><row r="12374"><cell r="C12374" t="str"><v>IP55.10.0100</v></cell><cell r="D12374"><v>2005124</v></cell><cell r="E12374" t="str"><v>BRACADEIRA, TIPO COPO, DIAMETRO 75MM (3"). FORNECIMENTO.</v></cell><cell r="F12374" t="str"><v>UN</v></cell><cell r="G12374"><v>1.43</v></cell></row><row r="12375"><cell r="C12375" t="str"><v>IP55.10.0125</v></cell><cell r="D12375"><v>2005125</v></cell><cell r="E12375" t="str"><v>CALCO DUPLO NUMERO 4. FORNECIMENTO.</v></cell><cell r="F12375" t="str"><v>UN</v></cell><cell r="G12375"><v>14.49</v></cell></row><row r="12376"><cell r="C12376" t="str"><v>IP55.10.0200</v></cell><cell r="D12376"><v>2005126</v></cell><cell r="E12376" t="str"><v>CHUMBADOR DE ACO INOXIDAVEL 304, TEC BOLT, TBM 12.100, COMPRIMENTO DE 96MM E DIAMETRO DE 1/2", COM ARRUELA LISA E DE PRESSAO E PORCA, TECNART OU SIMILAR. FORNECIMENTO.</v></cell><cell r="F12376" t="str"><v>UN</v></cell><cell r="G12376"><v>10.36</v></cell></row><row r="12377"><cell r="C12377" t="str"><v>IP55.10.0250</v></cell><cell r="D12377"><v>2005127</v></cell><cell r="E12377" t="str"><v>CHUMBADOR DE EXPANSAO DE ACO, COM DIAMETRO DE 1/2" E COMPRIMENTO DO PARAFUSO DE 3". FORNECIMENTO.</v></cell><cell r="F12377" t="str"><v>UN</v></cell><cell r="G12377"><v>5</v></cell></row><row r="12378"><cell r="C12378" t="str"><v>IP55.10.0300</v></cell><cell r="D12378"><v>2005128</v></cell><cell r="E12378" t="str"><v>CINTA DE ACO GALVANIZADO DE 140MM (5 1/2"). FORNECIMENTO.</v></cell><cell r="F12378" t="str"><v>PAR</v></cell><cell r="G12378"><v>13.31</v></cell></row><row r="12379"><cell r="C12379" t="str"><v>IP55.10.0312</v></cell><cell r="D12379"><v>2005129</v></cell><cell r="E12379" t="str"><v>CINTA DE ACO GALVANIZADO DE 220MM. FORNECIMENTO.</v></cell><cell r="F12379" t="str"><v>PAR</v></cell><cell r="G12379"><v>17.45</v></cell></row><row r="12380"><cell r="C12380" t="str"><v>IP55.10.0450</v></cell><cell r="D12380"><v>2005130</v></cell><cell r="E12380" t="str"><v>CRUZETA Q-3, DE 6 PINOS. FORNECIMENTO.</v></cell><cell r="F12380" t="str"><v>UN</v></cell><cell r="G12380"><v>112</v></cell></row><row r="12381"><cell r="C12381" t="str"><v>IP55.10.0512</v></cell><cell r="D12381"><v>2005131</v></cell><cell r="E12381" t="str"><v>GRAMPO "U", NUMERO 5. FORNECIMENTO.</v></cell><cell r="F12381" t="str"><v>UN</v></cell><cell r="G12381"><v>25.9</v></cell></row><row r="12382"><cell r="C12382" t="str"><v>IP55.10.0800</v></cell><cell r="D12382"><v>2005132</v></cell><cell r="E12382" t="str"><v>PARAFUSO COM CABECA SEXTAVADA (5/8"X1 1/2"). FORNECIMENTO.</v></cell><cell r="F12382" t="str"><v>UN</v></cell><cell r="G12382"><v>1.03</v></cell></row><row r="12383"><cell r="C12383" t="str"><v>IP55.10.0809</v></cell><cell r="D12383"><v>2005133</v></cell><cell r="E12383" t="str"><v>PARAFUSO COM CABECA SEXTAVADA DE (12X1,75X50)MM. FORNECIMENTO.</v></cell><cell r="F12383" t="str"><v>UN</v></cell><cell r="G12383"><v>0.65</v></cell></row><row r="12384"><cell r="C12384" t="str"><v>IP55.10.0812</v></cell><cell r="D12384"><v>2005134</v></cell><cell r="E12384" t="str"><v>PARAFUSO FRANCES DE (5/8"X2 1/2"). FORNECIMENTO.</v></cell><cell r="F12384" t="str"><v>UN</v></cell><cell r="G12384"><v>2.2</v></cell></row><row r="12385"><cell r="C12385" t="str"><v>IP55.10.0850</v></cell><cell r="D12385"><v>2005135</v></cell><cell r="E12385" t="str"><v>PARAFUSO DE MAQUINA SEXTAVADA DE (1/2"X1 1/2"). FORNECIMENTO.</v></cell><cell r="F12385" t="str"><v>UN</v></cell><cell r="G12385"><v>0.51</v></cell></row><row r="12386"><cell r="C12386" t="str"><v>IP55.10.0950</v></cell><cell r="D12386"><v>2005136</v></cell><cell r="E12386" t="str"><v>PORCA SEXTAVADA, EM ACO GALVANIZADO, DE 5/8" (16MM). FORNECIMENTO.</v></cell><cell r="F12386" t="str"><v>UN</v></cell><cell r="G12386"><v>0.35</v></cell></row><row r="12387"><cell r="C12387" t="str"><v>IP55.10.0959</v></cell><cell r="D12387"><v>2005137</v></cell><cell r="E12387" t="str"><v>PORCA SEXTAVADA DE (12X1,75)MM. FORNECIMENTO.</v></cell><cell r="F12387" t="str"><v>UN</v></cell><cell r="G12387"><v>0.23</v></cell></row><row r="12388"><cell r="C12388" t="str"><v>IP55.15.0050</v></cell><cell r="D12388"><v>2005138</v></cell><cell r="E12388" t="str"><v>BASE DE ACO PARA SUSTENTACAO DE POSTE FIXADA POR CHUMBADOR EM FUNDACAO DE CONCRETO ARMADO. ASSENTAMENTO.</v></cell><cell r="F12388" t="str"><v>UN</v></cell><cell r="G12388"><v>55.61</v></cell></row><row r="12389"><cell r="C12389" t="str"><v>IP55.15.0150</v></cell><cell r="D12389"><v>2005139</v></cell><cell r="E12389" t="str"><v>CRUZETA NO 2, DE 2 PINOS. FORNECIMENTO.</v></cell><cell r="F12389" t="str"><v>UN</v></cell><cell r="G12389"><v>42</v></cell></row><row r="12390"><cell r="C12390" t="str"><v>IP59.05.0050</v></cell><cell r="D12390"><v>2005140</v></cell><cell r="E12390" t="str"><v>MAO-DE-OBRA PARA SERVICOS DE QUALQUER NATUREZA. TURMA DE REPAROS.(DESONERADO)</v></cell><cell r="F12390" t="str"><v>H</v></cell><cell r="G12390"><v>10.43</v></cell></row><row r="12391"><cell r="C12391" t="str"><v>IP59.05.0100</v></cell><cell r="D12391"><v>2005141</v></cell><cell r="E12391" t="str"><v>SERVICO DE APOIO AS INSTALACOES REQUERIDAS A EMPREITEIRA, SENDO: 1 ENCARREGADO. TURMA DE REPAROS. HORARIO DIURNO.(DESONERADO)</v></cell><cell r="F12391" t="str"><v>H</v></cell><cell r="G12391"><v>23.39</v></cell></row><row r="12392"><cell r="C12392" t="str"><v>IP59.05.0150</v></cell><cell r="D12392"><v>2005142</v></cell><cell r="E12392" t="str"><v>SERVICO DE APOIO AS INSTALACOES REQUERIDAS A EMPREITEIRA, SENDO: 2 AJUDANTES DE MONTADOR ELETROMECANICO OU ELETRICISTA. TURMA TECNICA. HORARIO DIURNO.(DESONERADO)</v></cell><cell r="F12392" t="str"><v>H</v></cell><cell r="G12392"><v>20.87</v></cell></row><row r="12393"><cell r="C12393" t="str"><v>IP59.10.0050</v></cell><cell r="D12393"><v>2005143</v></cell><cell r="E12393" t="str"><v>MONTAGEM DE POSTE DE FERRO FUNDIDO TIPO H-1, DE 4,50M DE ALTURA UTIL, EQUIPADO COM GLOBO.(DESONERADO)</v></cell><cell r="F12393" t="str"><v>UN</v></cell><cell r="G12393"><v>93.52</v></cell></row><row r="12394"><cell r="C12394" t="str"><v>IP59.10.0100</v></cell><cell r="D12394"><v>2005144</v></cell><cell r="E12394" t="str"><v>MONTAGEM DE POSTE DE FERRO FUNDIDO TIPO H-3, DE 4,50M DE ALTURA UTIL, EQUIPADO COM GLOBO.(DESONERADO)</v></cell><cell r="F12394" t="str"><v>UN</v></cell><cell r="G12394"><v>133.47</v></cell></row><row r="12395"><cell r="C12395" t="str"><v>IP59.20.0050</v></cell><cell r="D12395"><v>2005145</v></cell><cell r="E12395" t="str"><v>RETIRADA DE BRACO, PADRAO RIOLUZ, PARA FIXACAO DE LUMINARIAS.(DESONERADO)</v></cell><cell r="F12395" t="str"><v>UN</v></cell><cell r="G12395"><v>10.43</v></cell></row><row r="12396"><cell r="C12396" t="str"><v>IP59.20.0100</v></cell><cell r="D12396"><v>2005146</v></cell><cell r="E12396" t="str"><v>RETIRADA DE CONJUNTO DE ATERRAMENTO.(DESONERADO)</v></cell><cell r="F12396" t="str"><v>UN</v></cell><cell r="G12396"><v>5.22</v></cell></row><row r="12397"><cell r="C12397" t="str"><v>IP59.20.0106</v></cell><cell r="D12397"><v>2005147</v></cell><cell r="E12397" t="str"><v>RETIRADA DE CONJUNTO DE FERRAGENS EM LINHA BAIXA TENSAO (B.T).(DESONERADO)</v></cell><cell r="F12397" t="str"><v>UN</v></cell><cell r="G12397"><v>5.22</v></cell></row><row r="12398"><cell r="C12398" t="str"><v>IP59.20.0112</v></cell><cell r="D12398"><v>2005148</v></cell><cell r="E12398" t="str"><v>RETIRADA DE CONJUNTO DE FERRAGENS EM REDE DE ALTA TENSAO (AT).(DESONERADO)</v></cell><cell r="F12398" t="str"><v>UN</v></cell><cell r="G12398"><v>20.87</v></cell></row><row r="12399"><cell r="C12399" t="str"><v>IP59.20.0150</v></cell><cell r="D12399"><v>2005149</v></cell><cell r="E12399" t="str"><v>RETIRADA DE CONDUTORES SINGELOS OU MULTIPLOS INSTALADOS EM LINHA DE DUTOS.(DESONERADO)</v></cell><cell r="F12399" t="str"><v>M</v></cell><cell r="G12399"><v>2.09</v></cell></row><row r="12400"><cell r="C12400" t="str"><v>IP59.20.0200</v></cell><cell r="D12400"><v>2005150</v></cell><cell r="E12400" t="str"><v>RETIRADA DE CONJUNTO DE CHAVES FUSIVEIS E FERRAGENS EM LINHA DE 13,2KV.(DESONERADO)</v></cell><cell r="F12400" t="str"><v>UN</v></cell><cell r="G12400"><v>20.87</v></cell></row><row r="12401"><cell r="C12401" t="str"><v>IP59.20.0250</v></cell><cell r="D12401"><v>2005151</v></cell><cell r="E12401" t="str"><v>RETIRADA DE EQUIPAMENTO DO COMANDO DE CIRCUITO.(DESONERADO)</v></cell><cell r="F12401" t="str"><v>UN</v></cell><cell r="G12401"><v>15.66</v></cell></row><row r="12402"><cell r="C12402" t="str"><v>IP59.20.0300</v></cell><cell r="D12402"><v>2005152</v></cell><cell r="E12402" t="str"><v>RETIRADA DE LAMPADA E ACONDICIONAMENTO EM CAIXA DE PAPELAO, EXCLUSIVE FORNECIMENTO DA CAIXA.(DESONERADO)</v></cell><cell r="F12402" t="str"><v>UN</v></cell><cell r="G12402"><v>5.22</v></cell></row><row r="12403"><cell r="C12403" t="str"><v>IP59.20.0350</v></cell><cell r="D12403"><v>2005153</v></cell><cell r="E12403" t="str"><v>RETIRADA DE LUMINARIA EM POSTE COM 4,50M A 9M DE ALTURA.(DESONERADO)</v></cell><cell r="F12403" t="str"><v>UN</v></cell><cell r="G12403"><v>5.22</v></cell></row><row r="12404"><cell r="C12404" t="str"><v>IP59.20.0356</v></cell><cell r="D12404"><v>2005154</v></cell><cell r="E12404" t="str"><v>RETIRADA DE LUMINARIA EM POSTE COM 10M A 12M DE ALTURA.(DESONERADO)</v></cell><cell r="F12404" t="str"><v>UN</v></cell><cell r="G12404"><v>15.66</v></cell></row><row r="12405"><cell r="C12405" t="str"><v>IP59.20.0362</v></cell><cell r="D12405"><v>2005155</v></cell><cell r="E12405" t="str"><v>RETIRADA DE LUMINARIA EM POSTE COM 13M A 15M DE ALTURA.(DESONERADO)</v></cell><cell r="F12405" t="str"><v>UN</v></cell><cell r="G12405"><v>20.87</v></cell></row><row r="12406"><cell r="C12406" t="str"><v>IP59.20.0368</v></cell><cell r="D12406"><v>2005156</v></cell><cell r="E12406" t="str"><v>RETIRADA DE LUMINARIA EM POSTE COM 16M A 23M DE ALTURA.(DESONERADO)</v></cell><cell r="F12406" t="str"><v>UN</v></cell><cell r="G12406"><v>31.3</v></cell></row><row r="12407"><cell r="C12407" t="str"><v>IP59.20.0374</v></cell><cell r="D12407"><v>2005157</v></cell><cell r="E12407" t="str"><v>RETIRADA DE LUMINARIA EM POSTE COM 30M DE ALTURA.(DESONERADO)</v></cell><cell r="F12407" t="str"><v>UN</v></cell><cell r="G12407"><v>62.6</v></cell></row><row r="12408"><cell r="C12408" t="str"><v>IP59.20.0400</v></cell><cell r="D12408"><v>2005158</v></cell><cell r="E12408" t="str"><v>RETIRADA DE LUMINARIA, INSTALADA EM CORDOALHA, TETO OU PAREDE.(DESONERADO)</v></cell><cell r="F12408" t="str"><v>UN</v></cell><cell r="G12408"><v>20.87</v></cell></row><row r="12409"><cell r="C12409" t="str"><v>IP59.20.0450</v></cell><cell r="D12409"><v>2005159</v></cell><cell r="E12409" t="str"><v>RETIRADA DE PROJETOR, INSTALADO EM TETO, PISO, PAREDE OU POSTE.(DESONERADO)</v></cell><cell r="F12409" t="str"><v>UN</v></cell><cell r="G12409"><v>10.43</v></cell></row><row r="12410"><cell r="C12410" t="str"><v>IP59.20.0456</v></cell><cell r="D12410"><v>2005160</v></cell><cell r="E12410" t="str"><v>RETIRADA DE NUCLEO, PARA FIXACAO DE LUMINARIAS, INSTALADO EM TOPO DE POSTE, ATE 15M DE ALTURA.(DESONERADO)</v></cell><cell r="F12410" t="str"><v>UN</v></cell><cell r="G12410"><v>31.3</v></cell></row><row r="12411"><cell r="C12411" t="str"><v>IP59.20.0462</v></cell><cell r="D12411"><v>2005161</v></cell><cell r="E12411" t="str"><v>RETIRADA DE NUCLEO, PARA FIXACAO DE LUMINARIAS, INSTALADO EM TOPO DE POSTE, DE 16M ATE 20M DE ALTURA.(DESONERADO)</v></cell><cell r="F12411" t="str"><v>UN</v></cell><cell r="G12411"><v>41.74</v></cell></row><row r="12412"><cell r="C12412" t="str"><v>IP59.20.0468</v></cell><cell r="D12412"><v>2005162</v></cell><cell r="E12412" t="str"><v>RETIRADA DE NUCLEO, PARA FIXACAO DE LUMINARIAS, INSTALADO EM TOPO DE POSTE, DE 21M ATE 45M DE ALTURA.(DESONERADO)</v></cell><cell r="F12412" t="str"><v>UN</v></cell><cell r="G12412"><v>62.6</v></cell></row><row r="12413"><cell r="C12413" t="str"><v>IP59.20.0500</v></cell><cell r="D12413"><v>2005163</v></cell><cell r="E12413" t="str"><v>RETIRADA DE POSTE DE CONCRETO OU ACO DE 4,50M A 9M.(DESONERADO)</v></cell><cell r="F12413" t="str"><v>UN</v></cell><cell r="G12413"><v>83.47</v></cell></row><row r="12414"><cell r="C12414" t="str"><v>IP59.20.0506</v></cell><cell r="D12414"><v>2005164</v></cell><cell r="E12414" t="str"><v>RETIRADA DE POSTE DE CONCRETO OU ACO DE 10M A 12M.(DESONERADO)</v></cell><cell r="F12414" t="str"><v>UN</v></cell><cell r="G12414"><v>104.34</v></cell></row><row r="12415"><cell r="C12415" t="str"><v>IP59.20.0512</v></cell><cell r="D12415"><v>2005165</v></cell><cell r="E12415" t="str"><v>RETIRADA DE POSTE DE CONCRETO OU ACO DE 13M A 15M.(DESONERADO)</v></cell><cell r="F12415" t="str"><v>UN</v></cell><cell r="G12415"><v>208.68</v></cell></row><row r="12416"><cell r="C12416" t="str"><v>IP59.20.0518</v></cell><cell r="D12416"><v>2005166</v></cell><cell r="E12416" t="str"><v>RETIRADA DE POSTE DE CONCRETO OU ACO DE 16M A 23M.(DESONERADO)</v></cell><cell r="F12416" t="str"><v>UN</v></cell><cell r="G12416"><v>260.85</v></cell></row><row r="12417"><cell r="C12417" t="str"><v>IP59.20.0550</v></cell><cell r="D12417"><v>2005167</v></cell><cell r="E12417" t="str"><v>RETIRADA DE POSTE DE MADEIRA.(DESONERADO)</v></cell><cell r="F12417" t="str"><v>UN</v></cell><cell r="G12417"><v>90.23</v></cell></row><row r="12418"><cell r="C12418" t="str"><v>IP59.20.0600</v></cell><cell r="D12418"><v>2005168</v></cell><cell r="E12418" t="str"><v>RETIRADA DE REDE AEREA DE BAIXA TENSAO (BT) (LANCE).(DESONERADO)</v></cell><cell r="F12418" t="str"><v>UN</v></cell><cell r="G12418"><v>15.66</v></cell></row><row r="12419"><cell r="C12419" t="str"><v>IP59.20.0650</v></cell><cell r="D12419"><v>2005169</v></cell><cell r="E12419" t="str"><v>RETIRADA DE REDE AEREA DE 13,2KV (LANCE).(DESONERADO)</v></cell><cell r="F12419" t="str"><v>UN</v></cell><cell r="G12419"><v>41.74</v></cell></row><row r="12420"><cell r="C12420" t="str"><v>IP59.20.0700</v></cell><cell r="D12420"><v>2005170</v></cell><cell r="E12420" t="str"><v>RETIRADA DE REATOR PARA LAMPADA DE DESCARGA INSTALADO ATE 7M DE ALTURA.(DESONERADO)</v></cell><cell r="F12420" t="str"><v>UN</v></cell><cell r="G12420"><v>5.22</v></cell></row><row r="12421"><cell r="C12421" t="str"><v>IP59.20.0706</v></cell><cell r="D12421"><v>2005171</v></cell><cell r="E12421" t="str"><v>RETIRADA DE REATOR PARA LAMPADA DE DESCARGA INSTALADO DE 8M ATE 12M DE ALTURA.(DESONERADO)</v></cell><cell r="F12421" t="str"><v>UN</v></cell><cell r="G12421"><v>10.43</v></cell></row><row r="12422"><cell r="C12422" t="str"><v>IP59.20.0712</v></cell><cell r="D12422"><v>2005172</v></cell><cell r="E12422" t="str"><v>RETIRADA DE REATOR PARA LAMPADA DE DESCARGA INSTALADO EM CAIXA DE PASSAGEM.(DESONERADO)</v></cell><cell r="F12422" t="str"><v>UN</v></cell><cell r="G12422"><v>5.22</v></cell></row><row r="12423"><cell r="C12423" t="str"><v>IP59.20.0750</v></cell><cell r="D12423"><v>2005173</v></cell><cell r="E12423" t="str"><v>RETIRADA OU SUBSTITUICAO DE RELE FOTOELETRICO INDIVIDUAL, INSTALADO ATE 12M DE ALTURA.(DESONERADO)</v></cell><cell r="F12423" t="str"><v>UN</v></cell><cell r="G12423"><v>5.22</v></cell></row><row r="12424"><cell r="C12424" t="str"><v>IP59.20.0800</v></cell><cell r="D12424"><v>2005174</v></cell><cell r="E12424" t="str"><v>RETIRADA DE TRANSFORMADORES DE 5KVA ATE 112,5KVA.(DESONERADO)</v></cell><cell r="F12424" t="str"><v>UN</v></cell><cell r="G12424"><v>83.47</v></cell></row><row r="12425"><cell r="C12425" t="str"><v>IP59.20.0850</v></cell><cell r="D12425"><v>2005175</v></cell><cell r="E12425" t="str"><v>SUBSTITUICAO DE LAMPADA E LAVAGEM DO REFLETOR.(DESONERADO)</v></cell><cell r="F12425" t="str"><v>H</v></cell><cell r="G12425"><v>5.22</v></cell></row><row r="12426"><cell r="C12426" t="str"><v>IP59.20.0856</v></cell><cell r="D12426"><v>2005176</v></cell><cell r="E12426" t="str"><v>SUBSTITUCAO DE LAMPADA E LAVAGEM DO REFRATOR.(DESONERADO)</v></cell><cell r="F12426" t="str"><v>UN</v></cell><cell r="G12426"><v>5.22</v></cell></row><row r="12427"><cell r="C12427" t="str"><v>IP60.05.0050</v></cell><cell r="D12427"><v>2005177</v></cell><cell r="E12427" t="str"><v>MAO-DE-OBRA PARA SERVICOS DE QUALQUER NATUREZA. TURMA DE REPAROS.</v></cell><cell r="F12427" t="str"><v>H</v></cell><cell r="G12427"><v>11.52</v></cell></row><row r="12428"><cell r="C12428" t="str"><v>IP60.05.0100</v></cell><cell r="D12428"><v>2005178</v></cell><cell r="E12428" t="str"><v>SERVICO DE APOIO AS INSTALACOES REQUERIDAS A EMPREITEIRA, SENDO: 1 ENCARREGADO. TURMA DE REPAROS. HORARIO DIURNO.</v></cell><cell r="F12428" t="str"><v>H</v></cell><cell r="G12428"><v>25.81</v></cell></row><row r="12429"><cell r="C12429" t="str"><v>IP60.05.0150</v></cell><cell r="D12429"><v>2005179</v></cell><cell r="E12429" t="str"><v>SERVICO DE APOIO AS INSTALACOES REQUERIDAS A EMPREITEIRA, SENDO: 2 AJUDANTES DE MONTADOR ELETROMECANICO OU ELETRICISTA. TURMA TECNICA. HORARIO DIURNO.</v></cell><cell r="F12429" t="str"><v>H</v></cell><cell r="G12429"><v>23.03</v></cell></row><row r="12430"><cell r="C12430" t="str"><v>IP60.10.0050</v></cell><cell r="D12430"><v>2005180</v></cell><cell r="E12430" t="str"><v>MONTAGEM DE POSTE DE FERRO FUNDIDO TIPO H-1, DE 4,50M DE ALTURA UTIL, EQUIPADO COM GLOBO.</v></cell><cell r="F12430" t="str"><v>UN</v></cell><cell r="G12430"><v>95.68</v></cell></row><row r="12431"><cell r="C12431" t="str"><v>IP60.10.0100</v></cell><cell r="D12431"><v>2005181</v></cell><cell r="E12431" t="str"><v>MONTAGEM DE POSTE DE FERRO FUNDIDO TIPO H-3, DE 4,50M DE ALTURA UTIL, EQUIPADO COM GLOBO.</v></cell><cell r="F12431" t="str"><v>UN</v></cell><cell r="G12431"><v>136.72</v></cell></row><row r="12432"><cell r="C12432" t="str"><v>IP60.20.0050</v></cell><cell r="D12432"><v>2005182</v></cell><cell r="E12432" t="str"><v>RETIRADA DE BRACO, PADRAO RIOLUZ, PARA FIXACAO DE LUMINARIAS.</v></cell><cell r="F12432" t="str"><v>UN</v></cell><cell r="G12432"><v>11.52</v></cell></row><row r="12433"><cell r="C12433" t="str"><v>IP60.20.0100</v></cell><cell r="D12433"><v>2005183</v></cell><cell r="E12433" t="str"><v>RETIRADA DE CONJUNTO DE ATERRAMENTO.</v></cell><cell r="F12433" t="str"><v>UN</v></cell><cell r="G12433"><v>5.76</v></cell></row><row r="12434"><cell r="C12434" t="str"><v>IP60.20.0106</v></cell><cell r="D12434"><v>2005184</v></cell><cell r="E12434" t="str"><v>RETIRADA DE CONJUNTO DE FERRAGENS EM LINHA BAIXA TENSAO (B.T).</v></cell><cell r="F12434" t="str"><v>UN</v></cell><cell r="G12434"><v>5.76</v></cell></row><row r="12435"><cell r="C12435" t="str"><v>IP60.20.0112</v></cell><cell r="D12435"><v>2005185</v></cell><cell r="E12435" t="str"><v>RETIRADA DE CONJUNTO DE FERRAGENS EM REDE DE ALTA TENSAO (AT).</v></cell><cell r="F12435" t="str"><v>UN</v></cell><cell r="G12435"><v>23.03</v></cell></row><row r="12436"><cell r="C12436" t="str"><v>IP60.20.0150</v></cell><cell r="D12436"><v>2005186</v></cell><cell r="E12436" t="str"><v>RETIRADA DE CONDUTORES SINGELOS OU MULTIPLOS INSTALADOS EM LINHA DE DUTOS.</v></cell><cell r="F12436" t="str"><v>M</v></cell><cell r="G12436"><v>2.31</v></cell></row><row r="12437"><cell r="C12437" t="str"><v>IP60.20.0200</v></cell><cell r="D12437"><v>2005187</v></cell><cell r="E12437" t="str"><v>RETIRADA DE CONJUNTO DE CHAVES FUSIVEIS E FERRAGENS EM LINHA DE 13,2KV.</v></cell><cell r="F12437" t="str"><v>UN</v></cell><cell r="G12437"><v>23.03</v></cell></row><row r="12438"><cell r="C12438" t="str"><v>IP60.20.0250</v></cell><cell r="D12438"><v>2005188</v></cell><cell r="E12438" t="str"><v>RETIRADA DE EQUIPAMENTO DO COMANDO DE CIRCUITO.</v></cell><cell r="F12438" t="str"><v>UN</v></cell><cell r="G12438"><v>17.27</v></cell></row><row r="12439"><cell r="C12439" t="str"><v>IP60.20.0300</v></cell><cell r="D12439"><v>2005189</v></cell><cell r="E12439" t="str"><v>RETIRADA DE LAMPADA E ACONDICIONAMENTO EM CAIXA DE PAPELAO, EXCLUSIVE FORNECIMENTO DA CAIXA.</v></cell><cell r="F12439" t="str"><v>UN</v></cell><cell r="G12439"><v>5.76</v></cell></row><row r="12440"><cell r="C12440" t="str"><v>IP60.20.0350</v></cell><cell r="D12440"><v>2005190</v></cell><cell r="E12440" t="str"><v>RETIRADA DE LUMINARIA EM POSTE COM 4,50M A 9M DE ALTURA.</v></cell><cell r="F12440" t="str"><v>UN</v></cell><cell r="G12440"><v>5.76</v></cell></row><row r="12441"><cell r="C12441" t="str"><v>IP60.20.0356</v></cell><cell r="D12441"><v>2005191</v></cell><cell r="E12441" t="str"><v>RETIRADA DE LUMINARIA EM POSTE COM 10M A 12M DE ALTURA.</v></cell><cell r="F12441" t="str"><v>UN</v></cell><cell r="G12441"><v>17.27</v></cell></row><row r="12442"><cell r="C12442" t="str"><v>IP60.20.0362</v></cell><cell r="D12442"><v>2005192</v></cell><cell r="E12442" t="str"><v>RETIRADA DE LUMINARIA EM POSTE COM 13M A 15M DE ALTURA.</v></cell><cell r="F12442" t="str"><v>UN</v></cell><cell r="G12442"><v>23.03</v></cell></row><row r="12443"><cell r="C12443" t="str"><v>IP60.20.0368</v></cell><cell r="D12443"><v>2005193</v></cell><cell r="E12443" t="str"><v>RETIRADA DE LUMINARIA EM POSTE COM 16M A 23M DE ALTURA.</v></cell><cell r="F12443" t="str"><v>UN</v></cell><cell r="G12443"><v>34.55</v></cell></row><row r="12444"><cell r="C12444" t="str"><v>IP60.20.0374</v></cell><cell r="D12444"><v>2005194</v></cell><cell r="E12444" t="str"><v>RETIRADA DE LUMINARIA EM POSTE COM 30M DE ALTURA.</v></cell><cell r="F12444" t="str"><v>UN</v></cell><cell r="G12444"><v>69.09</v></cell></row><row r="12445"><cell r="C12445" t="str"><v>IP60.20.0400</v></cell><cell r="D12445"><v>2005195</v></cell><cell r="E12445" t="str"><v>RETIRADA DE LUMINARIA, INSTALADA EM CORDOALHA, TETO OU PAREDE.</v></cell><cell r="F12445" t="str"><v>UN</v></cell><cell r="G12445"><v>23.03</v></cell></row><row r="12446"><cell r="C12446" t="str"><v>IP60.20.0450</v></cell><cell r="D12446"><v>2005196</v></cell><cell r="E12446" t="str"><v>RETIRADA DE PROJETOR, INSTALADO EM TETO, PISO, PAREDE OU POSTE.</v></cell><cell r="F12446" t="str"><v>UN</v></cell><cell r="G12446"><v>11.52</v></cell></row><row r="12447"><cell r="C12447" t="str"><v>IP60.20.0456</v></cell><cell r="D12447"><v>2005197</v></cell><cell r="E12447" t="str"><v>RETIRADA DE NUCLEO, PARA FIXACAO DE LUMINARIAS, INSTALADO EM TOPO DE POSTE, ATE 15M DE ALTURA.</v></cell><cell r="F12447" t="str"><v>UN</v></cell><cell r="G12447"><v>34.55</v></cell></row><row r="12448"><cell r="C12448" t="str"><v>IP60.20.0462</v></cell><cell r="D12448"><v>2005198</v></cell><cell r="E12448" t="str"><v>RETIRADA DE NUCLEO, PARA FIXACAO DE LUMINARIAS, INSTALADO EM TOPO DE POSTE, DE 16M ATE 20M DE ALTURA.</v></cell><cell r="F12448" t="str"><v>UN</v></cell><cell r="G12448"><v>46.06</v></cell></row><row r="12449"><cell r="C12449" t="str"><v>IP60.20.0468</v></cell><cell r="D12449"><v>2005199</v></cell><cell r="E12449" t="str"><v>RETIRADA DE NUCLEO, PARA FIXACAO DE LUMINARIAS, INSTALADO EM TOPO DE POSTE, DE 21M ATE 45M DE ALTURA.</v></cell><cell r="F12449" t="str"><v>UN</v></cell><cell r="G12449"><v>69.09</v></cell></row><row r="12450"><cell r="C12450" t="str"><v>IP60.20.0500</v></cell><cell r="D12450"><v>2005200</v></cell><cell r="E12450" t="str"><v>RETIRADA DE POSTE DE CONCRETO OU ACO DE 4,50M A 9M.</v></cell><cell r="F12450" t="str"><v>UN</v></cell><cell r="G12450"><v>92.12</v></cell></row><row r="12451"><cell r="C12451" t="str"><v>IP60.20.0506</v></cell><cell r="D12451"><v>2005201</v></cell><cell r="E12451" t="str"><v>RETIRADA DE POSTE DE CONCRETO OU ACO DE 10M A 12M.</v></cell><cell r="F12451" t="str"><v>UN</v></cell><cell r="G12451"><v>115.15</v></cell></row><row r="12452"><cell r="C12452" t="str"><v>IP60.20.0512</v></cell><cell r="D12452"><v>2005202</v></cell><cell r="E12452" t="str"><v>RETIRADA DE POSTE DE CONCRETO OU ACO DE 13M A 15M.</v></cell><cell r="F12452" t="str"><v>UN</v></cell><cell r="G12452"><v>230.31</v></cell></row><row r="12453"><cell r="C12453" t="str"><v>IP60.20.0518</v></cell><cell r="D12453"><v>2005203</v></cell><cell r="E12453" t="str"><v>RETIRADA DE POSTE DE CONCRETO OU ACO DE 16M A 23M.</v></cell><cell r="F12453" t="str"><v>UN</v></cell><cell r="G12453"><v>287.89</v></cell></row><row r="12454"><cell r="C12454" t="str"><v>IP60.20.0550</v></cell><cell r="D12454"><v>2005204</v></cell><cell r="E12454" t="str"><v>RETIRADA DE POSTE DE MADEIRA.</v></cell><cell r="F12454" t="str"><v>UN</v></cell><cell r="G12454"><v>98.88</v></cell></row><row r="12455"><cell r="C12455" t="str"><v>IP60.20.0600</v></cell><cell r="D12455"><v>2005205</v></cell><cell r="E12455" t="str"><v>RETIRADA DE REDE AEREA DE BAIXA TENSAO (BT) (LANCE).</v></cell><cell r="F12455" t="str"><v>UN</v></cell><cell r="G12455"><v>17.27</v></cell></row><row r="12456"><cell r="C12456" t="str"><v>IP60.20.0650</v></cell><cell r="D12456"><v>2005206</v></cell><cell r="E12456" t="str"><v>RETIRADA DE REDE AEREA DE 13,2KV (LANCE).</v></cell><cell r="F12456" t="str"><v>UN</v></cell><cell r="G12456"><v>46.06</v></cell></row><row r="12457"><cell r="C12457" t="str"><v>IP60.20.0700</v></cell><cell r="D12457"><v>2005207</v></cell><cell r="E12457" t="str"><v>RETIRADA DE REATOR PARA LAMPADA DE DESCARGA INSTALADO ATE 7M DE ALTURA.</v></cell><cell r="F12457" t="str"><v>UN</v></cell><cell r="G12457"><v>5.76</v></cell></row><row r="12458"><cell r="C12458" t="str"><v>IP60.20.0706</v></cell><cell r="D12458"><v>2005208</v></cell><cell r="E12458" t="str"><v>RETIRADA DE REATOR PARA LAMPADA DE DESCARGA INSTALADO DE 8M ATE 12M DE ALTURA.</v></cell><cell r="F12458" t="str"><v>UN</v></cell><cell r="G12458"><v>11.52</v></cell></row><row r="12459"><cell r="C12459" t="str"><v>IP60.20.0712</v></cell><cell r="D12459"><v>2005209</v></cell><cell r="E12459" t="str"><v>RETIRADA DE REATOR PARA LAMPADA DE DESCARGA INSTALADO EM CAIXA DE PASSAGEM.</v></cell><cell r="F12459" t="str"><v>UN</v></cell><cell r="G12459"><v>5.76</v></cell></row><row r="12460"><cell r="C12460" t="str"><v>IP60.20.0750</v></cell><cell r="D12460"><v>2005210</v></cell><cell r="E12460" t="str"><v>RETIRADA OU SUBSTITUICAO DE RELE FOTOELETRICO INDIVIDUAL, INSTALADO ATE 12M DE ALTURA.</v></cell><cell r="F12460" t="str"><v>UN</v></cell><cell r="G12460"><v>5.76</v></cell></row><row r="12461"><cell r="C12461" t="str"><v>IP60.20.0800</v></cell><cell r="D12461"><v>2005211</v></cell><cell r="E12461" t="str"><v>RETIRADA DE TRANSFORMADORES DE 5KVA ATE 112,5KVA.</v></cell><cell r="F12461" t="str"><v>UN</v></cell><cell r="G12461"><v>92.12</v></cell></row><row r="12462"><cell r="C12462" t="str"><v>IP60.20.0850</v></cell><cell r="D12462"><v>2005212</v></cell><cell r="E12462" t="str"><v>SUBSTITUICAO DE LAMPADA E LAVAGEM DO REFLETOR.</v></cell><cell r="F12462" t="str"><v>H</v></cell><cell r="G12462"><v>5.76</v></cell></row><row r="12463"><cell r="C12463" t="str"><v>IP60.20.0856</v></cell><cell r="D12463"><v>2005213</v></cell><cell r="E12463" t="str"><v>SUBSTITUCAO DE LAMPADA E LAVAGEM DO REFRATOR.</v></cell><cell r="F12463" t="str"><v>UN</v></cell><cell r="G12463"><v>5.76</v></cell></row><row r="12464"><cell r="C12464" t="str"><v>IP98.99.0050</v></cell><cell r="D12464"><v>2005214</v></cell><cell r="E12464" t="str"><v>ARAME DE FERRO GALVANIZADO DE 12BWG, 2,76MM. FORNECIMENTO.(DESONERADO)</v></cell><cell r="F12464" t="str"><v>KG</v></cell><cell r="G12464"><v>6.38</v></cell></row><row r="12465"><cell r="C12465" t="str"><v>IP98.99.0100</v></cell><cell r="D12465"><v>2005215</v></cell><cell r="E12465" t="str"><v>CALHA DE MADEIRA COM 2700MM DE COMPRIMENTO. FORNECIMENTO.(DESONERADO)</v></cell><cell r="F12465" t="str"><v>M</v></cell><cell r="G12465"><v>4.54</v></cell></row><row r="12466"><cell r="C12466" t="str"><v>IP98.99.0150</v></cell><cell r="D12466"><v>2005216</v></cell><cell r="E12466" t="str"><v>CAPA ISOLANTE COM RESINA DE SILICONE PARA CONECTOR TIPO CUNHA EM INSTALACAO SUBTERRANEA. FORNECIMENTO E COLOCACAO.(DESONERADO)</v></cell><cell r="F12466" t="str"><v>UN</v></cell><cell r="G12466"><v>10.56</v></cell></row><row r="12467"><cell r="C12467" t="str"><v>IP98.99.0152</v></cell><cell r="D12467"><v>2005217</v></cell><cell r="E12467" t="str"><v>CAPA ISOLANTE PARA CONECTOR TIPO CUNHA, PARA INSTALACAO SUBTERRANEA, TENSAO DE 600V, COM ISOLACAO DE SILICONE ESTABILIZADO, PARA USO NOS MODELOS DE CONECTORES DE 1 A 14, PADRAO RIOLUZ. FORNECIMENTO.(DESONERADO)</v></cell><cell r="F12467" t="str"><v>UN</v></cell><cell r="G12467"><v>7.43</v></cell></row><row r="12468"><cell r="C12468" t="str"><v>IP99.99.0050</v></cell><cell r="D12468"><v>2005218</v></cell><cell r="E12468" t="str"><v>ARAME DE FERRO GALVANIZADO DE 12BWG, 2,76MM. FORNECIMENTO.</v></cell><cell r="F12468" t="str"><v>KG</v></cell><cell r="G12468"><v>6.38</v></cell></row><row r="12469"><cell r="C12469" t="str"><v>IP99.99.0100</v></cell><cell r="D12469"><v>2005219</v></cell><cell r="E12469" t="str"><v>CALHA DE MADEIRA COM 2700MM DE COMPRIMENTO. FORNECIMENTO.</v></cell><cell r="F12469" t="str"><v>M</v></cell><cell r="G12469"><v>4.54</v></cell></row><row r="12470"><cell r="C12470" t="str"><v>IP99.99.0150</v></cell><cell r="D12470"><v>2005220</v></cell><cell r="E12470" t="str"><v>CAPA ISOLANTE COM RESINA DE SILICONE PARA CONECTOR TIPO CUNHA EM INSTALACAO SUBTERRANEA. FORNECIMENTO E COLOCACAO.</v></cell><cell r="F12470" t="str"><v>UN</v></cell><cell r="G12470"><v>10.88</v></cell></row><row r="12471"><cell r="C12471" t="str"><v>IP99.99.0152</v></cell><cell r="D12471"><v>2005221</v></cell><cell r="E12471" t="str"><v>CAPA ISOLANTE PARA CONECTOR TIPO CUNHA, PARA INSTALACAO SUBTERRANEA, TENSAO DE 600V, COM ISOLACAO DE SILICONE ESTABILIZADO, PARA USO NOS MODELOS DE CONECTORES DE 1 A 14, PADRAO RIOLUZ. FORNECIMENTO.</v></cell><cell r="F12471" t="str"><v>UN</v></cell><cell r="G12471"><v>7.43</v></cell></row><row r="12472"><cell r="C12472" t="str"><v>IT01.05.0100</v></cell><cell r="D12472"><v>2005222</v></cell><cell r="E12472" t="str"><v>DUTO EM CHAPA DE ACO GALVANIZADO PARA CONDICIONAMENTO DE AR, ISOLADO COM CHAPA DE ISOPOR, INCLUSIVE GRELHA DE ACO CARBONO DE (2,40X0,70)M. FORNECIMENTO, MONTAGEM E INSTALACAO.(DESONERADO)</v></cell><cell r="F12472" t="str"><v>M</v></cell><cell r="G12472"><v>132.6</v></cell></row><row r="12473"><cell r="C12473" t="str"><v>IT01.05.0201</v></cell><cell r="D12473"><v>2005223</v></cell><cell r="E12473" t="str"><v>TUBULACAO EM COBRE PARA INTERLIGACAO DE SPLIT SYSTEM AO CONDENSADOR/EVAPORADOR, INCLUSIVE ISOLAMENTO TERMICO, ALIMENTACAO ELETRICA, CONEXOES E FIXACAO, PARA APARELHOS ATE 48.000 BTU. FORNECIMENTO E INSTALACAO.(DESONERADO)</v></cell><cell r="F12473" t="str"><v>M</v></cell><cell r="G12473"><v>121.81</v></cell></row><row r="12474"><cell r="C12474" t="str"><v>IT02.05.0100</v></cell><cell r="D12474"><v>2005224</v></cell><cell r="E12474" t="str"><v>DUTO EM CHAPA DE ACO GALVANIZADO PARA CONDICIONAMENTO DE AR, ISOLADO COM CHAPA DE ISOPOR, INCLUSIVE GRELHA DE ACO CARBONO DE (2,40X0,70)M. FORNECIMENTO, MONTAGEM E INSTALACAO.</v></cell><cell r="F12474" t="str"><v>M</v></cell><cell r="G12474"><v>135.25</v></cell></row><row r="12475"><cell r="C12475" t="str"><v>IT02.05.0201</v></cell><cell r="D12475"><v>2005225</v></cell><cell r="E12475" t="str"><v>TUBULACAO EM COBRE PARA INTERLIGACAO DE SPLIT SYSTEM AO CONDENSADOR/EVAPORADOR, INCLUSIVE ISOLAMENTO TERMICO, ALIMENTACAO ELETRICA, CONEXOES E FIXACAO, PARA APARELHOS ATE 48.000 BTU. FORNECIMENTO E INSTALACAO.</v></cell><cell r="F12475" t="str"><v>M</v></cell><cell r="G12475"><v>127.06</v></cell></row><row r="12476"><cell r="C12476" t="str"><v>IT04.05.0050</v></cell><cell r="D12476"><v>2005226</v></cell><cell r="E12476" t="str"><v>ABERTURA E FECHAMENTO MANUAL DE RASGO EM ALVENARIA, PARA PASSAGEM DE TUBOS E DUTOS, COM DIAMETRO DE 1/2" A 1".(DESONERADO)</v></cell><cell r="F12476" t="str"><v>M</v></cell><cell r="G12476"><v>9.42</v></cell></row><row r="12477"><cell r="C12477" t="str"><v>IT04.05.0053</v></cell><cell r="D12477"><v>2005227</v></cell><cell r="E12477" t="str"><v>ABERTURA E FECHAMENTO MANUAL DE RASGO EM ALVENARIA, PARA PASSAGEM DE TUBOS E DUTOS, COM DIAMETRO DE 1 1/4" A 2".(DESONERADO)</v></cell><cell r="F12477" t="str"><v>M</v></cell><cell r="G12477"><v>15.15</v></cell></row><row r="12478"><cell r="C12478" t="str"><v>IT04.05.0056</v></cell><cell r="D12478"><v>2005228</v></cell><cell r="E12478" t="str"><v>ABERTURA E FECHAMENTO MANUAL DE RASGO EM ALVENARIA, PARA PASSAGEM DE TUBOS E DUTOS, COM DIAMETRO DE 2 1/2" A 4".(DESONERADO)</v></cell><cell r="F12478" t="str"><v>M</v></cell><cell r="G12478"><v>22.01</v></cell></row><row r="12479"><cell r="C12479" t="str"><v>IT04.05.0100</v></cell><cell r="D12479"><v>2005229</v></cell><cell r="E12479" t="str"><v>ABERTURA E FECHAMENTO MANUAL DE RASGO EM CONCRETO, PARA PASSAGEM DE TUBOS E DUTOS, COM DIAMETRO DE 1/2" A 1".(DESONERADO)</v></cell><cell r="F12479" t="str"><v>M</v></cell><cell r="G12479"><v>45.88</v></cell></row><row r="12480"><cell r="C12480" t="str"><v>IT04.05.0103</v></cell><cell r="D12480"><v>2005230</v></cell><cell r="E12480" t="str"><v>ABERTURA E FECHAMENTO MANUAL DE RASGO EM CONCRETO, PARA PASSAGEM DE TUBOS E DUTOS, COM DIAMETRO DE 1 1/4" A 2".(DESONERADO)</v></cell><cell r="F12480" t="str"><v>M</v></cell><cell r="G12480"><v>73.09</v></cell></row><row r="12481"><cell r="C12481" t="str"><v>IT04.05.0106</v></cell><cell r="D12481"><v>2005231</v></cell><cell r="E12481" t="str"><v>ABERTURA E FECHAMENTO MANUAL DE RASGO EM CONCRETO, PARA PASSAGEM DE TUBOS E DUTOS, COM DIAMETRO DE 2 1/2" A 4".(DESONERADO)</v></cell><cell r="F12481" t="str"><v>M</v></cell><cell r="G12481"><v>104.78</v></cell></row><row r="12482"><cell r="C12482" t="str"><v>IT04.10.0100</v></cell><cell r="D12482"><v>2005232</v></cell><cell r="E12482" t="str"><v>TUBO DE PVC RIGIDO, ROSCAVEL, PARA AGUA FRIA, COM DIAMETRO DE 1/2" (20MM), INCLUSIVE CONEXOES E EMENDAS, EXCLUSIVE ABERTURA E FECHAMENTO DE RASGO. FORNECIMENTO E INSTALACAO.(DESONERADO)</v></cell><cell r="F12482" t="str"><v>M</v></cell><cell r="G12482"><v>7.27</v></cell></row><row r="12483"><cell r="C12483" t="str"><v>IT04.10.0103</v></cell><cell r="D12483"><v>2005233</v></cell><cell r="E12483" t="str"><v>TUBO DE PVC RIGIDO, ROSCAVEL, PARA AGUA FRIA, COM DIAMETRO DE 3/4" (19MM), INCLUSIVE CONEXOES E EMENDAS, EXCLUSIVE ABERTURA E FECHAMENTO DE RASGO. FORNECIMENTO E INSTALACAO.(DESONERADO)</v></cell><cell r="F12483" t="str"><v>M</v></cell><cell r="G12483"><v>9.34</v></cell></row><row r="12484"><cell r="C12484" t="str"><v>IT04.10.0106</v></cell><cell r="D12484"><v>2005234</v></cell><cell r="E12484" t="str"><v>TUBO DE PVC RIGIDO, ROSCAVEL, PARA AGUA FRIA, COM DIAMETRO DE 1" (32MM), INCLUSIVE CONEXOES E EMENDAS, EXCLUSIVE ABERTURA E FECHAMENTO DE RASGO. FORNECIMENTO E INSTALACAO.(DESONERADO)</v></cell><cell r="F12484" t="str"><v>M</v></cell><cell r="G12484"><v>15.55</v></cell></row><row r="12485"><cell r="C12485" t="str"><v>IT04.10.0109</v></cell><cell r="D12485"><v>2005235</v></cell><cell r="E12485" t="str"><v>TUBO DE PVC RIGIDO, ROSCAVEL, PARA AGUA FRIA, COM DIAMETRO DE 1 1/4" (40MM), INCLUSIVE CONEXOES E EMENDAS, EXCLUSIVE ABERTURA E FECHAMENTO DE RASGO. FORNECIMENTO E INSTALACAO.(DESONERADO)</v></cell><cell r="F12485" t="str"><v>M</v></cell><cell r="G12485"><v>19.46</v></cell></row><row r="12486"><cell r="C12486" t="str"><v>IT04.10.0112</v></cell><cell r="D12486"><v>2005236</v></cell><cell r="E12486" t="str"><v>TUBO DE PVC RIGIDO, ROSCAVEL, PARA AGUA FRIA, COM DIAMETRO DE 1 1/2" (50MM), INCLUSIVE CONEXOES E EMENDAS, EXCLUSIVE ABERTURA E FECHAMENTO DE RASGO. FORNECIMENTO E INSTALACAO.(DESONERADO)</v></cell><cell r="F12486" t="str"><v>M</v></cell><cell r="G12486"><v>23.34</v></cell></row><row r="12487"><cell r="C12487" t="str"><v>IT04.10.0115</v></cell><cell r="D12487"><v>2005237</v></cell><cell r="E12487" t="str"><v>TUBO DE PVC RIGIDO, ROSCAVEL, PARA AGUA FRIA, COM DIAMETRO DE 2" (60MM), INCLUSIVE CONEXOES E EMENDAS, EXCLUSIVE ABERTURA E FECHAMENTO DE RASGO. FORNECIMENTO E INSTALACAO.(DESONERADO)</v></cell><cell r="F12487" t="str"><v>M</v></cell><cell r="G12487"><v>33.83</v></cell></row><row r="12488"><cell r="C12488" t="str"><v>IT04.10.0118</v></cell><cell r="D12488"><v>2005238</v></cell><cell r="E12488" t="str"><v>TUBO DE PVC RIGIDO, ROSCAVEL, PARA AGUA FRIA, COM DIAMETRO DE 2 1/2" (70MM), INCLUSIVE CONEXOES E EMENDAS, EXCLUSIVE ABERTURA E FECHAMENTO DE RASGO. FORNECIMENTO E INSTALACAO.(DESONERADO)</v></cell><cell r="F12488" t="str"><v>M</v></cell><cell r="G12488"><v>53.63</v></cell></row><row r="12489"><cell r="C12489" t="str"><v>IT04.10.0121</v></cell><cell r="D12489"><v>2005239</v></cell><cell r="E12489" t="str"><v>TUBO DE PVC RIGIDO, ROSCAVEL, PARA AGUA FRIA, COM DIAMETRO DE 3" (85MM), INCLUSIVE CONEXOES E EMENDAS, EXCLUSIVE ABERTURA E FECHAMENTO DE RASGO. FORNECIMENTO E INSTALACAO.(DESONERADO)</v></cell><cell r="F12489" t="str"><v>M</v></cell><cell r="G12489"><v>59.12</v></cell></row><row r="12490"><cell r="C12490" t="str"><v>IT04.10.0124</v></cell><cell r="D12490"><v>2005240</v></cell><cell r="E12490" t="str"><v>TUBO DE PVC RIGIDO, ROSCAVEL, PARA AGUA FRIA, COM DIAMETRO DE 4" (110MM), INCLUSIVE CONEXOES E EMENDAS, EXCLUSIVE ABERTURA E FECHAMENTO DE RASGO. FORNECIMENTO E INSTALACAO.(DESONERADO)</v></cell><cell r="F12490" t="str"><v>M</v></cell><cell r="G12490"><v>75.49</v></cell></row><row r="12491"><cell r="C12491" t="str"><v>IT04.10.0150</v></cell><cell r="D12491"><v>2005241</v></cell><cell r="E12491" t="str"><v>TUBO DE PVC RIGIDO, SOLDAVEL, PARA AGUA FRIA, COM DIAMETRO DE 20MM (1/2"), INCLUSIVE CONEXOES E EMENDAS, EXCLUSIVE ABERTURA E FECHAMENTO DE RASGO. FORNECIMENTO E INSTALACAO.(DESONERADO)</v></cell><cell r="F12491" t="str"><v>M</v></cell><cell r="G12491"><v>5.44</v></cell></row><row r="12492"><cell r="C12492" t="str"><v>IT04.10.0153</v></cell><cell r="D12492"><v>2005242</v></cell><cell r="E12492" t="str"><v>TUBO DE PVC RIGIDO, SOLDAVEL, PARA AGUA FRIA, COM DIAMETRO DE 25MM (3/4"), INCLUSIVE CONEXOES E EMENDAS, EXCLUSIVE ABERTURA E FECHAMENTO DE RASGO. FORNECIMENTO E INSTALACAO.(DESONERADO)</v></cell><cell r="F12492" t="str"><v>M</v></cell><cell r="G12492"><v>6.38</v></cell></row><row r="12493"><cell r="C12493" t="str"><v>IT04.10.0156</v></cell><cell r="D12493"><v>2005243</v></cell><cell r="E12493" t="str"><v>TUBO DE PVC RIGIDO, SOLDAVEL, PARA AGUA FRIA, COM DIAMETRO DE 32MM (1"), INCLUSIVE CONEXOES E EMENDAS, EXCLUSIVE ABERTURA E FECHAMENTO DE RASGO. FORNECIMENTO E INSTALACAO.(DESONERADO)</v></cell><cell r="F12493" t="str"><v>M</v></cell><cell r="G12493"><v>9.64</v></cell></row><row r="12494"><cell r="C12494" t="str"><v>IT04.10.0159</v></cell><cell r="D12494"><v>2005244</v></cell><cell r="E12494" t="str"><v>TUBO DE PVC RIGIDO, SOLDAVEL, PARA AGUA FRIA, COM DIAMETRO DE 40MM (1 1/4"), INCLUSIVE CONEXOES E EMENDAS, EXCLUSIVE ABERTURA E FECHAMENTO DE RASGO. FORNECIMENTO E INSTALACAO.(DESONERADO)</v></cell><cell r="F12494" t="str"><v>M</v></cell><cell r="G12494"><v>12.45</v></cell></row><row r="12495"><cell r="C12495" t="str"><v>IT04.10.0162</v></cell><cell r="D12495"><v>2005245</v></cell><cell r="E12495" t="str"><v>TUBO DE PVC RIGIDO, SOLDAVEL, PARA AGUA FRIA, COM DIAMETRO DE 60MM (2"), INCLUSIVE CONEXOES E EMENDAS, EXCLUSIVE ABERTURA E FECHAMENTO DE RASGO. FORNECIMENTO E INSTALACAO.(DESONERADO)</v></cell><cell r="F12495" t="str"><v>M</v></cell><cell r="G12495"><v>21.1</v></cell></row><row r="12496"><cell r="C12496" t="str"><v>IT04.10.0165</v></cell><cell r="D12496"><v>2005246</v></cell><cell r="E12496" t="str"><v>TUBO DE PVC RIGIDO, SOLDAVEL, PARA AGUA FRIA, COM DIAMETRO DE 85MM (3"), INCLUSIVE CONEXOES E EMENDAS, EXCLUSIVE ABERTURA E FECHAMENTO DE RASGO. FORNECIMENTO E INSTALACAO.(DESONERADO)</v></cell><cell r="F12496" t="str"><v>M</v></cell><cell r="G12496"><v>42.06</v></cell></row><row r="12497"><cell r="C12497" t="str"><v>IT04.10.0168</v></cell><cell r="D12497"><v>2005247</v></cell><cell r="E12497" t="str"><v>TUBO DE PVC RIGIDO, SOLDAVEL, PARA AGUA FRIA, COM DIAMETRO DE 110MM (4"), INCLUSIVE CONEXOES E EMENDAS, EXCLUSIVE ABERTURA E FECHAMENTO DE RASGO. FORNECIMENTO E INSTALACAO.(DESONERADO)</v></cell><cell r="F12497" t="str"><v>M</v></cell><cell r="G12497"><v>66.33</v></cell></row><row r="12498"><cell r="C12498" t="str"><v>IT04.15.0050</v></cell><cell r="D12498"><v>2005248</v></cell><cell r="E12498" t="str"><v>BUCHA DE REDUCAO EM PVC, SOLDAVEL, LONGA, TIGRE OU SIMILAR DN 50 X DN 32. FORNECIMENTO.(DESONERADO)</v></cell><cell r="F12498" t="str"><v>UN</v></cell><cell r="G12498"><v>1.97</v></cell></row><row r="12499"><cell r="C12499" t="str"><v>IT04.15.0200</v></cell><cell r="D12499"><v>2005249</v></cell><cell r="E12499" t="str"><v>COLAR DE TOMADA EM PVC RIGIDO, DE 50MMX1/2". FORNECIMENTO.(DESONERADO)</v></cell><cell r="F12499" t="str"><v>UN</v></cell><cell r="G12499"><v>4.66</v></cell></row><row r="12500"><cell r="C12500" t="str"><v>IT04.15.0203</v></cell><cell r="D12500"><v>2005250</v></cell><cell r="E12500" t="str"><v>COLAR DE TOMADA EM PVC RIGIDO, DE 75MMX1/2". FORNECIMENTO.(DESONERADO)</v></cell><cell r="F12500" t="str"><v>UN</v></cell><cell r="G12500"><v>6.34</v></cell></row><row r="12501"><cell r="C12501" t="str"><v>IT04.15.0220</v></cell><cell r="D12501"><v>2005251</v></cell><cell r="E12501" t="str"><v>CURVA DE PVC RIGIDO, 90O, ROSCAVEL, DIAMETRO NOMINAL DE 3/4". FORNECIMENTO E INSTALACAO.(DESONERADO)</v></cell><cell r="F12501" t="str"><v>UN</v></cell><cell r="G12501"><v>4.24</v></cell></row><row r="12502"><cell r="C12502" t="str"><v>IT04.15.0223</v></cell><cell r="D12502"><v>2005252</v></cell><cell r="E12502" t="str"><v>CURVA DE PVC RIGIDO, 90O, ROSCAVEL, DIAMETRO NOMINAL DE 1". FORNECIMENTO E INSTALACAO.(DESONERADO)</v></cell><cell r="F12502" t="str"><v>UN</v></cell><cell r="G12502"><v>5.55</v></cell></row><row r="12503"><cell r="C12503" t="str"><v>IT04.15.0250</v></cell><cell r="D12503"><v>2005253</v></cell><cell r="E12503" t="str"><v>CURVA DE 45O DE PVC RIGIDO, SOLDAVEL, TIGRE OU SIMILAR, DIAMETRO NOMINAL DE 32MM. FORNECIMENTO.(DESONERADO)</v></cell><cell r="F12503" t="str"><v>UN</v></cell><cell r="G12503"><v>1.8</v></cell></row><row r="12504"><cell r="C12504" t="str"><v>IT04.15.0253</v></cell><cell r="D12504"><v>2005254</v></cell><cell r="E12504" t="str"><v>CURVA DE 90O DE PVC RIGIDO, SOLDAVEL, TIGRE OU SIMILAR, DIAMETRO NOMINAL DE 32MM. FORNECIMENTO.(DESONERADO)</v></cell><cell r="F12504" t="str"><v>UN</v></cell><cell r="G12504"><v>3.1</v></cell></row><row r="12505"><cell r="C12505" t="str"><v>IT04.15.0270</v></cell><cell r="D12505"><v>2005255</v></cell><cell r="E12505" t="str"><v>CURVA DE 45O DE PVC RIGIDO - PBA COM 1 PONTA E 1 BOLSA, CLASSE 12, DIAMETRO DE 50MM. FORNECIMENTO E INSTALACAO.(DESONERADO)</v></cell><cell r="F12505" t="str"><v>UN</v></cell><cell r="G12505"><v>23.67</v></cell></row><row r="12506"><cell r="C12506" t="str"><v>IT04.15.0600</v></cell><cell r="D12506"><v>2005256</v></cell><cell r="E12506" t="str"><v>JOELHO DE PVC RIGIDO, 90O, ROSCAVEL, DIAMETRO NOMINAL DE 3/4". FORNECIMENTO E INSTALACAO.(DESONERADO)</v></cell><cell r="F12506" t="str"><v>UN</v></cell><cell r="G12506"><v>3.63</v></cell></row><row r="12507"><cell r="C12507" t="str"><v>IT04.15.0603</v></cell><cell r="D12507"><v>2005257</v></cell><cell r="E12507" t="str"><v>JOELHO DE PVC RIGIDO, 90O, ROSCAVEL, DIAMETRO NOMINAL DE 1". FORNECIMENTO E INSTALACAO.(DESONERADO)</v></cell><cell r="F12507" t="str"><v>UN</v></cell><cell r="G12507"><v>4.78</v></cell></row><row r="12508"><cell r="C12508" t="str"><v>IT04.15.0670</v></cell><cell r="D12508"><v>2005258</v></cell><cell r="E12508" t="str"><v>LUVA DE PVC RIGIDO, ROSCAVEL, DIAMETRO NOMINAL DE 3/4". FORNECIMENTO E INSTALACAO.(DESONERADO)</v></cell><cell r="F12508" t="str"><v>UN</v></cell><cell r="G12508"><v>3.32</v></cell></row><row r="12509"><cell r="C12509" t="str"><v>IT04.15.0673</v></cell><cell r="D12509"><v>2005259</v></cell><cell r="E12509" t="str"><v>LUVA DE PVC RIGIDO, ROSCAVEL, DIAMETRO NOMINAL DE 1". FORNECIMENTO E INSTALACAO.(DESONERADO)</v></cell><cell r="F12509" t="str"><v>UN</v></cell><cell r="G12509"><v>3.78</v></cell></row><row r="12510"><cell r="C12510" t="str"><v>IT04.15.0700</v></cell><cell r="D12510"><v>2005260</v></cell><cell r="E12510" t="str"><v>LUVA DE PVC RIGIDO DE 2". FORNECIMENTO E INSTALACAO.(DESONERADO)</v></cell><cell r="F12510" t="str"><v>UN</v></cell><cell r="G12510"><v>9.24</v></cell></row><row r="12511"><cell r="C12511" t="str"><v>IT04.15.0800</v></cell><cell r="D12511"><v>2005261</v></cell><cell r="E12511" t="str"><v>NIPLE DUPLO DE PVC RIGIDO, DIAMETRO NOMINAL DE 2". FORNECIMENTO E INSTALACAO.(DESONERADO)</v></cell><cell r="F12511" t="str"><v>UN</v></cell><cell r="G12511"><v>14.01</v></cell></row><row r="12512"><cell r="C12512" t="str"><v>IT04.15.0900</v></cell><cell r="D12512"><v>2005262</v></cell><cell r="E12512" t="str"><v>TE DE REDUCAO DE PVC RIGIDO, SOLDAVEL, TIGRE OU SIMILAR, DIAMETRO NOMINAL DE (50X32)MM. FORNECIMENTO.(DESONERADO)</v></cell><cell r="F12512" t="str"><v>UN</v></cell><cell r="G12512"><v>5.8</v></cell></row><row r="12513"><cell r="C12513" t="str"><v>IT04.20.0050</v></cell><cell r="D12513"><v>2005263</v></cell><cell r="E12513" t="str"><v>ALCA PARA BARRILETE DE DISTRIBUICAO, DO TIPO CONCENTRADO, SOB RESERVATORIO DUPLO, INCLUSIVE RAMOS PARA EXTRAVASOR E LIMPEZA, COMPRENDENDO: 5,5M DE TUBO DE PVC RIGIDO DE 1 1/2", REGISTROS E CONEXOES. FORNECIMENTO E INSTALACAO.(DESONERADO)</v></cell><cell r="F12513" t="str"><v>UN</v></cell><cell r="G12513"><v>652.11</v></cell></row><row r="12514"><cell r="C12514" t="str"><v>IT04.20.0100</v></cell><cell r="D12514"><v>2005264</v></cell><cell r="E12514" t="str"><v>ALCA PARA BARRILETE DE DISTRIBUICAO, DO TIPO CONCENTRADO, SOB RESERVATORIO DUPLO, INCLUSIVE RAMOS PARA EXTRAVASOR E LIMPEZA, COMPRENDENDO: 5,5M DE TUBO DE PVC RIGIDO DE 2", REGISTROS E CONEXOES. FORNECIMENTO E INSTALACAO.(DESONERADO)</v></cell><cell r="F12514" t="str"><v>UN</v></cell><cell r="G12514"><v>525.06</v></cell></row><row r="12515"><cell r="C12515" t="str"><v>IT04.20.0500</v></cell><cell r="D12515"><v>2005265</v></cell><cell r="E12515" t="str"><v>INTERLIGACAO DE SISTEMA DE BARRILETE DE CAIXA D'AGUA DE 30000L COM SISTEMA ALTERNATIVO DE ABASTECIMENTO.(DESONERADO)</v></cell><cell r="F12515" t="str"><v>UN</v></cell><cell r="G12515"><v>3867.24</v></cell></row><row r="12516"><cell r="C12516" t="str"><v>IT04.25.0050</v></cell><cell r="D12516"><v>2005266</v></cell><cell r="E12516" t="str"><v>COLUNA DE PVC RIGIDO, DE DIAMETRO 3/4", EXCLUSIVE PECAS DE DERIVACAO. FORNECIMENTO E INSTALACAO.(DESONERADO)</v></cell><cell r="F12516" t="str"><v>M</v></cell><cell r="G12516"><v>27.11</v></cell></row><row r="12517"><cell r="C12517" t="str"><v>IT04.25.0053</v></cell><cell r="D12517"><v>2005267</v></cell><cell r="E12517" t="str"><v>COLUNA DE PVC RIGIDO, DE DIAMETRO 1", EXCLUSIVE PECAS DE DERIVACAO. FORNECIMENTO E INSTALACAO.(DESONERADO)</v></cell><cell r="F12517" t="str"><v>M</v></cell><cell r="G12517"><v>34.35</v></cell></row><row r="12518"><cell r="C12518" t="str"><v>IT04.25.0056</v></cell><cell r="D12518"><v>2005268</v></cell><cell r="E12518" t="str"><v>COLUNA DE PVC RIGIDO, DE DIAMETRO 1 1/4", EXCLUSIVE PECAS DE DERIVACAO. FORNECIMENTO E INSTALACAO.(DESONERADO)</v></cell><cell r="F12518" t="str"><v>M</v></cell><cell r="G12518"><v>40.46</v></cell></row><row r="12519"><cell r="C12519" t="str"><v>IT04.25.0059</v></cell><cell r="D12519"><v>2005269</v></cell><cell r="E12519" t="str"><v>COLUNA DE PVC RIGIDO, DE DIAMETRO 1 1/2", EXCLUSIVE PECAS DE DERIVACAO. FORNECIMENTO E INSTALACAO.(DESONERADO)</v></cell><cell r="F12519" t="str"><v>M</v></cell><cell r="G12519"><v>43.93</v></cell></row><row r="12520"><cell r="C12520" t="str"><v>IT04.25.0062</v></cell><cell r="D12520"><v>2005270</v></cell><cell r="E12520" t="str"><v>COLUNA DE PVC RIGIDO, DE DIAMETRO 2", EXCLUSIVE PECAS DE DERIVACAO. FORNECIMENTO E INSTALACAO.(DESONERADO)</v></cell><cell r="F12520" t="str"><v>M</v></cell><cell r="G12520"><v>58.08</v></cell></row><row r="12521"><cell r="C12521" t="str"><v>IT04.25.0065</v></cell><cell r="D12521"><v>2005271</v></cell><cell r="E12521" t="str"><v>COLUNA DE PVC RIGIDO, DE DIAMETRO 2 1/2", EXCLUSIVE PECAS DE DERIVACAO. FORNECIMENTO E INSTALACAO.(DESONERADO)</v></cell><cell r="F12521" t="str"><v>M</v></cell><cell r="G12521"><v>79.51</v></cell></row><row r="12522"><cell r="C12522" t="str"><v>IT04.30.0150</v></cell><cell r="D12522"><v>2005272</v></cell><cell r="E12522" t="str"><v>TUBO DE PVC RIGIDO, COM DIAMETRO DE 50MM, PBL, LF 26, PN80, TIGRE IRRIGA LF OU SIMILAR. FORNECIMENTO.(DESONERADO)</v></cell><cell r="F12522" t="str"><v>M</v></cell><cell r="G12522"><v>4.01</v></cell></row><row r="12523"><cell r="C12523" t="str"><v>IT04.35.0050</v></cell><cell r="D12523"><v>2005273</v></cell><cell r="E12523" t="str"><v>ADAPTADOR DE PVC RIGIDO SOLDAVEL, LINHA IRRIGA LF 08, TIGRE, OU SIMILAR, COM BOLSA SOLDAVEL E ROSCA MACHO, DIAMETRO NOMINAL DE 50MM. FORNECIMENTO.(DESONERADO)</v></cell><cell r="F12523" t="str"><v>UN</v></cell><cell r="G12523"><v>3.07</v></cell></row><row r="12524"><cell r="C12524" t="str"><v>IT04.35.0230</v></cell><cell r="D12524"><v>2005274</v></cell><cell r="E12524" t="str"><v>CURVA DE 90O DE PVC RIGIDO, SOLDAVEL, LINHA IRRIGA LF 10, TIGRE OU SIMILAR, DIAMETRO NOMINAL DE 50MM E PRESSAO NOMINAL DE 80. FORNECIMENTO.(DESONERADO)</v></cell><cell r="F12524" t="str"><v>UN</v></cell><cell r="G12524"><v>17.77</v></cell></row><row r="12525"><cell r="C12525" t="str"><v>IT04.35.0500</v></cell><cell r="D12525"><v>2005275</v></cell><cell r="E12525" t="str"><v>LUVA EM PVC RIGIDO SOLDAVEL, LINHA IRRIGA LF 12, TIGRE, OU SIMILAR. FORNECIMENTO.(DESONERADO)</v></cell><cell r="F12525" t="str"><v>UN</v></cell><cell r="G12525"><v>4.25</v></cell></row><row r="12526"><cell r="C12526" t="str"><v>IT04.35.0600</v></cell><cell r="D12526"><v>2005276</v></cell><cell r="E12526" t="str"><v>TE DE PVC RIGIDO SOLDAVEL, LINHA IRRIGA LF 16, TIGRE, OU SIMILAR. FORNECIMENTO.(DESONERADO)</v></cell><cell r="F12526" t="str"><v>UN</v></cell><cell r="G12526"><v>11.61</v></cell></row><row r="12527"><cell r="C12527" t="str"><v>IT04.50.0050</v></cell><cell r="D12527"><v>2005277</v></cell><cell r="E12527" t="str"><v>ISOLAMENTO EM TUBULACAO DE 1",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INSTALACAO.(DESONERADO)</v></cell><cell r="F12527" t="str"><v>M</v></cell><cell r="G12527"><v>29.15</v></cell></row><row r="12528"><cell r="C12528" t="str"><v>IT04.50.0100</v></cell><cell r="D12528"><v>2005278</v></cell><cell r="E12528" t="str"><v>ISOLAMENTO EM TUBULACAO DE 1 1/4",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INSTALACAO.(DESONERADO)</v></cell><cell r="F12528" t="str"><v>M</v></cell><cell r="G12528"><v>30.28</v></cell></row><row r="12529"><cell r="C12529" t="str"><v>IT04.50.0150</v></cell><cell r="D12529"><v>2005279</v></cell><cell r="E12529" t="str"><v>ISOLAMENTO EM TUBULACAO DE 1 1/2",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INSTALACAO.(DESONERADO)</v></cell><cell r="F12529" t="str"><v>M</v></cell><cell r="G12529"><v>46.74</v></cell></row><row r="12530"><cell r="C12530" t="str"><v>IT04.55.0050</v></cell><cell r="D12530"><v>2005280</v></cell><cell r="E12530" t="str"><v>TUBO EM FERRO GALVANIZADO, COM COSTURA, COM DIAMETRO DE 1/2", INCLUSIVE CONEXOES E EMENDAS, EXCLUSIVE ABERTURA E FECHAMENTO DE RASGO. FORNECIMENTO E INSTALACAO.(DESONERADO)</v></cell><cell r="F12530" t="str"><v>M</v></cell><cell r="G12530"><v>15.04</v></cell></row><row r="12531"><cell r="C12531" t="str"><v>IT04.55.0053</v></cell><cell r="D12531"><v>2005281</v></cell><cell r="E12531" t="str"><v>TUBO EM FERRO GALVANIZADO, COM COSTURA, COM DIAMETRO DE 3/4", INCLUSIVE CONEXOES E EMENDAS, EXCLUSIVE ABERTURA E FECHAMENTO DE RASGO. FORNECIMENTO E INSTALACAO.(DESONERADO)</v></cell><cell r="F12531" t="str"><v>M</v></cell><cell r="G12531"><v>18.39</v></cell></row><row r="12532"><cell r="C12532" t="str"><v>IT04.55.0056</v></cell><cell r="D12532"><v>2005282</v></cell><cell r="E12532" t="str"><v>TUBO EM FERRO GALVANIZADO, COM COSTURA, COM DIAMETRO DE 1", INCLUSIVE CONEXOES E EMENDAS, EXCLUSIVE ABERTURA E FECHAMENTO DE RASGO. FORNECIMENTO E INSTALACAO.(DESONERADO)</v></cell><cell r="F12532" t="str"><v>M</v></cell><cell r="G12532"><v>25.86</v></cell></row><row r="12533"><cell r="C12533" t="str"><v>IT04.55.0059</v></cell><cell r="D12533"><v>2005283</v></cell><cell r="E12533" t="str"><v>TUBO EM FERRO GALVANIZADO, COM COSTURA, COM DIAMETRO DE 1 1/4", INCLUSIVE CONEXOES E EMENDAS, EXCLUSIVE ABERTURA E FECHAMENTO DE RASGO. FORNECIMENTO E INSTALACAO.(DESONERADO)</v></cell><cell r="F12533" t="str"><v>M</v></cell><cell r="G12533"><v>31.01</v></cell></row><row r="12534"><cell r="C12534" t="str"><v>IT04.55.0062</v></cell><cell r="D12534"><v>2005284</v></cell><cell r="E12534" t="str"><v>TUBO EM FERRO GALVANIZADO, COM COSTURA, COM DIAMETRO DE 1 1/2", INCLUSIVE CONEXOES E EMENDAS, EXCLUSIVE ABERTURA E FECHAMENTO DE RASGO. FORNECIMENTO E INSTALACAO.(DESONERADO)</v></cell><cell r="F12534" t="str"><v>M</v></cell><cell r="G12534"><v>36.85</v></cell></row><row r="12535"><cell r="C12535" t="str"><v>IT04.55.0065</v></cell><cell r="D12535"><v>2005285</v></cell><cell r="E12535" t="str"><v>TUBO EM FERRO GALVANIZADO, COM COSTURA, COM DIAMETRO DE 2", INCLUSIVE CONEXOES E EMENDAS, EXCLUSIVE ABERTURA E FECHAMENTO DE RASGO. FORNECIMENTO E INSTALACAO.(DESONERADO)</v></cell><cell r="F12535" t="str"><v>M</v></cell><cell r="G12535"><v>51.4</v></cell></row><row r="12536"><cell r="C12536" t="str"><v>IT04.55.0068</v></cell><cell r="D12536"><v>2005286</v></cell><cell r="E12536" t="str"><v>TUBO EM FERRO GALVANIZADO, COM COSTURA, COM DIAMETRO DE 2 1/ 2", INCLUSIVE CONEXOES E EMENDAS, EXCLUSIVE ABERTURA E FECHAMENTO DE RASGO. FORNECIMENTO E INSTALACAO.(DESONERADO)</v></cell><cell r="F12536" t="str"><v>M</v></cell><cell r="G12536"><v>71.86</v></cell></row><row r="12537"><cell r="C12537" t="str"><v>IT04.55.0071</v></cell><cell r="D12537"><v>2005287</v></cell><cell r="E12537" t="str"><v>TUBO EM FERRO GALVANIZADO, COM COSTURA, COM DIAMETRO DE 3", INCLUSIVE CONEXOES E EMENDAS, EXCLUSIVE ABERTURA E FECHAMENTO DE RASGO. FORNECIMENTO E INSTALACAO.(DESONERADO)</v></cell><cell r="F12537" t="str"><v>M</v></cell><cell r="G12537"><v>89.21</v></cell></row><row r="12538"><cell r="C12538" t="str"><v>IT04.55.0074</v></cell><cell r="D12538"><v>2005288</v></cell><cell r="E12538" t="str"><v>TUBO EM FERRO GALVANIZADO, COM COSTURA, COM DIAMETRO DE 4", INCLUSIVE CONEXOES E EMENDAS, EXCLUSIVE ABERTURA E FECHAMENTO DE RASGO. FORNECIMENTO E INSTALACAO.(DESONERADO)</v></cell><cell r="F12538" t="str"><v>M</v></cell><cell r="G12538"><v>133.34</v></cell></row><row r="12539"><cell r="C12539" t="str"><v>IT04.55.0115</v></cell><cell r="D12539"><v>2005289</v></cell><cell r="E12539" t="str"><v>TUBO DE ACO GALVANIZADO, COM COSTURA, COM DIAMETRO DE 2", DIN-2440. FORNECIMENTO.(DESONERADO)</v></cell><cell r="F12539" t="str"><v>M</v></cell><cell r="G12539"><v>34.71</v></cell></row><row r="12540"><cell r="C12540" t="str"><v>IT04.55.0118</v></cell><cell r="D12540"><v>2005290</v></cell><cell r="E12540" t="str"><v>TUBO DE ACO GALVANIZADO, COM COSTURA, COM DIAMETRO DE 2 1/ 2", DIN-2440. FORNECIMENTO.(DESONERADO)</v></cell><cell r="F12540" t="str"><v>M</v></cell><cell r="G12540"><v>44.78</v></cell></row><row r="12541"><cell r="C12541" t="str"><v>IT04.60.0050</v></cell><cell r="D12541"><v>2005291</v></cell><cell r="E12541" t="str"><v>TUBO EM FERRO GALVANIZADO, COM COSTURA ELETRONICA, COM DIAMETRO DE 1/2", INCLUSIVE CONEXOES E EMENDAS, EXCLUSIVE ABERTURA E FECHAMENTO DE RASGO. FORNECIMENTO E INSTALACAO.(DESONERADO)</v></cell><cell r="F12541" t="str"><v>M</v></cell><cell r="G12541"><v>15.04</v></cell></row><row r="12542"><cell r="C12542" t="str"><v>IT04.60.0053</v></cell><cell r="D12542"><v>2005292</v></cell><cell r="E12542" t="str"><v>TUBO EM FERRO GALVANIZADO, COM COSTURA ELETRONICA, COM DIAMETRO DE 3/4", INCLUSIVE CONEXOES E EMENDAS, EXCLUSIVE ABERTURA E FECHAMENTO MANUAL DE RASGO. FORNECIMENTO E INSTALACAO.(DESONERADO)</v></cell><cell r="F12542" t="str"><v>M</v></cell><cell r="G12542"><v>18.39</v></cell></row><row r="12543"><cell r="C12543" t="str"><v>IT04.60.0056</v></cell><cell r="D12543"><v>2005293</v></cell><cell r="E12543" t="str"><v>TUBO DE FERRO GALVANIZADO, COM COSTURA ELETRONICA, COM DIAMETRO DE 1", INCLUSIVE CONEXOES E EMENDAS, EXCLUSIVE ABERTURA E FECHAMENTO MANUAL DE RASGO. FORNECIMENTO E INSTALACAO.(DESONERADO)</v></cell><cell r="F12543" t="str"><v>M</v></cell><cell r="G12543"><v>25.86</v></cell></row><row r="12544"><cell r="C12544" t="str"><v>IT04.60.0059</v></cell><cell r="D12544"><v>2005294</v></cell><cell r="E12544" t="str"><v>TUBO EM FERRO GALVANIZADO, COM COSTURA ELETRONICA, COM DIAMETRO DE 1 1/4", INCLUSIVE CONEXOES E EMENDAS, EXCLUSIVE ABERTURA E FECHAMENTO DE RASGO. FORNECIMENTO E INSTALACAO.(DESONERADO)</v></cell><cell r="F12544" t="str"><v>M</v></cell><cell r="G12544"><v>33.15</v></cell></row><row r="12545"><cell r="C12545" t="str"><v>IT04.60.0062</v></cell><cell r="D12545"><v>2005295</v></cell><cell r="E12545" t="str"><v>TUBO EM FERRO GALVANIZADO, COM COSTURA ELETRONICA, COM DIAMETRO DE 1 1/ 2", INCLUSIVE CONEXOES E EMENDAS, EXCLUSIVE ABERTURA E FECHAMENTO MANUAL DE RASGO. FORNECIMENTO E INSTALACAO.(DESONERADO)</v></cell><cell r="F12545" t="str"><v>M</v></cell><cell r="G12545"><v>36.85</v></cell></row><row r="12546"><cell r="C12546" t="str"><v>IT04.60.0065</v></cell><cell r="D12546"><v>2005296</v></cell><cell r="E12546" t="str"><v>TUBO EM FERRO GALVANIZADO, COM COSTURA ELETRONICA, COM DIAMETRO DE 2", INCLUSIVE CONEXOES E EMENDAS, EXCLUSIVE ABERTURA E FECHAMENTO DE RASGO. FORNECIMENTO E INSTALACAO.(DESONERADO)</v></cell><cell r="F12546" t="str"><v>M</v></cell><cell r="G12546"><v>51.4</v></cell></row><row r="12547"><cell r="C12547" t="str"><v>IT04.60.0068</v></cell><cell r="D12547"><v>2005297</v></cell><cell r="E12547" t="str"><v>TUBO EM FERRO GALVANIZADO, COM COSTURA ELETRONICA, COM DIAMETRO DE 2 1/2", INCLUSIVE CONEXOES E EMENDAS, EXCLUSIVE ABERTURA E FECHAMENTO DE RASGO. FORNECIMENTO E INSTALACAO.(DESONERADO)</v></cell><cell r="F12547" t="str"><v>M</v></cell><cell r="G12547"><v>71.86</v></cell></row><row r="12548"><cell r="C12548" t="str"><v>IT04.60.0071</v></cell><cell r="D12548"><v>2005298</v></cell><cell r="E12548" t="str"><v>TUBO EM FERRO GALVANIZADO, COM COSTURA ELETRONICA, COM DIAMETRO DE 3", INCLUSIVE CONEXOES E EMENDAS, EXCLUSIVE ABERTURA E FECHAMENTO DE RASGO. FORNECIMENTO E INSTALACAO.(DESONERADO)</v></cell><cell r="F12548" t="str"><v>M</v></cell><cell r="G12548"><v>89.21</v></cell></row><row r="12549"><cell r="C12549" t="str"><v>IT04.60.0074</v></cell><cell r="D12549"><v>2005299</v></cell><cell r="E12549" t="str"><v>TUBO EM FERRO GALVANIZADO, COM COSTURA ELETRONICA, COM DIAMETRO DE 4", INCLUSIVE CONEXOES E EMENDAS, EXCLUSIVE ABERTURA E FECHAMENTO DE RASGO. FORNECIMENTO E INSTALACAO.(DESONERADO)</v></cell><cell r="F12549" t="str"><v>M</v></cell><cell r="G12549"><v>133.34</v></cell></row><row r="12550"><cell r="C12550" t="str"><v>IT04.65.0515</v></cell><cell r="D12550"><v>2005300</v></cell><cell r="E12550" t="str"><v>FLANGE PADRAO ANSI 16.5, CLASSE 150, LBS, GALVANIZADO, COM ROSCA, DIAMETRO DE 2", COM REVESTIMENTO INTERNO E EXTERNO, INCLUSIVE PARAFUSOS E ARRUELAS. FORNECIMENTO E INSTALACAO.(DESONERADO)</v></cell><cell r="F12550" t="str"><v>UN</v></cell><cell r="G12550"><v>52.47</v></cell></row><row r="12551"><cell r="C12551" t="str"><v>IT04.65.0518</v></cell><cell r="D12551"><v>2005301</v></cell><cell r="E12551" t="str"><v>FLANGE PADRAO ANSI 16.5, CLASSE 150, LBS, GALVANIZADO COM ROSCA, DIAMETRO DE 3", COM REVESTIMENTO INTERNO E EXTERNO, INCLUSIVE PARAFUSOS E ARRUELAS. FORNECIMENTO E INSTALACAO.(DESONERADO)</v></cell><cell r="F12551" t="str"><v>UN</v></cell><cell r="G12551"><v>197.99</v></cell></row><row r="12552"><cell r="C12552" t="str"><v>IT04.65.0521</v></cell><cell r="D12552"><v>2005302</v></cell><cell r="E12552" t="str"><v>FLANGE PADRAO ANSI 16.5, CLASSE 150, LBS, GALVANIZADO COM ROSCA, DIAMETRO DE 4", COM REVESTIMENTO INTERNO E EXTERNO, INCLUSIVE PARAFUSOS E ARRUELAS. FORNECIMENTO E INSTALACAO.(DESONERADO)</v></cell><cell r="F12552" t="str"><v>UN</v></cell><cell r="G12552"><v>113.3</v></cell></row><row r="12553"><cell r="C12553" t="str"><v>IT04.65.0562</v></cell><cell r="D12553"><v>2005303</v></cell><cell r="E12553" t="str"><v>FLANGE DE ACO GALVANIZADO, PB, CLASSE 15, COM ROSCA, DIAMETRO DE 6". FORNECIMENTO E INSTALACAO.(DESONERADO)</v></cell><cell r="F12553" t="str"><v>UN</v></cell><cell r="G12553"><v>188.35</v></cell></row><row r="12554"><cell r="C12554" t="str"><v>IT04.65.0580</v></cell><cell r="D12554"><v>2005304</v></cell><cell r="E12554" t="str"><v>JOELHO DE FERRO GALVANIZADO, 45O, DIAMETRO DE 1". FORNECIMENTO.(DESONERADO)</v></cell><cell r="F12554" t="str"><v>UN</v></cell><cell r="G12554"><v>10.93</v></cell></row><row r="12555"><cell r="C12555" t="str"><v>IT04.65.0600</v></cell><cell r="D12555"><v>2005305</v></cell><cell r="E12555" t="str"><v>JOELHO DE FERRO GALVANIZADO, 90O, DIAMETRO DE 1", CLASSE 10. FORNECIMENTO E INSTALACAO.(DESONERADO)</v></cell><cell r="F12555" t="str"><v>UN</v></cell><cell r="G12555"><v>16.4</v></cell></row><row r="12556"><cell r="C12556" t="str"><v>IT04.65.0625</v></cell><cell r="D12556"><v>2005306</v></cell><cell r="E12556" t="str"><v>LUVA DE ACO GALVANIZADO, DE 25MM (1"). FORNECIMENTO.(DESONERADO)</v></cell><cell r="F12556" t="str"><v>UN</v></cell><cell r="G12556"><v>7.28</v></cell></row><row r="12557"><cell r="C12557" t="str"><v>IT04.65.0631</v></cell><cell r="D12557"><v>2005307</v></cell><cell r="E12557" t="str"><v>LUVA DE REDUCAO EM ACO GALVANIZADO, DE (1 1/2"X3/4"), TUPY OU SIMILAR. FORNECIMENTO.(DESONERADO)</v></cell><cell r="F12557" t="str"><v>UN</v></cell><cell r="G12557"><v>13.88</v></cell></row><row r="12558"><cell r="C12558" t="str"><v>IT04.65.0647</v></cell><cell r="D12558"><v>2005308</v></cell><cell r="E12558" t="str"><v>NIPLE DE ACO GALVANIZADO, DUPLO, 3/4", CLASSE 10, TUPY OU SIMILAR. FORNECIMENTO.(DESONERADO)</v></cell><cell r="F12558" t="str"><v>UN</v></cell><cell r="G12558"><v>1.83</v></cell></row><row r="12559"><cell r="C12559" t="str"><v>IT04.65.0650</v></cell><cell r="D12559"><v>2005309</v></cell><cell r="E12559" t="str"><v>NIPLE DE ACO GALVANIZADO, DUPLO, 3/4", CLASSE 10. FORNECIMENTO E INSTALACAO.(DESONERADO)</v></cell><cell r="F12559" t="str"><v>UN</v></cell><cell r="G12559"><v>9.41</v></cell></row><row r="12560"><cell r="C12560" t="str"><v>IT04.65.0660</v></cell><cell r="D12560"><v>2005310</v></cell><cell r="E12560" t="str"><v>NIPLE DUPLO DE FERRO GALVANIZADO, DIAMETRO NOMINAL DE 3". FORNECIMENTO E ASSSENTAMENTO.(DESONERADO)</v></cell><cell r="F12560" t="str"><v>UN</v></cell><cell r="G12560"><v>32.97</v></cell></row><row r="12561"><cell r="C12561" t="str"><v>IT04.65.0680</v></cell><cell r="D12561"><v>2005311</v></cell><cell r="E12561" t="str"><v>LUVA EM PVC RIGIDO SOLDAVEL, DIAMETRO NOMINAL DE 32MM, TIGRE OU SIMILAR. FORNECIMENTO.(DESONERADO)</v></cell><cell r="F12561" t="str"><v>UN</v></cell><cell r="G12561"><v>0.87</v></cell></row><row r="12562"><cell r="C12562" t="str"><v>IT04.65.0721</v></cell><cell r="D12562"><v>2005312</v></cell><cell r="E12562" t="str"><v>TE DE FERRO GALVANIZADO, DIAMETRO DE 3", CLASSE 10. FORNECIMENTO E INSTALACAO.(DESONERADO)</v></cell><cell r="F12562" t="str"><v>UN</v></cell><cell r="G12562"><v>101.2</v></cell></row><row r="12563"><cell r="C12563" t="str"><v>IT04.65.0750</v></cell><cell r="D12563"><v>2005313</v></cell><cell r="E12563" t="str"><v>TE DE REDUCAO DE ACO GALVANIZADO, DIAMETRO DE (3/4"X1/2"). FORNECIMENTO E INSTALACAO.(DESONERADO)</v></cell><cell r="F12563" t="str"><v>UN</v></cell><cell r="G12563"><v>17.69</v></cell></row><row r="12564"><cell r="C12564" t="str"><v>IT04.65.0762</v></cell><cell r="D12564"><v>2005314</v></cell><cell r="E12564" t="str"><v>TE DE REDUCAO DE ACO GALVANIZADO, DIAMETRO DE (1 1/4"X3/4"). FORNECIMENTO E INSTALACAO.(DESONERADO)</v></cell><cell r="F12564" t="str"><v>UN</v></cell><cell r="G12564"><v>34.22</v></cell></row><row r="12565"><cell r="C12565" t="str"><v>IT04.65.0800</v></cell><cell r="D12565"><v>2005315</v></cell><cell r="E12565" t="str"><v>UNIAO DE FERRO GALVANIZADO, ASSENTO PLANO, 3/4", CLASSE 10. FORNECIMENTO E INSTALACAO.(DESONERADO)</v></cell><cell r="F12565" t="str"><v>UN</v></cell><cell r="G12565"><v>33.03</v></cell></row><row r="12566"><cell r="C12566" t="str"><v>IT04.70.0100</v></cell><cell r="D12566"><v>2005316</v></cell><cell r="E12566" t="str"><v>COLUNA DE FERRO GALVANIZADO DE DIAMETRO 1 1/4", EXCLUSIVE PECAS DE DERIVACAO.(DESONERADO)</v></cell><cell r="F12566" t="str"><v>M</v></cell><cell r="G12566"><v>56.88</v></cell></row><row r="12567"><cell r="C12567" t="str"><v>IT04.70.0103</v></cell><cell r="D12567"><v>2005317</v></cell><cell r="E12567" t="str"><v>COLUNA DE FERRO GALVANIZADO DE DIAMETRO 1 1/2", EXCLUSIVE PECAS DE DERIVACAO.(DESONERADO)</v></cell><cell r="F12567" t="str"><v>M</v></cell><cell r="G12567"><v>64.1</v></cell></row><row r="12568"><cell r="C12568" t="str"><v>IT04.70.0106</v></cell><cell r="D12568"><v>2005318</v></cell><cell r="E12568" t="str"><v>COLUNA DE FERRO GALVANIZADO DE DIAMETRO 2", EXCLUSIVE PECAS DE DERIVACAO.(DESONERADO)</v></cell><cell r="F12568" t="str"><v>M</v></cell><cell r="G12568"><v>81.11</v></cell></row><row r="12569"><cell r="C12569" t="str"><v>IT04.75.0050</v></cell><cell r="D12569"><v>2005319</v></cell><cell r="E12569" t="str"><v>TUBO DE COBRE, CLASSE I, DIAMETRO DE 15MM. FORNECIMENTO.(DESONERADO)</v></cell><cell r="F12569" t="str"><v>M</v></cell><cell r="G12569"><v>24.33</v></cell></row><row r="12570"><cell r="C12570" t="str"><v>IT04.75.0053</v></cell><cell r="D12570"><v>2005320</v></cell><cell r="E12570" t="str"><v>TUBO DE COBRE, CLASSE I, DIAMETRO DE 22MM. FORNECIMENTO.(DESONERADO)</v></cell><cell r="F12570" t="str"><v>M</v></cell><cell r="G12570"><v>39.45</v></cell></row><row r="12571"><cell r="C12571" t="str"><v>IT04.75.0056</v></cell><cell r="D12571"><v>2005321</v></cell><cell r="E12571" t="str"><v>TUBO DE COBRE, CLASSE I, DIAMETRO DE 28MM. FORNECIMENTO.(DESONERADO)</v></cell><cell r="F12571" t="str"><v>M</v></cell><cell r="G12571"><v>54.09</v></cell></row><row r="12572"><cell r="C12572" t="str"><v>IT04.75.0062</v></cell><cell r="D12572"><v>2005322</v></cell><cell r="E12572" t="str"><v>TUBO DE COBRE, CLASSE I, DIAMETRO DE 42MM. FORNECIMENTO.(DESONERADO)</v></cell><cell r="F12572" t="str"><v>M</v></cell><cell r="G12572"><v>95.71</v></cell></row><row r="12573"><cell r="C12573" t="str"><v>IT04.75.0100</v></cell><cell r="D12573"><v>2005323</v></cell><cell r="E12573" t="str"><v>TUBO DE COBRE, CLASSE A, DIAMETRO DE 22MM, EXCLUSIVE CONEXOES, EMENDAS ABERTURA E FECHAMENTO DO RASGO E ISOLAMENTO. FORNECIMENTO.(DESONERADO)</v></cell><cell r="F12573" t="str"><v>M</v></cell><cell r="G12573"><v>32.38</v></cell></row><row r="12574"><cell r="C12574" t="str"><v>IT04.95.0053</v></cell><cell r="D12574"><v>2005324</v></cell><cell r="E12574" t="str"><v>CORTE E ABERTURA DE 2 ROSCAS, POR TARRACHA MANUAL E INSTALACAO DE CONEXOES DE PVC, COM DIAMETRO DE 3/4", EXCLUSIVE A PECA.(DESONERADO)</v></cell><cell r="F12574" t="str"><v>UN</v></cell><cell r="G12574"><v>10.21</v></cell></row><row r="12575"><cell r="C12575" t="str"><v>IT04.95.0100</v></cell><cell r="D12575"><v>2005325</v></cell><cell r="E12575" t="str"><v>CORTE E ABERTURA DE 2 ROSCAS, POR TARRACHA MANUAL E INSTALACAO DE CONEXOES DE FERRO GALVANIZADO, COM DIAMETRO DE 1/2"; EXCLUSIVE A PECA.(DESONERADO)</v></cell><cell r="F12575" t="str"><v>UN</v></cell><cell r="G12575"><v>8.74</v></cell></row><row r="12576"><cell r="C12576" t="str"><v>IT04.95.0103</v></cell><cell r="D12576"><v>2005326</v></cell><cell r="E12576" t="str"><v>CORTE E ABERTURA DE 2 ROSCAS, POR TARRACHA MANUAL E INSTALACAO DE CONEXOES DE FERRO GALVANIZADO, COM DIAMETRO DE 3/4"; EXCLUSIVE A PECA.(DESONERADO)</v></cell><cell r="F12576" t="str"><v>UN</v></cell><cell r="G12576"><v>10.21</v></cell></row><row r="12577"><cell r="C12577" t="str"><v>IT04.95.0106</v></cell><cell r="D12577"><v>2005327</v></cell><cell r="E12577" t="str"><v>CORTE E ABERTURA DE 2 ROSCAS, POR TARRACHA MANUAL E INSTALACAO DE CONEXOES DE FERRO GALVANIZADO, COM DIAMETRO DE 1"; EXCLUSIVE A PECA.(DESONERADO)</v></cell><cell r="F12577" t="str"><v>UN</v></cell><cell r="G12577"><v>12.54</v></cell></row><row r="12578"><cell r="C12578" t="str"><v>IT04.95.0109</v></cell><cell r="D12578"><v>2005328</v></cell><cell r="E12578" t="str"><v>CORTE E ABERTURA DE 2 ROSCAS, POR TARRACHA MANUAL E INSTALACAO DE CONEXOES DE FERRO GALVANIZADO, COM DIAMETRO DE 1 1/4"; EXCLUSIVE A PECA.(DESONERADO)</v></cell><cell r="F12578" t="str"><v>UN</v></cell><cell r="G12578"><v>13.99</v></cell></row><row r="12579"><cell r="C12579" t="str"><v>IT04.95.0112</v></cell><cell r="D12579"><v>2005329</v></cell><cell r="E12579" t="str"><v>CORTE E ABERTURA DE 2 ROSCAS, POR TARRACHA MANUAL E INSTALACAO DE CONEXOES DE FERRO GALVANIZADO, COM DIAMETRO DE 1 1/2"; EXCLUSIVE A PECA.(DESONERADO)</v></cell><cell r="F12579" t="str"><v>UN</v></cell><cell r="G12579"><v>18.94</v></cell></row><row r="12580"><cell r="C12580" t="str"><v>IT04.95.0115</v></cell><cell r="D12580"><v>2005330</v></cell><cell r="E12580" t="str"><v>CORTE E ABERTURA DE 2 ROSCAS, POR TARRACHA MANUAL E INSTALACAO DE CONEXOES DE FERRO GALVANIZADO, COM DIAMETRO DE 2"; EXCLUSIVE A PECA.(DESONERADO)</v></cell><cell r="F12580" t="str"><v>UN</v></cell><cell r="G12580"><v>31.28</v></cell></row><row r="12581"><cell r="C12581" t="str"><v>IT04.95.0118</v></cell><cell r="D12581"><v>2005331</v></cell><cell r="E12581" t="str"><v>CORTE E ABERTURA DE 2 ROSCAS, POR TARRACHA MANUAL E INSTALACAO DE CONEXOES DE FERRO GALVANIZADO, COM DIAMETRO DE 2 1/2"; EXCLUSIVE A PECA.(DESONERADO)</v></cell><cell r="F12581" t="str"><v>UN</v></cell><cell r="G12581"><v>52.61</v></cell></row><row r="12582"><cell r="C12582" t="str"><v>IT04.95.0121</v></cell><cell r="D12582"><v>2005332</v></cell><cell r="E12582" t="str"><v>CORTE E ABERTURA DE 2 ROSCAS, POR TARRACHA MANUAL E INSTALACAO DE CONEXOES DE FERRO GALVANIZADO, COM DIAMETRO DE 3"; EXCLUSIVE A PECA.(DESONERADO)</v></cell><cell r="F12582" t="str"><v>UN</v></cell><cell r="G12582"><v>59.06</v></cell></row><row r="12583"><cell r="C12583" t="str"><v>IT04.95.0124</v></cell><cell r="D12583"><v>2005333</v></cell><cell r="E12583" t="str"><v>CORTE E ABERTURA DE 2 ROSCAS, POR TARRACHA MANUAL E INSTALACAO DE CONEXOES DE FERRO GALVANIZADO, COM DIAMETRO DE 4"; EXCLUSIVE A PECA.(DESONERADO)</v></cell><cell r="F12583" t="str"><v>UN</v></cell><cell r="G12583"><v>74.24</v></cell></row><row r="12584"><cell r="C12584" t="str"><v>IT04.98.0050</v></cell><cell r="D12584"><v>2005334</v></cell><cell r="E12584" t="str"><v>BRACADEIRA EM ACO INOXIDAVEL DE 1/2", REGULAVEL. FORNECIMENTO E INSTALACAO.(DESONERADO)</v></cell><cell r="F12584" t="str"><v>UN</v></cell><cell r="G12584"><v>6.08</v></cell></row><row r="12585"><cell r="C12585" t="str"><v>IT04.98.0100</v></cell><cell r="D12585"><v>2005335</v></cell><cell r="E12585" t="str"><v>BRACADEIRA EM FERRO DE 1/2", REGULAVEL. FORNECIMENTO E INSTALACAO.(DESONERADO)</v></cell><cell r="F12585" t="str"><v>UN</v></cell><cell r="G12585"><v>2.8</v></cell></row><row r="12586"><cell r="C12586" t="str"><v>IT04.98.0162</v></cell><cell r="D12586"><v>2005336</v></cell><cell r="E12586" t="str"><v>BRACADEIRA DE FIXACAO, TIPO COPO, ESTAMPADA EM CHAPA DE FERRO ZINCADA, COMPOSTA DE CANOPLA, PARAFUSOS E BRACADEIRA PROPRIAMENTE DITA, NO DIAMETRO 2". FORNECIMENTO E INSTALACAO.(DESONERADO)</v></cell><cell r="F12586" t="str"><v>UN</v></cell><cell r="G12586"><v>5.76</v></cell></row><row r="12587"><cell r="C12587" t="str"><v>IT04.98.0200</v></cell><cell r="D12587"><v>2005337</v></cell><cell r="E12587" t="str"><v>FIXACAO SUSPENSA DE TUBULACOES DE DIAMETROS VARIAVEIS, ATRAVES DE FITA METALICA GALVANIZADA, PERFURADA, TIPO WALSIWA.(DESONERADO)</v></cell><cell r="F12587" t="str"><v>UN</v></cell><cell r="G12587"><v>10.44</v></cell></row><row r="12588"><cell r="C12588" t="str"><v>IT04.98.0262</v></cell><cell r="D12588"><v>2005338</v></cell><cell r="E12588" t="str"><v>SUPORTE COM 2 CHUMBADORES, PARA FIXACAO TUBULACOES NO DIAMETRO INTERNO DE 2". FORNECIMENTO E INSTALACAO.(DESONERADO)</v></cell><cell r="F12588" t="str"><v>UN</v></cell><cell r="G12588"><v>24.8</v></cell></row><row r="12589"><cell r="C12589" t="str"><v>IT04.98.0265</v></cell><cell r="D12589"><v>2005339</v></cell><cell r="E12589" t="str"><v>SUPORTE COM 2 CHUMBADORES, PARA FIXACAO DE TUBULACOES NO DIAMETRO INTERNO DE 2 1/2" E 3". FORNECIMENTO E INSTALACAO.(DESONERADO)</v></cell><cell r="F12589" t="str"><v>UN</v></cell><cell r="G12589"><v>30.08</v></cell></row><row r="12590"><cell r="C12590" t="str"><v>IT04.98.0268</v></cell><cell r="D12590"><v>2005340</v></cell><cell r="E12590" t="str"><v>SUPORTE COM 2 CHUMBADORES, PARA FIXACAO DE TUBULACOES NO DIAMETRO INTERNO DE 4" E 6". FORNECIMENTO E INSTALACAO.(DESONERADO)</v></cell><cell r="F12590" t="str"><v>UN</v></cell><cell r="G12590"><v>39.11</v></cell></row><row r="12591"><cell r="C12591" t="str"><v>IT05.05.0050</v></cell><cell r="D12591"><v>2005341</v></cell><cell r="E12591" t="str"><v>ABERTURA E FECHAMENTO MANUAL DE RASGO EM ALVENARIA, PARA PASSAGEM DE TUBOS E DUTOS, COM DIAMETRO DE 1/2" A 1".</v></cell><cell r="F12591" t="str"><v>M</v></cell><cell r="G12591"><v>10.35</v></cell></row><row r="12592"><cell r="C12592" t="str"><v>IT05.05.0053</v></cell><cell r="D12592"><v>2005342</v></cell><cell r="E12592" t="str"><v>ABERTURA E FECHAMENTO MANUAL DE RASGO EM ALVENARIA, PARA PASSAGEM DE TUBOS E DUTOS, COM DIAMETRO DE 1 1/4" A 2".</v></cell><cell r="F12592" t="str"><v>M</v></cell><cell r="G12592"><v>16.69</v></cell></row><row r="12593"><cell r="C12593" t="str"><v>IT05.05.0056</v></cell><cell r="D12593"><v>2005343</v></cell><cell r="E12593" t="str"><v>ABERTURA E FECHAMENTO MANUAL DE RASGO EM ALVENARIA, PARA PASSAGEM DE TUBOS E DUTOS, COM DIAMETRO DE 2 1/2" A 4".</v></cell><cell r="F12593" t="str"><v>M</v></cell><cell r="G12593"><v>24.23</v></cell></row><row r="12594"><cell r="C12594" t="str"><v>IT05.05.0100</v></cell><cell r="D12594"><v>2005344</v></cell><cell r="E12594" t="str"><v>ABERTURA E FECHAMENTO MANUAL DE RASGO EM CONCRETO, PARA PASSAGEM DE TUBOS E DUTOS, COM DIAMETRO DE 1/2" A 1".</v></cell><cell r="F12594" t="str"><v>M</v></cell><cell r="G12594"><v>50.62</v></cell></row><row r="12595"><cell r="C12595" t="str"><v>IT05.05.0103</v></cell><cell r="D12595"><v>2005345</v></cell><cell r="E12595" t="str"><v>ABERTURA E FECHAMENTO MANUAL DE RASGO EM CONCRETO, PARA PASSAGEM DE TUBOS E DUTOS, COM DIAMETRO DE 1 1/4" A 2".</v></cell><cell r="F12595" t="str"><v>M</v></cell><cell r="G12595"><v>80.63</v></cell></row><row r="12596"><cell r="C12596" t="str"><v>IT05.05.0106</v></cell><cell r="D12596"><v>2005346</v></cell><cell r="E12596" t="str"><v>ABERTURA E FECHAMENTO MANUAL DE RASGO EM CONCRETO, PARA PASSAGEM DE TUBOS E DUTOS, COM DIAMETRO DE 2 1/2" A 4".</v></cell><cell r="F12596" t="str"><v>M</v></cell><cell r="G12596"><v>115.57</v></cell></row><row r="12597"><cell r="C12597" t="str"><v>IT05.10.0100</v></cell><cell r="D12597"><v>2005347</v></cell><cell r="E12597" t="str"><v>TUBO DE PVC RIGIDO, ROSCAVEL, PARA AGUA FRIA, COM DIAMETRO DE 1/2" (20MM), INCLUSIVE CONEXOES E EMENDAS, EXCLUSIVE ABERTURA E FECHAMENTO DE RASGO. FORNECIMENTO E INSTALACAO.</v></cell><cell r="F12597" t="str"><v>M</v></cell><cell r="G12597"><v>7.57</v></cell></row><row r="12598"><cell r="C12598" t="str"><v>IT05.10.0103</v></cell><cell r="D12598"><v>2005348</v></cell><cell r="E12598" t="str"><v>TUBO DE PVC RIGIDO, ROSCAVEL, PARA AGUA FRIA, COM DIAMETRO DE 3/4" (19MM), INCLUSIVE CONEXOES E EMENDAS, EXCLUSIVE ABERTURA E FECHAMENTO DE RASGO. FORNECIMENTO E INSTALACAO.</v></cell><cell r="F12598" t="str"><v>M</v></cell><cell r="G12598"><v>9.69</v></cell></row><row r="12599"><cell r="C12599" t="str"><v>IT05.10.0106</v></cell><cell r="D12599"><v>2005349</v></cell><cell r="E12599" t="str"><v>TUBO DE PVC RIGIDO, ROSCAVEL, PARA AGUA FRIA, COM DIAMETRO DE 1" (32MM), INCLUSIVE CONEXOES E EMENDAS, EXCLUSIVE ABERTURA E FECHAMENTO DE RASGO. FORNECIMENTO E INSTALACAO.</v></cell><cell r="F12599" t="str"><v>M</v></cell><cell r="G12599"><v>15.98</v></cell></row><row r="12600"><cell r="C12600" t="str"><v>IT05.10.0109</v></cell><cell r="D12600"><v>2005350</v></cell><cell r="E12600" t="str"><v>TUBO DE PVC RIGIDO, ROSCAVEL, PARA AGUA FRIA, COM DIAMETRO DE 1 1/4" (40MM), INCLUSIVE CONEXOES E EMENDAS, EXCLUSIVE ABERTURA E FECHAMENTO DE RASGO. FORNECIMENTO E INSTALACAO.</v></cell><cell r="F12600" t="str"><v>M</v></cell><cell r="G12600"><v>19.94</v></cell></row><row r="12601"><cell r="C12601" t="str"><v>IT05.10.0112</v></cell><cell r="D12601"><v>2005351</v></cell><cell r="E12601" t="str"><v>TUBO DE PVC RIGIDO, ROSCAVEL, PARA AGUA FRIA, COM DIAMETRO DE 1 1/2" (50MM), INCLUSIVE CONEXOES E EMENDAS, EXCLUSIVE ABERTURA E FECHAMENTO DE RASGO. FORNECIMENTO E INSTALACAO.</v></cell><cell r="F12601" t="str"><v>M</v></cell><cell r="G12601"><v>23.88</v></cell></row><row r="12602"><cell r="C12602" t="str"><v>IT05.10.0115</v></cell><cell r="D12602"><v>2005352</v></cell><cell r="E12602" t="str"><v>TUBO DE PVC RIGIDO, ROSCAVEL, PARA AGUA FRIA, COM DIAMETRO DE 2" (60MM), INCLUSIVE CONEXOES E EMENDAS, EXCLUSIVE ABERTURA E FECHAMENTO DE RASGO. FORNECIMENTO E INSTALACAO.</v></cell><cell r="F12602" t="str"><v>M</v></cell><cell r="G12602"><v>34.5</v></cell></row><row r="12603"><cell r="C12603" t="str"><v>IT05.10.0118</v></cell><cell r="D12603"><v>2005353</v></cell><cell r="E12603" t="str"><v>TUBO DE PVC RIGIDO, ROSCAVEL, PARA AGUA FRIA, COM DIAMETRO DE 2 1/2" (70MM), INCLUSIVE CONEXOES E EMENDAS, EXCLUSIVE ABERTURA E FECHAMENTO DE RASGO. FORNECIMENTO E INSTALACAO.</v></cell><cell r="F12603" t="str"><v>M</v></cell><cell r="G12603"><v>54.41</v></cell></row><row r="12604"><cell r="C12604" t="str"><v>IT05.10.0121</v></cell><cell r="D12604"><v>2005354</v></cell><cell r="E12604" t="str"><v>TUBO DE PVC RIGIDO, ROSCAVEL, PARA AGUA FRIA, COM DIAMETRO DE 3" (85MM), INCLUSIVE CONEXOES E EMENDAS, EXCLUSIVE ABERTURA E FECHAMENTO DE RASGO. FORNECIMENTO E INSTALACAO.</v></cell><cell r="F12604" t="str"><v>M</v></cell><cell r="G12604"><v>60.03</v></cell></row><row r="12605"><cell r="C12605" t="str"><v>IT05.10.0124</v></cell><cell r="D12605"><v>2005355</v></cell><cell r="E12605" t="str"><v>TUBO DE PVC RIGIDO, ROSCAVEL, PARA AGUA FRIA, COM DIAMETRO DE 4" (110MM), INCLUSIVE CONEXOES E EMENDAS, EXCLUSIVE ABERTURA E FECHAMENTO DE RASGO. FORNECIMENTO E INSTALACAO.</v></cell><cell r="F12605" t="str"><v>M</v></cell><cell r="G12605"><v>76.4</v></cell></row><row r="12606"><cell r="C12606" t="str"><v>IT05.10.0150</v></cell><cell r="D12606"><v>2005356</v></cell><cell r="E12606" t="str"><v>TUBO DE PVC RIGIDO, SOLDAVEL, PARA AGUA FRIA, COM DIAMETRO DE 20MM (1/2"), INCLUSIVE CONEXOES E EMENDAS, EXCLUSIVE ABERTURA E FECHAMENTO DE RASGO. FORNECIMENTO E INSTALACAO.</v></cell><cell r="F12606" t="str"><v>M</v></cell><cell r="G12606"><v>5.74</v></cell></row><row r="12607"><cell r="C12607" t="str"><v>IT05.10.0153</v></cell><cell r="D12607"><v>2005357</v></cell><cell r="E12607" t="str"><v>TUBO DE PVC RIGIDO, SOLDAVEL, PARA AGUA FRIA, COM DIAMETRO DE 25MM (3/4"), INCLUSIVE CONEXOES E EMENDAS, EXCLUSIVE ABERTURA E FECHAMENTO DE RASGO. FORNECIMENTO E INSTALACAO.</v></cell><cell r="F12607" t="str"><v>M</v></cell><cell r="G12607"><v>6.73</v></cell></row><row r="12608"><cell r="C12608" t="str"><v>IT05.10.0156</v></cell><cell r="D12608"><v>2005358</v></cell><cell r="E12608" t="str"><v>TUBO DE PVC RIGIDO, SOLDAVEL, PARA AGUA FRIA, COM DIAMETRO DE 32MM (1"), INCLUSIVE CONEXOES E EMENDAS, EXCLUSIVE ABERTURA E FECHAMENTO DE RASGO. FORNECIMENTO E INSTALACAO.</v></cell><cell r="F12608" t="str"><v>M</v></cell><cell r="G12608"><v>10.07</v></cell></row><row r="12609"><cell r="C12609" t="str"><v>IT05.10.0159</v></cell><cell r="D12609"><v>2005359</v></cell><cell r="E12609" t="str"><v>TUBO DE PVC RIGIDO, SOLDAVEL, PARA AGUA FRIA, COM DIAMETRO DE 40MM (1 1/4"), INCLUSIVE CONEXOES E EMENDAS, EXCLUSIVE ABERTURA E FECHAMENTO DE RASGO. FORNECIMENTO E INSTALACAO.</v></cell><cell r="F12609" t="str"><v>M</v></cell><cell r="G12609"><v>12.93</v></cell></row><row r="12610"><cell r="C12610" t="str"><v>IT05.10.0162</v></cell><cell r="D12610"><v>2005360</v></cell><cell r="E12610" t="str"><v>TUBO DE PVC RIGIDO, SOLDAVEL, PARA AGUA FRIA, COM DIAMETRO DE 60MM (2"), INCLUSIVE CONEXOES E EMENDAS, EXCLUSIVE ABERTURA E FECHAMENTO DE RASGO. FORNECIMENTO E INSTALACAO.</v></cell><cell r="F12610" t="str"><v>M</v></cell><cell r="G12610"><v>21.64</v></cell></row><row r="12611"><cell r="C12611" t="str"><v>IT05.10.0165</v></cell><cell r="D12611"><v>2005361</v></cell><cell r="E12611" t="str"><v>TUBO DE PVC RIGIDO, SOLDAVEL, PARA AGUA FRIA, COM DIAMETRO DE 85MM (3"), INCLUSIVE CONEXOES E EMENDAS, EXCLUSIVE ABERTURA E FECHAMENTO DE RASGO. FORNECIMENTO E INSTALACAO.</v></cell><cell r="F12611" t="str"><v>M</v></cell><cell r="G12611"><v>42.97</v></cell></row><row r="12612"><cell r="C12612" t="str"><v>IT05.10.0168</v></cell><cell r="D12612"><v>2005362</v></cell><cell r="E12612" t="str"><v>TUBO DE PVC RIGIDO, SOLDAVEL, PARA AGUA FRIA, COM DIAMETRO DE 110MM (4"), INCLUSIVE CONEXOES E EMENDAS, EXCLUSIVE ABERTURA E FECHAMENTO DE RASGO. FORNECIMENTO E INSTALACAO.</v></cell><cell r="F12612" t="str"><v>M</v></cell><cell r="G12612"><v>67.24</v></cell></row><row r="12613"><cell r="C12613" t="str"><v>IT05.15.0050</v></cell><cell r="D12613"><v>2005363</v></cell><cell r="E12613" t="str"><v>BUCHA DE REDUCAO EM PVC, SOLDAVEL, LONGA, TIGRE OU SIMILAR DN 50 X DN 32. FORNECIMENTO.</v></cell><cell r="F12613" t="str"><v>UN</v></cell><cell r="G12613"><v>1.97</v></cell></row><row r="12614"><cell r="C12614" t="str"><v>IT05.15.0200</v></cell><cell r="D12614"><v>2005364</v></cell><cell r="E12614" t="str"><v>COLAR DE TOMADA EM PVC RIGIDO, DE 50MMX1/2". FORNECIMENTO.</v></cell><cell r="F12614" t="str"><v>UN</v></cell><cell r="G12614"><v>4.66</v></cell></row><row r="12615"><cell r="C12615" t="str"><v>IT05.15.0203</v></cell><cell r="D12615"><v>2005365</v></cell><cell r="E12615" t="str"><v>COLAR DE TOMADA EM PVC RIGIDO, DE 75MMX1/2". FORNECIMENTO.</v></cell><cell r="F12615" t="str"><v>UN</v></cell><cell r="G12615"><v>6.34</v></cell></row><row r="12616"><cell r="C12616" t="str"><v>IT05.15.0220</v></cell><cell r="D12616"><v>2005366</v></cell><cell r="E12616" t="str"><v>CURVA DE PVC RIGIDO, 90O, ROSCAVEL, DIAMETRO NOMINAL DE 3/4". FORNECIMENTO E INSTALACAO.</v></cell><cell r="F12616" t="str"><v>UN</v></cell><cell r="G12616"><v>4.49</v></cell></row><row r="12617"><cell r="C12617" t="str"><v>IT05.15.0223</v></cell><cell r="D12617"><v>2005367</v></cell><cell r="E12617" t="str"><v>CURVA DE PVC RIGIDO, 90O, ROSCAVEL, DIAMETRO NOMINAL DE 1". FORNECIMENTO E INSTALACAO.</v></cell><cell r="F12617" t="str"><v>UN</v></cell><cell r="G12617"><v>5.8</v></cell></row><row r="12618"><cell r="C12618" t="str"><v>IT05.15.0250</v></cell><cell r="D12618"><v>2005368</v></cell><cell r="E12618" t="str"><v>CURVA DE 45O DE PVC RIGIDO, SOLDAVEL, TIGRE OU SIMILAR, DIAMETRO NOMINAL DE 32MM. FORNECIMENTO.</v></cell><cell r="F12618" t="str"><v>UN</v></cell><cell r="G12618"><v>1.8</v></cell></row><row r="12619"><cell r="C12619" t="str"><v>IT05.15.0253</v></cell><cell r="D12619"><v>2005369</v></cell><cell r="E12619" t="str"><v>CURVA DE 90O DE PVC RIGIDO, SOLDAVEL, TIGRE OU SIMILAR, DIAMETRO NOMINAL DE 32MM. FORNECIMENTO.</v></cell><cell r="F12619" t="str"><v>UN</v></cell><cell r="G12619"><v>3.1</v></cell></row><row r="12620"><cell r="C12620" t="str"><v>IT05.15.0270</v></cell><cell r="D12620"><v>2005370</v></cell><cell r="E12620" t="str"><v>CURVA DE 45O DE PVC RIGIDO - PBA COM 1 PONTA E 1 BOLSA, CLASSE 12, DIAMETRO DE 50MM. FORNECIMENTO E INSTALACAO.</v></cell><cell r="F12620" t="str"><v>UN</v></cell><cell r="G12620"><v>24.8</v></cell></row><row r="12621"><cell r="C12621" t="str"><v>IT05.15.0600</v></cell><cell r="D12621"><v>2005371</v></cell><cell r="E12621" t="str"><v>JOELHO DE PVC RIGIDO, 90O, ROSCAVEL, DIAMETRO NOMINAL DE 3/4". FORNECIMENTO E INSTALACAO.</v></cell><cell r="F12621" t="str"><v>UN</v></cell><cell r="G12621"><v>3.88</v></cell></row><row r="12622"><cell r="C12622" t="str"><v>IT05.15.0603</v></cell><cell r="D12622"><v>2005372</v></cell><cell r="E12622" t="str"><v>JOELHO DE PVC RIGIDO, 90O, ROSCAVEL, DIAMETRO NOMINAL DE 1". FORNECIMENTO E INSTALACAO.</v></cell><cell r="F12622" t="str"><v>UN</v></cell><cell r="G12622"><v>5.03</v></cell></row><row r="12623"><cell r="C12623" t="str"><v>IT05.15.0670</v></cell><cell r="D12623"><v>2005373</v></cell><cell r="E12623" t="str"><v>LUVA DE PVC RIGIDO, ROSCAVEL, DIAMETRO NOMINAL DE 3/4". FORNECIMENTO E INSTALACAO.</v></cell><cell r="F12623" t="str"><v>UN</v></cell><cell r="G12623"><v>3.57</v></cell></row><row r="12624"><cell r="C12624" t="str"><v>IT05.15.0673</v></cell><cell r="D12624"><v>2005374</v></cell><cell r="E12624" t="str"><v>LUVA DE PVC RIGIDO, ROSCAVEL, DIAMETRO NOMINAL DE 1". FORNECIMENTO E INSTALACAO.</v></cell><cell r="F12624" t="str"><v>UN</v></cell><cell r="G12624"><v>4.03</v></cell></row><row r="12625"><cell r="C12625" t="str"><v>IT05.15.0700</v></cell><cell r="D12625"><v>2005375</v></cell><cell r="E12625" t="str"><v>LUVA DE PVC RIGIDO DE 2". FORNECIMENTO E INSTALACAO.</v></cell><cell r="F12625" t="str"><v>UN</v></cell><cell r="G12625"><v>9.49</v></cell></row><row r="12626"><cell r="C12626" t="str"><v>IT05.15.0800</v></cell><cell r="D12626"><v>2005376</v></cell><cell r="E12626" t="str"><v>NIPLE DUPLO DE PVC RIGIDO, DIAMETRO NOMINAL DE 2". FORNECIMENTO E INSTALACAO.</v></cell><cell r="F12626" t="str"><v>UN</v></cell><cell r="G12626"><v>14.76</v></cell></row><row r="12627"><cell r="C12627" t="str"><v>IT05.15.0900</v></cell><cell r="D12627"><v>2005377</v></cell><cell r="E12627" t="str"><v>TE DE REDUCAO DE PVC RIGIDO, SOLDAVEL, TIGRE OU SIMILAR, DIAMETRO NOMINAL DE (50X32)MM. FORNECIMENTO.</v></cell><cell r="F12627" t="str"><v>UN</v></cell><cell r="G12627"><v>5.8</v></cell></row><row r="12628"><cell r="C12628" t="str"><v>IT05.20.0050</v></cell><cell r="D12628"><v>2005378</v></cell><cell r="E12628" t="str"><v>ALCA PARA BARRILETE DE DISTRIBUICAO, DO TIPO CONCENTRADO, SOB RESERVATORIO DUPLO, INCLUSIVE RAMOS PARA EXTRAVASOR E LIMPEZA, COMPRENDENDO: 5,5M DE TUBO DE PVC RIGIDO DE 1 1/2", REGISTROS E CONEXOES. FORNECIMENTO E INSTALACAO.</v></cell><cell r="F12628" t="str"><v>UN</v></cell><cell r="G12628"><v>676.55</v></cell></row><row r="12629"><cell r="C12629" t="str"><v>IT05.20.0100</v></cell><cell r="D12629"><v>2005379</v></cell><cell r="E12629" t="str"><v>ALCA PARA BARRILETE DE DISTRIBUICAO, DO TIPO CONCENTRADO, SOB RESERVATORIO DUPLO, INCLUSIVE RAMOS PARA EXTRAVASOR E LIMPEZA, COMPRENDENDO: 5,5M DE TUBO DE PVC RIGIDO DE 2", REGISTROS E CONEXOES. FORNECIMENTO E INSTALACAO.</v></cell><cell r="F12629" t="str"><v>UN</v></cell><cell r="G12629"><v>543.17</v></cell></row><row r="12630"><cell r="C12630" t="str"><v>IT05.20.0500</v></cell><cell r="D12630"><v>2005380</v></cell><cell r="E12630" t="str"><v>INTERLIGACAO DE SISTEMA DE BARRILETE DE CAIXA D'AGUA DE 30000L COM SISTEMA ALTERNATIVO DE ABASTECIMENTO.</v></cell><cell r="F12630" t="str"><v>UN</v></cell><cell r="G12630"><v>4038.63</v></cell></row><row r="12631"><cell r="C12631" t="str"><v>IT05.25.0050</v></cell><cell r="D12631"><v>2005381</v></cell><cell r="E12631" t="str"><v>COLUNA DE PVC RIGIDO, DE DIAMETRO 3/4", EXCLUSIVE PECAS DE DERIVACAO. FORNECIMENTO E INSTALACAO.</v></cell><cell r="F12631" t="str"><v>M</v></cell><cell r="G12631"><v>29.34</v></cell></row><row r="12632"><cell r="C12632" t="str"><v>IT05.25.0053</v></cell><cell r="D12632"><v>2005382</v></cell><cell r="E12632" t="str"><v>COLUNA DE PVC RIGIDO, DE DIAMETRO 1", EXCLUSIVE PECAS DE DERIVACAO. FORNECIMENTO E INSTALACAO.</v></cell><cell r="F12632" t="str"><v>M</v></cell><cell r="G12632"><v>36.79</v></cell></row><row r="12633"><cell r="C12633" t="str"><v>IT05.25.0056</v></cell><cell r="D12633"><v>2005383</v></cell><cell r="E12633" t="str"><v>COLUNA DE PVC RIGIDO, DE DIAMETRO 1 1/4", EXCLUSIVE PECAS DE DERIVACAO. FORNECIMENTO E INSTALACAO.</v></cell><cell r="F12633" t="str"><v>M</v></cell><cell r="G12633"><v>43.12</v></cell></row><row r="12634"><cell r="C12634" t="str"><v>IT05.25.0059</v></cell><cell r="D12634"><v>2005384</v></cell><cell r="E12634" t="str"><v>COLUNA DE PVC RIGIDO, DE DIAMETRO 1 1/2", EXCLUSIVE PECAS DE DERIVACAO. FORNECIMENTO E INSTALACAO.</v></cell><cell r="F12634" t="str"><v>M</v></cell><cell r="G12634"><v>46.59</v></cell></row><row r="12635"><cell r="C12635" t="str"><v>IT05.25.0062</v></cell><cell r="D12635"><v>2005385</v></cell><cell r="E12635" t="str"><v>COLUNA DE PVC RIGIDO, DE DIAMETRO 2", EXCLUSIVE PECAS DE DERIVACAO. FORNECIMENTO E INSTALACAO.</v></cell><cell r="F12635" t="str"><v>M</v></cell><cell r="G12635"><v>61.3</v></cell></row><row r="12636"><cell r="C12636" t="str"><v>IT05.25.0065</v></cell><cell r="D12636"><v>2005386</v></cell><cell r="E12636" t="str"><v>COLUNA DE PVC RIGIDO, DE DIAMETRO 2 1/2", EXCLUSIVE PECAS DE DERIVACAO. FORNECIMENTO E INSTALACAO.</v></cell><cell r="F12636" t="str"><v>M</v></cell><cell r="G12636"><v>83.15</v></cell></row><row r="12637"><cell r="C12637" t="str"><v>IT05.30.0150</v></cell><cell r="D12637"><v>2005387</v></cell><cell r="E12637" t="str"><v>TUBO DE PVC RIGIDO, COM DIAMETRO DE 50MM, PBL, LF 26, PN80, TIGRE IRRIGA LF OU SIMILAR. FORNECIMENTO.</v></cell><cell r="F12637" t="str"><v>M</v></cell><cell r="G12637"><v>4.01</v></cell></row><row r="12638"><cell r="C12638" t="str"><v>IT05.35.0050</v></cell><cell r="D12638"><v>2005388</v></cell><cell r="E12638" t="str"><v>ADAPTADOR DE PVC RIGIDO SOLDAVEL, LINHA IRRIGA LF 08, TIGRE, OU SIMILAR, COM BOLSA SOLDAVEL E ROSCA MACHO, DIAMETRO NOMINAL DE 50MM. FORNECIMENTO.</v></cell><cell r="F12638" t="str"><v>UN</v></cell><cell r="G12638"><v>3.07</v></cell></row><row r="12639"><cell r="C12639" t="str"><v>IT05.35.0230</v></cell><cell r="D12639"><v>2005389</v></cell><cell r="E12639" t="str"><v>CURVA DE 90O DE PVC RIGIDO, SOLDAVEL, LINHA IRRIGA LF 10, TIGRE OU SIMILAR, DIAMETRO NOMINAL DE 50MM E PRESSAO NOMINAL DE 80. FORNECIMENTO.</v></cell><cell r="F12639" t="str"><v>UN</v></cell><cell r="G12639"><v>17.77</v></cell></row><row r="12640"><cell r="C12640" t="str"><v>IT05.35.0500</v></cell><cell r="D12640"><v>2005390</v></cell><cell r="E12640" t="str"><v>LUVA EM PVC RIGIDO SOLDAVEL, LINHA IRRIGA LF 12, TIGRE, OU SIMILAR. FORNECIMENTO.</v></cell><cell r="F12640" t="str"><v>UN</v></cell><cell r="G12640"><v>4.25</v></cell></row><row r="12641"><cell r="C12641" t="str"><v>IT05.35.0600</v></cell><cell r="D12641"><v>2005391</v></cell><cell r="E12641" t="str"><v>TE DE PVC RIGIDO SOLDAVEL, LINHA IRRIGA LF 16, TIGRE, OU SIMILAR. FORNECIMENTO.</v></cell><cell r="F12641" t="str"><v>UN</v></cell><cell r="G12641"><v>11.61</v></cell></row><row r="12642"><cell r="C12642" t="str"><v>IT05.50.0050</v></cell><cell r="D12642"><v>2005392</v></cell><cell r="E12642" t="str"><v>ISOLAMENTO EM TUBULACAO DE 1",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v></cell><cell r="F12642" t="str"><v>M</v></cell><cell r="G12642"><v>29.75</v></cell></row><row r="12643"><cell r="C12643" t="str"><v>IT05.50.0100</v></cell><cell r="D12643"><v>2005393</v></cell><cell r="E12643" t="str"><v>ISOLAMENTO EM TUBULACAO DE 1 1/4",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v></cell><cell r="F12643" t="str"><v>M</v></cell><cell r="G12643"><v>30.95</v></cell></row><row r="12644"><cell r="C12644" t="str"><v>IT05.50.0150</v></cell><cell r="D12644"><v>2005394</v></cell><cell r="E12644" t="str"><v>ISOLAMENTO EM TUBULACAO DE 1 1/2",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v></cell><cell r="F12644" t="str"><v>M</v></cell><cell r="G12644"><v>47.44</v></cell></row><row r="12645"><cell r="C12645" t="str"><v>IT05.55.0050</v></cell><cell r="D12645"><v>2005395</v></cell><cell r="E12645" t="str"><v>TUBO EM FERRO GALVANIZADO, COM COSTURA, COM DIAMETRO DE 1/2", INCLUSIVE CONEXOES E EMENDAS, EXCLUSIVE ABERTURA E FECHAMENTO DE RASGO. FORNECIMENTO E INSTALACAO.</v></cell><cell r="F12645" t="str"><v>M</v></cell><cell r="G12645"><v>15.39</v></cell></row><row r="12646"><cell r="C12646" t="str"><v>IT05.55.0053</v></cell><cell r="D12646"><v>2005396</v></cell><cell r="E12646" t="str"><v>TUBO EM FERRO GALVANIZADO, COM COSTURA, COM DIAMETRO DE 3/4", INCLUSIVE CONEXOES E EMENDAS, EXCLUSIVE ABERTURA E FECHAMENTO DE RASGO. FORNECIMENTO E INSTALACAO.</v></cell><cell r="F12646" t="str"><v>M</v></cell><cell r="G12646"><v>18.82</v></cell></row><row r="12647"><cell r="C12647" t="str"><v>IT05.55.0056</v></cell><cell r="D12647"><v>2005397</v></cell><cell r="E12647" t="str"><v>TUBO EM FERRO GALVANIZADO, COM COSTURA, COM DIAMETRO DE 1", INCLUSIVE CONEXOES E EMENDAS, EXCLUSIVE ABERTURA E FECHAMENTO DE RASGO. FORNECIMENTO E INSTALACAO.</v></cell><cell r="F12647" t="str"><v>M</v></cell><cell r="G12647"><v>26.34</v></cell></row><row r="12648"><cell r="C12648" t="str"><v>IT05.55.0059</v></cell><cell r="D12648"><v>2005398</v></cell><cell r="E12648" t="str"><v>TUBO EM FERRO GALVANIZADO, COM COSTURA, COM DIAMETRO DE 1 1/4", INCLUSIVE CONEXOES E EMENDAS, EXCLUSIVE ABERTURA E FECHAMENTO DE RASGO. FORNECIMENTO E INSTALACAO.</v></cell><cell r="F12648" t="str"><v>M</v></cell><cell r="G12648"><v>31.55</v></cell></row><row r="12649"><cell r="C12649" t="str"><v>IT05.55.0062</v></cell><cell r="D12649"><v>2005399</v></cell><cell r="E12649" t="str"><v>TUBO EM FERRO GALVANIZADO, COM COSTURA, COM DIAMETRO DE 1 1/2", INCLUSIVE CONEXOES E EMENDAS, EXCLUSIVE ABERTURA E FECHAMENTO DE RASGO. FORNECIMENTO E INSTALACAO.</v></cell><cell r="F12649" t="str"><v>M</v></cell><cell r="G12649"><v>37.45</v></cell></row><row r="12650"><cell r="C12650" t="str"><v>IT05.55.0065</v></cell><cell r="D12650"><v>2005400</v></cell><cell r="E12650" t="str"><v>TUBO EM FERRO GALVANIZADO, COM COSTURA, COM DIAMETRO DE 2", INCLUSIVE CONEXOES E EMENDAS, EXCLUSIVE ABERTURA E FECHAMENTO DE RASGO. FORNECIMENTO E INSTALACAO.</v></cell><cell r="F12650" t="str"><v>M</v></cell><cell r="G12650"><v>52.15</v></cell></row><row r="12651"><cell r="C12651" t="str"><v>IT05.55.0068</v></cell><cell r="D12651"><v>2005401</v></cell><cell r="E12651" t="str"><v>TUBO EM FERRO GALVANIZADO, COM COSTURA, COM DIAMETRO DE 2 1/ 2", INCLUSIVE CONEXOES E EMENDAS, EXCLUSIVE ABERTURA E FECHAMENTO DE RASGO. FORNECIMENTO E INSTALACAO.</v></cell><cell r="F12651" t="str"><v>M</v></cell><cell r="G12651"><v>72.69</v></cell></row><row r="12652"><cell r="C12652" t="str"><v>IT05.55.0071</v></cell><cell r="D12652"><v>2005402</v></cell><cell r="E12652" t="str"><v>TUBO EM FERRO GALVANIZADO, COM COSTURA, COM DIAMETRO DE 3", INCLUSIVE CONEXOES E EMENDAS, EXCLUSIVE ABERTURA E FECHAMENTO DE RASGO. FORNECIMENTO E INSTALACAO.</v></cell><cell r="F12652" t="str"><v>M</v></cell><cell r="G12652"><v>90.12</v></cell></row><row r="12653"><cell r="C12653" t="str"><v>IT05.55.0074</v></cell><cell r="D12653"><v>2005403</v></cell><cell r="E12653" t="str"><v>TUBO EM FERRO GALVANIZADO, COM COSTURA, COM DIAMETRO DE 4", INCLUSIVE CONEXOES E EMENDAS, EXCLUSIVE ABERTURA E FECHAMENTO DE RASGO. FORNECIMENTO E INSTALACAO.</v></cell><cell r="F12653" t="str"><v>M</v></cell><cell r="G12653"><v>134.25</v></cell></row><row r="12654"><cell r="C12654" t="str"><v>IT05.55.0115</v></cell><cell r="D12654"><v>2005404</v></cell><cell r="E12654" t="str"><v>TUBO DE ACO GALVANIZADO, COM COSTURA, COM DIAMETRO DE 2", DIN-2440. FORNECIMENTO.</v></cell><cell r="F12654" t="str"><v>M</v></cell><cell r="G12654"><v>34.71</v></cell></row><row r="12655"><cell r="C12655" t="str"><v>IT05.55.0118</v></cell><cell r="D12655"><v>2005405</v></cell><cell r="E12655" t="str"><v>TUBO DE ACO GALVANIZADO, COM COSTURA, COM DIAMETRO DE 2 1/ 2", DIN-2440. FORNECIMENTO.</v></cell><cell r="F12655" t="str"><v>M</v></cell><cell r="G12655"><v>44.78</v></cell></row><row r="12656"><cell r="C12656" t="str"><v>IT05.60.0050</v></cell><cell r="D12656"><v>2005406</v></cell><cell r="E12656" t="str"><v>TUBO EM FERRO GALVANIZADO, COM COSTURA ELETRONICA, COM DIAMETRO DE 1/2", INCLUSIVE CONEXOES E EMENDAS, EXCLUSIVE ABERTURA E FECHAMENTO DE RASGO. FORNECIMENTO E INSTALACAO.</v></cell><cell r="F12656" t="str"><v>M</v></cell><cell r="G12656"><v>15.39</v></cell></row><row r="12657"><cell r="C12657" t="str"><v>IT05.60.0053</v></cell><cell r="D12657"><v>2005407</v></cell><cell r="E12657" t="str"><v>TUBO EM FERRO GALVANIZADO, COM COSTURA ELETRONICA, COM DIAMETRO DE 3/4", INCLUSIVE CONEXOES E EMENDAS, EXCLUSIVE ABERTURA E FECHAMENTO MANUAL DE RASGO. FORNECIMENTO E INSTALACAO.</v></cell><cell r="F12657" t="str"><v>M</v></cell><cell r="G12657"><v>18.82</v></cell></row><row r="12658"><cell r="C12658" t="str"><v>IT05.60.0056</v></cell><cell r="D12658"><v>2005408</v></cell><cell r="E12658" t="str"><v>TUBO DE FERRO GALVANIZADO, COM COSTURA ELETRONICA, COM DIAMETRO DE 1", INCLUSIVE CONEXOES E EMENDAS, EXCLUSIVE ABERTURA E FECHAMENTO MANUAL DE RASGO. FORNECIMENTO E INSTALACAO.</v></cell><cell r="F12658" t="str"><v>M</v></cell><cell r="G12658"><v>26.34</v></cell></row><row r="12659"><cell r="C12659" t="str"><v>IT05.60.0059</v></cell><cell r="D12659"><v>2005409</v></cell><cell r="E12659" t="str"><v>TUBO EM FERRO GALVANIZADO, COM COSTURA ELETRONICA, COM DIAMETRO DE 1 1/4", INCLUSIVE CONEXOES E EMENDAS, EXCLUSIVE ABERTURA E FECHAMENTO DE RASGO. FORNECIMENTO E INSTALACAO.</v></cell><cell r="F12659" t="str"><v>M</v></cell><cell r="G12659"><v>33.69</v></cell></row><row r="12660"><cell r="C12660" t="str"><v>IT05.60.0062</v></cell><cell r="D12660"><v>2005410</v></cell><cell r="E12660" t="str"><v>TUBO EM FERRO GALVANIZADO, COM COSTURA ELETRONICA, COM DIAMETRO DE 1 1/ 2", INCLUSIVE CONEXOES E EMENDAS, EXCLUSIVE ABERTURA E FECHAMENTO MANUAL DE RASGO. FORNECIMENTO E INSTALACAO.</v></cell><cell r="F12660" t="str"><v>M</v></cell><cell r="G12660"><v>37.45</v></cell></row><row r="12661"><cell r="C12661" t="str"><v>IT05.60.0065</v></cell><cell r="D12661"><v>2005411</v></cell><cell r="E12661" t="str"><v>TUBO EM FERRO GALVANIZADO, COM COSTURA ELETRONICA, COM DIAMETRO DE 2", INCLUSIVE CONEXOES E EMENDAS, EXCLUSIVE ABERTURA E FECHAMENTO DE RASGO. FORNECIMENTO E INSTALACAO.</v></cell><cell r="F12661" t="str"><v>M</v></cell><cell r="G12661"><v>52.15</v></cell></row><row r="12662"><cell r="C12662" t="str"><v>IT05.60.0068</v></cell><cell r="D12662"><v>2005412</v></cell><cell r="E12662" t="str"><v>TUBO EM FERRO GALVANIZADO, COM COSTURA ELETRONICA, COM DIAMETRO DE 2 1/2", INCLUSIVE CONEXOES E EMENDAS, EXCLUSIVE ABERTURA E FECHAMENTO DE RASGO. FORNECIMENTO E INSTALACAO.</v></cell><cell r="F12662" t="str"><v>M</v></cell><cell r="G12662"><v>72.69</v></cell></row><row r="12663"><cell r="C12663" t="str"><v>IT05.60.0071</v></cell><cell r="D12663"><v>2005413</v></cell><cell r="E12663" t="str"><v>TUBO EM FERRO GALVANIZADO, COM COSTURA ELETRONICA, COM DIAMETRO DE 3", INCLUSIVE CONEXOES E EMENDAS, EXCLUSIVE ABERTURA E FECHAMENTO DE RASGO. FORNECIMENTO E INSTALACAO.</v></cell><cell r="F12663" t="str"><v>M</v></cell><cell r="G12663"><v>90.12</v></cell></row><row r="12664"><cell r="C12664" t="str"><v>IT05.60.0074</v></cell><cell r="D12664"><v>2005414</v></cell><cell r="E12664" t="str"><v>TUBO EM FERRO GALVANIZADO, COM COSTURA ELETRONICA, COM DIAMETRO DE 4", INCLUSIVE CONEXOES E EMENDAS, EXCLUSIVE ABERTURA E FECHAMENTO DE RASGO. FORNECIMENTO E INSTALACAO.</v></cell><cell r="F12664" t="str"><v>M</v></cell><cell r="G12664"><v>134.25</v></cell></row><row r="12665"><cell r="C12665" t="str"><v>IT05.65.0515</v></cell><cell r="D12665"><v>2005415</v></cell><cell r="E12665" t="str"><v>FLANGE PADRAO ANSI 16.5, CLASSE 150, LBS, GALVANIZADO, COM ROSCA, DIAMETRO DE 2", COM REVESTIMENTO INTERNO E EXTERNO, INCLUSIVE PARAFUSOS E ARRUELAS. FORNECIMENTO E INSTALACAO.</v></cell><cell r="F12665" t="str"><v>UN</v></cell><cell r="G12665"><v>54.64</v></cell></row><row r="12666"><cell r="C12666" t="str"><v>IT05.65.0518</v></cell><cell r="D12666"><v>2005416</v></cell><cell r="E12666" t="str"><v>FLANGE PADRAO ANSI 16.5, CLASSE 150, LBS, GALVANIZADO COM ROSCA, DIAMETRO DE 3", COM REVESTIMENTO INTERNO E EXTERNO, INCLUSIVE PARAFUSOS E ARRUELAS. FORNECIMENTO E INSTALACAO.</v></cell><cell r="F12666" t="str"><v>UN</v></cell><cell r="G12666"><v>200.53</v></cell></row><row r="12667"><cell r="C12667" t="str"><v>IT05.65.0521</v></cell><cell r="D12667"><v>2005417</v></cell><cell r="E12667" t="str"><v>FLANGE PADRAO ANSI 16.5, CLASSE 150, LBS, GALVANIZADO COM ROSCA, DIAMETRO DE 4", COM REVESTIMENTO INTERNO E EXTERNO, INCLUSIVE PARAFUSOS E ARRUELAS. FORNECIMENTO E INSTALACAO.</v></cell><cell r="F12667" t="str"><v>UN</v></cell><cell r="G12667"><v>116.84</v></cell></row><row r="12668"><cell r="C12668" t="str"><v>IT05.65.0562</v></cell><cell r="D12668"><v>2005418</v></cell><cell r="E12668" t="str"><v>FLANGE DE ACO GALVANIZADO, PB, CLASSE 15, COM ROSCA, DIAMETRO DE 6". FORNECIMENTO E INSTALACAO.</v></cell><cell r="F12668" t="str"><v>UN</v></cell><cell r="G12668"><v>190.47</v></cell></row><row r="12669"><cell r="C12669" t="str"><v>IT05.65.0580</v></cell><cell r="D12669"><v>2005419</v></cell><cell r="E12669" t="str"><v>JOELHO DE FERRO GALVANIZADO, 45O, DIAMETRO DE 1". FORNECIMENTO.</v></cell><cell r="F12669" t="str"><v>UN</v></cell><cell r="G12669"><v>10.93</v></cell></row><row r="12670"><cell r="C12670" t="str"><v>IT05.65.0600</v></cell><cell r="D12670"><v>2005420</v></cell><cell r="E12670" t="str"><v>JOELHO DE FERRO GALVANIZADO, 90O, DIAMETRO DE 1", CLASSE 10. FORNECIMENTO E INSTALACAO.</v></cell><cell r="F12670" t="str"><v>UN</v></cell><cell r="G12670"><v>17.26</v></cell></row><row r="12671"><cell r="C12671" t="str"><v>IT05.65.0625</v></cell><cell r="D12671"><v>2005421</v></cell><cell r="E12671" t="str"><v>LUVA DE ACO GALVANIZADO, DE 25MM (1"). FORNECIMENTO.</v></cell><cell r="F12671" t="str"><v>UN</v></cell><cell r="G12671"><v>7.28</v></cell></row><row r="12672"><cell r="C12672" t="str"><v>IT05.65.0631</v></cell><cell r="D12672"><v>2005422</v></cell><cell r="E12672" t="str"><v>LUVA DE REDUCAO EM ACO GALVANIZADO, DE (1 1/2"X3/4"), TUPY OU SIMILAR. FORNECIMENTO.</v></cell><cell r="F12672" t="str"><v>UN</v></cell><cell r="G12672"><v>13.88</v></cell></row><row r="12673"><cell r="C12673" t="str"><v>IT05.65.0647</v></cell><cell r="D12673"><v>2005423</v></cell><cell r="E12673" t="str"><v>NIPLE DE ACO GALVANIZADO, DUPLO, 3/4", CLASSE 10, TUPY OU SIMILAR. FORNECIMENTO.</v></cell><cell r="F12673" t="str"><v>UN</v></cell><cell r="G12673"><v>1.83</v></cell></row><row r="12674"><cell r="C12674" t="str"><v>IT05.65.0650</v></cell><cell r="D12674"><v>2005424</v></cell><cell r="E12674" t="str"><v>NIPLE DE ACO GALVANIZADO, DUPLO, 3/4", CLASSE 10. FORNECIMENTO E INSTALACAO.</v></cell><cell r="F12674" t="str"><v>UN</v></cell><cell r="G12674"><v>10.19</v></cell></row><row r="12675"><cell r="C12675" t="str"><v>IT05.65.0660</v></cell><cell r="D12675"><v>2005425</v></cell><cell r="E12675" t="str"><v>NIPLE DUPLO DE FERRO GALVANIZADO, DIAMETRO NOMINAL DE 3". FORNECIMENTO E ASSSENTAMENTO.</v></cell><cell r="F12675" t="str"><v>UN</v></cell><cell r="G12675"><v>34.02</v></cell></row><row r="12676"><cell r="C12676" t="str"><v>IT05.65.0680</v></cell><cell r="D12676"><v>2005426</v></cell><cell r="E12676" t="str"><v>LUVA EM PVC RIGIDO SOLDAVEL, DIAMETRO NOMINAL DE 32MM, TIGRE OU SIMILAR. FORNECIMENTO.</v></cell><cell r="F12676" t="str"><v>UN</v></cell><cell r="G12676"><v>0.87</v></cell></row><row r="12677"><cell r="C12677" t="str"><v>IT05.65.0721</v></cell><cell r="D12677"><v>2005427</v></cell><cell r="E12677" t="str"><v>TE DE FERRO GALVANIZADO, DIAMETRO DE 3", CLASSE 10. FORNECIMENTO E INSTALACAO.</v></cell><cell r="F12677" t="str"><v>UN</v></cell><cell r="G12677"><v>102.97</v></cell></row><row r="12678"><cell r="C12678" t="str"><v>IT05.65.0750</v></cell><cell r="D12678"><v>2005428</v></cell><cell r="E12678" t="str"><v>TE DE REDUCAO DE ACO GALVANIZADO, DIAMETRO DE (3/4"X1/2"). FORNECIMENTO E INSTALACAO.</v></cell><cell r="F12678" t="str"><v>UN</v></cell><cell r="G12678"><v>18.74</v></cell></row><row r="12679"><cell r="C12679" t="str"><v>IT05.65.0762</v></cell><cell r="D12679"><v>2005429</v></cell><cell r="E12679" t="str"><v>TE DE REDUCAO DE ACO GALVANIZADO, DIAMETRO DE (1 1/4"X3/4"). FORNECIMENTO E INSTALACAO.</v></cell><cell r="F12679" t="str"><v>UN</v></cell><cell r="G12679"><v>35.74</v></cell></row><row r="12680"><cell r="C12680" t="str"><v>IT05.65.0800</v></cell><cell r="D12680"><v>2005430</v></cell><cell r="E12680" t="str"><v>UNIAO DE FERRO GALVANIZADO, ASSENTO PLANO, 3/4", CLASSE 10. FORNECIMENTO E INSTALACAO.</v></cell><cell r="F12680" t="str"><v>UN</v></cell><cell r="G12680"><v>34.95</v></cell></row><row r="12681"><cell r="C12681" t="str"><v>IT05.70.0100</v></cell><cell r="D12681"><v>2005431</v></cell><cell r="E12681" t="str"><v>COLUNA DE FERRO GALVANIZADO DE DIAMETRO 1 1/4", EXCLUSIVE PECAS DE DERIVACAO.</v></cell><cell r="F12681" t="str"><v>M</v></cell><cell r="G12681"><v>59.96</v></cell></row><row r="12682"><cell r="C12682" t="str"><v>IT05.70.0103</v></cell><cell r="D12682"><v>2005432</v></cell><cell r="E12682" t="str"><v>COLUNA DE FERRO GALVANIZADO DE DIAMETRO 1 1/2", EXCLUSIVE PECAS DE DERIVACAO.</v></cell><cell r="F12682" t="str"><v>M</v></cell><cell r="G12682"><v>67.41</v></cell></row><row r="12683"><cell r="C12683" t="str"><v>IT05.70.0106</v></cell><cell r="D12683"><v>2005433</v></cell><cell r="E12683" t="str"><v>COLUNA DE FERRO GALVANIZADO DE DIAMETRO 2", EXCLUSIVE PECAS DE DERIVACAO.</v></cell><cell r="F12683" t="str"><v>M</v></cell><cell r="G12683"><v>84.9</v></cell></row><row r="12684"><cell r="C12684" t="str"><v>IT05.75.0050</v></cell><cell r="D12684"><v>2005434</v></cell><cell r="E12684" t="str"><v>TUBO DE COBRE, CLASSE I, DIAMETRO DE 15MM. FORNECIMENTO.</v></cell><cell r="F12684" t="str"><v>M</v></cell><cell r="G12684"><v>24.33</v></cell></row><row r="12685"><cell r="C12685" t="str"><v>IT05.75.0053</v></cell><cell r="D12685"><v>2005435</v></cell><cell r="E12685" t="str"><v>TUBO DE COBRE, CLASSE I, DIAMETRO DE 22MM. FORNECIMENTO.</v></cell><cell r="F12685" t="str"><v>M</v></cell><cell r="G12685"><v>39.45</v></cell></row><row r="12686"><cell r="C12686" t="str"><v>IT05.75.0056</v></cell><cell r="D12686"><v>2005436</v></cell><cell r="E12686" t="str"><v>TUBO DE COBRE, CLASSE I, DIAMETRO DE 28MM. FORNECIMENTO.</v></cell><cell r="F12686" t="str"><v>M</v></cell><cell r="G12686"><v>54.09</v></cell></row><row r="12687"><cell r="C12687" t="str"><v>IT05.75.0062</v></cell><cell r="D12687"><v>2005437</v></cell><cell r="E12687" t="str"><v>TUBO DE COBRE, CLASSE I, DIAMETRO DE 42MM. FORNECIMENTO.</v></cell><cell r="F12687" t="str"><v>M</v></cell><cell r="G12687"><v>95.71</v></cell></row><row r="12688"><cell r="C12688" t="str"><v>IT05.75.0100</v></cell><cell r="D12688"><v>2005438</v></cell><cell r="E12688" t="str"><v>TUBO DE COBRE, CLASSE A, DIAMETRO DE 22MM, EXCLUSIVE CONEXOES, EMENDAS ABERTURA E FECHAMENTO DO RASGO E ISOLAMENTO. FORNECIMENTO.</v></cell><cell r="F12688" t="str"><v>M</v></cell><cell r="G12688"><v>32.38</v></cell></row><row r="12689"><cell r="C12689" t="str"><v>IT05.95.0053</v></cell><cell r="D12689"><v>2005439</v></cell><cell r="E12689" t="str"><v>CORTE E ABERTURA DE 2 ROSCAS, POR TARRACHA MANUAL E INSTALACAO DE CONEXOES DE PVC, COM DIAMETRO DE 3/4", EXCLUSIVE A PECA.</v></cell><cell r="F12689" t="str"><v>UN</v></cell><cell r="G12689"><v>11.26</v></cell></row><row r="12690"><cell r="C12690" t="str"><v>IT05.95.0100</v></cell><cell r="D12690"><v>2005440</v></cell><cell r="E12690" t="str"><v>CORTE E ABERTURA DE 2 ROSCAS, POR TARRACHA MANUAL E INSTALACAO DE CONEXOES DE FERRO GALVANIZADO, COM DIAMETRO DE 1/2"; EXCLUSIVE A PECA.</v></cell><cell r="F12690" t="str"><v>UN</v></cell><cell r="G12690"><v>9.65</v></cell></row><row r="12691"><cell r="C12691" t="str"><v>IT05.95.0103</v></cell><cell r="D12691"><v>2005441</v></cell><cell r="E12691" t="str"><v>CORTE E ABERTURA DE 2 ROSCAS, POR TARRACHA MANUAL E INSTALACAO DE CONEXOES DE FERRO GALVANIZADO, COM DIAMETRO DE 3/4"; EXCLUSIVE A PECA.</v></cell><cell r="F12691" t="str"><v>UN</v></cell><cell r="G12691"><v>11.26</v></cell></row><row r="12692"><cell r="C12692" t="str"><v>IT05.95.0106</v></cell><cell r="D12692"><v>2005442</v></cell><cell r="E12692" t="str"><v>CORTE E ABERTURA DE 2 ROSCAS, POR TARRACHA MANUAL E INSTALACAO DE CONEXOES DE FERRO GALVANIZADO, COM DIAMETRO DE 1"; EXCLUSIVE A PECA.</v></cell><cell r="F12692" t="str"><v>UN</v></cell><cell r="G12692"><v>13.83</v></cell></row><row r="12693"><cell r="C12693" t="str"><v>IT05.95.0109</v></cell><cell r="D12693"><v>2005443</v></cell><cell r="E12693" t="str"><v>CORTE E ABERTURA DE 2 ROSCAS, POR TARRACHA MANUAL E INSTALACAO DE CONEXOES DE FERRO GALVANIZADO, COM DIAMETRO DE 1 1/4"; EXCLUSIVE A PECA.</v></cell><cell r="F12693" t="str"><v>UN</v></cell><cell r="G12693"><v>15.44</v></cell></row><row r="12694"><cell r="C12694" t="str"><v>IT05.95.0112</v></cell><cell r="D12694"><v>2005444</v></cell><cell r="E12694" t="str"><v>CORTE E ABERTURA DE 2 ROSCAS, POR TARRACHA MANUAL E INSTALACAO DE CONEXOES DE FERRO GALVANIZADO, COM DIAMETRO DE 1 1/2"; EXCLUSIVE A PECA.</v></cell><cell r="F12694" t="str"><v>UN</v></cell><cell r="G12694"><v>20.91</v></cell></row><row r="12695"><cell r="C12695" t="str"><v>IT05.95.0115</v></cell><cell r="D12695"><v>2005445</v></cell><cell r="E12695" t="str"><v>CORTE E ABERTURA DE 2 ROSCAS, POR TARRACHA MANUAL E INSTALACAO DE CONEXOES DE FERRO GALVANIZADO, COM DIAMETRO DE 2"; EXCLUSIVE A PECA.</v></cell><cell r="F12695" t="str"><v>UN</v></cell><cell r="G12695"><v>34.52</v></cell></row><row r="12696"><cell r="C12696" t="str"><v>IT05.95.0118</v></cell><cell r="D12696"><v>2005446</v></cell><cell r="E12696" t="str"><v>CORTE E ABERTURA DE 2 ROSCAS, POR TARRACHA MANUAL E INSTALACAO DE CONEXOES DE FERRO GALVANIZADO, COM DIAMETRO DE 2 1/2"; EXCLUSIVE A PECA.</v></cell><cell r="F12696" t="str"><v>UN</v></cell><cell r="G12696"><v>58.05</v></cell></row><row r="12697"><cell r="C12697" t="str"><v>IT05.95.0121</v></cell><cell r="D12697"><v>2005447</v></cell><cell r="E12697" t="str"><v>CORTE E ABERTURA DE 2 ROSCAS, POR TARRACHA MANUAL E INSTALACAO DE CONEXOES DE FERRO GALVANIZADO, COM DIAMETRO DE 3"; EXCLUSIVE A PECA.</v></cell><cell r="F12697" t="str"><v>UN</v></cell><cell r="G12697"><v>65.17</v></cell></row><row r="12698"><cell r="C12698" t="str"><v>IT05.95.0124</v></cell><cell r="D12698"><v>2005448</v></cell><cell r="E12698" t="str"><v>CORTE E ABERTURA DE 2 ROSCAS, POR TARRACHA MANUAL E INSTALACAO DE CONEXOES DE FERRO GALVANIZADO, COM DIAMETRO DE 4"; EXCLUSIVE A PECA.</v></cell><cell r="F12698" t="str"><v>UN</v></cell><cell r="G12698"><v>81.93</v></cell></row><row r="12699"><cell r="C12699" t="str"><v>IT05.98.0050</v></cell><cell r="D12699"><v>2005449</v></cell><cell r="E12699" t="str"><v>BRACADEIRA EM ACO INOXIDAVEL DE 1/2", REGULAVEL. FORNECIMENTO E INSTALACAO.</v></cell><cell r="F12699" t="str"><v>UN</v></cell><cell r="G12699"><v>6.33</v></cell></row><row r="12700"><cell r="C12700" t="str"><v>IT05.98.0100</v></cell><cell r="D12700"><v>2005450</v></cell><cell r="E12700" t="str"><v>BRACADEIRA EM FERRO DE 1/2", REGULAVEL. FORNECIMENTO E INSTALACAO.</v></cell><cell r="F12700" t="str"><v>UN</v></cell><cell r="G12700"><v>3.05</v></cell></row><row r="12701"><cell r="C12701" t="str"><v>IT05.98.0162</v></cell><cell r="D12701"><v>2005451</v></cell><cell r="E12701" t="str"><v>BRACADEIRA DE FIXACAO, TIPO COPO, ESTAMPADA EM CHAPA DE FERRO ZINCADA, COMPOSTA DE CANOPLA, PARAFUSOS E BRACADEIRA PROPRIAMENTE DITA, NO DIAMETRO 2". FORNECIMENTO E INSTALACAO.</v></cell><cell r="F12701" t="str"><v>UN</v></cell><cell r="G12701"><v>6.24</v></cell></row><row r="12702"><cell r="C12702" t="str"><v>IT05.98.0200</v></cell><cell r="D12702"><v>2005452</v></cell><cell r="E12702" t="str"><v>FIXACAO SUSPENSA DE TUBULACOES DE DIAMETROS VARIAVEIS, ATRAVES DE FITA METALICA GALVANIZADA, PERFURADA, TIPO WALSIWA.</v></cell><cell r="F12702" t="str"><v>UN</v></cell><cell r="G12702"><v>11.35</v></cell></row><row r="12703"><cell r="C12703" t="str"><v>IT05.98.0262</v></cell><cell r="D12703"><v>2005453</v></cell><cell r="E12703" t="str"><v>SUPORTE COM 2 CHUMBADORES, PARA FIXACAO TUBULACOES NO DIAMETRO INTERNO DE 2". FORNECIMENTO E INSTALACAO.</v></cell><cell r="F12703" t="str"><v>UN</v></cell><cell r="G12703"><v>26.92</v></cell></row><row r="12704"><cell r="C12704" t="str"><v>IT05.98.0265</v></cell><cell r="D12704"><v>2005454</v></cell><cell r="E12704" t="str"><v>SUPORTE COM 2 CHUMBADORES, PARA FIXACAO DE TUBULACOES NO DIAMETRO INTERNO DE 2 1/2" E 3". FORNECIMENTO E INSTALACAO.</v></cell><cell r="F12704" t="str"><v>UN</v></cell><cell r="G12704"><v>32.64</v></cell></row><row r="12705"><cell r="C12705" t="str"><v>IT05.98.0268</v></cell><cell r="D12705"><v>2005455</v></cell><cell r="E12705" t="str"><v>SUPORTE COM 2 CHUMBADORES, PARA FIXACAO DE TUBULACOES NO DIAMETRO INTERNO DE 4" E 6". FORNECIMENTO E INSTALACAO.</v></cell><cell r="F12705" t="str"><v>UN</v></cell><cell r="G12705"><v>42.13</v></cell></row><row r="12706"><cell r="C12706" t="str"><v>IT09.05.0050</v></cell><cell r="D12706"><v>2005456</v></cell><cell r="E12706" t="str"><v>CAIXA DE INCENDIO, DE EMBUTIR PADRAO CBRJ, DE ACO, MEDINDO (70X50X25)CM, COMPREENDENDO: 1 LANCE DE 15M DE MANGUEIRA DE FIBRA DE POLIESTER PURO REVESTIDA INTERNAMENTE COM BORRACHA VULCANIZADA NO DIAMETRO 1 1/2", EMPATADA E COM REGISTRO. FORNECIMENTO E INSTALACAO.(DESONERADO)</v></cell><cell r="F12706" t="str"><v>UN</v></cell><cell r="G12706"><v>582.15</v></cell></row><row r="12707"><cell r="C12707" t="str"><v>IT09.05.0100</v></cell><cell r="D12707"><v>2005457</v></cell><cell r="E12707" t="str"><v>CAIXA DE INCENDIO, DE EMBUTIR PADRAO CBRJ, DE ACO, MEDINDO (70X50X25)CM, COMPREENDENDO: 2 LANCES DE 15M DE MANGUEIRA DE FIBRA DE POLIESTER PURO, REVESTIDA INTERNAMENTE COM BORRACHA VULCANIZADA NO DIAMETRO 1 1/2", EMPATADA E COM REGISTRO. FORNECIMENTO E INSTALACAO.(DESONERADO)</v></cell><cell r="F12707" t="str"><v>UN</v></cell><cell r="G12707"><v>879.15</v></cell></row><row r="12708"><cell r="C12708" t="str"><v>IT09.10.0050</v></cell><cell r="D12708"><v>2005458</v></cell><cell r="E12708" t="str"><v>SPRINKLER, BICO DE 1/2". FORNECIMENTO E INSTALACAO.(DESONERADO)</v></cell><cell r="F12708" t="str"><v>UN</v></cell><cell r="G12708"><v>42.27</v></cell></row><row r="12709"><cell r="C12709" t="str"><v>IT09.10.0100</v></cell><cell r="D12709"><v>2005459</v></cell><cell r="E12709" t="str"><v>SPRINKLER - CRUZETA GALVANIZADA DE 2 1/2". FORNECIMENTO E INSTALACAO.(DESONERADO)</v></cell><cell r="F12709" t="str"><v>UN</v></cell><cell r="G12709"><v>112.05</v></cell></row><row r="12710"><cell r="C12710" t="str"><v>IT09.10.0150</v></cell><cell r="D12710"><v>2005460</v></cell><cell r="E12710" t="str"><v>SPRINKLER - JOELHO DE 45O DE FERRO GALVANIZADO 2 1/2". FORNECIMENTO E INSTALACAO.(DESONERADO)</v></cell><cell r="F12710" t="str"><v>UN</v></cell><cell r="G12710"><v>64.47</v></cell></row><row r="12711"><cell r="C12711" t="str"><v>IT09.10.0200</v></cell><cell r="D12711"><v>2005461</v></cell><cell r="E12711" t="str"><v>SPRINKLER - REDUCAO DE FERRO GALVANIZADO (2 1/2"X2"). FORNECIMENTO E INSTALACAO.(DESONERADO)</v></cell><cell r="F12711" t="str"><v>UN</v></cell><cell r="G12711"><v>26</v></cell></row><row r="12712"><cell r="C12712" t="str"><v>IT09.15.0050</v></cell><cell r="D12712"><v>2005462</v></cell><cell r="E12712" t="str"><v>DISTRIBUIDOR DE AGUA EM TUBOS DE FERRO GALVANIZADO, ROSCA BS DE 6", VEDAVEL NAS DUAS BORDAS COM FLANGES DE 6". FORNECIMENTO E INSTALACAO.(DESONERADO)</v></cell><cell r="F12712" t="str"><v>UN</v></cell><cell r="G12712"><v>423.96</v></cell></row><row r="12713"><cell r="C12713" t="str"><v>IT09.15.0250</v></cell><cell r="D12713"><v>2005463</v></cell><cell r="E12713" t="str"><v>PANELA HIDRAULICA PARA EFEITOS VISUAIS EM CHAFARIZ, EM CHAPA GALVANIZADA NO 16, DIAMETRO DE 1,20M, 50 BICOS PARA JATO SOLIDO, DE FERRO GALVANIZADO DE 1/2". FORNECIMENTO E INSTALACAO.(DESONERADO)</v></cell><cell r="F12713" t="str"><v>UN</v></cell><cell r="G12713"><v>2124.78</v></cell></row><row r="12714"><cell r="C12714" t="str"><v>IT09.15.0300</v></cell><cell r="D12714"><v>2005464</v></cell><cell r="E12714" t="str"><v>PANELA HIDRAULICA PARA EFEITOS VISUAIS EM CHAFARIZ, EM CHAPA GALVANIZADA NO 16, DIAMETRO DE 60CM, 44 BICOS DE JATOS EM FERRO GALVANIZADO DE 1", 3/4" E 1/2", SENDO 12 BICOS COM JOELHO DE FERRO GALVANIZADO DE 1/2" (JATO SOLIDO HORIZONTAL) E 32 BICOS DE FERRO GALVANIZADO DE 1/2" (JATO SOLIDO VERTICAL). FORNECIMENTO E INSTALACAO.(DESONERADO)</v></cell><cell r="F12714" t="str"><v>UN</v></cell><cell r="G12714"><v>1518.28</v></cell></row><row r="12715"><cell r="C12715" t="str"><v>IT09.15.0500</v></cell><cell r="D12715"><v>2005465</v></cell><cell r="E12715" t="str"><v>SISTEMA DE FILTRAGEM COMPOSTO DE 2 TELAS GALVANIZADAS PARA PROTECAO DE SUCCAO DE BOMBA, INCLUSIVE CANTONEIRAS E BARRAS CHATAS DE FIXACAO. FORNECIMENTO E INSTALACAO.(DESONERADO)</v></cell><cell r="F12715" t="str"><v>M2</v></cell><cell r="G12715"><v>345.5</v></cell></row><row r="12716"><cell r="C12716" t="str"><v>IT09.20.0050</v></cell><cell r="D12716"><v>2005466</v></cell><cell r="E12716" t="str"><v>HIDRANTE DE COLUNA COMPLETO, PARA LINHA DE 100MM; INCLUSIVE PECAS COMPLEMENTARES ATE O INICIO DA TUBULACAO HORIZONTAL E FORNECIMENTO DO MATERIAL PARA REJUNTAMENTO. FORNECIMENTO E INSTALACAO.(DESONERADO)</v></cell><cell r="F12716" t="str"><v>UN</v></cell><cell r="G12716"><v>4419.91</v></cell></row><row r="12717"><cell r="C12717" t="str"><v>IT09.25.0050</v></cell><cell r="D12717"><v>2005467</v></cell><cell r="E12717" t="str"><v>FORNECIMENTO DE HIDROMETRO DE 1/2".(DESONERADO)</v></cell><cell r="F12717" t="str"><v>UN</v></cell><cell r="G12717"><v>80.16</v></cell></row><row r="12718"><cell r="C12718" t="str"><v>IT09.25.0053</v></cell><cell r="D12718"><v>2005468</v></cell><cell r="E12718" t="str"><v>FORNECIMENTO DE HIDROMETRO DE 3/4".(DESONERADO)</v></cell><cell r="F12718" t="str"><v>UN</v></cell><cell r="G12718"><v>107.34</v></cell></row><row r="12719"><cell r="C12719" t="str"><v>IT09.25.0056</v></cell><cell r="D12719"><v>2005469</v></cell><cell r="E12719" t="str"><v>FORNECIMENTO DE HIDROMETRO DE 1".(DESONERADO)</v></cell><cell r="F12719" t="str"><v>UN</v></cell><cell r="G12719"><v>350</v></cell></row><row r="12720"><cell r="C12720" t="str"><v>IT09.25.0300</v></cell><cell r="D12720"><v>2005470</v></cell><cell r="E12720" t="str"><v>ABRIGO PARA HIDROMETRO DE 1/2" OU 3/4" NAS DIMENSOES DE (70X25X50)CM, EM ALVENARIA DE TIJOLOS, PAREDES DE MEIA VEZ, REVESTIDAS COM ARGAMASSA DE CIMENTO E SAIBRO NO TRACO DE 1:6, TAMPAO DE CONCRETO ARMADO DE 6CM DE ESPESSURA, FCK=15MPA, PORTA DE FERRO NO 16 E CADEADO DE 30MM.(DESONERADO)</v></cell><cell r="F12720" t="str"><v>UN</v></cell><cell r="G12720"><v>686.56</v></cell></row><row r="12721"><cell r="C12721" t="str"><v>IT09.25.0303</v></cell><cell r="D12721"><v>2005471</v></cell><cell r="E12721" t="str"><v>ABRIGO PARA HIDROMETRO DE 1/2" OU 3/4" NAS DIMENSOES DE (80X40X50)CM, EM ALVENARIA DE TIJOLOS, PAREDES DE MEIA VEZ, REVESTIDAS COM ARGAMASSA DE CIMENTO E SAIBRO NO TRACO DE 1:6, TAMPAO DE CONCRETO ARMADO DE 6CM DE ESPESSURA, FCK=15MPA, PORTA DE (70X40)CM EM CHAPA DE FERRO NO 16 E CADEADO DE 30MM.(DESONERADO)</v></cell><cell r="F12721" t="str"><v>UN</v></cell><cell r="G12721"><v>664.67</v></cell></row><row r="12722"><cell r="C12722" t="str"><v>IT09.25.0306</v></cell><cell r="D12722"><v>2005472</v></cell><cell r="E12722" t="str"><v>ABRIGO PARA HIDROMETRO DE 1/2" OU 3/4" NAS DIMENSOES DE (80X40X50)CM, EM ALVENARIA DE TIJOLO MACICO DE (7X10X20)CM, PAREDES DE MEIA VEZ, REVESTIDAS COM ARGAMASSA DE CIMENTO E AREIA NO TRACO DE 1:4, TAMPAO DE CONCRETO ARMADO DE 6CM DE ESPESSURA, FCK=15MPA, PORTA DE FERRO EM BARRAS HORIZONTAIS DE 11/4"X1/4", A CADA 10CM, INCLUSIVE INSTALACAO E CADEADO DE 30MM.(DESONERADO)</v></cell><cell r="F12722" t="str"><v>UN</v></cell><cell r="G12722"><v>431.76</v></cell></row><row r="12723"><cell r="C12723" t="str"><v>IT09.25.0350</v></cell><cell r="D12723"><v>2005473</v></cell><cell r="E12723" t="str"><v>ABRIGO PARA HIDROMETRO DE 1" NAS DIMENSOES DE (90X30X50)CM, EM ALVENARIA DE TIJOLOS, PAREDES DE MEIA VEZ, REVESTIDAS COM ARGAMASSA DE CIMENTO E SAIBRO NO TRACO DE 1:6, TAMPAO DE CONCRETO ARMADO DE 6CM DE ESPESSURA, FCK=15MPA, PORTA DE (70X40)CM EM CHAPA DE FERRO NO 16 E CADEADO DE 30MM.(DESONERADO)</v></cell><cell r="F12723" t="str"><v>UN</v></cell><cell r="G12723"><v>664.67</v></cell></row><row r="12724"><cell r="C12724" t="str"><v>IT09.25.0400</v></cell><cell r="D12724"><v>2005474</v></cell><cell r="E12724" t="str"><v>ABRIGO PARA HIDROMETRO DE 1 1/2" NAS DIMENSOES DE (110X50X60)CM, EM ALVENARIA DE TIJOLOS, PAREDES DE MEIA VEZ, REVESTIDAS COM ARGAMASSA DE CIMENTO E SAIBRO NO TRACO DE 1:6, TAMPAO DE CONCRETO ARMADO DE 6CM DE ESPESSURA, FCK=15MPA, PORTA DE (80X40)CM EM CHAPA DE FERRO NO 16 E CADEADO DE 30MM.(DESONERADO)</v></cell><cell r="F12724" t="str"><v>UN</v></cell><cell r="G12724"><v>728.62</v></cell></row><row r="12725"><cell r="C12725" t="str"><v>IT09.25.0450</v></cell><cell r="D12725"><v>2005475</v></cell><cell r="E12725" t="str"><v>ABRIGO PARA BOMBA NAS DIMENSOES DE (70X50X50)CM, EM ALVENARIA DE TIJOLOS, PAREDES DE MEIA VEZ, REVESTIDAS COM ARGAMASSA DE CIMENTO E SAIBRO NO TRACO DE 1:6, COBERTURA DE CONCRETO ARMADO DE 6CM DE ESPESSURA, FCK=15MPA, PORTA DE (60X40)CM EM CHAPA DE FERRO NO 16 E CADEADO DE 30MM.(DESONERADO)</v></cell><cell r="F12725" t="str"><v>UN</v></cell><cell r="G12725"><v>668.12</v></cell></row><row r="12726"><cell r="C12726" t="str"><v>IT09.30.0050</v></cell><cell r="D12726"><v>2005476</v></cell><cell r="E12726" t="str"><v>REGISTRO DE GAVETA, EM BRONZE, COM DIAMETRO DE 1/2". FORNECIMENTO E INSTALACAO.(DESONERADO)</v></cell><cell r="F12726" t="str"><v>UN</v></cell><cell r="G12726"><v>30.04</v></cell></row><row r="12727"><cell r="C12727" t="str"><v>IT09.30.0053</v></cell><cell r="D12727"><v>2005477</v></cell><cell r="E12727" t="str"><v>REGISTRO DE GAVETA, EM BRONZE, COM DIAMETRO DE 3/4". FORNECIMENTO E INSTALACAO.(DESONERADO)</v></cell><cell r="F12727" t="str"><v>UN</v></cell><cell r="G12727"><v>33.56</v></cell></row><row r="12728"><cell r="C12728" t="str"><v>IT09.30.0056</v></cell><cell r="D12728"><v>2005478</v></cell><cell r="E12728" t="str"><v>REGISTRO DE GAVETA, EM BRONZE, COM DIAMETRO DE 1". FORNECIMENTO E INSTALACAO.(DESONERADO)</v></cell><cell r="F12728" t="str"><v>UN</v></cell><cell r="G12728"><v>46.61</v></cell></row><row r="12729"><cell r="C12729" t="str"><v>IT09.30.0059</v></cell><cell r="D12729"><v>2005479</v></cell><cell r="E12729" t="str"><v>REGISTRO DE GAVETA, EM BRONZE, COM DIAMETRO DE 1 1/4". FORNECIMENTO E INSTALACAO.(DESONERADO)</v></cell><cell r="F12729" t="str"><v>UN</v></cell><cell r="G12729"><v>51.97</v></cell></row><row r="12730"><cell r="C12730" t="str"><v>IT09.30.0062</v></cell><cell r="D12730"><v>2005480</v></cell><cell r="E12730" t="str"><v>REGISTRO DE GAVETA, EM BRONZE, COM DIAMETRO DE 1 1/2". FORNECIMENTO E INSTALACAO.(DESONERADO)</v></cell><cell r="F12730" t="str"><v>UN</v></cell><cell r="G12730"><v>67.99</v></cell></row><row r="12731"><cell r="C12731" t="str"><v>IT09.30.0065</v></cell><cell r="D12731"><v>2005481</v></cell><cell r="E12731" t="str"><v>REGISTRO DE GAVETA, EM BRONZE, COM DIAMETRO DE 2". FORNECIMENTO E INSTALACAO.(DESONERADO)</v></cell><cell r="F12731" t="str"><v>UN</v></cell><cell r="G12731"><v>92.43</v></cell></row><row r="12732"><cell r="C12732" t="str"><v>IT09.30.0068</v></cell><cell r="D12732"><v>2005482</v></cell><cell r="E12732" t="str"><v>REGISTRO DE GAVETA, EM BRONZE, COM DIAMETRO DE 2 1/2". FORNECIMENTO E INSTALACAO.(DESONERADO)</v></cell><cell r="F12732" t="str"><v>UN</v></cell><cell r="G12732"><v>196.57</v></cell></row><row r="12733"><cell r="C12733" t="str"><v>IT09.30.0071</v></cell><cell r="D12733"><v>2005483</v></cell><cell r="E12733" t="str"><v>REGISTRO DE GAVETA, EM BRONZE, COM DIAMETRO DE 3". FORNECIMENTO E INSTALACAO.(DESONERADO)</v></cell><cell r="F12733" t="str"><v>UN</v></cell><cell r="G12733"><v>257.28</v></cell></row><row r="12734"><cell r="C12734" t="str"><v>IT09.30.0074</v></cell><cell r="D12734"><v>2005484</v></cell><cell r="E12734" t="str"><v>REGISTRO DE GAVETA, EM BRONZE, COM DIAMETRO DE 4". FORNECIMENTO E INSTALACAO.(DESONERADO)</v></cell><cell r="F12734" t="str"><v>UN</v></cell><cell r="G12734"><v>465.57</v></cell></row><row r="12735"><cell r="C12735" t="str"><v>IT09.30.0109</v></cell><cell r="D12735"><v>2005485</v></cell><cell r="E12735" t="str"><v>REGISTRO DE GAVETA, EM BRONZE, COM DIAMETRO DE 1 1/4", COM ACABAMENTO. FORNECIMENTO E INSTALACAO.(DESONERADO)</v></cell><cell r="F12735" t="str"><v>UN</v></cell><cell r="G12735"><v>109.1</v></cell></row><row r="12736"><cell r="C12736" t="str"><v>IT09.30.0112</v></cell><cell r="D12736"><v>2005486</v></cell><cell r="E12736" t="str"><v>REGISTRO DE GAVETA, EM BRONZE, COM DIAMETRO DE 1 1/2", COM ACABAMENTO. FORNECIMENTO E INSTALACAO.(DESONERADO)</v></cell><cell r="F12736" t="str"><v>UN</v></cell><cell r="G12736"><v>100.35</v></cell></row><row r="12737"><cell r="C12737" t="str"><v>IT09.30.0150</v></cell><cell r="D12737"><v>2005487</v></cell><cell r="E12737" t="str"><v>REGISTRO DE GAVETA, DIAMETRO DE 3/4", F.271, NIAGARA OU SIMILAR. FORNECIMENTO E INSTALACAO.(DESONERADO)</v></cell><cell r="F12737" t="str"><v>UN</v></cell><cell r="G12737"><v>28.81</v></cell></row><row r="12738"><cell r="C12738" t="str"><v>IT09.30.0153</v></cell><cell r="D12738"><v>2005488</v></cell><cell r="E12738" t="str"><v>REGISTRO DE GAVETA NIAGARA OU SIMILAR, F.271, DIAMETRO DE 1". FORNECIMENTO E INSTALACAO.(DESONERADO)</v></cell><cell r="F12738" t="str"><v>UN</v></cell><cell r="G12738"><v>45.04</v></cell></row><row r="12739"><cell r="C12739" t="str"><v>IT09.30.0156</v></cell><cell r="D12739"><v>2005489</v></cell><cell r="E12739" t="str"><v>REGISTRO DE GAVETA NIAGARA OU SIMILAR, F.271, DIAMETRO DE 2". FORNECIMENTO E INSTALACAO.(DESONERADO)</v></cell><cell r="F12739" t="str"><v>UN</v></cell><cell r="G12739"><v>110.23</v></cell></row><row r="12740"><cell r="C12740" t="str"><v>IT09.30.0215</v></cell><cell r="D12740"><v>2005490</v></cell><cell r="E12740" t="str"><v>REGISTRO DE GAVETA CHATO, EM FERRO FUNDIDO, COM FLANGES INTERNOS EM BRONZE, COM DIAMETRO DE 6" (150MM). FORNECIMENTO E INSTALACAO.(DESONERADO)</v></cell><cell r="F12740" t="str"><v>UN</v></cell><cell r="G12740"><v>772.14</v></cell></row><row r="12741"><cell r="C12741" t="str"><v>IT09.35.0050</v></cell><cell r="D12741"><v>2005491</v></cell><cell r="E12741" t="str"><v>VALVULA DE ESFERA EM BRONZE, COM DIAMETRO DE 3/4", REFERENCIA 1552, DECA OU SIMILAR. FORNECIMENTOE INSTALACAO(DESONERADO)</v></cell><cell r="F12741" t="str"><v>UN</v></cell><cell r="G12741"><v>46.25</v></cell></row><row r="12742"><cell r="C12742" t="str"><v>IT09.35.0303</v></cell><cell r="D12742"><v>2005492</v></cell><cell r="E12742" t="str"><v>VALVULA DE PE COM CRIVO, EM BRONZE, COM DIAMETRO DE 3/4". FORNECIMENTO E INSTALACAO.(DESONERADO)</v></cell><cell r="F12742" t="str"><v>UN</v></cell><cell r="G12742"><v>53.72</v></cell></row><row r="12743"><cell r="C12743" t="str"><v>IT09.35.0306</v></cell><cell r="D12743"><v>2005493</v></cell><cell r="E12743" t="str"><v>VALVULA DE PE COM CRIVO, EM BRONZE, COM DIAMETRO DE 1". FORNECIMENTO E INSTALACAO.(DESONERADO)</v></cell><cell r="F12743" t="str"><v>UN</v></cell><cell r="G12743"><v>51.71</v></cell></row><row r="12744"><cell r="C12744" t="str"><v>IT09.35.0309</v></cell><cell r="D12744"><v>2005494</v></cell><cell r="E12744" t="str"><v>VALVULA DE PE COM CRIVO, EM BRONZE, COM DIAMETRO DE 1 1/4". FORNECIMENTO E INSTALACAO.(DESONERADO)</v></cell><cell r="F12744" t="str"><v>UN</v></cell><cell r="G12744"><v>76.89</v></cell></row><row r="12745"><cell r="C12745" t="str"><v>IT09.35.0312</v></cell><cell r="D12745"><v>2005495</v></cell><cell r="E12745" t="str"><v>VALVULA DE PE COM CRIVO, EM BRONZE, COM DIAMETRO DE 1 1/2". FORNECIMENTO E INSTALACAO.(DESONERADO)</v></cell><cell r="F12745" t="str"><v>UN</v></cell><cell r="G12745"><v>87.97</v></cell></row><row r="12746"><cell r="C12746" t="str"><v>IT09.35.0315</v></cell><cell r="D12746"><v>2005496</v></cell><cell r="E12746" t="str"><v>VALVULA DE PE COM CRIVO, EM BRONZE, COM DIAMETRO DE 2". FORNECIMENTO E INSTALACAO.(DESONERADO)</v></cell><cell r="F12746" t="str"><v>UN</v></cell><cell r="G12746"><v>120.82</v></cell></row><row r="12747"><cell r="C12747" t="str"><v>IT09.35.0321</v></cell><cell r="D12747"><v>2005497</v></cell><cell r="E12747" t="str"><v>VALVULA DE PE COM CRIVO, EM BRONZE, COM DIAMETRO DE 3". FORNECIMENTO E INSTALACAO.(DESONERADO)</v></cell><cell r="F12747" t="str"><v>UN</v></cell><cell r="G12747"><v>263.6</v></cell></row><row r="12748"><cell r="C12748" t="str"><v>IT09.35.0324</v></cell><cell r="D12748"><v>2005498</v></cell><cell r="E12748" t="str"><v>VALVULA DE PE COM CRIVO, EM BRONZE, COM DIAMETRO DE 4". FORNECIMENTO E INSTALACAO.(DESONERADO)</v></cell><cell r="F12748" t="str"><v>UN</v></cell><cell r="G12748"><v>451.69</v></cell></row><row r="12749"><cell r="C12749" t="str"><v>IT09.35.0503</v></cell><cell r="D12749"><v>2005499</v></cell><cell r="E12749" t="str"><v>VALVULA DE RETENCAO HORIZONTAL EM BRONZE, COM DIAMETRO DE 3/4". FORNECIMENTO E INSTALACAO.(DESONERADO)</v></cell><cell r="F12749" t="str"><v>UN</v></cell><cell r="G12749"><v>56.47</v></cell></row><row r="12750"><cell r="C12750" t="str"><v>IT09.35.0506</v></cell><cell r="D12750"><v>2005500</v></cell><cell r="E12750" t="str"><v>VALVULA DE RETENCAO HORIZONTAL EM BRONZE, COM DIAMETRO DE 1". FORNECIMENTO E INSTALACAO.(DESONERADO)</v></cell><cell r="F12750" t="str"><v>UN</v></cell><cell r="G12750"><v>78.55</v></cell></row><row r="12751"><cell r="C12751" t="str"><v>IT09.35.0512</v></cell><cell r="D12751"><v>2005501</v></cell><cell r="E12751" t="str"><v>VALVULA DE RETENCAO HORIZONTAL EM BRONZE, COM DIAMETRO DE 1 1/2". FORNECIMENTO E INSTALACAO.(DESONERADO)</v></cell><cell r="F12751" t="str"><v>UN</v></cell><cell r="G12751"><v>214.57</v></cell></row><row r="12752"><cell r="C12752" t="str"><v>IT09.35.0515</v></cell><cell r="D12752"><v>2005502</v></cell><cell r="E12752" t="str"><v>VALVULA DE RETENCAO HORIZONTAL EM BRONZE, COM DIAMETRO DE 2". FORNECIMENTO E INSTALACAO.(DESONERADO)</v></cell><cell r="F12752" t="str"><v>UN</v></cell><cell r="G12752"><v>311.37</v></cell></row><row r="12753"><cell r="C12753" t="str"><v>IT09.35.0550</v></cell><cell r="D12753"><v>2005503</v></cell><cell r="E12753" t="str"><v>VALVULA DE RETENCAO HORIZONTAL, DE FERRO FUNDIDO, COM ANEL DE VEDACAO EM BRONZE, FLANGEADA, DIAMETRO NOMINAL DE 150MM. FORNECIMENTO E INSTALACAO.(DESONERADO)</v></cell><cell r="F12753" t="str"><v>UN</v></cell><cell r="G12753"><v>1907.72</v></cell></row><row r="12754"><cell r="C12754" t="str"><v>IT09.35.0603</v></cell><cell r="D12754"><v>2005504</v></cell><cell r="E12754" t="str"><v>VALVULA DE RETENCAO VERTICAL EM BRONZE, COM DIAMETRO DE 3/4". FORNECIMENTO E INSTALACAO.(DESONERADO)</v></cell><cell r="F12754" t="str"><v>UN</v></cell><cell r="G12754"><v>45.68</v></cell></row><row r="12755"><cell r="C12755" t="str"><v>IT09.35.0606</v></cell><cell r="D12755"><v>2005505</v></cell><cell r="E12755" t="str"><v>VALVULA DE RETENCAO VERTICAL EM BRONZE, COM DIAMETRO DE 1". FORNECIMENTO E INSTALACAO.(DESONERADO)</v></cell><cell r="F12755" t="str"><v>UN</v></cell><cell r="G12755"><v>48.25</v></cell></row><row r="12756"><cell r="C12756" t="str"><v>IT09.35.0609</v></cell><cell r="D12756"><v>2005506</v></cell><cell r="E12756" t="str"><v>VALVULA DE RETENCAO VERTICAL EM BRONZE, COM DIAMETRO DE 1 1/4". FORNECIMENTO E INSTALACAO.(DESONERADO)</v></cell><cell r="F12756" t="str"><v>UN</v></cell><cell r="G12756"><v>80.44</v></cell></row><row r="12757"><cell r="C12757" t="str"><v>IT09.35.0612</v></cell><cell r="D12757"><v>2005507</v></cell><cell r="E12757" t="str"><v>VALVULA DE RETENCAO VERTICAL EM BRONZE, COM DIAMETRO DE 1 1/2". FORNECIMENTO E INSTALACAO.(DESONERADO)</v></cell><cell r="F12757" t="str"><v>UN</v></cell><cell r="G12757"><v>91.08</v></cell></row><row r="12758"><cell r="C12758" t="str"><v>IT09.35.0615</v></cell><cell r="D12758"><v>2005508</v></cell><cell r="E12758" t="str"><v>VALVULA DE RETENCAO VERTICAL EM BRONZE, COM DIAMETRO DE 2". FORNECIMENTO E INSTALACAO.(DESONERADO)</v></cell><cell r="F12758" t="str"><v>UN</v></cell><cell r="G12758"><v>116.1</v></cell></row><row r="12759"><cell r="C12759" t="str"><v>IT09.35.0618</v></cell><cell r="D12759"><v>2005509</v></cell><cell r="E12759" t="str"><v>VALVULA DE RETENCAO VERTICAL EM BRONZE, COM DIAMETRO DE 2 1/2". FORNECIMENTO E INSTALACAO.(DESONERADO)</v></cell><cell r="F12759" t="str"><v>UN</v></cell><cell r="G12759"><v>210.42</v></cell></row><row r="12760"><cell r="C12760" t="str"><v>IT09.35.0621</v></cell><cell r="D12760"><v>2005510</v></cell><cell r="E12760" t="str"><v>VALVULA DE RETENCAO VERTICAL EM BRONZE, COM DIAMETRO DE 3". FORNECIMENTO E INSTALACAO.(DESONERADO)</v></cell><cell r="F12760" t="str"><v>UN</v></cell><cell r="G12760"><v>276.55</v></cell></row><row r="12761"><cell r="C12761" t="str"><v>IT09.35.0624</v></cell><cell r="D12761"><v>2005511</v></cell><cell r="E12761" t="str"><v>VALVULA DE RETENCAO VERTICAL EM BRONZE, COM DIAMETRO DE 4". FORNECIMENTO E INSTALACAO.(DESONERADO)</v></cell><cell r="F12761" t="str"><v>UN</v></cell><cell r="G12761"><v>447.57</v></cell></row><row r="12762"><cell r="C12762" t="str"><v>IT09.40.0050</v></cell><cell r="D12762"><v>2005512</v></cell><cell r="E12762" t="str"><v>LIGACAO DOMICILIAR DE AGUA, COMPREENDENDO: COLAR DE TOMADA, TUBO, REGISTRO DE ESFERA E CAIXA PARA REGISTRO.(DESONERADO)</v></cell><cell r="F12762" t="str"><v>UN</v></cell><cell r="G12762"><v>252.21</v></cell></row><row r="12763"><cell r="C12763" t="str"><v>IT09.40.0053</v></cell><cell r="D12763"><v>2005513</v></cell><cell r="E12763" t="str"><v>CONJUNTO DE MATERIAIS PARA CAVALETE DE RAMAL PREDIAL DE AGUA, PADRAO NORMAL, TIPO A DE 1/2". FORNECIMENTO.(DESONERADO)</v></cell><cell r="F12763" t="str"><v>UN</v></cell><cell r="G12763"><v>35.64</v></cell></row><row r="12764"><cell r="C12764" t="str"><v>IT09.40.0056</v></cell><cell r="D12764"><v>2005514</v></cell><cell r="E12764" t="str"><v>CONJUNTO DE MATERIAIS PARA CAVALETE DE RAMAL PREDIAL DE AGUA, PADRAO NORMAL, TIPO A 3/4". FORNECIMENTO.(DESONERADO)</v></cell><cell r="F12764" t="str"><v>UN</v></cell><cell r="G12764"><v>46.55</v></cell></row><row r="12765"><cell r="C12765" t="str"><v>IT09.40.0059</v></cell><cell r="D12765"><v>2005515</v></cell><cell r="E12765" t="str"><v>CONJUNTO DE MATERIAIS PARA CAVALETE DE RAMAL PREDIAL DE AGUA, PADRAO NORMAL, TIPO A DE 1". FORNECIMENTO.(DESONERADO)</v></cell><cell r="F12765" t="str"><v>UN</v></cell><cell r="G12765"><v>87.12</v></cell></row><row r="12766"><cell r="C12766" t="str"><v>IT09.40.0062</v></cell><cell r="D12766"><v>2005516</v></cell><cell r="E12766" t="str"><v>CONJUNTO DE MATERIAIS PARA CAVALETE DE RAMAL PREDIAL DE AGUA, PADRAO NORMAL, TIPO A DE 1 1/2". FORNECIMENTO.(DESONERADO)</v></cell><cell r="F12766" t="str"><v>UN</v></cell><cell r="G12766"><v>153.99</v></cell></row><row r="12767"><cell r="C12767" t="str"><v>IT09.45.0050</v></cell><cell r="D12767"><v>2005517</v></cell><cell r="E12767" t="str"><v>ABRIGO PARA 2 BOTIJOES DE GAS DE 45KG, EXCLUSIVE LIGACOES, NAS DIMENSOES DE (80X60X150)CM, EM ALVENARIA DE TIJOLOS, PAREDES DE MEIA VEZ, REVESTIDAS COM ARGAMASSA DE CIMENTO E SAIBRO NO TRACO DE 1:6, COM PISO E COBERTURA EM CONCRETO ARMADO FCK=15MPA COM ESPESSURA DE 6CM.(DESONERADO)</v></cell><cell r="F12767" t="str"><v>UN</v></cell><cell r="G12767"><v>617.89</v></cell></row><row r="12768"><cell r="C12768" t="str"><v>IT09.45.0100</v></cell><cell r="D12768"><v>2005518</v></cell><cell r="E12768" t="str"><v>ABRIGO PARA 4 BOTIJOES DE GAS DE 45KG, EXCLUSIVE LIGACOES, NAS DIMENSOES DE (140X60X150)CM, EM ALVENARIA DE TIJOLOS, PAREDES DE MEIA VEZ, REVESTIDAS COM ARGAMASSA DE CIMENTO E SAIBRO NO TRACO DE 1:6, COM PISO E COBERTURA EM CONCRETO ARMADO FCK=15MPA, COM ESPESSURA DE 6CM.(DESONERADO)</v></cell><cell r="F12768" t="str"><v>UN</v></cell><cell r="G12768"><v>753.86</v></cell></row><row r="12769"><cell r="C12769" t="str"><v>IT09.50.0050</v></cell><cell r="D12769"><v>2005519</v></cell><cell r="E12769" t="str"><v>INSTALACAO DE AQUECEDOR A GAS ENCANADO, EXCLUSIVE FORNECIMENTO DO APARELHO, COMPREENDENDO: 8M DE TUBO DE COBRE, CLASSE I DE 22MM, CONEXOES E CHAMINE DE ALUMINIO E VENEZIANA. INSTALACAO E ASSENTAMENTO.(DESONERADO)</v></cell><cell r="F12769" t="str"><v>UN</v></cell><cell r="G12769"><v>886.64</v></cell></row><row r="12770"><cell r="C12770" t="str"><v>IT09.50.0100</v></cell><cell r="D12770"><v>2005520</v></cell><cell r="E12770" t="str"><v>INSTALACAO DE FOGAO A GAS ENCANADO, EXCLUSIVE FORNECIMENTO DO APARELHO, COMPREENDENDO: 15M DE TUBO DE COBRE CLASSE INDUSTRIAL, CONEXOES E VALVULA DE ESFERA. INSTALACAO E ASSENTAMENTO.(DESONERADO)</v></cell><cell r="F12770" t="str"><v>UN</v></cell><cell r="G12770"><v>1044.59</v></cell></row><row r="12771"><cell r="C12771" t="str"><v>IT09.50.0150</v></cell><cell r="D12771"><v>2005521</v></cell><cell r="E12771" t="str"><v>INSTALACAO DE FOGAO A GAS DE BOTIJOES DE 45 KG (EXCLUSIVE ESTE), COM 5M DE TUBO DE FERRO GALVANIZADO SEM COSTURA DE 1/2", CONEXOES, REGULADORES E DEMAIS PECAS NECESSARIAS. INSTALACAO E ASSENTAMENTO.(DESONERADO)</v></cell><cell r="F12771" t="str"><v>UN</v></cell><cell r="G12771"><v>351.95</v></cell></row><row r="12772"><cell r="C12772" t="str"><v>IT09.99.0050</v></cell><cell r="D12772"><v>2005522</v></cell><cell r="E12772" t="str"><v>HASTE DE PROLONGAMENTO COM QUADRADO E BOCA DE CHAVE EM FERRO TREFILADO, PINTADO COM TINTA BETUMINOSA COM DIAMETRO DE 1 1/8" E COMPRIMENTO DE 100M PARA REGISTROS, VALVULAS E AFINS. FORNECIMENTO E INSTALACAO.(DESONERADO)</v></cell><cell r="F12772" t="str"><v>UN</v></cell><cell r="G12772"><v>1249.5</v></cell></row><row r="12773"><cell r="C12773" t="str"><v>IT10.05.0050</v></cell><cell r="D12773"><v>2005523</v></cell><cell r="E12773" t="str"><v>CAIXA DE INCENDIO, DE EMBUTIR PADRAO CBRJ, DE ACO, MEDINDO (70X50X25)CM, COMPREENDENDO: 1 LANCE DE 15M DE MANGUEIRA DE FIBRA DE POLIESTER PURO REVESTIDA INTERNAMENTE COM BORRACHA VULCANIZADA NO DIAMETRO 1 1/2", EMPATADA E COM REGISTRO. FORNECIMENTO E INSTALACAO.</v></cell><cell r="F12773" t="str"><v>UN</v></cell><cell r="G12773"><v>585.17</v></cell></row><row r="12774"><cell r="C12774" t="str"><v>IT10.05.0100</v></cell><cell r="D12774"><v>2005524</v></cell><cell r="E12774" t="str"><v>CAIXA DE INCENDIO, DE EMBUTIR PADRAO CBRJ, DE ACO, MEDINDO (70X50X25)CM, COMPREENDENDO: 2 LANCES DE 15M DE MANGUEIRA DE FIBRA DE POLIESTER PURO, REVESTIDA INTERNAMENTE COM BORRACHA VULCANIZADA NO DIAMETRO 1 1/2", EMPATADA E COM REGISTRO. FORNECIMENTO E INSTALACAO.</v></cell><cell r="F12774" t="str"><v>UN</v></cell><cell r="G12774"><v>882.17</v></cell></row><row r="12775"><cell r="C12775" t="str"><v>IT10.10.0050</v></cell><cell r="D12775"><v>2005525</v></cell><cell r="E12775" t="str"><v>SPRINKLER, BICO DE 1/2". FORNECIMENTO E INSTALACAO.</v></cell><cell r="F12775" t="str"><v>UN</v></cell><cell r="G12775"><v>44.08</v></cell></row><row r="12776"><cell r="C12776" t="str"><v>IT10.10.0100</v></cell><cell r="D12776"><v>2005526</v></cell><cell r="E12776" t="str"><v>SPRINKLER - CRUZETA GALVANIZADA DE 2 1/2". FORNECIMENTO E INSTALACAO.</v></cell><cell r="F12776" t="str"><v>UN</v></cell><cell r="G12776"><v>114.47</v></cell></row><row r="12777"><cell r="C12777" t="str"><v>IT10.10.0150</v></cell><cell r="D12777"><v>2005527</v></cell><cell r="E12777" t="str"><v>SPRINKLER - JOELHO DE 45O DE FERRO GALVANIZADO 2 1/2". FORNECIMENTO E INSTALACAO.</v></cell><cell r="F12777" t="str"><v>UN</v></cell><cell r="G12777"><v>65.99</v></cell></row><row r="12778"><cell r="C12778" t="str"><v>IT10.10.0200</v></cell><cell r="D12778"><v>2005528</v></cell><cell r="E12778" t="str"><v>SPRINKLER - REDUCAO DE FERRO GALVANIZADO (2 1/2"X2"). FORNECIMENTO E INSTALACAO.</v></cell><cell r="F12778" t="str"><v>UN</v></cell><cell r="G12778"><v>27.2</v></cell></row><row r="12779"><cell r="C12779" t="str"><v>IT10.15.0050</v></cell><cell r="D12779"><v>2005529</v></cell><cell r="E12779" t="str"><v>DISTRIBUIDOR DE AGUA EM TUBOS DE FERRO GALVANIZADO, ROSCA BS DE 6", VEDAVEL NAS DUAS BORDAS COM FLANGES DE 6". FORNECIMENTO E INSTALACAO.</v></cell><cell r="F12779" t="str"><v>UN</v></cell><cell r="G12779"><v>428.48</v></cell></row><row r="12780"><cell r="C12780" t="str"><v>IT10.15.0250</v></cell><cell r="D12780"><v>2005530</v></cell><cell r="E12780" t="str"><v>PANELA HIDRAULICA PARA EFEITOS VISUAIS EM CHAFARIZ, EM CHAPA GALVANIZADA NO 16, DIAMETRO DE 1,20M, 50 BICOS PARA JATO SOLIDO, DE FERRO GALVANIZADO DE 1/2". FORNECIMENTO E INSTALACAO.</v></cell><cell r="F12780" t="str"><v>UN</v></cell><cell r="G12780"><v>2232.13</v></cell></row><row r="12781"><cell r="C12781" t="str"><v>IT10.15.0300</v></cell><cell r="D12781"><v>2005531</v></cell><cell r="E12781" t="str"><v>PANELA HIDRAULICA PARA EFEITOS VISUAIS EM CHAFARIZ, EM CHAPA GALVANIZADA NO 16, DIAMETRO DE 60CM, 44 BICOS DE JATOS EM FERRO GALVANIZADO DE 1", 3/4" E 1/2", SENDO 12 BICOS COM JOELHO DE FERRO GALVANIZADO DE 1/2" (JATO SOLIDO HORIZONTAL) E 32 BICOS DE FERRO GALVANIZADO DE 1/2" (JATO SOLIDO VERTICAL). FORNECIMENTO E INSTALACAO.</v></cell><cell r="F12781" t="str"><v>UN</v></cell><cell r="G12781"><v>1574.97</v></cell></row><row r="12782"><cell r="C12782" t="str"><v>IT10.15.0500</v></cell><cell r="D12782"><v>2005532</v></cell><cell r="E12782" t="str"><v>SISTEMA DE FILTRAGEM COMPOSTO DE 2 TELAS GALVANIZADAS PARA PROTECAO DE SUCCAO DE BOMBA, INCLUSIVE CANTONEIRAS E BARRAS CHATAS DE FIXACAO. FORNECIMENTO E INSTALACAO.</v></cell><cell r="F12782" t="str"><v>M2</v></cell><cell r="G12782"><v>357.62</v></cell></row><row r="12783"><cell r="C12783" t="str"><v>IT10.20.0050</v></cell><cell r="D12783"><v>2005533</v></cell><cell r="E12783" t="str"><v>HIDRANTE DE COLUNA COMPLETO, PARA LINHA DE 100MM; INCLUSIVE PECAS COMPLEMENTARES ATE O INICIO DA TUBULACAO HORIZONTAL E FORNECIMENTO DO MATERIAL PARA REJUNTAMENTO. FORNECIMENTO E INSTALACAO.</v></cell><cell r="F12783" t="str"><v>UN</v></cell><cell r="G12783"><v>4445.37</v></cell></row><row r="12784"><cell r="C12784" t="str"><v>IT10.25.0050</v></cell><cell r="D12784"><v>2005534</v></cell><cell r="E12784" t="str"><v>FORNECIMENTO DE HIDROMETRO DE 1/2".</v></cell><cell r="F12784" t="str"><v>UN</v></cell><cell r="G12784"><v>80.16</v></cell></row><row r="12785"><cell r="C12785" t="str"><v>IT10.25.0053</v></cell><cell r="D12785"><v>2005535</v></cell><cell r="E12785" t="str"><v>FORNECIMENTO DE HIDROMETRO DE 3/4".</v></cell><cell r="F12785" t="str"><v>UN</v></cell><cell r="G12785"><v>107.34</v></cell></row><row r="12786"><cell r="C12786" t="str"><v>IT10.25.0056</v></cell><cell r="D12786"><v>2005536</v></cell><cell r="E12786" t="str"><v>FORNECIMENTO DE HIDROMETRO DE 1".</v></cell><cell r="F12786" t="str"><v>UN</v></cell><cell r="G12786"><v>350</v></cell></row><row r="12787"><cell r="C12787" t="str"><v>IT10.25.0300</v></cell><cell r="D12787"><v>2005537</v></cell><cell r="E12787" t="str"><v>ABRIGO PARA HIDROMETRO DE 1/2" OU 3/4" NAS DIMENSOES DE (70X25X50)CM, EM ALVENARIA DE TIJOLOS, PAREDES DE MEIA VEZ, REVESTIDAS COM ARGAMASSA DE CIMENTO E SAIBRO NO TRACO DE 1:6, TAMPAO DE CONCRETO ARMADO DE 6CM DE ESPESSURA, FCK=15MPA, PORTA DE FERRO NO 16 E CADEADO DE 30MM.</v></cell><cell r="F12787" t="str"><v>UN</v></cell><cell r="G12787"><v>719.22</v></cell></row><row r="12788"><cell r="C12788" t="str"><v>IT10.25.0303</v></cell><cell r="D12788"><v>2005538</v></cell><cell r="E12788" t="str"><v>ABRIGO PARA HIDROMETRO DE 1/2" OU 3/4" NAS DIMENSOES DE (80X40X50)CM, EM ALVENARIA DE TIJOLOS, PAREDES DE MEIA VEZ, REVESTIDAS COM ARGAMASSA DE CIMENTO E SAIBRO NO TRACO DE 1:6, TAMPAO DE CONCRETO ARMADO DE 6CM DE ESPESSURA, FCK=15MPA, PORTA DE (70X40)CM EM CHAPA DE FERRO NO 16 E CADEADO DE 30MM.</v></cell><cell r="F12788" t="str"><v>UN</v></cell><cell r="G12788"><v>718.61</v></cell></row><row r="12789"><cell r="C12789" t="str"><v>IT10.25.0306</v></cell><cell r="D12789"><v>2005539</v></cell><cell r="E12789" t="str"><v>ABRIGO PARA HIDROMETRO DE 1/2" OU 3/4" NAS DIMENSOES DE (80X40X50)CM, EM ALVENARIA DE TIJOLO MACICO DE (7X10X20)CM, PAREDES DE MEIA VEZ, REVESTIDAS COM ARGAMASSA DE CIMENTO E AREIA NO TRACO DE 1:4, TAMPAO DE CONCRETO ARMADO DE 6CM DE ESPESSURA, FCK=15MPA, PORTA DE FERRO EM BARRAS HORIZONTAIS DE 11/4"X1/4", A CADA 10CM, INCLUSIVE INSTALACAO E CADEADO DE 30MM.</v></cell><cell r="F12789" t="str"><v>UN</v></cell><cell r="G12789"><v>459.65</v></cell></row><row r="12790"><cell r="C12790" t="str"><v>IT10.25.0350</v></cell><cell r="D12790"><v>2005540</v></cell><cell r="E12790" t="str"><v>ABRIGO PARA HIDROMETRO DE 1" NAS DIMENSOES DE (90X30X50)CM, EM ALVENARIA DE TIJOLOS, PAREDES DE MEIA VEZ, REVESTIDAS COM ARGAMASSA DE CIMENTO E SAIBRO NO TRACO DE 1:6, TAMPAO DE CONCRETO ARMADO DE 6CM DE ESPESSURA, FCK=15MPA, PORTA DE (70X40)CM EM CHAPA DE FERRO NO 16 E CADEADO DE 30MM.</v></cell><cell r="F12790" t="str"><v>UN</v></cell><cell r="G12790"><v>718.61</v></cell></row><row r="12791"><cell r="C12791" t="str"><v>IT10.25.0400</v></cell><cell r="D12791"><v>2005541</v></cell><cell r="E12791" t="str"><v>ABRIGO PARA HIDROMETRO DE 1 1/2" NAS DIMENSOES DE (110X50X60)CM, EM ALVENARIA DE TIJOLOS, PAREDES DE MEIA VEZ, REVESTIDAS COM ARGAMASSA DE CIMENTO E SAIBRO NO TRACO DE 1:6, TAMPAO DE CONCRETO ARMADO DE 6CM DE ESPESSURA, FCK=15MPA, PORTA DE (80X40)CM EM CHAPA DE FERRO NO 16 E CADEADO DE 30MM.</v></cell><cell r="F12791" t="str"><v>UN</v></cell><cell r="G12791"><v>785.71</v></cell></row><row r="12792"><cell r="C12792" t="str"><v>IT10.25.0450</v></cell><cell r="D12792"><v>2005542</v></cell><cell r="E12792" t="str"><v>ABRIGO PARA BOMBA NAS DIMENSOES DE (70X50X50)CM, EM ALVENARIA DE TIJOLOS, PAREDES DE MEIA VEZ, REVESTIDAS COM ARGAMASSA DE CIMENTO E SAIBRO NO TRACO DE 1:6, COBERTURA DE CONCRETO ARMADO DE 6CM DE ESPESSURA, FCK=15MPA, PORTA DE (60X40)CM EM CHAPA DE FERRO NO 16 E CADEADO DE 30MM.</v></cell><cell r="F12792" t="str"><v>UN</v></cell><cell r="G12792"><v>722.83</v></cell></row><row r="12793"><cell r="C12793" t="str"><v>IT10.30.0050</v></cell><cell r="D12793"><v>2005543</v></cell><cell r="E12793" t="str"><v>REGISTRO DE GAVETA, EM BRONZE, COM DIAMETRO DE 1/2". FORNECIMENTO E INSTALACAO.</v></cell><cell r="F12793" t="str"><v>UN</v></cell><cell r="G12793"><v>31.85</v></cell></row><row r="12794"><cell r="C12794" t="str"><v>IT10.30.0053</v></cell><cell r="D12794"><v>2005544</v></cell><cell r="E12794" t="str"><v>REGISTRO DE GAVETA, EM BRONZE, COM DIAMETRO DE 3/4". FORNECIMENTO E INSTALACAO.</v></cell><cell r="F12794" t="str"><v>UN</v></cell><cell r="G12794"><v>35.37</v></cell></row><row r="12795"><cell r="C12795" t="str"><v>IT10.30.0056</v></cell><cell r="D12795"><v>2005545</v></cell><cell r="E12795" t="str"><v>REGISTRO DE GAVETA, EM BRONZE, COM DIAMETRO DE 1". FORNECIMENTO E INSTALACAO.</v></cell><cell r="F12795" t="str"><v>UN</v></cell><cell r="G12795"><v>48.42</v></cell></row><row r="12796"><cell r="C12796" t="str"><v>IT10.30.0059</v></cell><cell r="D12796"><v>2005546</v></cell><cell r="E12796" t="str"><v>REGISTRO DE GAVETA, EM BRONZE, COM DIAMETRO DE 1 1/4". FORNECIMENTO E INSTALACAO.</v></cell><cell r="F12796" t="str"><v>UN</v></cell><cell r="G12796"><v>53.78</v></cell></row><row r="12797"><cell r="C12797" t="str"><v>IT10.30.0062</v></cell><cell r="D12797"><v>2005547</v></cell><cell r="E12797" t="str"><v>REGISTRO DE GAVETA, EM BRONZE, COM DIAMETRO DE 1 1/2". FORNECIMENTO E INSTALACAO.</v></cell><cell r="F12797" t="str"><v>UN</v></cell><cell r="G12797"><v>70.11</v></cell></row><row r="12798"><cell r="C12798" t="str"><v>IT10.30.0065</v></cell><cell r="D12798"><v>2005548</v></cell><cell r="E12798" t="str"><v>REGISTRO DE GAVETA, EM BRONZE, COM DIAMETRO DE 2". FORNECIMENTO E INSTALACAO.</v></cell><cell r="F12798" t="str"><v>UN</v></cell><cell r="G12798"><v>94.55</v></cell></row><row r="12799"><cell r="C12799" t="str"><v>IT10.30.0068</v></cell><cell r="D12799"><v>2005549</v></cell><cell r="E12799" t="str"><v>REGISTRO DE GAVETA, EM BRONZE, COM DIAMETRO DE 2 1/2". FORNECIMENTO E INSTALACAO.</v></cell><cell r="F12799" t="str"><v>UN</v></cell><cell r="G12799"><v>198.99</v></cell></row><row r="12800"><cell r="C12800" t="str"><v>IT10.30.0071</v></cell><cell r="D12800"><v>2005550</v></cell><cell r="E12800" t="str"><v>REGISTRO DE GAVETA, EM BRONZE, COM DIAMETRO DE 3". FORNECIMENTO E INSTALACAO.</v></cell><cell r="F12800" t="str"><v>UN</v></cell><cell r="G12800"><v>259.7</v></cell></row><row r="12801"><cell r="C12801" t="str"><v>IT10.30.0074</v></cell><cell r="D12801"><v>2005551</v></cell><cell r="E12801" t="str"><v>REGISTRO DE GAVETA, EM BRONZE, COM DIAMETRO DE 4". FORNECIMENTO E INSTALACAO.</v></cell><cell r="F12801" t="str"><v>UN</v></cell><cell r="G12801"><v>468.59</v></cell></row><row r="12802"><cell r="C12802" t="str"><v>IT10.30.0109</v></cell><cell r="D12802"><v>2005552</v></cell><cell r="E12802" t="str"><v>REGISTRO DE GAVETA, EM BRONZE, COM DIAMETRO DE 1 1/4", COM ACABAMENTO. FORNECIMENTO E INSTALACAO.</v></cell><cell r="F12802" t="str"><v>UN</v></cell><cell r="G12802"><v>110.62</v></cell></row><row r="12803"><cell r="C12803" t="str"><v>IT10.30.0112</v></cell><cell r="D12803"><v>2005553</v></cell><cell r="E12803" t="str"><v>REGISTRO DE GAVETA, EM BRONZE, COM DIAMETRO DE 1 1/2", COM ACABAMENTO. FORNECIMENTO E INSTALACAO.</v></cell><cell r="F12803" t="str"><v>UN</v></cell><cell r="G12803"><v>101.87</v></cell></row><row r="12804"><cell r="C12804" t="str"><v>IT10.30.0150</v></cell><cell r="D12804"><v>2005554</v></cell><cell r="E12804" t="str"><v>REGISTRO DE GAVETA, DIAMETRO DE 3/4", F.271, NIAGARA OU SIMILAR. FORNECIMENTO E INSTALACAO.</v></cell><cell r="F12804" t="str"><v>UN</v></cell><cell r="G12804"><v>30.14</v></cell></row><row r="12805"><cell r="C12805" t="str"><v>IT10.30.0153</v></cell><cell r="D12805"><v>2005555</v></cell><cell r="E12805" t="str"><v>REGISTRO DE GAVETA NIAGARA OU SIMILAR, F.271, DIAMETRO DE 1". FORNECIMENTO E INSTALACAO.</v></cell><cell r="F12805" t="str"><v>UN</v></cell><cell r="G12805"><v>46.71</v></cell></row><row r="12806"><cell r="C12806" t="str"><v>IT10.30.0156</v></cell><cell r="D12806"><v>2005556</v></cell><cell r="E12806" t="str"><v>REGISTRO DE GAVETA NIAGARA OU SIMILAR, F.271, DIAMETRO DE 2". FORNECIMENTO E INSTALACAO.</v></cell><cell r="F12806" t="str"><v>UN</v></cell><cell r="G12806"><v>114.23</v></cell></row><row r="12807"><cell r="C12807" t="str"><v>IT10.30.0215</v></cell><cell r="D12807"><v>2005557</v></cell><cell r="E12807" t="str"><v>REGISTRO DE GAVETA CHATO, EM FERRO FUNDIDO, COM FLANGES INTERNOS EM BRONZE, COM DIAMETRO DE 6" (150MM). FORNECIMENTO E INSTALACAO.</v></cell><cell r="F12807" t="str"><v>UN</v></cell><cell r="G12807"><v>775.75</v></cell></row><row r="12808"><cell r="C12808" t="str"><v>IT10.35.0050</v></cell><cell r="D12808"><v>2005558</v></cell><cell r="E12808" t="str"><v>VALVULA DE ESFERA EM BRONZE, COM DIAMETRO DE 3/4", REFERENCIA 1552, DECA OU SIMILAR. FORNECIMENTOE INSTALACAO</v></cell><cell r="F12808" t="str"><v>UN</v></cell><cell r="G12808"><v>47.08</v></cell></row><row r="12809"><cell r="C12809" t="str"><v>IT10.35.0303</v></cell><cell r="D12809"><v>2005559</v></cell><cell r="E12809" t="str"><v>VALVULA DE PE COM CRIVO, EM BRONZE, COM DIAMETRO DE 3/4". FORNECIMENTO E INSTALACAO.</v></cell><cell r="F12809" t="str"><v>UN</v></cell><cell r="G12809"><v>55.53</v></cell></row><row r="12810"><cell r="C12810" t="str"><v>IT10.35.0306</v></cell><cell r="D12810"><v>2005560</v></cell><cell r="E12810" t="str"><v>VALVULA DE PE COM CRIVO, EM BRONZE, COM DIAMETRO DE 1". FORNECIMENTO E INSTALACAO.</v></cell><cell r="F12810" t="str"><v>UN</v></cell><cell r="G12810"><v>53.52</v></cell></row><row r="12811"><cell r="C12811" t="str"><v>IT10.35.0309</v></cell><cell r="D12811"><v>2005561</v></cell><cell r="E12811" t="str"><v>VALVULA DE PE COM CRIVO, EM BRONZE, COM DIAMETRO DE 1 1/4". FORNECIMENTO E INSTALACAO.</v></cell><cell r="F12811" t="str"><v>UN</v></cell><cell r="G12811"><v>78.7</v></cell></row><row r="12812"><cell r="C12812" t="str"><v>IT10.35.0312</v></cell><cell r="D12812"><v>2005562</v></cell><cell r="E12812" t="str"><v>VALVULA DE PE COM CRIVO, EM BRONZE, COM DIAMETRO DE 1 1/2". FORNECIMENTO E INSTALACAO.</v></cell><cell r="F12812" t="str"><v>UN</v></cell><cell r="G12812"><v>90.09</v></cell></row><row r="12813"><cell r="C12813" t="str"><v>IT10.35.0315</v></cell><cell r="D12813"><v>2005563</v></cell><cell r="E12813" t="str"><v>VALVULA DE PE COM CRIVO, EM BRONZE, COM DIAMETRO DE 2". FORNECIMENTO E INSTALACAO.</v></cell><cell r="F12813" t="str"><v>UN</v></cell><cell r="G12813"><v>122.94</v></cell></row><row r="12814"><cell r="C12814" t="str"><v>IT10.35.0321</v></cell><cell r="D12814"><v>2005564</v></cell><cell r="E12814" t="str"><v>VALVULA DE PE COM CRIVO, EM BRONZE, COM DIAMETRO DE 3". FORNECIMENTO E INSTALACAO.</v></cell><cell r="F12814" t="str"><v>UN</v></cell><cell r="G12814"><v>266.02</v></cell></row><row r="12815"><cell r="C12815" t="str"><v>IT10.35.0324</v></cell><cell r="D12815"><v>2005565</v></cell><cell r="E12815" t="str"><v>VALVULA DE PE COM CRIVO, EM BRONZE, COM DIAMETRO DE 4". FORNECIMENTO E INSTALACAO.</v></cell><cell r="F12815" t="str"><v>UN</v></cell><cell r="G12815"><v>454.71</v></cell></row><row r="12816"><cell r="C12816" t="str"><v>IT10.35.0503</v></cell><cell r="D12816"><v>2005566</v></cell><cell r="E12816" t="str"><v>VALVULA DE RETENCAO HORIZONTAL EM BRONZE, COM DIAMETRO DE 3/4". FORNECIMENTO E INSTALACAO.</v></cell><cell r="F12816" t="str"><v>UN</v></cell><cell r="G12816"><v>58.28</v></cell></row><row r="12817"><cell r="C12817" t="str"><v>IT10.35.0506</v></cell><cell r="D12817"><v>2005567</v></cell><cell r="E12817" t="str"><v>VALVULA DE RETENCAO HORIZONTAL EM BRONZE, COM DIAMETRO DE 1". FORNECIMENTO E INSTALACAO.</v></cell><cell r="F12817" t="str"><v>UN</v></cell><cell r="G12817"><v>80.36</v></cell></row><row r="12818"><cell r="C12818" t="str"><v>IT10.35.0512</v></cell><cell r="D12818"><v>2005568</v></cell><cell r="E12818" t="str"><v>VALVULA DE RETENCAO HORIZONTAL EM BRONZE, COM DIAMETRO DE 1 1/2". FORNECIMENTO E INSTALACAO.</v></cell><cell r="F12818" t="str"><v>UN</v></cell><cell r="G12818"><v>216.69</v></cell></row><row r="12819"><cell r="C12819" t="str"><v>IT10.35.0515</v></cell><cell r="D12819"><v>2005569</v></cell><cell r="E12819" t="str"><v>VALVULA DE RETENCAO HORIZONTAL EM BRONZE, COM DIAMETRO DE 2". FORNECIMENTO E INSTALACAO.</v></cell><cell r="F12819" t="str"><v>UN</v></cell><cell r="G12819"><v>313.49</v></cell></row><row r="12820"><cell r="C12820" t="str"><v>IT10.35.0550</v></cell><cell r="D12820"><v>2005570</v></cell><cell r="E12820" t="str"><v>VALVULA DE RETENCAO HORIZONTAL, DE FERRO FUNDIDO, COM ANEL DE VEDACAO EM BRONZE, FLANGEADA, DIAMETRO NOMINAL DE 150MM. FORNECIMENTO E INSTALACAO.</v></cell><cell r="F12820" t="str"><v>UN</v></cell><cell r="G12820"><v>1911.33</v></cell></row><row r="12821"><cell r="C12821" t="str"><v>IT10.35.0603</v></cell><cell r="D12821"><v>2005571</v></cell><cell r="E12821" t="str"><v>VALVULA DE RETENCAO VERTICAL EM BRONZE, COM DIAMETRO DE 3/4". FORNECIMENTO E INSTALACAO.</v></cell><cell r="F12821" t="str"><v>UN</v></cell><cell r="G12821"><v>47.49</v></cell></row><row r="12822"><cell r="C12822" t="str"><v>IT10.35.0606</v></cell><cell r="D12822"><v>2005572</v></cell><cell r="E12822" t="str"><v>VALVULA DE RETENCAO VERTICAL EM BRONZE, COM DIAMETRO DE 1". FORNECIMENTO E INSTALACAO.</v></cell><cell r="F12822" t="str"><v>UN</v></cell><cell r="G12822"><v>50.06</v></cell></row><row r="12823"><cell r="C12823" t="str"><v>IT10.35.0609</v></cell><cell r="D12823"><v>2005573</v></cell><cell r="E12823" t="str"><v>VALVULA DE RETENCAO VERTICAL EM BRONZE, COM DIAMETRO DE 1 1/4". FORNECIMENTO E INSTALACAO.</v></cell><cell r="F12823" t="str"><v>UN</v></cell><cell r="G12823"><v>82.25</v></cell></row><row r="12824"><cell r="C12824" t="str"><v>IT10.35.0612</v></cell><cell r="D12824"><v>2005574</v></cell><cell r="E12824" t="str"><v>VALVULA DE RETENCAO VERTICAL EM BRONZE, COM DIAMETRO DE 1 1/2". FORNECIMENTO E INSTALACAO.</v></cell><cell r="F12824" t="str"><v>UN</v></cell><cell r="G12824"><v>93.2</v></cell></row><row r="12825"><cell r="C12825" t="str"><v>IT10.35.0615</v></cell><cell r="D12825"><v>2005575</v></cell><cell r="E12825" t="str"><v>VALVULA DE RETENCAO VERTICAL EM BRONZE, COM DIAMETRO DE 2". FORNECIMENTO E INSTALACAO.</v></cell><cell r="F12825" t="str"><v>UN</v></cell><cell r="G12825"><v>118.22</v></cell></row><row r="12826"><cell r="C12826" t="str"><v>IT10.35.0618</v></cell><cell r="D12826"><v>2005576</v></cell><cell r="E12826" t="str"><v>VALVULA DE RETENCAO VERTICAL EM BRONZE, COM DIAMETRO DE 2 1/2". FORNECIMENTO E INSTALACAO.</v></cell><cell r="F12826" t="str"><v>UN</v></cell><cell r="G12826"><v>212.84</v></cell></row><row r="12827"><cell r="C12827" t="str"><v>IT10.35.0621</v></cell><cell r="D12827"><v>2005577</v></cell><cell r="E12827" t="str"><v>VALVULA DE RETENCAO VERTICAL EM BRONZE, COM DIAMETRO DE 3". FORNECIMENTO E INSTALACAO.</v></cell><cell r="F12827" t="str"><v>UN</v></cell><cell r="G12827"><v>278.97</v></cell></row><row r="12828"><cell r="C12828" t="str"><v>IT10.35.0624</v></cell><cell r="D12828"><v>2005578</v></cell><cell r="E12828" t="str"><v>VALVULA DE RETENCAO VERTICAL EM BRONZE, COM DIAMETRO DE 4". FORNECIMENTO E INSTALACAO.</v></cell><cell r="F12828" t="str"><v>UN</v></cell><cell r="G12828"><v>450.59</v></cell></row><row r="12829"><cell r="C12829" t="str"><v>IT10.40.0050</v></cell><cell r="D12829"><v>2005579</v></cell><cell r="E12829" t="str"><v>LIGACAO DOMICILIAR DE AGUA, COMPREENDENDO: COLAR DE TOMADA, TUBO, REGISTRO DE ESFERA E CAIXA PARA REGISTRO.</v></cell><cell r="F12829" t="str"><v>UN</v></cell><cell r="G12829"><v>256.04</v></cell></row><row r="12830"><cell r="C12830" t="str"><v>IT10.40.0053</v></cell><cell r="D12830"><v>2005580</v></cell><cell r="E12830" t="str"><v>CONJUNTO DE MATERIAIS PARA CAVALETE DE RAMAL PREDIAL DE AGUA, PADRAO NORMAL, TIPO A DE 1/2". FORNECIMENTO.</v></cell><cell r="F12830" t="str"><v>UN</v></cell><cell r="G12830"><v>35.64</v></cell></row><row r="12831"><cell r="C12831" t="str"><v>IT10.40.0056</v></cell><cell r="D12831"><v>2005581</v></cell><cell r="E12831" t="str"><v>CONJUNTO DE MATERIAIS PARA CAVALETE DE RAMAL PREDIAL DE AGUA, PADRAO NORMAL, TIPO A 3/4". FORNECIMENTO.</v></cell><cell r="F12831" t="str"><v>UN</v></cell><cell r="G12831"><v>46.55</v></cell></row><row r="12832"><cell r="C12832" t="str"><v>IT10.40.0059</v></cell><cell r="D12832"><v>2005582</v></cell><cell r="E12832" t="str"><v>CONJUNTO DE MATERIAIS PARA CAVALETE DE RAMAL PREDIAL DE AGUA, PADRAO NORMAL, TIPO A DE 1". FORNECIMENTO.</v></cell><cell r="F12832" t="str"><v>UN</v></cell><cell r="G12832"><v>87.12</v></cell></row><row r="12833"><cell r="C12833" t="str"><v>IT10.40.0062</v></cell><cell r="D12833"><v>2005583</v></cell><cell r="E12833" t="str"><v>CONJUNTO DE MATERIAIS PARA CAVALETE DE RAMAL PREDIAL DE AGUA, PADRAO NORMAL, TIPO A DE 1 1/2". FORNECIMENTO.</v></cell><cell r="F12833" t="str"><v>UN</v></cell><cell r="G12833"><v>153.99</v></cell></row><row r="12834"><cell r="C12834" t="str"><v>IT10.45.0050</v></cell><cell r="D12834"><v>2005584</v></cell><cell r="E12834" t="str"><v>ABRIGO PARA 2 BOTIJOES DE GAS DE 45KG, EXCLUSIVE LIGACOES, NAS DIMENSOES DE (80X60X150)CM, EM ALVENARIA DE TIJOLOS, PAREDES DE MEIA VEZ, REVESTIDAS COM ARGAMASSA DE CIMENTO E SAIBRO NO TRACO DE 1:6, COM PISO E COBERTURA EM CONCRETO ARMADO FCK=15MPA COM ESPESSURA DE 6CM.</v></cell><cell r="F12834" t="str"><v>UN</v></cell><cell r="G12834"><v>653.6</v></cell></row><row r="12835"><cell r="C12835" t="str"><v>IT10.45.0100</v></cell><cell r="D12835"><v>2005585</v></cell><cell r="E12835" t="str"><v>ABRIGO PARA 4 BOTIJOES DE GAS DE 45KG, EXCLUSIVE LIGACOES, NAS DIMENSOES DE (140X60X150)CM, EM ALVENARIA DE TIJOLOS, PAREDES DE MEIA VEZ, REVESTIDAS COM ARGAMASSA DE CIMENTO E SAIBRO NO TRACO DE 1:6, COM PISO E COBERTURA EM CONCRETO ARMADO FCK=15MPA, COM ESPESSURA DE 6CM.</v></cell><cell r="F12835" t="str"><v>UN</v></cell><cell r="G12835"><v>793.49</v></cell></row><row r="12836"><cell r="C12836" t="str"><v>IT10.50.0050</v></cell><cell r="D12836"><v>2005586</v></cell><cell r="E12836" t="str"><v>INSTALACAO DE AQUECEDOR A GAS ENCANADO, EXCLUSIVE FORNECIMENTO DO APARELHO, COMPREENDENDO: 8M DE TUBO DE COBRE, CLASSE I DE 22MM, CONEXOES E CHAMINE DE ALUMINIO E VENEZIANA. INSTALACAO E ASSENTAMENTO.</v></cell><cell r="F12836" t="str"><v>UN</v></cell><cell r="G12836"><v>913.8</v></cell></row><row r="12837"><cell r="C12837" t="str"><v>IT10.50.0100</v></cell><cell r="D12837"><v>2005587</v></cell><cell r="E12837" t="str"><v>INSTALACAO DE FOGAO A GAS ENCANADO, EXCLUSIVE FORNECIMENTO DO APARELHO, COMPREENDENDO: 15M DE TUBO DE COBRE CLASSE INDUSTRIAL, CONEXOES E VALVULA DE ESFERA. INSTALACAO E ASSENTAMENTO.</v></cell><cell r="F12837" t="str"><v>UN</v></cell><cell r="G12837"><v>1062.7</v></cell></row><row r="12838"><cell r="C12838" t="str"><v>IT10.50.0150</v></cell><cell r="D12838"><v>2005588</v></cell><cell r="E12838" t="str"><v>INSTALACAO DE FOGAO A GAS DE BOTIJOES DE 45 KG (EXCLUSIVE ESTE), COM 5M DE TUBO DE FERRO GALVANIZADO SEM COSTURA DE 1/2", CONEXOES, REGULADORES E DEMAIS PECAS NECESSARIAS. INSTALACAO E ASSENTAMENTO.</v></cell><cell r="F12838" t="str"><v>UN</v></cell><cell r="G12838"><v>361</v></cell></row><row r="12839"><cell r="C12839" t="str"><v>IT10.99.0050</v></cell><cell r="D12839"><v>2005589</v></cell><cell r="E12839" t="str"><v>HASTE DE PROLONGAMENTO COM QUADRADO E BOCA DE CHAVE EM FERRO TREFILADO, PINTADO COM TINTA BETUMINOSA COM DIAMETRO DE 1 1/8" E COMPRIMENTO DE 100M PARA REGISTROS, VALVULAS E AFINS. FORNECIMENTO E INSTALACAO.</v></cell><cell r="F12839" t="str"><v>UN</v></cell><cell r="G12839"><v>1250.1</v></cell></row><row r="12840"><cell r="C12840" t="str"><v>IT14.05.0050</v></cell><cell r="D12840"><v>2005590</v></cell><cell r="E12840" t="str"><v>LIGACAO A COLUNA DE GORDURA DO ESGOTO DE PIAS EM TUBO DE PVC RIGIDO COM DIAMETRO DE 50MM, COM CONEXOES. FORNECIMENTO E INSTALACAO.(DESONERADO)</v></cell><cell r="F12840" t="str"><v>UN</v></cell><cell r="G12840"><v>42.84</v></cell></row><row r="12841"><cell r="C12841" t="str"><v>IT14.05.0100</v></cell><cell r="D12841"><v>2005591</v></cell><cell r="E12841" t="str"><v>TUBO DE PVC RIGIDO, SOLDAVEL, PARA ESGOTO, COM DIAMETRO DE 40MM, INCLUSIVE CONEXOES E EMENDAS, EXCLUSIVE ABERTURA E FECHAMENTO DE RASGO. FORNECIMENTO E INSTALACAO.(DESONERADO)</v></cell><cell r="F12841" t="str"><v>M</v></cell><cell r="G12841"><v>11.9</v></cell></row><row r="12842"><cell r="C12842" t="str"><v>IT14.05.0103</v></cell><cell r="D12842"><v>2005592</v></cell><cell r="E12842" t="str"><v>TUBO DE PVC RIGIDO PARA ESGOTO, COM DIAMETRO DE 50MM. FORNECIMENTO E INSTALACAO.(DESONERADO)</v></cell><cell r="F12842" t="str"><v>M</v></cell><cell r="G12842"><v>18.48</v></cell></row><row r="12843"><cell r="C12843" t="str"><v>IT14.05.0106</v></cell><cell r="D12843"><v>2005593</v></cell><cell r="E12843" t="str"><v>TUBO DE PVC RIGIDO, SOLDAVEL, PARA ESGOTO E AGUAS PLUVIAIS, COM DIAMETRO DE 75MM, INCLUSIVE CONEXOES E EMENDAS, EXCLUSIVE ABERTURA E FECHAMENTO DE RASGO. FORNECIMENTO E INSTALACAO.(DESONERADO)</v></cell><cell r="F12843" t="str"><v>M</v></cell><cell r="G12843"><v>30.42</v></cell></row><row r="12844"><cell r="C12844" t="str"><v>IT14.05.0109</v></cell><cell r="D12844"><v>2005594</v></cell><cell r="E12844" t="str"><v>TUBO DE PVC RIGIDO DE 100MM, SOLDAVEL, PARA ESGOTO E AGUAS PLUVIAIS, INCLUSIVE CONEXOES E EMENDAS, EXCLUSIVE ABERTURA E FECHAMENTO DE RASGO. FORNECIMENTO E INSTALACAO.(DESONERADO)</v></cell><cell r="F12844" t="str"><v>M</v></cell><cell r="G12844"><v>22.41</v></cell></row><row r="12845"><cell r="C12845" t="str"><v>IT14.05.0112</v></cell><cell r="D12845"><v>2005595</v></cell><cell r="E12845" t="str"><v>TUBO DE PVC RIGIDO DE 150MM, SOLDAVEL, SERIE NORMAL, PARA ESGOTO E AGUAS PLUVIAIS, INCLUSIVE CONEXOES E EMENDAS, EXCLUSIVE ABERTURA E FECHAMENTO DE RASGO. FORNECIMENTO E INSTALACAO.(DESONERADO)</v></cell><cell r="F12845" t="str"><v>M</v></cell><cell r="G12845"><v>32.95</v></cell></row><row r="12846"><cell r="C12846" t="str"><v>IT14.05.0115</v></cell><cell r="D12846"><v>2005596</v></cell><cell r="E12846" t="str"><v>TUBO DE PVC RIGIDO, SOLDAVEL, PARA ESGOTO E AGUAS PLUVIAIS, COM DIAMETRO DE 200MM, INCLUSIVE CONEXOES E EMENDAS, EXCLUSIVE ABERTURA E FECHAMENTO DE RASGO. FORNECIMENTO E INSTALACAO.(DESONERADO)</v></cell><cell r="F12846" t="str"><v>M</v></cell><cell r="G12846"><v>64.86</v></cell></row><row r="12847"><cell r="C12847" t="str"><v>IT14.05.0156</v></cell><cell r="D12847"><v>2005597</v></cell><cell r="E12847" t="str"><v>TUBO DE PVC RIGIDO, SOLDAVEL, COM DIAMETRO DE 250MM. FORNECIMENTO.(DESONERADO)</v></cell><cell r="F12847" t="str"><v>M</v></cell><cell r="G12847"><v>35.71</v></cell></row><row r="12848"><cell r="C12848" t="str"><v>IT14.05.0159</v></cell><cell r="D12848"><v>2005598</v></cell><cell r="E12848" t="str"><v>TUBO DE PVC RIGIDO, SOLDAVEL, COM DIAMETRO DE 40MM. FORNECIMENTO.(DESONERADO)</v></cell><cell r="F12848" t="str"><v>M</v></cell><cell r="G12848"><v>6.6</v></cell></row><row r="12849"><cell r="C12849" t="str"><v>IT14.05.0162</v></cell><cell r="D12849"><v>2005599</v></cell><cell r="E12849" t="str"><v>TUBO DE PVC RIGIDO, SOLDAVEL, COM DIAMETRO DE 50MM. FORNECIMENTO.(DESONERADO)</v></cell><cell r="F12849" t="str"><v>M</v></cell><cell r="G12849"><v>8.7</v></cell></row><row r="12850"><cell r="C12850" t="str"><v>IT14.05.0165</v></cell><cell r="D12850"><v>2005600</v></cell><cell r="E12850" t="str"><v>TUBO DE PVC RIGIDO, SOLDAVEL, PARA ESGOTO E AGUAS PLUVIAIS, COM DIAMETRO DE 50MM, INCLUSIVE CONEXOES E EMENDAS, EXCLUSIVE ABERTURA E FECHAMENTO DE RASGO. FORNECIMENTO E INSTALACAO.(DESONERADO)</v></cell><cell r="F12850" t="str"><v>M</v></cell><cell r="G12850"><v>14.77</v></cell></row><row r="12851"><cell r="C12851" t="str"><v>IT14.10.0050</v></cell><cell r="D12851"><v>2005601</v></cell><cell r="E12851" t="str"><v>ANEL DE BORRACHA PARA PVC, COM DIAMETRO DE 75MM. FORNECIMENTO E INSTALACAO.(DESONERADO)</v></cell><cell r="F12851" t="str"><v>UN</v></cell><cell r="G12851"><v>3.23</v></cell></row><row r="12852"><cell r="C12852" t="str"><v>IT14.10.0100</v></cell><cell r="D12852"><v>2005602</v></cell><cell r="E12852" t="str"><v>CURVA DE 90O DE PVC RIGIDO, ROSCAVEL, DE 2". FORNECIMENTO E INSTALACAO.(DESONERADO)</v></cell><cell r="F12852" t="str"><v>UN</v></cell><cell r="G12852"><v>25.94</v></cell></row><row r="12853"><cell r="C12853" t="str"><v>IT14.10.0150</v></cell><cell r="D12853"><v>2005603</v></cell><cell r="E12853" t="str"><v>CURVA CURTA DE PVC RIGIDO, 87O 30', SERIE R, DIAMETRO DE 75MM. FORNECIMENTO E INSTALACAO.(DESONERADO)</v></cell><cell r="F12853" t="str"><v>UN</v></cell><cell r="G12853"><v>24.19</v></cell></row><row r="12854"><cell r="C12854" t="str"><v>IT14.10.0203</v></cell><cell r="D12854"><v>2005604</v></cell><cell r="E12854" t="str"><v>JOELHO DE PVC RIGIDO, SERIE R, 45O, PONTA E BOLSA, DIAMETRO DE 75MM. FORNECIMENTO E INSTALACAO.(DESONERADO)</v></cell><cell r="F12854" t="str"><v>UN</v></cell><cell r="G12854"><v>17.41</v></cell></row><row r="12855"><cell r="C12855" t="str"><v>IT14.10.0206</v></cell><cell r="D12855"><v>2005605</v></cell><cell r="E12855" t="str"><v>JOELHO DE PVC RIGIDO, SERIE R, 45O, PONTA E BOLSA, DIAMETRO DE 100MM. FORNECIMENTO E INSTALACAO.(DESONERADO)</v></cell><cell r="F12855" t="str"><v>UN</v></cell><cell r="G12855"><v>22.1</v></cell></row><row r="12856"><cell r="C12856" t="str"><v>IT14.10.0209</v></cell><cell r="D12856"><v>2005606</v></cell><cell r="E12856" t="str"><v>JOELHO DE PVC RIGIDO, 45O, SERIE R, PONTA E BOLSA, DIAMETRO DE 150MM. FORNECIMENTO E INSTALACAO.(DESONERADO)</v></cell><cell r="F12856" t="str"><v>UN</v></cell><cell r="G12856"><v>48.2</v></cell></row><row r="12857"><cell r="C12857" t="str"><v>IT14.10.0250</v></cell><cell r="D12857"><v>2005607</v></cell><cell r="E12857" t="str"><v>JOELHO DE PVC RIGIDO, SERIE R, 90O, PONTA E BOLSA, DIAMETRO DE 50MM. FORNECIMENTO E INSTALACAO.(DESONERADO)</v></cell><cell r="F12857" t="str"><v>UN</v></cell><cell r="G12857"><v>12.95</v></cell></row><row r="12858"><cell r="C12858" t="str"><v>IT14.10.0253</v></cell><cell r="D12858"><v>2005608</v></cell><cell r="E12858" t="str"><v>JOELHO DE PVC RIGIDO PARA ESGOTO, SERIE R, 90O, DIAMETRO DE 75MM. FORNECIMENTO E INSTALACAO.(DESONERADO)</v></cell><cell r="F12858" t="str"><v>UN</v></cell><cell r="G12858"><v>19.07</v></cell></row><row r="12859"><cell r="C12859" t="str"><v>IT14.10.0256</v></cell><cell r="D12859"><v>2005609</v></cell><cell r="E12859" t="str"><v>JOELHO DE PVC RIGIDO, 90O, SERIE R, PONTA E BOLSA, DIAMETRO DE 100MM. FORNECIMENTO E INSTALACAO.(DESONERADO)</v></cell><cell r="F12859" t="str"><v>UN</v></cell><cell r="G12859"><v>25.31</v></cell></row><row r="12860"><cell r="C12860" t="str"><v>IT14.10.0303</v></cell><cell r="D12860"><v>2005610</v></cell><cell r="E12860" t="str"><v>JUNCAO SIMPLES DE PVC RIGIDO, SERIE R, DIAMETRO DE 75MM. FORNECIMENTO E INSTALACAO.(DESONERADO)</v></cell><cell r="F12860" t="str"><v>UN</v></cell><cell r="G12860"><v>28.08</v></cell></row><row r="12861"><cell r="C12861" t="str"><v>IT14.10.0306</v></cell><cell r="D12861"><v>2005611</v></cell><cell r="E12861" t="str"><v>JUNCAO SIMPLES DE PVC RIGIDO, SERIE R, DIAMETRO DE 100MM. FORNECIMENTO E INSTALACAO.(DESONERADO)</v></cell><cell r="F12861" t="str"><v>UN</v></cell><cell r="G12861"><v>39.18</v></cell></row><row r="12862"><cell r="C12862" t="str"><v>IT14.10.0309</v></cell><cell r="D12862"><v>2005612</v></cell><cell r="E12862" t="str"><v>JUNCAO SIMPLES DE PVC RIGIDO, SERIE R, DIAMETRO DE 150MM. FORNECIMENTO E INSTALACAO.(DESONERADO)</v></cell><cell r="F12862" t="str"><v>UN</v></cell><cell r="G12862"><v>88.44</v></cell></row><row r="12863"><cell r="C12863" t="str"><v>IT14.10.0318</v></cell><cell r="D12863"><v>2005613</v></cell><cell r="E12863" t="str"><v>JUNCAO SIMPLES DE PVC RIGIDO, SERIE R, DIAMETRO DE (150X100)MM. FORNECIMENTO E INSTALACAO.(DESONERADO)</v></cell><cell r="F12863" t="str"><v>UN</v></cell><cell r="G12863"><v>74.29</v></cell></row><row r="12864"><cell r="C12864" t="str"><v>IT14.10.0350</v></cell><cell r="D12864"><v>2005614</v></cell><cell r="E12864" t="str"><v>JUNCAO DE 45O DE PVC RIGIDO, DIAMETRO DE 40MM. FORNECIMENTO E INSTALACAO.(DESONERADO)</v></cell><cell r="F12864" t="str"><v>UN</v></cell><cell r="G12864"><v>10.39</v></cell></row><row r="12865"><cell r="C12865" t="str"><v>IT14.10.0400</v></cell><cell r="D12865"><v>2005615</v></cell><cell r="E12865" t="str"><v>LUVA DUPLA DE PVC RIGIDO PARA ESGOTO, DE 50MM. FORNECIMENTO E INSTALACAO.(DESONERADO)</v></cell><cell r="F12865" t="str"><v>UN</v></cell><cell r="G12865"><v>13.44</v></cell></row><row r="12866"><cell r="C12866" t="str"><v>IT14.10.0403</v></cell><cell r="D12866"><v>2005616</v></cell><cell r="E12866" t="str"><v>LUVA DUPLA DE PVC RIGIDO PARA ESGOTO, DE 75MM. FORNECIMENTO E INSTALACAO.(DESONERADO)</v></cell><cell r="F12866" t="str"><v>UN</v></cell><cell r="G12866"><v>13.56</v></cell></row><row r="12867"><cell r="C12867" t="str"><v>IT14.10.0450</v></cell><cell r="D12867"><v>2005617</v></cell><cell r="E12867" t="str"><v>LUVA DUPLA DE PVC RIGIDO PARA ESGOTO E AGUAS PLUVIAIS, COM PAREDE REFORCADA, SERIE R, DE 100MM. FORNECIMENTO E INSTALACAO.(DESONERADO)</v></cell><cell r="F12867" t="str"><v>UN</v></cell><cell r="G12867"><v>14.5</v></cell></row><row r="12868"><cell r="C12868" t="str"><v>IT14.10.0500</v></cell><cell r="D12868"><v>2005618</v></cell><cell r="E12868" t="str"><v>TE DE INSPECAO DE PVC RIGIDO, SERIE R, DIAMETRO DE 75MM. FORNECIMENTO E INSTALACAO.(DESONERADO)</v></cell><cell r="F12868" t="str"><v>UN</v></cell><cell r="G12868"><v>27.01</v></cell></row><row r="12869"><cell r="C12869" t="str"><v>IT14.10.0556</v></cell><cell r="D12869"><v>2005619</v></cell><cell r="E12869" t="str"><v>TE SANITARIO DE PVC RIGIDO, SERIE R, DIAMETRO DE 75MM. FORNECIMENTO E INSTALACAO.(DESONERADO)</v></cell><cell r="F12869" t="str"><v>UN</v></cell><cell r="G12869"><v>26.54</v></cell></row><row r="12870"><cell r="C12870" t="str"><v>IT14.10.0559</v></cell><cell r="D12870"><v>2005620</v></cell><cell r="E12870" t="str"><v>TE SANITARIO DE PVC RIGIDO, SERIE R, DIAMETRO DE 100MM. FORNECIMENTO E INSTALACAO.(DESONERADO)</v></cell><cell r="F12870" t="str"><v>UN</v></cell><cell r="G12870"><v>41.32</v></cell></row><row r="12871"><cell r="C12871" t="str"><v>IT14.10.0600</v></cell><cell r="D12871"><v>2005621</v></cell><cell r="E12871" t="str"><v>TE SANITARIO, DE PVC RIGIDO, SERIE R, DIAMETRO DE (50X75)MM. FORNECIMENTO E INSTALACAO.(DESONERADO)</v></cell><cell r="F12871" t="str"><v>UN</v></cell><cell r="G12871"><v>30.85</v></cell></row><row r="12872"><cell r="C12872" t="str"><v>IT14.10.0603</v></cell><cell r="D12872"><v>2005622</v></cell><cell r="E12872" t="str"><v>TE SANITARIO DE PVC RIGIDO, SERIE R, DIAMETRO DE (100X75)MM. FORNECIMENTO E INSTALACAO.(DESONERADO)</v></cell><cell r="F12872" t="str"><v>UN</v></cell><cell r="G12872"><v>33.56</v></cell></row><row r="12873"><cell r="C12873" t="str"><v>IT14.20.0100</v></cell><cell r="D12873"><v>2005623</v></cell><cell r="E12873" t="str"><v>BUCHA DE REDUCAO EM FERRO FUNDIDO, BRHL, DIAMETRO DE (75X50)MM. FORNECIMENTO E INSTALACAO.(DESONERADO)</v></cell><cell r="F12873" t="str"><v>UN</v></cell><cell r="G12873"><v>52.32</v></cell></row><row r="12874"><cell r="C12874" t="str"><v>IT14.20.0150</v></cell><cell r="D12874"><v>2005624</v></cell><cell r="E12874" t="str"><v>CURVA DE FERRO FUNDIDO, 90O, COM FLANGES, DIAMETRO DE 150MM. FORNECIMENTO E INSTALACAO.(DESONERADO)</v></cell><cell r="F12874" t="str"><v>UN</v></cell><cell r="G12874"><v>332.99</v></cell></row><row r="12875"><cell r="C12875" t="str"><v>IT14.20.0200</v></cell><cell r="D12875"><v>2005625</v></cell><cell r="E12875" t="str"><v>EXTREMIDADE DE FERRO FUNDIDO, COM FLANGE E JUNTA ELASTICA, DIAMETRO DE 200MM. FORNECIMENTO E INSTALACAO.(DESONERADO)</v></cell><cell r="F12875" t="str"><v>UN</v></cell><cell r="G12875"><v>326.8</v></cell></row><row r="12876"><cell r="C12876" t="str"><v>IT14.20.0250</v></cell><cell r="D12876"><v>2005626</v></cell><cell r="E12876" t="str"><v>JOELHO DE FERRO FUNDIDO, 87O 30', J87HL, DIAMETRO DE 100MM. FORNECIMENTO E INSTALACAO.(DESONERADO)</v></cell><cell r="F12876" t="str"><v>UN</v></cell><cell r="G12876"><v>104.1</v></cell></row><row r="12877"><cell r="C12877" t="str"><v>IT14.20.0500</v></cell><cell r="D12877"><v>2005627</v></cell><cell r="E12877" t="str"><v>LUVA DE FERRO FUNDIDO, BOLSA BOLSA, LBBHL, DIAMETRO DE 100MM. FORNECIMENTO E INSTALACAO.(DESONERADO)</v></cell><cell r="F12877" t="str"><v>UN</v></cell><cell r="G12877"><v>164.4</v></cell></row><row r="12878"><cell r="C12878" t="str"><v>IT14.25.0050</v></cell><cell r="D12878"><v>2005628</v></cell><cell r="E12878" t="str"><v>TUBO DE QUEDA DE PVC RIGIDO, DE 75MM, INCLUSIVE TE SANITARIO. FORNECIMENTO E INSTALACAO.(DESONERADO)</v></cell><cell r="F12878" t="str"><v>M</v></cell><cell r="G12878"><v>20.69</v></cell></row><row r="12879"><cell r="C12879" t="str"><v>IT14.25.0053</v></cell><cell r="D12879"><v>2005629</v></cell><cell r="E12879" t="str"><v>TUBO DE QUEDA DE PVC RIGIDO, DE 100MM, INCLUSIVE TE SANITARIO. FORNECIMENTO E INSTALACAO.(DESONERADO)</v></cell><cell r="F12879" t="str"><v>M</v></cell><cell r="G12879"><v>32.23</v></cell></row><row r="12880"><cell r="C12880" t="str"><v>IT14.25.0056</v></cell><cell r="D12880"><v>2005630</v></cell><cell r="E12880" t="str"><v>TUBO DE QUEDA DE PVC RIGIDO, SERIE NORMAL, DE 150MM, INCLUSIVE TE SANITARIO. FORNECIMENTO E INSTALACAO.(DESONERADO)</v></cell><cell r="F12880" t="str"><v>M</v></cell><cell r="G12880"><v>52.4</v></cell></row><row r="12881"><cell r="C12881" t="str"><v>IT14.25.0100</v></cell><cell r="D12881"><v>2005631</v></cell><cell r="E12881" t="str"><v>TUBO DE VENTILACAO DE PVC RIGIDO DE 75MM, INCLUSIVE TE SANITARIO. FORNECIMENTO E INSTALACAO.(DESONERADO)</v></cell><cell r="F12881" t="str"><v>M</v></cell><cell r="G12881"><v>17</v></cell></row><row r="12882"><cell r="C12882" t="str"><v>IT14.25.0103</v></cell><cell r="D12882"><v>2005632</v></cell><cell r="E12882" t="str"><v>TUBO PARA VENTILACAO DE PVC RIGIDO, DE 100MM, INCLUSIVE TE SANITARIO. FORNECIMENTO E INSTALACAO.(DESONERADO)</v></cell><cell r="F12882" t="str"><v>M</v></cell><cell r="G12882"><v>28.59</v></cell></row><row r="12883"><cell r="C12883" t="str"><v>IT14.25.0150</v></cell><cell r="D12883"><v>2005633</v></cell><cell r="E12883" t="str"><v>TUBO DE QUEDA FERRO FUNDIDO, DIAMETRO DE 100MM, INCLUSIVE TE SANITARIO. FORNECIMENTO E INSTALACAO.(DESONERADO)</v></cell><cell r="F12883" t="str"><v>M</v></cell><cell r="G12883"><v>202.74</v></cell></row><row r="12884"><cell r="C12884" t="str"><v>IT14.30.0050</v></cell><cell r="D12884"><v>2005634</v></cell><cell r="E12884" t="str"><v>CAIXA DE ALVENARIA DE TIJOLO MACICO (7X10X20)CM, EM PAREDES DE MEIA VEZ, COM DIMENSOES DE (0,20X0,20X0,30)M, ASSENTADA COM ARGAMASSA DE CIMENTO E AREIA NO TRACO 1:4, REVESTIDA INTERNAMENTE COM A MESMA ARGAMASSA, INCLUSIVE TAMPA DE CONCRETO SIMPLES.(DESONERADO)</v></cell><cell r="F12884" t="str"><v>UN</v></cell><cell r="G12884"><v>108.94</v></cell></row><row r="12885"><cell r="C12885" t="str"><v>IT14.30.0100</v></cell><cell r="D12885"><v>2005635</v></cell><cell r="E12885" t="str"><v>CAIXA DE INSPECAO, DE CONCRETO PRE-MOLDADO, DO TIPO APROVADO PELA CEDAE, CONSTANDO DE CIRCULO DE FUNDO, 2 ANEIS SUPERPOSTOS, DE 50MM DE ESPESSURA E 600MM DE DIAMETRO INTERNO, SENDO 1 ANEL INFERIOR (ENTRADA E SAIDA), DE 300MM E 1 DE 75MM DE ALTURA, PERFAZENDO 475MM DE ALTURA TOTAL, EXCLUSIVE TAMPAO DE FERRO FUNDIDO E ESCAVACAO.(DESONERADO)</v></cell><cell r="F12885" t="str"><v>UN</v></cell><cell r="G12885"><v>105.29</v></cell></row><row r="12886"><cell r="C12886" t="str"><v>IT14.30.0103</v></cell><cell r="D12886"><v>2005636</v></cell><cell r="E12886" t="str"><v>CAIXA DE INSPECAO, DE CONCRETO PRE-MOLDADO, DO TIPO APROVADO PELA CEDAE, CONSTANDO DE CIRCULO DE FUNDO, 3 ANEIS SUPERPOSTOS, DE 50MM DE ESPESSURA E 600MM DE DIAMETRO INTERNO, SENDO 1 ANEL INFERIOR (ENTRADA E SAIDA) DE 300MM, 1 DE 150MM E 1 DE 75MM DE ALTURA, PERFAZENDO 625MM DE ALTURA TOTAL, EXCLUSIVE TAMPAO DE FERRO FUNDIDO E ESCAVACAO.(DESONERADO)</v></cell><cell r="F12886" t="str"><v>UN</v></cell><cell r="G12886"><v>139.34</v></cell></row><row r="12887"><cell r="C12887" t="str"><v>IT14.30.0106</v></cell><cell r="D12887"><v>2005637</v></cell><cell r="E12887" t="str"><v>CAIXA DE INSPECAO, DE CONCRETO PRE-MOLDADO, DO TIPO APROVADO PELA CEDAE, CONSTANDO DE CIRCULO DE FUNDO, 4 ANEIS SUPERPOSTOS, DE 50MM DE ESPESSURA E 600MM DE DIAMETRO INTERNO, SENDO 1 ANEL INFERIOR (ENTRADA E SAIDA) DE 300MM, MAIS 1 DE 300MM, 1 DE 150MM E 1 DE 75MM DE ALTURA, PERFAZENDO 925MM DE ALTURA TOTAL, EXCLUSIVE TAMPAO DE FERRO FUNDIDO E ESCAVACAO.(DESONERADO)</v></cell><cell r="F12887" t="str"><v>UN</v></cell><cell r="G12887"><v>185.88</v></cell></row><row r="12888"><cell r="C12888" t="str"><v>IT14.35.0050</v></cell><cell r="D12888"><v>2005638</v></cell><cell r="E12888" t="str"><v>CAIXA DE GORDURA SIMPLES (CGS) DE CONCRETO, CONFORME ESPECIFICACAO DA CEDAE, INCLUSIVE TAMPA DE CONCRETO, ESCAVACAO E REATERRO, EXCLUSIVE RETIRADA DO MATERIAL EXCEDENTE. FORNECIMENTO E INSTALACAO.(DESONERADO)</v></cell><cell r="F12888" t="str"><v>UN</v></cell><cell r="G12888"><v>178.6</v></cell></row><row r="12889"><cell r="C12889" t="str"><v>IT14.35.0100</v></cell><cell r="D12889"><v>2005639</v></cell><cell r="E12889" t="str"><v>CAIXA DE GORDURA DUPLA (CGD) DE CONCRETO, CONFORME ESPECIFICACAO DA CEDAE, INCLUSIVE TAMPA DE CONCRETO, ESCAVACAO E REATERRO, EXCLUSIVE RETIRADA DO MATERIAL EXCEDENTE. FORNECIMENTO E INSTALACAO.(DESONERADO)</v></cell><cell r="F12889" t="str"><v>UN</v></cell><cell r="G12889"><v>288.49</v></cell></row><row r="12890"><cell r="C12890" t="str"><v>IT14.35.0150</v></cell><cell r="D12890"><v>2005640</v></cell><cell r="E12890" t="str"><v>CAIXA DE GORDURA ESPECIAL EM CONCRETO, CONFORME ESPECIFICACOES DA CEDAE, DE (0,80X1,50X1,00)M, INCLUSIVE TAMPA DE CONCRETO, ESCAVACAO E REATERRO, EXCLUSIVE RETIRADA DO MATERIAL EXCEDENTE. FORNECIMENTO E INSTALACAO.(DESONERADO)</v></cell><cell r="F12890" t="str"><v>UN</v></cell><cell r="G12890"><v>1519.37</v></cell></row><row r="12891"><cell r="C12891" t="str"><v>IT14.35.0153</v></cell><cell r="D12891"><v>2005641</v></cell><cell r="E12891" t="str"><v>CAIXA DE GORDURA ESPECIAL DE ALVENARIA DE TIJOLO MACICO, EM PAREDES DE 1 VEZ (0,20)M, PARA 350 PESSOAS, MEDINDO (1X1,20X1)M, INCLUSIVE ESCAVACAO, REATERRO E TAMPAO DE FERRO FUNDIDO, EXCLUSIVE RETIRADA DE MATERIAL EXCEDENTE. FORNECIMENTO E INSTALACAO.(DESONERADO)</v></cell><cell r="F12891" t="str"><v>UN</v></cell><cell r="G12891"><v>1924.92</v></cell></row><row r="12892"><cell r="C12892" t="str"><v>IT14.40.0050</v></cell><cell r="D12892"><v>2005642</v></cell><cell r="E12892" t="str"><v>RALO SIFONADO DE PVC RIGIDO, CILINDRICO, ALTURA REGULAVEL, COM DIAMETRO DE 75MM E SAIDA DE 40MM. FORNECIMENTO E INSTALACAO.(DESONERADO)</v></cell><cell r="F12892" t="str"><v>UN</v></cell><cell r="G12892"><v>50.04</v></cell></row><row r="12893"><cell r="C12893" t="str"><v>IT14.40.0100</v></cell><cell r="D12893"><v>2005643</v></cell><cell r="E12893" t="str"><v>CAIXA SIFONADA DE ANEL DE CONCRETO COM DIAMETRO DE 42CM E PROFUNDIDADE DE 60CM, INCLUSIVE ESCAVACAO, REATERRO, EXCLUSIVE RETIRADA DO MATERIAL EXCEDENTE. FORNECIMENTO E INSTALACAO(DESONERADO)</v></cell><cell r="F12893" t="str"><v>UN</v></cell><cell r="G12893"><v>180.1</v></cell></row><row r="12894"><cell r="C12894" t="str"><v>IT14.45.0050</v></cell><cell r="D12894"><v>2005644</v></cell><cell r="E12894" t="str"><v>FOSSA SEPTICA, DE CAMARA SUBMERSA, TIPO INHOFF DE CONCRETO PRE-MOLDADO, COM CAPACIDADE PARA 5 CONTRIBUINTES, INCLUSIVE ESCAVACAO E REATERRO, EXCLUSIVE RETIRADA DO MATERIAL EXCEDENTE. FORNECIMENTO E INSTALACAO.(DESONERADO)</v></cell><cell r="F12894" t="str"><v>UN</v></cell><cell r="G12894"><v>2102.31</v></cell></row><row r="12895"><cell r="C12895" t="str"><v>IT14.45.0100</v></cell><cell r="D12895"><v>2005645</v></cell><cell r="E12895" t="str"><v>FOSSA SEPTICA, DE CAMARA SUBMERSA, TIPO INHOFF DE CONCRETO PRE-MOLDADO, COM CAPACIDADE PARA 10 CONTRIBUINTES, INCLUSIVE ESCAVACAO E REATERRO, EXCLUSIVE RETIRADA DO MATERIAL EXCEDENTE. FORNECIMENTO E INSTALACAO.(DESONERADO)</v></cell><cell r="F12895" t="str"><v>UN</v></cell><cell r="G12895"><v>2427.1</v></cell></row><row r="12896"><cell r="C12896" t="str"><v>IT14.45.0150</v></cell><cell r="D12896"><v>2005646</v></cell><cell r="E12896" t="str"><v>FOSSA SEPTICA, DE CAMARA SUBMERSA, TIPO INHOFF DE CONCRETO PRE-MOLDADO, COM CAPACIDADE PARA 50 CONTRIBUINTES, INCLUSIVE ESCAVACAO E REATERRO, EXCLUSIVE RETIRADA DO MATERIAL EXCEDENTE. FORNECIMENTO E INSTALACAO.(DESONERADO)</v></cell><cell r="F12896" t="str"><v>UN</v></cell><cell r="G12896"><v>6714.51</v></cell></row><row r="12897"><cell r="C12897" t="str"><v>IT14.45.0200</v></cell><cell r="D12897"><v>2005647</v></cell><cell r="E12897" t="str"><v>FOSSA SEPTICA, DE CAMARA SUBMERSA, TIPO INHOFF DE CONCRETO PRE-MOLDADO, COM CAPACIDADE PARA 100 CONTRIBUINTES, INCLUSIVE ESCAVACAO E REATERRO, EXCLUSIVE RETIRADA DO MATERIAL EXCEDENTE. FORNECIMENTO E INSTALACAO.(DESONERADO)</v></cell><cell r="F12897" t="str"><v>UN</v></cell><cell r="G12897"><v>6811.21</v></cell></row><row r="12898"><cell r="C12898" t="str"><v>IT14.50.0200</v></cell><cell r="D12898"><v>2005648</v></cell><cell r="E12898" t="str"><v>FILTRO ANAEROBICO PARA 200 CONTRIBUINTES, EM CONCRETO ARMADO, INCLUSIVE ESCAVACAO E REATERRO.(DESONERADO)</v></cell><cell r="F12898" t="str"><v>UN</v></cell><cell r="G12898"><v>12918.69</v></cell></row><row r="12899"><cell r="C12899" t="str"><v>IT14.55.0050</v></cell><cell r="D12899"><v>2005649</v></cell><cell r="E12899" t="str"><v>SUMIDOURO PARA 10 CONTRIBUINTES LIGADO A FOSSA, EXCLUSIVE FOSSAS E MANILHAS. FORNECIMENTO E INSTALACAO.(DESONERADO)</v></cell><cell r="F12899" t="str"><v>UN</v></cell><cell r="G12899"><v>2507.41</v></cell></row><row r="12900"><cell r="C12900" t="str"><v>IT14.60.0050</v></cell><cell r="D12900"><v>2005650</v></cell><cell r="E12900" t="str"><v>LIGACAO DE AGUA E ESGOTO A REDE PUBLICA DE RESIDENCIA.(DESONERADO)</v></cell><cell r="F12900" t="str"><v>UN</v></cell><cell r="G12900"><v>1058.83</v></cell></row><row r="12901"><cell r="C12901" t="str"><v>IT14.60.0053</v></cell><cell r="D12901"><v>2005651</v></cell><cell r="E12901" t="str"><v>LIGACAO DOMICILIAR EM REDES NOVAS DE ESGOTO SANITARIO, COM DIAMETRO DE 100MM, COMPREENDENDO JUNCAO, TUBO E CAIXA DE INSPECAO DE (0,30X0,37)M, EXCLUSIVE ESCAVACAO E REATERRO. PRECO PARA 3M.(DESONERADO)</v></cell><cell r="F12901" t="str"><v>UN</v></cell><cell r="G12901"><v>362.17</v></cell></row><row r="12902"><cell r="C12902" t="str"><v>IT14.60.0056</v></cell><cell r="D12902"><v>2005652</v></cell><cell r="E12902" t="str"><v>LIGACAO DOMICILIAR DE ESGOTO SANITARIO, COMPREENDENDO DE MANILHA CERAMICA VIDRADA E JUNCAO CERAMICA COM DIAMETRO DE 100MM, CAIXA DE INSPECAO DE ANEL DE CONCRETO PRE-MOLDADO (0,30X0,37)M, COM TAMPA E CAIXILHO DE FERRO FUNDIDO.(DESONERADO)</v></cell><cell r="F12902" t="str"><v>UN</v></cell><cell r="G12902"><v>257.98</v></cell></row><row r="12903"><cell r="C12903" t="str"><v>IT14.60.0059</v></cell><cell r="D12903"><v>2005653</v></cell><cell r="E12903" t="str"><v>LIGACAO DOMICILIAR DE ESGOTO SANITARIO, COMPREENDENDO SELIM, TUBO E CAIXA DE INSPECAO DE (0,30X0,37)M. EXCLUSIVE ESCAVACAO E REATERRO.(DESONERADO)</v></cell><cell r="F12903" t="str"><v>UN</v></cell><cell r="G12903"><v>283.67</v></cell></row><row r="12904"><cell r="C12904" t="str"><v>IT14.60.0062</v></cell><cell r="D12904"><v>2005654</v></cell><cell r="E12904" t="str"><v>LIGACAO DOMICILIAR DE ESGOTO SANITARIO, COMPREENDENDO SELIM, TUBO E CAIXA DE INSPECAO DE (0,40X0,37)M. EXCLUSIVE ESCAVACAO E REATERRO.(DESONERADO)</v></cell><cell r="F12904" t="str"><v>UN</v></cell><cell r="G12904"><v>454.91</v></cell></row><row r="12905"><cell r="C12905" t="str"><v>IT14.60.0065</v></cell><cell r="D12905"><v>2005655</v></cell><cell r="E12905" t="str"><v>LIGACAO DOMICILIAR DE ESGOTO SANITARIO, COMPREENDENDO DE MANILHA CERAMICA VIDRADA E JUNCAO CERAMICA COM DIAMETRO DE 100MM, CAIXA DE INSPECAO DE ANEL DE CONCRETO PRE-MOLDADO (0,40X0,37)M, COM TAMPA E CAIXILHO DE FERRO FUNDIDO.(DESONERADO)</v></cell><cell r="F12905" t="str"><v>UN</v></cell><cell r="G12905"><v>409.86</v></cell></row><row r="12906"><cell r="C12906" t="str"><v>IT14.60.0100</v></cell><cell r="D12906"><v>2005656</v></cell><cell r="E12906" t="str"><v>LIGACAO DE ESGOTO SANITARIO, EM MANILHA DE 100MM DE DIAMETRO, INCLUINDO ESCAVACAO, REATERRO ATE 1M; EXCLUINDO REMOCAO E REPOSICAO DE PAVIMENTO. PRECO PARA 10M.(DESONERADO)</v></cell><cell r="F12906" t="str"><v>UN</v></cell><cell r="G12906"><v>765.95</v></cell></row><row r="12907"><cell r="C12907" t="str"><v>IT14.60.0103</v></cell><cell r="D12907"><v>2005657</v></cell><cell r="E12907" t="str"><v>LIGACAO PREDIAL DE ESGOTO EM TUBO DE PVC RIGIDO DE 100MM, COMPREENDENDO CAIXA DE INSPECAO, SELIM, CURVA DE 45O, TUBO E TAMPAO DE CONCRETO; EXCLUSIVE ESCAVACAO, REATERRO, DEMOLICAO DE PAVIMENTOS E TRANSPORTE BOTA-FORA. FORNECIMENTO E INSTALACAO.(DESONERADO)</v></cell><cell r="F12907" t="str"><v>UN</v></cell><cell r="G12907"><v>325.84</v></cell></row><row r="12908"><cell r="C12908" t="str"><v>IT14.60.0106</v></cell><cell r="D12908"><v>2005658</v></cell><cell r="E12908" t="str"><v>LIGACAO EM TUBULACAO DE PVC RIGIDO, PARA ESGOTO, COM 100MM DE DIAMETRO, INCLUINDO ESCAVACAO E REATERRO ATE 1M, EXCLUINDO REMOCAO DE PAVIMENTO. PRECO PARA 10M.(DESONERADO)</v></cell><cell r="F12908" t="str"><v>UN</v></cell><cell r="G12908"><v>809.55</v></cell></row><row r="12909"><cell r="C12909" t="str"><v>IT14.60.0109</v></cell><cell r="D12909"><v>2005659</v></cell><cell r="E12909" t="str"><v>LIGACAO DOMICILIAR EM REDES NOVAS DE ESGOTO SANITARIO, COM DIAMETRO DE 100MM, COMPREENDENDO JUNCAO, TUBO E CAIXA DE INSPECAO DE 0,60M DE DIAMETRO E PROFUNDIDADE DE 0,625M, EXCLUSIVE ESCAVACAO E REATERRO. PRECO PARA 5M.(DESONERADO)</v></cell><cell r="F12909" t="str"><v>UN</v></cell><cell r="G12909"><v>540.42</v></cell></row><row r="12910"><cell r="C12910" t="str"><v>IT14.60.0150</v></cell><cell r="D12910"><v>2005660</v></cell><cell r="E12910" t="str"><v>LIGACAO DE ESGOTO, EM MANILHA CERAMICA DE 150MM DE DIAMETRO, INCLUINDO ESCAVACAO, REATERRO ATE 1M, EXCLUINDO REMOCAO E REPOSICAO DE PAVIMENTO. PRECO PARA 10M.(DESONERADO)</v></cell><cell r="F12910" t="str"><v>UN</v></cell><cell r="G12910"><v>846.59</v></cell></row><row r="12911"><cell r="C12911" t="str"><v>IT14.60.0153</v></cell><cell r="D12911"><v>2005661</v></cell><cell r="E12911" t="str"><v>LIGACAO EM TUBULACAO DE PVC RIGIDO, PARA ESGOTO, COM 150MM DE DIAMETRO, INCLUINDO ESCAVACAO E REATERRO ATE 1M, EXCLUINDO REMOCAO DE PAVIMENTO. PRECO PARA 10M.(DESONERADO)</v></cell><cell r="F12911" t="str"><v>UN</v></cell><cell r="G12911"><v>1096.07</v></cell></row><row r="12912"><cell r="C12912" t="str"><v>IT14.60.0156</v></cell><cell r="D12912"><v>2005662</v></cell><cell r="E12912" t="str"><v>LIGACAO DE ESGOTO, EM MANILHA CERAMICA DE 200MM DE DIAMETRO, INCLUINDO ESCAVACAO, REATERRO ATE 1M, EXCLUINDO REMOCAO E REPOSICAO DE PAVIMENTO. PRECO PARA 10M.(DESONERADO)</v></cell><cell r="F12912" t="str"><v>UN</v></cell><cell r="G12912"><v>987.66</v></cell></row><row r="12913"><cell r="C12913" t="str"><v>IT14.60.0500</v></cell><cell r="D12913"><v>2005663</v></cell><cell r="E12913" t="str"><v>LIGACAO DE AGUAS PLUVIAIS OU SERVIDAS DOMICILIARES A SARJETA.(DESONERADO)</v></cell><cell r="F12913" t="str"><v>UN</v></cell><cell r="G12913"><v>729.29</v></cell></row><row r="12914"><cell r="C12914" t="str"><v>IT14.60.0550</v></cell><cell r="D12914"><v>2005664</v></cell><cell r="E12914" t="str"><v>LIGACAO DE AGUAS PLUVIAIS OU SERVIDAS DOMICILIARES A VALA.(DESONERADO)</v></cell><cell r="F12914" t="str"><v>UN</v></cell><cell r="G12914"><v>430.81</v></cell></row><row r="12915"><cell r="C12915" t="str"><v>IT14.65.0050</v></cell><cell r="D12915"><v>2005665</v></cell><cell r="E12915" t="str"><v>GRADE METALICA EM ACO CARBONO, GALVANIZADA, TIPO PS-253-70, NAS DIMENSOES DE (1120X530)MM, SEM RECORTES. FORNECIMENTO E INSTALACAO SOBRE CANTONEIRAS DE FERRO EXISTENTES.(DESONERADO)</v></cell><cell r="F12915" t="str"><v>UN</v></cell><cell r="G12915"><v>207.83</v></cell></row><row r="12916"><cell r="C12916" t="str"><v>IT14.65.0053</v></cell><cell r="D12916"><v>2005666</v></cell><cell r="E12916" t="str"><v>GRADE METALICA EM ACO CARBONO, GALVANIZADA, TIPO PS-253-70, NAS DIMENSOES DE (1120X570)MM, SEM RECORTES. FORNECIMENTO E INSTALACAO SOBRE CANTONEIRAS DE FERRO EXISTENTES.(DESONERADO)</v></cell><cell r="F12916" t="str"><v>UN</v></cell><cell r="G12916"><v>219.33</v></cell></row><row r="12917"><cell r="C12917" t="str"><v>IT14.65.0100</v></cell><cell r="D12917"><v>2005667</v></cell><cell r="E12917" t="str"><v>GRADE METALICA EM ACO CARBONO, GALVANIZADA, TIPO PS-253-70, NAS DIMENSOES DE (1190X580)MM, SEM RECORTES. FORNECIMENTO E INSTALACAO SOBRE CANTONEIRAS DE FERRO EXISTENTES.(DESONERADO)</v></cell><cell r="F12917" t="str"><v>UN</v></cell><cell r="G12917"><v>236.83</v></cell></row><row r="12918"><cell r="C12918" t="str"><v>IT14.65.0150</v></cell><cell r="D12918"><v>2005668</v></cell><cell r="E12918" t="str"><v>GRADE METALICA EM ACO CARBONO, GALVANIZADA, TIPO PS-253-70, NAS DIMENSOES DE (1195X530)MM, SEM RECORTES. FORNECIMENTO E INSTALACAO SOBRE CANTONEIRAS DE FERRO EXISTENTES.(DESONERADO)</v></cell><cell r="F12918" t="str"><v>UN</v></cell><cell r="G12918"><v>218.33</v></cell></row><row r="12919"><cell r="C12919" t="str"><v>IT15.05.0050</v></cell><cell r="D12919"><v>2005669</v></cell><cell r="E12919" t="str"><v>LIGACAO A COLUNA DE GORDURA DO ESGOTO DE PIAS EM TUBO DE PVC RIGIDO COM DIAMETRO DE 50MM, COM CONEXOES. FORNECIMENTO E INSTALACAO.</v></cell><cell r="F12919" t="str"><v>UN</v></cell><cell r="G12919"><v>45.86</v></cell></row><row r="12920"><cell r="C12920" t="str"><v>IT15.05.0100</v></cell><cell r="D12920"><v>2005670</v></cell><cell r="E12920" t="str"><v>TUBO DE PVC RIGIDO, SOLDAVEL, PARA ESGOTO, COM DIAMETRO DE 40MM, INCLUSIVE CONEXOES E EMENDAS, EXCLUSIVE ABERTURA E FECHAMENTO DE RASGO. FORNECIMENTO E INSTALACAO.</v></cell><cell r="F12920" t="str"><v>M</v></cell><cell r="G12920"><v>12.38</v></cell></row><row r="12921"><cell r="C12921" t="str"><v>IT15.05.0103</v></cell><cell r="D12921"><v>2005671</v></cell><cell r="E12921" t="str"><v>TUBO DE PVC RIGIDO PARA ESGOTO, COM DIAMETRO DE 50MM. FORNECIMENTO E INSTALACAO.</v></cell><cell r="F12921" t="str"><v>M</v></cell><cell r="G12921"><v>19.64</v></cell></row><row r="12922"><cell r="C12922" t="str"><v>IT15.05.0106</v></cell><cell r="D12922"><v>2005672</v></cell><cell r="E12922" t="str"><v>TUBO DE PVC RIGIDO, SOLDAVEL, PARA ESGOTO E AGUAS PLUVIAIS, COM DIAMETRO DE 75MM, INCLUSIVE CONEXOES E EMENDAS, EXCLUSIVE ABERTURA E FECHAMENTO DE RASGO. FORNECIMENTO E INSTALACAO.</v></cell><cell r="F12922" t="str"><v>M</v></cell><cell r="G12922"><v>31.33</v></cell></row><row r="12923"><cell r="C12923" t="str"><v>IT15.05.0109</v></cell><cell r="D12923"><v>2005673</v></cell><cell r="E12923" t="str"><v>TUBO DE PVC RIGIDO DE 100MM, SOLDAVEL, PARA ESGOTO E AGUAS PLUVIAIS, INCLUSIVE CONEXOES E EMENDAS, EXCLUSIVE ABERTURA E FECHAMENTO DE RASGO. FORNECIMENTO E INSTALACAO.</v></cell><cell r="F12923" t="str"><v>M</v></cell><cell r="G12923"><v>23.32</v></cell></row><row r="12924"><cell r="C12924" t="str"><v>IT15.05.0112</v></cell><cell r="D12924"><v>2005674</v></cell><cell r="E12924" t="str"><v>TUBO DE PVC RIGIDO DE 150MM, SOLDAVEL, SERIE NORMAL, PARA ESGOTO E AGUAS PLUVIAIS, INCLUSIVE CONEXOES E EMENDAS, EXCLUSIVE ABERTURA E FECHAMENTO DE RASGO. FORNECIMENTO E INSTALACAO.</v></cell><cell r="F12924" t="str"><v>M</v></cell><cell r="G12924"><v>34</v></cell></row><row r="12925"><cell r="C12925" t="str"><v>IT15.05.0115</v></cell><cell r="D12925"><v>2005675</v></cell><cell r="E12925" t="str"><v>TUBO DE PVC RIGIDO, SOLDAVEL, PARA ESGOTO E AGUAS PLUVIAIS, COM DIAMETRO DE 200MM, INCLUSIVE CONEXOES E EMENDAS, EXCLUSIVE ABERTURA E FECHAMENTO DE RASGO. FORNECIMENTO E INSTALACAO.</v></cell><cell r="F12925" t="str"><v>M</v></cell><cell r="G12925"><v>66.06</v></cell></row><row r="12926"><cell r="C12926" t="str"><v>IT15.05.0156</v></cell><cell r="D12926"><v>2005676</v></cell><cell r="E12926" t="str"><v>TUBO DE PVC RIGIDO, SOLDAVEL, COM DIAMETRO DE 250MM. FORNECIMENTO.</v></cell><cell r="F12926" t="str"><v>M</v></cell><cell r="G12926"><v>35.71</v></cell></row><row r="12927"><cell r="C12927" t="str"><v>IT15.05.0159</v></cell><cell r="D12927"><v>2005677</v></cell><cell r="E12927" t="str"><v>TUBO DE PVC RIGIDO, SOLDAVEL, COM DIAMETRO DE 40MM. FORNECIMENTO.</v></cell><cell r="F12927" t="str"><v>M</v></cell><cell r="G12927"><v>6.6</v></cell></row><row r="12928"><cell r="C12928" t="str"><v>IT15.05.0162</v></cell><cell r="D12928"><v>2005678</v></cell><cell r="E12928" t="str"><v>TUBO DE PVC RIGIDO, SOLDAVEL, COM DIAMETRO DE 50MM. FORNECIMENTO.</v></cell><cell r="F12928" t="str"><v>M</v></cell><cell r="G12928"><v>8.7</v></cell></row><row r="12929"><cell r="C12929" t="str"><v>IT15.05.0165</v></cell><cell r="D12929"><v>2005679</v></cell><cell r="E12929" t="str"><v>TUBO DE PVC RIGIDO, SOLDAVEL, PARA ESGOTO E AGUAS PLUVIAIS, COM DIAMETRO DE 50MM, INCLUSIVE CONEXOES E EMENDAS, EXCLUSIVE ABERTURA E FECHAMENTO DE RASGO. FORNECIMENTO E INSTALACAO.</v></cell><cell r="F12929" t="str"><v>M</v></cell><cell r="G12929"><v>15.31</v></cell></row><row r="12930"><cell r="C12930" t="str"><v>IT15.10.0050</v></cell><cell r="D12930"><v>2005680</v></cell><cell r="E12930" t="str"><v>ANEL DE BORRACHA PARA PVC, COM DIAMETRO DE 75MM. FORNECIMENTO E INSTALACAO.</v></cell><cell r="F12930" t="str"><v>UN</v></cell><cell r="G12930"><v>3.48</v></cell></row><row r="12931"><cell r="C12931" t="str"><v>IT15.10.0100</v></cell><cell r="D12931"><v>2005681</v></cell><cell r="E12931" t="str"><v>CURVA DE 90O DE PVC RIGIDO, ROSCAVEL, DE 2". FORNECIMENTO E INSTALACAO.</v></cell><cell r="F12931" t="str"><v>UN</v></cell><cell r="G12931"><v>26.69</v></cell></row><row r="12932"><cell r="C12932" t="str"><v>IT15.10.0150</v></cell><cell r="D12932"><v>2005682</v></cell><cell r="E12932" t="str"><v>CURVA CURTA DE PVC RIGIDO, 87O 30', SERIE R, DIAMETRO DE 75MM. FORNECIMENTO E INSTALACAO.</v></cell><cell r="F12932" t="str"><v>UN</v></cell><cell r="G12932"><v>25.1</v></cell></row><row r="12933"><cell r="C12933" t="str"><v>IT15.10.0203</v></cell><cell r="D12933"><v>2005683</v></cell><cell r="E12933" t="str"><v>JOELHO DE PVC RIGIDO, SERIE R, 45O, PONTA E BOLSA, DIAMETRO DE 75MM. FORNECIMENTO E INSTALACAO.</v></cell><cell r="F12933" t="str"><v>UN</v></cell><cell r="G12933"><v>18.32</v></cell></row><row r="12934"><cell r="C12934" t="str"><v>IT15.10.0206</v></cell><cell r="D12934"><v>2005684</v></cell><cell r="E12934" t="str"><v>JOELHO DE PVC RIGIDO, SERIE R, 45O, PONTA E BOLSA, DIAMETRO DE 100MM. FORNECIMENTO E INSTALACAO.</v></cell><cell r="F12934" t="str"><v>UN</v></cell><cell r="G12934"><v>23.01</v></cell></row><row r="12935"><cell r="C12935" t="str"><v>IT15.10.0209</v></cell><cell r="D12935"><v>2005685</v></cell><cell r="E12935" t="str"><v>JOELHO DE PVC RIGIDO, 45O, SERIE R, PONTA E BOLSA, DIAMETRO DE 150MM. FORNECIMENTO E INSTALACAO.</v></cell><cell r="F12935" t="str"><v>UN</v></cell><cell r="G12935"><v>49.11</v></cell></row><row r="12936"><cell r="C12936" t="str"><v>IT15.10.0250</v></cell><cell r="D12936"><v>2005686</v></cell><cell r="E12936" t="str"><v>JOELHO DE PVC RIGIDO, SERIE R, 90O, PONTA E BOLSA, DIAMETRO DE 50MM. FORNECIMENTO E INSTALACAO.</v></cell><cell r="F12936" t="str"><v>UN</v></cell><cell r="G12936"><v>13.86</v></cell></row><row r="12937"><cell r="C12937" t="str"><v>IT15.10.0253</v></cell><cell r="D12937"><v>2005687</v></cell><cell r="E12937" t="str"><v>JOELHO DE PVC RIGIDO PARA ESGOTO, SERIE R, 90O, DIAMETRO DE 75MM. FORNECIMENTO E INSTALACAO.</v></cell><cell r="F12937" t="str"><v>UN</v></cell><cell r="G12937"><v>20.01</v></cell></row><row r="12938"><cell r="C12938" t="str"><v>IT15.10.0256</v></cell><cell r="D12938"><v>2005688</v></cell><cell r="E12938" t="str"><v>JOELHO DE PVC RIGIDO, 90O, SERIE R, PONTA E BOLSA, DIAMETRO DE 100MM. FORNECIMENTO E INSTALACAO.</v></cell><cell r="F12938" t="str"><v>UN</v></cell><cell r="G12938"><v>26.22</v></cell></row><row r="12939"><cell r="C12939" t="str"><v>IT15.10.0303</v></cell><cell r="D12939"><v>2005689</v></cell><cell r="E12939" t="str"><v>JUNCAO SIMPLES DE PVC RIGIDO, SERIE R, DIAMETRO DE 75MM. FORNECIMENTO E INSTALACAO.</v></cell><cell r="F12939" t="str"><v>UN</v></cell><cell r="G12939"><v>28.99</v></cell></row><row r="12940"><cell r="C12940" t="str"><v>IT15.10.0306</v></cell><cell r="D12940"><v>2005690</v></cell><cell r="E12940" t="str"><v>JUNCAO SIMPLES DE PVC RIGIDO, SERIE R, DIAMETRO DE 100MM. FORNECIMENTO E INSTALACAO.</v></cell><cell r="F12940" t="str"><v>UN</v></cell><cell r="G12940"><v>40.09</v></cell></row><row r="12941"><cell r="C12941" t="str"><v>IT15.10.0309</v></cell><cell r="D12941"><v>2005691</v></cell><cell r="E12941" t="str"><v>JUNCAO SIMPLES DE PVC RIGIDO, SERIE R, DIAMETRO DE 150MM. FORNECIMENTO E INSTALACAO.</v></cell><cell r="F12941" t="str"><v>UN</v></cell><cell r="G12941"><v>89.35</v></cell></row><row r="12942"><cell r="C12942" t="str"><v>IT15.10.0318</v></cell><cell r="D12942"><v>2005692</v></cell><cell r="E12942" t="str"><v>JUNCAO SIMPLES DE PVC RIGIDO, SERIE R, DIAMETRO DE (150X100)MM. FORNECIMENTO E INSTALACAO.</v></cell><cell r="F12942" t="str"><v>UN</v></cell><cell r="G12942"><v>75.2</v></cell></row><row r="12943"><cell r="C12943" t="str"><v>IT15.10.0350</v></cell><cell r="D12943"><v>2005693</v></cell><cell r="E12943" t="str"><v>JUNCAO DE 45O DE PVC RIGIDO, DIAMETRO DE 40MM. FORNECIMENTO E INSTALACAO.</v></cell><cell r="F12943" t="str"><v>UN</v></cell><cell r="G12943"><v>11.3</v></cell></row><row r="12944"><cell r="C12944" t="str"><v>IT15.10.0400</v></cell><cell r="D12944"><v>2005694</v></cell><cell r="E12944" t="str"><v>LUVA DUPLA DE PVC RIGIDO PARA ESGOTO, DE 50MM. FORNECIMENTO E INSTALACAO.</v></cell><cell r="F12944" t="str"><v>UN</v></cell><cell r="G12944"><v>14.27</v></cell></row><row r="12945"><cell r="C12945" t="str"><v>IT15.10.0403</v></cell><cell r="D12945"><v>2005695</v></cell><cell r="E12945" t="str"><v>LUVA DUPLA DE PVC RIGIDO PARA ESGOTO, DE 75MM. FORNECIMENTO E INSTALACAO.</v></cell><cell r="F12945" t="str"><v>UN</v></cell><cell r="G12945"><v>14.42</v></cell></row><row r="12946"><cell r="C12946" t="str"><v>IT15.10.0450</v></cell><cell r="D12946"><v>2005696</v></cell><cell r="E12946" t="str"><v>LUVA DUPLA DE PVC RIGIDO PARA ESGOTO E AGUAS PLUVIAIS, COM PAREDE REFORCADA, SERIE R, DE 100MM. FORNECIMENTO E INSTALACAO.</v></cell><cell r="F12946" t="str"><v>UN</v></cell><cell r="G12946"><v>15.44</v></cell></row><row r="12947"><cell r="C12947" t="str"><v>IT15.10.0500</v></cell><cell r="D12947"><v>2005697</v></cell><cell r="E12947" t="str"><v>TE DE INSPECAO DE PVC RIGIDO, SERIE R, DIAMETRO DE 75MM. FORNECIMENTO E INSTALACAO.</v></cell><cell r="F12947" t="str"><v>UN</v></cell><cell r="G12947"><v>27.92</v></cell></row><row r="12948"><cell r="C12948" t="str"><v>IT15.10.0556</v></cell><cell r="D12948"><v>2005698</v></cell><cell r="E12948" t="str"><v>TE SANITARIO DE PVC RIGIDO, SERIE R, DIAMETRO DE 75MM. FORNECIMENTO E INSTALACAO.</v></cell><cell r="F12948" t="str"><v>UN</v></cell><cell r="G12948"><v>28.06</v></cell></row><row r="12949"><cell r="C12949" t="str"><v>IT15.10.0559</v></cell><cell r="D12949"><v>2005699</v></cell><cell r="E12949" t="str"><v>TE SANITARIO DE PVC RIGIDO, SERIE R, DIAMETRO DE 100MM. FORNECIMENTO E INSTALACAO.</v></cell><cell r="F12949" t="str"><v>UN</v></cell><cell r="G12949"><v>42.84</v></cell></row><row r="12950"><cell r="C12950" t="str"><v>IT15.10.0600</v></cell><cell r="D12950"><v>2005700</v></cell><cell r="E12950" t="str"><v>TE SANITARIO, DE PVC RIGIDO, SERIE R, DIAMETRO DE (50X75)MM. FORNECIMENTO E INSTALACAO.</v></cell><cell r="F12950" t="str"><v>UN</v></cell><cell r="G12950"><v>32.37</v></cell></row><row r="12951"><cell r="C12951" t="str"><v>IT15.10.0603</v></cell><cell r="D12951"><v>2005701</v></cell><cell r="E12951" t="str"><v>TE SANITARIO DE PVC RIGIDO, SERIE R, DIAMETRO DE (100X75)MM. FORNECIMENTO E INSTALACAO.</v></cell><cell r="F12951" t="str"><v>UN</v></cell><cell r="G12951"><v>35.08</v></cell></row><row r="12952"><cell r="C12952" t="str"><v>IT15.20.0100</v></cell><cell r="D12952"><v>2005702</v></cell><cell r="E12952" t="str"><v>BUCHA DE REDUCAO EM FERRO FUNDIDO, BRHL, DIAMETRO DE (75X50)MM. FORNECIMENTO E INSTALACAO.</v></cell><cell r="F12952" t="str"><v>UN</v></cell><cell r="G12952"><v>53.67</v></cell></row><row r="12953"><cell r="C12953" t="str"><v>IT15.20.0150</v></cell><cell r="D12953"><v>2005703</v></cell><cell r="E12953" t="str"><v>CURVA DE FERRO FUNDIDO, 90O, COM FLANGES, DIAMETRO DE 150MM. FORNECIMENTO E INSTALACAO.</v></cell><cell r="F12953" t="str"><v>UN</v></cell><cell r="G12953"><v>335.11</v></cell></row><row r="12954"><cell r="C12954" t="str"><v>IT15.20.0200</v></cell><cell r="D12954"><v>2005704</v></cell><cell r="E12954" t="str"><v>EXTREMIDADE DE FERRO FUNDIDO, COM FLANGE E JUNTA ELASTICA, DIAMETRO DE 200MM. FORNECIMENTO E INSTALACAO.</v></cell><cell r="F12954" t="str"><v>UN</v></cell><cell r="G12954"><v>328.92</v></cell></row><row r="12955"><cell r="C12955" t="str"><v>IT15.20.0250</v></cell><cell r="D12955"><v>2005705</v></cell><cell r="E12955" t="str"><v>JOELHO DE FERRO FUNDIDO, 87O 30', J87HL, DIAMETRO DE 100MM. FORNECIMENTO E INSTALACAO.</v></cell><cell r="F12955" t="str"><v>UN</v></cell><cell r="G12955"><v>105.91</v></cell></row><row r="12956"><cell r="C12956" t="str"><v>IT15.20.0500</v></cell><cell r="D12956"><v>2005706</v></cell><cell r="E12956" t="str"><v>LUVA DE FERRO FUNDIDO, BOLSA BOLSA, LBBHL, DIAMETRO DE 100MM. FORNECIMENTO E INSTALACAO.</v></cell><cell r="F12956" t="str"><v>UN</v></cell><cell r="G12956"><v>166.21</v></cell></row><row r="12957"><cell r="C12957" t="str"><v>IT15.25.0050</v></cell><cell r="D12957"><v>2005707</v></cell><cell r="E12957" t="str"><v>TUBO DE QUEDA DE PVC RIGIDO, DE 75MM, INCLUSIVE TE SANITARIO. FORNECIMENTO E INSTALACAO.</v></cell><cell r="F12957" t="str"><v>M</v></cell><cell r="G12957"><v>21.6</v></cell></row><row r="12958"><cell r="C12958" t="str"><v>IT15.25.0053</v></cell><cell r="D12958"><v>2005708</v></cell><cell r="E12958" t="str"><v>TUBO DE QUEDA DE PVC RIGIDO, DE 100MM, INCLUSIVE TE SANITARIO. FORNECIMENTO E INSTALACAO.</v></cell><cell r="F12958" t="str"><v>M</v></cell><cell r="G12958"><v>33.75</v></cell></row><row r="12959"><cell r="C12959" t="str"><v>IT15.25.0056</v></cell><cell r="D12959"><v>2005709</v></cell><cell r="E12959" t="str"><v>TUBO DE QUEDA DE PVC RIGIDO, SERIE NORMAL, DE 150MM, INCLUSIVE TE SANITARIO. FORNECIMENTO E INSTALACAO.</v></cell><cell r="F12959" t="str"><v>M</v></cell><cell r="G12959"><v>54.21</v></cell></row><row r="12960"><cell r="C12960" t="str"><v>IT15.25.0100</v></cell><cell r="D12960"><v>2005710</v></cell><cell r="E12960" t="str"><v>TUBO DE VENTILACAO DE PVC RIGIDO DE 75MM, INCLUSIVE TE SANITARIO. FORNECIMENTO E INSTALACAO.</v></cell><cell r="F12960" t="str"><v>M</v></cell><cell r="G12960"><v>17.6</v></cell></row><row r="12961"><cell r="C12961" t="str"><v>IT15.25.0103</v></cell><cell r="D12961"><v>2005711</v></cell><cell r="E12961" t="str"><v>TUBO PARA VENTILACAO DE PVC RIGIDO, DE 100MM, INCLUSIVE TE SANITARIO. FORNECIMENTO E INSTALACAO.</v></cell><cell r="F12961" t="str"><v>M</v></cell><cell r="G12961"><v>29.79</v></cell></row><row r="12962"><cell r="C12962" t="str"><v>IT15.25.0150</v></cell><cell r="D12962"><v>2005712</v></cell><cell r="E12962" t="str"><v>TUBO DE QUEDA FERRO FUNDIDO, DIAMETRO DE 100MM, INCLUSIVE TE SANITARIO. FORNECIMENTO E INSTALACAO.</v></cell><cell r="F12962" t="str"><v>M</v></cell><cell r="G12962"><v>204.55</v></cell></row><row r="12963"><cell r="C12963" t="str"><v>IT15.30.0050</v></cell><cell r="D12963"><v>2005713</v></cell><cell r="E12963" t="str"><v>CAIXA DE ALVENARIA DE TIJOLO MACICO (7X10X20)CM, EM PAREDES DE MEIA VEZ, COM DIMENSOES DE (0,20X0,20X0,30)M, ASSENTADA COM ARGAMASSA DE CIMENTO E AREIA NO TRACO 1:4, REVESTIDA INTERNAMENTE COM A MESMA ARGAMASSA, INCLUSIVE TAMPA DE CONCRETO SIMPLES.</v></cell><cell r="F12963" t="str"><v>UN</v></cell><cell r="G12963"><v>118.27</v></cell></row><row r="12964"><cell r="C12964" t="str"><v>IT15.30.0100</v></cell><cell r="D12964"><v>2005714</v></cell><cell r="E12964" t="str"><v>CAIXA DE INSPECAO, DE CONCRETO PRE-MOLDADO, DO TIPO APROVADO PELA CEDAE, CONSTANDO DE CIRCULO DE FUNDO, 2 ANEIS SUPERPOSTOS, DE 50MM DE ESPESSURA E 600MM DE DIAMETRO INTERNO, SENDO 1 ANEL INFERIOR (ENTRADA E SAIDA), DE 300MM E 1 DE 75MM DE ALTURA, PERFAZENDO 475MM DE ALTURA TOTAL, EXCLUSIVE TAMPAO DE FERRO FUNDIDO E ESCAVACAO.</v></cell><cell r="F12964" t="str"><v>UN</v></cell><cell r="G12964"><v>107.76</v></cell></row><row r="12965"><cell r="C12965" t="str"><v>IT15.30.0103</v></cell><cell r="D12965"><v>2005715</v></cell><cell r="E12965" t="str"><v>CAIXA DE INSPECAO, DE CONCRETO PRE-MOLDADO, DO TIPO APROVADO PELA CEDAE, CONSTANDO DE CIRCULO DE FUNDO, 3 ANEIS SUPERPOSTOS, DE 50MM DE ESPESSURA E 600MM DE DIAMETRO INTERNO, SENDO 1 ANEL INFERIOR (ENTRADA E SAIDA) DE 300MM, 1 DE 150MM E 1 DE 75MM DE ALTURA, PERFAZENDO 625MM DE ALTURA TOTAL, EXCLUSIVE TAMPAO DE FERRO FUNDIDO E ESCAVACAO.</v></cell><cell r="F12965" t="str"><v>UN</v></cell><cell r="G12965"><v>143.1</v></cell></row><row r="12966"><cell r="C12966" t="str"><v>IT15.30.0106</v></cell><cell r="D12966"><v>2005716</v></cell><cell r="E12966" t="str"><v>CAIXA DE INSPECAO, DE CONCRETO PRE-MOLDADO, DO TIPO APROVADO PELA CEDAE, CONSTANDO DE CIRCULO DE FUNDO, 4 ANEIS SUPERPOSTOS, DE 50MM DE ESPESSURA E 600MM DE DIAMETRO INTERNO, SENDO 1 ANEL INFERIOR (ENTRADA E SAIDA) DE 300MM, MAIS 1 DE 300MM, 1 DE 150MM E 1 DE 75MM DE ALTURA, PERFAZENDO 925MM DE ALTURA TOTAL, EXCLUSIVE TAMPAO DE FERRO FUNDIDO E ESCAVACAO.</v></cell><cell r="F12966" t="str"><v>UN</v></cell><cell r="G12966"><v>190.79</v></cell></row><row r="12967"><cell r="C12967" t="str"><v>IT15.35.0050</v></cell><cell r="D12967"><v>2005717</v></cell><cell r="E12967" t="str"><v>CAIXA DE GORDURA SIMPLES (CGS) DE CONCRETO, CONFORME ESPECIFICACAO DA CEDAE, INCLUSIVE TAMPA DE CONCRETO, ESCAVACAO E REATERRO, EXCLUSIVE RETIRADA DO MATERIAL EXCEDENTE. FORNECIMENTO E INSTALACAO.</v></cell><cell r="F12967" t="str"><v>UN</v></cell><cell r="G12967"><v>184.63</v></cell></row><row r="12968"><cell r="C12968" t="str"><v>IT15.35.0100</v></cell><cell r="D12968"><v>2005718</v></cell><cell r="E12968" t="str"><v>CAIXA DE GORDURA DUPLA (CGD) DE CONCRETO, CONFORME ESPECIFICACAO DA CEDAE, INCLUSIVE TAMPA DE CONCRETO, ESCAVACAO E REATERRO, EXCLUSIVE RETIRADA DO MATERIAL EXCEDENTE. FORNECIMENTO E INSTALACAO.</v></cell><cell r="F12968" t="str"><v>UN</v></cell><cell r="G12968"><v>294.52</v></cell></row><row r="12969"><cell r="C12969" t="str"><v>IT15.35.0150</v></cell><cell r="D12969"><v>2005719</v></cell><cell r="E12969" t="str"><v>CAIXA DE GORDURA ESPECIAL EM CONCRETO, CONFORME ESPECIFICACOES DA CEDAE, DE (0,80X1,50X1,00)M, INCLUSIVE TAMPA DE CONCRETO, ESCAVACAO E REATERRO, EXCLUSIVE RETIRADA DO MATERIAL EXCEDENTE. FORNECIMENTO E INSTALACAO.</v></cell><cell r="F12969" t="str"><v>UN</v></cell><cell r="G12969"><v>1615.22</v></cell></row><row r="12970"><cell r="C12970" t="str"><v>IT15.35.0153</v></cell><cell r="D12970"><v>2005720</v></cell><cell r="E12970" t="str"><v>CAIXA DE GORDURA ESPECIAL DE ALVENARIA DE TIJOLO MACICO, EM PAREDES DE 1 VEZ (0,20)M, PARA 350 PESSOAS, MEDINDO (1X1,20X1)M, INCLUSIVE ESCAVACAO, REATERRO E TAMPAO DE FERRO FUNDIDO, EXCLUSIVE RETIRADA DE MATERIAL EXCEDENTE. FORNECIMENTO E INSTALACAO.</v></cell><cell r="F12970" t="str"><v>UN</v></cell><cell r="G12970"><v>2006.7</v></cell></row><row r="12971"><cell r="C12971" t="str"><v>IT15.40.0050</v></cell><cell r="D12971"><v>2005721</v></cell><cell r="E12971" t="str"><v>RALO SIFONADO DE PVC RIGIDO, CILINDRICO, ALTURA REGULAVEL, COM DIAMETRO DE 75MM E SAIDA DE 40MM. FORNECIMENTO E INSTALACAO.</v></cell><cell r="F12971" t="str"><v>UN</v></cell><cell r="G12971"><v>53.06</v></cell></row><row r="12972"><cell r="C12972" t="str"><v>IT15.40.0100</v></cell><cell r="D12972"><v>2005722</v></cell><cell r="E12972" t="str"><v>CAIXA SIFONADA DE ANEL DE CONCRETO COM DIAMETRO DE 42CM E PROFUNDIDADE DE 60CM, INCLUSIVE ESCAVACAO, REATERRO, EXCLUSIVE RETIRADA DO MATERIAL EXCEDENTE. FORNECIMENTO E INSTALACAO</v></cell><cell r="F12972" t="str"><v>UN</v></cell><cell r="G12972"><v>186.2</v></cell></row><row r="12973"><cell r="C12973" t="str"><v>IT15.45.0050</v></cell><cell r="D12973"><v>2005723</v></cell><cell r="E12973" t="str"><v>FOSSA SEPTICA, DE CAMARA SUBMERSA, TIPO INHOFF DE CONCRETO PRE-MOLDADO, COM CAPACIDADE PARA 5 CONTRIBUINTES, INCLUSIVE ESCAVACAO E REATERRO, EXCLUSIVE RETIRADA DO MATERIAL EXCEDENTE. FORNECIMENTO E INSTALACAO.</v></cell><cell r="F12973" t="str"><v>UN</v></cell><cell r="G12973"><v>2234.35</v></cell></row><row r="12974"><cell r="C12974" t="str"><v>IT15.45.0100</v></cell><cell r="D12974"><v>2005724</v></cell><cell r="E12974" t="str"><v>FOSSA SEPTICA, DE CAMARA SUBMERSA, TIPO INHOFF DE CONCRETO PRE-MOLDADO, COM CAPACIDADE PARA 10 CONTRIBUINTES, INCLUSIVE ESCAVACAO E REATERRO, EXCLUSIVE RETIRADA DO MATERIAL EXCEDENTE. FORNECIMENTO E INSTALACAO.</v></cell><cell r="F12974" t="str"><v>UN</v></cell><cell r="G12974"><v>2592.16</v></cell></row><row r="12975"><cell r="C12975" t="str"><v>IT15.45.0150</v></cell><cell r="D12975"><v>2005725</v></cell><cell r="E12975" t="str"><v>FOSSA SEPTICA, DE CAMARA SUBMERSA, TIPO INHOFF DE CONCRETO PRE-MOLDADO, COM CAPACIDADE PARA 50 CONTRIBUINTES, INCLUSIVE ESCAVACAO E REATERRO, EXCLUSIVE RETIRADA DO MATERIAL EXCEDENTE. FORNECIMENTO E INSTALACAO.</v></cell><cell r="F12975" t="str"><v>UN</v></cell><cell r="G12975"><v>7039.78</v></cell></row><row r="12976"><cell r="C12976" t="str"><v>IT15.45.0200</v></cell><cell r="D12976"><v>2005726</v></cell><cell r="E12976" t="str"><v>FOSSA SEPTICA, DE CAMARA SUBMERSA, TIPO INHOFF DE CONCRETO PRE-MOLDADO, COM CAPACIDADE PARA 100 CONTRIBUINTES, INCLUSIVE ESCAVACAO E REATERRO, EXCLUSIVE RETIRADA DO MATERIAL EXCEDENTE. FORNECIMENTO E INSTALACAO.</v></cell><cell r="F12976" t="str"><v>UN</v></cell><cell r="G12976"><v>7166.51</v></cell></row><row r="12977"><cell r="C12977" t="str"><v>IT15.50.0200</v></cell><cell r="D12977"><v>2005727</v></cell><cell r="E12977" t="str"><v>FILTRO ANAEROBICO PARA 200 CONTRIBUINTES, EM CONCRETO ARMADO, INCLUSIVE ESCAVACAO E REATERRO.</v></cell><cell r="F12977" t="str"><v>UN</v></cell><cell r="G12977"><v>13767.01</v></cell></row><row r="12978"><cell r="C12978" t="str"><v>IT15.55.0050</v></cell><cell r="D12978"><v>2005728</v></cell><cell r="E12978" t="str"><v>SUMIDOURO PARA 10 CONTRIBUINTES LIGADO A FOSSA, EXCLUSIVE FOSSAS E MANILHAS. FORNECIMENTO E INSTALACAO.</v></cell><cell r="F12978" t="str"><v>UN</v></cell><cell r="G12978"><v>2678.8</v></cell></row><row r="12979"><cell r="C12979" t="str"><v>IT15.60.0050</v></cell><cell r="D12979"><v>2005729</v></cell><cell r="E12979" t="str"><v>LIGACAO DE AGUA E ESGOTO A REDE PUBLICA DE RESIDENCIA.</v></cell><cell r="F12979" t="str"><v>UN</v></cell><cell r="G12979"><v>1082.32</v></cell></row><row r="12980"><cell r="C12980" t="str"><v>IT15.60.0053</v></cell><cell r="D12980"><v>2005730</v></cell><cell r="E12980" t="str"><v>LIGACAO DOMICILIAR EM REDES NOVAS DE ESGOTO SANITARIO, COM DIAMETRO DE 100MM, COMPREENDENDO JUNCAO, TUBO E CAIXA DE INSPECAO DE (0,30X0,37)M, EXCLUSIVE ESCAVACAO E REATERRO. PRECO PARA 3M.</v></cell><cell r="F12980" t="str"><v>UN</v></cell><cell r="G12980"><v>366.71</v></cell></row><row r="12981"><cell r="C12981" t="str"><v>IT15.60.0056</v></cell><cell r="D12981"><v>2005731</v></cell><cell r="E12981" t="str"><v>LIGACAO DOMICILIAR DE ESGOTO SANITARIO, COMPREENDENDO DE MANILHA CERAMICA VIDRADA E JUNCAO CERAMICA COM DIAMETRO DE 100MM, CAIXA DE INSPECAO DE ANEL DE CONCRETO PRE-MOLDADO (0,30X0,37)M, COM TAMPA E CAIXILHO DE FERRO FUNDIDO.</v></cell><cell r="F12981" t="str"><v>UN</v></cell><cell r="G12981"><v>261.4</v></cell></row><row r="12982"><cell r="C12982" t="str"><v>IT15.60.0059</v></cell><cell r="D12982"><v>2005732</v></cell><cell r="E12982" t="str"><v>LIGACAO DOMICILIAR DE ESGOTO SANITARIO, COMPREENDENDO SELIM, TUBO E CAIXA DE INSPECAO DE (0,30X0,37)M. EXCLUSIVE ESCAVACAO E REATERRO.</v></cell><cell r="F12982" t="str"><v>UN</v></cell><cell r="G12982"><v>287.28</v></cell></row><row r="12983"><cell r="C12983" t="str"><v>IT15.60.0062</v></cell><cell r="D12983"><v>2005733</v></cell><cell r="E12983" t="str"><v>LIGACAO DOMICILIAR DE ESGOTO SANITARIO, COMPREENDENDO SELIM, TUBO E CAIXA DE INSPECAO DE (0,40X0,37)M. EXCLUSIVE ESCAVACAO E REATERRO.</v></cell><cell r="F12983" t="str"><v>UN</v></cell><cell r="G12983"><v>461.4</v></cell></row><row r="12984"><cell r="C12984" t="str"><v>IT15.60.0065</v></cell><cell r="D12984"><v>2005734</v></cell><cell r="E12984" t="str"><v>LIGACAO DOMICILIAR DE ESGOTO SANITARIO, COMPREENDENDO DE MANILHA CERAMICA VIDRADA E JUNCAO CERAMICA COM DIAMETRO DE 100MM, CAIXA DE INSPECAO DE ANEL DE CONCRETO PRE-MOLDADO (0,40X0,37)M, COM TAMPA E CAIXILHO DE FERRO FUNDIDO.</v></cell><cell r="F12984" t="str"><v>UN</v></cell><cell r="G12984"><v>414.13</v></cell></row><row r="12985"><cell r="C12985" t="str"><v>IT15.60.0100</v></cell><cell r="D12985"><v>2005735</v></cell><cell r="E12985" t="str"><v>LIGACAO DE ESGOTO SANITARIO, EM MANILHA DE 100MM DE DIAMETRO, INCLUINDO ESCAVACAO, REATERRO ATE 1M; EXCLUINDO REMOCAO E REPOSICAO DE PAVIMENTO. PRECO PARA 10M.</v></cell><cell r="F12985" t="str"><v>UN</v></cell><cell r="G12985"><v>823.99</v></cell></row><row r="12986"><cell r="C12986" t="str"><v>IT15.60.0103</v></cell><cell r="D12986"><v>2005736</v></cell><cell r="E12986" t="str"><v>LIGACAO PREDIAL DE ESGOTO EM TUBO DE PVC RIGIDO DE 100MM, COMPREENDENDO CAIXA DE INSPECAO, SELIM, CURVA DE 45O, TUBO E TAMPAO DE CONCRETO; EXCLUSIVE ESCAVACAO, REATERRO, DEMOLICAO DE PAVIMENTOS E TRANSPORTE BOTA-FORA. FORNECIMENTO E INSTALACAO.</v></cell><cell r="F12986" t="str"><v>UN</v></cell><cell r="G12986"><v>339.75</v></cell></row><row r="12987"><cell r="C12987" t="str"><v>IT15.60.0106</v></cell><cell r="D12987"><v>2005737</v></cell><cell r="E12987" t="str"><v>LIGACAO EM TUBULACAO DE PVC RIGIDO, PARA ESGOTO, COM 100MM DE DIAMETRO, INCLUINDO ESCAVACAO E REATERRO ATE 1M, EXCLUINDO REMOCAO DE PAVIMENTO. PRECO PARA 10M.</v></cell><cell r="F12987" t="str"><v>UN</v></cell><cell r="G12987"><v>856.31</v></cell></row><row r="12988"><cell r="C12988" t="str"><v>IT15.60.0109</v></cell><cell r="D12988"><v>2005738</v></cell><cell r="E12988" t="str"><v>LIGACAO DOMICILIAR EM REDES NOVAS DE ESGOTO SANITARIO, COM DIAMETRO DE 100MM, COMPREENDENDO JUNCAO, TUBO E CAIXA DE INSPECAO DE 0,60M DE DIAMETRO E PROFUNDIDADE DE 0,625M, EXCLUSIVE ESCAVACAO E REATERRO. PRECO PARA 5M.</v></cell><cell r="F12988" t="str"><v>UN</v></cell><cell r="G12988"><v>551.71</v></cell></row><row r="12989"><cell r="C12989" t="str"><v>IT15.60.0150</v></cell><cell r="D12989"><v>2005739</v></cell><cell r="E12989" t="str"><v>LIGACAO DE ESGOTO, EM MANILHA CERAMICA DE 150MM DE DIAMETRO, INCLUINDO ESCAVACAO, REATERRO ATE 1M, EXCLUINDO REMOCAO E REPOSICAO DE PAVIMENTO. PRECO PARA 10M.</v></cell><cell r="F12989" t="str"><v>UN</v></cell><cell r="G12989"><v>908.34</v></cell></row><row r="12990"><cell r="C12990" t="str"><v>IT15.60.0153</v></cell><cell r="D12990"><v>2005740</v></cell><cell r="E12990" t="str"><v>LIGACAO EM TUBULACAO DE PVC RIGIDO, PARA ESGOTO, COM 150MM DE DIAMETRO, INCLUINDO ESCAVACAO E REATERRO ATE 1M, EXCLUINDO REMOCAO DE PAVIMENTO. PRECO PARA 10M.</v></cell><cell r="F12990" t="str"><v>UN</v></cell><cell r="G12990"><v>1150.13</v></cell></row><row r="12991"><cell r="C12991" t="str"><v>IT15.60.0156</v></cell><cell r="D12991"><v>2005741</v></cell><cell r="E12991" t="str"><v>LIGACAO DE ESGOTO, EM MANILHA CERAMICA DE 200MM DE DIAMETRO, INCLUINDO ESCAVACAO, REATERRO ATE 1M, EXCLUINDO REMOCAO E REPOSICAO DE PAVIMENTO. PRECO PARA 10M.</v></cell><cell r="F12991" t="str"><v>UN</v></cell><cell r="G12991"><v>1054.64</v></cell></row><row r="12992"><cell r="C12992" t="str"><v>IT15.60.0500</v></cell><cell r="D12992"><v>2005742</v></cell><cell r="E12992" t="str"><v>LIGACAO DE AGUAS PLUVIAIS OU SERVIDAS DOMICILIARES A SARJETA.</v></cell><cell r="F12992" t="str"><v>UN</v></cell><cell r="G12992"><v>742.25</v></cell></row><row r="12993"><cell r="C12993" t="str"><v>IT15.60.0550</v></cell><cell r="D12993"><v>2005743</v></cell><cell r="E12993" t="str"><v>LIGACAO DE AGUAS PLUVIAIS OU SERVIDAS DOMICILIARES A VALA.</v></cell><cell r="F12993" t="str"><v>UN</v></cell><cell r="G12993"><v>437.63</v></cell></row><row r="12994"><cell r="C12994" t="str"><v>IT15.65.0050</v></cell><cell r="D12994"><v>2005744</v></cell><cell r="E12994" t="str"><v>GRADE METALICA EM ACO CARBONO, GALVANIZADA, TIPO PS-253-70, NAS DIMENSOES DE (1120X530)MM, SEM RECORTES. FORNECIMENTO E INSTALACAO SOBRE CANTONEIRAS DE FERRO EXISTENTES.</v></cell><cell r="F12994" t="str"><v>UN</v></cell><cell r="G12994"><v>208.43</v></cell></row><row r="12995"><cell r="C12995" t="str"><v>IT15.65.0053</v></cell><cell r="D12995"><v>2005745</v></cell><cell r="E12995" t="str"><v>GRADE METALICA EM ACO CARBONO, GALVANIZADA, TIPO PS-253-70, NAS DIMENSOES DE (1120X570)MM, SEM RECORTES. FORNECIMENTO E INSTALACAO SOBRE CANTONEIRAS DE FERRO EXISTENTES.</v></cell><cell r="F12995" t="str"><v>UN</v></cell><cell r="G12995"><v>219.93</v></cell></row><row r="12996"><cell r="C12996" t="str"><v>IT15.65.0100</v></cell><cell r="D12996"><v>2005746</v></cell><cell r="E12996" t="str"><v>GRADE METALICA EM ACO CARBONO, GALVANIZADA, TIPO PS-253-70, NAS DIMENSOES DE (1190X580)MM, SEM RECORTES. FORNECIMENTO E INSTALACAO SOBRE CANTONEIRAS DE FERRO EXISTENTES.</v></cell><cell r="F12996" t="str"><v>UN</v></cell><cell r="G12996"><v>237.43</v></cell></row><row r="12997"><cell r="C12997" t="str"><v>IT15.65.0150</v></cell><cell r="D12997"><v>2005747</v></cell><cell r="E12997" t="str"><v>GRADE METALICA EM ACO CARBONO, GALVANIZADA, TIPO PS-253-70, NAS DIMENSOES DE (1195X530)MM, SEM RECORTES. FORNECIMENTO E INSTALACAO SOBRE CANTONEIRAS DE FERRO EXISTENTES.</v></cell><cell r="F12997" t="str"><v>UN</v></cell><cell r="G12997"><v>218.93</v></cell></row><row r="12998"><cell r="C12998" t="str"><v>IT19.05.0100</v></cell><cell r="D12998"><v>2005748</v></cell><cell r="E12998" t="str"><v>CAIXA DE DESCARGA ELEVADA (EXCLUSIVE O FORNECIMENTO DA CAIXA), COMPREENDENDO: 2M DE TUBO DE PVC RIGIDO DE 3/4", 1,20M DE TUBO DE PVC RIGIDO DE 40MM, CONEXOES E MONTAGEM. INSTALACAO E ASSENTAMENTO.(DESONERADO)</v></cell><cell r="F12998" t="str"><v>UN</v></cell><cell r="G12998"><v>162.88</v></cell></row><row r="12999"><cell r="C12999" t="str"><v>IT19.05.0150</v></cell><cell r="D12999"><v>2005749</v></cell><cell r="E12999" t="str"><v>CHUVEIRO ELETRICO (EXCLUSIVE FORNECIMENTO DO APARELHO E REGISTROS), INCLUINDO INSTALACAO ELETRICA, COMPREENDENDO: 30M DE FIO 4MM2 , 5M DE TUBO DE PVC RIGIDO DE 3/4", RALO SIMPLES DE PVC RIGIDO COM GRELHA, 2M DE TUBO DE PVC RIGIDO DE 50MM E CONEXOES. INSTALACAO E ASSENTAMENTO.(DESONERADO)</v></cell><cell r="F12999" t="str"><v>UN</v></cell><cell r="G12999"><v>327.28</v></cell></row><row r="13000"><cell r="C13000" t="str"><v>IT19.05.0200</v></cell><cell r="D13000"><v>2005750</v></cell><cell r="E13000" t="str"><v>CHUVEIRO, EXCLUSIVE FORNECIMENTO DO APARELHO E REGISTROS, COMPREENDENDO: 5M DE TUBO DE PVC RIGIDO DE 3/4", RALO SIMPLES DE PVC RIGIDO COM GRELHA, 2M DE TUBO DE PVC RIGIDO DE 50MM E CONEXOES. INSTALACAO E ASSENTAMENTO.(DESONERADO)</v></cell><cell r="F13000" t="str"><v>UN</v></cell><cell r="G13000"><v>208.12</v></cell></row><row r="13001"><cell r="C13001" t="str"><v>IT19.05.0209</v></cell><cell r="D13001"><v>2005751</v></cell><cell r="E13001" t="str"><v>INSTALACAO E ASSENTAMENTO DE 1 CHUVEIRO EM BATERIA, EXCLUSIVE FORNECIMENTO DO APARELHO E REGISTRO, ATE 4 CHUVEIROS, COMPREENDENDO: 1,5M DE TUBO DE PVC RIGIDO DE 1" E 1M DE TUBO DE PVC RIGIDO DE 3/4", INCLUSIVE 1M DE GRELHA DE CANELETA, EM FERRO FUNDIDO, COM 15CM DE LARGURA.(DESONERADO)</v></cell><cell r="F13001" t="str"><v>UN</v></cell><cell r="G13001"><v>282.8</v></cell></row><row r="13002"><cell r="C13002" t="str"><v>IT19.05.0250</v></cell><cell r="D13002"><v>2005752</v></cell><cell r="E13002" t="str"><v>DUCHINHA MANUAL PARA BANHEIRO, EXCLUSIVE FORNECIMENTO DO APARELHO. INSTALACAO E ASSENTAMENTO.(DESONERADO)</v></cell><cell r="F13002" t="str"><v>UN</v></cell><cell r="G13002"><v>165.28</v></cell></row><row r="13003"><cell r="C13003" t="str"><v>IT19.05.0300</v></cell><cell r="D13003"><v>2005753</v></cell><cell r="E13003" t="str"><v>EXECUCAO DE UMA JUNTA ELASTICA, EM TUBO DE FERRO FUNDIDO COM DIAMETRO DE 50MM, INCLUSIVE MATERIAL DA JUNTA, EXCLUSIVE TUBO OU PECA DE CONEXAO.(DESONERADO)</v></cell><cell r="F13003" t="str"><v>UN</v></cell><cell r="G13003"><v>11.85</v></cell></row><row r="13004"><cell r="C13004" t="str"><v>IT19.05.0350</v></cell><cell r="D13004"><v>2005754</v></cell><cell r="E13004" t="str"><v>FILTRO RESIDENCIAL (EXCLUSIVE FORNECIMENTO DO APARELHO), COMPREENDENDO: 2M DE TUBO DE PVC RIGIDO DE 3/4", CONEXOES E TORNEIRA. INSTALACAO E ASSENTAMENTO.(DESONERADO)</v></cell><cell r="F13004" t="str"><v>UN</v></cell><cell r="G13004"><v>168.88</v></cell></row><row r="13005"><cell r="C13005" t="str"><v>IT19.05.0353</v></cell><cell r="D13005"><v>2005755</v></cell><cell r="E13005" t="str"><v>FILTRO, EXCLUSIVE FORNECIMENTO DO APARELHO, COMPREENDENDO: 2M DE TUBO DE FERRO GALVANIZADO DE 3/4", CONEXOES E TORNEIRA. INSTALACAO E ASSENTAMENTO.(DESONERADO)</v></cell><cell r="F13005" t="str"><v>UN</v></cell><cell r="G13005"><v>220.41</v></cell></row><row r="13006"><cell r="C13006" t="str"><v>IT19.05.0400</v></cell><cell r="D13006"><v>2005756</v></cell><cell r="E13006" t="str"><v>LAVATORIO DE 1 TORNEIRA (EXCLUSIVE O FORNECIMENTO DO APARELHO), COMPREENDENDO: 4M DE TUBO PVC RIGIDO DE 3/4", 3M DE TUBO PVC RIGIDO DE 40MM, E CONEXOES. INSTALACAO E ASSENTAMENTO.(DESONERADO)</v></cell><cell r="F13006" t="str"><v>UN</v></cell><cell r="G13006"><v>219.26</v></cell></row><row r="13007"><cell r="C13007" t="str"><v>IT19.05.0403</v></cell><cell r="D13007"><v>2005757</v></cell><cell r="E13007" t="str"><v>LAVATORIO DE UMA TORNEIRA, EXCLUSIVE FORNECIMENTO DO APARELHO E ISOLAMENTO, COMPREENDENDO: 4M DE TUBO DE COBRE RECOZIDO, SODAS E CONEXOES. INSTALACAO E ASSENTAMENTO.(DESONERADO)</v></cell><cell r="F13007" t="str"><v>UN</v></cell><cell r="G13007"><v>216.96</v></cell></row><row r="13008"><cell r="C13008" t="str"><v>IT19.05.0453</v></cell><cell r="D13008"><v>2005758</v></cell><cell r="E13008" t="str"><v>LAVATORIO COM 2 TORNEIRAS, INCLUSIVE TUBO DE PVC RIGIDO E CONEXOES, EXCLUSIVE O LAVATORIO E OS METAIS. INSTALACAO E ASSENTAMENTO.(DESONERADO)</v></cell><cell r="F13008" t="str"><v>UN</v></cell><cell r="G13008"><v>274.07</v></cell></row><row r="13009"><cell r="C13009" t="str"><v>IT19.05.0500</v></cell><cell r="D13009"><v>2005759</v></cell><cell r="E13009" t="str"><v>LAVATORIO OU APARELHO DE INSTALACAO SEMELHANTE, EM BATERIA, EXCLUSIVE O FORNECIMENTO DO APARELHO, COMPREENDENDO: 1M DE TUBO PVC RIGIDO DE 1", 0,6M DE TUBO PVC RIGIDO DE 3/4" COM CONEXOES E ESGOTAMENTO, PVC RIGIDO DE 50MM, ATE O RALO. INSTALACAO E ASSENTAMENTO.(DESONERADO)</v></cell><cell r="F13009" t="str"><v>UN</v></cell><cell r="G13009"><v>187.68</v></cell></row><row r="13010"><cell r="C13010" t="str"><v>IT19.05.0553</v></cell><cell r="D13010"><v>2005760</v></cell><cell r="E13010" t="str"><v>PIA COM 1 CUBA (EXCLUSIVE FORNECIMENTO DO APARELHO), COMPREENDENDO: 6M DE TUBO DE PVC RIGIDO DE 3/4", 3M TUBO DE PVC RIGIDO DE 50MM E CONEXOES. INSTALACAO E ASSENTAMENTO.(DESONERADO)</v></cell><cell r="F13010" t="str"><v>UN</v></cell><cell r="G13010"><v>198.5</v></cell></row><row r="13011"><cell r="C13011" t="str"><v>IT19.05.0600</v></cell><cell r="D13011"><v>2005761</v></cell><cell r="E13011" t="str"><v>PIA COM 2 CUBAS (EXCLUSIVE FORNECIMENTO DO APARELHO), COMPREENDENDO: 6M DE TUBO DE PVC RIGIDO DE 3/4", 3M DE TUBO DE PVC RIGIDO DE 80MM E CONEXOES. INSTALACAO E ASSENTAMENTO.(DESONERADO)</v></cell><cell r="F13011" t="str"><v>UN</v></cell><cell r="G13011"><v>287.77</v></cell></row><row r="13012"><cell r="C13012" t="str"><v>IT19.05.0650</v></cell><cell r="D13012"><v>2005762</v></cell><cell r="E13012" t="str"><v>LIGACAO A COLUNA DE ESGOTO DE PIAS EM TUBO DE PVC RIGIDO DE 50MM COM CONEXOES.(DESONERADO)</v></cell><cell r="F13012" t="str"><v>UN</v></cell><cell r="G13012"><v>48.28</v></cell></row><row r="13013"><cell r="C13013" t="str"><v>IT19.05.0750</v></cell><cell r="D13013"><v>2005763</v></cell><cell r="E13013" t="str"><v>MICTORIO, EXCLUSIVE FORNECIMENTO DO APARELHO, COMPREENDENDO: 3M DE TUBO DE PVC RIGIDO DE 3/4", 2M DE TUBO DE PVC RIGIDO DE 40MM E CONEXOES. INSTALACAO E ASSENTAMENTO.(DESONERADO)</v></cell><cell r="F13013" t="str"><v>UN</v></cell><cell r="G13013"><v>144.32</v></cell></row><row r="13014"><cell r="C13014" t="str"><v>IT19.05.0759</v></cell><cell r="D13014"><v>2005764</v></cell><cell r="E13014" t="str"><v>MICTORIO TIPO CALHA, EXCLUSIVE FORNECIMENTO DO APARELHO, COMPREENDENDO: 3M DE TUBO DE PVC RIGIDO DE 3/4", 3M DE TUBO DE PVC RIGIDO DE 50MM, CONEXOES, REGISTRO E VALVULA DE SAIDA. INSTALACAO E ASSENTAMENTO.(DESONERADO)</v></cell><cell r="F13014" t="str"><v>UN</v></cell><cell r="G13014"><v>326.32</v></cell></row><row r="13015"><cell r="C13015" t="str"><v>IT19.05.0800</v></cell><cell r="D13015"><v>2005765</v></cell><cell r="E13015" t="str"><v>RALO SIMPLES DE PVC RIGIDO, COM GRELHA, COMPREENDENDO: EFLUENTE DE 40MM EM PVC RIGIDO COM 2M DE EXTENSAO E LIGACAO AO RALO SIFONADO. FORNECIMENTO E INSTALACAO.(DESONERADO)</v></cell><cell r="F13015" t="str"><v>UN</v></cell><cell r="G13015"><v>46.74</v></cell></row><row r="13016"><cell r="C13016" t="str"><v>IT19.05.0850</v></cell><cell r="D13016"><v>2005766</v></cell><cell r="E13016" t="str"><v>RALO SIFONADO DE PVC RIGIDO, EM PAVIMENTO TERREO, COM SAIDA DE 75MM, GRELHA REDONDA E PORTA GRELHA, COMPREENDENDO: 3M DE TUBO DE PVC RIGIDO DE 75MM E LIGACAO ATE A JUNCAO DE VENTILACAO. FORNECIMENTO E INSTALACAO.(DESONERADO)</v></cell><cell r="F13016" t="str"><v>UN</v></cell><cell r="G13016"><v>75.54</v></cell></row><row r="13017"><cell r="C13017" t="str"><v>IT19.05.0853</v></cell><cell r="D13017"><v>2005767</v></cell><cell r="E13017" t="str"><v>RALO SIFONADO DE PVC RIGIDO EM PAVIMENTO ELEVADO, COM SAIDA DE 75MM, GRELHA REDONDA E PORTA-GRELHA, COMPREENDENDO: 3M DE TUBO DE PVC RIGIDO DE 75MM E SUA LIGACAO AO RAMAL DE QUEDA E VENTILACAO. FORNECIMENTO E INSTALACAO.(DESONERADO)</v></cell><cell r="F13017" t="str"><v>UN</v></cell><cell r="G13017"><v>141.65</v></cell></row><row r="13018"><cell r="C13018" t="str"><v>IT19.05.0860</v></cell><cell r="D13018"><v>2005768</v></cell><cell r="E13018" t="str"><v>RALO SIFONADO DE PVC RIGIDO, CILINDRICO, DE ALTURA REGULAVEL, COM DIAMETRO DE 100MM E SAIDA DE 40MM. FORNECIMENTO E INSTALACAO.(DESONERADO)</v></cell><cell r="F13018" t="str"><v>UN</v></cell><cell r="G13018"><v>32.72</v></cell></row><row r="13019"><cell r="C13019" t="str"><v>IT19.05.0900</v></cell><cell r="D13019"><v>2005769</v></cell><cell r="E13019" t="str"><v>RALO DE COBERTURA SEMI-ESFERICO DE FERRO FUNDIDO, TIPO ABACAXI, COM 3". FORNECIMENTO E INSTALACAO.(DESONERADO)</v></cell><cell r="F13019" t="str"><v>UN</v></cell><cell r="G13019"><v>33.08</v></cell></row><row r="13020"><cell r="C13020" t="str"><v>IT19.05.0903</v></cell><cell r="D13020"><v>2005770</v></cell><cell r="E13020" t="str"><v>RALO DE COBERTURA SEMI-ESFERICO DE FERRO FUNDIDO, TIPO ABACAXI, COM 4". FORNECIMENTO E INSTALACAO.(DESONERADO)</v></cell><cell r="F13020" t="str"><v>UN</v></cell><cell r="G13020"><v>43.31</v></cell></row><row r="13021"><cell r="C13021" t="str"><v>IT19.05.0950</v></cell><cell r="D13021"><v>2005771</v></cell><cell r="E13021" t="str"><v>REPARO DE VALVULA DE DESCARGA. FORNECIMENTO E SUBSTITUICAO.(DESONERADO)</v></cell><cell r="F13021" t="str"><v>UN</v></cell><cell r="G13021"><v>32.78</v></cell></row><row r="13022"><cell r="C13022" t="str"><v>IT19.05.1000</v></cell><cell r="D13022"><v>2005772</v></cell><cell r="E13022" t="str"><v>TANQUE DE SERVICO (EXCLUSIVE O FORNECIMENTO DO APARELHO), COMPREENDENDO: 6M DE TUBO DE PVC RIGIDO DE 3/4", 3M DE TUBO DE PVC RIGIDO DE 50MM E CONEXOES. INSTALACAO E ASSENTAMENTO.(DESONERADO)</v></cell><cell r="F13022" t="str"><v>UN</v></cell><cell r="G13022"><v>205.55</v></cell></row><row r="13023"><cell r="C13023" t="str"><v>IT19.05.1050</v></cell><cell r="D13023"><v>2005773</v></cell><cell r="E13023" t="str"><v>VALVULA DE DESCARGA, EM PVC RIGIDO. EXCLUSIVE FORNECIMENTO DA VALVULA. INSTALACAO E ASSENTAMENTO.(DESONERADO)</v></cell><cell r="F13023" t="str"><v>UN</v></cell><cell r="G13023"><v>279.2</v></cell></row><row r="13024"><cell r="C13024" t="str"><v>IT19.05.1106</v></cell><cell r="D13024"><v>2005774</v></cell><cell r="E13024" t="str"><v>VASO SANITARIO INDIVIDUAL, EM PAVIMENTO ELEVADO (EXCLUSIVE FORNECIMENTO DO APARELHO E VALVULA DE DESCARGA), COMPREENDENDO: 3M DE TUBO DE PVC RIGIDO DE 1 1/2", COM CONEXOES, LIGACAO COM 1M DE TUBO DE PVC RIGIDO 100MM AO T SANITARIO (EXCLUSIVE ESTE) COM CONEXOES; EXCLUSIVE: RALO SIFONADO E SEU RAMAL, TUBOS DE QUEDA E VENTILACAO. INSTALACAO E ASSENTAMENTO.(DESONERADO)</v></cell><cell r="F13024" t="str"><v>UN</v></cell><cell r="G13024"><v>374.44</v></cell></row><row r="13025"><cell r="C13025" t="str"><v>IT19.05.1109</v></cell><cell r="D13025"><v>2005775</v></cell><cell r="E13025" t="str"><v>VASO SANITARIO INDIVIDUAL, EM PAVIMENTO TERREO (EXCLUSIVE O FORNECIMENTO DO APARELHO E VALVULA), COMPREENDENDO: 3M DE TUBO DE PVC RIGIDO DE 1 1/2", COM CONEXOES E EFLUENTE PRIMARIO ATE A CAIXA DE INSPECAO, COM 3M DE TUBO DE PVC RIGIDO 100MM, COM CONEXOES. INSTALACAO E ASSENTAMENTO.(DESONERADO)</v></cell><cell r="F13025" t="str"><v>UN</v></cell><cell r="G13025"><v>416.21</v></cell></row><row r="13026"><cell r="C13026" t="str"><v>IT19.05.1153</v></cell><cell r="D13026"><v>2005776</v></cell><cell r="E13026" t="str"><v>VASO SANITARIO, EM PAVIMENTO TERREO, PARTE DE UM CONJUNTO DE 2 OU MAIS VASOS (EXCLUSIVE O FORNECIMENTO DO APARELHO E VALVULA DE DESCARGA), COMPREENDENDO: 3M DE TUBO DE PVC RIGIDO DE 1 1/2", COM CONEXOES, INCLUSIVE EFLUENTE ATE A CAIXA DE INSPECAO, COM 3M DE TUBO DE PVC RIGIDO 100MM E CONEXOES. INSTALACAO E ASSENTAMENTO.(DESONERADO)</v></cell><cell r="F13026" t="str"><v>UN</v></cell><cell r="G13026"><v>350.73</v></cell></row><row r="13027"><cell r="C13027" t="str"><v>IT19.05.1159</v></cell><cell r="D13027"><v>2005777</v></cell><cell r="E13027" t="str"><v>VASO SANITARIO EM PAVIMENTO TERREO, PARTE DE UM CONJUNTO DE 2 OU MAIS VASOS, EXCLUSIVE FORNECIMENTO DO APARELHO E CAIXA DE DESCARGA ELEVADA, COMPREENDENDO: 2M DE TUBO DE PVC RIGIDO DE 1/2", 1,20M DE TUBO DE PVC RIGIDO DE 1 1/4", COM CONEXOES, INCLUSIVE EFLUENTE PRIMARIO ATE A CAIXA DE INSPECAO COM 3M DE TUBO DE PVC RIGIDO 100MM, CONEXOES E MONTAGEM. INSTALACAO E ASSENTAMENTO.(DESONERADO)</v></cell><cell r="F13027" t="str"><v>UN</v></cell><cell r="G13027"><v>234.82</v></cell></row><row r="13028"><cell r="C13028" t="str"><v>IT19.05.1162</v></cell><cell r="D13028"><v>2005778</v></cell><cell r="E13028" t="str"><v>VASO SANITARIO, EM PAVIMENTO ELEVADO, PARTE DE UM CONJUNTO DE 2 OU MAIS VASOS (EXCLUSIVE FORNECIMENTO DOS APARELHOS E VALVULAS DE DESCARGA), COMPREENDENDO: 3M DE TUBO DE PVC RIGIDO DE 1 1/2", COM CONEXOES, INCLUSIVE LIGACAO COM 2M DE TUBO DE PVC RIGIDO 100MM, AO RAMAL DE QUEDA E NO MESMO MATERIAL AO DE VENTILACAO. INSTALACAO E ASSENTAMENTO.(DESONERADO)</v></cell><cell r="F13028" t="str"><v>UN</v></cell><cell r="G13028"><v>368.11</v></cell></row><row r="13029"><cell r="C13029" t="str"><v>IT19.10.0050</v></cell><cell r="D13029"><v>2005779</v></cell><cell r="E13029" t="str"><v>INSTALACAO E ASSENTAMENTO DE 1 CHUVEIRO EM BATERIA, EXCLUSIVE FORNECIMENTO DO APARELHO E REGISTRO.(DESONERADO)</v></cell><cell r="F13029" t="str"><v>UN</v></cell><cell r="G13029"><v>327.83</v></cell></row><row r="13030"><cell r="C13030" t="str"><v>IT20.05.0100</v></cell><cell r="D13030"><v>2005780</v></cell><cell r="E13030" t="str"><v>CAIXA DE DESCARGA ELEVADA (EXCLUSIVE O FORNECIMENTO DA CAIXA), COMPREENDENDO: 2M DE TUBO DE PVC RIGIDO DE 3/4", 1,20M DE TUBO DE PVC RIGIDO DE 40MM, CONEXOES E MONTAGEM. INSTALACAO E ASSENTAMENTO.</v></cell><cell r="F13030" t="str"><v>UN</v></cell><cell r="G13030"><v>177.96</v></cell></row><row r="13031"><cell r="C13031" t="str"><v>IT20.05.0150</v></cell><cell r="D13031"><v>2005781</v></cell><cell r="E13031" t="str"><v>CHUVEIRO ELETRICO (EXCLUSIVE FORNECIMENTO DO APARELHO E REGISTROS), INCLUINDO INSTALACAO ELETRICA, COMPREENDENDO: 30M DE FIO 4MM2 , 5M DE TUBO DE PVC RIGIDO DE 3/4", RALO SIMPLES DE PVC RIGIDO COM GRELHA, 2M DE TUBO DE PVC RIGIDO DE 50MM E CONEXOES. INSTALACAO E ASSENTAMENTO.</v></cell><cell r="F13031" t="str"><v>UN</v></cell><cell r="G13031"><v>350.64</v></cell></row><row r="13032"><cell r="C13032" t="str"><v>IT20.05.0200</v></cell><cell r="D13032"><v>2005782</v></cell><cell r="E13032" t="str"><v>CHUVEIRO, EXCLUSIVE FORNECIMENTO DO APARELHO E REGISTROS, COMPREENDENDO: 5M DE TUBO DE PVC RIGIDO DE 3/4", RALO SIMPLES DE PVC RIGIDO COM GRELHA, 2M DE TUBO DE PVC RIGIDO DE 50MM E CONEXOES. INSTALACAO E ASSENTAMENTO.</v></cell><cell r="F13032" t="str"><v>UN</v></cell><cell r="G13032"><v>223.2</v></cell></row><row r="13033"><cell r="C13033" t="str"><v>IT20.05.0209</v></cell><cell r="D13033"><v>2005783</v></cell><cell r="E13033" t="str"><v>INSTALACAO E ASSENTAMENTO DE 1 CHUVEIRO EM BATERIA, EXCLUSIVE FORNECIMENTO DO APARELHO E REGISTRO, ATE 4 CHUVEIROS, COMPREENDENDO: 1,5M DE TUBO DE PVC RIGIDO DE 1" E 1M DE TUBO DE PVC RIGIDO DE 3/4", INCLUSIVE 1M DE GRELHA DE CANELETA, EM FERRO FUNDIDO, COM 15CM DE LARGURA.</v></cell><cell r="F13033" t="str"><v>UN</v></cell><cell r="G13033"><v>292.24</v></cell></row><row r="13034"><cell r="C13034" t="str"><v>IT20.05.0250</v></cell><cell r="D13034"><v>2005784</v></cell><cell r="E13034" t="str"><v>DUCHINHA MANUAL PARA BANHEIRO, EXCLUSIVE FORNECIMENTO DO APARELHO. INSTALACAO E ASSENTAMENTO.</v></cell><cell r="F13034" t="str"><v>UN</v></cell><cell r="G13034"><v>180.36</v></cell></row><row r="13035"><cell r="C13035" t="str"><v>IT20.05.0300</v></cell><cell r="D13035"><v>2005785</v></cell><cell r="E13035" t="str"><v>EXECUCAO DE UMA JUNTA ELASTICA, EM TUBO DE FERRO FUNDIDO COM DIAMETRO DE 50MM, INCLUSIVE MATERIAL DA JUNTA, EXCLUSIVE TUBO OU PECA DE CONEXAO.</v></cell><cell r="F13035" t="str"><v>UN</v></cell><cell r="G13035"><v>12.31</v></cell></row><row r="13036"><cell r="C13036" t="str"><v>IT20.05.0350</v></cell><cell r="D13036"><v>2005786</v></cell><cell r="E13036" t="str"><v>FILTRO RESIDENCIAL (EXCLUSIVE FORNECIMENTO DO APARELHO), COMPREENDENDO: 2M DE TUBO DE PVC RIGIDO DE 3/4", CONEXOES E TORNEIRA. INSTALACAO E ASSENTAMENTO.</v></cell><cell r="F13036" t="str"><v>UN</v></cell><cell r="G13036"><v>179.45</v></cell></row><row r="13037"><cell r="C13037" t="str"><v>IT20.05.0353</v></cell><cell r="D13037"><v>2005787</v></cell><cell r="E13037" t="str"><v>FILTRO, EXCLUSIVE FORNECIMENTO DO APARELHO, COMPREENDENDO: 2M DE TUBO DE FERRO GALVANIZADO DE 3/4", CONEXOES E TORNEIRA. INSTALACAO E ASSENTAMENTO.</v></cell><cell r="F13037" t="str"><v>UN</v></cell><cell r="G13037"><v>232.48</v></cell></row><row r="13038"><cell r="C13038" t="str"><v>IT20.05.0400</v></cell><cell r="D13038"><v>2005788</v></cell><cell r="E13038" t="str"><v>LAVATORIO DE 1 TORNEIRA (EXCLUSIVE O FORNECIMENTO DO APARELHO), COMPREENDENDO: 4M DE TUBO PVC RIGIDO DE 3/4", 3M DE TUBO PVC RIGIDO DE 40MM, E CONEXOES. INSTALACAO E ASSENTAMENTO.</v></cell><cell r="F13038" t="str"><v>UN</v></cell><cell r="G13038"><v>239.08</v></cell></row><row r="13039"><cell r="C13039" t="str"><v>IT20.05.0403</v></cell><cell r="D13039"><v>2005789</v></cell><cell r="E13039" t="str"><v>LAVATORIO DE UMA TORNEIRA, EXCLUSIVE FORNECIMENTO DO APARELHO E ISOLAMENTO, COMPREENDENDO: 4M DE TUBO DE COBRE RECOZIDO, SODAS E CONEXOES. INSTALACAO E ASSENTAMENTO.</v></cell><cell r="F13039" t="str"><v>UN</v></cell><cell r="G13039"><v>223.88</v></cell></row><row r="13040"><cell r="C13040" t="str"><v>IT20.05.0453</v></cell><cell r="D13040"><v>2005790</v></cell><cell r="E13040" t="str"><v>LAVATORIO COM 2 TORNEIRAS, INCLUSIVE TUBO DE PVC RIGIDO E CONEXOES, EXCLUSIVE O LAVATORIO E OS METAIS. INSTALACAO E ASSENTAMENTO.</v></cell><cell r="F13040" t="str"><v>UN</v></cell><cell r="G13040"><v>298.85</v></cell></row><row r="13041"><cell r="C13041" t="str"><v>IT20.05.0500</v></cell><cell r="D13041"><v>2005791</v></cell><cell r="E13041" t="str"><v>LAVATORIO OU APARELHO DE INSTALACAO SEMELHANTE, EM BATERIA, EXCLUSIVE O FORNECIMENTO DO APARELHO, COMPREENDENDO: 1M DE TUBO PVC RIGIDO DE 1", 0,6M DE TUBO PVC RIGIDO DE 3/4" COM CONEXOES E ESGOTAMENTO, PVC RIGIDO DE 50MM, ATE O RALO. INSTALACAO E ASSENTAMENTO.</v></cell><cell r="F13041" t="str"><v>UN</v></cell><cell r="G13041"><v>202.53</v></cell></row><row r="13042"><cell r="C13042" t="str"><v>IT20.05.0553</v></cell><cell r="D13042"><v>2005792</v></cell><cell r="E13042" t="str"><v>PIA COM 1 CUBA (EXCLUSIVE FORNECIMENTO DO APARELHO), COMPREENDENDO: 6M DE TUBO DE PVC RIGIDO DE 3/4", 3M TUBO DE PVC RIGIDO DE 50MM E CONEXOES. INSTALACAO E ASSENTAMENTO.</v></cell><cell r="F13042" t="str"><v>UN</v></cell><cell r="G13042"><v>212.09</v></cell></row><row r="13043"><cell r="C13043" t="str"><v>IT20.05.0600</v></cell><cell r="D13043"><v>2005793</v></cell><cell r="E13043" t="str"><v>PIA COM 2 CUBAS (EXCLUSIVE FORNECIMENTO DO APARELHO), COMPREENDENDO: 6M DE TUBO DE PVC RIGIDO DE 3/4", 3M DE TUBO DE PVC RIGIDO DE 80MM E CONEXOES. INSTALACAO E ASSENTAMENTO.</v></cell><cell r="F13043" t="str"><v>UN</v></cell><cell r="G13043"><v>313.79</v></cell></row><row r="13044"><cell r="C13044" t="str"><v>IT20.05.0650</v></cell><cell r="D13044"><v>2005794</v></cell><cell r="E13044" t="str"><v>LIGACAO A COLUNA DE ESGOTO DE PIAS EM TUBO DE PVC RIGIDO DE 50MM COM CONEXOES.</v></cell><cell r="F13044" t="str"><v>UN</v></cell><cell r="G13044"><v>51.3</v></cell></row><row r="13045"><cell r="C13045" t="str"><v>IT20.05.0750</v></cell><cell r="D13045"><v>2005795</v></cell><cell r="E13045" t="str"><v>MICTORIO, EXCLUSIVE FORNECIMENTO DO APARELHO, COMPREENDENDO: 3M DE TUBO DE PVC RIGIDO DE 3/4", 2M DE TUBO DE PVC RIGIDO DE 40MM E CONEXOES. INSTALACAO E ASSENTAMENTO.</v></cell><cell r="F13045" t="str"><v>UN</v></cell><cell r="G13045"><v>156.39</v></cell></row><row r="13046"><cell r="C13046" t="str"><v>IT20.05.0759</v></cell><cell r="D13046"><v>2005796</v></cell><cell r="E13046" t="str"><v>MICTORIO TIPO CALHA, EXCLUSIVE FORNECIMENTO DO APARELHO, COMPREENDENDO: 3M DE TUBO DE PVC RIGIDO DE 3/4", 3M DE TUBO DE PVC RIGIDO DE 50MM, CONEXOES, REGISTRO E VALVULA DE SAIDA. INSTALACAO E ASSENTAMENTO.</v></cell><cell r="F13046" t="str"><v>UN</v></cell><cell r="G13046"><v>350.47</v></cell></row><row r="13047"><cell r="C13047" t="str"><v>IT20.05.0800</v></cell><cell r="D13047"><v>2005797</v></cell><cell r="E13047" t="str"><v>RALO SIMPLES DE PVC RIGIDO, COM GRELHA, COMPREENDENDO: EFLUENTE DE 40MM EM PVC RIGIDO COM 2M DE EXTENSAO E LIGACAO AO RALO SIFONADO. FORNECIMENTO E INSTALACAO.</v></cell><cell r="F13047" t="str"><v>UN</v></cell><cell r="G13047"><v>50.35</v></cell></row><row r="13048"><cell r="C13048" t="str"><v>IT20.05.0850</v></cell><cell r="D13048"><v>2005798</v></cell><cell r="E13048" t="str"><v>RALO SIFONADO DE PVC RIGIDO, EM PAVIMENTO TERREO, COM SAIDA DE 75MM, GRELHA REDONDA E PORTA GRELHA, COMPREENDENDO: 3M DE TUBO DE PVC RIGIDO DE 75MM E LIGACAO ATE A JUNCAO DE VENTILACAO. FORNECIMENTO E INSTALACAO.</v></cell><cell r="F13048" t="str"><v>UN</v></cell><cell r="G13048"><v>78.56</v></cell></row><row r="13049"><cell r="C13049" t="str"><v>IT20.05.0853</v></cell><cell r="D13049"><v>2005799</v></cell><cell r="E13049" t="str"><v>RALO SIFONADO DE PVC RIGIDO EM PAVIMENTO ELEVADO, COM SAIDA DE 75MM, GRELHA REDONDA E PORTA-GRELHA, COMPREENDENDO: 3M DE TUBO DE PVC RIGIDO DE 75MM E SUA LIGACAO AO RAMAL DE QUEDA E VENTILACAO. FORNECIMENTO E INSTALACAO.</v></cell><cell r="F13049" t="str"><v>UN</v></cell><cell r="G13049"><v>147.68</v></cell></row><row r="13050"><cell r="C13050" t="str"><v>IT20.05.0860</v></cell><cell r="D13050"><v>2005800</v></cell><cell r="E13050" t="str"><v>RALO SIFONADO DE PVC RIGIDO, CILINDRICO, DE ALTURA REGULAVEL, COM DIAMETRO DE 100MM E SAIDA DE 40MM. FORNECIMENTO E INSTALACAO.</v></cell><cell r="F13050" t="str"><v>UN</v></cell><cell r="G13050"><v>35.74</v></cell></row><row r="13051"><cell r="C13051" t="str"><v>IT20.05.0900</v></cell><cell r="D13051"><v>2005801</v></cell><cell r="E13051" t="str"><v>RALO DE COBERTURA SEMI-ESFERICO DE FERRO FUNDIDO, TIPO ABACAXI, COM 3". FORNECIMENTO E INSTALACAO.</v></cell><cell r="F13051" t="str"><v>UN</v></cell><cell r="G13051"><v>35.72</v></cell></row><row r="13052"><cell r="C13052" t="str"><v>IT20.05.0903</v></cell><cell r="D13052"><v>2005802</v></cell><cell r="E13052" t="str"><v>RALO DE COBERTURA SEMI-ESFERICO DE FERRO FUNDIDO, TIPO ABACAXI, COM 4". FORNECIMENTO E INSTALACAO.</v></cell><cell r="F13052" t="str"><v>UN</v></cell><cell r="G13052"><v>46.21</v></cell></row><row r="13053"><cell r="C13053" t="str"><v>IT20.05.0950</v></cell><cell r="D13053"><v>2005803</v></cell><cell r="E13053" t="str"><v>REPARO DE VALVULA DE DESCARGA. FORNECIMENTO E SUBSTITUICAO.</v></cell><cell r="F13053" t="str"><v>UN</v></cell><cell r="G13053"><v>34.53</v></cell></row><row r="13054"><cell r="C13054" t="str"><v>IT20.05.1000</v></cell><cell r="D13054"><v>2005804</v></cell><cell r="E13054" t="str"><v>TANQUE DE SERVICO (EXCLUSIVE O FORNECIMENTO DO APARELHO), COMPREENDENDO: 6M DE TUBO DE PVC RIGIDO DE 3/4", 3M DE TUBO DE PVC RIGIDO DE 50MM E CONEXOES. INSTALACAO E ASSENTAMENTO.</v></cell><cell r="F13054" t="str"><v>UN</v></cell><cell r="G13054"><v>220.4</v></cell></row><row r="13055"><cell r="C13055" t="str"><v>IT20.05.1050</v></cell><cell r="D13055"><v>2005805</v></cell><cell r="E13055" t="str"><v>VALVULA DE DESCARGA, EM PVC RIGIDO. EXCLUSIVE FORNECIMENTO DA VALVULA. INSTALACAO E ASSENTAMENTO.</v></cell><cell r="F13055" t="str"><v>UN</v></cell><cell r="G13055"><v>300.33</v></cell></row><row r="13056"><cell r="C13056" t="str"><v>IT20.05.1106</v></cell><cell r="D13056"><v>2005806</v></cell><cell r="E13056" t="str"><v>VASO SANITARIO INDIVIDUAL, EM PAVIMENTO ELEVADO (EXCLUSIVE FORNECIMENTO DO APARELHO E VALVULA DE DESCARGA), COMPREENDENDO: 3M DE TUBO DE PVC RIGIDO DE 1 1/2", COM CONEXOES, LIGACAO COM 1M DE TUBO DE PVC RIGIDO 100MM AO T SANITARIO (EXCLUSIVE ESTE) COM CONEXOES; EXCLUSIVE: RALO SIFONADO E SEU RAMAL, TUBOS DE QUEDA E VENTILACAO. INSTALACAO E ASSENTAMENTO.</v></cell><cell r="F13056" t="str"><v>UN</v></cell><cell r="G13056"><v>404.62</v></cell></row><row r="13057"><cell r="C13057" t="str"><v>IT20.05.1109</v></cell><cell r="D13057"><v>2005807</v></cell><cell r="E13057" t="str"><v>VASO SANITARIO INDIVIDUAL, EM PAVIMENTO TERREO (EXCLUSIVE O FORNECIMENTO DO APARELHO E VALVULA), COMPREENDENDO: 3M DE TUBO DE PVC RIGIDO DE 1 1/2", COM CONEXOES E EFLUENTE PRIMARIO ATE A CAIXA DE INSPECAO, COM 3M DE TUBO DE PVC RIGIDO 100MM, COM CONEXOES. INSTALACAO E ASSENTAMENTO.</v></cell><cell r="F13057" t="str"><v>UN</v></cell><cell r="G13057"><v>446.39</v></cell></row><row r="13058"><cell r="C13058" t="str"><v>IT20.05.1153</v></cell><cell r="D13058"><v>2005808</v></cell><cell r="E13058" t="str"><v>VASO SANITARIO, EM PAVIMENTO TERREO, PARTE DE UM CONJUNTO DE 2 OU MAIS VASOS (EXCLUSIVE O FORNECIMENTO DO APARELHO E VALVULA DE DESCARGA), COMPREENDENDO: 3M DE TUBO DE PVC RIGIDO DE 1 1/2", COM CONEXOES, INCLUSIVE EFLUENTE ATE A CAIXA DE INSPECAO, COM 3M DE TUBO DE PVC RIGIDO 100MM E CONEXOES. INSTALACAO E ASSENTAMENTO.</v></cell><cell r="F13058" t="str"><v>UN</v></cell><cell r="G13058"><v>374.88</v></cell></row><row r="13059"><cell r="C13059" t="str"><v>IT20.05.1159</v></cell><cell r="D13059"><v>2005809</v></cell><cell r="E13059" t="str"><v>VASO SANITARIO EM PAVIMENTO TERREO, PARTE DE UM CONJUNTO DE 2 OU MAIS VASOS, EXCLUSIVE FORNECIMENTO DO APARELHO E CAIXA DE DESCARGA ELEVADA, COMPREENDENDO: 2M DE TUBO DE PVC RIGIDO DE 1/2", 1,20M DE TUBO DE PVC RIGIDO DE 1 1/4", COM CONEXOES, INCLUSIVE EFLUENTE PRIMARIO ATE A CAIXA DE INSPECAO COM 3M DE TUBO DE PVC RIGIDO 100MM, CONEXOES E MONTAGEM. INSTALACAO E ASSENTAMENTO.</v></cell><cell r="F13059" t="str"><v>UN</v></cell><cell r="G13059"><v>251.42</v></cell></row><row r="13060"><cell r="C13060" t="str"><v>IT20.05.1162</v></cell><cell r="D13060"><v>2005810</v></cell><cell r="E13060" t="str"><v>VASO SANITARIO, EM PAVIMENTO ELEVADO, PARTE DE UM CONJUNTO DE 2 OU MAIS VASOS (EXCLUSIVE FORNECIMENTO DOS APARELHOS E VALVULAS DE DESCARGA), COMPREENDENDO: 3M DE TUBO DE PVC RIGIDO DE 1 1/2", COM CONEXOES, INCLUSIVE LIGACAO COM 2M DE TUBO DE PVC RIGIDO 100MM, AO RAMAL DE QUEDA E NO MESMO MATERIAL AO DE VENTILACAO. INSTALACAO E ASSENTAMENTO.</v></cell><cell r="F13060" t="str"><v>UN</v></cell><cell r="G13060"><v>395.27</v></cell></row><row r="13061"><cell r="C13061" t="str"><v>IT20.10.0050</v></cell><cell r="D13061"><v>2005811</v></cell><cell r="E13061" t="str"><v>INSTALACAO E ASSENTAMENTO DE 1 CHUVEIRO EM BATERIA, EXCLUSIVE FORNECIMENTO DO APARELHO E REGISTRO.</v></cell><cell r="F13061" t="str"><v>UN</v></cell><cell r="G13061"><v>340.19</v></cell></row><row r="13062"><cell r="C13062" t="str"><v>IT24.02.0050</v></cell><cell r="D13062"><v>2005812</v></cell><cell r="E13062" t="str"><v>CORTE EM ALVENARIA DE TIJOLO, PARA INSTALACAO DE CAIXA DE (0,25X0,25X0,12)M, INCLUSIVE ARREMATES DE RECOMPOSICAO.(DESONERADO)</v></cell><cell r="F13062" t="str"><v>UN</v></cell><cell r="G13062"><v>8.46</v></cell></row><row r="13063"><cell r="C13063" t="str"><v>IT24.02.0100</v></cell><cell r="D13063"><v>2005813</v></cell><cell r="E13063" t="str"><v>CORTE EM ALVENARIA DE TIJOLO, PARA INSTALACAO DE CAIXA DE (0,35X0,45X0,15)M, INCLUSIVE ARREMATES DE RECOMPOSICAO.(DESONERADO)</v></cell><cell r="F13063" t="str"><v>UN</v></cell><cell r="G13063"><v>16.91</v></cell></row><row r="13064"><cell r="C13064" t="str"><v>IT24.02.0150</v></cell><cell r="D13064"><v>2005814</v></cell><cell r="E13064" t="str"><v>CORTE EM ALVENARIA DE TIJOLO, PARA INSTALACAO DE CAIXA DE (0,50X1X0,15)M, INCLUSIVE ARREMATES DE RECOMPOSICAO.(DESONERADO)</v></cell><cell r="F13064" t="str"><v>UN</v></cell><cell r="G13064"><v>33.83</v></cell></row><row r="13065"><cell r="C13065" t="str"><v>IT24.02.0200</v></cell><cell r="D13065"><v>2005815</v></cell><cell r="E13065" t="str"><v>CORTE EM ALVENARIA DE TIJOLO, PARA INSTALACAO DE CAIXA DE (1X1X0,15)M, INCLUSIVE ARREMATES DE RECOMPOSICAO.(DESONERADO)</v></cell><cell r="F13065" t="str"><v>UN</v></cell><cell r="G13065"><v>76.11</v></cell></row><row r="13066"><cell r="C13066" t="str"><v>IT24.04.0050</v></cell><cell r="D13066"><v>2005816</v></cell><cell r="E13066" t="str"><v>ELETRODUTO DE PVC RIGIDO, DIAMETRO DE 1/2", INCLUSIVE CONEXOES E EMENDAS, EXCLUSIVE ABERTURA E FECHAMENTO DE RASGO. FORNECIMENTO E INSTALACAO.(DESONERADO)</v></cell><cell r="F13066" t="str"><v>M</v></cell><cell r="G13066"><v>4.48</v></cell></row><row r="13067"><cell r="C13067" t="str"><v>IT24.04.0053</v></cell><cell r="D13067"><v>2005817</v></cell><cell r="E13067" t="str"><v>ELETRODUTO DE PVC RIGIDO, DIAMETRO DE 3/4", INCLUSIVE CONEXOES E EMENDAS, EXCLUSIVE ABERTURA E FECHAMENTO DE RASGO. FORNECIMENTO E INSTALACAO.(DESONERADO)</v></cell><cell r="F13067" t="str"><v>M</v></cell><cell r="G13067"><v>4.83</v></cell></row><row r="13068"><cell r="C13068" t="str"><v>IT24.04.0056</v></cell><cell r="D13068"><v>2005818</v></cell><cell r="E13068" t="str"><v>ELETRODUTO DE PVC RIGIDO, DIAMETRO DE 1", INCLUSIVE CONEXOES E EMENDAS, EXCLUSIVE ABERTURA E FECHAMENTO DE RASGO. FORNECIMENTO E INSTALACAO.(DESONERADO)</v></cell><cell r="F13068" t="str"><v>M</v></cell><cell r="G13068"><v>6.13</v></cell></row><row r="13069"><cell r="C13069" t="str"><v>IT24.04.0059</v></cell><cell r="D13069"><v>2005819</v></cell><cell r="E13069" t="str"><v>ELETRODUTO DE PVC RIGIDO, DIAMETRO DE 1 1/4", INCLUSIVE CONEXOES E EMENDAS, EXCLUSIVE ABERTURA E FECHAMENTO DE RASGO. FORNECIMENTO E INSTALACAO.(DESONERADO)</v></cell><cell r="F13069" t="str"><v>M</v></cell><cell r="G13069"><v>7.79</v></cell></row><row r="13070"><cell r="C13070" t="str"><v>IT24.04.0062</v></cell><cell r="D13070"><v>2005820</v></cell><cell r="E13070" t="str"><v>ELETRODUTO DE PVC RIGIDO, DIAMETRO DE 1 1/2", INCLUSIVE CONEXOES E EMENDAS, EXCLUSIVE ABERTURA E FECHAMENTO DE RASGO. FORNECIMENTO E INSTALACAO.(DESONERADO)</v></cell><cell r="F13070" t="str"><v>M</v></cell><cell r="G13070"><v>8.8</v></cell></row><row r="13071"><cell r="C13071" t="str"><v>IT24.04.0065</v></cell><cell r="D13071"><v>2005821</v></cell><cell r="E13071" t="str"><v>ELETRODUTO DE PVC RIGIDO, DIAMETRO DE 2", INCLUSIVE CONEXOES E EMENDAS, EXCLUSIVE ABERTURA E FECHAMENTO DE RASGO. FORNECIMENTO E INSTALACAO.(DESONERADO)</v></cell><cell r="F13071" t="str"><v>M</v></cell><cell r="G13071"><v>11.1</v></cell></row><row r="13072"><cell r="C13072" t="str"><v>IT24.04.0068</v></cell><cell r="D13072"><v>2005822</v></cell><cell r="E13072" t="str"><v>ELETRODUTO DE PVC RIGIDO, DIAMETRO DE 3", INCLUSIVE CONEXOES E EMENDAS, EXCLUSIVE ABERTURA E FECHAMENTO DE RASGO. FORNECIMENTO E INSTALACAO.(DESONERADO)</v></cell><cell r="F13072" t="str"><v>M</v></cell><cell r="G13072"><v>23.57</v></cell></row><row r="13073"><cell r="C13073" t="str"><v>IT24.04.0071</v></cell><cell r="D13073"><v>2005823</v></cell><cell r="E13073" t="str"><v>ELETRODUTO DE PVC RIGIDO, DIAMETRO DE 4", INCLUSIVE CONEXOES E EMENDAS, EXCLUSIVE ABERTURA E FECHAMENTO DE RASGO. FORNECIMENTO E INSTALACAO.(DESONERADO)</v></cell><cell r="F13073" t="str"><v>M</v></cell><cell r="G13073"><v>26.74</v></cell></row><row r="13074"><cell r="C13074" t="str"><v>IT24.06.0053</v></cell><cell r="D13074"><v>2005824</v></cell><cell r="E13074" t="str"><v>CURVA DE 90O, PARA ELETRODUTO DE PVC RIGIDO, ROSCAVEL, COM DIAMETRO DE 3/4". FORNECIMENTO E INSTALACAO.(DESONERADO)</v></cell><cell r="F13074" t="str"><v>UN</v></cell><cell r="G13074"><v>4.69</v></cell></row><row r="13075"><cell r="C13075" t="str"><v>IT24.06.0056</v></cell><cell r="D13075"><v>2005825</v></cell><cell r="E13075" t="str"><v>CURVA DE 90O, PARA ELETRODUTO DE PVC RIGIDO, ROSCAVEL, COM DIAMETRO DE 1". FORNECIMENTO E INSTALACAO.(DESONERADO)</v></cell><cell r="F13075" t="str"><v>UN</v></cell><cell r="G13075"><v>5.47</v></cell></row><row r="13076"><cell r="C13076" t="str"><v>IT24.08.0050</v></cell><cell r="D13076"><v>2005826</v></cell><cell r="E13076" t="str"><v>ELETRODUTO DE PVC ASPIRAL CORRUGADO, DIAMETRO DE 1/2", INCLUSIVE CONEXOES E EMENDAS. FORNECIMENTO E INSTALACAO.(DESONERADO)</v></cell><cell r="F13076" t="str"><v>M</v></cell><cell r="G13076"><v>2.47</v></cell></row><row r="13077"><cell r="C13077" t="str"><v>IT24.08.0053</v></cell><cell r="D13077"><v>2005827</v></cell><cell r="E13077" t="str"><v>ELETRODUTO DE PVC ASPIRAL CORRUGADO, DIAMETRO DE 3/4", INCLUSIVE CONEXOES E EMENDAS. FORNECIMENTO E INSTALACAO.(DESONERADO)</v></cell><cell r="F13077" t="str"><v>M</v></cell><cell r="G13077"><v>3.25</v></cell></row><row r="13078"><cell r="C13078" t="str"><v>IT24.08.0056</v></cell><cell r="D13078"><v>2005828</v></cell><cell r="E13078" t="str"><v>ELETRODUTO DE PVC ASPIRAL CORRUGADO, DIAMETRO DE 1", INCLUSIVE CONEXOES E EMENDAS. FORNECIMENTO E INSTALACAO.(DESONERADO)</v></cell><cell r="F13078" t="str"><v>M</v></cell><cell r="G13078"><v>4.02</v></cell></row><row r="13079"><cell r="C13079" t="str"><v>IT24.10.0056</v></cell><cell r="D13079"><v>2005829</v></cell><cell r="E13079" t="str"><v>ELETRODUTO ESPIRAL FLEXIVEL DE POLIETILENO DE ALTA DENSIDADE, TIPO KANALEX OU SIMILAR, DIAMETRO DE 32MM (1 1/4"), COM ARAME-GUIA GALVANIZADO REVESTIDO EM PVC, INCLUSIVE EMENDAS E TAMPONAMENTO. FORNECIMENTO.(DESONERADO)</v></cell><cell r="F13079" t="str"><v>M</v></cell><cell r="G13079"><v>3.96</v></cell></row><row r="13080"><cell r="C13080" t="str"><v>IT24.10.0062</v></cell><cell r="D13080"><v>2005830</v></cell><cell r="E13080" t="str"><v>ELETRODUTO ESPIRAL FLEXIVEL EM POLIETILENO DE ALTA DENSIDADE, TIPO KANALEX OU SIMILAR, DIAMETRO DE 50MM (2" ), COM ARAME-GUIA GALVANIZADO REVESTIDO EM PVC, INCLUSIVE EMENDAS E TAMPONAMENTO. FORNECIMENTO.(DESONERADO)</v></cell><cell r="F13080" t="str"><v>M</v></cell><cell r="G13080"><v>4.82</v></cell></row><row r="13081"><cell r="C13081" t="str"><v>IT24.10.0065</v></cell><cell r="D13081"><v>2005831</v></cell><cell r="E13081" t="str"><v>ELETRODUTO ESPIRAL FLEXIVEL EM POLIETILENO DE ALTA DENSIDADE, TIPO KANALEX OU SIMILAR, DIAMETRO DE 75MM (3" ), COM ARAME-GUIA GALVANIZADO REVESTIDO EM PVC, INCLUSIVE EMENDAS E TAMPONAMENTO. FORNECIMENTO.(DESONERADO)</v></cell><cell r="F13081" t="str"><v>M</v></cell><cell r="G13081"><v>7.4</v></cell></row><row r="13082"><cell r="C13082" t="str"><v>IT24.10.0068</v></cell><cell r="D13082"><v>2005832</v></cell><cell r="E13082" t="str"><v>ELETRODUTO ESPIRAL FLEXIVEL DE POLIETILENO DE ALTA DENSIDADE, TIPO KANALEX OU SIMILAR, DIAMETRO DE 100MM (4" ), COM ARAME-GUIA GALVANIZADO REVESTIDO EM PVC, INCLUSIVE EMENDAS E TAMPONAMENTO. FORNECIMENTO.(DESONERADO)</v></cell><cell r="F13082" t="str"><v>M</v></cell><cell r="G13082"><v>14.25</v></cell></row><row r="13083"><cell r="C13083" t="str"><v>IT24.10.0071</v></cell><cell r="D13083"><v>2005833</v></cell><cell r="E13083" t="str"><v>ELETRODUTO ESPIRAL FLEXIVEL DE POLIETILENO DE ALTA DENSIDADE, TIPO KANALEX OU SIMILAR, DIAMETRO DE 125MM (5" ), COM ARAME-GUIA GALVANIZADO REVESTIDO EM PVC, INCLUSIVE EMENDAS E TAMPONAMENTO. FORNECIMENTO.(DESONERADO)</v></cell><cell r="F13083" t="str"><v>M</v></cell><cell r="G13083"><v>14.51</v></cell></row><row r="13084"><cell r="C13084" t="str"><v>IT24.10.0106</v></cell><cell r="D13084"><v>2005834</v></cell><cell r="E13084" t="str"><v>LINHA DE DUTO ESPIRAL FLEXIVEL DE POLIETILENO DE ALTA DENSIDADE, TIPO KANALEX OU SIMILAR, DIAMETRO DE 32MM (1 1/4" ), COM ARAME-GUIA GALVANIZADO REVESTIDO EM PVC, INCLUSIVE EMENDAS E TAMPONAMENTO, EXCLUSIVE ESCAVACAO E REATERRO.(DESONERADO)</v></cell><cell r="F13084" t="str"><v>M</v></cell><cell r="G13084"><v>9.47</v></cell></row><row r="13085"><cell r="C13085" t="str"><v>IT24.10.0112</v></cell><cell r="D13085"><v>2005835</v></cell><cell r="E13085" t="str"><v>LINHA DE DUTO ESPIRAL FLEXIVEL EM POLIETILENO DE ALTA DENSIDADE, TIPO KANALEX OU SIMILAR, DIAMETRO DE 50MM (2" ), LANCADO DIRETAMENTE AO SOLO COM COM ARAME-GUIA GALVANIZADO REVESTIDO EM PVC, INCLUSIVE EMENDAS E TAMPONAMENTO, EXCLUSIVE EXCAVACAO E REATERRO.(DESONERADO)</v></cell><cell r="F13085" t="str"><v>M</v></cell><cell r="G13085"><v>10.33</v></cell></row><row r="13086"><cell r="C13086" t="str"><v>IT24.10.0115</v></cell><cell r="D13086"><v>2005836</v></cell><cell r="E13086" t="str"><v>LINHA DE DUTO ESPIRAL FLEXIVEL EM POLIETILENO DE ALTA DENSIDADE, TIPO KANALEX OU SIMILAR, DIAMETRO DE 75MM (3" ), LANCADO DIRETAMENTE AO SOLO COM COM ARAME-GUIA GALVANIZADO REVESTIDO EM PVC, INCLUSIVE EMENDAS E TAMPONAMENTO, EXCLUSIVE EXCAVACAO E REATERRO.(DESONERADO)</v></cell><cell r="F13086" t="str"><v>M</v></cell><cell r="G13086"><v>12.91</v></cell></row><row r="13087"><cell r="C13087" t="str"><v>IT24.10.0118</v></cell><cell r="D13087"><v>2005837</v></cell><cell r="E13087" t="str"><v>LINHA DE DUTO ESPIRAL FLEXIVEL DE POLIETILENO DE ALTA DENSIDADE, TIPO KANALEX OU SIMILAR, DIAMETRO DE 100MM (4" ), COM ARAME-GUIA GALVANIZADO REVESTIDO EM PVC, INCLUSIVE EMENDAS E TAMPONAMENTO, EXCLUSIVE ESCAVACAO E REATERRO.(DESONERADO)</v></cell><cell r="F13087" t="str"><v>M</v></cell><cell r="G13087"><v>19.76</v></cell></row><row r="13088"><cell r="C13088" t="str"><v>IT24.10.0121</v></cell><cell r="D13088"><v>2005838</v></cell><cell r="E13088" t="str"><v>LINHA DE DUTO ESPIRAL FLEXIVEL DE POLIETILENO DE ALTA DENSIDADE, TIPO KANALEX OU SIMILAR, DIAMETRO DE 125MM (5" ), COM ARAME-GUIA GALVANIZADO REVESTIDO EM PVC, INCLUSIVE EMENDAS E TAMPONAMENTO, EXCLUSIVE ESCAVACAO E REATERRO.(DESONERADO)</v></cell><cell r="F13088" t="str"><v>M</v></cell><cell r="G13088"><v>20.02</v></cell></row><row r="13089"><cell r="C13089" t="str"><v>IT24.10.0156</v></cell><cell r="D13089"><v>2005839</v></cell><cell r="E13089" t="str"><v>LINHA DUPLA DE DUTO ESPIRAL FLEXIVEL EM POLIETILENO DE ALTA DENSIDADE, TIPO KANALEX OU SIMILAR, DIAMETRO DE 50MM (2" ), LANCADI DIRETAMENTE AO SOLO COM COM ARAME-GUIA GALVANIZADO REVESTIDO EM PVC, INCLUSIVE EMENDAS E TAMPONAMENTO, EXCLUSIVE EXCAVACAO E REATERRO.(DESONERADO)</v></cell><cell r="F13089" t="str"><v>M</v></cell><cell r="G13089"><v>16.74</v></cell></row><row r="13090"><cell r="C13090" t="str"><v>IT24.10.0159</v></cell><cell r="D13090"><v>2005840</v></cell><cell r="E13090" t="str"><v>LINHA DUPLA DE DUTO ESPIRAL FLEXIVEL EM POLIETILENO DE ALTA DENSIDADE, TIPO KANALEX OU SIMILAR, DIAMETRO DE 75MM (3" ), LANCADI DIRETAMENTE AO SOLO COM COM ARAME-GUIA GALVANIZADO REVESTIDO EM PVC, INCLUSIVE EMENDAS E TAMPONAMENTO, EXCLUSIVE EXCAVACAO E REATERRO.(DESONERADO)</v></cell><cell r="F13090" t="str"><v>M</v></cell><cell r="G13090"><v>21.9</v></cell></row><row r="13091"><cell r="C13091" t="str"><v>IT24.10.0162</v></cell><cell r="D13091"><v>2005841</v></cell><cell r="E13091" t="str"><v>LINHA DUPLA DE DUTO ESPIRAL FLEXIVEL DE POLIETILENO DE ALTA DENSIDADE, TIPO KANALEX OU SIMILAR, DIAMETRO DE 100MM (4" ),LANCADO DIRETAMENTE NO SOLO COM ARAME-GUIA GALVANIZADO REVESTIDO EM PVC, INCLUSIVE EMENDAS E TAMPONAMENTO, EXCLUSIVE ESCAVACAO E REATERRO.(DESONERADO)</v></cell><cell r="F13091" t="str"><v>M</v></cell><cell r="G13091"><v>61.17</v></cell></row><row r="13092"><cell r="C13092" t="str"><v>IT24.10.0165</v></cell><cell r="D13092"><v>2005842</v></cell><cell r="E13092" t="str"><v>LINHA DUPLA DE DUTO ESPIRAL FLEXIVEL DE POLIETILENO DE ALTA DENSIDADE, TIPO KANALEX OU SIMILAR, DIAMETRO DE 125MM (5" ),LANCADO DIRETAMENTE NO SOLO COM ARAME-GUIA GALVANIZADO REVESTIDO EM PVC, INCLUSIVE EMENDAS E TAMPONAMENTO, EXCLUSIVE ESCAVACAO E REATERRO.(DESONERADO)</v></cell><cell r="F13092" t="str"><v>M</v></cell><cell r="G13092"><v>61.7</v></cell></row><row r="13093"><cell r="C13093" t="str"><v>IT24.12.0050</v></cell><cell r="D13093"><v>2005843</v></cell><cell r="E13093" t="str"><v>CONSTRUCAO DE LINHA SIMPLES DE TUBO DE PVC RIGIDO, SERIE R DE 100MM, PARA PROTECAO DE CONDUTORES DE SISTEMA DE TELEFONIA, ASSENTADOS E COBERTOS COM CAMADA DE CONCRETO SIMPLES, EXCLUSIVE ESCAVACAO E REATERRO.(DESONERADO)</v></cell><cell r="F13093" t="str"><v>M</v></cell><cell r="G13093"><v>29.21</v></cell></row><row r="13094"><cell r="C13094" t="str"><v>IT24.12.0100</v></cell><cell r="D13094"><v>2005844</v></cell><cell r="E13094" t="str"><v>CONSTRUCAO DE LINHA DUPLA DE TUBO DE PVC RIGIDO, SERIE R DE 100MM, PARA PROTECAO DE CONDUTORES DE SISTEMA DE TELEFONIA, ASSENTADOS E COBERTOS COM CAMADA DE CONCRETO SIMPLES, EXCLUSIVE ESCAVACAO E REATERRO.(DESONERADO)</v></cell><cell r="F13094" t="str"><v>M</v></cell><cell r="G13094"><v>58.58</v></cell></row><row r="13095"><cell r="C13095" t="str"><v>IT24.12.0150</v></cell><cell r="D13095"><v>2005845</v></cell><cell r="E13095" t="str"><v>CONSTRUCAO DE LINHA TRIPLA DE TUBO DE PVC RIGIDO, SERIE R DE 100MM, PARA PROTECAO DE CONDUTORES DE SISTEMA DE TELEFONIA, ASSENTADOS E COBERTOS COM CAMADA DE CONCRETO SIMPLES, EXCLUSIVE ESCAVACAO E REATERRO.(DESONERADO)</v></cell><cell r="F13095" t="str"><v>M</v></cell><cell r="G13095"><v>87.62</v></cell></row><row r="13096"><cell r="C13096" t="str"><v>IT24.12.0200</v></cell><cell r="D13096"><v>2005846</v></cell><cell r="E13096" t="str"><v>CONSTRUCAO DE LINHA QUADRUPLA DE TUBO DE PVC RIGIDO, SERIE R DE 100MM, PARA PROTECAO DE CONDUTORES DE SISTEMA DE TELEFONIA, ASSENTADOS E COBERTOS COM CAMADA DE CONCRETO SIMPLES, EXCLUSIVE ESCAVACAO E REATERRO.(DESONERADO)</v></cell><cell r="F13096" t="str"><v>M</v></cell><cell r="G13096"><v>116.81</v></cell></row><row r="13097"><cell r="C13097" t="str"><v>IT24.12.0300</v></cell><cell r="D13097"><v>2005847</v></cell><cell r="E13097" t="str"><v>CONSTRUCAO DE LINHA SEXTUPLA DE TUBO DE PVC RIGIDO, SERIE R DE 100MM, PARA PROTECAO DE CONDUTORES DE SISTEMA DE TELEFONIA, ASSENTADOS E COBERTOS COM CAMADA DE CONCRETO SIMPLES, EXCLUSIVE ESCAVACAO E REATERRO.(DESONERADO)</v></cell><cell r="F13097" t="str"><v>M</v></cell><cell r="G13097"><v>175.23</v></cell></row><row r="13098"><cell r="C13098" t="str"><v>IT24.13.0200</v></cell><cell r="D13098"><v>2005848</v></cell><cell r="E13098" t="str"><v>CANALETA EM PVC TIPO EVOLUTIVA DLP 80X35MM, EM PECA DE 2,00M, COM TAMPA FLEXIVEL E COTOVELO 90O, FABRICACAO PIAL LEGRAND OU SIMILAR. FORNECIMENTO E INSTALACAO.(DESONERADO)</v></cell><cell r="F13098" t="str"><v>UN</v></cell><cell r="G13098"><v>146.73</v></cell></row><row r="13099"><cell r="C13099" t="str"><v>IT24.13.0500</v></cell><cell r="D13099"><v>2005849</v></cell><cell r="E13099" t="str"><v>TOMADA 2P+T - 10A/250V PADRAO BRASILEIRO, SISTEMA "X" FABRICACAO PIAL LEGRAND OU SIMILAR. FORNECIMENTO E INSTALACAO.(DESONERADO)</v></cell><cell r="F13099" t="str"><v>UN</v></cell><cell r="G13099"><v>28.07</v></cell></row><row r="13100"><cell r="C13100" t="str"><v>IT24.13.0700</v></cell><cell r="D13100"><v>2005850</v></cell><cell r="E13100" t="str"><v>TOMADA RJ11 2 FIOS, SISTEMA "X", FABRICACAO PIAL LEGRAND OU SIMILAR. FORNECIMENTO E INSTALACAO.(DESONERADO)</v></cell><cell r="F13100" t="str"><v>UN</v></cell><cell r="G13100"><v>44.96</v></cell></row><row r="13101"><cell r="C13101" t="str"><v>IT24.13.1200</v></cell><cell r="D13101"><v>2005851</v></cell><cell r="E13101" t="str"><v>TOMADA PADRAO BRASILEIRO 2P+T 10A/250V, EM MODULO PIALPLUS, COM PLACA E SUPORTE PARA MECANISMO DE 01 POSTO, PARA CANALETA EM PVC TIPO EVOLUTIVA DLP 80X35MM, FABRICACAO PIAL LEGRAND OU SIMILAR. FORNECIMENTO E INSTALACAO.(DESONERADO)</v></cell><cell r="F13101" t="str"><v>UN</v></cell><cell r="G13101"><v>34.52</v></cell></row><row r="13102"><cell r="C13102" t="str"><v>IT24.13.1300</v></cell><cell r="D13102"><v>2005852</v></cell><cell r="E13102" t="str"><v>TOMADA RJ11, EM MODULO PIALPLUS, COM PLACA E SUPORTE PARA MECANISMO DE 01 POSTO, PARA CANALETA EVOLUTIVA 80X35MM, SISTEMA DLP, FABRICACAO PIAL LEGRAND OU SIMILAR. FORNECIMENTO E INSTALACAO.(DESONERADO)</v></cell><cell r="F13102" t="str"><v>UN</v></cell><cell r="G13102"><v>45.47</v></cell></row><row r="13103"><cell r="C13103" t="str"><v>IT24.14.0053</v></cell><cell r="D13103"><v>2005853</v></cell><cell r="E13103" t="str"><v>ELETRODUTO DE FERRO GALVANIZADO, DIAMETRO DE 19MM (3/4"), INCLUSIVE CONEXOES E EMENDAS, EXCLUSIVE ABERTURA DE RASGO. FORNECIMENTO E INSTALACAO.(DESONERADO)</v></cell><cell r="F13103" t="str"><v>M</v></cell><cell r="G13103"><v>9.79</v></cell></row><row r="13104"><cell r="C13104" t="str"><v>IT24.14.0056</v></cell><cell r="D13104"><v>2005854</v></cell><cell r="E13104" t="str"><v>ELETRODUTO DE FERRO GALVANIZADO, DIAMETRO DE 25MM (1"), INCLUSIVE CONEXOES E EMENDAS, EXCLUSIVE ABERTURA E FECHAMENTO RASGO. FORNECIMENTO E INSTALACAO.(DESONERADO)</v></cell><cell r="F13104" t="str"><v>M</v></cell><cell r="G13104"><v>15.58</v></cell></row><row r="13105"><cell r="C13105" t="str"><v>IT24.14.0059</v></cell><cell r="D13105"><v>2005855</v></cell><cell r="E13105" t="str"><v>ELETRODUTO DE FERRO GALVANIZADO, DIAMETRO DE 40MM(1 1/2"), INCLUSIVE CONEXOES E EMENDAS, EXCLUSIVE ABERTURA E FECHAMENTO RASGO. FORNECIMENTO E INSTALACAO.(DESONERADO)</v></cell><cell r="F13105" t="str"><v>M</v></cell><cell r="G13105"><v>23.07</v></cell></row><row r="13106"><cell r="C13106" t="str"><v>IT24.14.0062</v></cell><cell r="D13106"><v>2005856</v></cell><cell r="E13106" t="str"><v>ELETRODUTO DE FERRO GALVANIZADO, DIAMETRO DE 50MM (2"), INCLUSIVE CONEXOES E EMENDAS, EXCLUSIVE ABERTURA E FECHAMENTO RASGO. FORNECIMENTO E INSTALACAO.(DESONERADO)</v></cell><cell r="F13106" t="str"><v>M</v></cell><cell r="G13106"><v>32.74</v></cell></row><row r="13107"><cell r="C13107" t="str"><v>IT24.14.0065</v></cell><cell r="D13107"><v>2005857</v></cell><cell r="E13107" t="str"><v>ELETRODUTO DE FERRO GALVANIZADO, DIAMETRO DE 50MM (2"), EXCLUSIVE LUVAS, CURVAS, ABERTURA E FECHAMENTO DE RASGO. FORNECIMENTO E INSTALACAO.(DESONERADO)</v></cell><cell r="F13107" t="str"><v>M</v></cell><cell r="G13107"><v>34.96</v></cell></row><row r="13108"><cell r="C13108" t="str"><v>IT24.14.0068</v></cell><cell r="D13108"><v>2005858</v></cell><cell r="E13108" t="str"><v>ELETRODUTO DE FERRO GALVANIZADO, DIAMETRO DE 65MM(2 1/2"), INCLUSIVE CONEXOES E EMENDAS, EXCLUSIVE ABERTURA E FECHAMENTO DE RASGO. FORNECIMENTO E INSTALACAO.(DESONERADO)</v></cell><cell r="F13108" t="str"><v>M</v></cell><cell r="G13108"><v>32.62</v></cell></row><row r="13109"><cell r="C13109" t="str"><v>IT24.14.0071</v></cell><cell r="D13109"><v>2005859</v></cell><cell r="E13109" t="str"><v>ELETRODUTO DE FERRO GALVANIZADO, DIAMETRO DE 75MM (3"), EXCLUSIVE LUVAS, CURVAS, ABERTURA E FECHAMENTO RASGO. FORNECIMENTO E INSTALACAO.(DESONERADO)</v></cell><cell r="F13109" t="str"><v>M</v></cell><cell r="G13109"><v>40.13</v></cell></row><row r="13110"><cell r="C13110" t="str"><v>IT24.14.0074</v></cell><cell r="D13110"><v>2005860</v></cell><cell r="E13110" t="str"><v>ELETRODUTO DE FERRO GALVANIZADO, DIAMETRO DE 75MM (3"), INCLUSIVE CONEXOES E EMENDAS, EXCLUSIVE ABERTURA E FECHAMENTO RASGO. FORNECIMENTO E INSTALACAO.(DESONERADO)</v></cell><cell r="F13110" t="str"><v>M</v></cell><cell r="G13110"><v>41.32</v></cell></row><row r="13111"><cell r="C13111" t="str"><v>IT24.14.0077</v></cell><cell r="D13111"><v>2005861</v></cell><cell r="E13111" t="str"><v>ELETRODUTO DE FERRO GALVANIZADO, DIAMETRO DE 100MM (4"), INCLUSIVE CONEXOES E EMENDAS, EXCLUSIVE ABERTURA E FECHAMENTO RASGO. FORNECIMENTO E INSTALACAO.(DESONERADO)</v></cell><cell r="F13111" t="str"><v>M</v></cell><cell r="G13111"><v>52.81</v></cell></row><row r="13112"><cell r="C13112" t="str"><v>IT24.14.0109</v></cell><cell r="D13112"><v>2005862</v></cell><cell r="E13112" t="str"><v>ELETRODUTO TIPO PESADO, COM DIAMETRO DE 32MM(1 1/4"), INCLUSIVE CONEXOES E EMENDAS, EXCLUSIVE ABERTURA E FECHAMENTO DE RASGO. FORNECIMENTO E INSTALACAO.(DESONERADO)</v></cell><cell r="F13112" t="str"><v>M</v></cell><cell r="G13112"><v>21.87</v></cell></row><row r="13113"><cell r="C13113" t="str"><v>IT24.16.0050</v></cell><cell r="D13113"><v>2005863</v></cell><cell r="E13113" t="str"><v>BUCHA REDONDA DE FERRO GALVANIZADO, DIAMETRO DE 50MM (2"), PARA O DE 25MM (1"). FORNECIMENTO E INSTALACAO.(DESONERADO)</v></cell><cell r="F13113" t="str"><v>UN</v></cell><cell r="G13113"><v>20.98</v></cell></row><row r="13114"><cell r="C13114" t="str"><v>IT24.16.0150</v></cell><cell r="D13114"><v>2005864</v></cell><cell r="E13114" t="str"><v>CURVA LONGA DE FERRO GALVANIZADO, DIAMETRO DE 50MM (2"). FORNECIMENTO E INSTALACAO.(DESONERADO)</v></cell><cell r="F13114" t="str"><v>UN</v></cell><cell r="G13114"><v>16.92</v></cell></row><row r="13115"><cell r="C13115" t="str"><v>IT24.18.0050</v></cell><cell r="D13115"><v>2005865</v></cell><cell r="E13115" t="str"><v>ELETROCALHA PERFURADA, DOBRA "C", MEDINDO (200X75)MM. FORNECIMENTO E INSTALACAO.(DESONERADO)</v></cell><cell r="F13115" t="str"><v>M</v></cell><cell r="G13115"><v>55.07</v></cell></row><row r="13116"><cell r="C13116" t="str"><v>IT24.18.0100</v></cell><cell r="D13116"><v>2005866</v></cell><cell r="E13116" t="str"><v>ELETROCALHA PERFURADA, DOBRA "C", MEDINDO (500X75)MM. FORNECIMENTO E INSTALACAO.(DESONERADO)</v></cell><cell r="F13116" t="str"><v>M</v></cell><cell r="G13116"><v>92.52</v></cell></row><row r="13117"><cell r="C13117" t="str"><v>IT24.18.0150</v></cell><cell r="D13117"><v>2005867</v></cell><cell r="E13117" t="str"><v>ELETROCALHA PERFURADA U, MEDINDO (100X100)MM, SEM TAMPA. FORNECIMENTO.(DESONERADO)</v></cell><cell r="F13117" t="str"><v>M</v></cell><cell r="G13117"><v>19.67</v></cell></row><row r="13118"><cell r="C13118" t="str"><v>IT24.18.0250</v></cell><cell r="D13118"><v>2005868</v></cell><cell r="E13118" t="str"><v>ELETROCALHA PERFURADA U, MEDINDO (300X150)MM, SEM TAMPA. FORNECIMENTO.(DESONERADO)</v></cell><cell r="F13118" t="str"><v>M</v></cell><cell r="G13118"><v>39.98</v></cell></row><row r="13119"><cell r="C13119" t="str"><v>IT24.20.0050</v></cell><cell r="D13119"><v>2005869</v></cell><cell r="E13119" t="str"><v>CONJUNTO DE EMBUTIR PIAL SILENTOQUE, FOSFORESCENTE, COM PLACA, 1 TECLA PARALELA E 1 TOMADA UNIVERSAL REDONDA. FORNECIMENTO E INSTALACAO.(DESONERADO)</v></cell><cell r="F13119" t="str"><v>UN</v></cell><cell r="G13119"><v>18.92</v></cell></row><row r="13120"><cell r="C13120" t="str"><v>IT24.20.0100</v></cell><cell r="D13120"><v>2005870</v></cell><cell r="E13120" t="str"><v>INSTALACAO DE PONTO DE LUZ EQUIVALENTE A 2 VARAS DE ELETRODUTO DE PVC RIGIDO DE 1/2", 12M DE FIO 2,5MM2, CAIXAS, CONEXOES, LUVAS, CURVA E INTERRUPTOR DE EMBUTIR COM PLACA FOSFORESCENTE, LINHA SILENTOQUE, DA PIAL OU SIMILAR, INCLUSIVE ABERTURA E FECHAMENTO DE RASGO EM ALVENARIA.(DESONERADO)</v></cell><cell r="F13120" t="str"><v>UN</v></cell><cell r="G13120"><v>137.31</v></cell></row><row r="13121"><cell r="C13121" t="str"><v>IT24.20.0103</v></cell><cell r="D13121"><v>2005871</v></cell><cell r="E13121" t="str"><v>INSTALACAO DE PONTO DE LUZ EQUIVALENTE A 2 VARAS DE ELETRODUTO PESADO APOLLO OU SIMILAR DE 3/4", 12M DE FIO 2,5MM2, CAIXAS, CONEXOES, LUVAS, CURVA E INTERRUPTOR DE EMBUTIR COM PLACA FOSFORESCENTE, LINHA SILENTOQUE, DA PIAL OU SIMILAR, INCLUSIVE ABERTURA E FECHAMENTO DE RASGO EM ALVENARIA.(DESONERADO)</v></cell><cell r="F13121" t="str"><v>UN</v></cell><cell r="G13121"><v>210.09</v></cell></row><row r="13122"><cell r="C13122" t="str"><v>IT24.20.0106</v></cell><cell r="D13122"><v>2005872</v></cell><cell r="E13122" t="str"><v>INSTALACAO DE PONTO DE LUZ EQUIVALENTE A 2 VARAS DE ELETRODUTO DE PVC RIGIDO DE 3/4", 12M DE FIO 2,5MM2, CAIXAS, CONEXOES, LUVAS, CURVA E INTERRUPTOR DE EMBUTIR COM PLACA FOSFORESCENTE, LINHA SILENTOQUE, DA PIAL OU SIMILAR, INCLUSIVE ABERTURA E FECHAMENTO DE RASGO EM ALVENARIA.(DESONERADO)</v></cell><cell r="F13122" t="str"><v>UN</v></cell><cell r="G13122"><v>153.68</v></cell></row><row r="13123"><cell r="C13123" t="str"><v>IT24.20.0150</v></cell><cell r="D13123"><v>2005873</v></cell><cell r="E13123" t="str"><v>INSTALACAO DE PONTO DE LUZ APARENTE, SOBRE MADEIRA, COMPREENDENDO: FITA ISOLANTE, PLAFONIER, RECEPTACULO, PARAFUSOS E BUCHAS DE NYLON, 12M DE FIO PARALELO DE 2,5MM2.(DESONERADO)</v></cell><cell r="F13123" t="str"><v>UN</v></cell><cell r="G13123"><v>68.7</v></cell></row><row r="13124"><cell r="C13124" t="str"><v>IT24.20.0200</v></cell><cell r="D13124"><v>2005874</v></cell><cell r="E13124" t="str"><v>INSTALACAO DE UM CONJUNTO DE 2 PONTOS DE LUZ EQUIVALENTE A 5 VARAS DE ELETRODUTO DE PVC RIGIDO DE 3/4", 33M DE FIO 2,5MM2, CAIXAS, CONEXOES, LUVAS, CURVA E INTERRUPTOR DE EMBUTIR COM PLACA FOSFORESCENTE, LINHA SILENTOQUE, DA PIAL OU SIMILAR, INCLUSIVE ABERTURA E FECHAMENTO DE RASGO EM ALVENARIA.(DESONERADO)</v></cell><cell r="F13124" t="str"><v>UN</v></cell><cell r="G13124"><v>268.21</v></cell></row><row r="13125"><cell r="C13125" t="str"><v>IT24.20.0250</v></cell><cell r="D13125"><v>2005875</v></cell><cell r="E13125" t="str"><v>INSTALACAO DE UM CONJUNTO DE 3 PONTOS DE LUZ EQUIVALENTE A 6 VARAS DE ELETRODUTO RIGIDO DE PVC DE 3/4", 50M DE FIO 2,5MM2, CAIXAS, CONEXOES, LUVAS, CURVA E INTERRUPTOR DE EMBUTIR COM PLACA FOSFORESCENTE, LINHA SILENTOQUE, DA PIAL OU SIMILAR, INCLUSIVE ABERTURA E FECHAMENTO DE RASGO EM ALVENARIA.(DESONERADO)</v></cell><cell r="F13125" t="str"><v>UN</v></cell><cell r="G13125"><v>343.85</v></cell></row><row r="13126"><cell r="C13126" t="str"><v>IT24.20.0300</v></cell><cell r="D13126"><v>2005876</v></cell><cell r="E13126" t="str"><v>INSTALACAO DE UM CONJUNTO DE 4 PONTOS DE LUZ EQUIVALENTE A 7 VARAS DE ELETRODUTO PESADO APOLLO OU SIMILAR DE 3/4", 50M DE FIO 2,5MM2, CAIXAS, CONEXOES, LUVAS, CURVA E INTERRUPTOR DE EMBUTIR COM PLACA FOSFORESCENTE, LINHA SILENTOQUE, DA PIAL OU SIMILAR, INCLUSIVE ABERTURA E FECHAMENTO DE RASGO EM ALVENARIA.(DESONERADO)</v></cell><cell r="F13126" t="str"><v>UN</v></cell><cell r="G13126"><v>687.77</v></cell></row><row r="13127"><cell r="C13127" t="str"><v>IT24.20.0303</v></cell><cell r="D13127"><v>2005877</v></cell><cell r="E13127" t="str"><v>INSTALACAO DE UM CONJUNTO DE 4 PONTOS DE LUZ EQUIVALENTE A 7 VARAS DE ELETRODUTO DE PVC RIGIDO DE 3/4", 50M DE FIO 2,5MM2, CAIXAS, CONEXOES, LUVAS, CURVA E INTERRUPTOR DE EMBUTIR COM PLACA FOSFORESCENTE, LINHA SILENTOQUE, DA PIAL OU SIMILAR, INCLUSIVE ABERTURA E FECHAMENTO DE RASGO EM ALVENARIA.(DESONERADO)</v></cell><cell r="F13127" t="str"><v>UN</v></cell><cell r="G13127"><v>439.97</v></cell></row><row r="13128"><cell r="C13128" t="str"><v>IT24.20.0350</v></cell><cell r="D13128"><v>2005878</v></cell><cell r="E13128" t="str"><v>INSTALACAO DE UM CONJUNTO DE 5 PONTOS DE LUZ COM ELETRODUTO DE PVC RIGIDO DE 1/2", INCLUSIVE ABERTURA E FECHAMENTO DE RASGO EM ALVENARIA.(DESONERADO)</v></cell><cell r="F13128" t="str"><v>UN</v></cell><cell r="G13128"><v>420.98</v></cell></row><row r="13129"><cell r="C13129" t="str"><v>IT24.20.0353</v></cell><cell r="D13129"><v>2005879</v></cell><cell r="E13129" t="str"><v>INSTALACAO DE UM CONJUNTO DE 5 PONTOS DE LUZ EQUIVALENTE A 8 VARAS DE ELETRODUTO DE PVC RIGIDO DE 3/4", 57M DE FIO 2,5MM2, CAIXAS, CONEXOES, LUVAS, CURVA E INTERRUPTOR DE EMBUTIR COM PLACA FOSFORESCENTE, LINHA SILENTOQUE, DA PIAL OU SIMILAR, INCLUSIVE ABERTURA E FECHAMENTO DE RASGO EM ALVENARIA.(DESONERADO)</v></cell><cell r="F13129" t="str"><v>UN</v></cell><cell r="G13129"><v>408.87</v></cell></row><row r="13130"><cell r="C13130" t="str"><v>IT24.20.0400</v></cell><cell r="D13130"><v>2005880</v></cell><cell r="E13130" t="str"><v>INSTALACAO DE UM CONJUNTO DE 6 PONTOS DE LUZ EQUIVALENTE A 9 VARAS DE ELETRODUTO DE PVC RIGIDO DE 3/4", 66M DE FIO 2,5MM2, CAIXAS, CONEXOES, LUVAS, CURVA E INTERRUPTOR DE EMBUTIR COM PLACA FOSFORESCENTE, LINHA SILENTOQUE, DA PIAL OU SIMILAR, INCLUSIVE ABERTURA E FECHAMENTO DE RASGO EM ALVENARIA.(DESONERADO)</v></cell><cell r="F13130" t="str"><v>UN</v></cell><cell r="G13130"><v>491.71</v></cell></row><row r="13131"><cell r="C13131" t="str"><v>IT24.20.0403</v></cell><cell r="D13131"><v>2005881</v></cell><cell r="E13131" t="str"><v>INSTALACAO DE UM CONJUNTO DE 6 PONTOS DE LUZ EQUIVALENTE A 9 VARAS DE ELETRODUTO DE PVC RIGIDO DE 1/2", 66M DE FIO 2,5MM2, CAIXAS, CONEXOES, LUVAS, CURVA E INTERRUPTOR DE EMBUTIR COM PLACA FOSFORESCENTE, LINHA SILENTOQUE, DA PIAL OU SIMILAR, INCLUSIVE ABERTURA E FECHAMENTO DE RASGO EM ALVENARIA.(DESONERADO)</v></cell><cell r="F13131" t="str"><v>UN</v></cell><cell r="G13131"><v>456.45</v></cell></row><row r="13132"><cell r="C13132" t="str"><v>IT24.20.0450</v></cell><cell r="D13132"><v>2005882</v></cell><cell r="E13132" t="str"><v>INSTALACAO DE UM CONJUNTO DE 8 PONTOS DE LUZ EQUIVALENTE A 10 VARAS DE ELETRODUTO DE PVC RIGIDO DE 3/4", 80M DE FIO 2,5MM2, CAIXAS, CONEXOES, LUVAS, CURVA E INTERRUPTOR DE EMBUTIR COM PLACA FOSFORESCENTE, LINHA SILENTOQUE, DA PIAL OU SIMILAR, INCLUSIVE ABERTURA E FECHAMENTO DE RASGO EM ALVENARIA.(DESONERADO)</v></cell><cell r="F13132" t="str"><v>UN</v></cell><cell r="G13132"><v>566.03</v></cell></row><row r="13133"><cell r="C13133" t="str"><v>IT24.20.0501</v></cell><cell r="D13133"><v>2005883</v></cell><cell r="E13133" t="str"><v>INSTALACAO DE PONTO DE CAMPAINHA DE ALTA POTENCIA, COMPREENDENDO: 5 VARAS DE ELETRODUTO DE 3/4", 50M DE FIO # 1,5MM2, BOTAO E CAMPAINHA SINCRONIZADA DE 8".(DESONERADO)</v></cell><cell r="F13133" t="str"><v>UN</v></cell><cell r="G13133"><v>453.96</v></cell></row><row r="13134"><cell r="C13134" t="str"><v>IT24.20.0504</v></cell><cell r="D13134"><v>2005884</v></cell><cell r="E13134" t="str"><v>INSTALACAO DE PONTO DE CAMPAINHA TIPO CIGARRA, COMPREENDENDO: 3 VARAS DE ELETRODUTO DE 3/4", 20M DE FIO # 1,5MM2, BOTAO E CIGARRA.(DESONERADO)</v></cell><cell r="F13134" t="str"><v>UN</v></cell><cell r="G13134"><v>126.39</v></cell></row><row r="13135"><cell r="C13135" t="str"><v>IT24.22.0050</v></cell><cell r="D13135"><v>2005885</v></cell><cell r="E13135" t="str"><v>INSTALACAO DE PONTO DE FORCA ATE 2 CV, EQUIVALENTE A 2 VARAS DE ELETRODUTO PESADO DE 1/2", APOLLO OU SIMILAR.(DESONERADO)</v></cell><cell r="F13135" t="str"><v>UN</v></cell><cell r="G13135"><v>312.24</v></cell></row><row r="13136"><cell r="C13136" t="str"><v>IT24.22.0053</v></cell><cell r="D13136"><v>2005886</v></cell><cell r="E13136" t="str"><v>INSTALACAO DE PONTO DE FORCA ATE 2 CV, EQUIVALENTE A 2 VARAS DE ELETRODUTO DE PVC RIGIDO DE 1/2", 20M DE FIO DE 2,5MM2, CAIXAS E CONEXOES.(DESONERADO)</v></cell><cell r="F13136" t="str"><v>UN</v></cell><cell r="G13136"><v>282.07</v></cell></row><row r="13137"><cell r="C13137" t="str"><v>IT24.22.0100</v></cell><cell r="D13137"><v>2005887</v></cell><cell r="E13137" t="str"><v>INSTALACAO DE PONTO DE FORCA ATE 4 CV, EQUIVALENTE A 2 VARAS DE ELETRODUTO PESADO DE 3/4" APOLLO OU SIMILAR.(DESONERADO)</v></cell><cell r="F13137" t="str"><v>UN</v></cell><cell r="G13137"><v>467.23</v></cell></row><row r="13138"><cell r="C13138" t="str"><v>IT24.22.0150</v></cell><cell r="D13138"><v>2005888</v></cell><cell r="E13138" t="str"><v>INSTALACAO DE PONTO DE FORCA ATE 5 CV, EQUIVALENTE A 2 VARAS DE ELETRODUTO PESADO DE 3/4" APOLLO, 20M DE FIO 4MM2, CAIXAS E CONEXOES.(DESONERADO)</v></cell><cell r="F13138" t="str"><v>UN</v></cell><cell r="G13138"><v>355.98</v></cell></row><row r="13139"><cell r="C13139" t="str"><v>IT24.22.0500</v></cell><cell r="D13139"><v>2005889</v></cell><cell r="E13139" t="str"><v>INSTALACAO DE PONTO DE FORCA ATE 10 CV, EQUIVALENTE A 2 VARAS DE ELETRODUTO PESADO DE 1" APOLLO, 20M DE FIO 6MM2, CAIXAS E CONEXOES.(DESONERADO)</v></cell><cell r="F13139" t="str"><v>UN</v></cell><cell r="G13139"><v>346.8</v></cell></row><row r="13140"><cell r="C13140" t="str"><v>IT24.22.0550</v></cell><cell r="D13140"><v>2005890</v></cell><cell r="E13140" t="str"><v>INSTALACAO DE PONTO DE FORCA ATE 15 CV, EQUIVALENTE A 2 VARAS DE ELETRODUTO DE PVC RIGIDO DE 1 1/2".(DESONERADO)</v></cell><cell r="F13140" t="str"><v>UN</v></cell><cell r="G13140"><v>597.4</v></cell></row><row r="13141"><cell r="C13141" t="str"><v>IT24.24.0050</v></cell><cell r="D13141"><v>2005891</v></cell><cell r="E13141" t="str"><v>INSTALACAO DE PONTO DE TELEFONE, COMPREENDENDO: 3 VARAS DE ELETRODUTO DE 3/4", CONEXOES, CAIXAS E GUIA DE ARAME GALVANIZADO NO 16.(DESONERADO)</v></cell><cell r="F13141" t="str"><v>UN</v></cell><cell r="G13141"><v>103.24</v></cell></row><row r="13142"><cell r="C13142" t="str"><v>IT24.26.0025</v></cell><cell r="D13142"><v>2005892</v></cell><cell r="E13142" t="str"><v>INSTALACAO DE PONTO DE TOMADA COM 1 VARA EM ELETRODUTO DE PVC, RIGIDO 3/4", 10,5M DE DIAMETRO 2,5MM2, INCLUSIVE ABERTURA E FECHAMENTO DE RASGO DE ALVENARIA.(DESONERADO)</v></cell><cell r="F13142" t="str"><v>UN</v></cell><cell r="G13142"><v>97.18</v></cell></row><row r="13143"><cell r="C13143" t="str"><v>IT24.26.0050</v></cell><cell r="D13143"><v>2005893</v></cell><cell r="E13143" t="str"><v>INSTALACAO DE PONTO DE TOMADA EQUIVALENTE A 2 VARAS DE ELETRODUTO DE PVC RIGIDO DE 1/2", 19,5M DE FIO 2,5MM2, 1 CAIXA 4"X2", CONEXOES E TOMADA DE EMBUTIR COM PLACA FOSFORESCENTE, LINHA SILENTOQUE, DA PIAL OU SIMILAR, INCLUSIVE ABERTURA E FECHAMENTO DE RASGO EM ALVENARIA.(DESONERADO)</v></cell><cell r="F13143" t="str"><v>UN</v></cell><cell r="G13143"><v>136.52</v></cell></row><row r="13144"><cell r="C13144" t="str"><v>IT24.26.0100</v></cell><cell r="D13144"><v>2005894</v></cell><cell r="E13144" t="str"><v>INSTALACAO DE PONTO DE TOMADA EQUIVALENTE A 2 VARAS DE ELETRODUTO DE PVC RIGIDO DE 3/4", 19M DE FIO 2,5MM2, 1CAIXA 4"X2", CONEXOES E TOMADA DE EMBUTIR COM PLACA FOSFORESCENTE, LINHA SILENTOQUE, DA PIAL OU SIMILAR, INCLUSIVE ABERTURA E FECHAMENTO DE RASGO EM ALVENARIA.(DESONERADO)</v></cell><cell r="F13144" t="str"><v>UN</v></cell><cell r="G13144"><v>138.7</v></cell></row><row r="13145"><cell r="C13145" t="str"><v>IT24.26.0103</v></cell><cell r="D13145"><v>2005895</v></cell><cell r="E13145" t="str"><v>INSTALACAO DE UM CONJUNTO DE 2 TOMADAS EQUIVALENTES A 3 VARAS DE ELETRODUTO DE PVC DE 3/4", 28,5M DE FIO 2,5MM2, 2 CAIXAS 4"X2", CONEXOES E TOMADAS DE EMBUTIR COM PLACA FOSFORESCENTE, LINHA SILENTOQUE, DA PIAL OU SIMILAR, INCLUSIVE ABERTURA E FECHAMENTO DE RASGO EM ALVENARIA.(DESONERADO)</v></cell><cell r="F13145" t="str"><v>UN</v></cell><cell r="G13145"><v>191.65</v></cell></row><row r="13146"><cell r="C13146" t="str"><v>IT24.26.0109</v></cell><cell r="D13146"><v>2005896</v></cell><cell r="E13146" t="str"><v>INSTALACAO DE PONTO DE TOMADA EQUIVALENTE A 2 VARAS DE ELETRODUTO PESADO APOLLO OU SIMILAR DE 3/4", 19,5M DE FIO 2,5MM2, CAIXAS, CONEXOES E TOMADA DE EMBUTIR COM PLACA FOSFORESCENTE, LINHA SILENTOQUE, DA PIAL OU SIMILAR, INCLUSIVE ABERTURA E FECHAMENTO DE RASGO EM ALVENARIA.(DESONERADO)</v></cell><cell r="F13146" t="str"><v>UN</v></cell><cell r="G13146"><v>227.55</v></cell></row><row r="13147"><cell r="C13147" t="str"><v>IT24.26.0112</v></cell><cell r="D13147"><v>2005897</v></cell><cell r="E13147" t="str"><v>FORNECIMENTO E INSTALACAO DE TOMADA FOSFORESCENTE UNIVERSAL, LINHA SILENTOQUE, DA PIAL OU SIMILAR, EXTERNA, COM PLACA.(DESONERADO)</v></cell><cell r="F13147" t="str"><v>UN</v></cell><cell r="G13147"><v>7.49</v></cell></row><row r="13148"><cell r="C13148" t="str"><v>IT24.26.0115</v></cell><cell r="D13148"><v>2005898</v></cell><cell r="E13148" t="str"><v>INSTALACAO DE TOMADA DE EMBUTIR, REFERENCIA 54322, 3P-20A, LINHA SILENTOQUE, DA PIAL OU SIMILAR, COM PLACA, INCLUSIVE FORNECIMENTO.(DESONERADO)</v></cell><cell r="F13148" t="str"><v>UN</v></cell><cell r="G13148"><v>16.74</v></cell></row><row r="13149"><cell r="C13149" t="str"><v>IT24.26.0118</v></cell><cell r="D13149"><v>2005899</v></cell><cell r="E13149" t="str"><v>INSTALACAO PARA PONTO DE REDE DE COMPUTADOR EQUIVALENTE A 2 VARAS DE ELETRODUTO DE PVC RIGIDO DE 3/4", 6,5M DE CABO PARA REDE (KMP, 4 PARES, 8 VIAS, CATEGORIA 5), CONECTOR RJ 45, INCLUSIVE ABERTURA E FECHAMENTO DE RASGO DE ALVENARIA.(DESONERADO)</v></cell><cell r="F13149" t="str"><v>UN</v></cell><cell r="G13149"><v>123.17</v></cell></row><row r="13150"><cell r="C13150" t="str"><v>IT24.26.0150</v></cell><cell r="D13150"><v>2005900</v></cell><cell r="E13150" t="str"><v>INSTALACAO DE PONTO DE TOMADA DE SOBREPOR, COMPREENDENDO: 12M DE FIO PARALELO DE 2,5MM2, BUCHA DE NYLON, PARAFUSOS E TOMADA DE SOBREPOR.(DESONERADO)</v></cell><cell r="F13150" t="str"><v>UN</v></cell><cell r="G13150"><v>67.26</v></cell></row><row r="13151"><cell r="C13151" t="str"><v>IT24.26.0200</v></cell><cell r="D13151"><v>2005901</v></cell><cell r="E13151" t="str"><v>FORNECIMENTO E INSTALACAO DE TOMADA DE PISO SIMPLES 4"X2", 2 PINOS MAIS TERRA (2P+T), UNIVERSAL, COM CORPO EM ALUMINIO FUNDIDO E TAMPA EM LATAO POLIDO (TIPO UNHA), 25A/600V.(DESONERADO)</v></cell><cell r="F13151" t="str"><v>UN</v></cell><cell r="G13151"><v>70.94</v></cell></row><row r="13152"><cell r="C13152" t="str"><v>IT24.26.0250</v></cell><cell r="D13152"><v>2005902</v></cell><cell r="E13152" t="str"><v>INSTALACAO DE UM CONJUNTO DE 3 TOMADAS EQUIVALENTES A 4 VARAS DE ELETRODUTO DE PVC DE 3/4", 25M DE FIO 2,5MM2, CAIXAS, CONEXOES E TOMADAS DE EMBUTIR COM PLACA FOSFORESCENTE, LINHA SILENTOQUE, DA PIAL OU SIMILAR, INCLUSIVE ABERTURA E FECHAMENTO DE RASGO EM ALVENARIA.(DESONERADO)</v></cell><cell r="F13152" t="str"><v>UN</v></cell><cell r="G13152"><v>279.41</v></cell></row><row r="13153"><cell r="C13153" t="str"><v>IT24.26.0300</v></cell><cell r="D13153"><v>2005903</v></cell><cell r="E13153" t="str"><v>INSTALACAO DE UM CONJUNTO DE 4 TOMADAS EQUIVALENTES A 5 VARAS DE ELETRODUTO DE PVC DE 3/4", 30M DE FIO 2,5MM2, CAIXAS, CONEXOES E TOMADAS DE EMBUTIR COM PLACA FOSFORESCENTE, LINHA SILENTOQUE, DA PIAL OU SIMILAR, INCLUSIVE ABERTURA E FECHAMENTO DE RASGO EM ALVENARIA.(DESONERADO)</v></cell><cell r="F13153" t="str"><v>UN</v></cell><cell r="G13153"><v>330.71</v></cell></row><row r="13154"><cell r="C13154" t="str"><v>IT24.26.0350</v></cell><cell r="D13154"><v>2005904</v></cell><cell r="E13154" t="str"><v>INSTALACAO DE TOMADA TRIFASICA PARA PINO TIPO FACA DE 20A/220V COM 2 DISJUNTORES DE 30A MONTADOS EM CAIXA DE CHAPA DE FERRO ESTAMPADA DE (15X15)CM, INCLUSIVE ABERTURA E FECHAMENTO DO RASGO EM ALVENARIA.(DESONERADO)</v></cell><cell r="F13154" t="str"><v>UN</v></cell><cell r="G13154"><v>189.92</v></cell></row><row r="13155"><cell r="C13155" t="str"><v>IT24.26.0353</v></cell><cell r="D13155"><v>2005905</v></cell><cell r="E13155" t="str"><v>INSTALACAO DE TOMADA TRIPOLAR UNIVERSAL DE EMBUTIR COM PLACA 4"X2" EM MATERIAL TERMOPLASTICO, 15A/250V, INCLUSIVE FORNECIMENTO, ABERTURA E FECHAMENTO DO RASGO EM ALVENARIA. FORNECIMENTO.(DESONERADO)</v></cell><cell r="F13155" t="str"><v>UN</v></cell><cell r="G13155"><v>27.85</v></cell></row><row r="13156"><cell r="C13156" t="str"><v>IT24.26.0500</v></cell><cell r="D13156"><v>2005906</v></cell><cell r="E13156" t="str"><v>PLUG, 3P20A-125/250V, REFERENCIA 54341, LINHA SEIS, PIAL OU SIMILAR, PRETO. FORNECIMENTO E INSTALACAO.(DESONERADO)</v></cell><cell r="F13156" t="str"><v>UN</v></cell><cell r="G13156"><v>12.15</v></cell></row><row r="13157"><cell r="C13157" t="str"><v>IT24.28.0050</v></cell><cell r="D13157"><v>2005907</v></cell><cell r="E13157" t="str"><v>INSTALACAO DE INTERRUPTOR DE EMBUTIR COM 1 SECAO, LINHA SILENTOQUE, DA PIAL OU SIMILAR, COM PLACA EM MATERIAL TERMOPLASTICO DE 4"X2", INCLUSIVE FORNECIMENTO.(DESONERADO)</v></cell><cell r="F13157" t="str"><v>UN</v></cell><cell r="G13157"><v>12.65</v></cell></row><row r="13158"><cell r="C13158" t="str"><v>IT24.28.0053</v></cell><cell r="D13158"><v>2005908</v></cell><cell r="E13158" t="str"><v>INSTALACAO DE INTERRUPTOR DE EMBUTIR FOSFORESCENTE, LINHA SILENTOQUE, DA PIAL OU SIMILAR, COM PLACA, 2 TECLAS PARALELAS, INCLUSIVE FORNECIMENTO.(DESONERADO)</v></cell><cell r="F13158" t="str"><v>UN</v></cell><cell r="G13158"><v>17.37</v></cell></row><row r="13159"><cell r="C13159" t="str"><v>IT24.28.0056</v></cell><cell r="D13159"><v>2005909</v></cell><cell r="E13159" t="str"><v>INSTALACAO DE INTERRUPTOR DE EMBUTIR FOSFORESCENTE, LINHA SILENTOQUE, DA PIAL OU SIMILAR, COM PLACA, THREE WAY, INCLUSIVE FORNECIMENTO.(DESONERADO)</v></cell><cell r="F13159" t="str"><v>UN</v></cell><cell r="G13159"><v>33.43</v></cell></row><row r="13160"><cell r="C13160" t="str"><v>IT24.28.0059</v></cell><cell r="D13160"><v>2005910</v></cell><cell r="E13160" t="str"><v>INSTALACAO DE INTERRUPTOR SIMPLES, REFERENCIA 1100, 10A-250V, LINHA SILENTOQUE, DA PIAL OU SIMILAR, COM PLACA, INCLUSIVE FORNECIMENTO.(DESONERADO)</v></cell><cell r="F13160" t="str"><v>UN</v></cell><cell r="G13160"><v>7.08</v></cell></row><row r="13161"><cell r="C13161" t="str"><v>IT24.28.0100</v></cell><cell r="D13161"><v>2005911</v></cell><cell r="E13161" t="str"><v>INSTALACAO DE INTERRUPTOR DE SOBREPOR, COMPREENDENDO: 12M DE FIO PARALELO DE 2,5MM2, FITA ISOLANTE, BUCHA DE NYLON, PARAFUSOS E INTERRUPTOR DE SOBREPOR.(DESONERADO)</v></cell><cell r="F13161" t="str"><v>UN</v></cell><cell r="G13161"><v>69.45</v></cell></row><row r="13162"><cell r="C13162" t="str"><v>IT24.28.0150</v></cell><cell r="D13162"><v>2005912</v></cell><cell r="E13162" t="str"><v>INSTALACAO DE 2 INTERRUPTORES VERTICAIS EM CAIXA ESTAMPADA DE 4"X4" COM PLACA CONTENDO 2 MODULOS VERTICAIS, INCLUSIVE FORNECIMENTO.(DESONERADO)</v></cell><cell r="F13162" t="str"><v>UN</v></cell><cell r="G13162"><v>90.88</v></cell></row><row r="13163"><cell r="C13163" t="str"><v>IT24.28.0200</v></cell><cell r="D13163"><v>2005913</v></cell><cell r="E13163" t="str"><v>INSTALACAO DE PLACA CEGA INSTALADA EM CAIXA DE 4"X2", INCLUSIVE FORNECIMENTO.(DESONERADO)</v></cell><cell r="F13163" t="str"><v>UN</v></cell><cell r="G13163"><v>8.85</v></cell></row><row r="13164"><cell r="C13164" t="str"><v>IT24.32.0053</v></cell><cell r="D13164"><v>2005914</v></cell><cell r="E13164" t="str"><v>CABO DE COBRE RIGIDO, COM ISOLAMENTO TERMOPLASTICO, COMPREENDENDO: PREPARO, CORTE E ENFIACAO EM ELETRODUTOS EM BITOLA DE 1,5MM2 COM TENSAO NOMINAL DE 450/750V. FORNECIMENTO E INSTALACAO.(DESONERADO)</v></cell><cell r="F13164" t="str"><v>M</v></cell><cell r="G13164"><v>1.79</v></cell></row><row r="13165"><cell r="C13165" t="str"><v>IT24.32.0056</v></cell><cell r="D13165"><v>2005915</v></cell><cell r="E13165" t="str"><v>CABO DE COBRE RIGIDO, COM ISOLAMENTO TERMOPLASTICO, COMPREENDENDO: PREPARO, CORTE E ENFIACAO EM ELETRODUTOS EM BITOLA DE 2,5MM2 COM TENSAO NOMINAL DE 450/750V. FORNECIMENTO E INSTALACAO.(DESONERADO)</v></cell><cell r="F13165" t="str"><v>M</v></cell><cell r="G13165"><v>2.99</v></cell></row><row r="13166"><cell r="C13166" t="str"><v>IT24.32.0059</v></cell><cell r="D13166"><v>2005916</v></cell><cell r="E13166" t="str"><v>CABO DE COBRE RIGIDO, 750V, COM ISOLAMENTO TERMOPLASTICO, COMPREENDENDO: PREPARO, CORTE E ENFIACAO EM ELETRODUTOS EM BITOLA DE 4MM2. FORNECIMENTO E INSTALACAO.(DESONERADO)</v></cell><cell r="F13166" t="str"><v>M</v></cell><cell r="G13166"><v>3.65</v></cell></row><row r="13167"><cell r="C13167" t="str"><v>IT24.32.0062</v></cell><cell r="D13167"><v>2005917</v></cell><cell r="E13167" t="str"><v>CABO DE COBRE RIGIDO, COM ISOLAMENTO TERMOPLASTICO, COMPREENDENDO: PREPARO, CORTE E ENFIACAO EM ELETRODUTOS EM BITOLA DE 6MM2. FORNECIMENTO E INSTALACAO.(DESONERADO)</v></cell><cell r="F13167" t="str"><v>M</v></cell><cell r="G13167"><v>4.67</v></cell></row><row r="13168"><cell r="C13168" t="str"><v>IT24.32.0065</v></cell><cell r="D13168"><v>2005918</v></cell><cell r="E13168" t="str"><v>CABO DE COBRE RIGIDO, COM ISOLAMENTO TERMOPLASTICO, COMPREENDENDO: PREPARO, CORTE E ENFIACAO EM ELETRODUTOS EM BITOLA DE 10MM2 COM TENSAO NOMINAL DE 450/750V. FORNECIMENTO E INSTALACAO.(DESONERADO)</v></cell><cell r="F13168" t="str"><v>M</v></cell><cell r="G13168"><v>7.05</v></cell></row><row r="13169"><cell r="C13169" t="str"><v>IT24.32.0068</v></cell><cell r="D13169"><v>2005919</v></cell><cell r="E13169" t="str"><v>CABO DE COBRE RIGIDO, COM ISOLAMENTO TERMOPLASTICO, COMPREENDENDO: PREPARO, CORTE E ENFIACAO EM ELETRODUTOS EM BITOLA DE 16MM2 COM TENSAO NOMINAL DE 450/750V. FORNECIMENTO E INSTALACAO.(DESONERADO)</v></cell><cell r="F13169" t="str"><v>M</v></cell><cell r="G13169"><v>11.1</v></cell></row><row r="13170"><cell r="C13170" t="str"><v>IT24.32.0074</v></cell><cell r="D13170"><v>2005920</v></cell><cell r="E13170" t="str"><v>CABO DE COBRE RIGIDO, COM ISOLAMENTO TERMOPLASTICO, COMPREENDENDO: PREPARO, CORTE E ENFIACAO EM ELETRODUTOS, NA BITOLA DE 25MM2. FORNECIMENTO E INSTALACAO.(DESONERADO)</v></cell><cell r="F13170" t="str"><v>M</v></cell><cell r="G13170"><v>19.74</v></cell></row><row r="13171"><cell r="C13171" t="str"><v>IT24.32.0080</v></cell><cell r="D13171"><v>2005921</v></cell><cell r="E13171" t="str"><v>CABO DE COBRE RIGIDO, COM ISOLAMENTO TERMOPLASTICO, COMPREENDENDO: PREPARO, CORTE E ENFIACAO EM ELETRODUTOS EM BITOLA DE 50MM2 COM TENSAO NOMINAL DE 450/750V. FORNECIMENTO E INSTALACAO.(DESONERADO)</v></cell><cell r="F13171" t="str"><v>M</v></cell><cell r="G13171"><v>32.51</v></cell></row><row r="13172"><cell r="C13172" t="str"><v>IT24.32.0083</v></cell><cell r="D13172"><v>2005922</v></cell><cell r="E13172" t="str"><v>CABO DE COBRE RIGIDO, COM ISOLAMENTO TERMOPLASTICO, COMPREENDENDO: PREPARO, CORTE E ENFIACAO EM ELETRODUTOS, NA BITOLA DE 70MM2. FORNECIMENTO E INSTALACAO.(DESONERADO)</v></cell><cell r="F13172" t="str"><v>M</v></cell><cell r="G13172"><v>37.89</v></cell></row><row r="13173"><cell r="C13173" t="str"><v>IT24.32.0503</v></cell><cell r="D13173"><v>2005923</v></cell><cell r="E13173" t="str"><v>CABO DE COBRE FLEXIVEL, 750V, SECAO DE 3X1MM2, COM CONDUTORES DE COBRE NU, COBERTO COM CAMADA ISOLANTE DE PVC. FORNECIMENTO E INSTALACAO.(DESONERADO)</v></cell><cell r="F13173" t="str"><v>M</v></cell><cell r="G13173"><v>3.73</v></cell></row><row r="13174"><cell r="C13174" t="str"><v>IT24.34.0053</v></cell><cell r="D13174"><v>2005924</v></cell><cell r="E13174" t="str"><v>CABO DE COBRE RIGIDO, COM ISOLAMENTO TERMOPLASTICO, ANTICHAMA, COMPREENDENDO: PREPARO, CORTE E ENFIACAO EM ELETRODUTOS, 600/1000V, NA BITOLA DE 1,5MM2. FORNECIMENTO E INSTALACAO.(DESONERADO)</v></cell><cell r="F13174" t="str"><v>M</v></cell><cell r="G13174"><v>2</v></cell></row><row r="13175"><cell r="C13175" t="str"><v>IT24.34.0059</v></cell><cell r="D13175"><v>2005925</v></cell><cell r="E13175" t="str"><v>CABO DE COBRE RIGIDO, COM ISOLAMENTO TERMOPLASTICO, ANTICHAMA, COMPREENDENDO: PREPARO, CORTE E ENFIACAO EM ELETRODUTOS, 600/1000V, NA BITOLA DE 2,5MM2. FORNECIMENTO E INSTALACAO.(DESONERADO)</v></cell><cell r="F13175" t="str"><v>M</v></cell><cell r="G13175"><v>2.65</v></cell></row><row r="13176"><cell r="C13176" t="str"><v>IT24.34.0068</v></cell><cell r="D13176"><v>2005926</v></cell><cell r="E13176" t="str"><v>CABO DE COBRE RIGIDO, COM ISOLAMENTO TERMOPLASTICO, ANTICHAMA, COMPREENDENDO: PREPARO, CORTE E ENFIACAO EM ELETRODUTOS, 600/1000V, NA BITOLA DE 10MM2. FORNECIMENTO E INSTALACAO.(DESONERADO)</v></cell><cell r="F13176" t="str"><v>M</v></cell><cell r="G13176"><v>8.87</v></cell></row><row r="13177"><cell r="C13177" t="str"><v>IT24.34.0071</v></cell><cell r="D13177"><v>2005927</v></cell><cell r="E13177" t="str"><v>CABO DE COBRE RIGIDO, COM ISOLAMENTO TERMOPLASTICO, ANTICHAMA, COMPREENDENDO: PREPARO, CORTE E ENFIACAO EM ELETRODUTOS, 600/1000V, NA BITOLA DE 16MM2. FORNECIMENTO E INSTALACAO.(DESONERADO)</v></cell><cell r="F13177" t="str"><v>M</v></cell><cell r="G13177"><v>10.42</v></cell></row><row r="13178"><cell r="C13178" t="str"><v>IT24.34.0077</v></cell><cell r="D13178"><v>2005928</v></cell><cell r="E13178" t="str"><v>CABO DE COBRE RIGIDO, COM ISOLAMENTO TERMOPLASTICO, ANTICHAMA, COMPREENDENDO: PREPARO, CORTE E ENFIACAO EM ELETRODUTOS, 1KV, NA BITOLA DE 35MM2. FORNECIMENTO E INSTALACAO.(DESONERADO)</v></cell><cell r="F13178" t="str"><v>M</v></cell><cell r="G13178"><v>19.06</v></cell></row><row r="13179"><cell r="C13179" t="str"><v>IT24.34.0080</v></cell><cell r="D13179"><v>2005929</v></cell><cell r="E13179" t="str"><v>CABO DE COBRE RIGIDO, COM ISOLAMENTO TERMOPLASTICO, ANTICHAMA, COMPREENDENDO: PREPARO, CORTE E ENFIACAO EM ELETRODUTOS, 600/1000V, NA BITOLA DE 50MM2. FORNECIMENTO E INSTALACAO.(DESONERADO)</v></cell><cell r="F13179" t="str"><v>M</v></cell><cell r="G13179"><v>32.74</v></cell></row><row r="13180"><cell r="C13180" t="str"><v>IT24.34.0086</v></cell><cell r="D13180"><v>2005930</v></cell><cell r="E13180" t="str"><v>CABO DE COBRE RIGIDO, COM ISOLAMENTO TERMOPLASTICO, COMPREENDENDO: PREPARO, CORTE E ENFIACAO EM ELETRODUTOS EM BITOLA DE 95MM2. FORNECIMENTO E INSTALACAO.(DESONERADO)</v></cell><cell r="F13180" t="str"><v>M</v></cell><cell r="G13180"><v>55.16</v></cell></row><row r="13181"><cell r="C13181" t="str"><v>IT24.34.0089</v></cell><cell r="D13181"><v>2005931</v></cell><cell r="E13181" t="str"><v>CABO DE COBRE RIGIDO, COM ISOLAMENTO TERMOPLASTICO, COMPREENDENDO: PREPARO, CORTE E ENFIACAO EM ELETRODUTOS EM BITOLA DE 120MM2. FORNECIMENTO E INSTALACAO.(DESONERADO)</v></cell><cell r="F13181" t="str"><v>M</v></cell><cell r="G13181"><v>62.16</v></cell></row><row r="13182"><cell r="C13182" t="str"><v>IT24.34.0092</v></cell><cell r="D13182"><v>2005932</v></cell><cell r="E13182" t="str"><v>CABO DE COBRE RIGIDO, COM ISOLAMENTO TERMOPLASTICO, COMPREENDENDO: PREPARO, CORTE E ENFIACAO EM ELETRODUTOS EM BITOLA DE 150MM2. FORNECIMENTO E INSTALACAO.(DESONERADO)</v></cell><cell r="F13182" t="str"><v>M</v></cell><cell r="G13182"><v>70.98</v></cell></row><row r="13183"><cell r="C13183" t="str"><v>IT24.34.0095</v></cell><cell r="D13183"><v>2005933</v></cell><cell r="E13183" t="str"><v>CABO DE COBRE RIGIDO, COM ISOLAMENTO TERMOPLASTICO, COMPREENDENDO: PREPARO, CORTE E ENFIACAO EM ELETRODUTOS EM BITOLA DE 185MM2. FORNECIMENTO E INSTALACAO.(DESONERADO)</v></cell><cell r="F13183" t="str"><v>M</v></cell><cell r="G13183"><v>79.86</v></cell></row><row r="13184"><cell r="C13184" t="str"><v>IT24.34.0098</v></cell><cell r="D13184"><v>2005934</v></cell><cell r="E13184" t="str"><v>CABO DE COBRE RIGIDO, COM ISOLAMENTO TERMOPLASTICO, COMPREENDENDO: PREPARO, CORTE E ENFIACAO EM ELETRODUTOS EM BITOLA DE 240MM2. FORNECIMENTO E INSTALACAO.(DESONERADO)</v></cell><cell r="F13184" t="str"><v>M</v></cell><cell r="G13184"><v>95.62</v></cell></row><row r="13185"><cell r="C13185" t="str"><v>IT24.34.0101</v></cell><cell r="D13185"><v>2005935</v></cell><cell r="E13185" t="str"><v>CABO DE COBRE RIGIDO, COM ISOLAMENTO TERMOPLASTICO, COMPREENDENDO: PREPARO, CORTE E ENFIACAO EM ELETRODUTOS EM BITOLA DE 300MM2. FORNECIMENTO E INSTALACAO.(DESONERADO)</v></cell><cell r="F13185" t="str"><v>M</v></cell><cell r="G13185"><v>204.21</v></cell></row><row r="13186"><cell r="C13186" t="str"><v>IT24.34.0265</v></cell><cell r="D13186"><v>2005936</v></cell><cell r="E13186" t="str"><v>CABO DE COBRE RIGIDO, SECAO DE 3X25MM2, 0,6/1KV, ANTICHAMA, COMPREENDENDO PREPARO, CORTE E ENFIACAO EM ELETRODUTOS, SINTENAX OU SIMILAR. FORNECIMENTO E INSTALACAO.(DESONERADO)</v></cell><cell r="F13186" t="str"><v>M</v></cell><cell r="G13186"><v>54.16</v></cell></row><row r="13187"><cell r="C13187" t="str"><v>IT24.34.0321</v></cell><cell r="D13187"><v>2005937</v></cell><cell r="E13187" t="str"><v>CABO DE COBRE RIGIDO, SECAO DE 35MM2, 0,6/1KV, ISOLADO XLPE. FORNECIMENTO.(DESONERADO)</v></cell><cell r="F13187" t="str"><v>M</v></cell><cell r="G13187"><v>12.67</v></cell></row><row r="13188"><cell r="C13188" t="str"><v>IT24.34.0357</v></cell><cell r="D13188"><v>2005938</v></cell><cell r="E13188" t="str"><v>CABO DE COBRE RIGIDO, 1KV, COM ISOLAMENTO TERMOPLASTICO, COMPREENDENDO: PREPARO, CORTE E ENFIACAO EM ELETRODUTOS EM BITOLA DE 4MM2. FORNECIMENTO E INSTALACAO.(DESONERADO)</v></cell><cell r="F13188" t="str"><v>M</v></cell><cell r="G13188"><v>3.5</v></cell></row><row r="13189"><cell r="C13189" t="str"><v>IT24.34.0358</v></cell><cell r="D13189"><v>2005939</v></cell><cell r="E13189" t="str"><v>CABO DE COBRE RIGIDO, 1KV, PVC/70OC, 4MM2. FORNECIMENTO E INSTALACAO.(DESONERADO)</v></cell><cell r="F13189" t="str"><v>M</v></cell><cell r="G13189"><v>4.29</v></cell></row><row r="13190"><cell r="C13190" t="str"><v>IT24.34.0359</v></cell><cell r="D13190"><v>2005940</v></cell><cell r="E13190" t="str"><v>CABO DE COBRE RIGIDO, 1KV, PVC/70OC, 6MM2. FORNECIMENTO E INSTALACAO.(DESONERADO)</v></cell><cell r="F13190" t="str"><v>M</v></cell><cell r="G13190"><v>7.57</v></cell></row><row r="13191"><cell r="C13191" t="str"><v>IT24.34.0361</v></cell><cell r="D13191"><v>2005941</v></cell><cell r="E13191" t="str"><v>CABO DE COBRE RIGIDO, ISOLADO, ANTICHAMA, UNIPOLAR, 10MM2, 1000V, REFERENCIA SINTENAX, PIRELLI OU SIMILAR. FORNECIMENTO E INSTALACAO.(DESONERADO)</v></cell><cell r="F13191" t="str"><v>M</v></cell><cell r="G13191"><v>8.79</v></cell></row><row r="13192"><cell r="C13192" t="str"><v>IT24.34.0364</v></cell><cell r="D13192"><v>2005942</v></cell><cell r="E13192" t="str"><v>CABO DE COBRE RIGIDO, ISOLADO, ANTICHAMA, UNIPOLAR, 16MM2, 1000V, REFERENCIA SINTENAX, PIRELLI OU SIMILAR. FORNECIMENTO E INSTALACAO.(DESONERADO)</v></cell><cell r="F13192" t="str"><v>M</v></cell><cell r="G13192"><v>10.34</v></cell></row><row r="13193"><cell r="C13193" t="str"><v>IT24.34.0367</v></cell><cell r="D13193"><v>2005943</v></cell><cell r="E13193" t="str"><v>CABO DE COBRE RIGIDO, 1KV, PVC/70OC, 25MM2. FORNECIMENTO E INSTALACAO.(DESONERADO)</v></cell><cell r="F13193" t="str"><v>M</v></cell><cell r="G13193"><v>22.15</v></cell></row><row r="13194"><cell r="C13194" t="str"><v>IT24.34.0370</v></cell><cell r="D13194"><v>2005944</v></cell><cell r="E13194" t="str"><v>CABO DE COBRE RIGIDO, ISOLADO, ANTICHAMA, UNIPOLAR, 50MM2, 1000V, REFERENCIA SINTENAX, PIRELLI OU SIMILAR. FORNECIMENTO E INSTALACAO.(DESONERADO)</v></cell><cell r="F13194" t="str"><v>M</v></cell><cell r="G13194"><v>32.64</v></cell></row><row r="13195"><cell r="C13195" t="str"><v>IT24.34.0373</v></cell><cell r="D13195"><v>2005945</v></cell><cell r="E13195" t="str"><v>CABO DE COBRE RIGIDO, ISOLADO, ANTICHAMA, UNIPOLAR, 70MM2, 1000V, REFERENCIA SINTENAX, PIRELLI OU SIMILAR. FORNECIMENTO E INSTALACAO.(DESONERADO)</v></cell><cell r="F13195" t="str"><v>M</v></cell><cell r="G13195"><v>37.89</v></cell></row><row r="13196"><cell r="C13196" t="str"><v>IT24.34.0376</v></cell><cell r="D13196"><v>2005946</v></cell><cell r="E13196" t="str"><v>CABO DE COBRE RIGIDO, ISOLADO, ANTICHAMA, UNIPOLAR, 95MM2, 1000V, REFERENCIA SINTENAX, PIRELLI OU SIMILAR. FORNECIMENTO E INSTALACAO.(DESONERADO)</v></cell><cell r="F13196" t="str"><v>M</v></cell><cell r="G13196"><v>55.7</v></cell></row><row r="13197"><cell r="C13197" t="str"><v>IT24.34.0379</v></cell><cell r="D13197"><v>2005947</v></cell><cell r="E13197" t="str"><v>CABO DE COBRE RIGIDO, ISOLADO, ANTICHAMA, UNIPOLAR, 120MM2, 1000V, REFERENCIA SINTENAX, PIRELLI OU SIMILAR. FORNECIMENTO E INSTALACAO.(DESONERADO)</v></cell><cell r="F13197" t="str"><v>M</v></cell><cell r="G13197"><v>62.16</v></cell></row><row r="13198"><cell r="C13198" t="str"><v>IT24.34.0382</v></cell><cell r="D13198"><v>2005948</v></cell><cell r="E13198" t="str"><v>CABO DE COBRE RIGIDO COM ISOLAMENTO SINTENAX, CLASSE 0,6/1KV, SECAO DE 150MM2. FORNECIMENTO E INSTALACAO.(DESONERADO)</v></cell><cell r="F13198" t="str"><v>M</v></cell><cell r="G13198"><v>86.19</v></cell></row><row r="13199"><cell r="C13199" t="str"><v>IT24.34.0388</v></cell><cell r="D13199"><v>2005949</v></cell><cell r="E13199" t="str"><v>CABO DE COBRE RIGIDO COM ISOLAMENTO SINTENAX, CLASSE 0,6/1KV, SECAO DE 240MM2. FORNECIMENTO E INSTALACAO.(DESONERADO)</v></cell><cell r="F13199" t="str"><v>M</v></cell><cell r="G13199"><v>96.86</v></cell></row><row r="13200"><cell r="C13200" t="str"><v>IT24.36.0050</v></cell><cell r="D13200"><v>2005950</v></cell><cell r="E13200" t="str"><v>CABO DE COBRE ISOLADO EPR, UNIPOLAR, 50MM2, 8,7/15KV, REFERENCIA EPOTRENAX FX-3, PIRELLI OU SIMILAR. FORNECIMENTO E INSTALACAO.(DESONERADO)</v></cell><cell r="F13200" t="str"><v>M</v></cell><cell r="G13200"><v>41.19</v></cell></row><row r="13201"><cell r="C13201" t="str"><v>IT24.38.0059</v></cell><cell r="D13201"><v>2005951</v></cell><cell r="E13201" t="str"><v>CABO TELEFONICO DE COBRE RECOZIDO ESTANHADO, TIPO CI, USO INTERNO, 0,40MM2, 10 PARES, PARA INSTALACOES INTERNAS PRIMARIAS. FORNECIMENTO E INSTALACAO.(DESONERADO)</v></cell><cell r="F13201" t="str"><v>M</v></cell><cell r="G13201"><v>3.28</v></cell></row><row r="13202"><cell r="C13202" t="str"><v>IT24.38.0071</v></cell><cell r="D13202"><v>2005952</v></cell><cell r="E13202" t="str"><v>CABO TELEFONICO DE COBRE RECOZIDO ESTANHADO, TIPO CI, USO INTERNO, 0,40MM2, 20 PARES, PARA INSTALACOES INTERNAS PRIMARIAS. FORNECIMENTO E INSTALACAO.(DESONERADO)</v></cell><cell r="F13202" t="str"><v>M</v></cell><cell r="G13202"><v>5.13</v></cell></row><row r="13203"><cell r="C13203" t="str"><v>IT24.38.0100</v></cell><cell r="D13203"><v>2005953</v></cell><cell r="E13203" t="str"><v>CABO TELEFONICO DE COBRE ESTANHADO, TIPO CCI, SEM BLINDAGEM, 0,50MM2, 2 PARES, PARA INSTALACOES INTERNAS SECUNDARIAS. FORNECIMENTO E INSTALACAO.(DESONERADO)</v></cell><cell r="F13203" t="str"><v>M</v></cell><cell r="G13203"><v>0.91</v></cell></row><row r="13204"><cell r="C13204" t="str"><v>IT24.38.0103</v></cell><cell r="D13204"><v>2005954</v></cell><cell r="E13204" t="str"><v>CABO TELEFONICO DE COBRE ESTANHADO, TIPO CCI, SEM BLINDAGEM, 0,50MM2, 4 PARES, PARA INSTALACOES INTERNAS SECUNDARIAS. FORNECIMENTO E INSTALACAO.(DESONERADO)</v></cell><cell r="F13204" t="str"><v>M</v></cell><cell r="G13204"><v>1.56</v></cell></row><row r="13205"><cell r="C13205" t="str"><v>IT24.38.0166</v></cell><cell r="D13205"><v>2005955</v></cell><cell r="E13205" t="str"><v>CABO TELEFONICO DE COBRE ESTANHADO, TIPO CCI, SEM BLINDAGEM, 0,50MM2, 6 PARES, PARA INSTALACOES INTERNAS SECUNDARIAS. FORNECIMENTO E INSTALACAO.(DESONERADO)</v></cell><cell r="F13205" t="str"><v>M</v></cell><cell r="G13205"><v>2.79</v></cell></row><row r="13206"><cell r="C13206" t="str"><v>IT24.38.0300</v></cell><cell r="D13206"><v>2005956</v></cell><cell r="E13206" t="str"><v>FIO TELEFONICO TIPO FE, BITOLA DE 1MM2, PARA INSTALACOES AREAS. FORNECIMENTO E INSTALACAO.(DESONERADO)</v></cell><cell r="F13206" t="str"><v>M</v></cell><cell r="G13206"><v>38.3</v></cell></row><row r="13207"><cell r="C13207" t="str"><v>IT24.40.0062</v></cell><cell r="D13207"><v>2005957</v></cell><cell r="E13207" t="str"><v>CABO DE COBRE NU, SECAO DE 6MM2. FORNECIMENTO E INSTALACAO (1KG = 18,87 METROS).(DESONERADO)</v></cell><cell r="F13207" t="str"><v>KG</v></cell><cell r="G13207"><v>27.57</v></cell></row><row r="13208"><cell r="C13208" t="str"><v>IT24.40.0068</v></cell><cell r="D13208"><v>2005958</v></cell><cell r="E13208" t="str"><v>CABO DE COBRE NU, SECAO DE 16MM2. FORNECIMENTO E INSTALACAO (1KG = 7,04 METROS).(DESONERADO)</v></cell><cell r="F13208" t="str"><v>KG</v></cell><cell r="G13208"><v>35.32</v></cell></row><row r="13209"><cell r="C13209" t="str"><v>IT24.40.0071</v></cell><cell r="D13209"><v>2005959</v></cell><cell r="E13209" t="str"><v>CABO DE COBRE NU, SECAO DE 25MM2. FORNECIMENTO E INSTALACAO (1KG = 4,51 METROS).(DESONERADO)</v></cell><cell r="F13209" t="str"><v>KG</v></cell><cell r="G13209"><v>35.21</v></cell></row><row r="13210"><cell r="C13210" t="str"><v>IT24.40.0074</v></cell><cell r="D13210"><v>2005960</v></cell><cell r="E13210" t="str"><v>CABO DE COBRE NU, SECAO DE 35MM2. FORNECIMENTO E INSTALACAO (1KG = 3,16 METROS).(DESONERADO)</v></cell><cell r="F13210" t="str"><v>KG</v></cell><cell r="G13210"><v>29.36</v></cell></row><row r="13211"><cell r="C13211" t="str"><v>IT24.40.0077</v></cell><cell r="D13211"><v>2005961</v></cell><cell r="E13211" t="str"><v>CABO DE COBRE NU, SECAO DE 50MM2. FORNECIMENTO E INSTALACAO (1KG = 2,27 METROS).(DESONERADO)</v></cell><cell r="F13211" t="str"><v>KG</v></cell><cell r="G13211"><v>35.25</v></cell></row><row r="13212"><cell r="C13212" t="str"><v>IT24.42.0053</v></cell><cell r="D13212"><v>2005962</v></cell><cell r="E13212" t="str"><v>FIO DE COBRE RIGIDO, COM ISOLAMENTO TERMOPLASTICO, ANTICHAMA, COMPREENDENDO: PREPARO, CORTE E ENFIACAO EM ELETRODUTOS, NA BITOLA DE 1MM2. FORNECIMENTO E INSTALACAO.(DESONERADO)</v></cell><cell r="F13212" t="str"><v>M</v></cell><cell r="G13212"><v>2.1</v></cell></row><row r="13213"><cell r="C13213" t="str"><v>IT24.42.0056</v></cell><cell r="D13213"><v>2005963</v></cell><cell r="E13213" t="str"><v>FIO DE COBRE RIGIDO, COM ISOLAMENTO TERMOPLASTICO, ANTICHAMA, COMPREENDENDO: PREPARO, CORTE E ENFIACAO EM ELETRODUTOS, NA BITOLA DE 1,5MM2. FORNECIMENTO E INSTALACAO.(DESONERADO)</v></cell><cell r="F13213" t="str"><v>M</v></cell><cell r="G13213"><v>1.61</v></cell></row><row r="13214"><cell r="C13214" t="str"><v>IT24.42.0059</v></cell><cell r="D13214"><v>2005964</v></cell><cell r="E13214" t="str"><v>FIO DE COBRE RIGIDO, COM ISOLAMENTO TERMOPLASTICO, ANTICHAMA, COMPREENDENDO: PREPARO, CORTE E ENFIACAO EM ELETRODUTOS, NA BITOLA DE 2,5MM2. FORNECIMENTO E INSTALACAO.(DESONERADO)</v></cell><cell r="F13214" t="str"><v>M</v></cell><cell r="G13214"><v>2.2</v></cell></row><row r="13215"><cell r="C13215" t="str"><v>IT24.42.0062</v></cell><cell r="D13215"><v>2005965</v></cell><cell r="E13215" t="str"><v>FIO DE COBRE RIGIDO, COM ISOLAMENTO TERMOPLASTICO, ANTICHAMA, COMPREENDENDO: PREPARO, CORTE E ENFIACAO EM ELETRODUTOS, NA BITOLA DE 4MM2. FORNECIMENTO E INSTALACAO.(DESONERADO)</v></cell><cell r="F13215" t="str"><v>M</v></cell><cell r="G13215"><v>3.41</v></cell></row><row r="13216"><cell r="C13216" t="str"><v>IT24.42.0065</v></cell><cell r="D13216"><v>2005966</v></cell><cell r="E13216" t="str"><v>FIO DE COBRE RIGIDO, COM ISOLAMENTO TERMOPLASTICO, ANTICHAMA, COMPREENDENDO: PREPARO, CORTE E ENFIACAO EM ELETRODUTOS, NA BITOLA DE 6MM2. FORNECIMENTO E INSTALACAO.(DESONERADO)</v></cell><cell r="F13216" t="str"><v>M</v></cell><cell r="G13216"><v>4.77</v></cell></row><row r="13217"><cell r="C13217" t="str"><v>IT24.42.0068</v></cell><cell r="D13217"><v>2005967</v></cell><cell r="E13217" t="str"><v>FIO DE COBRE RIGIDO, COM ISOLAMENTO TERMOPLASTICO, ANTICHAMA, COMPREENDENDO: PREPARO, CORTE E ENFIACAO EM ELETRODUTOS, NA BITOLA DE 10MM2. FORNECIMENTO E INSTALACAO.(DESONERADO)</v></cell><cell r="F13217" t="str"><v>M</v></cell><cell r="G13217"><v>7.57</v></cell></row><row r="13218"><cell r="C13218" t="str"><v>IT24.42.0106</v></cell><cell r="D13218"><v>2005968</v></cell><cell r="E13218" t="str"><v>FIO DE COBRE FLEXIVEL, PARALELO, COM ISOLAMENTO TERMOPLASTICO, 300V, NA BITOLA DE (2X1,5)MM2. FORNECIMENTO E INSTALACAO.(DESONERADO)</v></cell><cell r="F13218" t="str"><v>M</v></cell><cell r="G13218"><v>2.19</v></cell></row><row r="13219"><cell r="C13219" t="str"><v>IT24.42.0109</v></cell><cell r="D13219"><v>2005969</v></cell><cell r="E13219" t="str"><v>FIO PARALELO, COM ISOLAMENTO TERMOPLASTICO, NA BITOLA DE (2X2,5)MM2. FORNECIMENTO E INSTALACAO.(DESONERADO)</v></cell><cell r="F13219" t="str"><v>M</v></cell><cell r="G13219"><v>2.82</v></cell></row><row r="13220"><cell r="C13220" t="str"><v>IT24.42.0112</v></cell><cell r="D13220"><v>2005970</v></cell><cell r="E13220" t="str"><v>FIO DE COBRE FLEXIVEL, PARALELO, COM ISOLAMENTO TERMOPLASTICO, 300V, NA BITOLA DE (2X4)MM2. FORNECIMENTO E INSTALACAO.(DESONERADO)</v></cell><cell r="F13220" t="str"><v>M</v></cell><cell r="G13220"><v>4.03</v></cell></row><row r="13221"><cell r="C13221" t="str"><v>IT24.44.0053</v></cell><cell r="D13221"><v>2005971</v></cell><cell r="E13221" t="str"><v>FIO DE COBRE NU, NA BITOLA DE 1MM2. FORNECIMENTO E INSTALACAO.(DESONERADO)</v></cell><cell r="F13221" t="str"><v>M</v></cell><cell r="G13221"><v>1.17</v></cell></row><row r="13222"><cell r="C13222" t="str"><v>IT24.44.0056</v></cell><cell r="D13222"><v>2005972</v></cell><cell r="E13222" t="str"><v>FIO DE COBRE NU, NA BITOLA DE 1,5MM2. FORNECIMENTO E INSTALACAO.(DESONERADO)</v></cell><cell r="F13222" t="str"><v>M</v></cell><cell r="G13222"><v>1.62</v></cell></row><row r="13223"><cell r="C13223" t="str"><v>IT24.44.0059</v></cell><cell r="D13223"><v>2005973</v></cell><cell r="E13223" t="str"><v>FIO DE COBRE NU, NA BITOLA DE 2,5MM2. FORNECIMENTO E INSTALACAO.(DESONERADO)</v></cell><cell r="F13223" t="str"><v>M</v></cell><cell r="G13223"><v>2.15</v></cell></row><row r="13224"><cell r="C13224" t="str"><v>IT24.44.0062</v></cell><cell r="D13224"><v>2005974</v></cell><cell r="E13224" t="str"><v>FIO DE COBRE NU, NA BITOLA DE 4MM2. FORNECIMENTO E INSTALACAO.(DESONERADO)</v></cell><cell r="F13224" t="str"><v>M</v></cell><cell r="G13224"><v>3.24</v></cell></row><row r="13225"><cell r="C13225" t="str"><v>IT24.44.0065</v></cell><cell r="D13225"><v>2005975</v></cell><cell r="E13225" t="str"><v>FIO DE COBRE NU, NA BITOLA DE 6MM2. FORNECIMENTO E INSTALACAO.(DESONERADO)</v></cell><cell r="F13225" t="str"><v>M</v></cell><cell r="G13225"><v>4.51</v></cell></row><row r="13226"><cell r="C13226" t="str"><v>IT24.44.0068</v></cell><cell r="D13226"><v>2005976</v></cell><cell r="E13226" t="str"><v>FIO DE COBRE NU, NA BITOLA DE 10MM2. FORNECIMENTO E INSTALACAO.(DESONERADO)</v></cell><cell r="F13226" t="str"><v>M</v></cell><cell r="G13226"><v>6.5</v></cell></row><row r="13227"><cell r="C13227" t="str"><v>IT24.44.0071</v></cell><cell r="D13227"><v>2005977</v></cell><cell r="E13227" t="str"><v>FIO DE COBRE NU, NA BITOLA DE 16MM2. FORNECIMENTO E INSTALACAO.(DESONERADO)</v></cell><cell r="F13227" t="str"><v>M</v></cell><cell r="G13227"><v>10.41</v></cell></row><row r="13228"><cell r="C13228" t="str"><v>IT24.46.0050</v></cell><cell r="D13228"><v>2005978</v></cell><cell r="E13228" t="str"><v>CAIXA ESTAMPADA DE 2"X4", INCLUSIVE BUCHAS E ARRUELAS. FORNECIMENTO E INSTALACAO.(DESONERADO)</v></cell><cell r="F13228" t="str"><v>UN</v></cell><cell r="G13228"><v>9.66</v></cell></row><row r="13229"><cell r="C13229" t="str"><v>IT24.46.0053</v></cell><cell r="D13229"><v>2005979</v></cell><cell r="E13229" t="str"><v>CAIXA ESTAMPADA DE 3"X3", INCLUSIVE BUCHAS E ARRUELAS. FORNECIMENTO E INSTALACAO.(DESONERADO)</v></cell><cell r="F13229" t="str"><v>UN</v></cell><cell r="G13229"><v>8.92</v></cell></row><row r="13230"><cell r="C13230" t="str"><v>IT24.46.0056</v></cell><cell r="D13230"><v>2005980</v></cell><cell r="E13230" t="str"><v>CAIXA ESTAMPADA DE 4"X4", INCLUSIVE BUCHAS E ARRUELAS. FORNECIMENTO E INSTALACAO.(DESONERADO)</v></cell><cell r="F13230" t="str"><v>UN</v></cell><cell r="G13230"><v>9.88</v></cell></row><row r="13231"><cell r="C13231" t="str"><v>IT24.46.0100</v></cell><cell r="D13231"><v>2005981</v></cell><cell r="E13231" t="str"><v>CAIXA DE PASSAGEM EM ACO ESTAMPADO, DE 4"X2", EXCLUSIVE ABERTURA E FECHAMENTO DO RASGO. FORNECIMENTO E INSTALACAO.(DESONERADO)</v></cell><cell r="F13231" t="str"><v>UN</v></cell><cell r="G13231"><v>6.48</v></cell></row><row r="13232"><cell r="C13232" t="str"><v>IT24.46.0103</v></cell><cell r="D13232"><v>2005982</v></cell><cell r="E13232" t="str"><v>CAIXA DE PASSAGEM EM ACO ESTAMPADO, DE 4"X4", EXCLUSIVE ABERTURA E FECHAMENTO DO RASGO. FORNECIMENTO E INSTALACAO.(DESONERADO)</v></cell><cell r="F13232" t="str"><v>UN</v></cell><cell r="G13232"><v>8.96</v></cell></row><row r="13233"><cell r="C13233" t="str"><v>IT24.46.0106</v></cell><cell r="D13233"><v>2005983</v></cell><cell r="E13233" t="str"><v>CAIXA DE PASSAGEM EM CHAPA COM TAMPA APARAFUSADA DE (20X20X10)CM. FORNECIMENTO E INSTALACAO.(DESONERADO)</v></cell><cell r="F13233" t="str"><v>UN</v></cell><cell r="G13233"><v>43.42</v></cell></row><row r="13234"><cell r="C13234" t="str"><v>IT24.46.0109</v></cell><cell r="D13234"><v>2005984</v></cell><cell r="E13234" t="str"><v>CAIXA DE PASSAGEM PARA TELEFONE, CONFORME ESPECIFICACAO DA TELEBRAS, NAS DIMENSOES (20X20X12)CM. FORNECIMENTO E INSTALACAO.(DESONERADO)</v></cell><cell r="F13234" t="str"><v>UN</v></cell><cell r="G13234"><v>36.83</v></cell></row><row r="13235"><cell r="C13235" t="str"><v>IT24.46.0112</v></cell><cell r="D13235"><v>2005985</v></cell><cell r="E13235" t="str"><v>CAIXA DE PASSAGEM PARA TELEFONE, CONFORME ESPECIFICACAO DA TELEBRAS, NAS DIMENSOES (40X40X12)CM. FORNECIMENTO E INSTALACAO.(DESONERADO)</v></cell><cell r="F13235" t="str"><v>UN</v></cell><cell r="G13235"><v>97.21</v></cell></row><row r="13236"><cell r="C13236" t="str"><v>IT24.46.0115</v></cell><cell r="D13236"><v>2005986</v></cell><cell r="E13236" t="str"><v>CAIXA DE PASSAGEM PARA TELEFONE, CONFORME ESPECIFICACAO DA TELEBRAS, NAS DIMENSOES (60X60X12)CM. FORNECIMENTO E INSTALACAO.(DESONERADO)</v></cell><cell r="F13236" t="str"><v>UN</v></cell><cell r="G13236"><v>121.09</v></cell></row><row r="13237"><cell r="C13237" t="str"><v>IT24.46.0118</v></cell><cell r="D13237"><v>2005987</v></cell><cell r="E13237" t="str"><v>CAIXA DE PASSAGEM PARA TELEFONE, CONFORME ESPECIFICACAO DA TELEBRAS, NAS DIMENSOES (80X80X12)CM. FORNECIMENTO E INSTALACAO.(DESONERADO)</v></cell><cell r="F13237" t="str"><v>UN</v></cell><cell r="G13237"><v>244.33</v></cell></row><row r="13238"><cell r="C13238" t="str"><v>IT24.46.0121</v></cell><cell r="D13238"><v>2005988</v></cell><cell r="E13238" t="str"><v>CAIXA DE PASSAGEM PARA TELEFONE, CONFORME ESPECIFICACAO DA TELEBRAS, NAS DIMENSOES (120X120X12)CM. FORNECIMENTO E INSTALACAO.(DESONERADO)</v></cell><cell r="F13238" t="str"><v>UN</v></cell><cell r="G13238"><v>552.1</v></cell></row><row r="13239"><cell r="C13239" t="str"><v>IT24.46.0124</v></cell><cell r="D13239"><v>2005989</v></cell><cell r="E13239" t="str"><v>CAIXA DE PASSAGEM PARA TELEFONE, CONFORME ESPECIFICACAO DA TELEBRAS, NAS DIMENSOES (150X150X12)CM. FORNECIMENTO E INSTALACAO.(DESONERADO)</v></cell><cell r="F13239" t="str"><v>UN</v></cell><cell r="G13239"><v>907.31</v></cell></row><row r="13240"><cell r="C13240" t="str"><v>IT24.46.0150</v></cell><cell r="D13240"><v>2005990</v></cell><cell r="E13240" t="str"><v>CAIXA DE PASSAGEM EM ALVENARIA, DIMENSOES DE (60X60X60)CM, COM TAMPAO DE FERRO. CONSTRUCAO.(DESONERADO)</v></cell><cell r="F13240" t="str"><v>UN</v></cell><cell r="G13240"><v>293.45</v></cell></row><row r="13241"><cell r="C13241" t="str"><v>IT24.46.0153</v></cell><cell r="D13241"><v>2005991</v></cell><cell r="E13241" t="str"><v>CAIXA DE PASSAGEM EM ALVENARIA, DIMENSOES DE (80X80X80)CM, COM TAMPAO DE FERRO. CONSTRUCAO.(DESONERADO)</v></cell><cell r="F13241" t="str"><v>UN</v></cell><cell r="G13241"><v>340.53</v></cell></row><row r="13242"><cell r="C13242" t="str"><v>IT24.46.0200</v></cell><cell r="D13242"><v>2005992</v></cell><cell r="E13242" t="str"><v>REPARO EM CAIXA DE PASSAGEM DE ENERGIA ELETRICA DE ALVENARIA DE (60X60)CM, COM TROCA DE TAMPA DE CONCRETO, COM ESPESSURAS DE 6CM.(DESONERADO)</v></cell><cell r="F13242" t="str"><v>M2</v></cell><cell r="G13242"><v>72.32</v></cell></row><row r="13243"><cell r="C13243" t="str"><v>IT24.46.0400</v></cell><cell r="D13243"><v>2005993</v></cell><cell r="E13243" t="str"><v>CAIXA DE LIGACAO DE ALUMINIO SILICIO, TIPO CONDULETE OU SIMILAR, NO FORMATO B COM DIAMETRO DE 1", FORNECIMENTO E INSTALACAO.(DESONERADO)</v></cell><cell r="F13243" t="str"><v>UN</v></cell><cell r="G13243"><v>12.01</v></cell></row><row r="13244"><cell r="C13244" t="str"><v>IT24.46.0403</v></cell><cell r="D13244"><v>2005994</v></cell><cell r="E13244" t="str"><v>CAIXA DE LIGACAO DE ALUMINIO SILICIO, TIPO CONDULETE OU SIMILAR, NO FORMATO C COM DIAMETRO DE 1", FORNECIMENTO E INSTALACAO.(DESONERADO)</v></cell><cell r="F13244" t="str"><v>UN</v></cell><cell r="G13244"><v>12.41</v></cell></row><row r="13245"><cell r="C13245" t="str"><v>IT24.46.0406</v></cell><cell r="D13245"><v>2005995</v></cell><cell r="E13245" t="str"><v>CAIXA DE LIGACAO DE ALUMINIO SILICIO, TIPO CONDULETE OU SIMILAR, NO FORMATO E COM DIAMETRO DE 1",FORNECIMENTO E INSTALACAO.(DESONERADO)</v></cell><cell r="F13245" t="str"><v>UN</v></cell><cell r="G13245"><v>11.28</v></cell></row><row r="13246"><cell r="C13246" t="str"><v>IT24.46.0409</v></cell><cell r="D13246"><v>2005996</v></cell><cell r="E13246" t="str"><v>CAIXA DE LIGACAO DE ALUMINIO SILICIO, TIPO CONDULETE OU SIMILAR, NO FORMATO LB COM DIAMETRO DE 1", FORNECIMENTO E INSTALACAO.(DESONERADO)</v></cell><cell r="F13246" t="str"><v>UN</v></cell><cell r="G13246"><v>13.7</v></cell></row><row r="13247"><cell r="C13247" t="str"><v>IT24.46.0412</v></cell><cell r="D13247"><v>2005997</v></cell><cell r="E13247" t="str"><v>CAIXA DE LIGACAO DE ALUMINIO SILICIO, TIPO CONDULETE OU SIMILAR, NO FORMATO LL COM DIAMETRO DE 1", FORNECIMENTO E INSTALACAO.(DESONERADO)</v></cell><cell r="F13247" t="str"><v>UN</v></cell><cell r="G13247"><v>11.61</v></cell></row><row r="13248"><cell r="C13248" t="str"><v>IT24.46.0415</v></cell><cell r="D13248"><v>2005998</v></cell><cell r="E13248" t="str"><v>CAIXA DE LIGACAO DE ALUMINIO SILICIO, TIPO CONDULETE OU SIMILAR, NO FORMATO T COM DIAMETRO DE 1", FORNECIMENTO E INSTALACAO.(DESONERADO)</v></cell><cell r="F13248" t="str"><v>UN</v></cell><cell r="G13248"><v>13.86</v></cell></row><row r="13249"><cell r="C13249" t="str"><v>IT24.46.0418</v></cell><cell r="D13249"><v>2005999</v></cell><cell r="E13249" t="str"><v>CAIXA DE LIGACAO DE ALUMINIO SILICIO, TIPO CONDULETS OU SIMILAR, NO FORMATO X COM DIAMETRO DE 1",FORNECIMENTO E INSTALACAO.(DESONERADO)</v></cell><cell r="F13249" t="str"><v>UN</v></cell><cell r="G13249"><v>15.31</v></cell></row><row r="13250"><cell r="C13250" t="str"><v>IT24.48.0050</v></cell><cell r="D13250"><v>2006000</v></cell><cell r="E13250" t="str"><v>QUADRO DE DISTRIBUICAO DE ENERGIA PARA DISJUNTORES TERMO-MAGNETICOS UNIPOLARES, DE EMBUTIR, COM PORTA E BARRAMENTO NEUTRO, PARA INSTALACAO DE ATE 3 DISJUNTORES, SEM DISPOSITIVO PARA CHAVE GERAL. FORNECIMENTO E INSTALACAO.(DESONERADO)</v></cell><cell r="F13250" t="str"><v>UN</v></cell><cell r="G13250"><v>68.34</v></cell></row><row r="13251"><cell r="C13251" t="str"><v>IT24.48.0100</v></cell><cell r="D13251"><v>2006001</v></cell><cell r="E13251" t="str"><v>CENTRO DE DISTRIBUICAO DA DUTOPLAST OU SIMILAR, MODELO EXTERNO, COM PREVISAO PARA INSTALACAO DE 6 DISJUNTORES. FORNECIMENTO E INSTALACAO.(DESONERADO)</v></cell><cell r="F13251" t="str"><v>UN</v></cell><cell r="G13251"><v>78.09</v></cell></row><row r="13252"><cell r="C13252" t="str"><v>IT24.48.0106</v></cell><cell r="D13252"><v>2006002</v></cell><cell r="E13252" t="str"><v>QUADRO DE DISTRIBUICAO DE ENERGIA PARA DISJUNTORES TERMO-MAGNETICOS UNIPOLARES, DE EMBUTIR, COM PORTA, PARA INSTALACAO DE ATE 6 DISJUNTORES, SEM DISPOSITIVO PARA CHAVE GERAL. FORNECIMENTO E INSTALACAO.(DESONERADO)</v></cell><cell r="F13252" t="str"><v>UN</v></cell><cell r="G13252"><v>71.1</v></cell></row><row r="13253"><cell r="C13253" t="str"><v>IT24.48.0150</v></cell><cell r="D13253"><v>2006003</v></cell><cell r="E13253" t="str"><v>QUADRO DE DISTRIBUICAO DE ENERGIA, PARA DISJUNTORES TERMO-MAGNETICOS UNIPOLARES, DE EMBUTIR, COM PORTA E BARRAMENTO NEUTRO, PARA INSTALACAO DE ATE 12 DISJUNTORES, SEM DISPOSITIVO PARA CHAVE GERAL. FORNECIMENTO E INSTALACAO.(DESONERADO)</v></cell><cell r="F13253" t="str"><v>UN</v></cell><cell r="G13253"><v>174.47</v></cell></row><row r="13254"><cell r="C13254" t="str"><v>IT24.48.0156</v></cell><cell r="D13254"><v>2006004</v></cell><cell r="E13254" t="str"><v>QUADRO DE DISTRIBUICAO DE ENERGIA, TRIFASICO, PARA 12 CIRCUITOS. FORNECIMENTO E INSTALACAO.(DESONERADO)</v></cell><cell r="F13254" t="str"><v>UN</v></cell><cell r="G13254"><v>395.96</v></cell></row><row r="13255"><cell r="C13255" t="str"><v>IT24.48.0200</v></cell><cell r="D13255"><v>2006005</v></cell><cell r="E13255" t="str"><v>QUADRO DE DISTRIBUICAO DE ENERGIA, PARA DISJUNTORES TERMO-MAGNETICOS UNIPOLARES, DE EMBUTIR, COM PORTA E BARRAMENTO NEUTRO E TRIFASICOS, PARA INSTALACAO DE ATE 18 DISJUNTORES, COM DISPOSITIVO PARA CHAVE GERAL. FORNECIMENTO E INSTALACAO.(DESONERADO)</v></cell><cell r="F13255" t="str"><v>UN</v></cell><cell r="G13255"><v>202.65</v></cell></row><row r="13256"><cell r="C13256" t="str"><v>IT24.48.0250</v></cell><cell r="D13256"><v>2006006</v></cell><cell r="E13256" t="str"><v>QUADRO DE DISTRIBUICAO DE ENERGIA PARA DISJUNTORES TERMO-MAGNETICOS UNIPOLARES, DE EMBUTIR, COM PORTA E BARRAMENTO NEUTRO E TRIFASICO, PARA INSTALACAO DE ATE 24 DISJUNTORES, COM DISPOSITIVO PARA CHAVE GERAL. FORNECIMENTO E INSTALACAO.(DESONERADO)</v></cell><cell r="F13256" t="str"><v>UN</v></cell><cell r="G13256"><v>285.22</v></cell></row><row r="13257"><cell r="C13257" t="str"><v>IT24.48.0300</v></cell><cell r="D13257"><v>2006007</v></cell><cell r="E13257" t="str"><v>QUADRO DE DISTRIBUICAO DE ENERGIA PARA DISJUNTORES TERMO-MAGNETICOS UNIPOLARES, DE EMBUTIR, COM PORTA E BARRAMENTO NEUTRO E TRIFASICO, PARA INSTALACAO DE ATE 32 DISJUNTORES, COM DISPOSITIVO PARA CHAVE GERAL. FORNECIMENTO E INSTALACAO.(DESONERADO)</v></cell><cell r="F13257" t="str"><v>UN</v></cell><cell r="G13257"><v>326.55</v></cell></row><row r="13258"><cell r="C13258" t="str"><v>IT24.48.0350</v></cell><cell r="D13258"><v>2006008</v></cell><cell r="E13258" t="str"><v>QUADRO DE DISTRIBUICAO DE ENERGIA PARA DISJUNTORES TERMO-MAGNETICOS UNIPOLARES, DE EMBUTIR, COM PORTA E BARRAMENTO NEUTRO E TRIFASICO, PARA INSTALACAO DE ATE 40 DISJUNTORES, COM DISPOSITIVO PARA CHAVE GERAL. FORNECIMENTO E INSTALACAO.(DESONERADO)</v></cell><cell r="F13258" t="str"><v>UN</v></cell><cell r="G13258"><v>524.23</v></cell></row><row r="13259"><cell r="C13259" t="str"><v>IT24.48.0400</v></cell><cell r="D13259"><v>2006009</v></cell><cell r="E13259" t="str"><v>QUADRO DE DISTRIBUICAO DE ENERGIA PARA DISJUNTORES TERMO-MAGNETICOS UNIPOLARES, DE EMBUTIR, COM PORTA E BARRAMENTO NEUTRO E TRIFASICO, PARA INSTALACAO DE ATE 50 DISJUNTORES, COM DISPOSITIVO PARA CHAVE GERAL. FORNECIMENTO E INSTALACAO.(DESONERADO)</v></cell><cell r="F13259" t="str"><v>UN</v></cell><cell r="G13259"><v>1277.48</v></cell></row><row r="13260"><cell r="C13260" t="str"><v>IT24.48.0500</v></cell><cell r="D13260"><v>2006010</v></cell><cell r="E13260" t="str"><v>BASE DE ARMARIO ARDSAL 10/14. FORNECIMENTO.(DESONERADO)</v></cell><cell r="F13260" t="str"><v>UN</v></cell><cell r="G13260"><v>1529.75</v></cell></row><row r="13261"><cell r="C13261" t="str"><v>IT24.48.0550</v></cell><cell r="D13261"><v>2006011</v></cell><cell r="E13261" t="str"><v>QUADRO MONOBLOCO EM CHAPA DE ACO COM 1,5MM DE ESPESSURA, MEDINDO (1200X600X300)MM, REFERENCIA EE-362 OU SIMILAR. FORNECIMENTO E INSTALACAO.(DESONERADO)</v></cell><cell r="F13261" t="str"><v>UN</v></cell><cell r="G13261"><v>1286.99</v></cell></row><row r="13262"><cell r="C13262" t="str"><v>IT24.48.0600</v></cell><cell r="D13262"><v>2006012</v></cell><cell r="E13262" t="str"><v>QUADRO DE PARTIDA E COMANDO PARA GRUPO GERADOR FIXO EXISTENTE COM POTENCIA DE 145KVA. FORNECIMENTO E INSTALACAO(DESONERADO)</v></cell><cell r="F13262" t="str"><v>UN</v></cell><cell r="G13262"><v>15142.45</v></cell></row><row r="13263"><cell r="C13263" t="str"><v>IT24.50.0050</v></cell><cell r="D13263"><v>2006013</v></cell><cell r="E13263" t="str"><v>DISJUNTOR, UNIPOLAR, DO TIPO QUICKLAG DE 10A A 30A. FORNECIMENTO E INSTALACAO.(DESONERADO)</v></cell><cell r="F13263" t="str"><v>UN</v></cell><cell r="G13263"><v>13.05</v></cell></row><row r="13264"><cell r="C13264" t="str"><v>IT24.50.0053</v></cell><cell r="D13264"><v>2006014</v></cell><cell r="E13264" t="str"><v>DISJUNTOR, UNIPOLAR, DO TIPO QUICKLAG DE 35A. FORNECIMENTO E INSTALACAO.(DESONERADO)</v></cell><cell r="F13264" t="str"><v>UN</v></cell><cell r="G13264"><v>18.15</v></cell></row><row r="13265"><cell r="C13265" t="str"><v>IT24.50.0150</v></cell><cell r="D13265"><v>2006015</v></cell><cell r="E13265" t="str"><v>DISJUNTOR TERMOMAGNETICO EM CAIXA MOLDADA, UNIPOLAR DE 70A. FORNECIMENTO E INSTALACAO.(DESONERADO)</v></cell><cell r="F13265" t="str"><v>UN</v></cell><cell r="G13265"><v>49.48</v></cell></row><row r="13266"><cell r="C13266" t="str"><v>IT24.50.0200</v></cell><cell r="D13266"><v>2006016</v></cell><cell r="E13266" t="str"><v>DISJUNTOR, TRIPOLAR, TIPO C, DE 10A A 50A, ELETROMAR OU SIMILAR. FORNECIMENTO E INSTALACAO.(DESONERADO)</v></cell><cell r="F13266" t="str"><v>UN</v></cell><cell r="G13266"><v>86.31</v></cell></row><row r="13267"><cell r="C13267" t="str"><v>IT24.50.0203</v></cell><cell r="D13267"><v>2006017</v></cell><cell r="E13267" t="str"><v>DISJUNTOR, TRIPOLAR DE 40A. FORNECIMENTO E INSTALACAO.(DESONERADO)</v></cell><cell r="F13267" t="str"><v>UN</v></cell><cell r="G13267"><v>66.14</v></cell></row><row r="13268"><cell r="C13268" t="str"><v>IT24.50.0206</v></cell><cell r="D13268"><v>2006018</v></cell><cell r="E13268" t="str"><v>DISJUNTOR, TRIPOLAR DE 50A. FORNECIMENTO E INSTALACAO.(DESONERADO)</v></cell><cell r="F13268" t="str"><v>UN</v></cell><cell r="G13268"><v>66.14</v></cell></row><row r="13269"><cell r="C13269" t="str"><v>IT24.50.0212</v></cell><cell r="D13269"><v>2006019</v></cell><cell r="E13269" t="str"><v>DISJUNTOR, TRIPOLAR, TIPO C, DE 60A A 100A, ELETROMAR OU SIMILAR. FORNECIMENTO E INSTALACAO.(DESONERADO)</v></cell><cell r="F13269" t="str"><v>UN</v></cell><cell r="G13269"><v>73.13</v></cell></row><row r="13270"><cell r="C13270" t="str"><v>IT24.50.0220</v></cell><cell r="D13270"><v>2006020</v></cell><cell r="E13270" t="str"><v>DISJUNTOR, TRIPOLAR DE 125A. FORNECIMENTO E INSTALACAO.(DESONERADO)</v></cell><cell r="F13270" t="str"><v>UN</v></cell><cell r="G13270"><v>353.86</v></cell></row><row r="13271"><cell r="C13271" t="str"><v>IT24.50.0300</v></cell><cell r="D13271"><v>2006021</v></cell><cell r="E13271" t="str"><v>DISJUNTOR, TRIPOLAR, TIPO DA, 250A A 400A, ELETROMAR OU SIMILAR. FORNECIMENTO E INSTALACAO.(DESONERADO)</v></cell><cell r="F13271" t="str"><v>UN</v></cell><cell r="G13271"><v>2256.11</v></cell></row><row r="13272"><cell r="C13272" t="str"><v>IT24.50.0350</v></cell><cell r="D13272"><v>2006022</v></cell><cell r="E13272" t="str"><v>DISJUNTOR TRIPOLAR DE MEDIA TENSAO A GAS SF6, TIPO HAD-170616, 630A/17,5KV, 16KA, COM RELE ANTIPUMPING, ATE 24KV, TC PR511, CONTATOS AUXILIARES 5NA+5NF E BLOQUEIO KIRK SIMPLES, COM TERMINAIS DE CONEXAO PARA VERSAO FIXA, MECANISMO DE OPERACAO MANUAL, CONTADOR DE OPERACOES, SINALIZACAO DE MOLA CARREGADA/ DESCARREGADA E DISJUNTOR ABERTO/FECHADO. FORNECIMENTO E INSTALACAO.(DESONERADO)</v></cell><cell r="F13272" t="str"><v>UN</v></cell><cell r="G13272"><v>47800.5</v></cell></row><row r="13273"><cell r="C13273" t="str"><v>IT24.50.0400</v></cell><cell r="D13273"><v>2006023</v></cell><cell r="E13273" t="str"><v>DISJUNTOR TERMOMAGNETICO, TRIPOLAR DE 200A, 25KA, REFERENCIA XE225NC, TERASAKI OU SIMILAR. FORNECIMENTO E INSTALACAO.(DESONERADO)</v></cell><cell r="F13273" t="str"><v>UN</v></cell><cell r="G13273"><v>621.39</v></cell></row><row r="13274"><cell r="C13274" t="str"><v>IT24.50.0450</v></cell><cell r="D13274"><v>2006024</v></cell><cell r="E13274" t="str"><v>DISJUNTOR TERMOMAGNETICO, TRIPOLAR DE 100A, 35/50KA, REFERENCIA XS100NS, TERASAKI OU SIMILAR. FORNECIMENTO E INSTALACAO.(DESONERADO)</v></cell><cell r="F13274" t="str"><v>UN</v></cell><cell r="G13274"><v>361.46</v></cell></row><row r="13275"><cell r="C13275" t="str"><v>IT24.50.0453</v></cell><cell r="D13275"><v>2006025</v></cell><cell r="E13275" t="str"><v>DISJUNTOR TERMOMAGNETICO, TRIPOLAR DE 125A, 35/50KA, REFERENCIA XS225NS, TERASAKI OU SIMILAR. FORNECIMENTO E INSTALACAO.(DESONERADO)</v></cell><cell r="F13275" t="str"><v>UN</v></cell><cell r="G13275"><v>591.46</v></cell></row><row r="13276"><cell r="C13276" t="str"><v>IT24.50.0459</v></cell><cell r="D13276"><v>2006026</v></cell><cell r="E13276" t="str"><v>DISJUNTOR TERMOMAGNETICO, TRIPOLAR DE 225A, 35/50KA, REFERENCIA XS225NS, TERASAKI OU SIMILAR. FORNECIMENTO E INSTALACAO.(DESONERADO)</v></cell><cell r="F13276" t="str"><v>UN</v></cell><cell r="G13276"><v>1026.89</v></cell></row><row r="13277"><cell r="C13277" t="str"><v>IT24.50.0468</v></cell><cell r="D13277"><v>2006027</v></cell><cell r="E13277" t="str"><v>DISJUNTOR TERMOMAGNETICO, TRIPOLAR DE 400A, 35KA, REFERENCIA XE600NS, TERASAKI OU SIMILAR. FORNECIMENTO E INSTALACAO.(DESONERADO)</v></cell><cell r="F13277" t="str"><v>UN</v></cell><cell r="G13277"><v>2256.11</v></cell></row><row r="13278"><cell r="C13278" t="str"><v>IT24.50.0550</v></cell><cell r="D13278"><v>2006028</v></cell><cell r="E13278" t="str"><v>DISJUNTOR DE VOLUME REDUZIDO DE OLEO TRIPOLAR, CLASSE 15KV, CORRENTE NOMINAL DE 800A/500MVA, COM OS ACESSORIOS: CARREGADOR DE MOLA MOTORIZADO, RELES DE ABERTURA E FECHAMENTO, BLOQUEIO MECANICO KIRK. FORNECIMENTO E INSTALACAO.(DESONERADO)</v></cell><cell r="F13278" t="str"><v>UN</v></cell><cell r="G13278"><v>49378.25</v></cell></row><row r="13279"><cell r="C13279" t="str"><v>IT24.52.0062</v></cell><cell r="D13279"><v>2006029</v></cell><cell r="E13279" t="str"><v>CHAVE BLINDADA, TRIPOLAR DE 250V DE 100A, CONTINENTAL OU SIMILAR. FORNECIMENTO E INSTALACAO.(DESONERADO)</v></cell><cell r="F13279" t="str"><v>UN</v></cell><cell r="G13279"><v>295.66</v></cell></row><row r="13280"><cell r="C13280" t="str"><v>IT24.52.0074</v></cell><cell r="D13280"><v>2006030</v></cell><cell r="E13280" t="str"><v>CHAVE BLINDADA, TRIPOLAR DE 250V DE 200A, CONTINENTAL OU SIMILAR. FORNECIMENTO E INSTALACAO.(DESONERADO)</v></cell><cell r="F13280" t="str"><v>UN</v></cell><cell r="G13280"><v>428.16</v></cell></row><row r="13281"><cell r="C13281" t="str"><v>IT24.52.0086</v></cell><cell r="D13281"><v>2006031</v></cell><cell r="E13281" t="str"><v>CHAVE BLINDADA, TRIPOLAR DE 250V DE 400A, CONTINENTAL OU SIMILAR. FORNECIMENTO E INSTALACAO.(DESONERADO)</v></cell><cell r="F13281" t="str"><v>UN</v></cell><cell r="G13281"><v>1050.66</v></cell></row><row r="13282"><cell r="C13282" t="str"><v>IT24.52.0100</v></cell><cell r="D13282"><v>2006032</v></cell><cell r="E13282" t="str"><v>CHAVE COMUTADORA DE 250A MODELO 3KW 1- 314, SIEMENS OU SIMILAR. FORNECIMENTO E INSTALACAO.(DESONERADO)</v></cell><cell r="F13282" t="str"><v>UN</v></cell><cell r="G13282"><v>2221.04</v></cell></row><row r="13283"><cell r="C13283" t="str"><v>IT24.52.0109</v></cell><cell r="D13283"><v>2006033</v></cell><cell r="E13283" t="str"><v>CHAVE COMUTADORA DE 630A MODELO 3KW 1- 627, SIEMENS OU SIMILAR. FORNECIMENTO E INSTALACAO.(DESONERADO)</v></cell><cell r="F13283" t="str"><v>UN</v></cell><cell r="G13283"><v>4266.16</v></cell></row><row r="13284"><cell r="C13284" t="str"><v>IT24.52.0150</v></cell><cell r="D13284"><v>2006034</v></cell><cell r="E13284" t="str"><v>CHAVE COMUTADORA COM BOTAO XB2 BD21 OU SIMILAR. FORNECIMENTO E INSTALACAO.(DESONERADO)</v></cell><cell r="F13284" t="str"><v>UN</v></cell><cell r="G13284"><v>96.8</v></cell></row><row r="13285"><cell r="C13285" t="str"><v>IT24.52.0200</v></cell><cell r="D13285"><v>2006035</v></cell><cell r="E13285" t="str"><v>CHAVE PACCO INTERRUPTORA REFERENCIA P63 1/3HS CN 63A. FORNECIMENTO E INSTALACAO.(DESONERADO)</v></cell><cell r="F13285" t="str"><v>UN</v></cell><cell r="G13285"><v>245.89</v></cell></row><row r="13286"><cell r="C13286" t="str"><v>IT24.52.0209</v></cell><cell r="D13286"><v>2006036</v></cell><cell r="E13286" t="str"><v>CHAVE PACCO INTERRUPTORA REFERENCIA P100 1/3HS CN 100A. FORNECIMENTO E INSTALACAO.(DESONERADO)</v></cell><cell r="F13286" t="str"><v>UN</v></cell><cell r="G13286"><v>342.18</v></cell></row><row r="13287"><cell r="C13287" t="str"><v>IT24.52.0253</v></cell><cell r="D13287"><v>2006037</v></cell><cell r="E13287" t="str"><v>CHAVE FACA, BASE ARDOSIA, 250V, COM PORTA FUSIVEIS, TRIPOLAR DE 30A . FORNECIMENTO E INSTALACAO.(DESONERADO)</v></cell><cell r="F13287" t="str"><v>UN</v></cell><cell r="G13287"><v>45.06</v></cell></row><row r="13288"><cell r="C13288" t="str"><v>IT24.52.0259</v></cell><cell r="D13288"><v>2006038</v></cell><cell r="E13288" t="str"><v>CHAVE FACA BLINDADA, COMPLETA, 80A, MODELO 3NP4, DA SIEMENS OU SIMILAR. FORNECIMENTO E INSTALACAO.(DESONERADO)</v></cell><cell r="F13288" t="str"><v>UN</v></cell><cell r="G13288"><v>145.97</v></cell></row><row r="13289"><cell r="C13289" t="str"><v>IT24.52.0262</v></cell><cell r="D13289"><v>2006039</v></cell><cell r="E13289" t="str"><v>CHAVE FACA, BASE ARDOSIA, 250V, COM PORTA FUSIVEIS, TRIPOLAR DE 100A. FORNECIMENTO E INSTALACAO.(DESONERADO)</v></cell><cell r="F13289" t="str"><v>UN</v></cell><cell r="G13289"><v>100.66</v></cell></row><row r="13290"><cell r="C13290" t="str"><v>IT24.52.0274</v></cell><cell r="D13290"><v>2006040</v></cell><cell r="E13290" t="str"><v>CHAVE FACA, BASE ARDOSIA, 250V, COM PORTA FUSIVEIS, TRIPOLAR DE 400A. FORNECIMENTO E INSTALACAO.(DESONERADO)</v></cell><cell r="F13290" t="str"><v>UN</v></cell><cell r="G13290"><v>650.93</v></cell></row><row r="13291"><cell r="C13291" t="str"><v>IT24.52.0290</v></cell><cell r="D13291"><v>2006041</v></cell><cell r="E13291" t="str"><v>CHAVE BLINDADA TRIPOLAR, SCHAK DE 400A OU SIMILAR. FORNECIMENTO E INSTALACAO.(DESONERADO)</v></cell><cell r="F13291" t="str"><v>UN</v></cell><cell r="G13291"><v>1053.57</v></cell></row><row r="13292"><cell r="C13292" t="str"><v>IT24.52.0306</v></cell><cell r="D13292"><v>2006042</v></cell><cell r="E13292" t="str"><v>CHAVE TIPO FACA ABERTA, REFORCADA DE REVERSAO, BASE DE MARMORE 250V, BIPOLAR, DE 30A. FORNECIMENTO E INSTALACAO.(DESONERADO)</v></cell><cell r="F13292" t="str"><v>UN</v></cell><cell r="G13292"><v>46.32</v></cell></row><row r="13293"><cell r="C13293" t="str"><v>IT24.52.0315</v></cell><cell r="D13293"><v>2006043</v></cell><cell r="E13293" t="str"><v>CHAVE TIPO FACA ABERTA, REFORCADA DE REVERSAO, BASE DE MARMORE 250V, BIPOLAR DE 60A. FORNECIMENTO E INSTALACAO.(DESONERADO)</v></cell><cell r="F13293" t="str"><v>UN</v></cell><cell r="G13293"><v>40.86</v></cell></row><row r="13294"><cell r="C13294" t="str"><v>IT24.52.0350</v></cell><cell r="D13294"><v>2006044</v></cell><cell r="E13294" t="str"><v>CHAVE TIPO FACA ABERTA, REFORCADA DE REVERSAO, BASE DE MARMORE 250V, TRIPOLAR DE 60A. FORNECIMENTO E INSTALACAO.(DESONERADO)</v></cell><cell r="F13294" t="str"><v>UN</v></cell><cell r="G13294"><v>47.49</v></cell></row><row r="13295"><cell r="C13295" t="str"><v>IT24.52.0403</v></cell><cell r="D13295"><v>2006045</v></cell><cell r="E13295" t="str"><v>CHAVE GUARDA MOTOR, TRIFASICA, ATE 3CV, 220V, COMPREENDENDO CHAVE MAGNETICA SA-10 COM RELE TERMICO E BOTOEIRA LIGA/DESLIGA, ELETROMAR OU SIMILAR. FORNECIMENTO E INSTALACAO.(DESONERADO)</v></cell><cell r="F13295" t="str"><v>UN</v></cell><cell r="G13295"><v>159.05</v></cell></row><row r="13296"><cell r="C13296" t="str"><v>IT24.52.0409</v></cell><cell r="D13296"><v>2006046</v></cell><cell r="E13296" t="str"><v>CHAVE GUARDA MOTOR, TRIFASICA, ATE 5CV, 220V, COMPREENDENDO CHAVE MAGNETICO SA-16 COM RELE TERMICO E BOTOEIRA LIGA/DESLIGA, ELETROMAR OU SIMILAR. FORNECIMENTO E INSTALACAO.(DESONERADO)</v></cell><cell r="F13296" t="str"><v>UN</v></cell><cell r="G13296"><v>102.65</v></cell></row><row r="13297"><cell r="C13297" t="str"><v>IT24.52.0412</v></cell><cell r="D13297"><v>2006047</v></cell><cell r="E13297" t="str"><v>CHAVE GUARDA MOTOR, TRIFASICA, ATE 7,5/10CV, 220V, COMPREENDENDO CHAVE MAGNETICA SA-32 COM RELE TERMICO E BOTOEIRA LIGA/DESLIGA, ELETROMAR OU SIMILAR. FORNECIMENTO E INSTALACAO.(DESONERADO)</v></cell><cell r="F13297" t="str"><v>UN</v></cell><cell r="G13297"><v>99.75</v></cell></row><row r="13298"><cell r="C13298" t="str"><v>IT24.52.0600</v></cell><cell r="D13298"><v>2006048</v></cell><cell r="E13298" t="str"><v>CHAVE BOIA, AUTOMATICA, DE MERCURIO, UNIPOLAR. FORNECIMENTO E INSTALACAO.(DESONERADO)</v></cell><cell r="F13298" t="str"><v>UN</v></cell><cell r="G13298"><v>98.6</v></cell></row><row r="13299"><cell r="C13299" t="str"><v>IT24.54.0050</v></cell><cell r="D13299"><v>2006049</v></cell><cell r="E13299" t="str"><v>FUSIVEL CARTUCHO DE 15A A 30A, 250V. FORNECIMENTO E INSTALACAO.(DESONERADO)</v></cell><cell r="F13299" t="str"><v>UN</v></cell><cell r="G13299"><v>5.81</v></cell></row><row r="13300"><cell r="C13300" t="str"><v>IT24.54.0100</v></cell><cell r="D13300"><v>2006050</v></cell><cell r="E13300" t="str"><v>FUSIVEL CARTUCHO DE 35A A 60A, 250V. FORNECIMENTO E INSTALACAO.(DESONERADO)</v></cell><cell r="F13300" t="str"><v>UN</v></cell><cell r="G13300"><v>7.31</v></cell></row><row r="13301"><cell r="C13301" t="str"><v>IT24.54.0300</v></cell><cell r="D13301"><v>2006051</v></cell><cell r="E13301" t="str"><v>FUZIVEL DIAZED, DE 2A, COM BASE, TAMPA, ANEL E PARAFUSO DE AJUSTE, SIEMENS OU SIMILAR. FORNECIMENTO E INSTALACAO.(DESONERADO)</v></cell><cell r="F13301" t="str"><v>UN</v></cell><cell r="G13301"><v>19.03</v></cell></row><row r="13302"><cell r="C13302" t="str"><v>IT24.54.0350</v></cell><cell r="D13302"><v>2006052</v></cell><cell r="E13302" t="str"><v>FUZIVEL DIAZED, DE 10A, COM BASE, TAMPA, ANEL E PARAFUSO DE AJUSTE, SIEMENS OU SIMILAR. FORNECIMENTO E INSTALACAO.(DESONERADO)</v></cell><cell r="F13302" t="str"><v>UN</v></cell><cell r="G13302"><v>19.03</v></cell></row><row r="13303"><cell r="C13303" t="str"><v>IT24.54.0400</v></cell><cell r="D13303"><v>2006053</v></cell><cell r="E13303" t="str"><v>FUZIVEL DIAZED, DE 16A, COM BASE, TAMPA, ANEL E PARAFUSO DE AJUSTE, SIEMENS OU SIMILAR. FORNECIMENTO E INSTALACAO.(DESONERADO)</v></cell><cell r="F13303" t="str"><v>UN</v></cell><cell r="G13303"><v>19.03</v></cell></row><row r="13304"><cell r="C13304" t="str"><v>IT24.54.0450</v></cell><cell r="D13304"><v>2006054</v></cell><cell r="E13304" t="str"><v>FUZIVEL DIAZED, DE 30A, COM BASE, TAMPA, ANEL E PARAFUSO DE AJUSTE, SIEMENS OU SIMILAR. FORNECIMENTO E INSTALACAO.(DESONERADO)</v></cell><cell r="F13304" t="str"><v>UN</v></cell><cell r="G13304"><v>22.33</v></cell></row><row r="13305"><cell r="C13305" t="str"><v>IT24.54.0500</v></cell><cell r="D13305"><v>2006055</v></cell><cell r="E13305" t="str"><v>FUZIVEL DIAZED, DE 63A, COM BASE, TAMPA, ANEL E PARAFUSO DE AJUSTE, SIEMENS OU SIMILAR. FORNECIMENTO E INSTALACAO.(DESONERADO)</v></cell><cell r="F13305" t="str"><v>UN</v></cell><cell r="G13305"><v>22.33</v></cell></row><row r="13306"><cell r="C13306" t="str"><v>IT24.54.0550</v></cell><cell r="D13306"><v>2006056</v></cell><cell r="E13306" t="str"><v>FUZIVEL DIAZED, DE 100A, COM BASE, TAMPA, ANEL E PARAFUSO DE AJUSTE, SIEMENS OU SIMILAR. FORNECIMENTO E INSTALACAO.(DESONERADO)</v></cell><cell r="F13306" t="str"><v>UN</v></cell><cell r="G13306"><v>47.14</v></cell></row><row r="13307"><cell r="C13307" t="str"><v>IT24.54.0600</v></cell><cell r="D13307"><v>2006057</v></cell><cell r="E13307" t="str"><v>FUSIVEL NH, TAMANHO 00, CORRENTE NOMINAL DE 80A. FORNECIMENTO E INSTALACAO.(DESONERADO)</v></cell><cell r="F13307" t="str"><v>UN</v></cell><cell r="G13307"><v>16.6</v></cell></row><row r="13308"><cell r="C13308" t="str"><v>IT24.54.0650</v></cell><cell r="D13308"><v>2006058</v></cell><cell r="E13308" t="str"><v>FUSIVEIS NH, TAMANHO 1, CORRENTE NOMINAL DE 36 A 200A , 500V. FORNECIMENTO E INSTALACAO.(DESONERADO)</v></cell><cell r="F13308" t="str"><v>UN</v></cell><cell r="G13308"><v>23.96</v></cell></row><row r="13309"><cell r="C13309" t="str"><v>IT24.54.0700</v></cell><cell r="D13309"><v>2006059</v></cell><cell r="E13309" t="str"><v>FUSIVEIS NH, TAMANHO 1, CORRENTE NOMINAL DE 224 A 250A , 500V. FORNECIMENTO E INSTALACAO.(DESONERADO)</v></cell><cell r="F13309" t="str"><v>UN</v></cell><cell r="G13309"><v>23.96</v></cell></row><row r="13310"><cell r="C13310" t="str"><v>IT24.56.0050</v></cell><cell r="D13310"><v>2006060</v></cell><cell r="E13310" t="str"><v>CAPACITOR TRIFASICO DE 10KV, 220V, 60HZ. FORNECIMENTO E INSTALACAO.(DESONERADO)</v></cell><cell r="F13310" t="str"><v>UN</v></cell><cell r="G13310"><v>1300.72</v></cell></row><row r="13311"><cell r="C13311" t="str"><v>IT24.56.0200</v></cell><cell r="D13311"><v>2006061</v></cell><cell r="E13311" t="str"><v>CAPACITOR TRIFASICO DE 15KV, 220V, 60HZ. FORNECIMENTO E INSTALACAO.(DESONERADO)</v></cell><cell r="F13311" t="str"><v>UN</v></cell><cell r="G13311"><v>1399.24</v></cell></row><row r="13312"><cell r="C13312" t="str"><v>IT24.58.0050</v></cell><cell r="D13312"><v>2006062</v></cell><cell r="E13312" t="str"><v>CONTACTOR MAGNETICO, COM BOBINA DE 220V/60HZ, MODELO 3TB-40, SIEMENS OU SIMILAR. FORNECIMENTO E INSTALACAO.(DESONERADO)</v></cell><cell r="F13312" t="str"><v>UN</v></cell><cell r="G13312"><v>127.51</v></cell></row><row r="13313"><cell r="C13313" t="str"><v>IT24.58.0100</v></cell><cell r="D13313"><v>2006063</v></cell><cell r="E13313" t="str"><v>CONTACTOR MAGNETICO, COM BOBINA DE 220V/60HZ, MODELO 3TB-43, SIEMENS OU SIMILAR. FORNECIMENTO E INSTALACAO.(DESONERADO)</v></cell><cell r="F13313" t="str"><v>UN</v></cell><cell r="G13313"><v>196.73</v></cell></row><row r="13314"><cell r="C13314" t="str"><v>IT24.58.0150</v></cell><cell r="D13314"><v>2006064</v></cell><cell r="E13314" t="str"><v>CONTACTOR MAGNETICO, COM BOBINA DE 32A, 220V/60HZ, MODELO 3TB-44, SIEMENS OU SIMILAR. FORNECIMENTO E INSTALACAO.(DESONERADO)</v></cell><cell r="F13314" t="str"><v>UN</v></cell><cell r="G13314"><v>312.88</v></cell></row><row r="13315"><cell r="C13315" t="str"><v>IT24.58.0200</v></cell><cell r="D13315"><v>2006065</v></cell><cell r="E13315" t="str"><v>CONTACTOR MAGNETICO, COM BOBINA DE 220V/60HZ, MODELO 3TB-46, SIEMENS OU SIMILAR. FORNECIMENTO E INSTALACAO.(DESONERADO)</v></cell><cell r="F13315" t="str"><v>UN</v></cell><cell r="G13315"><v>454.33</v></cell></row><row r="13316"><cell r="C13316" t="str"><v>IT24.58.0250</v></cell><cell r="D13316"><v>2006066</v></cell><cell r="E13316" t="str"><v>CONTACTOR MAGNETICO, COM BOBINA DE 63A, 220V/60HZ, MODELO 3TB-47, SIEMENS OU SIMILAR. FORNECIMENTO E INSTALACAO.(DESONERADO)</v></cell><cell r="F13316" t="str"><v>UN</v></cell><cell r="G13316"><v>690.66</v></cell></row><row r="13317"><cell r="C13317" t="str"><v>IT24.58.0300</v></cell><cell r="D13317"><v>2006067</v></cell><cell r="E13317" t="str"><v>CONTACTOR MAGNETICO, COM BOBINA DE 220V/60HZ, MODELO 3TB-48, SIEMENS OU SIMILAR. FORNECIMENTO E INSTALACAO.(DESONERADO)</v></cell><cell r="F13317" t="str"><v>UN</v></cell><cell r="G13317"><v>678.03</v></cell></row><row r="13318"><cell r="C13318" t="str"><v>IT24.58.0320</v></cell><cell r="D13318"><v>2006068</v></cell><cell r="E13318" t="str"><v>CONTACTOR MAGNETICO, COM BOBINA DE 220V/60HZ, MODELO 3RT10 17-1AN11, SIEMENS OU SIMILAR. FORNECIMENTO E INSTALACAO.(DESONERADO)</v></cell><cell r="F13318" t="str"><v>UN</v></cell><cell r="G13318"><v>126.83</v></cell></row><row r="13319"><cell r="C13319" t="str"><v>IT24.58.0326</v></cell><cell r="D13319"><v>2006069</v></cell><cell r="E13319" t="str"><v>CONTACTOR MAGNETICO, COM BOBINA DE 220V/60HZ, MODELO 3RT10 25-1AN10, SIEMENS OU SIMILAR. FORNECIMENTO E INSTALACAO.(DESONERADO)</v></cell><cell r="F13319" t="str"><v>UN</v></cell><cell r="G13319"><v>131.3</v></cell></row><row r="13320"><cell r="C13320" t="str"><v>IT24.58.0350</v></cell><cell r="D13320"><v>2006070</v></cell><cell r="E13320" t="str"><v>CONTACTOR MAGNETICO, COM BOBINA DE 110A, 220V/60HZ, MODELO 3TB-50, SIEMENS OU SIMILAR. FORNECIMENTO E INSTALACAO.(DESONERADO)</v></cell><cell r="F13320" t="str"><v>UN</v></cell><cell r="G13320"><v>1188.03</v></cell></row><row r="13321"><cell r="C13321" t="str"><v>IT24.58.0400</v></cell><cell r="D13321"><v>2006071</v></cell><cell r="E13321" t="str"><v>CONTACTOR MAGNETICO, COM BOBINA DE 220V/60HZ, MODELO LC1 D-0910 OU SIMILAR. FORNECIMENTO E INSTALACAO.(DESONERADO)</v></cell><cell r="F13321" t="str"><v>UN</v></cell><cell r="G13321"><v>134.75</v></cell></row><row r="13322"><cell r="C13322" t="str"><v>IT24.58.0450</v></cell><cell r="D13322"><v>2006072</v></cell><cell r="E13322" t="str"><v>CONTACTOR MAGNETICO, COM BOBINA DE 220V/60HZ, MODELO LC1 D-2510 OU SIMILAR. FORNECIMENTO E INSTALACAO.(DESONERADO)</v></cell><cell r="F13322" t="str"><v>UN</v></cell><cell r="G13322"><v>184.82</v></cell></row><row r="13323"><cell r="C13323" t="str"><v>IT24.58.0500</v></cell><cell r="D13323"><v>2006073</v></cell><cell r="E13323" t="str"><v>CONTACTOR MAGNETICO, COM BOBINA DE 220V/60HZ, MODELO LC1 D-5011 OU SIMILAR. FORNECIMENTO E INSTALACAO.(DESONERADO)</v></cell><cell r="F13323" t="str"><v>UN</v></cell><cell r="G13323"><v>475.48</v></cell></row><row r="13324"><cell r="C13324" t="str"><v>IT24.58.0550</v></cell><cell r="D13324"><v>2006074</v></cell><cell r="E13324" t="str"><v>CONTACTOR MAGNETICO, COM BOBINA DE 220V/60HZ, MODELO LC1 D-4011 OU SIMILAR. FORNECIMENTO E INSTALACAO.(DESONERADO)</v></cell><cell r="F13324" t="str"><v>UN</v></cell><cell r="G13324"><v>345.83</v></cell></row><row r="13325"><cell r="C13325" t="str"><v>IT24.58.0600</v></cell><cell r="D13325"><v>2006075</v></cell><cell r="E13325" t="str"><v>CONTACTOR MAGNETICO, COM BOBINA DE 220V/60HZ, MODELO CA2 DN40 OU SIMILAR. FORNECIMENTO E INSTALACAO.(DESONERADO)</v></cell><cell r="F13325" t="str"><v>UN</v></cell><cell r="G13325"><v>131.05</v></cell></row><row r="13326"><cell r="C13326" t="str"><v>IT24.58.0650</v></cell><cell r="D13326"><v>2006076</v></cell><cell r="E13326" t="str"><v>CONTACTOR MAGNETICO, MODELO E-111 RAFIX, SIEMENS OU SIMILAR. FORNECIMENTO E INSTALACAO.(DESONERADO)</v></cell><cell r="F13326" t="str"><v>UN</v></cell><cell r="G13326"><v>28.19</v></cell></row><row r="13327"><cell r="C13327" t="str"><v>IT24.60.0250</v></cell><cell r="D13327"><v>2006077</v></cell><cell r="E13327" t="str"><v>CONECTOR DE PARAFUSOS FENDIDO KS-17, BURNDY OU SIMILAR. FORNECIMENTO E INSTALACAO.(DESONERADO)</v></cell><cell r="F13327" t="str"><v>UN</v></cell><cell r="G13327"><v>5.89</v></cell></row><row r="13328"><cell r="C13328" t="str"><v>IT24.60.0356</v></cell><cell r="D13328"><v>2006078</v></cell><cell r="E13328" t="str"><v>TERMINAL MECANICO DE CABO DE 16MM2. FORNECIMENTO E INSTALACAO.(DESONERADO)</v></cell><cell r="F13328" t="str"><v>UN</v></cell><cell r="G13328"><v>1.82</v></cell></row><row r="13329"><cell r="C13329" t="str"><v>IT24.60.0359</v></cell><cell r="D13329"><v>2006079</v></cell><cell r="E13329" t="str"><v>TERMINAL MECANICO DE CABO DE 25MM2. FORNECIMENTO E INSTALACAO.(DESONERADO)</v></cell><cell r="F13329" t="str"><v>UN</v></cell><cell r="G13329"><v>2.26</v></cell></row><row r="13330"><cell r="C13330" t="str"><v>IT24.60.0371</v></cell><cell r="D13330"><v>2006080</v></cell><cell r="E13330" t="str"><v>TERMINAL MECANICO DE CABO DE 150MM2. FORNECIMENTO E INSTALACAO.(DESONERADO)</v></cell><cell r="F13330" t="str"><v>UN</v></cell><cell r="G13330"><v>11.9</v></cell></row><row r="13331"><cell r="C13331" t="str"><v>IT24.60.0387</v></cell><cell r="D13331"><v>2006081</v></cell><cell r="E13331" t="str"><v>TERMINAL MECANICO DE CABO DE 240MM2. FORNECIMENTO E INSTALACAO.(DESONERADO)</v></cell><cell r="F13331" t="str"><v>M</v></cell><cell r="G13331"><v>15.37</v></cell></row><row r="13332"><cell r="C13332" t="str"><v>IT24.60.0450</v></cell><cell r="D13332"><v>2006082</v></cell><cell r="E13332" t="str"><v>TERMINAL MECANICO DE CABO DE 500MM2. FORNECIMENTO E INSTALACAO.(DESONERADO)</v></cell><cell r="F13332" t="str"><v>UN</v></cell><cell r="G13332"><v>38.67</v></cell></row><row r="13333"><cell r="C13333" t="str"><v>IT24.62.0050</v></cell><cell r="D13333"><v>2006083</v></cell><cell r="E13333" t="str"><v>REATOR DE PARTIDA CONVENCIONAL 220V/60HZ, PARA LAMPADA PLC 18W. FORNECIMENTO.(DESONERADO)</v></cell><cell r="F13333" t="str"><v>UN</v></cell><cell r="G13333"><v>9.17</v></cell></row><row r="13334"><cell r="C13334" t="str"><v>IT24.62.0053</v></cell><cell r="D13334"><v>2006084</v></cell><cell r="E13334" t="str"><v>REATOR SIMPLES, PARTIDA CONVENCIONAL 220V/60HZ, BAIXO FATOR DE POTENCIA, PARA LAMPADA FLUORESCENTE (PL) COMPACTA DE 26W. FORNECIMENTO.(DESONERADO)</v></cell><cell r="F13334" t="str"><v>UN</v></cell><cell r="G13334"><v>11.83</v></cell></row><row r="13335"><cell r="C13335" t="str"><v>IT24.62.0062</v></cell><cell r="D13335"><v>2006085</v></cell><cell r="E13335" t="str"><v>REATOR DE PARTIDA CONVENCIONAL, FATOR DE POTENCIA NATURAL, PARA LAMPADA FLUORESCENTE DE 1X40W. FORNECIMENTO E INSTALACAO.(DESONERADO)</v></cell><cell r="F13335" t="str"><v>UN</v></cell><cell r="G13335"><v>26.77</v></cell></row><row r="13336"><cell r="C13336" t="str"><v>IT24.62.0100</v></cell><cell r="D13336"><v>2006086</v></cell><cell r="E13336" t="str"><v>REATOR PARA LAMPADAS FLUORESCENTES DE 2X20W, PARTIDA RAPIDA. FORNECIMENTO E INSTALACAO.(DESONERADO)</v></cell><cell r="F13336" t="str"><v>UN</v></cell><cell r="G13336"><v>36.6</v></cell></row><row r="13337"><cell r="C13337" t="str"><v>IT24.62.0150</v></cell><cell r="D13337"><v>2006087</v></cell><cell r="E13337" t="str"><v>REATOR PARA LAMPADA FLUORESCENTE DE 1X40W, PARTIDA RAPIDA. FORNECIMENTO E INSTALACAO.(DESONERADO)</v></cell><cell r="F13337" t="str"><v>UN</v></cell><cell r="G13337"><v>23.98</v></cell></row><row r="13338"><cell r="C13338" t="str"><v>IT24.62.0153</v></cell><cell r="D13338"><v>2006088</v></cell><cell r="E13338" t="str"><v>REATOR PARA LAMPADAS FLUORESCENTES DE 2X40W, PARTIDA RAPIDA. FORNECIMENTO E INSTALACAO.(DESONERADO)</v></cell><cell r="F13338" t="str"><v>UN</v></cell><cell r="G13338"><v>44.23</v></cell></row><row r="13339"><cell r="C13339" t="str"><v>IT24.62.0200</v></cell><cell r="D13339"><v>2006089</v></cell><cell r="E13339" t="str"><v>REATOR ELETRONICO PARA 2 LAMPADAS FLORESCENTES TUBULARES DE 16W, TENSAO DE ENTRADA DE 110V, PARTIDA INSTANTANEA, FATOR DE POTENCIA MINIMO 0,98, PERDAS INFERIORES A 8% DO CONJUNTO, DISTORCAO HARMONICA INFERIOR A 15%, FATOR DE FLUXO LUMINOSO IGUAL OU SUPERIOR A 90%, VIDA UTIL MINIMA DE 20.000H, OSRAM QUICKTRONIC QTIS 16/32W OU SIMILAR. FORNECIMENTO E INSTALACAO.(DESONERADO)</v></cell><cell r="F13339" t="str"><v>UN</v></cell><cell r="G13339"><v>20.46</v></cell></row><row r="13340"><cell r="C13340" t="str"><v>IT24.62.0250</v></cell><cell r="D13340"><v>2006090</v></cell><cell r="E13340" t="str"><v>REATOR ELETRONICO PARA 2 LAMPADAS FLORESCENTES TUBULARES DE 32W, TENSAO DE ENTRADA DE 110V, PARTIDA INSTANTANEA, FATOR DE POTENCIA MINIMO 0,98, PERDAS INFERIORES A 8% DO CONJUNTO, DISTORCAO HARMONICA INFERIOR A 15%, FATOR DE FLUXO LUMINOSO IGUAL OU SUPERIOR A 90%, VIDA UTIL MINIMA DE 20.000H, OSRAM QUICKTRONIC QTIS 16/32W OU SIMILAR. FORNECIMENTO E INSTALACAO.(DESONERADO)</v></cell><cell r="F13340" t="str"><v>UN</v></cell><cell r="G13340"><v>22.62</v></cell></row><row r="13341"><cell r="C13341" t="str"><v>IT24.62.0300</v></cell><cell r="D13341"><v>2006091</v></cell><cell r="E13341" t="str"><v>REATOR ELETRONICO PARA 02 LAMPADAS FLUORESCENTES TUBULARES DE 36W, TENSAO DE ENTRADA DE 220V, PARTIDA INSTANTANEA, FATOR DE POTENCIA MINIMO 0,98, PERDAS INFERIORES A 8% DO CONJUNTO, DISTORCAO HARMONICA INFERIOR A 15%, FATOR DE FLUXO LUMINOSO IGUAL OU SUPERIOR A 90%, VIDA UTIL MINIMA DE 20.000H. FORNECIMENTO E INSTALACAO.(DESONERADO)</v></cell><cell r="F13341" t="str"><v>UN</v></cell><cell r="G13341"><v>22.63</v></cell></row><row r="13342"><cell r="C13342" t="str"><v>IT24.62.0350</v></cell><cell r="D13342"><v>2006092</v></cell><cell r="E13342" t="str"><v>REATOR PARA LAMPADA A VAPOR METALICO DE 150W, TENSAO 220V, FATOR DE POTENCIA MINIMO 0,88, COM IGNITOR E CAPACITOR INCORPORADOS, PERDA MAXIMA IGUAL A 10% DO CONJUNTO, VIDA UTIL MINIMA DE 20.000H, OSRAM RQI 150 IG 400 OU SIMILAR. FORNECIMENTO E INSTALACAO.(DESONERADO)</v></cell><cell r="F13342" t="str"><v>UN</v></cell><cell r="G13342"><v>57.4</v></cell></row><row r="13343"><cell r="C13343" t="str"><v>IT24.62.0400</v></cell><cell r="D13343"><v>2006093</v></cell><cell r="E13343" t="str"><v>REATOR FABRICADO COM CHAPA DE ACO PROTEGIDA POR UMA CAMADA ANTICORROSIVA E ACABAMENTO EM ESMALTE, TENDO IGNITOR INCORPORADO PARA FUNCIONAR EM 60HZ E 220V EM REDE, PARA ACENDIMENTO DE LAMPADA MULTI VAPOR METALICO DE 70W. FORNECIMENTO E INSTALACAO.(DESONERADO)</v></cell><cell r="F13343" t="str"><v>UN</v></cell><cell r="G13343"><v>83.53</v></cell></row><row r="13344"><cell r="C13344" t="str"><v>IT24.64.0050</v></cell><cell r="D13344"><v>2006094</v></cell><cell r="E13344" t="str"><v>RELE TERMICO DE 2,5 A A 4 A, MODELO 30U 5000, SIEMENS OU SIMILAR. FORNECIMENTO E INSTALACAO.(DESONERADO)</v></cell><cell r="F13344" t="str"><v>UN</v></cell><cell r="G13344"><v>108.49</v></cell></row><row r="13345"><cell r="C13345" t="str"><v>IT24.64.0059</v></cell><cell r="D13345"><v>2006095</v></cell><cell r="E13345" t="str"><v>RELE BIMETALICO DE 25 A A 36 A, MODELO 3UA 54, SIEMENS OU SIMILAR. FORNECIMENTO E INSTALACAO.(DESONERADO)</v></cell><cell r="F13345" t="str"><v>UN</v></cell><cell r="G13345"><v>182.29</v></cell></row><row r="13346"><cell r="C13346" t="str"><v>IT24.64.0068</v></cell><cell r="D13346"><v>2006096</v></cell><cell r="E13346" t="str"><v>RELE BIMETALICO DE 90 A A 120 A, MODELO 3UA 62, SIEMENS OU SIMILAR. FORNECIMENTO E INSTALACAO.(DESONERADO)</v></cell><cell r="F13346" t="str"><v>UN</v></cell><cell r="G13346"><v>2042.27</v></cell></row><row r="13347"><cell r="C13347" t="str"><v>IT24.64.0100</v></cell><cell r="D13347"><v>2006097</v></cell><cell r="E13347" t="str"><v>RELE TERMICO DE 4 A A 6 A, MODELO LR1 D12316 OU SIMILAR. FORNECIMENTO E INSTALACAO.(DESONERADO)</v></cell><cell r="F13347" t="str"><v>UN</v></cell><cell r="G13347"><v>131.05</v></cell></row><row r="13348"><cell r="C13348" t="str"><v>IT24.64.0103</v></cell><cell r="D13348"><v>2006098</v></cell><cell r="E13348" t="str"><v>RELE TERMICO DE 4 A A 6 A, MODELO 3UA 50 OU SIMILAR. FORNECIMENTO E INSTALACAO.(DESONERADO)</v></cell><cell r="F13348" t="str"><v>UN</v></cell><cell r="G13348"><v>85.05</v></cell></row><row r="13349"><cell r="C13349" t="str"><v>IT24.64.0106</v></cell><cell r="D13349"><v>2006099</v></cell><cell r="E13349" t="str"><v>RELE TERMICO DE 10 A A 15 A. FORNECIMENTO E INSTALACAO.(DESONERADO)</v></cell><cell r="F13349" t="str"><v>UN</v></cell><cell r="G13349"><v>145.17</v></cell></row><row r="13350"><cell r="C13350" t="str"><v>IT24.64.0109</v></cell><cell r="D13350"><v>2006100</v></cell><cell r="E13350" t="str"><v>RELE TERMICO DE 16 A A 25 A. FORNECIMENTO E INSTALACAO.(DESONERADO)</v></cell><cell r="F13350" t="str"><v>UN</v></cell><cell r="G13350"><v>172.29</v></cell></row><row r="13351"><cell r="C13351" t="str"><v>IT24.64.0118</v></cell><cell r="D13351"><v>2006101</v></cell><cell r="E13351" t="str"><v>RELE TERMICO DE 38 A A 50 A, MODELO LR1 06 3357 OU SIMILAR. FORNECIMENTO E INSTALACAO.(DESONERADO)</v></cell><cell r="F13351" t="str"><v>UN</v></cell><cell r="G13351"><v>346.13</v></cell></row><row r="13352"><cell r="C13352" t="str"><v>IT24.64.0150</v></cell><cell r="D13352"><v>2006102</v></cell><cell r="E13352" t="str"><v>RELE DE FALTA DE FASE, 220V/60HZ. FORNECIMENTO E INSTALACAO.(DESONERADO)</v></cell><cell r="F13352" t="str"><v>UN</v></cell><cell r="G13352"><v>247.87</v></cell></row><row r="13353"><cell r="C13353" t="str"><v>IT24.64.0200</v></cell><cell r="D13353"><v>2006103</v></cell><cell r="E13353" t="str"><v>RELE DE TEMPO, MODELO 7PU 60, SIEMENS OU SIMILAR. FORNECIMENTO E INSTALACAO.(DESONERADO)</v></cell><cell r="F13353" t="str"><v>UN</v></cell><cell r="G13353"><v>77.09</v></cell></row><row r="13354"><cell r="C13354" t="str"><v>IT24.66.0050</v></cell><cell r="D13354"><v>2006104</v></cell><cell r="E13354" t="str"><v>FORNECIMENTO E INSTALACAO DE ARMACAO SECUNDARIA OU REX, PARA 3 LINHAS, COMPLETA.(DESONERADO)</v></cell><cell r="F13354" t="str"><v>UN</v></cell><cell r="G13354"><v>112.46</v></cell></row><row r="13355"><cell r="C13355" t="str"><v>IT24.66.0150</v></cell><cell r="D13355"><v>2006105</v></cell><cell r="E13355" t="str"><v>CABINE ESPECIAL DE ENERGIA, PADRAO LIGHT, COM MONTAGEM E INSTALACAO DE EQUIPAMENTOS E DISPOSITIVOS ELETRICOS DE COMANDO DE MANOBRA E ATERRAMENTO, INCLUINDO CIRCUITOS, QUADRO PARA INSTALACAO DE MEDIDOR TIPO M-3, CAIXA PARA TRANSFORMADOR DE CORRENTE TR-5 E CAIXA TERMINAL TR-5, BASE E FUSIVEIS DE 630A.(DESONERADO)</v></cell><cell r="F13355" t="str"><v>UN</v></cell><cell r="G13355"><v>7864.68</v></cell></row><row r="13356"><cell r="C13356" t="str"><v>IT24.66.0153</v></cell><cell r="D13356"><v>2006106</v></cell><cell r="E13356" t="str"><v>CUBICULO DE MEDICAO, PADRAO LIGHT, PARA ALTA TENSAO. FORNECIMENTO E INSTALACAO.(DESONERADO)</v></cell><cell r="F13356" t="str"><v>UN</v></cell><cell r="G13356"><v>3096.77</v></cell></row><row r="13357"><cell r="C13357" t="str"><v>IT24.66.0162</v></cell><cell r="D13357"><v>2006107</v></cell><cell r="E13357" t="str"><v>CUBICULO TIPO METAL-CLAD, 17,5KVA, 2500A, REFERENCIA VERSAO 1 ABB-SACE. FORNECIMENTO E INSTALACAO.(DESONERADO)</v></cell><cell r="F13357" t="str"><v>UN</v></cell><cell r="G13357"><v>108662.17</v></cell></row><row r="13358"><cell r="C13358" t="str"><v>IT24.66.0300</v></cell><cell r="D13358"><v>2006108</v></cell><cell r="E13358" t="str"><v>ENTRADA DE SERVICO (PC), PADRAO LIGHT, PARA MEDICAO TRIFASICA ENTRE 82,5 E 98,8KVA, QUADRO PARA INSTALACAO DE MEDIDOR TIPO M-3, COM DISJUNTOR 3X250A, CAIXA PARA TRANSFORMADORES DE CORRENTE TIPO TR-5 E CAIXA TERMINAL T-5, COM BASE FUSIVEL DE 600A, FUSIVEIS DE 500A, OBRAS CIVIS, FORNECIMENTO E MONTAGEM.(DESONERADO)</v></cell><cell r="F13358" t="str"><v>UN</v></cell><cell r="G13358"><v>8018.56</v></cell></row><row r="13359"><cell r="C13359" t="str"><v>IT24.66.0500</v></cell><cell r="D13359"><v>2006109</v></cell><cell r="E13359" t="str"><v>SUBESTACAO SIMPLIFICADA, PADRAO LIGHT, COM TRANSFORMADOR TRIFASICO DE 225KVA, 13,8V/220-127V, 2 POSTES DE CONCRETO ARMADO COM SECAO CIRCULAR COM 11M E CARGA NOMINAL DE 600KG, INCLUSIVE TODOS OS MATERIAIS NECESSARIOS, EXCLUSIVE CABINE DE MEDICAO. FORNECIMENTO E MONTAGEM.(DESONERADO)</v></cell><cell r="F13359" t="str"><v>UN</v></cell><cell r="G13359"><v>18174.87</v></cell></row><row r="13360"><cell r="C13360" t="str"><v>IT24.68.0050</v></cell><cell r="D13360"><v>2006110</v></cell><cell r="E13360" t="str"><v>SECCIONADOR TRIPOLAR, ACIONAMENTO SIMULTANEO, COMANDO POR PUNHO, 15KV-400A. FORNECIMENTO E INSTALACAO.(DESONERADO)</v></cell><cell r="F13360" t="str"><v>UN</v></cell><cell r="G13360"><v>683.15</v></cell></row><row r="13361"><cell r="C13361" t="str"><v>IT24.68.0100</v></cell><cell r="D13361"><v>2006111</v></cell><cell r="E13361" t="str"><v>SECCIONADOR TRIPOLAR, COM FUSIVEIS, ACIONAMENTO SIMULTANEO, COMANDO POR PUNHO, 15KV-400A. FORNECIMENTO E INSTALACAO.(DESONERADO)</v></cell><cell r="F13361" t="str"><v>UN</v></cell><cell r="G13361"><v>647.15</v></cell></row><row r="13362"><cell r="C13362" t="str"><v>IT24.68.0150</v></cell><cell r="D13362"><v>2006112</v></cell><cell r="E13362" t="str"><v>SECCIONADOR TRIPOLAR, COM FUSIVEIS, ACIONAMENTO SIMULTANEO, COMANDO POR VARA DE MANOBRA, 15KV-400A. FORNECIMENTO E INSTALACAO.(DESONERADO)</v></cell><cell r="F13362" t="str"><v>UN</v></cell><cell r="G13362"><v>1244.66</v></cell></row><row r="13363"><cell r="C13363" t="str"><v>IT24.68.0200</v></cell><cell r="D13363"><v>2006113</v></cell><cell r="E13363" t="str"><v>SECCIONADOR TRIPOLAR, ACIONAMENTO SIMULTANEO, COMANDO POR VARA DE MANOBRA, 15KV-400A. FORNECIMENTO E INSTALACAO.(DESONERADO)</v></cell><cell r="F13363" t="str"><v>UN</v></cell><cell r="G13363"><v>647.15</v></cell></row><row r="13364"><cell r="C13364" t="str"><v>IT24.68.0250</v></cell><cell r="D13364"><v>2006114</v></cell><cell r="E13364" t="str"><v>CHAVE SECCIONADA, TRIPOLAR, ABERTURA SEM CARGA, COMANDO MANUAL EM GRUPO, INSTALACAO ABRIGADA, COM CHAVE DE BLOQUEIO MECANICO TIPO KIRK, 400A/17,5KV, REFERENCIA NTL2-17,5, ABB-SACE OU SIMILAR. FORNECIMENTO E INSTALACAO.(DESONERADO)</v></cell><cell r="F13364" t="str"><v>UN</v></cell><cell r="G13364"><v>1194.57</v></cell></row><row r="13365"><cell r="C13365" t="str"><v>IT24.68.0300</v></cell><cell r="D13365"><v>2006115</v></cell><cell r="E13365" t="str"><v>CHAVE SECCIONADA, TRIPOLAR, ABERTURA COM CARGA, COMANDO MANUAL EM GRUPO, INSTALACAO ABRIGADA, COM CHAVE DE BLOQUEIO MECANICO TIPO KIRK, 630A/17,5KV E PORTA FUSIVEIS HH, REFERENCIA NAL-17,5, ABB-SACE OU SIMILAR. FORNECIMENTO E INSTALACAO.(DESONERADO)</v></cell><cell r="F13365" t="str"><v>UN</v></cell><cell r="G13365"><v>11922</v></cell></row><row r="13366"><cell r="C13366" t="str"><v>IT24.70.0050</v></cell><cell r="D13366"><v>2006116</v></cell><cell r="E13366" t="str"><v>FONTE DE EMERGENCIA, NO BREAK, TRIFASICO, POTENCIA DE 50KVA, ON-LINE, TENSAO DE ENTRADA E SAIDA DE 220V, BANCO DE BATERIAS SELADAS EM GABINETE PARA AUTONOMIA A PLENA CARGA DE 10 A 25 MINUTOS, MODELO SERIE 300, LIEBERT OU SIMILAR. FORNECIMENTO.(DESONERADO)</v></cell><cell r="F13366" t="str"><v>UN</v></cell><cell r="G13366"><v>85350</v></cell></row><row r="13367"><cell r="C13367" t="str"><v>IT24.70.0100</v></cell><cell r="D13367"><v>2006117</v></cell><cell r="E13367" t="str"><v>HASTE PARA ATERRAMENTO, DE COBRE, DE 5/8", COM 3M DE COMPRIMENTO. FORNECIMENTO E INSTALACAO.(DESONERADO)</v></cell><cell r="F13367" t="str"><v>UN</v></cell><cell r="G13367"><v>125.17</v></cell></row><row r="13368"><cell r="C13368" t="str"><v>IT24.70.0103</v></cell><cell r="D13368"><v>2006118</v></cell><cell r="E13368" t="str"><v>HASTE PARA ATERRAMENTO, TIPO COPPERWELD, DE 5/8" (16MM), COM 2,40M DE COMPRIMENTO, REFERENCIA PK-065, PARAKLIN OU SIMILAR. FORNECIMENTO E INSTALACAO.(DESONERADO)</v></cell><cell r="F13368" t="str"><v>UN</v></cell><cell r="G13368"><v>118.4</v></cell></row><row r="13369"><cell r="C13369" t="str"><v>IT24.70.0150</v></cell><cell r="D13369"><v>2006119</v></cell><cell r="E13369" t="str"><v>PARA-RAIO DE DISTRIBUICAO EM CORPO POLIMERICO DE ZNO, PARA 15KV/10KA. FORNECIMENTO E INSTALACAO.(DESONERADO)</v></cell><cell r="F13369" t="str"><v>UN</v></cell><cell r="G13369"><v>176.3</v></cell></row><row r="13370"><cell r="C13370" t="str"><v>IT24.70.0350</v></cell><cell r="D13370"><v>2006120</v></cell><cell r="E13370" t="str"><v>SISTEMA DE ATERRAMENTO ESPECIFICO PARA SALA RADIOLOGICA, COM 3 HASTES EM COBRE COM DIAMETRO DE 3/4", EQUIDISTANTES DE 1500MM UMAS DAS OUTRAS, INCLUSIVE CAIXA DE INSPECAO, GEL, CONECTORES E CABOS DE TRANSMISSAO DE 70MM2, EM DISTANCIA DE 10 A 20M.(DESONERADO)</v></cell><cell r="F13370" t="str"><v>UN</v></cell><cell r="G13370"><v>2250.91</v></cell></row><row r="13371"><cell r="C13371" t="str"><v>IT24.72.0050</v></cell><cell r="D13371"><v>2006121</v></cell><cell r="E13371" t="str"><v>TRANSFORMADOR DE CORRENTE, CLASSE 15KV, PARA SISTEMA DE PROTECAO, RELACAO 100/5A. FORNECIMENTO E INSTALACAO.(DESONERADO)</v></cell><cell r="F13371" t="str"><v>UN</v></cell><cell r="G13371"><v>2445.89</v></cell></row><row r="13372"><cell r="C13372" t="str"><v>IT24.72.0097</v></cell><cell r="D13372"><v>2006122</v></cell><cell r="E13372" t="str"><v>TRANSFORMADOR DE POTENCIA A OLEO MINERAL, USO INTERNO, CLASSE 15KV, TENSAO PRIMARIA DE 13,8KV, TENSAO SECUNDARIA DE 220/127V, POTENCIA DE 300KVA, COM ACESSORIOS. FORNECIMENTO E INSTALACAO.(DESONERADO)</v></cell><cell r="F13372" t="str"><v>UN</v></cell><cell r="G13372"><v>19629.34</v></cell></row><row r="13373"><cell r="C13373" t="str"><v>IT24.72.0100</v></cell><cell r="D13373"><v>2006123</v></cell><cell r="E13373" t="str"><v>TRANSFORMADOR DE POTENCIA A OLEO MINERAL, USO INTERNO, CLASSE 15KV, TENSAO PRIMARIA DE 13,8KV, TENSAO SECUNDARIA DE 220/127V, POTENCIA DE 500KVA, COM ACESSORIOS. FORNECIMENTO E INSTALACAO.(DESONERADO)</v></cell><cell r="F13373" t="str"><v>UN</v></cell><cell r="G13373"><v>35026.34</v></cell></row><row r="13374"><cell r="C13374" t="str"><v>IT24.72.0103</v></cell><cell r="D13374"><v>2006124</v></cell><cell r="E13374" t="str"><v>TRANSFORMADOR DE POTENCIA A OLEO MINERAL, USO INTERNO, CLASSE 15KV, TENSAO PRIMARIA DE 13,8KV, TENSAO SECUNDARIA DE 220/127V, POTENCIA DE 750KVA, COM ACESSORIOS. FORNECIMENTO E INSTALACAO.(DESONERADO)</v></cell><cell r="F13374" t="str"><v>UN</v></cell><cell r="G13374"><v>36475.34</v></cell></row><row r="13375"><cell r="C13375" t="str"><v>IT24.72.0106</v></cell><cell r="D13375"><v>2006125</v></cell><cell r="E13375" t="str"><v>TRANSFORMADOR DE POTENCIA A OLEO MINERAL, USO INTERNO, CLASSE 15KV, TENSAO PRIMARIA DE 13,8KV, TENSAO SECUNDARIA DE 220/127V, POTENCIA DE 1000KVA, COM ACESSORIOS. FORNECIMENTO E INSTALACAO.(DESONERADO)</v></cell><cell r="F13375" t="str"><v>UN</v></cell><cell r="G13375"><v>46918.34</v></cell></row><row r="13376"><cell r="C13376" t="str"><v>IT24.72.0109</v></cell><cell r="D13376"><v>2006126</v></cell><cell r="E13376" t="str"><v>TRANSFORMADOR DE POTENCIA A OLEO MINERAL, USO INTERNO, CLASSE 15KV, TENSAO PRIMARIA DE 13,8KV, TENSAO SECUNDARIA DE 220/127V, POTENCIA DE 1500KVA, COM ACESSORIOS. FORNECIMENTO E INSTALACAO.(DESONERADO)</v></cell><cell r="F13376" t="str"><v>UN</v></cell><cell r="G13376"><v>60084.02</v></cell></row><row r="13377"><cell r="C13377" t="str"><v>IT24.72.0112</v></cell><cell r="D13377"><v>2006127</v></cell><cell r="E13377" t="str"><v>TRANSFORMADOR DE POTENCIA A OLEO MINERAL, USO INTERNO, CLASSE 15KV, TENSAO PRIMARIA DE 13,8KV, TENSAO SECUNDARIA DE 220/127V, POTENCIA DE 2000KVA, COM ACESSORIOS. FORNECIMENTO E INSTALACAO.(DESONERADO)</v></cell><cell r="F13377" t="str"><v>UN</v></cell><cell r="G13377"><v>76092.34</v></cell></row><row r="13378"><cell r="C13378" t="str"><v>IT24.72.0115</v></cell><cell r="D13378"><v>2006128</v></cell><cell r="E13378" t="str"><v>TRANSFORMADOR DE POTENCIA A OLEO MINERAL, USO INTERNO, CLASSE 15KV, TENSAO PRIMARIA DE 13,8KV, TENSAO SECUNDARIA DE 220/127V, POTENCIA DE 2750KVA, COM ACESSORIOS. FORNECIMENTO E INSTALACAO.(DESONERADO)</v></cell><cell r="F13378" t="str"><v>UN</v></cell><cell r="G13378"><v>111531.71</v></cell></row><row r="13379"><cell r="C13379" t="str"><v>IT24.72.0150</v></cell><cell r="D13379"><v>2006129</v></cell><cell r="E13379" t="str"><v>TRANSFORMADOR DE DISTRIBUICAO TRIFASICO, DE 30KVA, TENSAO PRIMARIA DE 13,2KV, TENSAO SECUNDARIA DE 127/220V. FORNECIMENTO E INSTALACAO.(DESONERADO)</v></cell><cell r="F13379" t="str"><v>UN</v></cell><cell r="G13379"><v>4910.31</v></cell></row><row r="13380"><cell r="C13380" t="str"><v>IT24.72.0500</v></cell><cell r="D13380"><v>2006130</v></cell><cell r="E13380" t="str"><v>TRANSFORMADOR DE DISTRIBUICAO TRIFASICO, DE 112,5KVA, 60HZ. FORNECIMENTO E INSTALACAO.(DESONERADO)</v></cell><cell r="F13380" t="str"><v>UN</v></cell><cell r="G13380"><v>10079.62</v></cell></row><row r="13381"><cell r="C13381" t="str"><v>IT24.72.0503</v></cell><cell r="D13381"><v>2006131</v></cell><cell r="E13381" t="str"><v>TRANSFORMADOR DE POTENCIA A SECO, USO INTERNO, CLASSE 15KV, TENSAO PRIMARIA DE 13,8KV, TENSAO SECUNDARIA DE 220/127V, POTENCIA DE 300KVA, COM ACESSORIOS. FORNECIMENTO E INSTALACAO.(DESONERADO)</v></cell><cell r="F13381" t="str"><v>UN</v></cell><cell r="G13381"><v>26818.34</v></cell></row><row r="13382"><cell r="C13382" t="str"><v>IT24.72.0506</v></cell><cell r="D13382"><v>2006132</v></cell><cell r="E13382" t="str"><v>TRANSFORMADOR DE POTENCIA A SECO, USO INTERNO, CLASSE 15KV, TENSAO PRIMARIA DE 13,8KV, TENSAO SECUNDARIA DE 220/127V, POTENCIA DE 500KVA, COM ACESSORIOS. FORNECIMENTO E INSTALACAO.(DESONERADO)</v></cell><cell r="F13382" t="str"><v>UN</v></cell><cell r="G13382"><v>37035.84</v></cell></row><row r="13383"><cell r="C13383" t="str"><v>IT24.72.0509</v></cell><cell r="D13383"><v>2006133</v></cell><cell r="E13383" t="str"><v>TRANSFORMADOR DE POTENCIA A SECO, USO INTERNO, CLASSE 15KV, TENSAO PRIMARIA DE 13,8KV, TENSAO SECUNDARIA DE 220/127V, POTENCIA DE 750KVA, COM ACESSORIOS. FORNECIMENTO E INSTALACAO.(DESONERADO)</v></cell><cell r="F13383" t="str"><v>UN</v></cell><cell r="G13383"><v>46688.34</v></cell></row><row r="13384"><cell r="C13384" t="str"><v>IT24.72.0512</v></cell><cell r="D13384"><v>2006134</v></cell><cell r="E13384" t="str"><v>TRANSFORMADOR DE POTENCIA A SECO, USO INTERNO, CLASSE 15KV, TENSAO PRIMARIA DE 13,8KV, TENSAO SECUNDARIA DE 220/127V, POTENCIA DE 1000KVA, COM ACESSORIOS. FORNECIMENTO E INSTALACAO.(DESONERADO)</v></cell><cell r="F13384" t="str"><v>UN</v></cell><cell r="G13384"><v>65726.34</v></cell></row><row r="13385"><cell r="C13385" t="str"><v>IT24.72.0515</v></cell><cell r="D13385"><v>2006135</v></cell><cell r="E13385" t="str"><v>TRANSFORMADOR DE POTENCIA A SECO, USO INTERNO, CLASSE 15KV, TENSAO PRIMARIA DE 13,8KV, TENSAO SECUNDARIA DE 220/127V, POTENCIA DE 1500KVA, COM ACESSORIOS. FORNECIMENTO E INSTALACAO.(DESONERADO)</v></cell><cell r="F13385" t="str"><v>UN</v></cell><cell r="G13385"><v>63957.34</v></cell></row><row r="13386"><cell r="C13386" t="str"><v>IT24.74.0050</v></cell><cell r="D13386"><v>2006136</v></cell><cell r="E13386" t="str"><v>BRACADEIRA PARA FIXACAO DE ELETRODUTO DE FERRO GALVANIZADO, DIAMETRO DE 19MM (3/4"). FORNECIMENTO E INSTALACAO.(DESONERADO)</v></cell><cell r="F13386" t="str"><v>UN</v></cell><cell r="G13386"><v>5.96</v></cell></row><row r="13387"><cell r="C13387" t="str"><v>IT24.74.0059</v></cell><cell r="D13387"><v>2006137</v></cell><cell r="E13387" t="str"><v>BRACADEIRA PARA FIXACAO DE ELETRODUTO DE FERRO GALVANIZADO, DIAMETRO DE 25MM (1"). FORNECIMENTO E INSTALACAO.(DESONERADO)</v></cell><cell r="F13387" t="str"><v>UN</v></cell><cell r="G13387"><v>6.03</v></cell></row><row r="13388"><cell r="C13388" t="str"><v>IT24.74.0062</v></cell><cell r="D13388"><v>2006138</v></cell><cell r="E13388" t="str"><v>BRACADEIRA PARA FIXACAO DE ELETRODUTO DE FERRO GALVANIZADO, DIAMETRO DE 40MM (1 1/2"). FORNECIMENTO E INSTALACAO.(DESONERADO)</v></cell><cell r="F13388" t="str"><v>UN</v></cell><cell r="G13388"><v>6.28</v></cell></row><row r="13389"><cell r="C13389" t="str"><v>IT24.74.0065</v></cell><cell r="D13389"><v>2006139</v></cell><cell r="E13389" t="str"><v>BRACADEIRA PARA FIXACAO DE ELETRODUTO DE FERRO GALVANIZADO, DIAMETRO DE 50MM (2"). FORNECIMENTO E INSTALACAO.(DESONERADO)</v></cell><cell r="F13389" t="str"><v>UN</v></cell><cell r="G13389"><v>6.35</v></cell></row><row r="13390"><cell r="C13390" t="str"><v>IT24.74.0071</v></cell><cell r="D13390"><v>2006140</v></cell><cell r="E13390" t="str"><v>BRACADEIRA PARA FIXACAO DE ELETRODUTO DE FERRO GALVANIZADO, DIAMETRO DE 75MM (3"). FORNECIMENTO E INSTALACAO.(DESONERADO)</v></cell><cell r="F13390" t="str"><v>UN</v></cell><cell r="G13390"><v>6.85</v></cell></row><row r="13391"><cell r="C13391" t="str"><v>IT24.99.0050</v></cell><cell r="D13391"><v>2006141</v></cell><cell r="E13391" t="str"><v>AMPERIMETRO (96X96)MM COM ESCALA DE 0A A 500A. FORNECIMENTO E INSTALACAO.(DESONERADO)</v></cell><cell r="F13391" t="str"><v>UN</v></cell><cell r="G13391"><v>101.57</v></cell></row><row r="13392"><cell r="C13392" t="str"><v>IT24.99.0100</v></cell><cell r="D13392"><v>2006142</v></cell><cell r="E13392" t="str"><v>BASE DE FERRO RETANGULAR, PARA CAIXA SUBTERRANEA, MODELO QC-43, PADRAO TELERJ. FORNECIMENTO.(DESONERADO)</v></cell><cell r="F13392" t="str"><v>UN</v></cell><cell r="G13392"><v>40</v></cell></row><row r="13393"><cell r="C13393" t="str"><v>IT24.99.0103</v></cell><cell r="D13393"><v>2006143</v></cell><cell r="E13393" t="str"><v>TAMPA DE FERRO RETANGULAR, MEDINDO (1,07X0,52)M, PARA CAIXA SUBTERRANEA, MODELO QC-43, PADRAO TELERJ. FORNECIMENTO.(DESONERADO)</v></cell><cell r="F13393" t="str"><v>UN</v></cell><cell r="G13393"><v>345</v></cell></row><row r="13394"><cell r="C13394" t="str"><v>IT24.99.0150</v></cell><cell r="D13394"><v>2006144</v></cell><cell r="E13394" t="str"><v>BOTAO DE COMANDO RAFIX, MODELO K3 - 01, SIEMENS OU SIMILAR. FORNECIMENTO E INSTALACAO.(DESONERADO)</v></cell><cell r="F13394" t="str"><v>UN</v></cell><cell r="G13394"><v>58.12</v></cell></row><row r="13395"><cell r="C13395" t="str"><v>IT24.99.0250</v></cell><cell r="D13395"><v>2006145</v></cell><cell r="E13395" t="str"><v>INSTALACAO DE CABO EM ELETRODUTO COM DIAMETRO DE 1" ATE 3", EXCLUSIVE FORNECIMENTO DO ELETRODUTO E CABOS.(DESONERADO)</v></cell><cell r="F13395" t="str"><v>M</v></cell><cell r="G13395"><v>5.83</v></cell></row><row r="13396"><cell r="C13396" t="str"><v>IT24.99.0300</v></cell><cell r="D13396"><v>2006146</v></cell><cell r="E13396" t="str"><v>KIT EMENDA PARA CABOS CLASSE 0,6/1,0KV. FORNECIMENTO E INSTALACAO.(DESONERADO)</v></cell><cell r="F13396" t="str"><v>UN</v></cell><cell r="G13396"><v>81.08</v></cell></row><row r="13397"><cell r="C13397" t="str"><v>IT24.99.0301</v></cell><cell r="D13397"><v>2006147</v></cell><cell r="E13397" t="str"><v>SINALEIRA PARA ENTRADA/SAIDA DE VEICULOS, COMPLETA (COM LAMPADAS E CIGARRA), LENTES NA COR AMBAR OU VERMELHA. FORNECIMENTO E INSTALACAO.(DESONERADO)</v></cell><cell r="F13397" t="str"><v>UN</v></cell><cell r="G13397"><v>169.15</v></cell></row><row r="13398"><cell r="C13398" t="str"><v>IT24.99.0400</v></cell><cell r="D13398"><v>2006148</v></cell><cell r="E13398" t="str"><v>TEMPORIZADOR LA2-D22 PARA BOMBA DE 30CV. FORNECIMENTO E INSTALACAO.(DESONERADO)</v></cell><cell r="F13398" t="str"><v>UN</v></cell><cell r="G13398"><v>211.47</v></cell></row><row r="13399"><cell r="C13399" t="str"><v>IT24.99.0450</v></cell><cell r="D13399"><v>2006149</v></cell><cell r="E13399" t="str"><v>TIMER SWITCH COM ACIONAMENTO LIGA/DESLIGA ATE 7 OPCOES DE HORARIO POR 24 HORAS, OPERANDO EM 120V OU 220V. FORNECIMENTO E INSTALACAO.(DESONERADO)</v></cell><cell r="F13399" t="str"><v>UN</v></cell><cell r="G13399"><v>173.53</v></cell></row><row r="13400"><cell r="C13400" t="str"><v>IT24.99.0500</v></cell><cell r="D13400"><v>2006150</v></cell><cell r="E13400" t="str"><v>VOLTIMETRO (96X96)MM COM ESCALA DE 0A A 250V. FORNECIMENTO E INSTALACAO.(DESONERADO)</v></cell><cell r="F13400" t="str"><v>UN</v></cell><cell r="G13400"><v>111.28</v></cell></row><row r="13401"><cell r="C13401" t="str"><v>IT25.02.0050</v></cell><cell r="D13401"><v>2006151</v></cell><cell r="E13401" t="str"><v>CORTE EM ALVENARIA DE TIJOLO, PARA INSTALACAO DE CAIXA DE (0,25X0,25X0,12)M, INCLUSIVE ARREMATES DE RECOMPOSICAO.</v></cell><cell r="F13401" t="str"><v>UN</v></cell><cell r="G13401"><v>9.33</v></cell></row><row r="13402"><cell r="C13402" t="str"><v>IT25.02.0100</v></cell><cell r="D13402"><v>2006152</v></cell><cell r="E13402" t="str"><v>CORTE EM ALVENARIA DE TIJOLO, PARA INSTALACAO DE CAIXA DE (0,35X0,45X0,15)M, INCLUSIVE ARREMATES DE RECOMPOSICAO.</v></cell><cell r="F13402" t="str"><v>UN</v></cell><cell r="G13402"><v>18.66</v></cell></row><row r="13403"><cell r="C13403" t="str"><v>IT25.02.0150</v></cell><cell r="D13403"><v>2006153</v></cell><cell r="E13403" t="str"><v>CORTE EM ALVENARIA DE TIJOLO, PARA INSTALACAO DE CAIXA DE (0,50X1X0,15)M, INCLUSIVE ARREMATES DE RECOMPOSICAO.</v></cell><cell r="F13403" t="str"><v>UN</v></cell><cell r="G13403"><v>37.33</v></cell></row><row r="13404"><cell r="C13404" t="str"><v>IT25.02.0200</v></cell><cell r="D13404"><v>2006154</v></cell><cell r="E13404" t="str"><v>CORTE EM ALVENARIA DE TIJOLO, PARA INSTALACAO DE CAIXA DE (1X1X0,15)M, INCLUSIVE ARREMATES DE RECOMPOSICAO.</v></cell><cell r="F13404" t="str"><v>UN</v></cell><cell r="G13404"><v>83.99</v></cell></row><row r="13405"><cell r="C13405" t="str"><v>IT25.04.0050</v></cell><cell r="D13405"><v>2006155</v></cell><cell r="E13405" t="str"><v>ELETRODUTO DE PVC RIGIDO, DIAMETRO DE 1/2", INCLUSIVE CONEXOES E EMENDAS, EXCLUSIVE ABERTURA E FECHAMENTO DE RASGO. FORNECIMENTO E INSTALACAO.</v></cell><cell r="F13405" t="str"><v>M</v></cell><cell r="G13405"><v>4.83</v></cell></row><row r="13406"><cell r="C13406" t="str"><v>IT25.04.0053</v></cell><cell r="D13406"><v>2006156</v></cell><cell r="E13406" t="str"><v>ELETRODUTO DE PVC RIGIDO, DIAMETRO DE 3/4", INCLUSIVE CONEXOES E EMENDAS, EXCLUSIVE ABERTURA E FECHAMENTO DE RASGO. FORNECIMENTO E INSTALACAO.</v></cell><cell r="F13406" t="str"><v>M</v></cell><cell r="G13406"><v>5.18</v></cell></row><row r="13407"><cell r="C13407" t="str"><v>IT25.04.0056</v></cell><cell r="D13407"><v>2006157</v></cell><cell r="E13407" t="str"><v>ELETRODUTO DE PVC RIGIDO, DIAMETRO DE 1", INCLUSIVE CONEXOES E EMENDAS, EXCLUSIVE ABERTURA E FECHAMENTO DE RASGO. FORNECIMENTO E INSTALACAO.</v></cell><cell r="F13407" t="str"><v>M</v></cell><cell r="G13407"><v>6.56</v></cell></row><row r="13408"><cell r="C13408" t="str"><v>IT25.04.0059</v></cell><cell r="D13408"><v>2006158</v></cell><cell r="E13408" t="str"><v>ELETRODUTO DE PVC RIGIDO, DIAMETRO DE 1 1/4", INCLUSIVE CONEXOES E EMENDAS, EXCLUSIVE ABERTURA E FECHAMENTO DE RASGO. FORNECIMENTO E INSTALACAO.</v></cell><cell r="F13408" t="str"><v>M</v></cell><cell r="G13408"><v>8.27</v></cell></row><row r="13409"><cell r="C13409" t="str"><v>IT25.04.0062</v></cell><cell r="D13409"><v>2006159</v></cell><cell r="E13409" t="str"><v>ELETRODUTO DE PVC RIGIDO, DIAMETRO DE 1 1/2", INCLUSIVE CONEXOES E EMENDAS, EXCLUSIVE ABERTURA E FECHAMENTO DE RASGO. FORNECIMENTO E INSTALACAO.</v></cell><cell r="F13409" t="str"><v>M</v></cell><cell r="G13409"><v>9.34</v></cell></row><row r="13410"><cell r="C13410" t="str"><v>IT25.04.0065</v></cell><cell r="D13410"><v>2006160</v></cell><cell r="E13410" t="str"><v>ELETRODUTO DE PVC RIGIDO, DIAMETRO DE 2", INCLUSIVE CONEXOES E EMENDAS, EXCLUSIVE ABERTURA E FECHAMENTO DE RASGO. FORNECIMENTO E INSTALACAO.</v></cell><cell r="F13410" t="str"><v>M</v></cell><cell r="G13410"><v>11.7</v></cell></row><row r="13411"><cell r="C13411" t="str"><v>IT25.04.0068</v></cell><cell r="D13411"><v>2006161</v></cell><cell r="E13411" t="str"><v>ELETRODUTO DE PVC RIGIDO, DIAMETRO DE 3", INCLUSIVE CONEXOES E EMENDAS, EXCLUSIVE ABERTURA E FECHAMENTO DE RASGO. FORNECIMENTO E INSTALACAO.</v></cell><cell r="F13411" t="str"><v>M</v></cell><cell r="G13411"><v>24.48</v></cell></row><row r="13412"><cell r="C13412" t="str"><v>IT25.04.0071</v></cell><cell r="D13412"><v>2006162</v></cell><cell r="E13412" t="str"><v>ELETRODUTO DE PVC RIGIDO, DIAMETRO DE 4", INCLUSIVE CONEXOES E EMENDAS, EXCLUSIVE ABERTURA E FECHAMENTO DE RASGO. FORNECIMENTO E INSTALACAO.</v></cell><cell r="F13412" t="str"><v>M</v></cell><cell r="G13412"><v>27.65</v></cell></row><row r="13413"><cell r="C13413" t="str"><v>IT25.06.0053</v></cell><cell r="D13413"><v>2006163</v></cell><cell r="E13413" t="str"><v>CURVA DE 90O, PARA ELETRODUTO DE PVC RIGIDO, ROSCAVEL, COM DIAMETRO DE 3/4". FORNECIMENTO E INSTALACAO.</v></cell><cell r="F13413" t="str"><v>UN</v></cell><cell r="G13413"><v>5.04</v></cell></row><row r="13414"><cell r="C13414" t="str"><v>IT25.06.0056</v></cell><cell r="D13414"><v>2006164</v></cell><cell r="E13414" t="str"><v>CURVA DE 90O, PARA ELETRODUTO DE PVC RIGIDO, ROSCAVEL, COM DIAMETRO DE 1". FORNECIMENTO E INSTALACAO.</v></cell><cell r="F13414" t="str"><v>UN</v></cell><cell r="G13414"><v>5.87</v></cell></row><row r="13415"><cell r="C13415" t="str"><v>IT25.08.0050</v></cell><cell r="D13415"><v>2006165</v></cell><cell r="E13415" t="str"><v>ELETRODUTO DE PVC ASPIRAL CORRUGADO, DIAMETRO DE 1/2", INCLUSIVE CONEXOES E EMENDAS. FORNECIMENTO E INSTALACAO.</v></cell><cell r="F13415" t="str"><v>M</v></cell><cell r="G13415"><v>2.66</v></cell></row><row r="13416"><cell r="C13416" t="str"><v>IT25.08.0053</v></cell><cell r="D13416"><v>2006166</v></cell><cell r="E13416" t="str"><v>ELETRODUTO DE PVC ASPIRAL CORRUGADO, DIAMETRO DE 3/4", INCLUSIVE CONEXOES E EMENDAS. FORNECIMENTO E INSTALACAO.</v></cell><cell r="F13416" t="str"><v>M</v></cell><cell r="G13416"><v>3.5</v></cell></row><row r="13417"><cell r="C13417" t="str"><v>IT25.08.0056</v></cell><cell r="D13417"><v>2006167</v></cell><cell r="E13417" t="str"><v>ELETRODUTO DE PVC ASPIRAL CORRUGADO, DIAMETRO DE 1", INCLUSIVE CONEXOES E EMENDAS. FORNECIMENTO E INSTALACAO.</v></cell><cell r="F13417" t="str"><v>M</v></cell><cell r="G13417"><v>4.32</v></cell></row><row r="13418"><cell r="C13418" t="str"><v>IT25.10.0056</v></cell><cell r="D13418"><v>2006168</v></cell><cell r="E13418" t="str"><v>ELETRODUTO ESPIRAL FLEXIVEL DE POLIETILENO DE ALTA DENSIDADE, TIPO KANALEX OU SIMILAR, DIAMETRO DE 32MM (1 1/4"), COM ARAME-GUIA GALVANIZADO REVESTIDO EM PVC, INCLUSIVE EMENDAS E TAMPONAMENTO. FORNECIMENTO.</v></cell><cell r="F13418" t="str"><v>M</v></cell><cell r="G13418"><v>3.96</v></cell></row><row r="13419"><cell r="C13419" t="str"><v>IT25.10.0062</v></cell><cell r="D13419"><v>2006169</v></cell><cell r="E13419" t="str"><v>ELETRODUTO ESPIRAL FLEXIVEL EM POLIETILENO DE ALTA DENSIDADE, TIPO KANALEX OU SIMILAR, DIAMETRO DE 50MM (2" ), COM ARAME-GUIA GALVANIZADO REVESTIDO EM PVC, INCLUSIVE EMENDAS E TAMPONAMENTO. FORNECIMENTO.</v></cell><cell r="F13419" t="str"><v>M</v></cell><cell r="G13419"><v>4.82</v></cell></row><row r="13420"><cell r="C13420" t="str"><v>IT25.10.0065</v></cell><cell r="D13420"><v>2006170</v></cell><cell r="E13420" t="str"><v>ELETRODUTO ESPIRAL FLEXIVEL EM POLIETILENO DE ALTA DENSIDADE, TIPO KANALEX OU SIMILAR, DIAMETRO DE 75MM (3" ), COM ARAME-GUIA GALVANIZADO REVESTIDO EM PVC, INCLUSIVE EMENDAS E TAMPONAMENTO. FORNECIMENTO.</v></cell><cell r="F13420" t="str"><v>M</v></cell><cell r="G13420"><v>7.4</v></cell></row><row r="13421"><cell r="C13421" t="str"><v>IT25.10.0068</v></cell><cell r="D13421"><v>2006171</v></cell><cell r="E13421" t="str"><v>ELETRODUTO ESPIRAL FLEXIVEL DE POLIETILENO DE ALTA DENSIDADE, TIPO KANALEX OU SIMILAR, DIAMETRO DE 100MM (4" ), COM ARAME-GUIA GALVANIZADO REVESTIDO EM PVC, INCLUSIVE EMENDAS E TAMPONAMENTO. FORNECIMENTO.</v></cell><cell r="F13421" t="str"><v>M</v></cell><cell r="G13421"><v>14.25</v></cell></row><row r="13422"><cell r="C13422" t="str"><v>IT25.10.0071</v></cell><cell r="D13422"><v>2006172</v></cell><cell r="E13422" t="str"><v>ELETRODUTO ESPIRAL FLEXIVEL DE POLIETILENO DE ALTA DENSIDADE, TIPO KANALEX OU SIMILAR, DIAMETRO DE 125MM (5" ), COM ARAME-GUIA GALVANIZADO REVESTIDO EM PVC, INCLUSIVE EMENDAS E TAMPONAMENTO. FORNECIMENTO.</v></cell><cell r="F13422" t="str"><v>M</v></cell><cell r="G13422"><v>14.51</v></cell></row><row r="13423"><cell r="C13423" t="str"><v>IT25.10.0106</v></cell><cell r="D13423"><v>2006173</v></cell><cell r="E13423" t="str"><v>LINHA DE DUTO ESPIRAL FLEXIVEL DE POLIETILENO DE ALTA DENSIDADE, TIPO KANALEX OU SIMILAR, DIAMETRO DE 32MM (1 1/4" ), COM ARAME-GUIA GALVANIZADO REVESTIDO EM PVC, INCLUSIVE EMENDAS E TAMPONAMENTO, EXCLUSIVE ESCAVACAO E REATERRO.</v></cell><cell r="F13423" t="str"><v>M</v></cell><cell r="G13423"><v>10.04</v></cell></row><row r="13424"><cell r="C13424" t="str"><v>IT25.10.0112</v></cell><cell r="D13424"><v>2006174</v></cell><cell r="E13424" t="str"><v>LINHA DE DUTO ESPIRAL FLEXIVEL EM POLIETILENO DE ALTA DENSIDADE, TIPO KANALEX OU SIMILAR, DIAMETRO DE 50MM (2" ), LANCADO DIRETAMENTE AO SOLO COM COM ARAME-GUIA GALVANIZADO REVESTIDO EM PVC, INCLUSIVE EMENDAS E TAMPONAMENTO, EXCLUSIVE EXCAVACAO E REATERRO.</v></cell><cell r="F13424" t="str"><v>M</v></cell><cell r="G13424"><v>10.9</v></cell></row><row r="13425"><cell r="C13425" t="str"><v>IT25.10.0115</v></cell><cell r="D13425"><v>2006175</v></cell><cell r="E13425" t="str"><v>LINHA DE DUTO ESPIRAL FLEXIVEL EM POLIETILENO DE ALTA DENSIDADE, TIPO KANALEX OU SIMILAR, DIAMETRO DE 75MM (3" ), LANCADO DIRETAMENTE AO SOLO COM COM ARAME-GUIA GALVANIZADO REVESTIDO EM PVC, INCLUSIVE EMENDAS E TAMPONAMENTO, EXCLUSIVE EXCAVACAO E REATERRO.</v></cell><cell r="F13425" t="str"><v>M</v></cell><cell r="G13425"><v>13.48</v></cell></row><row r="13426"><cell r="C13426" t="str"><v>IT25.10.0118</v></cell><cell r="D13426"><v>2006176</v></cell><cell r="E13426" t="str"><v>LINHA DE DUTO ESPIRAL FLEXIVEL DE POLIETILENO DE ALTA DENSIDADE, TIPO KANALEX OU SIMILAR, DIAMETRO DE 100MM (4" ), COM ARAME-GUIA GALVANIZADO REVESTIDO EM PVC, INCLUSIVE EMENDAS E TAMPONAMENTO, EXCLUSIVE ESCAVACAO E REATERRO.</v></cell><cell r="F13426" t="str"><v>M</v></cell><cell r="G13426"><v>20.33</v></cell></row><row r="13427"><cell r="C13427" t="str"><v>IT25.10.0121</v></cell><cell r="D13427"><v>2006177</v></cell><cell r="E13427" t="str"><v>LINHA DE DUTO ESPIRAL FLEXIVEL DE POLIETILENO DE ALTA DENSIDADE, TIPO KANALEX OU SIMILAR, DIAMETRO DE 125MM (5" ), COM ARAME-GUIA GALVANIZADO REVESTIDO EM PVC, INCLUSIVE EMENDAS E TAMPONAMENTO, EXCLUSIVE ESCAVACAO E REATERRO.</v></cell><cell r="F13427" t="str"><v>M</v></cell><cell r="G13427"><v>20.59</v></cell></row><row r="13428"><cell r="C13428" t="str"><v>IT25.10.0156</v></cell><cell r="D13428"><v>2006178</v></cell><cell r="E13428" t="str"><v>LINHA DUPLA DE DUTO ESPIRAL FLEXIVEL EM POLIETILENO DE ALTA DENSIDADE, TIPO KANALEX OU SIMILAR, DIAMETRO DE 50MM (2" ), LANCADI DIRETAMENTE AO SOLO COM COM ARAME-GUIA GALVANIZADO REVESTIDO EM PVC, INCLUSIVE EMENDAS E TAMPONAMENTO, EXCLUSIVE EXCAVACAO E REATERRO.</v></cell><cell r="F13428" t="str"><v>M</v></cell><cell r="G13428"><v>17.47</v></cell></row><row r="13429"><cell r="C13429" t="str"><v>IT25.10.0159</v></cell><cell r="D13429"><v>2006179</v></cell><cell r="E13429" t="str"><v>LINHA DUPLA DE DUTO ESPIRAL FLEXIVEL EM POLIETILENO DE ALTA DENSIDADE, TIPO KANALEX OU SIMILAR, DIAMETRO DE 75MM (3" ), LANCADI DIRETAMENTE AO SOLO COM COM ARAME-GUIA GALVANIZADO REVESTIDO EM PVC, INCLUSIVE EMENDAS E TAMPONAMENTO, EXCLUSIVE EXCAVACAO E REATERRO.</v></cell><cell r="F13429" t="str"><v>M</v></cell><cell r="G13429"><v>22.63</v></cell></row><row r="13430"><cell r="C13430" t="str"><v>IT25.10.0162</v></cell><cell r="D13430"><v>2006180</v></cell><cell r="E13430" t="str"><v>LINHA DUPLA DE DUTO ESPIRAL FLEXIVEL DE POLIETILENO DE ALTA DENSIDADE, TIPO KANALEX OU SIMILAR, DIAMETRO DE 100MM (4" ),LANCADO DIRETAMENTE NO SOLO COM ARAME-GUIA GALVANIZADO REVESTIDO EM PVC, INCLUSIVE EMENDAS E TAMPONAMENTO, EXCLUSIVE ESCAVACAO E REATERRO.</v></cell><cell r="F13430" t="str"><v>M</v></cell><cell r="G13430"><v>64.55</v></cell></row><row r="13431"><cell r="C13431" t="str"><v>IT25.10.0165</v></cell><cell r="D13431"><v>2006181</v></cell><cell r="E13431" t="str"><v>LINHA DUPLA DE DUTO ESPIRAL FLEXIVEL DE POLIETILENO DE ALTA DENSIDADE, TIPO KANALEX OU SIMILAR, DIAMETRO DE 125MM (5" ),LANCADO DIRETAMENTE NO SOLO COM ARAME-GUIA GALVANIZADO REVESTIDO EM PVC, INCLUSIVE EMENDAS E TAMPONAMENTO, EXCLUSIVE ESCAVACAO E REATERRO.</v></cell><cell r="F13431" t="str"><v>M</v></cell><cell r="G13431"><v>65.08</v></cell></row><row r="13432"><cell r="C13432" t="str"><v>IT25.12.0050</v></cell><cell r="D13432"><v>2006182</v></cell><cell r="E13432" t="str"><v>CONSTRUCAO DE LINHA SIMPLES DE TUBO DE PVC RIGIDO, SERIE R DE 100MM, PARA PROTECAO DE CONDUTORES DE SISTEMA DE TELEFONIA, ASSENTADOS E COBERTOS COM CAMADA DE CONCRETO SIMPLES, EXCLUSIVE ESCAVACAO E REATERRO.</v></cell><cell r="F13432" t="str"><v>M</v></cell><cell r="G13432"><v>30.49</v></cell></row><row r="13433"><cell r="C13433" t="str"><v>IT25.12.0100</v></cell><cell r="D13433"><v>2006183</v></cell><cell r="E13433" t="str"><v>CONSTRUCAO DE LINHA DUPLA DE TUBO DE PVC RIGIDO, SERIE R DE 100MM, PARA PROTECAO DE CONDUTORES DE SISTEMA DE TELEFONIA, ASSENTADOS E COBERTOS COM CAMADA DE CONCRETO SIMPLES, EXCLUSIVE ESCAVACAO E REATERRO.</v></cell><cell r="F13433" t="str"><v>M</v></cell><cell r="G13433"><v>61.14</v></cell></row><row r="13434"><cell r="C13434" t="str"><v>IT25.12.0150</v></cell><cell r="D13434"><v>2006184</v></cell><cell r="E13434" t="str"><v>CONSTRUCAO DE LINHA TRIPLA DE TUBO DE PVC RIGIDO, SERIE R DE 100MM, PARA PROTECAO DE CONDUTORES DE SISTEMA DE TELEFONIA, ASSENTADOS E COBERTOS COM CAMADA DE CONCRETO SIMPLES, EXCLUSIVE ESCAVACAO E REATERRO.</v></cell><cell r="F13434" t="str"><v>M</v></cell><cell r="G13434"><v>91.43</v></cell></row><row r="13435"><cell r="C13435" t="str"><v>IT25.12.0200</v></cell><cell r="D13435"><v>2006185</v></cell><cell r="E13435" t="str"><v>CONSTRUCAO DE LINHA QUADRUPLA DE TUBO DE PVC RIGIDO, SERIE R DE 100MM, PARA PROTECAO DE CONDUTORES DE SISTEMA DE TELEFONIA, ASSENTADOS E COBERTOS COM CAMADA DE CONCRETO SIMPLES, EXCLUSIVE ESCAVACAO E REATERRO.</v></cell><cell r="F13435" t="str"><v>M</v></cell><cell r="G13435"><v>121.91</v></cell></row><row r="13436"><cell r="C13436" t="str"><v>IT25.12.0300</v></cell><cell r="D13436"><v>2006186</v></cell><cell r="E13436" t="str"><v>CONSTRUCAO DE LINHA SEXTUPLA DE TUBO DE PVC RIGIDO, SERIE R DE 100MM, PARA PROTECAO DE CONDUTORES DE SISTEMA DE TELEFONIA, ASSENTADOS E COBERTOS COM CAMADA DE CONCRETO SIMPLES, EXCLUSIVE ESCAVACAO E REATERRO.</v></cell><cell r="F13436" t="str"><v>M</v></cell><cell r="G13436"><v>182.86</v></cell></row><row r="13437"><cell r="C13437" t="str"><v>IT25.13.0200</v></cell><cell r="D13437"><v>2006187</v></cell><cell r="E13437" t="str"><v>CANALETA EM PVC TIPO EVOLUTIVA DLP 80X35MM, EM PECA DE 2,00M, COM TAMPA FLEXIVEL E COTOVELO 90O, FABRICACAO PIAL LEGRAND OU SIMILAR. FORNECIMENTO E INSTALACAO.</v></cell><cell r="F13437" t="str"><v>UN</v></cell><cell r="G13437"><v>148.25</v></cell></row><row r="13438"><cell r="C13438" t="str"><v>IT25.13.0500</v></cell><cell r="D13438"><v>2006188</v></cell><cell r="E13438" t="str"><v>TOMADA 2P+T - 10A/250V PADRAO BRASILEIRO, SISTEMA "X" FABRICACAO PIAL LEGRAND OU SIMILAR. FORNECIMENTO E INSTALACAO.</v></cell><cell r="F13438" t="str"><v>UN</v></cell><cell r="G13438"><v>29.59</v></cell></row><row r="13439"><cell r="C13439" t="str"><v>IT25.13.0700</v></cell><cell r="D13439"><v>2006189</v></cell><cell r="E13439" t="str"><v>TOMADA RJ11 2 FIOS, SISTEMA "X", FABRICACAO PIAL LEGRAND OU SIMILAR. FORNECIMENTO E INSTALACAO.</v></cell><cell r="F13439" t="str"><v>UN</v></cell><cell r="G13439"><v>46.48</v></cell></row><row r="13440"><cell r="C13440" t="str"><v>IT25.13.1200</v></cell><cell r="D13440"><v>2006190</v></cell><cell r="E13440" t="str"><v>TOMADA PADRAO BRASILEIRO 2P+T 10A/250V, EM MODULO PIALPLUS, COM PLACA E SUPORTE PARA MECANISMO DE 01 POSTO, PARA CANALETA EM PVC TIPO EVOLUTIVA DLP 80X35MM, FABRICACAO PIAL LEGRAND OU SIMILAR. FORNECIMENTO E INSTALACAO.</v></cell><cell r="F13440" t="str"><v>UN</v></cell><cell r="G13440"><v>36.04</v></cell></row><row r="13441"><cell r="C13441" t="str"><v>IT25.13.1300</v></cell><cell r="D13441"><v>2006191</v></cell><cell r="E13441" t="str"><v>TOMADA RJ11, EM MODULO PIALPLUS, COM PLACA E SUPORTE PARA MECANISMO DE 01 POSTO, PARA CANALETA EVOLUTIVA 80X35MM, SISTEMA DLP, FABRICACAO PIAL LEGRAND OU SIMILAR. FORNECIMENTO E INSTALACAO.</v></cell><cell r="F13441" t="str"><v>UN</v></cell><cell r="G13441"><v>46.99</v></cell></row><row r="13442"><cell r="C13442" t="str"><v>IT25.14.0053</v></cell><cell r="D13442"><v>2006192</v></cell><cell r="E13442" t="str"><v>ELETRODUTO DE FERRO GALVANIZADO, DIAMETRO DE 19MM (3/4"), INCLUSIVE CONEXOES E EMENDAS, EXCLUSIVE ABERTURA DE RASGO. FORNECIMENTO E INSTALACAO.</v></cell><cell r="F13442" t="str"><v>M</v></cell><cell r="G13442"><v>10.22</v></cell></row><row r="13443"><cell r="C13443" t="str"><v>IT25.14.0056</v></cell><cell r="D13443"><v>2006193</v></cell><cell r="E13443" t="str"><v>ELETRODUTO DE FERRO GALVANIZADO, DIAMETRO DE 25MM (1"), INCLUSIVE CONEXOES E EMENDAS, EXCLUSIVE ABERTURA E FECHAMENTO RASGO. FORNECIMENTO E INSTALACAO.</v></cell><cell r="F13443" t="str"><v>M</v></cell><cell r="G13443"><v>16.06</v></cell></row><row r="13444"><cell r="C13444" t="str"><v>IT25.14.0059</v></cell><cell r="D13444"><v>2006194</v></cell><cell r="E13444" t="str"><v>ELETRODUTO DE FERRO GALVANIZADO, DIAMETRO DE 40MM(1 1/2"), INCLUSIVE CONEXOES E EMENDAS, EXCLUSIVE ABERTURA E FECHAMENTO RASGO. FORNECIMENTO E INSTALACAO.</v></cell><cell r="F13444" t="str"><v>M</v></cell><cell r="G13444"><v>23.67</v></cell></row><row r="13445"><cell r="C13445" t="str"><v>IT25.14.0062</v></cell><cell r="D13445"><v>2006195</v></cell><cell r="E13445" t="str"><v>ELETRODUTO DE FERRO GALVANIZADO, DIAMETRO DE 50MM (2"), INCLUSIVE CONEXOES E EMENDAS, EXCLUSIVE ABERTURA E FECHAMENTO RASGO. FORNECIMENTO E INSTALACAO.</v></cell><cell r="F13445" t="str"><v>M</v></cell><cell r="G13445"><v>33.41</v></cell></row><row r="13446"><cell r="C13446" t="str"><v>IT25.14.0065</v></cell><cell r="D13446"><v>2006196</v></cell><cell r="E13446" t="str"><v>ELETRODUTO DE FERRO GALVANIZADO, DIAMETRO DE 50MM (2"), EXCLUSIVE LUVAS, CURVAS, ABERTURA E FECHAMENTO DE RASGO. FORNECIMENTO E INSTALACAO.</v></cell><cell r="F13446" t="str"><v>M</v></cell><cell r="G13446"><v>35.71</v></cell></row><row r="13447"><cell r="C13447" t="str"><v>IT25.14.0068</v></cell><cell r="D13447"><v>2006197</v></cell><cell r="E13447" t="str"><v>ELETRODUTO DE FERRO GALVANIZADO, DIAMETRO DE 65MM(2 1/2"), INCLUSIVE CONEXOES E EMENDAS, EXCLUSIVE ABERTURA E FECHAMENTO DE RASGO. FORNECIMENTO E INSTALACAO.</v></cell><cell r="F13447" t="str"><v>M</v></cell><cell r="G13447"><v>33.37</v></cell></row><row r="13448"><cell r="C13448" t="str"><v>IT25.14.0071</v></cell><cell r="D13448"><v>2006198</v></cell><cell r="E13448" t="str"><v>ELETRODUTO DE FERRO GALVANIZADO, DIAMETRO DE 75MM (3"), EXCLUSIVE LUVAS, CURVAS, ABERTURA E FECHAMENTO RASGO. FORNECIMENTO E INSTALACAO.</v></cell><cell r="F13448" t="str"><v>M</v></cell><cell r="G13448"><v>41.04</v></cell></row><row r="13449"><cell r="C13449" t="str"><v>IT25.14.0074</v></cell><cell r="D13449"><v>2006199</v></cell><cell r="E13449" t="str"><v>ELETRODUTO DE FERRO GALVANIZADO, DIAMETRO DE 75MM (3"), INCLUSIVE CONEXOES E EMENDAS, EXCLUSIVE ABERTURA E FECHAMENTO RASGO. FORNECIMENTO E INSTALACAO.</v></cell><cell r="F13449" t="str"><v>M</v></cell><cell r="G13449"><v>42.15</v></cell></row><row r="13450"><cell r="C13450" t="str"><v>IT25.14.0077</v></cell><cell r="D13450"><v>2006200</v></cell><cell r="E13450" t="str"><v>ELETRODUTO DE FERRO GALVANIZADO, DIAMETRO DE 100MM (4"), INCLUSIVE CONEXOES E EMENDAS, EXCLUSIVE ABERTURA E FECHAMENTO RASGO. FORNECIMENTO E INSTALACAO.</v></cell><cell r="F13450" t="str"><v>M</v></cell><cell r="G13450"><v>53.79</v></cell></row><row r="13451"><cell r="C13451" t="str"><v>IT25.14.0109</v></cell><cell r="D13451"><v>2006201</v></cell><cell r="E13451" t="str"><v>ELETRODUTO TIPO PESADO, COM DIAMETRO DE 32MM(1 1/4"), INCLUSIVE CONEXOES E EMENDAS, EXCLUSIVE ABERTURA E FECHAMENTO DE RASGO. FORNECIMENTO E INSTALACAO.</v></cell><cell r="F13451" t="str"><v>M</v></cell><cell r="G13451"><v>22.41</v></cell></row><row r="13452"><cell r="C13452" t="str"><v>IT25.16.0050</v></cell><cell r="D13452"><v>2006202</v></cell><cell r="E13452" t="str"><v>BUCHA REDONDA DE FERRO GALVANIZADO, DIAMETRO DE 50MM (2"), PARA O DE 25MM (1"). FORNECIMENTO E INSTALACAO.</v></cell><cell r="F13452" t="str"><v>UN</v></cell><cell r="G13452"><v>21.52</v></cell></row><row r="13453"><cell r="C13453" t="str"><v>IT25.16.0150</v></cell><cell r="D13453"><v>2006203</v></cell><cell r="E13453" t="str"><v>CURVA LONGA DE FERRO GALVANIZADO, DIAMETRO DE 50MM (2"). FORNECIMENTO E INSTALACAO.</v></cell><cell r="F13453" t="str"><v>UN</v></cell><cell r="G13453"><v>17.46</v></cell></row><row r="13454"><cell r="C13454" t="str"><v>IT25.18.0050</v></cell><cell r="D13454"><v>2006204</v></cell><cell r="E13454" t="str"><v>ELETROCALHA PERFURADA, DOBRA "C", MEDINDO (200X75)MM. FORNECIMENTO E INSTALACAO.</v></cell><cell r="F13454" t="str"><v>M</v></cell><cell r="G13454"><v>57.32</v></cell></row><row r="13455"><cell r="C13455" t="str"><v>IT25.18.0100</v></cell><cell r="D13455"><v>2006205</v></cell><cell r="E13455" t="str"><v>ELETROCALHA PERFURADA, DOBRA "C", MEDINDO (500X75)MM. FORNECIMENTO E INSTALACAO.</v></cell><cell r="F13455" t="str"><v>M</v></cell><cell r="G13455"><v>95.54</v></cell></row><row r="13456"><cell r="C13456" t="str"><v>IT25.18.0150</v></cell><cell r="D13456"><v>2006206</v></cell><cell r="E13456" t="str"><v>ELETROCALHA PERFURADA U, MEDINDO (100X100)MM, SEM TAMPA. FORNECIMENTO.</v></cell><cell r="F13456" t="str"><v>M</v></cell><cell r="G13456"><v>19.67</v></cell></row><row r="13457"><cell r="C13457" t="str"><v>IT25.18.0250</v></cell><cell r="D13457"><v>2006207</v></cell><cell r="E13457" t="str"><v>ELETROCALHA PERFURADA U, MEDINDO (300X150)MM, SEM TAMPA. FORNECIMENTO.</v></cell><cell r="F13457" t="str"><v>M</v></cell><cell r="G13457"><v>39.98</v></cell></row><row r="13458"><cell r="C13458" t="str"><v>IT25.20.0050</v></cell><cell r="D13458"><v>2006208</v></cell><cell r="E13458" t="str"><v>CONJUNTO DE EMBUTIR PIAL SILENTOQUE, FOSFORESCENTE, COM PLACA, 1 TECLA PARALELA E 1 TOMADA UNIVERSAL REDONDA. FORNECIMENTO E INSTALACAO.</v></cell><cell r="F13458" t="str"><v>UN</v></cell><cell r="G13458"><v>19.62</v></cell></row><row r="13459"><cell r="C13459" t="str"><v>IT25.20.0100</v></cell><cell r="D13459"><v>2006209</v></cell><cell r="E13459" t="str"><v>INSTALACAO DE PONTO DE LUZ EQUIVALENTE A 2 VARAS DE ELETRODUTO DE PVC RIGIDO DE 1/2", 12M DE FIO 2,5MM2, CAIXAS, CONEXOES, LUVAS, CURVA E INTERRUPTOR DE EMBUTIR COM PLACA FOSFORESCENTE, LINHA SILENTOQUE, DA PIAL OU SIMILAR, INCLUSIVE ABERTURA E FECHAMENTO DE RASGO EM ALVENARIA.</v></cell><cell r="F13459" t="str"><v>UN</v></cell><cell r="G13459"><v>149.14</v></cell></row><row r="13460"><cell r="C13460" t="str"><v>IT25.20.0103</v></cell><cell r="D13460"><v>2006210</v></cell><cell r="E13460" t="str"><v>INSTALACAO DE PONTO DE LUZ EQUIVALENTE A 2 VARAS DE ELETRODUTO PESADO APOLLO OU SIMILAR DE 3/4", 12M DE FIO 2,5MM2, CAIXAS, CONEXOES, LUVAS, CURVA E INTERRUPTOR DE EMBUTIR COM PLACA FOSFORESCENTE, LINHA SILENTOQUE, DA PIAL OU SIMILAR, INCLUSIVE ABERTURA E FECHAMENTO DE RASGO EM ALVENARIA.</v></cell><cell r="F13460" t="str"><v>UN</v></cell><cell r="G13460"><v>221.92</v></cell></row><row r="13461"><cell r="C13461" t="str"><v>IT25.20.0106</v></cell><cell r="D13461"><v>2006211</v></cell><cell r="E13461" t="str"><v>INSTALACAO DE PONTO DE LUZ EQUIVALENTE A 2 VARAS DE ELETRODUTO DE PVC RIGIDO DE 3/4", 12M DE FIO 2,5MM2, CAIXAS, CONEXOES, LUVAS, CURVA E INTERRUPTOR DE EMBUTIR COM PLACA FOSFORESCENTE, LINHA SILENTOQUE, DA PIAL OU SIMILAR, INCLUSIVE ABERTURA E FECHAMENTO DE RASGO EM ALVENARIA.</v></cell><cell r="F13461" t="str"><v>UN</v></cell><cell r="G13461"><v>167.02</v></cell></row><row r="13462"><cell r="C13462" t="str"><v>IT25.20.0150</v></cell><cell r="D13462"><v>2006212</v></cell><cell r="E13462" t="str"><v>INSTALACAO DE PONTO DE LUZ APARENTE, SOBRE MADEIRA, COMPREENDENDO: FITA ISOLANTE, PLAFONIER, RECEPTACULO, PARAFUSOS E BUCHAS DE NYLON, 12M DE FIO PARALELO DE 2,5MM2.</v></cell><cell r="F13462" t="str"><v>UN</v></cell><cell r="G13462"><v>73.95</v></cell></row><row r="13463"><cell r="C13463" t="str"><v>IT25.20.0200</v></cell><cell r="D13463"><v>2006213</v></cell><cell r="E13463" t="str"><v>INSTALACAO DE UM CONJUNTO DE 2 PONTOS DE LUZ EQUIVALENTE A 5 VARAS DE ELETRODUTO DE PVC RIGIDO DE 3/4", 33M DE FIO 2,5MM2, CAIXAS, CONEXOES, LUVAS, CURVA E INTERRUPTOR DE EMBUTIR COM PLACA FOSFORESCENTE, LINHA SILENTOQUE, DA PIAL OU SIMILAR, INCLUSIVE ABERTURA E FECHAMENTO DE RASGO EM ALVENARIA.</v></cell><cell r="F13463" t="str"><v>UN</v></cell><cell r="G13463"><v>289.4</v></cell></row><row r="13464"><cell r="C13464" t="str"><v>IT25.20.0250</v></cell><cell r="D13464"><v>2006214</v></cell><cell r="E13464" t="str"><v>INSTALACAO DE UM CONJUNTO DE 3 PONTOS DE LUZ EQUIVALENTE A 6 VARAS DE ELETRODUTO RIGIDO DE PVC DE 3/4", 50M DE FIO 2,5MM2, CAIXAS, CONEXOES, LUVAS, CURVA E INTERRUPTOR DE EMBUTIR COM PLACA FOSFORESCENTE, LINHA SILENTOQUE, DA PIAL OU SIMILAR, INCLUSIVE ABERTURA E FECHAMENTO DE RASGO EM ALVENARIA.</v></cell><cell r="F13464" t="str"><v>UN</v></cell><cell r="G13464"><v>371.65</v></cell></row><row r="13465"><cell r="C13465" t="str"><v>IT25.20.0300</v></cell><cell r="D13465"><v>2006215</v></cell><cell r="E13465" t="str"><v>INSTALACAO DE UM CONJUNTO DE 4 PONTOS DE LUZ EQUIVALENTE A 7 VARAS DE ELETRODUTO PESADO APOLLO OU SIMILAR DE 3/4", 50M DE FIO 2,5MM2, CAIXAS, CONEXOES, LUVAS, CURVA E INTERRUPTOR DE EMBUTIR COM PLACA FOSFORESCENTE, LINHA SILENTOQUE, DA PIAL OU SIMILAR, INCLUSIVE ABERTURA E FECHAMENTO DE RASGO EM ALVENARIA.</v></cell><cell r="F13465" t="str"><v>UN</v></cell><cell r="G13465"><v>724.55</v></cell></row><row r="13466"><cell r="C13466" t="str"><v>IT25.20.0303</v></cell><cell r="D13466"><v>2006216</v></cell><cell r="E13466" t="str"><v>INSTALACAO DE UM CONJUNTO DE 4 PONTOS DE LUZ EQUIVALENTE A 7 VARAS DE ELETRODUTO DE PVC RIGIDO DE 3/4", 50M DE FIO 2,5MM2, CAIXAS, CONEXOES, LUVAS, CURVA E INTERRUPTOR DE EMBUTIR COM PLACA FOSFORESCENTE, LINHA SILENTOQUE, DA PIAL OU SIMILAR, INCLUSIVE ABERTURA E FECHAMENTO DE RASGO EM ALVENARIA.</v></cell><cell r="F13466" t="str"><v>UN</v></cell><cell r="G13466"><v>476.78</v></cell></row><row r="13467"><cell r="C13467" t="str"><v>IT25.20.0350</v></cell><cell r="D13467"><v>2006217</v></cell><cell r="E13467" t="str"><v>INSTALACAO DE UM CONJUNTO DE 5 PONTOS DE LUZ COM ELETRODUTO DE PVC RIGIDO DE 1/2", INCLUSIVE ABERTURA E FECHAMENTO DE RASGO EM ALVENARIA.</v></cell><cell r="F13467" t="str"><v>UN</v></cell><cell r="G13467"><v>451.27</v></cell></row><row r="13468"><cell r="C13468" t="str"><v>IT25.20.0353</v></cell><cell r="D13468"><v>2006218</v></cell><cell r="E13468" t="str"><v>INSTALACAO DE UM CONJUNTO DE 5 PONTOS DE LUZ EQUIVALENTE A 8 VARAS DE ELETRODUTO DE PVC RIGIDO DE 3/4", 57M DE FIO 2,5MM2, CAIXAS, CONEXOES, LUVAS, CURVA E INTERRUPTOR DE EMBUTIR COM PLACA FOSFORESCENTE, LINHA SILENTOQUE, DA PIAL OU SIMILAR, INCLUSIVE ABERTURA E FECHAMENTO DE RASGO EM ALVENARIA.</v></cell><cell r="F13468" t="str"><v>UN</v></cell><cell r="G13468"><v>440.96</v></cell></row><row r="13469"><cell r="C13469" t="str"><v>IT25.20.0400</v></cell><cell r="D13469"><v>2006219</v></cell><cell r="E13469" t="str"><v>INSTALACAO DE UM CONJUNTO DE 6 PONTOS DE LUZ EQUIVALENTE A 9 VARAS DE ELETRODUTO DE PVC RIGIDO DE 3/4", 66M DE FIO 2,5MM2, CAIXAS, CONEXOES, LUVAS, CURVA E INTERRUPTOR DE EMBUTIR COM PLACA FOSFORESCENTE, LINHA SILENTOQUE, DA PIAL OU SIMILAR, INCLUSIVE ABERTURA E FECHAMENTO DE RASGO EM ALVENARIA.</v></cell><cell r="F13469" t="str"><v>UN</v></cell><cell r="G13469"><v>529.56</v></cell></row><row r="13470"><cell r="C13470" t="str"><v>IT25.20.0403</v></cell><cell r="D13470"><v>2006220</v></cell><cell r="E13470" t="str"><v>INSTALACAO DE UM CONJUNTO DE 6 PONTOS DE LUZ EQUIVALENTE A 9 VARAS DE ELETRODUTO DE PVC RIGIDO DE 1/2", 66M DE FIO 2,5MM2, CAIXAS, CONEXOES, LUVAS, CURVA E INTERRUPTOR DE EMBUTIR COM PLACA FOSFORESCENTE, LINHA SILENTOQUE, DA PIAL OU SIMILAR, INCLUSIVE ABERTURA E FECHAMENTO DE RASGO EM ALVENARIA.</v></cell><cell r="F13470" t="str"><v>UN</v></cell><cell r="G13470"><v>491.54</v></cell></row><row r="13471"><cell r="C13471" t="str"><v>IT25.20.0450</v></cell><cell r="D13471"><v>2006221</v></cell><cell r="E13471" t="str"><v>INSTALACAO DE UM CONJUNTO DE 8 PONTOS DE LUZ EQUIVALENTE A 10 VARAS DE ELETRODUTO DE PVC RIGIDO DE 3/4", 80M DE FIO 2,5MM2, CAIXAS, CONEXOES, LUVAS, CURVA E INTERRUPTOR DE EMBUTIR COM PLACA FOSFORESCENTE, LINHA SILENTOQUE, DA PIAL OU SIMILAR, INCLUSIVE ABERTURA E FECHAMENTO DE RASGO EM ALVENARIA.</v></cell><cell r="F13471" t="str"><v>UN</v></cell><cell r="G13471"><v>609.55</v></cell></row><row r="13472"><cell r="C13472" t="str"><v>IT25.20.0501</v></cell><cell r="D13472"><v>2006222</v></cell><cell r="E13472" t="str"><v>INSTALACAO DE PONTO DE CAMPAINHA DE ALTA POTENCIA, COMPREENDENDO: 5 VARAS DE ELETRODUTO DE 3/4", 50M DE FIO # 1,5MM2, BOTAO E CAMPAINHA SINCRONIZADA DE 8".</v></cell><cell r="F13472" t="str"><v>UN</v></cell><cell r="G13472"><v>466.03</v></cell></row><row r="13473"><cell r="C13473" t="str"><v>IT25.20.0504</v></cell><cell r="D13473"><v>2006223</v></cell><cell r="E13473" t="str"><v>INSTALACAO DE PONTO DE CAMPAINHA TIPO CIGARRA, COMPREENDENDO: 3 VARAS DE ELETRODUTO DE 3/4", 20M DE FIO # 1,5MM2, BOTAO E CIGARRA.</v></cell><cell r="F13473" t="str"><v>UN</v></cell><cell r="G13473"><v>135.44</v></cell></row><row r="13474"><cell r="C13474" t="str"><v>IT25.22.0050</v></cell><cell r="D13474"><v>2006224</v></cell><cell r="E13474" t="str"><v>INSTALACAO DE PONTO DE FORCA ATE 2 CV, EQUIVALENTE A 2 VARAS DE ELETRODUTO PESADO DE 1/2", APOLLO OU SIMILAR.</v></cell><cell r="F13474" t="str"><v>UN</v></cell><cell r="G13474"><v>342.42</v></cell></row><row r="13475"><cell r="C13475" t="str"><v>IT25.22.0053</v></cell><cell r="D13475"><v>2006225</v></cell><cell r="E13475" t="str"><v>INSTALACAO DE PONTO DE FORCA ATE 2 CV, EQUIVALENTE A 2 VARAS DE ELETRODUTO DE PVC RIGIDO DE 1/2", 20M DE FIO DE 2,5MM2, CAIXAS E CONEXOES.</v></cell><cell r="F13475" t="str"><v>UN</v></cell><cell r="G13475"><v>309.23</v></cell></row><row r="13476"><cell r="C13476" t="str"><v>IT25.22.0100</v></cell><cell r="D13476"><v>2006226</v></cell><cell r="E13476" t="str"><v>INSTALACAO DE PONTO DE FORCA ATE 4 CV, EQUIVALENTE A 2 VARAS DE ELETRODUTO PESADO DE 3/4" APOLLO OU SIMILAR.</v></cell><cell r="F13476" t="str"><v>UN</v></cell><cell r="G13476"><v>500.43</v></cell></row><row r="13477"><cell r="C13477" t="str"><v>IT25.22.0150</v></cell><cell r="D13477"><v>2006227</v></cell><cell r="E13477" t="str"><v>INSTALACAO DE PONTO DE FORCA ATE 5 CV, EQUIVALENTE A 2 VARAS DE ELETRODUTO PESADO DE 3/4" APOLLO, 20M DE FIO 4MM2, CAIXAS E CONEXOES.</v></cell><cell r="F13477" t="str"><v>UN</v></cell><cell r="G13477"><v>380.13</v></cell></row><row r="13478"><cell r="C13478" t="str"><v>IT25.22.0500</v></cell><cell r="D13478"><v>2006228</v></cell><cell r="E13478" t="str"><v>INSTALACAO DE PONTO DE FORCA ATE 10 CV, EQUIVALENTE A 2 VARAS DE ELETRODUTO PESADO DE 1" APOLLO, 20M DE FIO 6MM2, CAIXAS E CONEXOES.</v></cell><cell r="F13478" t="str"><v>UN</v></cell><cell r="G13478"><v>370.95</v></cell></row><row r="13479"><cell r="C13479" t="str"><v>IT25.22.0550</v></cell><cell r="D13479"><v>2006229</v></cell><cell r="E13479" t="str"><v>INSTALACAO DE PONTO DE FORCA ATE 15 CV, EQUIVALENTE A 2 VARAS DE ELETRODUTO DE PVC RIGIDO DE 1 1/2".</v></cell><cell r="F13479" t="str"><v>UN</v></cell><cell r="G13479"><v>648.71</v></cell></row><row r="13480"><cell r="C13480" t="str"><v>IT25.24.0050</v></cell><cell r="D13480"><v>2006230</v></cell><cell r="E13480" t="str"><v>INSTALACAO DE PONTO DE TELEFONE, COMPREENDENDO: 3 VARAS DE ELETRODUTO DE 3/4", CONEXOES, CAIXAS E GUIA DE ARAME GALVANIZADO NO 16.</v></cell><cell r="F13480" t="str"><v>UN</v></cell><cell r="G13480"><v>112.29</v></cell></row><row r="13481"><cell r="C13481" t="str"><v>IT25.26.0025</v></cell><cell r="D13481"><v>2006231</v></cell><cell r="E13481" t="str"><v>INSTALACAO DE PONTO DE TOMADA COM 1 VARA EM ELETRODUTO DE PVC, RIGIDO 3/4", 10,5M DE DIAMETRO 2,5MM2, INCLUSIVE ABERTURA E FECHAMENTO DE RASGO DE ALVENARIA.</v></cell><cell r="F13481" t="str"><v>UN</v></cell><cell r="G13481"><v>104.77</v></cell></row><row r="13482"><cell r="C13482" t="str"><v>IT25.26.0050</v></cell><cell r="D13482"><v>2006232</v></cell><cell r="E13482" t="str"><v>INSTALACAO DE PONTO DE TOMADA EQUIVALENTE A 2 VARAS DE ELETRODUTO DE PVC RIGIDO DE 1/2", 19,5M DE FIO 2,5MM2, 1 CAIXA 4"X2", CONEXOES E TOMADA DE EMBUTIR COM PLACA FOSFORESCENTE, LINHA SILENTOQUE, DA PIAL OU SIMILAR, INCLUSIVE ABERTURA E FECHAMENTO DE RASGO EM ALVENARIA.</v></cell><cell r="F13482" t="str"><v>UN</v></cell><cell r="G13482"><v>147.18</v></cell></row><row r="13483"><cell r="C13483" t="str"><v>IT25.26.0100</v></cell><cell r="D13483"><v>2006233</v></cell><cell r="E13483" t="str"><v>INSTALACAO DE PONTO DE TOMADA EQUIVALENTE A 2 VARAS DE ELETRODUTO DE PVC RIGIDO DE 3/4", 19M DE FIO 2,5MM2, 1CAIXA 4"X2", CONEXOES E TOMADA DE EMBUTIR COM PLACA FOSFORESCENTE, LINHA SILENTOQUE, DA PIAL OU SIMILAR, INCLUSIVE ABERTURA E FECHAMENTO DE RASGO EM ALVENARIA.</v></cell><cell r="F13483" t="str"><v>UN</v></cell><cell r="G13483"><v>149.36</v></cell></row><row r="13484"><cell r="C13484" t="str"><v>IT25.26.0103</v></cell><cell r="D13484"><v>2006234</v></cell><cell r="E13484" t="str"><v>INSTALACAO DE UM CONJUNTO DE 2 TOMADAS EQUIVALENTES A 3 VARAS DE ELETRODUTO DE PVC DE 3/4", 28,5M DE FIO 2,5MM2, 2 CAIXAS 4"X2", CONEXOES E TOMADAS DE EMBUTIR COM PLACA FOSFORESCENTE, LINHA SILENTOQUE, DA PIAL OU SIMILAR, INCLUSIVE ABERTURA E FECHAMENTO DE RASGO EM ALVENARIA.</v></cell><cell r="F13484" t="str"><v>UN</v></cell><cell r="G13484"><v>205.36</v></cell></row><row r="13485"><cell r="C13485" t="str"><v>IT25.26.0109</v></cell><cell r="D13485"><v>2006235</v></cell><cell r="E13485" t="str"><v>INSTALACAO DE PONTO DE TOMADA EQUIVALENTE A 2 VARAS DE ELETRODUTO PESADO APOLLO OU SIMILAR DE 3/4", 19,5M DE FIO 2,5MM2, CAIXAS, CONEXOES E TOMADA DE EMBUTIR COM PLACA FOSFORESCENTE, LINHA SILENTOQUE, DA PIAL OU SIMILAR, INCLUSIVE ABERTURA E FECHAMENTO DE RASGO EM ALVENARIA.</v></cell><cell r="F13485" t="str"><v>UN</v></cell><cell r="G13485"><v>239.71</v></cell></row><row r="13486"><cell r="C13486" t="str"><v>IT25.26.0112</v></cell><cell r="D13486"><v>2006236</v></cell><cell r="E13486" t="str"><v>FORNECIMENTO E INSTALACAO DE TOMADA FOSFORESCENTE UNIVERSAL, LINHA SILENTOQUE, DA PIAL OU SIMILAR, EXTERNA, COM PLACA.</v></cell><cell r="F13486" t="str"><v>UN</v></cell><cell r="G13486"><v>7.84</v></cell></row><row r="13487"><cell r="C13487" t="str"><v>IT25.26.0115</v></cell><cell r="D13487"><v>2006237</v></cell><cell r="E13487" t="str"><v>INSTALACAO DE TOMADA DE EMBUTIR, REFERENCIA 54322, 3P-20A, LINHA SILENTOQUE, DA PIAL OU SIMILAR, COM PLACA, INCLUSIVE FORNECIMENTO.</v></cell><cell r="F13487" t="str"><v>UN</v></cell><cell r="G13487"><v>17.26</v></cell></row><row r="13488"><cell r="C13488" t="str"><v>IT25.26.0118</v></cell><cell r="D13488"><v>2006238</v></cell><cell r="E13488" t="str"><v>INSTALACAO PARA PONTO DE REDE DE COMPUTADOR EQUIVALENTE A 2 VARAS DE ELETRODUTO DE PVC RIGIDO DE 3/4", 6,5M DE CABO PARA REDE (KMP, 4 PARES, 8 VIAS, CATEGORIA 5), CONECTOR RJ 45, INCLUSIVE ABERTURA E FECHAMENTO DE RASGO DE ALVENARIA.</v></cell><cell r="F13488" t="str"><v>UN</v></cell><cell r="G13488"><v>133.83</v></cell></row><row r="13489"><cell r="C13489" t="str"><v>IT25.26.0150</v></cell><cell r="D13489"><v>2006239</v></cell><cell r="E13489" t="str"><v>INSTALACAO DE PONTO DE TOMADA DE SOBREPOR, COMPREENDENDO: 12M DE FIO PARALELO DE 2,5MM2, BUCHA DE NYLON, PARAFUSOS E TOMADA DE SOBREPOR.</v></cell><cell r="F13489" t="str"><v>UN</v></cell><cell r="G13489"><v>72.51</v></cell></row><row r="13490"><cell r="C13490" t="str"><v>IT25.26.0200</v></cell><cell r="D13490"><v>2006240</v></cell><cell r="E13490" t="str"><v>FORNECIMENTO E INSTALACAO DE TOMADA DE PISO SIMPLES 4"X2", 2 PINOS MAIS TERRA (2P+T), UNIVERSAL, COM CORPO EM ALUMINIO FUNDIDO E TAMPA EM LATAO POLIDO (TIPO UNHA), 25A/600V.</v></cell><cell r="F13490" t="str"><v>UN</v></cell><cell r="G13490"><v>71.81</v></cell></row><row r="13491"><cell r="C13491" t="str"><v>IT25.26.0250</v></cell><cell r="D13491"><v>2006241</v></cell><cell r="E13491" t="str"><v>INSTALACAO DE UM CONJUNTO DE 3 TOMADAS EQUIVALENTES A 4 VARAS DE ELETRODUTO DE PVC DE 3/4", 25M DE FIO 2,5MM2, CAIXAS, CONEXOES E TOMADAS DE EMBUTIR COM PLACA FOSFORESCENTE, LINHA SILENTOQUE, DA PIAL OU SIMILAR, INCLUSIVE ABERTURA E FECHAMENTO DE RASGO EM ALVENARIA.</v></cell><cell r="F13491" t="str"><v>UN</v></cell><cell r="G13491"><v>300.3</v></cell></row><row r="13492"><cell r="C13492" t="str"><v>IT25.26.0300</v></cell><cell r="D13492"><v>2006242</v></cell><cell r="E13492" t="str"><v>INSTALACAO DE UM CONJUNTO DE 4 TOMADAS EQUIVALENTES A 5 VARAS DE ELETRODUTO DE PVC DE 3/4", 30M DE FIO 2,5MM2, CAIXAS, CONEXOES E TOMADAS DE EMBUTIR COM PLACA FOSFORESCENTE, LINHA SILENTOQUE, DA PIAL OU SIMILAR, INCLUSIVE ABERTURA E FECHAMENTO DE RASGO EM ALVENARIA.</v></cell><cell r="F13492" t="str"><v>UN</v></cell><cell r="G13492"><v>354.62</v></cell></row><row r="13493"><cell r="C13493" t="str"><v>IT25.26.0350</v></cell><cell r="D13493"><v>2006243</v></cell><cell r="E13493" t="str"><v>INSTALACAO DE TOMADA TRIFASICA PARA PINO TIPO FACA DE 20A/220V COM 2 DISJUNTORES DE 30A MONTADOS EM CAIXA DE CHAPA DE FERRO ESTAMPADA DE (15X15)CM, INCLUSIVE ABERTURA E FECHAMENTO DO RASGO EM ALVENARIA.</v></cell><cell r="F13493" t="str"><v>UN</v></cell><cell r="G13493"><v>205</v></cell></row><row r="13494"><cell r="C13494" t="str"><v>IT25.26.0353</v></cell><cell r="D13494"><v>2006244</v></cell><cell r="E13494" t="str"><v>INSTALACAO DE TOMADA TRIPOLAR UNIVERSAL DE EMBUTIR COM PLACA 4"X2" EM MATERIAL TERMOPLASTICO, 15A/250V, INCLUSIVE FORNECIMENTO, ABERTURA E FECHAMENTO DO RASGO EM ALVENARIA. FORNECIMENTO.</v></cell><cell r="F13494" t="str"><v>UN</v></cell><cell r="G13494"><v>29.37</v></cell></row><row r="13495"><cell r="C13495" t="str"><v>IT25.26.0500</v></cell><cell r="D13495"><v>2006245</v></cell><cell r="E13495" t="str"><v>PLUG, 3P20A-125/250V, REFERENCIA 54341, LINHA SEIS, PIAL OU SIMILAR, PRETO. FORNECIMENTO E INSTALACAO.</v></cell><cell r="F13495" t="str"><v>UN</v></cell><cell r="G13495"><v>12.67</v></cell></row><row r="13496"><cell r="C13496" t="str"><v>IT25.28.0050</v></cell><cell r="D13496"><v>2006246</v></cell><cell r="E13496" t="str"><v>INSTALACAO DE INTERRUPTOR DE EMBUTIR COM 1 SECAO, LINHA SILENTOQUE, DA PIAL OU SIMILAR, COM PLACA EM MATERIAL TERMOPLASTICO DE 4"X2", INCLUSIVE FORNECIMENTO.</v></cell><cell r="F13496" t="str"><v>UN</v></cell><cell r="G13496"><v>13.59</v></cell></row><row r="13497"><cell r="C13497" t="str"><v>IT25.28.0053</v></cell><cell r="D13497"><v>2006247</v></cell><cell r="E13497" t="str"><v>INSTALACAO DE INTERRUPTOR DE EMBUTIR FOSFORESCENTE, LINHA SILENTOQUE, DA PIAL OU SIMILAR, COM PLACA, 2 TECLAS PARALELAS, INCLUSIVE FORNECIMENTO.</v></cell><cell r="F13497" t="str"><v>UN</v></cell><cell r="G13497"><v>17.81</v></cell></row><row r="13498"><cell r="C13498" t="str"><v>IT25.28.0056</v></cell><cell r="D13498"><v>2006248</v></cell><cell r="E13498" t="str"><v>INSTALACAO DE INTERRUPTOR DE EMBUTIR FOSFORESCENTE, LINHA SILENTOQUE, DA PIAL OU SIMILAR, COM PLACA, THREE WAY, INCLUSIVE FORNECIMENTO.</v></cell><cell r="F13498" t="str"><v>UN</v></cell><cell r="G13498"><v>33.95</v></cell></row><row r="13499"><cell r="C13499" t="str"><v>IT25.28.0059</v></cell><cell r="D13499"><v>2006249</v></cell><cell r="E13499" t="str"><v>INSTALACAO DE INTERRUPTOR SIMPLES, REFERENCIA 1100, 10A-250V, LINHA SILENTOQUE, DA PIAL OU SIMILAR, COM PLACA, INCLUSIVE FORNECIMENTO.</v></cell><cell r="F13499" t="str"><v>UN</v></cell><cell r="G13499"><v>7.6</v></cell></row><row r="13500"><cell r="C13500" t="str"><v>IT25.28.0100</v></cell><cell r="D13500"><v>2006250</v></cell><cell r="E13500" t="str"><v>INSTALACAO DE INTERRUPTOR DE SOBREPOR, COMPREENDENDO: 12M DE FIO PARALELO DE 2,5MM2, FITA ISOLANTE, BUCHA DE NYLON, PARAFUSOS E INTERRUPTOR DE SOBREPOR.</v></cell><cell r="F13500" t="str"><v>UN</v></cell><cell r="G13500"><v>74.7</v></cell></row><row r="13501"><cell r="C13501" t="str"><v>IT25.28.0150</v></cell><cell r="D13501"><v>2006251</v></cell><cell r="E13501" t="str"><v>INSTALACAO DE 2 INTERRUPTORES VERTICAIS EM CAIXA ESTAMPADA DE 4"X4" COM PLACA CONTENDO 2 MODULOS VERTICAIS, INCLUSIVE FORNECIMENTO.</v></cell><cell r="F13501" t="str"><v>UN</v></cell><cell r="G13501"><v>99.56</v></cell></row><row r="13502"><cell r="C13502" t="str"><v>IT25.28.0200</v></cell><cell r="D13502"><v>2006252</v></cell><cell r="E13502" t="str"><v>INSTALACAO DE PLACA CEGA INSTALADA EM CAIXA DE 4"X2", INCLUSIVE FORNECIMENTO.</v></cell><cell r="F13502" t="str"><v>UN</v></cell><cell r="G13502"><v>9.45</v></cell></row><row r="13503"><cell r="C13503" t="str"><v>IT25.32.0053</v></cell><cell r="D13503"><v>2006253</v></cell><cell r="E13503" t="str"><v>CABO DE COBRE RIGIDO, COM ISOLAMENTO TERMOPLASTICO, COMPREENDENDO: PREPARO, CORTE E ENFIACAO EM ELETRODUTOS EM BITOLA DE 1,5MM2 COM TENSAO NOMINAL DE 450/750V. FORNECIMENTO E INSTALACAO.</v></cell><cell r="F13503" t="str"><v>M</v></cell><cell r="G13503"><v>1.9</v></cell></row><row r="13504"><cell r="C13504" t="str"><v>IT25.32.0056</v></cell><cell r="D13504"><v>2006254</v></cell><cell r="E13504" t="str"><v>CABO DE COBRE RIGIDO, COM ISOLAMENTO TERMOPLASTICO, COMPREENDENDO: PREPARO, CORTE E ENFIACAO EM ELETRODUTOS EM BITOLA DE 2,5MM2 COM TENSAO NOMINAL DE 450/750V. FORNECIMENTO E INSTALACAO.</v></cell><cell r="F13504" t="str"><v>M</v></cell><cell r="G13504"><v>3.16</v></cell></row><row r="13505"><cell r="C13505" t="str"><v>IT25.32.0059</v></cell><cell r="D13505"><v>2006255</v></cell><cell r="E13505" t="str"><v>CABO DE COBRE RIGIDO, 750V, COM ISOLAMENTO TERMOPLASTICO, COMPREENDENDO: PREPARO, CORTE E ENFIACAO EM ELETRODUTOS EM BITOLA DE 4MM2. FORNECIMENTO E INSTALACAO.</v></cell><cell r="F13505" t="str"><v>M</v></cell><cell r="G13505"><v>3.85</v></cell></row><row r="13506"><cell r="C13506" t="str"><v>IT25.32.0062</v></cell><cell r="D13506"><v>2006256</v></cell><cell r="E13506" t="str"><v>CABO DE COBRE RIGIDO, COM ISOLAMENTO TERMOPLASTICO, COMPREENDENDO: PREPARO, CORTE E ENFIACAO EM ELETRODUTOS EM BITOLA DE 6MM2. FORNECIMENTO E INSTALACAO.</v></cell><cell r="F13506" t="str"><v>M</v></cell><cell r="G13506"><v>4.93</v></cell></row><row r="13507"><cell r="C13507" t="str"><v>IT25.32.0065</v></cell><cell r="D13507"><v>2006257</v></cell><cell r="E13507" t="str"><v>CABO DE COBRE RIGIDO, COM ISOLAMENTO TERMOPLASTICO, COMPREENDENDO: PREPARO, CORTE E ENFIACAO EM ELETRODUTOS EM BITOLA DE 10MM2 COM TENSAO NOMINAL DE 450/750V. FORNECIMENTO E INSTALACAO.</v></cell><cell r="F13507" t="str"><v>M</v></cell><cell r="G13507"><v>7.45</v></cell></row><row r="13508"><cell r="C13508" t="str"><v>IT25.32.0068</v></cell><cell r="D13508"><v>2006258</v></cell><cell r="E13508" t="str"><v>CABO DE COBRE RIGIDO, COM ISOLAMENTO TERMOPLASTICO, COMPREENDENDO: PREPARO, CORTE E ENFIACAO EM ELETRODUTOS EM BITOLA DE 16MM2 COM TENSAO NOMINAL DE 450/750V. FORNECIMENTO E INSTALACAO.</v></cell><cell r="F13508" t="str"><v>M</v></cell><cell r="G13508"><v>11.7</v></cell></row><row r="13509"><cell r="C13509" t="str"><v>IT25.32.0074</v></cell><cell r="D13509"><v>2006259</v></cell><cell r="E13509" t="str"><v>CABO DE COBRE RIGIDO, COM ISOLAMENTO TERMOPLASTICO, COMPREENDENDO: PREPARO, CORTE E ENFIACAO EM ELETRODUTOS, NA BITOLA DE 25MM2. FORNECIMENTO E INSTALACAO.</v></cell><cell r="F13509" t="str"><v>M</v></cell><cell r="G13509"><v>20.94</v></cell></row><row r="13510"><cell r="C13510" t="str"><v>IT25.32.0080</v></cell><cell r="D13510"><v>2006260</v></cell><cell r="E13510" t="str"><v>CABO DE COBRE RIGIDO, COM ISOLAMENTO TERMOPLASTICO, COMPREENDENDO: PREPARO, CORTE E ENFIACAO EM ELETRODUTOS EM BITOLA DE 50MM2 COM TENSAO NOMINAL DE 450/750V. FORNECIMENTO E INSTALACAO.</v></cell><cell r="F13510" t="str"><v>M</v></cell><cell r="G13510"><v>34.32</v></cell></row><row r="13511"><cell r="C13511" t="str"><v>IT25.32.0083</v></cell><cell r="D13511"><v>2006261</v></cell><cell r="E13511" t="str"><v>CABO DE COBRE RIGIDO, COM ISOLAMENTO TERMOPLASTICO, COMPREENDENDO: PREPARO, CORTE E ENFIACAO EM ELETRODUTOS, NA BITOLA DE 70MM2. FORNECIMENTO E INSTALACAO.</v></cell><cell r="F13511" t="str"><v>M</v></cell><cell r="G13511"><v>40.01</v></cell></row><row r="13512"><cell r="C13512" t="str"><v>IT25.32.0503</v></cell><cell r="D13512"><v>2006262</v></cell><cell r="E13512" t="str"><v>CABO DE COBRE FLEXIVEL, 750V, SECAO DE 3X1MM2, COM CONDUTORES DE COBRE NU, COBERTO COM CAMADA ISOLANTE DE PVC. FORNECIMENTO E INSTALACAO.</v></cell><cell r="F13512" t="str"><v>M</v></cell><cell r="G13512"><v>3.99</v></cell></row><row r="13513"><cell r="C13513" t="str"><v>IT25.34.0053</v></cell><cell r="D13513"><v>2006263</v></cell><cell r="E13513" t="str"><v>CABO DE COBRE RIGIDO, COM ISOLAMENTO TERMOPLASTICO, ANTICHAMA, COMPREENDENDO: PREPARO, CORTE E ENFIACAO EM ELETRODUTOS, 600/1000V, NA BITOLA DE 1,5MM2. FORNECIMENTO E INSTALACAO.</v></cell><cell r="F13513" t="str"><v>M</v></cell><cell r="G13513"><v>2.11</v></cell></row><row r="13514"><cell r="C13514" t="str"><v>IT25.34.0059</v></cell><cell r="D13514"><v>2006264</v></cell><cell r="E13514" t="str"><v>CABO DE COBRE RIGIDO, COM ISOLAMENTO TERMOPLASTICO, ANTICHAMA, COMPREENDENDO: PREPARO, CORTE E ENFIACAO EM ELETRODUTOS, 600/1000V, NA BITOLA DE 2,5MM2. FORNECIMENTO E INSTALACAO.</v></cell><cell r="F13514" t="str"><v>M</v></cell><cell r="G13514"><v>2.82</v></cell></row><row r="13515"><cell r="C13515" t="str"><v>IT25.34.0068</v></cell><cell r="D13515"><v>2006265</v></cell><cell r="E13515" t="str"><v>CABO DE COBRE RIGIDO, COM ISOLAMENTO TERMOPLASTICO, ANTICHAMA, COMPREENDENDO: PREPARO, CORTE E ENFIACAO EM ELETRODUTOS, 600/1000V, NA BITOLA DE 10MM2. FORNECIMENTO E INSTALACAO.</v></cell><cell r="F13515" t="str"><v>M</v></cell><cell r="G13515"><v>9.27</v></cell></row><row r="13516"><cell r="C13516" t="str"><v>IT25.34.0071</v></cell><cell r="D13516"><v>2006266</v></cell><cell r="E13516" t="str"><v>CABO DE COBRE RIGIDO, COM ISOLAMENTO TERMOPLASTICO, ANTICHAMA, COMPREENDENDO: PREPARO, CORTE E ENFIACAO EM ELETRODUTOS, 600/1000V, NA BITOLA DE 16MM2. FORNECIMENTO E INSTALACAO.</v></cell><cell r="F13516" t="str"><v>M</v></cell><cell r="G13516"><v>11.02</v></cell></row><row r="13517"><cell r="C13517" t="str"><v>IT25.34.0077</v></cell><cell r="D13517"><v>2006267</v></cell><cell r="E13517" t="str"><v>CABO DE COBRE RIGIDO, COM ISOLAMENTO TERMOPLASTICO, ANTICHAMA, COMPREENDENDO: PREPARO, CORTE E ENFIACAO EM ELETRODUTOS, 1KV, NA BITOLA DE 35MM2. FORNECIMENTO E INSTALACAO.</v></cell><cell r="F13517" t="str"><v>M</v></cell><cell r="G13517"><v>20.04</v></cell></row><row r="13518"><cell r="C13518" t="str"><v>IT25.34.0080</v></cell><cell r="D13518"><v>2006268</v></cell><cell r="E13518" t="str"><v>CABO DE COBRE RIGIDO, COM ISOLAMENTO TERMOPLASTICO, ANTICHAMA, COMPREENDENDO: PREPARO, CORTE E ENFIACAO EM ELETRODUTOS, 600/1000V, NA BITOLA DE 50MM2. FORNECIMENTO E INSTALACAO.</v></cell><cell r="F13518" t="str"><v>M</v></cell><cell r="G13518"><v>34.55</v></cell></row><row r="13519"><cell r="C13519" t="str"><v>IT25.34.0086</v></cell><cell r="D13519"><v>2006269</v></cell><cell r="E13519" t="str"><v>CABO DE COBRE RIGIDO, COM ISOLAMENTO TERMOPLASTICO, COMPREENDENDO: PREPARO, CORTE E ENFIACAO EM ELETRODUTOS EM BITOLA DE 95MM2. FORNECIMENTO E INSTALACAO.</v></cell><cell r="F13519" t="str"><v>M</v></cell><cell r="G13519"><v>58.48</v></cell></row><row r="13520"><cell r="C13520" t="str"><v>IT25.34.0089</v></cell><cell r="D13520"><v>2006270</v></cell><cell r="E13520" t="str"><v>CABO DE COBRE RIGIDO, COM ISOLAMENTO TERMOPLASTICO, COMPREENDENDO: PREPARO, CORTE E ENFIACAO EM ELETRODUTOS EM BITOLA DE 120MM2. FORNECIMENTO E INSTALACAO.</v></cell><cell r="F13520" t="str"><v>M</v></cell><cell r="G13520"><v>65.64</v></cell></row><row r="13521"><cell r="C13521" t="str"><v>IT25.34.0092</v></cell><cell r="D13521"><v>2006271</v></cell><cell r="E13521" t="str"><v>CABO DE COBRE RIGIDO, COM ISOLAMENTO TERMOPLASTICO, COMPREENDENDO: PREPARO, CORTE E ENFIACAO EM ELETRODUTOS EM BITOLA DE 150MM2. FORNECIMENTO E INSTALACAO.</v></cell><cell r="F13521" t="str"><v>M</v></cell><cell r="G13521"><v>74.52</v></cell></row><row r="13522"><cell r="C13522" t="str"><v>IT25.34.0095</v></cell><cell r="D13522"><v>2006272</v></cell><cell r="E13522" t="str"><v>CABO DE COBRE RIGIDO, COM ISOLAMENTO TERMOPLASTICO, COMPREENDENDO: PREPARO, CORTE E ENFIACAO EM ELETRODUTOS EM BITOLA DE 185MM2. FORNECIMENTO E INSTALACAO.</v></cell><cell r="F13522" t="str"><v>M</v></cell><cell r="G13522"><v>83.47</v></cell></row><row r="13523"><cell r="C13523" t="str"><v>IT25.34.0098</v></cell><cell r="D13523"><v>2006273</v></cell><cell r="E13523" t="str"><v>CABO DE COBRE RIGIDO, COM ISOLAMENTO TERMOPLASTICO, COMPREENDENDO: PREPARO, CORTE E ENFIACAO EM ELETRODUTOS EM BITOLA DE 240MM2. FORNECIMENTO E INSTALACAO.</v></cell><cell r="F13523" t="str"><v>M</v></cell><cell r="G13523"><v>99.39</v></cell></row><row r="13524"><cell r="C13524" t="str"><v>IT25.34.0101</v></cell><cell r="D13524"><v>2006274</v></cell><cell r="E13524" t="str"><v>CABO DE COBRE RIGIDO, COM ISOLAMENTO TERMOPLASTICO, COMPREENDENDO: PREPARO, CORTE E ENFIACAO EM ELETRODUTOS EM BITOLA DE 300MM2. FORNECIMENTO E INSTALACAO.</v></cell><cell r="F13524" t="str"><v>M</v></cell><cell r="G13524"><v>208.14</v></cell></row><row r="13525"><cell r="C13525" t="str"><v>IT25.34.0265</v></cell><cell r="D13525"><v>2006275</v></cell><cell r="E13525" t="str"><v>CABO DE COBRE RIGIDO, SECAO DE 3X25MM2, 0,6/1KV, ANTICHAMA, COMPREENDENDO PREPARO, CORTE E ENFIACAO EM ELETRODUTOS, SINTENAX OU SIMILAR. FORNECIMENTO E INSTALACAO.</v></cell><cell r="F13525" t="str"><v>M</v></cell><cell r="G13525"><v>55.68</v></cell></row><row r="13526"><cell r="C13526" t="str"><v>IT25.34.0321</v></cell><cell r="D13526"><v>2006276</v></cell><cell r="E13526" t="str"><v>CABO DE COBRE RIGIDO, SECAO DE 35MM2, 0,6/1KV, ISOLADO XLPE. FORNECIMENTO.</v></cell><cell r="F13526" t="str"><v>M</v></cell><cell r="G13526"><v>12.67</v></cell></row><row r="13527"><cell r="C13527" t="str"><v>IT25.34.0357</v></cell><cell r="D13527"><v>2006277</v></cell><cell r="E13527" t="str"><v>CABO DE COBRE RIGIDO, 1KV, COM ISOLAMENTO TERMOPLASTICO, COMPREENDENDO: PREPARO, CORTE E ENFIACAO EM ELETRODUTOS EM BITOLA DE 4MM2. FORNECIMENTO E INSTALACAO.</v></cell><cell r="F13527" t="str"><v>M</v></cell><cell r="G13527"><v>3.7</v></cell></row><row r="13528"><cell r="C13528" t="str"><v>IT25.34.0358</v></cell><cell r="D13528"><v>2006278</v></cell><cell r="E13528" t="str"><v>CABO DE COBRE RIGIDO, 1KV, PVC/70OC, 4MM2. FORNECIMENTO E INSTALACAO.</v></cell><cell r="F13528" t="str"><v>M</v></cell><cell r="G13528"><v>4.55</v></cell></row><row r="13529"><cell r="C13529" t="str"><v>IT25.34.0359</v></cell><cell r="D13529"><v>2006279</v></cell><cell r="E13529" t="str"><v>CABO DE COBRE RIGIDO, 1KV, PVC/70OC, 6MM2. FORNECIMENTO E INSTALACAO.</v></cell><cell r="F13529" t="str"><v>M</v></cell><cell r="G13529"><v>8.13</v></cell></row><row r="13530"><cell r="C13530" t="str"><v>IT25.34.0361</v></cell><cell r="D13530"><v>2006280</v></cell><cell r="E13530" t="str"><v>CABO DE COBRE RIGIDO, ISOLADO, ANTICHAMA, UNIPOLAR, 10MM2, 1000V, REFERENCIA SINTENAX, PIRELLI OU SIMILAR. FORNECIMENTO E INSTALACAO.</v></cell><cell r="F13530" t="str"><v>M</v></cell><cell r="G13530"><v>9.19</v></cell></row><row r="13531"><cell r="C13531" t="str"><v>IT25.34.0364</v></cell><cell r="D13531"><v>2006281</v></cell><cell r="E13531" t="str"><v>CABO DE COBRE RIGIDO, ISOLADO, ANTICHAMA, UNIPOLAR, 16MM2, 1000V, REFERENCIA SINTENAX, PIRELLI OU SIMILAR. FORNECIMENTO E INSTALACAO.</v></cell><cell r="F13531" t="str"><v>M</v></cell><cell r="G13531"><v>10.94</v></cell></row><row r="13532"><cell r="C13532" t="str"><v>IT25.34.0367</v></cell><cell r="D13532"><v>2006282</v></cell><cell r="E13532" t="str"><v>CABO DE COBRE RIGIDO, 1KV, PVC/70OC, 25MM2. FORNECIMENTO E INSTALACAO.</v></cell><cell r="F13532" t="str"><v>M</v></cell><cell r="G13532"><v>23.61</v></cell></row><row r="13533"><cell r="C13533" t="str"><v>IT25.34.0370</v></cell><cell r="D13533"><v>2006283</v></cell><cell r="E13533" t="str"><v>CABO DE COBRE RIGIDO, ISOLADO, ANTICHAMA, UNIPOLAR, 50MM2, 1000V, REFERENCIA SINTENAX, PIRELLI OU SIMILAR. FORNECIMENTO E INSTALACAO.</v></cell><cell r="F13533" t="str"><v>M</v></cell><cell r="G13533"><v>34.45</v></cell></row><row r="13534"><cell r="C13534" t="str"><v>IT25.34.0373</v></cell><cell r="D13534"><v>2006284</v></cell><cell r="E13534" t="str"><v>CABO DE COBRE RIGIDO, ISOLADO, ANTICHAMA, UNIPOLAR, 70MM2, 1000V, REFERENCIA SINTENAX, PIRELLI OU SIMILAR. FORNECIMENTO E INSTALACAO.</v></cell><cell r="F13534" t="str"><v>M</v></cell><cell r="G13534"><v>40.01</v></cell></row><row r="13535"><cell r="C13535" t="str"><v>IT25.34.0376</v></cell><cell r="D13535"><v>2006285</v></cell><cell r="E13535" t="str"><v>CABO DE COBRE RIGIDO, ISOLADO, ANTICHAMA, UNIPOLAR, 95MM2, 1000V, REFERENCIA SINTENAX, PIRELLI OU SIMILAR. FORNECIMENTO E INSTALACAO.</v></cell><cell r="F13535" t="str"><v>M</v></cell><cell r="G13535"><v>59.02</v></cell></row><row r="13536"><cell r="C13536" t="str"><v>IT25.34.0379</v></cell><cell r="D13536"><v>2006286</v></cell><cell r="E13536" t="str"><v>CABO DE COBRE RIGIDO, ISOLADO, ANTICHAMA, UNIPOLAR, 120MM2, 1000V, REFERENCIA SINTENAX, PIRELLI OU SIMILAR. FORNECIMENTO E INSTALACAO.</v></cell><cell r="F13536" t="str"><v>M</v></cell><cell r="G13536"><v>65.64</v></cell></row><row r="13537"><cell r="C13537" t="str"><v>IT25.34.0382</v></cell><cell r="D13537"><v>2006287</v></cell><cell r="E13537" t="str"><v>CABO DE COBRE RIGIDO COM ISOLAMENTO SINTENAX, CLASSE 0,6/1KV, SECAO DE 150MM2. FORNECIMENTO E INSTALACAO.</v></cell><cell r="F13537" t="str"><v>M</v></cell><cell r="G13537"><v>89.73</v></cell></row><row r="13538"><cell r="C13538" t="str"><v>IT25.34.0388</v></cell><cell r="D13538"><v>2006288</v></cell><cell r="E13538" t="str"><v>CABO DE COBRE RIGIDO COM ISOLAMENTO SINTENAX, CLASSE 0,6/1KV, SECAO DE 240MM2. FORNECIMENTO E INSTALACAO.</v></cell><cell r="F13538" t="str"><v>M</v></cell><cell r="G13538"><v>100.63</v></cell></row><row r="13539"><cell r="C13539" t="str"><v>IT25.36.0050</v></cell><cell r="D13539"><v>2006289</v></cell><cell r="E13539" t="str"><v>CABO DE COBRE ISOLADO EPR, UNIPOLAR, 50MM2, 8,7/15KV, REFERENCIA EPOTRENAX FX-3, PIRELLI OU SIMILAR. FORNECIMENTO E INSTALACAO.</v></cell><cell r="F13539" t="str"><v>M</v></cell><cell r="G13539"><v>42.1</v></cell></row><row r="13540"><cell r="C13540" t="str"><v>IT25.38.0059</v></cell><cell r="D13540"><v>2006290</v></cell><cell r="E13540" t="str"><v>CABO TELEFONICO DE COBRE RECOZIDO ESTANHADO, TIPO CI, USO INTERNO, 0,40MM2, 10 PARES, PARA INSTALACOES INTERNAS PRIMARIAS. FORNECIMENTO E INSTALACAO.</v></cell><cell r="F13540" t="str"><v>M</v></cell><cell r="G13540"><v>3.47</v></cell></row><row r="13541"><cell r="C13541" t="str"><v>IT25.38.0071</v></cell><cell r="D13541"><v>2006291</v></cell><cell r="E13541" t="str"><v>CABO TELEFONICO DE COBRE RECOZIDO ESTANHADO, TIPO CI, USO INTERNO, 0,40MM2, 20 PARES, PARA INSTALACOES INTERNAS PRIMARIAS. FORNECIMENTO E INSTALACAO.</v></cell><cell r="F13541" t="str"><v>M</v></cell><cell r="G13541"><v>5.35</v></cell></row><row r="13542"><cell r="C13542" t="str"><v>IT25.38.0100</v></cell><cell r="D13542"><v>2006292</v></cell><cell r="E13542" t="str"><v>CABO TELEFONICO DE COBRE ESTANHADO, TIPO CCI, SEM BLINDAGEM, 0,50MM2, 2 PARES, PARA INSTALACOES INTERNAS SECUNDARIAS. FORNECIMENTO E INSTALACAO.</v></cell><cell r="F13542" t="str"><v>M</v></cell><cell r="G13542"><v>0.96</v></cell></row><row r="13543"><cell r="C13543" t="str"><v>IT25.38.0103</v></cell><cell r="D13543"><v>2006293</v></cell><cell r="E13543" t="str"><v>CABO TELEFONICO DE COBRE ESTANHADO, TIPO CCI, SEM BLINDAGEM, 0,50MM2, 4 PARES, PARA INSTALACOES INTERNAS SECUNDARIAS. FORNECIMENTO E INSTALACAO.</v></cell><cell r="F13543" t="str"><v>M</v></cell><cell r="G13543"><v>1.64</v></cell></row><row r="13544"><cell r="C13544" t="str"><v>IT25.38.0166</v></cell><cell r="D13544"><v>2006294</v></cell><cell r="E13544" t="str"><v>CABO TELEFONICO DE COBRE ESTANHADO, TIPO CCI, SEM BLINDAGEM, 0,50MM2, 6 PARES, PARA INSTALACOES INTERNAS SECUNDARIAS. FORNECIMENTO E INSTALACAO.</v></cell><cell r="F13544" t="str"><v>M</v></cell><cell r="G13544"><v>2.98</v></cell></row><row r="13545"><cell r="C13545" t="str"><v>IT25.38.0300</v></cell><cell r="D13545"><v>2006295</v></cell><cell r="E13545" t="str"><v>FIO TELEFONICO TIPO FE, BITOLA DE 1MM2, PARA INSTALACOES AREAS. FORNECIMENTO E INSTALACAO.</v></cell><cell r="F13545" t="str"><v>M</v></cell><cell r="G13545"><v>42.23</v></cell></row><row r="13546"><cell r="C13546" t="str"><v>IT25.40.0062</v></cell><cell r="D13546"><v>2006296</v></cell><cell r="E13546" t="str"><v>CABO DE COBRE NU, SECAO DE 6MM2. FORNECIMENTO E INSTALACAO (1KG = 18,87 METROS).</v></cell><cell r="F13546" t="str"><v>KG</v></cell><cell r="G13546"><v>27.83</v></cell></row><row r="13547"><cell r="C13547" t="str"><v>IT25.40.0068</v></cell><cell r="D13547"><v>2006297</v></cell><cell r="E13547" t="str"><v>CABO DE COBRE NU, SECAO DE 16MM2. FORNECIMENTO E INSTALACAO (1KG = 7,04 METROS).</v></cell><cell r="F13547" t="str"><v>KG</v></cell><cell r="G13547"><v>35.84</v></cell></row><row r="13548"><cell r="C13548" t="str"><v>IT25.40.0071</v></cell><cell r="D13548"><v>2006298</v></cell><cell r="E13548" t="str"><v>CABO DE COBRE NU, SECAO DE 25MM2. FORNECIMENTO E INSTALACAO (1KG = 4,51 METROS).</v></cell><cell r="F13548" t="str"><v>KG</v></cell><cell r="G13548"><v>35.78</v></cell></row><row r="13549"><cell r="C13549" t="str"><v>IT25.40.0074</v></cell><cell r="D13549"><v>2006299</v></cell><cell r="E13549" t="str"><v>CABO DE COBRE NU, SECAO DE 35MM2. FORNECIMENTO E INSTALACAO (1KG = 3,16 METROS).</v></cell><cell r="F13549" t="str"><v>KG</v></cell><cell r="G13549"><v>29.96</v></cell></row><row r="13550"><cell r="C13550" t="str"><v>IT25.40.0077</v></cell><cell r="D13550"><v>2006300</v></cell><cell r="E13550" t="str"><v>CABO DE COBRE NU, SECAO DE 50MM2. FORNECIMENTO E INSTALACAO (1KG = 2,27 METROS).</v></cell><cell r="F13550" t="str"><v>KG</v></cell><cell r="G13550"><v>36</v></cell></row><row r="13551"><cell r="C13551" t="str"><v>IT25.42.0053</v></cell><cell r="D13551"><v>2006301</v></cell><cell r="E13551" t="str"><v>FIO DE COBRE RIGIDO, COM ISOLAMENTO TERMOPLASTICO, ANTICHAMA, COMPREENDENDO: PREPARO, CORTE E ENFIACAO EM ELETRODUTOS, NA BITOLA DE 1MM2. FORNECIMENTO E INSTALACAO.</v></cell><cell r="F13551" t="str"><v>M</v></cell><cell r="G13551"><v>2.18</v></cell></row><row r="13552"><cell r="C13552" t="str"><v>IT25.42.0056</v></cell><cell r="D13552"><v>2006302</v></cell><cell r="E13552" t="str"><v>FIO DE COBRE RIGIDO, COM ISOLAMENTO TERMOPLASTICO, ANTICHAMA, COMPREENDENDO: PREPARO, CORTE E ENFIACAO EM ELETRODUTOS, NA BITOLA DE 1,5MM2. FORNECIMENTO E INSTALACAO.</v></cell><cell r="F13552" t="str"><v>M</v></cell><cell r="G13552"><v>1.72</v></cell></row><row r="13553"><cell r="C13553" t="str"><v>IT25.42.0059</v></cell><cell r="D13553"><v>2006303</v></cell><cell r="E13553" t="str"><v>FIO DE COBRE RIGIDO, COM ISOLAMENTO TERMOPLASTICO, ANTICHAMA, COMPREENDENDO: PREPARO, CORTE E ENFIACAO EM ELETRODUTOS, NA BITOLA DE 2,5MM2. FORNECIMENTO E INSTALACAO.</v></cell><cell r="F13553" t="str"><v>M</v></cell><cell r="G13553"><v>2.37</v></cell></row><row r="13554"><cell r="C13554" t="str"><v>IT25.42.0062</v></cell><cell r="D13554"><v>2006304</v></cell><cell r="E13554" t="str"><v>FIO DE COBRE RIGIDO, COM ISOLAMENTO TERMOPLASTICO, ANTICHAMA, COMPREENDENDO: PREPARO, CORTE E ENFIACAO EM ELETRODUTOS, NA BITOLA DE 4MM2. FORNECIMENTO E INSTALACAO.</v></cell><cell r="F13554" t="str"><v>M</v></cell><cell r="G13554"><v>3.61</v></cell></row><row r="13555"><cell r="C13555" t="str"><v>IT25.42.0065</v></cell><cell r="D13555"><v>2006305</v></cell><cell r="E13555" t="str"><v>FIO DE COBRE RIGIDO, COM ISOLAMENTO TERMOPLASTICO, ANTICHAMA, COMPREENDENDO: PREPARO, CORTE E ENFIACAO EM ELETRODUTOS, NA BITOLA DE 6MM2. FORNECIMENTO E INSTALACAO.</v></cell><cell r="F13555" t="str"><v>M</v></cell><cell r="G13555"><v>5.03</v></cell></row><row r="13556"><cell r="C13556" t="str"><v>IT25.42.0068</v></cell><cell r="D13556"><v>2006306</v></cell><cell r="E13556" t="str"><v>FIO DE COBRE RIGIDO, COM ISOLAMENTO TERMOPLASTICO, ANTICHAMA, COMPREENDENDO: PREPARO, CORTE E ENFIACAO EM ELETRODUTOS, NA BITOLA DE 10MM2. FORNECIMENTO E INSTALACAO.</v></cell><cell r="F13556" t="str"><v>M</v></cell><cell r="G13556"><v>7.97</v></cell></row><row r="13557"><cell r="C13557" t="str"><v>IT25.42.0106</v></cell><cell r="D13557"><v>2006307</v></cell><cell r="E13557" t="str"><v>FIO DE COBRE FLEXIVEL, PARALELO, COM ISOLAMENTO TERMOPLASTICO, 300V, NA BITOLA DE (2X1,5)MM2. FORNECIMENTO E INSTALACAO.</v></cell><cell r="F13557" t="str"><v>M</v></cell><cell r="G13557"><v>2.36</v></cell></row><row r="13558"><cell r="C13558" t="str"><v>IT25.42.0109</v></cell><cell r="D13558"><v>2006308</v></cell><cell r="E13558" t="str"><v>FIO PARALELO, COM ISOLAMENTO TERMOPLASTICO, NA BITOLA DE (2X2,5)MM2. FORNECIMENTO E INSTALACAO.</v></cell><cell r="F13558" t="str"><v>M</v></cell><cell r="G13558"><v>3.02</v></cell></row><row r="13559"><cell r="C13559" t="str"><v>IT25.42.0112</v></cell><cell r="D13559"><v>2006309</v></cell><cell r="E13559" t="str"><v>FIO DE COBRE FLEXIVEL, PARALELO, COM ISOLAMENTO TERMOPLASTICO, 300V, NA BITOLA DE (2X4)MM2. FORNECIMENTO E INSTALACAO.</v></cell><cell r="F13559" t="str"><v>M</v></cell><cell r="G13559"><v>4.29</v></cell></row><row r="13560"><cell r="C13560" t="str"><v>IT25.44.0053</v></cell><cell r="D13560"><v>2006310</v></cell><cell r="E13560" t="str"><v>FIO DE COBRE NU, NA BITOLA DE 1MM2. FORNECIMENTO E INSTALACAO.</v></cell><cell r="F13560" t="str"><v>M</v></cell><cell r="G13560"><v>1.25</v></cell></row><row r="13561"><cell r="C13561" t="str"><v>IT25.44.0056</v></cell><cell r="D13561"><v>2006311</v></cell><cell r="E13561" t="str"><v>FIO DE COBRE NU, NA BITOLA DE 1,5MM2. FORNECIMENTO E INSTALACAO.</v></cell><cell r="F13561" t="str"><v>M</v></cell><cell r="G13561"><v>1.73</v></cell></row><row r="13562"><cell r="C13562" t="str"><v>IT25.44.0059</v></cell><cell r="D13562"><v>2006312</v></cell><cell r="E13562" t="str"><v>FIO DE COBRE NU, NA BITOLA DE 2,5MM2. FORNECIMENTO E INSTALACAO.</v></cell><cell r="F13562" t="str"><v>M</v></cell><cell r="G13562"><v>2.32</v></cell></row><row r="13563"><cell r="C13563" t="str"><v>IT25.44.0062</v></cell><cell r="D13563"><v>2006313</v></cell><cell r="E13563" t="str"><v>FIO DE COBRE NU, NA BITOLA DE 4MM2. FORNECIMENTO E INSTALACAO.</v></cell><cell r="F13563" t="str"><v>M</v></cell><cell r="G13563"><v>3.44</v></cell></row><row r="13564"><cell r="C13564" t="str"><v>IT25.44.0065</v></cell><cell r="D13564"><v>2006314</v></cell><cell r="E13564" t="str"><v>FIO DE COBRE NU, NA BITOLA DE 6MM2. FORNECIMENTO E INSTALACAO.</v></cell><cell r="F13564" t="str"><v>M</v></cell><cell r="G13564"><v>4.77</v></cell></row><row r="13565"><cell r="C13565" t="str"><v>IT25.44.0068</v></cell><cell r="D13565"><v>2006315</v></cell><cell r="E13565" t="str"><v>FIO DE COBRE NU, NA BITOLA DE 10MM2. FORNECIMENTO E INSTALACAO.</v></cell><cell r="F13565" t="str"><v>M</v></cell><cell r="G13565"><v>6.9</v></cell></row><row r="13566"><cell r="C13566" t="str"><v>IT25.44.0071</v></cell><cell r="D13566"><v>2006316</v></cell><cell r="E13566" t="str"><v>FIO DE COBRE NU, NA BITOLA DE 16MM2. FORNECIMENTO E INSTALACAO.</v></cell><cell r="F13566" t="str"><v>M</v></cell><cell r="G13566"><v>11.01</v></cell></row><row r="13567"><cell r="C13567" t="str"><v>IT25.46.0050</v></cell><cell r="D13567"><v>2006317</v></cell><cell r="E13567" t="str"><v>CAIXA ESTAMPADA DE 2"X4", INCLUSIVE BUCHAS E ARRUELAS. FORNECIMENTO E INSTALACAO.</v></cell><cell r="F13567" t="str"><v>UN</v></cell><cell r="G13567"><v>10.41</v></cell></row><row r="13568"><cell r="C13568" t="str"><v>IT25.46.0053</v></cell><cell r="D13568"><v>2006318</v></cell><cell r="E13568" t="str"><v>CAIXA ESTAMPADA DE 3"X3", INCLUSIVE BUCHAS E ARRUELAS. FORNECIMENTO E INSTALACAO.</v></cell><cell r="F13568" t="str"><v>UN</v></cell><cell r="G13568"><v>9.67</v></cell></row><row r="13569"><cell r="C13569" t="str"><v>IT25.46.0056</v></cell><cell r="D13569"><v>2006319</v></cell><cell r="E13569" t="str"><v>CAIXA ESTAMPADA DE 4"X4", INCLUSIVE BUCHAS E ARRUELAS. FORNECIMENTO E INSTALACAO.</v></cell><cell r="F13569" t="str"><v>UN</v></cell><cell r="G13569"><v>10.63</v></cell></row><row r="13570"><cell r="C13570" t="str"><v>IT25.46.0100</v></cell><cell r="D13570"><v>2006320</v></cell><cell r="E13570" t="str"><v>CAIXA DE PASSAGEM EM ACO ESTAMPADO, DE 4"X2", EXCLUSIVE ABERTURA E FECHAMENTO DO RASGO. FORNECIMENTO E INSTALACAO.</v></cell><cell r="F13570" t="str"><v>UN</v></cell><cell r="G13570"><v>7</v></cell></row><row r="13571"><cell r="C13571" t="str"><v>IT25.46.0103</v></cell><cell r="D13571"><v>2006321</v></cell><cell r="E13571" t="str"><v>CAIXA DE PASSAGEM EM ACO ESTAMPADO, DE 4"X4", EXCLUSIVE ABERTURA E FECHAMENTO DO RASGO. FORNECIMENTO E INSTALACAO.</v></cell><cell r="F13571" t="str"><v>UN</v></cell><cell r="G13571"><v>9.71</v></cell></row><row r="13572"><cell r="C13572" t="str"><v>IT25.46.0106</v></cell><cell r="D13572"><v>2006322</v></cell><cell r="E13572" t="str"><v>CAIXA DE PASSAGEM EM CHAPA COM TAMPA APARAFUSADA DE (20X20X10)CM. FORNECIMENTO E INSTALACAO.</v></cell><cell r="F13572" t="str"><v>UN</v></cell><cell r="G13572"><v>47.19</v></cell></row><row r="13573"><cell r="C13573" t="str"><v>IT25.46.0109</v></cell><cell r="D13573"><v>2006323</v></cell><cell r="E13573" t="str"><v>CAIXA DE PASSAGEM PARA TELEFONE, CONFORME ESPECIFICACAO DA TELEBRAS, NAS DIMENSOES (20X20X12)CM. FORNECIMENTO E INSTALACAO.</v></cell><cell r="F13573" t="str"><v>UN</v></cell><cell r="G13573"><v>38.06</v></cell></row><row r="13574"><cell r="C13574" t="str"><v>IT25.46.0112</v></cell><cell r="D13574"><v>2006324</v></cell><cell r="E13574" t="str"><v>CAIXA DE PASSAGEM PARA TELEFONE, CONFORME ESPECIFICACAO DA TELEBRAS, NAS DIMENSOES (40X40X12)CM. FORNECIMENTO E INSTALACAO.</v></cell><cell r="F13574" t="str"><v>UN</v></cell><cell r="G13574"><v>98.52</v></cell></row><row r="13575"><cell r="C13575" t="str"><v>IT25.46.0115</v></cell><cell r="D13575"><v>2006325</v></cell><cell r="E13575" t="str"><v>CAIXA DE PASSAGEM PARA TELEFONE, CONFORME ESPECIFICACAO DA TELEBRAS, NAS DIMENSOES (60X60X12)CM. FORNECIMENTO E INSTALACAO.</v></cell><cell r="F13575" t="str"><v>UN</v></cell><cell r="G13575"><v>122.5</v></cell></row><row r="13576"><cell r="C13576" t="str"><v>IT25.46.0118</v></cell><cell r="D13576"><v>2006326</v></cell><cell r="E13576" t="str"><v>CAIXA DE PASSAGEM PARA TELEFONE, CONFORME ESPECIFICACAO DA TELEBRAS, NAS DIMENSOES (80X80X12)CM. FORNECIMENTO E INSTALACAO.</v></cell><cell r="F13576" t="str"><v>UN</v></cell><cell r="G13576"><v>245.81</v></cell></row><row r="13577"><cell r="C13577" t="str"><v>IT25.46.0121</v></cell><cell r="D13577"><v>2006327</v></cell><cell r="E13577" t="str"><v>CAIXA DE PASSAGEM PARA TELEFONE, CONFORME ESPECIFICACAO DA TELEBRAS, NAS DIMENSOES (120X120X12)CM. FORNECIMENTO E INSTALACAO.</v></cell><cell r="F13577" t="str"><v>UN</v></cell><cell r="G13577"><v>553.68</v></cell></row><row r="13578"><cell r="C13578" t="str"><v>IT25.46.0124</v></cell><cell r="D13578"><v>2006328</v></cell><cell r="E13578" t="str"><v>CAIXA DE PASSAGEM PARA TELEFONE, CONFORME ESPECIFICACAO DA TELEBRAS, NAS DIMENSOES (150X150X12)CM. FORNECIMENTO E INSTALACAO.</v></cell><cell r="F13578" t="str"><v>UN</v></cell><cell r="G13578"><v>909.06</v></cell></row><row r="13579"><cell r="C13579" t="str"><v>IT25.46.0150</v></cell><cell r="D13579"><v>2006329</v></cell><cell r="E13579" t="str"><v>CAIXA DE PASSAGEM EM ALVENARIA, DIMENSOES DE (60X60X60)CM, COM TAMPAO DE FERRO. CONSTRUCAO.</v></cell><cell r="F13579" t="str"><v>UN</v></cell><cell r="G13579"><v>298.14</v></cell></row><row r="13580"><cell r="C13580" t="str"><v>IT25.46.0153</v></cell><cell r="D13580"><v>2006330</v></cell><cell r="E13580" t="str"><v>CAIXA DE PASSAGEM EM ALVENARIA, DIMENSOES DE (80X80X80)CM, COM TAMPAO DE FERRO. CONSTRUCAO.</v></cell><cell r="F13580" t="str"><v>UN</v></cell><cell r="G13580"><v>351.2</v></cell></row><row r="13581"><cell r="C13581" t="str"><v>IT25.46.0200</v></cell><cell r="D13581"><v>2006331</v></cell><cell r="E13581" t="str"><v>REPARO EM CAIXA DE PASSAGEM DE ENERGIA ELETRICA DE ALVENARIA DE (60X60)CM, COM TROCA DE TAMPA DE CONCRETO, COM ESPESSURAS DE 6CM.</v></cell><cell r="F13581" t="str"><v>M2</v></cell><cell r="G13581"><v>76.06</v></cell></row><row r="13582"><cell r="C13582" t="str"><v>IT25.46.0400</v></cell><cell r="D13582"><v>2006332</v></cell><cell r="E13582" t="str"><v>CAIXA DE LIGACAO DE ALUMINIO SILICIO, TIPO CONDULETE OU SIMILAR, NO FORMATO B COM DIAMETRO DE 1", FORNECIMENTO E INSTALACAO.</v></cell><cell r="F13582" t="str"><v>UN</v></cell><cell r="G13582"><v>12.53</v></cell></row><row r="13583"><cell r="C13583" t="str"><v>IT25.46.0403</v></cell><cell r="D13583"><v>2006333</v></cell><cell r="E13583" t="str"><v>CAIXA DE LIGACAO DE ALUMINIO SILICIO, TIPO CONDULETE OU SIMILAR, NO FORMATO C COM DIAMETRO DE 1", FORNECIMENTO E INSTALACAO.</v></cell><cell r="F13583" t="str"><v>UN</v></cell><cell r="G13583"><v>12.93</v></cell></row><row r="13584"><cell r="C13584" t="str"><v>IT25.46.0406</v></cell><cell r="D13584"><v>2006334</v></cell><cell r="E13584" t="str"><v>CAIXA DE LIGACAO DE ALUMINIO SILICIO, TIPO CONDULETE OU SIMILAR, NO FORMATO E COM DIAMETRO DE 1",FORNECIMENTO E INSTALACAO.</v></cell><cell r="F13584" t="str"><v>UN</v></cell><cell r="G13584"><v>11.8</v></cell></row><row r="13585"><cell r="C13585" t="str"><v>IT25.46.0409</v></cell><cell r="D13585"><v>2006335</v></cell><cell r="E13585" t="str"><v>CAIXA DE LIGACAO DE ALUMINIO SILICIO, TIPO CONDULETE OU SIMILAR, NO FORMATO LB COM DIAMETRO DE 1", FORNECIMENTO E INSTALACAO.</v></cell><cell r="F13585" t="str"><v>UN</v></cell><cell r="G13585"><v>14.22</v></cell></row><row r="13586"><cell r="C13586" t="str"><v>IT25.46.0412</v></cell><cell r="D13586"><v>2006336</v></cell><cell r="E13586" t="str"><v>CAIXA DE LIGACAO DE ALUMINIO SILICIO, TIPO CONDULETE OU SIMILAR, NO FORMATO LL COM DIAMETRO DE 1", FORNECIMENTO E INSTALACAO.</v></cell><cell r="F13586" t="str"><v>UN</v></cell><cell r="G13586"><v>12.13</v></cell></row><row r="13587"><cell r="C13587" t="str"><v>IT25.46.0415</v></cell><cell r="D13587"><v>2006337</v></cell><cell r="E13587" t="str"><v>CAIXA DE LIGACAO DE ALUMINIO SILICIO, TIPO CONDULETE OU SIMILAR, NO FORMATO T COM DIAMETRO DE 1", FORNECIMENTO E INSTALACAO.</v></cell><cell r="F13587" t="str"><v>UN</v></cell><cell r="G13587"><v>14.38</v></cell></row><row r="13588"><cell r="C13588" t="str"><v>IT25.46.0418</v></cell><cell r="D13588"><v>2006338</v></cell><cell r="E13588" t="str"><v>CAIXA DE LIGACAO DE ALUMINIO SILICIO, TIPO CONDULETS OU SIMILAR, NO FORMATO X COM DIAMETRO DE 1",FORNECIMENTO E INSTALACAO.</v></cell><cell r="F13588" t="str"><v>UN</v></cell><cell r="G13588"><v>15.83</v></cell></row><row r="13589"><cell r="C13589" t="str"><v>IT25.48.0050</v></cell><cell r="D13589"><v>2006339</v></cell><cell r="E13589" t="str"><v>QUADRO DE DISTRIBUICAO DE ENERGIA PARA DISJUNTORES TERMO-MAGNETICOS UNIPOLARES, DE EMBUTIR, COM PORTA E BARRAMENTO NEUTRO, PARA INSTALACAO DE ATE 3 DISJUNTORES, SEM DISPOSITIVO PARA CHAVE GERAL. FORNECIMENTO E INSTALACAO.</v></cell><cell r="F13589" t="str"><v>UN</v></cell><cell r="G13589"><v>74.37</v></cell></row><row r="13590"><cell r="C13590" t="str"><v>IT25.48.0100</v></cell><cell r="D13590"><v>2006340</v></cell><cell r="E13590" t="str"><v>CENTRO DE DISTRIBUICAO DA DUTOPLAST OU SIMILAR, MODELO EXTERNO, COM PREVISAO PARA INSTALACAO DE 6 DISJUNTORES. FORNECIMENTO E INSTALACAO.</v></cell><cell r="F13590" t="str"><v>UN</v></cell><cell r="G13590"><v>84.12</v></cell></row><row r="13591"><cell r="C13591" t="str"><v>IT25.48.0106</v></cell><cell r="D13591"><v>2006341</v></cell><cell r="E13591" t="str"><v>QUADRO DE DISTRIBUICAO DE ENERGIA PARA DISJUNTORES TERMO-MAGNETICOS UNIPOLARES, DE EMBUTIR, COM PORTA, PARA INSTALACAO DE ATE 6 DISJUNTORES, SEM DISPOSITIVO PARA CHAVE GERAL. FORNECIMENTO E INSTALACAO.</v></cell><cell r="F13591" t="str"><v>UN</v></cell><cell r="G13591"><v>77.13</v></cell></row><row r="13592"><cell r="C13592" t="str"><v>IT25.48.0150</v></cell><cell r="D13592"><v>2006342</v></cell><cell r="E13592" t="str"><v>QUADRO DE DISTRIBUICAO DE ENERGIA, PARA DISJUNTORES TERMO-MAGNETICOS UNIPOLARES, DE EMBUTIR, COM PORTA E BARRAMENTO NEUTRO, PARA INSTALACAO DE ATE 12 DISJUNTORES, SEM DISPOSITIVO PARA CHAVE GERAL. FORNECIMENTO E INSTALACAO.</v></cell><cell r="F13592" t="str"><v>UN</v></cell><cell r="G13592"><v>182.02</v></cell></row><row r="13593"><cell r="C13593" t="str"><v>IT25.48.0156</v></cell><cell r="D13593"><v>2006343</v></cell><cell r="E13593" t="str"><v>QUADRO DE DISTRIBUICAO DE ENERGIA, TRIFASICO, PARA 12 CIRCUITOS. FORNECIMENTO E INSTALACAO.</v></cell><cell r="F13593" t="str"><v>UN</v></cell><cell r="G13593"><v>401.02</v></cell></row><row r="13594"><cell r="C13594" t="str"><v>IT25.48.0200</v></cell><cell r="D13594"><v>2006344</v></cell><cell r="E13594" t="str"><v>QUADRO DE DISTRIBUICAO DE ENERGIA, PARA DISJUNTORES TERMO-MAGNETICOS UNIPOLARES, DE EMBUTIR, COM PORTA E BARRAMENTO NEUTRO E TRIFASICOS, PARA INSTALACAO DE ATE 18 DISJUNTORES, COM DISPOSITIVO PARA CHAVE GERAL. FORNECIMENTO E INSTALACAO.</v></cell><cell r="F13594" t="str"><v>UN</v></cell><cell r="G13594"><v>211.7</v></cell></row><row r="13595"><cell r="C13595" t="str"><v>IT25.48.0250</v></cell><cell r="D13595"><v>2006345</v></cell><cell r="E13595" t="str"><v>QUADRO DE DISTRIBUICAO DE ENERGIA PARA DISJUNTORES TERMO-MAGNETICOS UNIPOLARES, DE EMBUTIR, COM PORTA E BARRAMENTO NEUTRO E TRIFASICO, PARA INSTALACAO DE ATE 24 DISJUNTORES, COM DISPOSITIVO PARA CHAVE GERAL. FORNECIMENTO E INSTALACAO.</v></cell><cell r="F13595" t="str"><v>UN</v></cell><cell r="G13595"><v>295.79</v></cell></row><row r="13596"><cell r="C13596" t="str"><v>IT25.48.0300</v></cell><cell r="D13596"><v>2006346</v></cell><cell r="E13596" t="str"><v>QUADRO DE DISTRIBUICAO DE ENERGIA PARA DISJUNTORES TERMO-MAGNETICOS UNIPOLARES, DE EMBUTIR, COM PORTA E BARRAMENTO NEUTRO E TRIFASICO, PARA INSTALACAO DE ATE 32 DISJUNTORES, COM DISPOSITIVO PARA CHAVE GERAL. FORNECIMENTO E INSTALACAO.</v></cell><cell r="F13596" t="str"><v>UN</v></cell><cell r="G13596"><v>341.63</v></cell></row><row r="13597"><cell r="C13597" t="str"><v>IT25.48.0350</v></cell><cell r="D13597"><v>2006347</v></cell><cell r="E13597" t="str"><v>QUADRO DE DISTRIBUICAO DE ENERGIA PARA DISJUNTORES TERMO-MAGNETICOS UNIPOLARES, DE EMBUTIR, COM PORTA E BARRAMENTO NEUTRO E TRIFASICO, PARA INSTALACAO DE ATE 40 DISJUNTORES, COM DISPOSITIVO PARA CHAVE GERAL. FORNECIMENTO E INSTALACAO.</v></cell><cell r="F13597" t="str"><v>UN</v></cell><cell r="G13597"><v>542.34</v></cell></row><row r="13598"><cell r="C13598" t="str"><v>IT25.48.0400</v></cell><cell r="D13598"><v>2006348</v></cell><cell r="E13598" t="str"><v>QUADRO DE DISTRIBUICAO DE ENERGIA PARA DISJUNTORES TERMO-MAGNETICOS UNIPOLARES, DE EMBUTIR, COM PORTA E BARRAMENTO NEUTRO E TRIFASICO, PARA INSTALACAO DE ATE 50 DISJUNTORES, COM DISPOSITIVO PARA CHAVE GERAL. FORNECIMENTO E INSTALACAO.</v></cell><cell r="F13598" t="str"><v>UN</v></cell><cell r="G13598"><v>1297.1</v></cell></row><row r="13599"><cell r="C13599" t="str"><v>IT25.48.0500</v></cell><cell r="D13599"><v>2006349</v></cell><cell r="E13599" t="str"><v>BASE DE ARMARIO ARDSAL 10/14. FORNECIMENTO.</v></cell><cell r="F13599" t="str"><v>UN</v></cell><cell r="G13599"><v>1529.75</v></cell></row><row r="13600"><cell r="C13600" t="str"><v>IT25.48.0550</v></cell><cell r="D13600"><v>2006350</v></cell><cell r="E13600" t="str"><v>QUADRO MONOBLOCO EM CHAPA DE ACO COM 1,5MM DE ESPESSURA, MEDINDO (1200X600X300)MM, REFERENCIA EE-362 OU SIMILAR. FORNECIMENTO E INSTALACAO.</v></cell><cell r="F13600" t="str"><v>UN</v></cell><cell r="G13600"><v>1288.51</v></cell></row><row r="13601"><cell r="C13601" t="str"><v>IT25.48.0600</v></cell><cell r="D13601"><v>2006351</v></cell><cell r="E13601" t="str"><v>QUADRO DE PARTIDA E COMANDO PARA GRUPO GERADOR FIXO EXISTENTE COM POTENCIA DE 145KVA. FORNECIMENTO E INSTALACAO</v></cell><cell r="F13601" t="str"><v>UN</v></cell><cell r="G13601"><v>15161.34</v></cell></row><row r="13602"><cell r="C13602" t="str"><v>IT25.50.0050</v></cell><cell r="D13602"><v>2006352</v></cell><cell r="E13602" t="str"><v>DISJUNTOR, UNIPOLAR, DO TIPO QUICKLAG DE 10A A 30A. FORNECIMENTO E INSTALACAO.</v></cell><cell r="F13602" t="str"><v>UN</v></cell><cell r="G13602"><v>13.28</v></cell></row><row r="13603"><cell r="C13603" t="str"><v>IT25.50.0053</v></cell><cell r="D13603"><v>2006353</v></cell><cell r="E13603" t="str"><v>DISJUNTOR, UNIPOLAR, DO TIPO QUICKLAG DE 35A. FORNECIMENTO E INSTALACAO.</v></cell><cell r="F13603" t="str"><v>UN</v></cell><cell r="G13603"><v>18.38</v></cell></row><row r="13604"><cell r="C13604" t="str"><v>IT25.50.0150</v></cell><cell r="D13604"><v>2006354</v></cell><cell r="E13604" t="str"><v>DISJUNTOR TERMOMAGNETICO EM CAIXA MOLDADA, UNIPOLAR DE 70A. FORNECIMENTO E INSTALACAO.</v></cell><cell r="F13604" t="str"><v>UN</v></cell><cell r="G13604"><v>52.5</v></cell></row><row r="13605"><cell r="C13605" t="str"><v>IT25.50.0200</v></cell><cell r="D13605"><v>2006355</v></cell><cell r="E13605" t="str"><v>DISJUNTOR, TRIPOLAR, TIPO C, DE 10A A 50A, ELETROMAR OU SIMILAR. FORNECIMENTO E INSTALACAO.</v></cell><cell r="F13605" t="str"><v>UN</v></cell><cell r="G13605"><v>87.51</v></cell></row><row r="13606"><cell r="C13606" t="str"><v>IT25.50.0203</v></cell><cell r="D13606"><v>2006356</v></cell><cell r="E13606" t="str"><v>DISJUNTOR, TRIPOLAR DE 40A. FORNECIMENTO E INSTALACAO.</v></cell><cell r="F13606" t="str"><v>UN</v></cell><cell r="G13606"><v>67.34</v></cell></row><row r="13607"><cell r="C13607" t="str"><v>IT25.50.0206</v></cell><cell r="D13607"><v>2006357</v></cell><cell r="E13607" t="str"><v>DISJUNTOR, TRIPOLAR DE 50A. FORNECIMENTO E INSTALACAO.</v></cell><cell r="F13607" t="str"><v>UN</v></cell><cell r="G13607"><v>67.34</v></cell></row><row r="13608"><cell r="C13608" t="str"><v>IT25.50.0212</v></cell><cell r="D13608"><v>2006358</v></cell><cell r="E13608" t="str"><v>DISJUNTOR, TRIPOLAR, TIPO C, DE 60A A 100A, ELETROMAR OU SIMILAR. FORNECIMENTO E INSTALACAO.</v></cell><cell r="F13608" t="str"><v>UN</v></cell><cell r="G13608"><v>74.33</v></cell></row><row r="13609"><cell r="C13609" t="str"><v>IT25.50.0220</v></cell><cell r="D13609"><v>2006359</v></cell><cell r="E13609" t="str"><v>DISJUNTOR, TRIPOLAR DE 125A. FORNECIMENTO E INSTALACAO.</v></cell><cell r="F13609" t="str"><v>UN</v></cell><cell r="G13609"><v>355.06</v></cell></row><row r="13610"><cell r="C13610" t="str"><v>IT25.50.0300</v></cell><cell r="D13610"><v>2006360</v></cell><cell r="E13610" t="str"><v>DISJUNTOR, TRIPOLAR, TIPO DA, 250A A 400A, ELETROMAR OU SIMILAR. FORNECIMENTO E INSTALACAO.</v></cell><cell r="F13610" t="str"><v>UN</v></cell><cell r="G13610"><v>2257.31</v></cell></row><row r="13611"><cell r="C13611" t="str"><v>IT25.50.0350</v></cell><cell r="D13611"><v>2006361</v></cell><cell r="E13611" t="str"><v>DISJUNTOR TRIPOLAR DE MEDIA TENSAO A GAS SF6, TIPO HAD-170616, 630A/17,5KV, 16KA, COM RELE ANTIPUMPING, ATE 24KV, TC PR511, CONTATOS AUXILIARES 5NA+5NF E BLOQUEIO KIRK SIMPLES, COM TERMINAIS DE CONEXAO PARA VERSAO FIXA, MECANISMO DE OPERACAO MANUAL, CONTADOR DE OPERACOES, SINALIZACAO DE MOLA CARREGADA/ DESCARREGADA E DISJUNTOR ABERTO/FECHADO. FORNECIMENTO E INSTALACAO.</v></cell><cell r="F13611" t="str"><v>UN</v></cell><cell r="G13611"><v>47809.55</v></cell></row><row r="13612"><cell r="C13612" t="str"><v>IT25.50.0400</v></cell><cell r="D13612"><v>2006362</v></cell><cell r="E13612" t="str"><v>DISJUNTOR TERMOMAGNETICO, TRIPOLAR DE 200A, 25KA, REFERENCIA XE225NC, TERASAKI OU SIMILAR. FORNECIMENTO E INSTALACAO.</v></cell><cell r="F13612" t="str"><v>UN</v></cell><cell r="G13612"><v>622.59</v></cell></row><row r="13613"><cell r="C13613" t="str"><v>IT25.50.0450</v></cell><cell r="D13613"><v>2006363</v></cell><cell r="E13613" t="str"><v>DISJUNTOR TERMOMAGNETICO, TRIPOLAR DE 100A, 35/50KA, REFERENCIA XS100NS, TERASAKI OU SIMILAR. FORNECIMENTO E INSTALACAO.</v></cell><cell r="F13613" t="str"><v>UN</v></cell><cell r="G13613"><v>362.66</v></cell></row><row r="13614"><cell r="C13614" t="str"><v>IT25.50.0453</v></cell><cell r="D13614"><v>2006364</v></cell><cell r="E13614" t="str"><v>DISJUNTOR TERMOMAGNETICO, TRIPOLAR DE 125A, 35/50KA, REFERENCIA XS225NS, TERASAKI OU SIMILAR. FORNECIMENTO E INSTALACAO.</v></cell><cell r="F13614" t="str"><v>UN</v></cell><cell r="G13614"><v>592.66</v></cell></row><row r="13615"><cell r="C13615" t="str"><v>IT25.50.0459</v></cell><cell r="D13615"><v>2006365</v></cell><cell r="E13615" t="str"><v>DISJUNTOR TERMOMAGNETICO, TRIPOLAR DE 225A, 35/50KA, REFERENCIA XS225NS, TERASAKI OU SIMILAR. FORNECIMENTO E INSTALACAO.</v></cell><cell r="F13615" t="str"><v>UN</v></cell><cell r="G13615"><v>1028.09</v></cell></row><row r="13616"><cell r="C13616" t="str"><v>IT25.50.0468</v></cell><cell r="D13616"><v>2006366</v></cell><cell r="E13616" t="str"><v>DISJUNTOR TERMOMAGNETICO, TRIPOLAR DE 400A, 35KA, REFERENCIA XE600NS, TERASAKI OU SIMILAR. FORNECIMENTO E INSTALACAO.</v></cell><cell r="F13616" t="str"><v>UN</v></cell><cell r="G13616"><v>2257.31</v></cell></row><row r="13617"><cell r="C13617" t="str"><v>IT25.50.0550</v></cell><cell r="D13617"><v>2006367</v></cell><cell r="E13617" t="str"><v>DISJUNTOR DE VOLUME REDUZIDO DE OLEO TRIPOLAR, CLASSE 15KV, CORRENTE NOMINAL DE 800A/500MVA, COM OS ACESSORIOS: CARREGADOR DE MOLA MOTORIZADO, RELES DE ABERTURA E FECHAMENTO, BLOQUEIO MECANICO KIRK. FORNECIMENTO E INSTALACAO.</v></cell><cell r="F13617" t="str"><v>UN</v></cell><cell r="G13617"><v>49512.25</v></cell></row><row r="13618"><cell r="C13618" t="str"><v>IT25.52.0062</v></cell><cell r="D13618"><v>2006368</v></cell><cell r="E13618" t="str"><v>CHAVE BLINDADA, TRIPOLAR DE 250V DE 100A, CONTINENTAL OU SIMILAR. FORNECIMENTO E INSTALACAO.</v></cell><cell r="F13618" t="str"><v>UN</v></cell><cell r="G13618"><v>296.86</v></cell></row><row r="13619"><cell r="C13619" t="str"><v>IT25.52.0074</v></cell><cell r="D13619"><v>2006369</v></cell><cell r="E13619" t="str"><v>CHAVE BLINDADA, TRIPOLAR DE 250V DE 200A, CONTINENTAL OU SIMILAR. FORNECIMENTO E INSTALACAO.</v></cell><cell r="F13619" t="str"><v>UN</v></cell><cell r="G13619"><v>429.36</v></cell></row><row r="13620"><cell r="C13620" t="str"><v>IT25.52.0086</v></cell><cell r="D13620"><v>2006370</v></cell><cell r="E13620" t="str"><v>CHAVE BLINDADA, TRIPOLAR DE 250V DE 400A, CONTINENTAL OU SIMILAR. FORNECIMENTO E INSTALACAO.</v></cell><cell r="F13620" t="str"><v>UN</v></cell><cell r="G13620"><v>1051.86</v></cell></row><row r="13621"><cell r="C13621" t="str"><v>IT25.52.0100</v></cell><cell r="D13621"><v>2006371</v></cell><cell r="E13621" t="str"><v>CHAVE COMUTADORA DE 250A MODELO 3KW 1- 314, SIEMENS OU SIMILAR. FORNECIMENTO E INSTALACAO.</v></cell><cell r="F13621" t="str"><v>UN</v></cell><cell r="G13621"><v>2222.56</v></cell></row><row r="13622"><cell r="C13622" t="str"><v>IT25.52.0109</v></cell><cell r="D13622"><v>2006372</v></cell><cell r="E13622" t="str"><v>CHAVE COMUTADORA DE 630A MODELO 3KW 1- 627, SIEMENS OU SIMILAR. FORNECIMENTO E INSTALACAO.</v></cell><cell r="F13622" t="str"><v>UN</v></cell><cell r="G13622"><v>4267.68</v></cell></row><row r="13623"><cell r="C13623" t="str"><v>IT25.52.0150</v></cell><cell r="D13623"><v>2006373</v></cell><cell r="E13623" t="str"><v>CHAVE COMUTADORA COM BOTAO XB2 BD21 OU SIMILAR. FORNECIMENTO E INSTALACAO.</v></cell><cell r="F13623" t="str"><v>UN</v></cell><cell r="G13623"><v>97.85</v></cell></row><row r="13624"><cell r="C13624" t="str"><v>IT25.52.0200</v></cell><cell r="D13624"><v>2006374</v></cell><cell r="E13624" t="str"><v>CHAVE PACCO INTERRUPTORA REFERENCIA P63 1/3HS CN 63A. FORNECIMENTO E INSTALACAO.</v></cell><cell r="F13624" t="str"><v>UN</v></cell><cell r="G13624"><v>247.41</v></cell></row><row r="13625"><cell r="C13625" t="str"><v>IT25.52.0209</v></cell><cell r="D13625"><v>2006375</v></cell><cell r="E13625" t="str"><v>CHAVE PACCO INTERRUPTORA REFERENCIA P100 1/3HS CN 100A. FORNECIMENTO E INSTALACAO.</v></cell><cell r="F13625" t="str"><v>UN</v></cell><cell r="G13625"><v>343.7</v></cell></row><row r="13626"><cell r="C13626" t="str"><v>IT25.52.0253</v></cell><cell r="D13626"><v>2006376</v></cell><cell r="E13626" t="str"><v>CHAVE FACA, BASE ARDOSIA, 250V, COM PORTA FUSIVEIS, TRIPOLAR DE 30A . FORNECIMENTO E INSTALACAO.</v></cell><cell r="F13626" t="str"><v>UN</v></cell><cell r="G13626"><v>46.26</v></cell></row><row r="13627"><cell r="C13627" t="str"><v>IT25.52.0259</v></cell><cell r="D13627"><v>2006377</v></cell><cell r="E13627" t="str"><v>CHAVE FACA BLINDADA, COMPLETA, 80A, MODELO 3NP4, DA SIEMENS OU SIMILAR. FORNECIMENTO E INSTALACAO.</v></cell><cell r="F13627" t="str"><v>UN</v></cell><cell r="G13627"><v>147.49</v></cell></row><row r="13628"><cell r="C13628" t="str"><v>IT25.52.0262</v></cell><cell r="D13628"><v>2006378</v></cell><cell r="E13628" t="str"><v>CHAVE FACA, BASE ARDOSIA, 250V, COM PORTA FUSIVEIS, TRIPOLAR DE 100A. FORNECIMENTO E INSTALACAO.</v></cell><cell r="F13628" t="str"><v>UN</v></cell><cell r="G13628"><v>101.86</v></cell></row><row r="13629"><cell r="C13629" t="str"><v>IT25.52.0274</v></cell><cell r="D13629"><v>2006379</v></cell><cell r="E13629" t="str"><v>CHAVE FACA, BASE ARDOSIA, 250V, COM PORTA FUSIVEIS, TRIPOLAR DE 400A. FORNECIMENTO E INSTALACAO.</v></cell><cell r="F13629" t="str"><v>UN</v></cell><cell r="G13629"><v>652.13</v></cell></row><row r="13630"><cell r="C13630" t="str"><v>IT25.52.0290</v></cell><cell r="D13630"><v>2006380</v></cell><cell r="E13630" t="str"><v>CHAVE BLINDADA TRIPOLAR, SCHAK DE 400A OU SIMILAR. FORNECIMENTO E INSTALACAO.</v></cell><cell r="F13630" t="str"><v>UN</v></cell><cell r="G13630"><v>1055.09</v></cell></row><row r="13631"><cell r="C13631" t="str"><v>IT25.52.0306</v></cell><cell r="D13631"><v>2006381</v></cell><cell r="E13631" t="str"><v>CHAVE TIPO FACA ABERTA, REFORCADA DE REVERSAO, BASE DE MARMORE 250V, BIPOLAR, DE 30A. FORNECIMENTO E INSTALACAO.</v></cell><cell r="F13631" t="str"><v>UN</v></cell><cell r="G13631"><v>47.52</v></cell></row><row r="13632"><cell r="C13632" t="str"><v>IT25.52.0315</v></cell><cell r="D13632"><v>2006382</v></cell><cell r="E13632" t="str"><v>CHAVE TIPO FACA ABERTA, REFORCADA DE REVERSAO, BASE DE MARMORE 250V, BIPOLAR DE 60A. FORNECIMENTO E INSTALACAO.</v></cell><cell r="F13632" t="str"><v>UN</v></cell><cell r="G13632"><v>42.06</v></cell></row><row r="13633"><cell r="C13633" t="str"><v>IT25.52.0350</v></cell><cell r="D13633"><v>2006383</v></cell><cell r="E13633" t="str"><v>CHAVE TIPO FACA ABERTA, REFORCADA DE REVERSAO, BASE DE MARMORE 250V, TRIPOLAR DE 60A. FORNECIMENTO E INSTALACAO.</v></cell><cell r="F13633" t="str"><v>UN</v></cell><cell r="G13633"><v>49.01</v></cell></row><row r="13634"><cell r="C13634" t="str"><v>IT25.52.0403</v></cell><cell r="D13634"><v>2006384</v></cell><cell r="E13634" t="str"><v>CHAVE GUARDA MOTOR, TRIFASICA, ATE 3CV, 220V, COMPREENDENDO CHAVE MAGNETICA SA-10 COM RELE TERMICO E BOTOEIRA LIGA/DESLIGA, ELETROMAR OU SIMILAR. FORNECIMENTO E INSTALACAO.</v></cell><cell r="F13634" t="str"><v>UN</v></cell><cell r="G13634"><v>162.07</v></cell></row><row r="13635"><cell r="C13635" t="str"><v>IT25.52.0409</v></cell><cell r="D13635"><v>2006385</v></cell><cell r="E13635" t="str"><v>CHAVE GUARDA MOTOR, TRIFASICA, ATE 5CV, 220V, COMPREENDENDO CHAVE MAGNETICO SA-16 COM RELE TERMICO E BOTOEIRA LIGA/DESLIGA, ELETROMAR OU SIMILAR. FORNECIMENTO E INSTALACAO.</v></cell><cell r="F13635" t="str"><v>UN</v></cell><cell r="G13635"><v>105.67</v></cell></row><row r="13636"><cell r="C13636" t="str"><v>IT25.52.0412</v></cell><cell r="D13636"><v>2006386</v></cell><cell r="E13636" t="str"><v>CHAVE GUARDA MOTOR, TRIFASICA, ATE 7,5/10CV, 220V, COMPREENDENDO CHAVE MAGNETICA SA-32 COM RELE TERMICO E BOTOEIRA LIGA/DESLIGA, ELETROMAR OU SIMILAR. FORNECIMENTO E INSTALACAO.</v></cell><cell r="F13636" t="str"><v>UN</v></cell><cell r="G13636"><v>102.77</v></cell></row><row r="13637"><cell r="C13637" t="str"><v>IT25.52.0600</v></cell><cell r="D13637"><v>2006387</v></cell><cell r="E13637" t="str"><v>CHAVE BOIA, AUTOMATICA, DE MERCURIO, UNIPOLAR. FORNECIMENTO E INSTALACAO.</v></cell><cell r="F13637" t="str"><v>UN</v></cell><cell r="G13637"><v>104.63</v></cell></row><row r="13638"><cell r="C13638" t="str"><v>IT25.54.0050</v></cell><cell r="D13638"><v>2006388</v></cell><cell r="E13638" t="str"><v>FUSIVEL CARTUCHO DE 15A A 30A, 250V. FORNECIMENTO E INSTALACAO.</v></cell><cell r="F13638" t="str"><v>UN</v></cell><cell r="G13638"><v>6.27</v></cell></row><row r="13639"><cell r="C13639" t="str"><v>IT25.54.0100</v></cell><cell r="D13639"><v>2006389</v></cell><cell r="E13639" t="str"><v>FUSIVEL CARTUCHO DE 35A A 60A, 250V. FORNECIMENTO E INSTALACAO.</v></cell><cell r="F13639" t="str"><v>UN</v></cell><cell r="G13639"><v>7.77</v></cell></row><row r="13640"><cell r="C13640" t="str"><v>IT25.54.0300</v></cell><cell r="D13640"><v>2006390</v></cell><cell r="E13640" t="str"><v>FUZIVEL DIAZED, DE 2A, COM BASE, TAMPA, ANEL E PARAFUSO DE AJUSTE, SIEMENS OU SIMILAR. FORNECIMENTO E INSTALACAO.</v></cell><cell r="F13640" t="str"><v>UN</v></cell><cell r="G13640"><v>19.63</v></cell></row><row r="13641"><cell r="C13641" t="str"><v>IT25.54.0350</v></cell><cell r="D13641"><v>2006391</v></cell><cell r="E13641" t="str"><v>FUZIVEL DIAZED, DE 10A, COM BASE, TAMPA, ANEL E PARAFUSO DE AJUSTE, SIEMENS OU SIMILAR. FORNECIMENTO E INSTALACAO.</v></cell><cell r="F13641" t="str"><v>UN</v></cell><cell r="G13641"><v>19.63</v></cell></row><row r="13642"><cell r="C13642" t="str"><v>IT25.54.0400</v></cell><cell r="D13642"><v>2006392</v></cell><cell r="E13642" t="str"><v>FUZIVEL DIAZED, DE 16A, COM BASE, TAMPA, ANEL E PARAFUSO DE AJUSTE, SIEMENS OU SIMILAR. FORNECIMENTO E INSTALACAO.</v></cell><cell r="F13642" t="str"><v>UN</v></cell><cell r="G13642"><v>19.63</v></cell></row><row r="13643"><cell r="C13643" t="str"><v>IT25.54.0450</v></cell><cell r="D13643"><v>2006393</v></cell><cell r="E13643" t="str"><v>FUZIVEL DIAZED, DE 30A, COM BASE, TAMPA, ANEL E PARAFUSO DE AJUSTE, SIEMENS OU SIMILAR. FORNECIMENTO E INSTALACAO.</v></cell><cell r="F13643" t="str"><v>UN</v></cell><cell r="G13643"><v>22.93</v></cell></row><row r="13644"><cell r="C13644" t="str"><v>IT25.54.0500</v></cell><cell r="D13644"><v>2006394</v></cell><cell r="E13644" t="str"><v>FUZIVEL DIAZED, DE 63A, COM BASE, TAMPA, ANEL E PARAFUSO DE AJUSTE, SIEMENS OU SIMILAR. FORNECIMENTO E INSTALACAO.</v></cell><cell r="F13644" t="str"><v>UN</v></cell><cell r="G13644"><v>22.93</v></cell></row><row r="13645"><cell r="C13645" t="str"><v>IT25.54.0550</v></cell><cell r="D13645"><v>2006395</v></cell><cell r="E13645" t="str"><v>FUZIVEL DIAZED, DE 100A, COM BASE, TAMPA, ANEL E PARAFUSO DE AJUSTE, SIEMENS OU SIMILAR. FORNECIMENTO E INSTALACAO.</v></cell><cell r="F13645" t="str"><v>UN</v></cell><cell r="G13645"><v>47.74</v></cell></row><row r="13646"><cell r="C13646" t="str"><v>IT25.54.0600</v></cell><cell r="D13646"><v>2006396</v></cell><cell r="E13646" t="str"><v>FUSIVEL NH, TAMANHO 00, CORRENTE NOMINAL DE 80A. FORNECIMENTO E INSTALACAO.</v></cell><cell r="F13646" t="str"><v>UN</v></cell><cell r="G13646"><v>17.65</v></cell></row><row r="13647"><cell r="C13647" t="str"><v>IT25.54.0650</v></cell><cell r="D13647"><v>2006397</v></cell><cell r="E13647" t="str"><v>FUSIVEIS NH, TAMANHO 1, CORRENTE NOMINAL DE 36 A 200A , 500V. FORNECIMENTO E INSTALACAO.</v></cell><cell r="F13647" t="str"><v>UN</v></cell><cell r="G13647"><v>24.83</v></cell></row><row r="13648"><cell r="C13648" t="str"><v>IT25.54.0700</v></cell><cell r="D13648"><v>2006398</v></cell><cell r="E13648" t="str"><v>FUSIVEIS NH, TAMANHO 1, CORRENTE NOMINAL DE 224 A 250A , 500V. FORNECIMENTO E INSTALACAO.</v></cell><cell r="F13648" t="str"><v>UN</v></cell><cell r="G13648"><v>24.83</v></cell></row><row r="13649"><cell r="C13649" t="str"><v>IT25.56.0050</v></cell><cell r="D13649"><v>2006399</v></cell><cell r="E13649" t="str"><v>CAPACITOR TRIFASICO DE 10KV, 220V, 60HZ. FORNECIMENTO E INSTALACAO.</v></cell><cell r="F13649" t="str"><v>UN</v></cell><cell r="G13649"><v>1302.24</v></cell></row><row r="13650"><cell r="C13650" t="str"><v>IT25.56.0200</v></cell><cell r="D13650"><v>2006400</v></cell><cell r="E13650" t="str"><v>CAPACITOR TRIFASICO DE 15KV, 220V, 60HZ. FORNECIMENTO E INSTALACAO.</v></cell><cell r="F13650" t="str"><v>UN</v></cell><cell r="G13650"><v>1400.76</v></cell></row><row r="13651"><cell r="C13651" t="str"><v>IT25.58.0050</v></cell><cell r="D13651"><v>2006401</v></cell><cell r="E13651" t="str"><v>CONTACTOR MAGNETICO, COM BOBINA DE 220V/60HZ, MODELO 3TB-40, SIEMENS OU SIMILAR. FORNECIMENTO E INSTALACAO.</v></cell><cell r="F13651" t="str"><v>UN</v></cell><cell r="G13651"><v>128.11</v></cell></row><row r="13652"><cell r="C13652" t="str"><v>IT25.58.0100</v></cell><cell r="D13652"><v>2006402</v></cell><cell r="E13652" t="str"><v>CONTACTOR MAGNETICO, COM BOBINA DE 220V/60HZ, MODELO 3TB-43, SIEMENS OU SIMILAR. FORNECIMENTO E INSTALACAO.</v></cell><cell r="F13652" t="str"><v>UN</v></cell><cell r="G13652"><v>197.33</v></cell></row><row r="13653"><cell r="C13653" t="str"><v>IT25.58.0150</v></cell><cell r="D13653"><v>2006403</v></cell><cell r="E13653" t="str"><v>CONTACTOR MAGNETICO, COM BOBINA DE 32A, 220V/60HZ, MODELO 3TB-44, SIEMENS OU SIMILAR. FORNECIMENTO E INSTALACAO.</v></cell><cell r="F13653" t="str"><v>UN</v></cell><cell r="G13653"><v>313.48</v></cell></row><row r="13654"><cell r="C13654" t="str"><v>IT25.58.0200</v></cell><cell r="D13654"><v>2006404</v></cell><cell r="E13654" t="str"><v>CONTACTOR MAGNETICO, COM BOBINA DE 220V/60HZ, MODELO 3TB-46, SIEMENS OU SIMILAR. FORNECIMENTO E INSTALACAO.</v></cell><cell r="F13654" t="str"><v>UN</v></cell><cell r="G13654"><v>454.93</v></cell></row><row r="13655"><cell r="C13655" t="str"><v>IT25.58.0250</v></cell><cell r="D13655"><v>2006405</v></cell><cell r="E13655" t="str"><v>CONTACTOR MAGNETICO, COM BOBINA DE 63A, 220V/60HZ, MODELO 3TB-47, SIEMENS OU SIMILAR. FORNECIMENTO E INSTALACAO.</v></cell><cell r="F13655" t="str"><v>UN</v></cell><cell r="G13655"><v>691.26</v></cell></row><row r="13656"><cell r="C13656" t="str"><v>IT25.58.0300</v></cell><cell r="D13656"><v>2006406</v></cell><cell r="E13656" t="str"><v>CONTACTOR MAGNETICO, COM BOBINA DE 220V/60HZ, MODELO 3TB-48, SIEMENS OU SIMILAR. FORNECIMENTO E INSTALACAO.</v></cell><cell r="F13656" t="str"><v>UN</v></cell><cell r="G13656"><v>678.63</v></cell></row><row r="13657"><cell r="C13657" t="str"><v>IT25.58.0320</v></cell><cell r="D13657"><v>2006407</v></cell><cell r="E13657" t="str"><v>CONTACTOR MAGNETICO, COM BOBINA DE 220V/60HZ, MODELO 3RT10 17-1AN11, SIEMENS OU SIMILAR. FORNECIMENTO E INSTALACAO.</v></cell><cell r="F13657" t="str"><v>UN</v></cell><cell r="G13657"><v>127.43</v></cell></row><row r="13658"><cell r="C13658" t="str"><v>IT25.58.0326</v></cell><cell r="D13658"><v>2006408</v></cell><cell r="E13658" t="str"><v>CONTACTOR MAGNETICO, COM BOBINA DE 220V/60HZ, MODELO 3RT10 25-1AN10, SIEMENS OU SIMILAR. FORNECIMENTO E INSTALACAO.</v></cell><cell r="F13658" t="str"><v>UN</v></cell><cell r="G13658"><v>131.9</v></cell></row><row r="13659"><cell r="C13659" t="str"><v>IT25.58.0350</v></cell><cell r="D13659"><v>2006409</v></cell><cell r="E13659" t="str"><v>CONTACTOR MAGNETICO, COM BOBINA DE 110A, 220V/60HZ, MODELO 3TB-50, SIEMENS OU SIMILAR. FORNECIMENTO E INSTALACAO.</v></cell><cell r="F13659" t="str"><v>UN</v></cell><cell r="G13659"><v>1188.63</v></cell></row><row r="13660"><cell r="C13660" t="str"><v>IT25.58.0400</v></cell><cell r="D13660"><v>2006410</v></cell><cell r="E13660" t="str"><v>CONTACTOR MAGNETICO, COM BOBINA DE 220V/60HZ, MODELO LC1 D-0910 OU SIMILAR. FORNECIMENTO E INSTALACAO.</v></cell><cell r="F13660" t="str"><v>UN</v></cell><cell r="G13660"><v>135.8</v></cell></row><row r="13661"><cell r="C13661" t="str"><v>IT25.58.0450</v></cell><cell r="D13661"><v>2006411</v></cell><cell r="E13661" t="str"><v>CONTACTOR MAGNETICO, COM BOBINA DE 220V/60HZ, MODELO LC1 D-2510 OU SIMILAR. FORNECIMENTO E INSTALACAO.</v></cell><cell r="F13661" t="str"><v>UN</v></cell><cell r="G13661"><v>185.87</v></cell></row><row r="13662"><cell r="C13662" t="str"><v>IT25.58.0500</v></cell><cell r="D13662"><v>2006412</v></cell><cell r="E13662" t="str"><v>CONTACTOR MAGNETICO, COM BOBINA DE 220V/60HZ, MODELO LC1 D-5011 OU SIMILAR. FORNECIMENTO E INSTALACAO.</v></cell><cell r="F13662" t="str"><v>UN</v></cell><cell r="G13662"><v>476.53</v></cell></row><row r="13663"><cell r="C13663" t="str"><v>IT25.58.0550</v></cell><cell r="D13663"><v>2006413</v></cell><cell r="E13663" t="str"><v>CONTACTOR MAGNETICO, COM BOBINA DE 220V/60HZ, MODELO LC1 D-4011 OU SIMILAR. FORNECIMENTO E INSTALACAO.</v></cell><cell r="F13663" t="str"><v>UN</v></cell><cell r="G13663"><v>346.88</v></cell></row><row r="13664"><cell r="C13664" t="str"><v>IT25.58.0600</v></cell><cell r="D13664"><v>2006414</v></cell><cell r="E13664" t="str"><v>CONTACTOR MAGNETICO, COM BOBINA DE 220V/60HZ, MODELO CA2 DN40 OU SIMILAR. FORNECIMENTO E INSTALACAO.</v></cell><cell r="F13664" t="str"><v>UN</v></cell><cell r="G13664"><v>132.1</v></cell></row><row r="13665"><cell r="C13665" t="str"><v>IT25.58.0650</v></cell><cell r="D13665"><v>2006415</v></cell><cell r="E13665" t="str"><v>CONTACTOR MAGNETICO, MODELO E-111 RAFIX, SIEMENS OU SIMILAR. FORNECIMENTO E INSTALACAO.</v></cell><cell r="F13665" t="str"><v>UN</v></cell><cell r="G13665"><v>28.79</v></cell></row><row r="13666"><cell r="C13666" t="str"><v>IT25.60.0250</v></cell><cell r="D13666"><v>2006416</v></cell><cell r="E13666" t="str"><v>CONECTOR DE PARAFUSOS FENDIDO KS-17, BURNDY OU SIMILAR. FORNECIMENTO E INSTALACAO.</v></cell><cell r="F13666" t="str"><v>UN</v></cell><cell r="G13666"><v>6.35</v></cell></row><row r="13667"><cell r="C13667" t="str"><v>IT25.60.0356</v></cell><cell r="D13667"><v>2006417</v></cell><cell r="E13667" t="str"><v>TERMINAL MECANICO DE CABO DE 16MM2. FORNECIMENTO E INSTALACAO.</v></cell><cell r="F13667" t="str"><v>UN</v></cell><cell r="G13667"><v>1.85</v></cell></row><row r="13668"><cell r="C13668" t="str"><v>IT25.60.0359</v></cell><cell r="D13668"><v>2006418</v></cell><cell r="E13668" t="str"><v>TERMINAL MECANICO DE CABO DE 25MM2. FORNECIMENTO E INSTALACAO.</v></cell><cell r="F13668" t="str"><v>UN</v></cell><cell r="G13668"><v>2.29</v></cell></row><row r="13669"><cell r="C13669" t="str"><v>IT25.60.0371</v></cell><cell r="D13669"><v>2006419</v></cell><cell r="E13669" t="str"><v>TERMINAL MECANICO DE CABO DE 150MM2. FORNECIMENTO E INSTALACAO.</v></cell><cell r="F13669" t="str"><v>UN</v></cell><cell r="G13669"><v>12.32</v></cell></row><row r="13670"><cell r="C13670" t="str"><v>IT25.60.0387</v></cell><cell r="D13670"><v>2006420</v></cell><cell r="E13670" t="str"><v>TERMINAL MECANICO DE CABO DE 240MM2. FORNECIMENTO E INSTALACAO.</v></cell><cell r="F13670" t="str"><v>M</v></cell><cell r="G13670"><v>15.76</v></cell></row><row r="13671"><cell r="C13671" t="str"><v>IT25.60.0450</v></cell><cell r="D13671"><v>2006421</v></cell><cell r="E13671" t="str"><v>TERMINAL MECANICO DE CABO DE 500MM2. FORNECIMENTO E INSTALACAO.</v></cell><cell r="F13671" t="str"><v>UN</v></cell><cell r="G13671"><v>40.19</v></cell></row><row r="13672"><cell r="C13672" t="str"><v>IT25.62.0050</v></cell><cell r="D13672"><v>2006422</v></cell><cell r="E13672" t="str"><v>REATOR DE PARTIDA CONVENCIONAL 220V/60HZ, PARA LAMPADA PLC 18W. FORNECIMENTO.</v></cell><cell r="F13672" t="str"><v>UN</v></cell><cell r="G13672"><v>9.17</v></cell></row><row r="13673"><cell r="C13673" t="str"><v>IT25.62.0053</v></cell><cell r="D13673"><v>2006423</v></cell><cell r="E13673" t="str"><v>REATOR SIMPLES, PARTIDA CONVENCIONAL 220V/60HZ, BAIXO FATOR DE POTENCIA, PARA LAMPADA FLUORESCENTE (PL) COMPACTA DE 26W. FORNECIMENTO.</v></cell><cell r="F13673" t="str"><v>UN</v></cell><cell r="G13673"><v>11.83</v></cell></row><row r="13674"><cell r="C13674" t="str"><v>IT25.62.0062</v></cell><cell r="D13674"><v>2006424</v></cell><cell r="E13674" t="str"><v>REATOR DE PARTIDA CONVENCIONAL, FATOR DE POTENCIA NATURAL, PARA LAMPADA FLUORESCENTE DE 1X40W. FORNECIMENTO E INSTALACAO.</v></cell><cell r="F13674" t="str"><v>UN</v></cell><cell r="G13674"><v>27.55</v></cell></row><row r="13675"><cell r="C13675" t="str"><v>IT25.62.0100</v></cell><cell r="D13675"><v>2006425</v></cell><cell r="E13675" t="str"><v>REATOR PARA LAMPADAS FLUORESCENTES DE 2X20W, PARTIDA RAPIDA. FORNECIMENTO E INSTALACAO.</v></cell><cell r="F13675" t="str"><v>UN</v></cell><cell r="G13675"><v>37.18</v></cell></row><row r="13676"><cell r="C13676" t="str"><v>IT25.62.0150</v></cell><cell r="D13676"><v>2006426</v></cell><cell r="E13676" t="str"><v>REATOR PARA LAMPADA FLUORESCENTE DE 1X40W, PARTIDA RAPIDA. FORNECIMENTO E INSTALACAO.</v></cell><cell r="F13676" t="str"><v>UN</v></cell><cell r="G13676"><v>24.76</v></cell></row><row r="13677"><cell r="C13677" t="str"><v>IT25.62.0153</v></cell><cell r="D13677"><v>2006427</v></cell><cell r="E13677" t="str"><v>REATOR PARA LAMPADAS FLUORESCENTES DE 2X40W, PARTIDA RAPIDA. FORNECIMENTO E INSTALACAO.</v></cell><cell r="F13677" t="str"><v>UN</v></cell><cell r="G13677"><v>45.01</v></cell></row><row r="13678"><cell r="C13678" t="str"><v>IT25.62.0200</v></cell><cell r="D13678"><v>2006428</v></cell><cell r="E13678" t="str"><v>REATOR ELETRONICO PARA 2 LAMPADAS FLORESCENTES TUBULARES DE 16W, TENSAO DE ENTRADA DE 110V, PARTIDA INSTANTANEA, FATOR DE POTENCIA MINIMO 0,98, PERDAS INFERIORES A 8% DO CONJUNTO, DISTORCAO HARMONICA INFERIOR A 15%, FATOR DE FLUXO LUMINOSO IGUAL OU SUPERIOR A 90%, VIDA UTIL MINIMA DE 20.000H, OSRAM QUICKTRONIC QTIS 16/32W OU SIMILAR. FORNECIMENTO E INSTALACAO.</v></cell><cell r="F13678" t="str"><v>UN</v></cell><cell r="G13678"><v>21.24</v></cell></row><row r="13679"><cell r="C13679" t="str"><v>IT25.62.0250</v></cell><cell r="D13679"><v>2006429</v></cell><cell r="E13679" t="str"><v>REATOR ELETRONICO PARA 2 LAMPADAS FLORESCENTES TUBULARES DE 32W, TENSAO DE ENTRADA DE 110V, PARTIDA INSTANTANEA, FATOR DE POTENCIA MINIMO 0,98, PERDAS INFERIORES A 8% DO CONJUNTO, DISTORCAO HARMONICA INFERIOR A 15%, FATOR DE FLUXO LUMINOSO IGUAL OU SUPERIOR A 90%, VIDA UTIL MINIMA DE 20.000H, OSRAM QUICKTRONIC QTIS 16/32W OU SIMILAR. FORNECIMENTO E INSTALACAO.</v></cell><cell r="F13679" t="str"><v>UN</v></cell><cell r="G13679"><v>23.4</v></cell></row><row r="13680"><cell r="C13680" t="str"><v>IT25.62.0300</v></cell><cell r="D13680"><v>2006430</v></cell><cell r="E13680" t="str"><v>REATOR ELETRONICO PARA 02 LAMPADAS FLUORESCENTES TUBULARES DE 36W, TENSAO DE ENTRADA DE 220V, PARTIDA INSTANTANEA, FATOR DE POTENCIA MINIMO 0,98, PERDAS INFERIORES A 8% DO CONJUNTO, DISTORCAO HARMONICA INFERIOR A 15%, FATOR DE FLUXO LUMINOSO IGUAL OU SUPERIOR A 90%, VIDA UTIL MINIMA DE 20.000H. FORNECIMENTO E INSTALACAO.</v></cell><cell r="F13680" t="str"><v>UN</v></cell><cell r="G13680"><v>23.41</v></cell></row><row r="13681"><cell r="C13681" t="str"><v>IT25.62.0350</v></cell><cell r="D13681"><v>2006431</v></cell><cell r="E13681" t="str"><v>REATOR PARA LAMPADA A VAPOR METALICO DE 150W, TENSAO 220V, FATOR DE POTENCIA MINIMO 0,88, COM IGNITOR E CAPACITOR INCORPORADOS, PERDA MAXIMA IGUAL A 10% DO CONJUNTO, VIDA UTIL MINIMA DE 20.000H, OSRAM RQI 150 IG 400 OU SIMILAR. FORNECIMENTO E INSTALACAO.</v></cell><cell r="F13681" t="str"><v>UN</v></cell><cell r="G13681"><v>59.52</v></cell></row><row r="13682"><cell r="C13682" t="str"><v>IT25.62.0400</v></cell><cell r="D13682"><v>2006432</v></cell><cell r="E13682" t="str"><v>REATOR FABRICADO COM CHAPA DE ACO PROTEGIDA POR UMA CAMADA ANTICORROSIVA E ACABAMENTO EM ESMALTE, TENDO IGNITOR INCORPORADO PARA FUNCIONAR EM 60HZ E 220V EM REDE, PARA ACENDIMENTO DE LAMPADA MULTI VAPOR METALICO DE 70W. FORNECIMENTO E INSTALACAO.</v></cell><cell r="F13682" t="str"><v>UN</v></cell><cell r="G13682"><v>85.65</v></cell></row><row r="13683"><cell r="C13683" t="str"><v>IT25.64.0050</v></cell><cell r="D13683"><v>2006433</v></cell><cell r="E13683" t="str"><v>RELE TERMICO DE 2,5 A A 4 A, MODELO 30U 5000, SIEMENS OU SIMILAR. FORNECIMENTO E INSTALACAO.</v></cell><cell r="F13683" t="str"><v>UN</v></cell><cell r="G13683"><v>109.24</v></cell></row><row r="13684"><cell r="C13684" t="str"><v>IT25.64.0059</v></cell><cell r="D13684"><v>2006434</v></cell><cell r="E13684" t="str"><v>RELE BIMETALICO DE 25 A A 36 A, MODELO 3UA 54, SIEMENS OU SIMILAR. FORNECIMENTO E INSTALACAO.</v></cell><cell r="F13684" t="str"><v>UN</v></cell><cell r="G13684"><v>183.04</v></cell></row><row r="13685"><cell r="C13685" t="str"><v>IT25.64.0068</v></cell><cell r="D13685"><v>2006435</v></cell><cell r="E13685" t="str"><v>RELE BIMETALICO DE 90 A A 120 A, MODELO 3UA 62, SIEMENS OU SIMILAR. FORNECIMENTO E INSTALACAO.</v></cell><cell r="F13685" t="str"><v>UN</v></cell><cell r="G13685"><v>2043.02</v></cell></row><row r="13686"><cell r="C13686" t="str"><v>IT25.64.0100</v></cell><cell r="D13686"><v>2006436</v></cell><cell r="E13686" t="str"><v>RELE TERMICO DE 4 A A 6 A, MODELO LR1 D12316 OU SIMILAR. FORNECIMENTO E INSTALACAO.</v></cell><cell r="F13686" t="str"><v>UN</v></cell><cell r="G13686"><v>132.1</v></cell></row><row r="13687"><cell r="C13687" t="str"><v>IT25.64.0103</v></cell><cell r="D13687"><v>2006437</v></cell><cell r="E13687" t="str"><v>RELE TERMICO DE 4 A A 6 A, MODELO 3UA 50 OU SIMILAR. FORNECIMENTO E INSTALACAO.</v></cell><cell r="F13687" t="str"><v>UN</v></cell><cell r="G13687"><v>86.1</v></cell></row><row r="13688"><cell r="C13688" t="str"><v>IT25.64.0106</v></cell><cell r="D13688"><v>2006438</v></cell><cell r="E13688" t="str"><v>RELE TERMICO DE 10 A A 15 A. FORNECIMENTO E INSTALACAO.</v></cell><cell r="F13688" t="str"><v>UN</v></cell><cell r="G13688"><v>145.92</v></cell></row><row r="13689"><cell r="C13689" t="str"><v>IT25.64.0109</v></cell><cell r="D13689"><v>2006439</v></cell><cell r="E13689" t="str"><v>RELE TERMICO DE 16 A A 25 A. FORNECIMENTO E INSTALACAO.</v></cell><cell r="F13689" t="str"><v>UN</v></cell><cell r="G13689"><v>173.04</v></cell></row><row r="13690"><cell r="C13690" t="str"><v>IT25.64.0118</v></cell><cell r="D13690"><v>2006440</v></cell><cell r="E13690" t="str"><v>RELE TERMICO DE 38 A A 50 A, MODELO LR1 06 3357 OU SIMILAR. FORNECIMENTO E INSTALACAO.</v></cell><cell r="F13690" t="str"><v>UN</v></cell><cell r="G13690"><v>347.18</v></cell></row><row r="13691"><cell r="C13691" t="str"><v>IT25.64.0150</v></cell><cell r="D13691"><v>2006441</v></cell><cell r="E13691" t="str"><v>RELE DE FALTA DE FASE, 220V/60HZ. FORNECIMENTO E INSTALACAO.</v></cell><cell r="F13691" t="str"><v>UN</v></cell><cell r="G13691"><v>248.62</v></cell></row><row r="13692"><cell r="C13692" t="str"><v>IT25.64.0200</v></cell><cell r="D13692"><v>2006442</v></cell><cell r="E13692" t="str"><v>RELE DE TEMPO, MODELO 7PU 60, SIEMENS OU SIMILAR. FORNECIMENTO E INSTALACAO.</v></cell><cell r="F13692" t="str"><v>UN</v></cell><cell r="G13692"><v>77.84</v></cell></row><row r="13693"><cell r="C13693" t="str"><v>IT25.66.0050</v></cell><cell r="D13693"><v>2006443</v></cell><cell r="E13693" t="str"><v>FORNECIMENTO E INSTALACAO DE ARMACAO SECUNDARIA OU REX, PARA 3 LINHAS, COMPLETA.</v></cell><cell r="F13693" t="str"><v>UN</v></cell><cell r="G13693"><v>117.9</v></cell></row><row r="13694"><cell r="C13694" t="str"><v>IT25.66.0150</v></cell><cell r="D13694"><v>2006444</v></cell><cell r="E13694" t="str"><v>CABINE ESPECIAL DE ENERGIA, PADRAO LIGHT, COM MONTAGEM E INSTALACAO DE EQUIPAMENTOS E DISPOSITIVOS ELETRICOS DE COMANDO DE MANOBRA E ATERRAMENTO, INCLUINDO CIRCUITOS, QUADRO PARA INSTALACAO DE MEDIDOR TIPO M-3, CAIXA PARA TRANSFORMADOR DE CORRENTE TR-5 E CAIXA TERMINAL TR-5, BASE E FUSIVEIS DE 630A.</v></cell><cell r="F13694" t="str"><v>UN</v></cell><cell r="G13694"><v>8026.78</v></cell></row><row r="13695"><cell r="C13695" t="str"><v>IT25.66.0153</v></cell><cell r="D13695"><v>2006445</v></cell><cell r="E13695" t="str"><v>CUBICULO DE MEDICAO, PADRAO LIGHT, PARA ALTA TENSAO. FORNECIMENTO E INSTALACAO.</v></cell><cell r="F13695" t="str"><v>UN</v></cell><cell r="G13695"><v>3114.88</v></cell></row><row r="13696"><cell r="C13696" t="str"><v>IT25.66.0162</v></cell><cell r="D13696"><v>2006446</v></cell><cell r="E13696" t="str"><v>CUBICULO TIPO METAL-CLAD, 17,5KVA, 2500A, REFERENCIA VERSAO 1 ABB-SACE. FORNECIMENTO E INSTALACAO.</v></cell><cell r="F13696" t="str"><v>UN</v></cell><cell r="G13696"><v>108730.72</v></cell></row><row r="13697"><cell r="C13697" t="str"><v>IT25.66.0300</v></cell><cell r="D13697"><v>2006447</v></cell><cell r="E13697" t="str"><v>ENTRADA DE SERVICO (PC), PADRAO LIGHT, PARA MEDICAO TRIFASICA ENTRE 82,5 E 98,8KVA, QUADRO PARA INSTALACAO DE MEDIDOR TIPO M-3, COM DISJUNTOR 3X250A, CAIXA PARA TRANSFORMADORES DE CORRENTE TIPO TR-5 E CAIXA TERMINAL T-5, COM BASE FUSIVEL DE 600A, FUSIVEIS DE 500A, OBRAS CIVIS, FORNECIMENTO E MONTAGEM.</v></cell><cell r="F13697" t="str"><v>UN</v></cell><cell r="G13697"><v>8208.42</v></cell></row><row r="13698"><cell r="C13698" t="str"><v>IT25.66.0500</v></cell><cell r="D13698"><v>2006448</v></cell><cell r="E13698" t="str"><v>SUBESTACAO SIMPLIFICADA, PADRAO LIGHT, COM TRANSFORMADOR TRIFASICO DE 225KVA, 13,8V/220-127V, 2 POSTES DE CONCRETO ARMADO COM SECAO CIRCULAR COM 11M E CARGA NOMINAL DE 600KG, INCLUSIVE TODOS OS MATERIAIS NECESSARIOS, EXCLUSIVE CABINE DE MEDICAO. FORNECIMENTO E MONTAGEM.</v></cell><cell r="F13698" t="str"><v>UN</v></cell><cell r="G13698"><v>18313.31</v></cell></row><row r="13699"><cell r="C13699" t="str"><v>IT25.68.0050</v></cell><cell r="D13699"><v>2006449</v></cell><cell r="E13699" t="str"><v>SECCIONADOR TRIPOLAR, ACIONAMENTO SIMULTANEO, COMANDO POR PUNHO, 15KV-400A. FORNECIMENTO E INSTALACAO.</v></cell><cell r="F13699" t="str"><v>UN</v></cell><cell r="G13699"><v>686.17</v></cell></row><row r="13700"><cell r="C13700" t="str"><v>IT25.68.0100</v></cell><cell r="D13700"><v>2006450</v></cell><cell r="E13700" t="str"><v>SECCIONADOR TRIPOLAR, COM FUSIVEIS, ACIONAMENTO SIMULTANEO, COMANDO POR PUNHO, 15KV-400A. FORNECIMENTO E INSTALACAO.</v></cell><cell r="F13700" t="str"><v>UN</v></cell><cell r="G13700"><v>650.17</v></cell></row><row r="13701"><cell r="C13701" t="str"><v>IT25.68.0150</v></cell><cell r="D13701"><v>2006451</v></cell><cell r="E13701" t="str"><v>SECCIONADOR TRIPOLAR, COM FUSIVEIS, ACIONAMENTO SIMULTANEO, COMANDO POR VARA DE MANOBRA, 15KV-400A. FORNECIMENTO E INSTALACAO.</v></cell><cell r="F13701" t="str"><v>UN</v></cell><cell r="G13701"><v>1247.68</v></cell></row><row r="13702"><cell r="C13702" t="str"><v>IT25.68.0200</v></cell><cell r="D13702"><v>2006452</v></cell><cell r="E13702" t="str"><v>SECCIONADOR TRIPOLAR, ACIONAMENTO SIMULTANEO, COMANDO POR VARA DE MANOBRA, 15KV-400A. FORNECIMENTO E INSTALACAO.</v></cell><cell r="F13702" t="str"><v>UN</v></cell><cell r="G13702"><v>650.17</v></cell></row><row r="13703"><cell r="C13703" t="str"><v>IT25.68.0250</v></cell><cell r="D13703"><v>2006453</v></cell><cell r="E13703" t="str"><v>CHAVE SECCIONADA, TRIPOLAR, ABERTURA SEM CARGA, COMANDO MANUAL EM GRUPO, INSTALACAO ABRIGADA, COM CHAVE DE BLOQUEIO MECANICO TIPO KIRK, 400A/17,5KV, REFERENCIA NTL2-17,5, ABB-SACE OU SIMILAR. FORNECIMENTO E INSTALACAO.</v></cell><cell r="F13703" t="str"><v>UN</v></cell><cell r="G13703"><v>1196.09</v></cell></row><row r="13704"><cell r="C13704" t="str"><v>IT25.68.0300</v></cell><cell r="D13704"><v>2006454</v></cell><cell r="E13704" t="str"><v>CHAVE SECCIONADA, TRIPOLAR, ABERTURA COM CARGA, COMANDO MANUAL EM GRUPO, INSTALACAO ABRIGADA, COM CHAVE DE BLOQUEIO MECANICO TIPO KIRK, 630A/17,5KV E PORTA FUSIVEIS HH, REFERENCIA NAL-17,5, ABB-SACE OU SIMILAR. FORNECIMENTO E INSTALACAO.</v></cell><cell r="F13704" t="str"><v>UN</v></cell><cell r="G13704"><v>11931.05</v></cell></row><row r="13705"><cell r="C13705" t="str"><v>IT25.70.0050</v></cell><cell r="D13705"><v>2006455</v></cell><cell r="E13705" t="str"><v>FONTE DE EMERGENCIA, NO BREAK, TRIFASICO, POTENCIA DE 50KVA, ON-LINE, TENSAO DE ENTRADA E SAIDA DE 220V, BANCO DE BATERIAS SELADAS EM GABINETE PARA AUTONOMIA A PLENA CARGA DE 10 A 25 MINUTOS, MODELO SERIE 300, LIEBERT OU SIMILAR. FORNECIMENTO.</v></cell><cell r="F13705" t="str"><v>UN</v></cell><cell r="G13705"><v>85350</v></cell></row><row r="13706"><cell r="C13706" t="str"><v>IT25.70.0100</v></cell><cell r="D13706"><v>2006456</v></cell><cell r="E13706" t="str"><v>HASTE PARA ATERRAMENTO, DE COBRE, DE 5/8", COM 3M DE COMPRIMENTO. FORNECIMENTO E INSTALACAO.</v></cell><cell r="F13706" t="str"><v>UN</v></cell><cell r="G13706"><v>132.89</v></cell></row><row r="13707"><cell r="C13707" t="str"><v>IT25.70.0103</v></cell><cell r="D13707"><v>2006457</v></cell><cell r="E13707" t="str"><v>HASTE PARA ATERRAMENTO, TIPO COPPERWELD, DE 5/8" (16MM), COM 2,40M DE COMPRIMENTO, REFERENCIA PK-065, PARAKLIN OU SIMILAR. FORNECIMENTO E INSTALACAO.</v></cell><cell r="F13707" t="str"><v>UN</v></cell><cell r="G13707"><v>126.12</v></cell></row><row r="13708"><cell r="C13708" t="str"><v>IT25.70.0150</v></cell><cell r="D13708"><v>2006458</v></cell><cell r="E13708" t="str"><v>PARA-RAIO DE DISTRIBUICAO EM CORPO POLIMERICO DE ZNO, PARA 15KV/10KA. FORNECIMENTO E INSTALACAO.</v></cell><cell r="F13708" t="str"><v>UN</v></cell><cell r="G13708"><v>182.33</v></cell></row><row r="13709"><cell r="C13709" t="str"><v>IT25.70.0350</v></cell><cell r="D13709"><v>2006459</v></cell><cell r="E13709" t="str"><v>SISTEMA DE ATERRAMENTO ESPECIFICO PARA SALA RADIOLOGICA, COM 3 HASTES EM COBRE COM DIAMETRO DE 3/4", EQUIDISTANTES DE 1500MM UMAS DAS OUTRAS, INCLUSIVE CAIXA DE INSPECAO, GEL, CONECTORES E CABOS DE TRANSMISSAO DE 70MM2, EM DISTANCIA DE 10 A 20M.</v></cell><cell r="F13709" t="str"><v>UN</v></cell><cell r="G13709"><v>2403.52</v></cell></row><row r="13710"><cell r="C13710" t="str"><v>IT25.72.0050</v></cell><cell r="D13710"><v>2006460</v></cell><cell r="E13710" t="str"><v>TRANSFORMADOR DE CORRENTE, CLASSE 15KV, PARA SISTEMA DE PROTECAO, RELACAO 100/5A. FORNECIMENTO E INSTALACAO.</v></cell><cell r="F13710" t="str"><v>UN</v></cell><cell r="G13710"><v>2477.5</v></cell></row><row r="13711"><cell r="C13711" t="str"><v>IT25.72.0097</v></cell><cell r="D13711"><v>2006461</v></cell><cell r="E13711" t="str"><v>TRANSFORMADOR DE POTENCIA A OLEO MINERAL, USO INTERNO, CLASSE 15KV, TENSAO PRIMARIA DE 13,8KV, TENSAO SECUNDARIA DE 220/127V, POTENCIA DE 300KVA, COM ACESSORIOS. FORNECIMENTO E INSTALACAO.</v></cell><cell r="F13711" t="str"><v>UN</v></cell><cell r="G13711"><v>19809.8</v></cell></row><row r="13712"><cell r="C13712" t="str"><v>IT25.72.0100</v></cell><cell r="D13712"><v>2006462</v></cell><cell r="E13712" t="str"><v>TRANSFORMADOR DE POTENCIA A OLEO MINERAL, USO INTERNO, CLASSE 15KV, TENSAO PRIMARIA DE 13,8KV, TENSAO SECUNDARIA DE 220/127V, POTENCIA DE 500KVA, COM ACESSORIOS. FORNECIMENTO E INSTALACAO.</v></cell><cell r="F13712" t="str"><v>UN</v></cell><cell r="G13712"><v>35206.8</v></cell></row><row r="13713"><cell r="C13713" t="str"><v>IT25.72.0103</v></cell><cell r="D13713"><v>2006463</v></cell><cell r="E13713" t="str"><v>TRANSFORMADOR DE POTENCIA A OLEO MINERAL, USO INTERNO, CLASSE 15KV, TENSAO PRIMARIA DE 13,8KV, TENSAO SECUNDARIA DE 220/127V, POTENCIA DE 750KVA, COM ACESSORIOS. FORNECIMENTO E INSTALACAO.</v></cell><cell r="F13713" t="str"><v>UN</v></cell><cell r="G13713"><v>36655.8</v></cell></row><row r="13714"><cell r="C13714" t="str"><v>IT25.72.0106</v></cell><cell r="D13714"><v>2006464</v></cell><cell r="E13714" t="str"><v>TRANSFORMADOR DE POTENCIA A OLEO MINERAL, USO INTERNO, CLASSE 15KV, TENSAO PRIMARIA DE 13,8KV, TENSAO SECUNDARIA DE 220/127V, POTENCIA DE 1000KVA, COM ACESSORIOS. FORNECIMENTO E INSTALACAO.</v></cell><cell r="F13714" t="str"><v>UN</v></cell><cell r="G13714"><v>47098.8</v></cell></row><row r="13715"><cell r="C13715" t="str"><v>IT25.72.0109</v></cell><cell r="D13715"><v>2006465</v></cell><cell r="E13715" t="str"><v>TRANSFORMADOR DE POTENCIA A OLEO MINERAL, USO INTERNO, CLASSE 15KV, TENSAO PRIMARIA DE 13,8KV, TENSAO SECUNDARIA DE 220/127V, POTENCIA DE 1500KVA, COM ACESSORIOS. FORNECIMENTO E INSTALACAO.</v></cell><cell r="F13715" t="str"><v>UN</v></cell><cell r="G13715"><v>60264.48</v></cell></row><row r="13716"><cell r="C13716" t="str"><v>IT25.72.0112</v></cell><cell r="D13716"><v>2006466</v></cell><cell r="E13716" t="str"><v>TRANSFORMADOR DE POTENCIA A OLEO MINERAL, USO INTERNO, CLASSE 15KV, TENSAO PRIMARIA DE 13,8KV, TENSAO SECUNDARIA DE 220/127V, POTENCIA DE 2000KVA, COM ACESSORIOS. FORNECIMENTO E INSTALACAO.</v></cell><cell r="F13716" t="str"><v>UN</v></cell><cell r="G13716"><v>76272.8</v></cell></row><row r="13717"><cell r="C13717" t="str"><v>IT25.72.0115</v></cell><cell r="D13717"><v>2006467</v></cell><cell r="E13717" t="str"><v>TRANSFORMADOR DE POTENCIA A OLEO MINERAL, USO INTERNO, CLASSE 15KV, TENSAO PRIMARIA DE 13,8KV, TENSAO SECUNDARIA DE 220/127V, POTENCIA DE 2750KVA, COM ACESSORIOS. FORNECIMENTO E INSTALACAO.</v></cell><cell r="F13717" t="str"><v>UN</v></cell><cell r="G13717"><v>111712.17</v></cell></row><row r="13718"><cell r="C13718" t="str"><v>IT25.72.0150</v></cell><cell r="D13718"><v>2006468</v></cell><cell r="E13718" t="str"><v>TRANSFORMADOR DE DISTRIBUICAO TRIFASICO, DE 30KVA, TENSAO PRIMARIA DE 13,2KV, TENSAO SECUNDARIA DE 127/220V. FORNECIMENTO E INSTALACAO.</v></cell><cell r="F13718" t="str"><v>UN</v></cell><cell r="G13718"><v>4936.02</v></cell></row><row r="13719"><cell r="C13719" t="str"><v>IT25.72.0500</v></cell><cell r="D13719"><v>2006469</v></cell><cell r="E13719" t="str"><v>TRANSFORMADOR DE DISTRIBUICAO TRIFASICO, DE 112,5KVA, 60HZ. FORNECIMENTO E INSTALACAO.</v></cell><cell r="F13719" t="str"><v>UN</v></cell><cell r="G13719"><v>10127.91</v></cell></row><row r="13720"><cell r="C13720" t="str"><v>IT25.72.0503</v></cell><cell r="D13720"><v>2006470</v></cell><cell r="E13720" t="str"><v>TRANSFORMADOR DE POTENCIA A SECO, USO INTERNO, CLASSE 15KV, TENSAO PRIMARIA DE 13,8KV, TENSAO SECUNDARIA DE 220/127V, POTENCIA DE 300KVA, COM ACESSORIOS. FORNECIMENTO E INSTALACAO.</v></cell><cell r="F13720" t="str"><v>UN</v></cell><cell r="G13720"><v>26998.8</v></cell></row><row r="13721"><cell r="C13721" t="str"><v>IT25.72.0506</v></cell><cell r="D13721"><v>2006471</v></cell><cell r="E13721" t="str"><v>TRANSFORMADOR DE POTENCIA A SECO, USO INTERNO, CLASSE 15KV, TENSAO PRIMARIA DE 13,8KV, TENSAO SECUNDARIA DE 220/127V, POTENCIA DE 500KVA, COM ACESSORIOS. FORNECIMENTO E INSTALACAO.</v></cell><cell r="F13721" t="str"><v>UN</v></cell><cell r="G13721"><v>37216.3</v></cell></row><row r="13722"><cell r="C13722" t="str"><v>IT25.72.0509</v></cell><cell r="D13722"><v>2006472</v></cell><cell r="E13722" t="str"><v>TRANSFORMADOR DE POTENCIA A SECO, USO INTERNO, CLASSE 15KV, TENSAO PRIMARIA DE 13,8KV, TENSAO SECUNDARIA DE 220/127V, POTENCIA DE 750KVA, COM ACESSORIOS. FORNECIMENTO E INSTALACAO.</v></cell><cell r="F13722" t="str"><v>UN</v></cell><cell r="G13722"><v>46868.8</v></cell></row><row r="13723"><cell r="C13723" t="str"><v>IT25.72.0512</v></cell><cell r="D13723"><v>2006473</v></cell><cell r="E13723" t="str"><v>TRANSFORMADOR DE POTENCIA A SECO, USO INTERNO, CLASSE 15KV, TENSAO PRIMARIA DE 13,8KV, TENSAO SECUNDARIA DE 220/127V, POTENCIA DE 1000KVA, COM ACESSORIOS. FORNECIMENTO E INSTALACAO.</v></cell><cell r="F13723" t="str"><v>UN</v></cell><cell r="G13723"><v>65906.8</v></cell></row><row r="13724"><cell r="C13724" t="str"><v>IT25.72.0515</v></cell><cell r="D13724"><v>2006474</v></cell><cell r="E13724" t="str"><v>TRANSFORMADOR DE POTENCIA A SECO, USO INTERNO, CLASSE 15KV, TENSAO PRIMARIA DE 13,8KV, TENSAO SECUNDARIA DE 220/127V, POTENCIA DE 1500KVA, COM ACESSORIOS. FORNECIMENTO E INSTALACAO.</v></cell><cell r="F13724" t="str"><v>UN</v></cell><cell r="G13724"><v>64137.8</v></cell></row><row r="13725"><cell r="C13725" t="str"><v>IT25.74.0050</v></cell><cell r="D13725"><v>2006475</v></cell><cell r="E13725" t="str"><v>BRACADEIRA PARA FIXACAO DE ELETRODUTO DE FERRO GALVANIZADO, DIAMETRO DE 19MM (3/4"). FORNECIMENTO E INSTALACAO.</v></cell><cell r="F13725" t="str"><v>UN</v></cell><cell r="G13725"><v>6.5</v></cell></row><row r="13726"><cell r="C13726" t="str"><v>IT25.74.0059</v></cell><cell r="D13726"><v>2006476</v></cell><cell r="E13726" t="str"><v>BRACADEIRA PARA FIXACAO DE ELETRODUTO DE FERRO GALVANIZADO, DIAMETRO DE 25MM (1"). FORNECIMENTO E INSTALACAO.</v></cell><cell r="F13726" t="str"><v>UN</v></cell><cell r="G13726"><v>6.57</v></cell></row><row r="13727"><cell r="C13727" t="str"><v>IT25.74.0062</v></cell><cell r="D13727"><v>2006477</v></cell><cell r="E13727" t="str"><v>BRACADEIRA PARA FIXACAO DE ELETRODUTO DE FERRO GALVANIZADO, DIAMETRO DE 40MM (1 1/2"). FORNECIMENTO E INSTALACAO.</v></cell><cell r="F13727" t="str"><v>UN</v></cell><cell r="G13727"><v>6.82</v></cell></row><row r="13728"><cell r="C13728" t="str"><v>IT25.74.0065</v></cell><cell r="D13728"><v>2006478</v></cell><cell r="E13728" t="str"><v>BRACADEIRA PARA FIXACAO DE ELETRODUTO DE FERRO GALVANIZADO, DIAMETRO DE 50MM (2"). FORNECIMENTO E INSTALACAO.</v></cell><cell r="F13728" t="str"><v>UN</v></cell><cell r="G13728"><v>6.89</v></cell></row><row r="13729"><cell r="C13729" t="str"><v>IT25.74.0071</v></cell><cell r="D13729"><v>2006479</v></cell><cell r="E13729" t="str"><v>BRACADEIRA PARA FIXACAO DE ELETRODUTO DE FERRO GALVANIZADO, DIAMETRO DE 75MM (3"). FORNECIMENTO E INSTALACAO.</v></cell><cell r="F13729" t="str"><v>UN</v></cell><cell r="G13729"><v>7.39</v></cell></row><row r="13730"><cell r="C13730" t="str"><v>IT25.99.0050</v></cell><cell r="D13730"><v>2006480</v></cell><cell r="E13730" t="str"><v>AMPERIMETRO (96X96)MM COM ESCALA DE 0A A 500A. FORNECIMENTO E INSTALACAO.</v></cell><cell r="F13730" t="str"><v>UN</v></cell><cell r="G13730"><v>103.09</v></cell></row><row r="13731"><cell r="C13731" t="str"><v>IT25.99.0100</v></cell><cell r="D13731"><v>2006481</v></cell><cell r="E13731" t="str"><v>BASE DE FERRO RETANGULAR, PARA CAIXA SUBTERRANEA, MODELO QC-43, PADRAO TELERJ. FORNECIMENTO.</v></cell><cell r="F13731" t="str"><v>UN</v></cell><cell r="G13731"><v>40</v></cell></row><row r="13732"><cell r="C13732" t="str"><v>IT25.99.0103</v></cell><cell r="D13732"><v>2006482</v></cell><cell r="E13732" t="str"><v>TAMPA DE FERRO RETANGULAR, MEDINDO (1,07X0,52)M, PARA CAIXA SUBTERRANEA, MODELO QC-43, PADRAO TELERJ. FORNECIMENTO.</v></cell><cell r="F13732" t="str"><v>UN</v></cell><cell r="G13732"><v>345</v></cell></row><row r="13733"><cell r="C13733" t="str"><v>IT25.99.0150</v></cell><cell r="D13733"><v>2006483</v></cell><cell r="E13733" t="str"><v>BOTAO DE COMANDO RAFIX, MODELO K3 - 01, SIEMENS OU SIMILAR. FORNECIMENTO E INSTALACAO.</v></cell><cell r="F13733" t="str"><v>UN</v></cell><cell r="G13733"><v>59.64</v></cell></row><row r="13734"><cell r="C13734" t="str"><v>IT25.99.0250</v></cell><cell r="D13734"><v>2006484</v></cell><cell r="E13734" t="str"><v>INSTALACAO DE CABO EM ELETRODUTO COM DIAMETRO DE 1" ATE 3", EXCLUSIVE FORNECIMENTO DO ELETRODUTO E CABOS.</v></cell><cell r="F13734" t="str"><v>M</v></cell><cell r="G13734"><v>6.43</v></cell></row><row r="13735"><cell r="C13735" t="str"><v>IT25.99.0300</v></cell><cell r="D13735"><v>2006485</v></cell><cell r="E13735" t="str"><v>KIT EMENDA PARA CABOS CLASSE 0,6/1,0KV. FORNECIMENTO E INSTALACAO.</v></cell><cell r="F13735" t="str"><v>UN</v></cell><cell r="G13735"><v>82.21</v></cell></row><row r="13736"><cell r="C13736" t="str"><v>IT25.99.0301</v></cell><cell r="D13736"><v>2006486</v></cell><cell r="E13736" t="str"><v>SINALEIRA PARA ENTRADA/SAIDA DE VEICULOS, COMPLETA (COM LAMPADAS E CIGARRA), LENTES NA COR AMBAR OU VERMELHA. FORNECIMENTO E INSTALACAO.</v></cell><cell r="F13736" t="str"><v>UN</v></cell><cell r="G13736"><v>172.17</v></cell></row><row r="13737"><cell r="C13737" t="str"><v>IT25.99.0400</v></cell><cell r="D13737"><v>2006487</v></cell><cell r="E13737" t="str"><v>TEMPORIZADOR LA2-D22 PARA BOMBA DE 30CV. FORNECIMENTO E INSTALACAO.</v></cell><cell r="F13737" t="str"><v>UN</v></cell><cell r="G13737"><v>212.99</v></cell></row><row r="13738"><cell r="C13738" t="str"><v>IT25.99.0450</v></cell><cell r="D13738"><v>2006488</v></cell><cell r="E13738" t="str"><v>TIMER SWITCH COM ACIONAMENTO LIGA/DESLIGA ATE 7 OPCOES DE HORARIO POR 24 HORAS, OPERANDO EM 120V OU 220V. FORNECIMENTO E INSTALACAO.</v></cell><cell r="F13738" t="str"><v>UN</v></cell><cell r="G13738"><v>176.55</v></cell></row><row r="13739"><cell r="C13739" t="str"><v>IT25.99.0500</v></cell><cell r="D13739"><v>2006489</v></cell><cell r="E13739" t="str"><v>VOLTIMETRO (96X96)MM COM ESCALA DE 0A A 250V. FORNECIMENTO E INSTALACAO.</v></cell><cell r="F13739" t="str"><v>UN</v></cell><cell r="G13739"><v>112.8</v></cell></row><row r="13740"><cell r="C13740" t="str"><v>IT29.05.0050</v></cell><cell r="D13740"><v>2006490</v></cell><cell r="E13740" t="str"><v>ARANDELA COMPLETA COM RECEPTACULO PARA LAMPADA INCANDESCENTE DE REFERENCIA 1670 DA LORENZETTI OU SIMILAR. FORNECIMENTO E INSTALACAO.(DESONERADO)</v></cell><cell r="F13740" t="str"><v>UN</v></cell><cell r="G13740"><v>100.37</v></cell></row><row r="13741"><cell r="C13741" t="str"><v>IT29.05.0100</v></cell><cell r="D13741"><v>2006491</v></cell><cell r="E13741" t="str"><v>ARANDELA EM ALUMINIO FUNDIDO COM GRADE DE PROTECAO E VIDRO TEMPERADO PARA LAMPADA INCANDESCENTE DE 100W, TIPO RPI 3017 G DA RAPHAEL PACI OU SIMILAR. FORNECIMENTO E INSTALACAO.(DESONERADO)</v></cell><cell r="F13741" t="str"><v>UN</v></cell><cell r="G13741"><v>102.73</v></cell></row><row r="13742"><cell r="C13742" t="str"><v>IT29.05.0150</v></cell><cell r="D13742"><v>2006492</v></cell><cell r="E13742" t="str"><v>ARANDELA DE PAREDE PARA LAMPADA INCANDESCENTE ATE 100W TIPO A-005 DA LUMINI OU SIMILAR. FORNECIMENTO E INSTALACAO.(DESONERADO)</v></cell><cell r="F13742" t="str"><v>UN</v></cell><cell r="G13742"><v>302.26</v></cell></row><row r="13743"><cell r="C13743" t="str"><v>IT29.05.0200</v></cell><cell r="D13743"><v>2006493</v></cell><cell r="E13743" t="str"><v>ARANDELA OVAL EM ALUMINIO FUNDIDO COM GRADE DE PROTECAO E VIDRO TEMPERADO PARA LAMPADA INCANDESCENTE DE 60W TIPO RPI-3016/P DA RAPHAEL PACI OU SIMILAR. FORNECIMENTO E INSTALACAO.(DESONERADO)</v></cell><cell r="F13743" t="str"><v>UN</v></cell><cell r="G13743"><v>101.37</v></cell></row><row r="13744"><cell r="C13744" t="str"><v>IT29.05.0203</v></cell><cell r="D13744"><v>2006494</v></cell><cell r="E13744" t="str"><v>ARANDELA OVAL EM ALUMINIO FUNDIDO COM GRADE DE PROTECAO E VIDRO TEMPERADO PARA LAMPADA INCANDESCENTE DE 60W TIPO RPI-3017/P DA RAPHAEL PACI OU SIMILAR. FORNECIMENTO E INSTALACAO.(DESONERADO)</v></cell><cell r="F13744" t="str"><v>UN</v></cell><cell r="G13744"><v>101.37</v></cell></row><row r="13745"><cell r="C13745" t="str"><v>IT29.05.0250</v></cell><cell r="D13745"><v>2006495</v></cell><cell r="E13745" t="str"><v>ARANDELA OVAL EM ALUMINIO FUNDIDO COM GRADE DE PROTECAO E VIDRO TEMPERADO PARA LAMPADA INCANDESCENTE DE 100W TIPO RPI-3017/P DA RAPHAEL PACI OU SIMILAR. FORNECIMENTO E INSTALACAO.(DESONERADO)</v></cell><cell r="F13745" t="str"><v>UN</v></cell><cell r="G13745"><v>102.73</v></cell></row><row r="13746"><cell r="C13746" t="str"><v>IT29.05.0253</v></cell><cell r="D13746"><v>2006496</v></cell><cell r="E13746" t="str"><v>ARANDELA OVAL EM ALUMINIO FUNDIDO COM GRADE DE PROTECAO E VIDRO TEMPERADO PARA LAMPADA INCANDESCENTE DE 100W TIPO RPI-3016/G DA RAPHAEL PACI OU SIMILAR. FORNECIMENTO E INSTALACAO.(DESONERADO)</v></cell><cell r="F13746" t="str"><v>UN</v></cell><cell r="G13746"><v>102.73</v></cell></row><row r="13747"><cell r="C13747" t="str"><v>IT29.05.0300</v></cell><cell r="D13747"><v>2006497</v></cell><cell r="E13747" t="str"><v>GLOBO ESFERICO, PLAFONIER REPUXADO DE ALUMINIO COM DIFUSOR EM BASE DE VIDRO DE 4"X6". FORNECIMENTO E INSTALACAO.(DESONERADO)</v></cell><cell r="F13747" t="str"><v>UN</v></cell><cell r="G13747"><v>33.35</v></cell></row><row r="13748"><cell r="C13748" t="str"><v>IT29.05.0312</v></cell><cell r="D13748"><v>2006498</v></cell><cell r="E13748" t="str"><v>GLOBO DE VIDRO FOSCO, PLAFONIER TIPO DROPS PARA LAMPADA INCANDESCENTE DE 100W TIPO C-2019M DA PROJETO OU SIMILAR. FORNECIMENTO E INSTALACAO.(DESONERADO)</v></cell><cell r="F13748" t="str"><v>UN</v></cell><cell r="G13748"><v>32.2</v></cell></row><row r="13749"><cell r="C13749" t="str"><v>IT29.05.0400</v></cell><cell r="D13749"><v>2006499</v></cell><cell r="E13749" t="str"><v>LUMINARIA FABRICACAO, COMPLETA, INCLUSIVE LAMPADA INCANDESCENTE DE 100W, MODELO UD 540/1, UNILUX OU SIMILAR. FORNECIMENTO E INSTALACAO.(DESONERADO)</v></cell><cell r="F13749" t="str"><v>UN</v></cell><cell r="G13749"><v>346.93</v></cell></row><row r="13750"><cell r="C13750" t="str"><v>IT29.05.0501</v></cell><cell r="D13750"><v>2006500</v></cell><cell r="E13750" t="str"><v>PLAFONIER EM ALUMINIO PINTADO PARA 1 LAMPADA VAPOR METALICO DE 70W, TIPO C-2208 DA PROJETO OU SIMILAR. FORNECIMENTO E INSTALACAO.(DESONERADO)</v></cell><cell r="F13750" t="str"><v>UN</v></cell><cell r="G13750"><v>189.19</v></cell></row><row r="13751"><cell r="C13751" t="str"><v>IT29.05.0550</v></cell><cell r="D13751"><v>2006501</v></cell><cell r="E13751" t="str"><v>PLAFONIER REPUXADO DE ALUMINIO, COM RECEPTACULO DE LOUCA. FORNECIMENTO E INSTALACAO.(DESONERADO)</v></cell><cell r="F13751" t="str"><v>UN</v></cell><cell r="G13751"><v>20.12</v></cell></row><row r="13752"><cell r="C13752" t="str"><v>IT29.05.0600</v></cell><cell r="D13752"><v>2006502</v></cell><cell r="E13752" t="str"><v>RECEPTACULO DE LOUCA PARA LAMPADA. FORNECIMENTO E INSTALACAO.(DESONERADO)</v></cell><cell r="F13752" t="str"><v>UN</v></cell><cell r="G13752"><v>4.07</v></cell></row><row r="13753"><cell r="C13753" t="str"><v>IT29.05.0650</v></cell><cell r="D13753"><v>2006503</v></cell><cell r="E13753" t="str"><v>SPOT EMBUTIDO PARA LAMPADA DE 60W. FORNECIMENTO.(DESONERADO)</v></cell><cell r="F13753" t="str"><v>UN</v></cell><cell r="G13753"><v>9.43</v></cell></row><row r="13754"><cell r="C13754" t="str"><v>IT29.10.0050</v></cell><cell r="D13754"><v>2006504</v></cell><cell r="E13754" t="str"><v>LUMINARIA DE EMBUTIR PARA ILUMINACAO COMERCIAL OU RESIDENCIAL DE INTERIORES, PARA 1 LAMPADA COM PORTA-LAMPADA E-27, EQUIPADA COM 1 LAMPADA FLUORESCENTE COMPACTA PLE 23W EM 220V COM REATOR INCORPORADO. FORNECIMENTO E INSTALACAO.(DESONERADO)</v></cell><cell r="F13754" t="str"><v>UN</v></cell><cell r="G13754"><v>108.81</v></cell></row><row r="13755"><cell r="C13755" t="str"><v>IT29.10.0100</v></cell><cell r="D13755"><v>2006505</v></cell><cell r="E13755" t="str"><v>LUMINARIA DE EMBUTIR PARA ILUMINACAO COMERCIAL DE INTERIORES, PARA 2 LAMPADAS FLUORESCENTES POSSUINDO ALETAS ANTI-OFUSCANTES, EQUIPADA COM LAMPADAS DE 32W E REATOR ELETRONICO EM 220V. FORNECIMENTO E INSTALACAO.(DESONERADO)</v></cell><cell r="F13755" t="str"><v>UN</v></cell><cell r="G13755"><v>247.75</v></cell></row><row r="13756"><cell r="C13756" t="str"><v>IT29.10.0150</v></cell><cell r="D13756"><v>2006506</v></cell><cell r="E13756" t="str"><v>LUMINARIA DE EMBUTIR, MODELO C-2169, FABRICACAO LUSTRES PROJETO OU SIMILAR, EQUIPADA COM 1 LAMPADA DICROICA DE 50W E TRANSFORMADOR PARA 12V. FORNECIMENTO.(DESONERADO)</v></cell><cell r="F13756" t="str"><v>UN</v></cell><cell r="G13756"><v>30.07</v></cell></row><row r="13757"><cell r="C13757" t="str"><v>IT29.10.0200</v></cell><cell r="D13757"><v>2006507</v></cell><cell r="E13757" t="str"><v>LUMINARIA DE EMBUTIR, EQUIPADA COM 1 LAMPADA INCANDESCENTE DE 150W/220V, MODELO C-2107/G, LUSTRES PROJETO OU SIMILAR. FORNECIMENTO.(DESONERADO)</v></cell><cell r="F13757" t="str"><v>UN</v></cell><cell r="G13757"><v>44.28</v></cell></row><row r="13758"><cell r="C13758" t="str"><v>IT29.10.0500</v></cell><cell r="D13758"><v>2006508</v></cell><cell r="E13758" t="str"><v>LUMINARIA DE EMBUTIR PARA LAMPADA DE VAPOR METALICO DE 400W TIPO E-2020/400 DA LUMINI OU SIMILAR. FORNECIMENTO E INSTALACAO.(DESONERADO)</v></cell><cell r="F13758" t="str"><v>UN</v></cell><cell r="G13758"><v>706.17</v></cell></row><row r="13759"><cell r="C13759" t="str"><v>IT29.15.0050</v></cell><cell r="D13759"><v>2006509</v></cell><cell r="E13759" t="str"><v>LUMINARIA DE SOBREPOR, FIXADA EM LAJE OU FORRO, TIPO CALHA, CHANFRADA OU PRISMATICA, COM LAMPADAS APARENTES, ESMALTADA, COMPLETA, EQUIPADA COM STARTERS, REATORES SIMPLES DE PARTIDA CONVENCIONAL E LAMPADA FLUORESCENTE (1X20W). FORNECIMENTO E INSTALACAO.(DESONERADO)</v></cell><cell r="F13759" t="str"><v>UN</v></cell><cell r="G13759"><v>50.99</v></cell></row><row r="13760"><cell r="C13760" t="str"><v>IT29.15.0053</v></cell><cell r="D13760"><v>2006510</v></cell><cell r="E13760" t="str"><v>LUMINARIA DE SOBREPOR, FIXADA EM LAJE OU FORRO, TIPO CALHA, CHANFRADA OU PRISMATICA, COM LAMPADAS APARENTES, ESMALTADAS, COMPLETA, EQUIPADA COM REATORES DE PARTIDA RAPIDA E LAMPADAS FLUORESCENTES (2X20W). FORNECIMENTO E INSTALACAO.(DESONERADO)</v></cell><cell r="F13760" t="str"><v>UN</v></cell><cell r="G13760"><v>99.58</v></cell></row><row r="13761"><cell r="C13761" t="str"><v>IT29.15.0056</v></cell><cell r="D13761"><v>2006511</v></cell><cell r="E13761" t="str"><v>LUMINARIA DE SOBREPOR, FIXADA EM LAJE OU FORRO, TIPO CALHA, CHANFRADA OU PRISMATICA, COM LAMPADAS APARENTES, ESMALTADA, COMPLETA, EQUIPADA COM STARTERS, REATORES SIMPLES DE PARTIDA CONVENCIONAL E LAMPADAS FLUORESCENTES (2X20W). FORNECIMENTO E INSTALACAO.(DESONERADO)</v></cell><cell r="F13761" t="str"><v>UN</v></cell><cell r="G13761"><v>80.1</v></cell></row><row r="13762"><cell r="C13762" t="str"><v>IT29.15.0062</v></cell><cell r="D13762"><v>2006512</v></cell><cell r="E13762" t="str"><v>LUMINARIA DE SOBREPOR, FIXADA EM LAJE OU FORRO, TIPO CALHA, CHANFRADA OU PRISMATICA, COM LAMPADAS APARENTES, ESMALTADA, COMPLETA, EQUIPADA COM STARTERS, REATORES SIMPLES DE PARTIDA CONVENCIONAL E LAMPADAS FLUORESCENTES (4X20W). FORNECIMENTO E INSTALACAO.(DESONERADO)</v></cell><cell r="F13762" t="str"><v>UN</v></cell><cell r="G13762"><v>135.42</v></cell></row><row r="13763"><cell r="C13763" t="str"><v>IT29.15.0100</v></cell><cell r="D13763"><v>2006513</v></cell><cell r="E13763" t="str"><v>LUMINARIA DE SOBREPOR PARA ILUMINACAO COMERCIAL OU INDUSTRIAL DE INTERIORES, PARA 2 LAMPADAS FLUORESCENTES, CORPO EM CHAPA DE ACO COM PINTURA ELETROSTATICA, CABECEIRAS EM PLASTICO E REFLETOR FIXADO NA LATERAL DO CORPO COM PINTURA ELETROSTATICA, EQUIPADA COM 2 LAMPADAS FLUORESCENTES DE 32W E REATOR ELETRONICO. FORNECIMENTO E INSTALACAO.(DESONERADO)</v></cell><cell r="F13763" t="str"><v>UN</v></cell><cell r="G13763"><v>262.72</v></cell></row><row r="13764"><cell r="C13764" t="str"><v>IT29.15.0103</v></cell><cell r="D13764"><v>2006514</v></cell><cell r="E13764" t="str"><v>LUMINARIA DE SOBREPOR PARA ILUMINACAO COMERCIAL DE INTERIORES, PARA 2 LAMPADAS FLUORESCENTES POSSUINDO ALETAS ANTI-OFUSCANTES, EQUIPADA COM LAMPADAS DE 32W E REATOR ELETRONICO EM 220V. FORNECIMENTO E INSTALACAO.(DESONERADO)</v></cell><cell r="F13764" t="str"><v>UN</v></cell><cell r="G13764"><v>284.02</v></cell></row><row r="13765"><cell r="C13765" t="str"><v>IT29.15.0109</v></cell><cell r="D13765"><v>2006515</v></cell><cell r="E13765" t="str"><v>LUMINARIA DE ALTO RENDIMENTO PARA LAMPADA FLUORESCENTE TUBULAR, (2X32W), MONTAGEM SOBREPOSTA, CORPO EM CHAPA DE ACO COM PINTURA ELETROSTATICA, ALOJAMENTO PARA REATOR NA CABECA DA LUMINARIA, DOTADO DE REFLETORES EM ALUMINIO ANODIZADO DE ALTA PUREZA, RENDIMENTO MINIMO DE 81%, ITAIM 332 2X32 OU SIMILAR. FORNECIMENTO E INSTALACAO.(DESONERADO)</v></cell><cell r="F13765" t="str"><v>UN</v></cell><cell r="G13765"><v>154.39</v></cell></row><row r="13766"><cell r="C13766" t="str"><v>IT29.15.0200</v></cell><cell r="D13766"><v>2006516</v></cell><cell r="E13766" t="str"><v>CALHA CHANFRADA DE SOBREPOR, FIXADA EM LAJE OU FORRO, EM CHAPA DE ACO FOSFATIZADA, ESMALTADA EM ESTUFA A 150OC, PARA LAMPADAS FLUORESCENTE DE (2X40W), EXCLUSIVE REATORES, STARTERS E LAMPADAS. FORNECIMENTO E INSTALACAO.(DESONERADO)</v></cell><cell r="F13766" t="str"><v>UN</v></cell><cell r="G13766"><v>39.15</v></cell></row><row r="13767"><cell r="C13767" t="str"><v>IT29.15.0203</v></cell><cell r="D13767"><v>2006517</v></cell><cell r="E13767" t="str"><v>LUMINARIA DE SOBREPOR, FIXADA EM LAJE OU FORRO, TIPO CALHA, CHANFRADA OU PRISMATICA, COM LAMPADAS APARENTES, ESMALTADA, COMPLETA, EQUIPADA COM REATORES DE PARTIDA RAPIDA E LAMPADAS FLUORESCENTES (2X40W). FORNECIMENTO E INSTALACAO.(DESONERADO)</v></cell><cell r="F13767" t="str"><v>UN</v></cell><cell r="G13767"><v>117.1</v></cell></row><row r="13768"><cell r="C13768" t="str"><v>IT29.15.0206</v></cell><cell r="D13768"><v>2006518</v></cell><cell r="E13768" t="str"><v>LUMINARIA DE SOBREPOR, FIXADA EM LAJE OU FORRO, TIPO CALHA, CHANFRADA OU PRISMATICA, COM LAMPADAS APARENTES, ESMALTADA, COMPLETA, EQUIPADA COM STARTERS, REATORES SIMPLES DE PARTIDA CONVENCIONAL E LAMPADAS FLUORESCENTES (2X40W). FORNECIMENTO E INSTALACAO.(DESONERADO)</v></cell><cell r="F13768" t="str"><v>UN</v></cell><cell r="G13768"><v>112.61</v></cell></row><row r="13769"><cell r="C13769" t="str"><v>IT29.15.0209</v></cell><cell r="D13769"><v>2006519</v></cell><cell r="E13769" t="str"><v>LUMINARIA ELEVADA MM-100, A1/M, PARA CIRCUITO PARALELO OU SIMILAR, COM REFRATOR PRISMATICO EM BOROSILICATO, NA COR AMARELA, COM LAMPADA INCANDESCENTE EM 40W/220V, COM FILAMENTO REFORCADO. FORNECIMENTO.(DESONERADO)</v></cell><cell r="F13769" t="str"><v>UN</v></cell><cell r="G13769"><v>540.55</v></cell></row><row r="13770"><cell r="C13770" t="str"><v>IT29.15.0212</v></cell><cell r="D13770"><v>2006520</v></cell><cell r="E13770" t="str"><v>LUMINARIA DE SOBREPOR/EMBUTIR, EQUIPADA COM 2 LAMPADAS FLUORESCENTES DE 40W, MODELO C-2155, LUSTRES PROJETO OU SIMILAR. FORNECIMENTO.(DESONERADO)</v></cell><cell r="F13770" t="str"><v>UN</v></cell><cell r="G13770"><v>152.12</v></cell></row><row r="13771"><cell r="C13771" t="str"><v>IT29.15.0250</v></cell><cell r="D13771"><v>2006521</v></cell><cell r="E13771" t="str"><v>LUMINARIA DE SOBREPOR, FIXADA EM LAJE OU FORRO, TIPO CALHA, CHANFRADA OU PRISMATICA, COM LAMPADAS APARENTES, ESMALTADA, COMPLETA, EQUIPADA COM REATORES DE PARTIDA RAPIDA E LAMPADAS FLUORESCENTES (3X40W). FORNECIMENTO E INSTALACAO.(DESONERADO)</v></cell><cell r="F13771" t="str"><v>UN</v></cell><cell r="G13771"><v>153.94</v></cell></row><row r="13772"><cell r="C13772" t="str"><v>IT29.15.0253</v></cell><cell r="D13772"><v>2006522</v></cell><cell r="E13772" t="str"><v>LUMINARIA DE SOBREPOR, FIXADA EM LAJE OU FORRO, TIPO CALHA, CHANFRADA OU PRISMATICA, COM LAMPADAS APARENTES, ESMALTADA, COMPLETA, EQUIPADA COM REATORES DE PARTIDA RAPIDA E LAMPADAS FLUORESCENTES (4X40W). FORNECIMENTO E INSTALACAO.(DESONERADO)</v></cell><cell r="F13772" t="str"><v>UN</v></cell><cell r="G13772"><v>191.88</v></cell></row><row r="13773"><cell r="C13773" t="str"><v>IT29.15.0256</v></cell><cell r="D13773"><v>2006523</v></cell><cell r="E13773" t="str"><v>LUMINARIA DE SOBREPOR, FIXADA EM LAJE OU FORRO, TIPO CALHA CHANFRADA OU PRISMATICA EM LAMPADAS APARENTES, ESMALTADAS, COMPLETA, EQUIPADA COM STARTERS, REATORES SIMPLES DE PARTIDA CONVENCIONAL E LAMPADAS FLUORESCENTES (3X40W). FORNECIMENTO E INSTALACAO.(DESONERADO)</v></cell><cell r="F13773" t="str"><v>UN</v></cell><cell r="G13773"><v>150.68</v></cell></row><row r="13774"><cell r="C13774" t="str"><v>IT29.15.0259</v></cell><cell r="D13774"><v>2006524</v></cell><cell r="E13774" t="str"><v>LUMINARIA DE SOBREPOR, FIXADA EM LAJE OU FORRO, TIPO CALHA CHANFRADA OU PRISMATICA EM LAMPADAS APARENTES, ESMALTADAS, COMPLETA, EQUIPADA COM STARTERS, REATORES SIMPLES DE PARTIDA CONVENCIONAL E LAMPADAS FLUORESCENTES (4X40W). FORNECIMENTO E INSTALACAO.(DESONERADO)</v></cell><cell r="F13774" t="str"><v>UN</v></cell><cell r="G13774"><v>191.8</v></cell></row><row r="13775"><cell r="C13775" t="str"><v>IT29.15.0300</v></cell><cell r="D13775"><v>2006525</v></cell><cell r="E13775" t="str"><v>LUMINARIA HERMETICA DE EMBUTIR, COM DIFUSOR EM VIDRO CRISTAL PLANO TEMPERADO E PINTURA ELETROSTATICA NA COR BRANCA, (2X40W), FIXADAS COM TIRANTES JA EXISTENTES NA LUMINARIA. FORNECIMENTO E INSTALACAO.(DESONERADO)</v></cell><cell r="F13775" t="str"><v>UN</v></cell><cell r="G13775"><v>300.55</v></cell></row><row r="13776"><cell r="C13776" t="str"><v>IT29.15.0303</v></cell><cell r="D13776"><v>2006526</v></cell><cell r="E13776" t="str"><v>LUMINARIA, VEDADA DE SOBREPOR, CORPO E REFLETOR EM CHAPA DE ACO TRATADA E PINTURA ELETROSTATICA NA COR BRANCA, MOLDURA BASCULANTE EM FECHOS RAPIDOS E VIDRO PROTETOR TRANSPARENTE TEMPERADO COM INSTALACAO DIRETA NA LAJE E PROPRIA PARA AMBIENTES SUJEITOS A PO E A UMIDADE, NAO INFLAMAVEL, COM 2 LAMPADAS DE 40W E REATOR COM PARTIDA RAPIDA, MODELO LPT100 DA ITAIM OU SIMILAR. FORNECIMENTO E INSTALACAO.(DESONERADO)</v></cell><cell r="F13776" t="str"><v>UN</v></cell><cell r="G13776"><v>322.24</v></cell></row><row r="13777"><cell r="C13777" t="str"><v>IT29.15.0306</v></cell><cell r="D13777"><v>2006527</v></cell><cell r="E13777" t="str"><v>LUMINARIA HERMETICA DE EMBUTIR, COM DIFUSOR EM VIDRO CRISTAL PLANO TEMPERADO E PINTURA ELETROSTATICA NA COR BRANCA, (4X40W), FIXADAS COM TIRANTES JA EXISTENTES NA LUMINARIA. FORNECIMENTO E INSTALACAO.(DESONERADO)</v></cell><cell r="F13777" t="str"><v>UN</v></cell><cell r="G13777"><v>374.81</v></cell></row><row r="13778"><cell r="C13778" t="str"><v>IT29.15.0353</v></cell><cell r="D13778"><v>2006528</v></cell><cell r="E13778" t="str"><v>LUMINARIA FABRICACAO UNILUX OU SIMILAR, MODELO ULD 50/12V, COMPLETA, INCLUSIVE LAMPADA DICROICA E CANOPLA. FORNECIMENTO E INSTALACAO.(DESONERADO)</v></cell><cell r="F13778" t="str"><v>UN</v></cell><cell r="G13778"><v>112.87</v></cell></row><row r="13779"><cell r="C13779" t="str"><v>IT29.15.0403</v></cell><cell r="D13779"><v>2006529</v></cell><cell r="E13779" t="str"><v>LUMINARIA DE SOBREPOR/ARANDELA, MODELO F-5011, FABRICACAO LUSTRES PROJETO OU SIMILAR, EQUIPADA COM 1 LAMPADA INCANDESCENTE DE 100W. FORNECIMENTO.(DESONERADO)</v></cell><cell r="F13779" t="str"><v>UN</v></cell><cell r="G13779"><v>69.54</v></cell></row><row r="13780"><cell r="C13780" t="str"><v>IT29.15.0409</v></cell><cell r="D13780"><v>2006530</v></cell><cell r="E13780" t="str"><v>LUMINARIA DE SOBREPOR, MODELO C-2044/M, FABRICACAO LUSTRES PROJETO OU SIMILAR, EQUIPADA COM 1 LAMPADA INCANDESCENTE DE 100W. FORNECIMENTO.(DESONERADO)</v></cell><cell r="F13780" t="str"><v>UN</v></cell><cell r="G13780"><v>47.3</v></cell></row><row r="13781"><cell r="C13781" t="str"><v>IT29.15.0450</v></cell><cell r="D13781"><v>2006531</v></cell><cell r="E13781" t="str"><v>LUMINARIA FABRICACAO RELUMI OU SIMILAR, MODELO D1290, FECHADA, CORPO E GRADE DE PROTECAO EM LIGA DE ALUMINIO FUNDIDO COM LAMPADA INCANDESCENTE DE 100W. FORNECIMENTO E INSTALACAO.(DESONERADO)</v></cell><cell r="F13781" t="str"><v>UN</v></cell><cell r="G13781"><v>142.03</v></cell></row><row r="13782"><cell r="C13782" t="str"><v>IT29.15.0500</v></cell><cell r="D13782"><v>2006532</v></cell><cell r="E13782" t="str"><v>LUMINARIA A PROVA DE EXPLOSAO, FABRICACAO LUMEN OU SIMILAR, MODELO NLPE-751/3. FORNECIMENTO E INSTALACAO.(DESONERADO)</v></cell><cell r="F13782" t="str"><v>UN</v></cell><cell r="G13782"><v>167.91</v></cell></row><row r="13783"><cell r="C13783" t="str"><v>IT29.15.0550</v></cell><cell r="D13783"><v>2006533</v></cell><cell r="E13783" t="str"><v>LUMINARIA PARA QUADRA DE ESPORTES, COM LAMPADA MISTA DE VAPOR DE MERCURIO 250W, REATOR DE PARTIDA RAPIDA E ALTO FATOR DE POTENCIA, COM GRADE PROTETORA, MODELO T-39/3 COMPLETA, PETERCO OU SIMILAR. FORNECIMENTO E INSTALACAO.(DESONERADO)</v></cell><cell r="F13783" t="str"><v>UN</v></cell><cell r="G13783"><v>213.14</v></cell></row><row r="13784"><cell r="C13784" t="str"><v>IT29.15.0600</v></cell><cell r="D13784"><v>2006534</v></cell><cell r="E13784" t="str"><v>LUMINARIA PARA LAMPADA A VAPOR METALICO, COM ALOJAMENTO PARA REATOR, IGNITOR E CAPACITOR, MONTAGEM APARENTE SOBREPOSTA, CORPO EM CHAPA DE ACO CARBONO COM PINTURA ELETROSTATICA, RENDIMENTO MINIMO DE 70%, LUMICENTER RSMV 150 OU SIMILAR. FORNECIMENTO E INSTALACAO.(DESONERADO)</v></cell><cell r="F13784" t="str"><v>UN</v></cell><cell r="G13784"><v>160.4</v></cell></row><row r="13785"><cell r="C13785" t="str"><v>IT29.20.0050</v></cell><cell r="D13785"><v>2006535</v></cell><cell r="E13785" t="str"><v>PROJETOR PARA ILUMINACAO INTERNA, DE EMBUTIR, FECHADO PARA LAMPADA DE VAPOR METALICO DE 70W OU 150W, COM CORPO EM CHAPA DE ACO PINTADA COM TINTA EPOXI, CONTENDO VIDRO TEMPERADO RESISTENTE AS TEMPERATURAS DE OPERACAO. FORNECIMENTO E INSTALACAO.(DESONERADO)</v></cell><cell r="F13785" t="str"><v>UN</v></cell><cell r="G13785"><v>84.9</v></cell></row><row r="13786"><cell r="C13786" t="str"><v>IT29.20.0100</v></cell><cell r="D13786"><v>2006536</v></cell><cell r="E13786" t="str"><v>PROJETOR PARA ILUMINACAO DE QUADRAS, PATIOS OU FACHADAS, PARA LAMPADA STANDARD ATE 500W, OU MISTA ATE 250W, MODELO LE-512, LUMEN ELETROMETALURGICA OU SIMILAR. FORNECIMENTO E INSTALACAO.(DESONERADO)</v></cell><cell r="F13786" t="str"><v>UN</v></cell><cell r="G13786"><v>799.12</v></cell></row><row r="13787"><cell r="C13787" t="str"><v>IT29.20.0300</v></cell><cell r="D13787"><v>2006537</v></cell><cell r="E13787" t="str"><v>PROJETOR SUBAQUATICO, DE 120MM DE DIAMETRO; 110MM DE ALTURA, BASE GU5,3, COM LAMPADA HALOGENA DICROICA DE 50W E 127/220V, MODELO PD-50. FORNECIMENTO.(DESONERADO)</v></cell><cell r="F13787" t="str"><v>UN</v></cell><cell r="G13787"><v>438.4</v></cell></row><row r="13788"><cell r="C13788" t="str"><v>IT29.20.0350</v></cell><cell r="D13788"><v>2006538</v></cell><cell r="E13788" t="str"><v>PROJETOR SUBAQUATICO, DE 190MM DE DIAMETRO; 190MM DE ALTURA, BASE E-27, COM LAMPADA INCANDESCENTE DE 150/200W E 127/220V, MODELO PI-200. FORNECIMENTO.(DESONERADO)</v></cell><cell r="F13788" t="str"><v>UN</v></cell><cell r="G13788"><v>1150</v></cell></row><row r="13789"><cell r="C13789" t="str"><v>IT29.20.0400</v></cell><cell r="D13789"><v>2006539</v></cell><cell r="E13789" t="str"><v>PROJETOR SUBAQUATICO, DE 220MM DE DIAMETRO; 270MM DE ALTURA, BASE E-27, COM LAMPADA MISTA DE 160W/220V, MODELO PM-160. FORNECIMENTO.(DESONERADO)</v></cell><cell r="F13789" t="str"><v>UN</v></cell><cell r="G13789"><v>1595</v></cell></row><row r="13790"><cell r="C13790" t="str"><v>IT29.20.0450</v></cell><cell r="D13790"><v>2006540</v></cell><cell r="E13790" t="str"><v>PROJETOR SUBAQUATICO, DE 220MM DE DIAMETRO; 270MM DE ALTURA, BASE E-27, COM LAMPADA MISTA DE 250W/220V, MODELO PM-250. FORNECIMENTO.(DESONERADO)</v></cell><cell r="F13790" t="str"><v>UN</v></cell><cell r="G13790"><v>1720</v></cell></row><row r="13791"><cell r="C13791" t="str"><v>IT29.20.0500</v></cell><cell r="D13791"><v>2006541</v></cell><cell r="E13791" t="str"><v>PROJETOR SUBAQUATICO, DE 260MM DE DIAMETRO; 120MM DE ALTURA, BASE R7S, COM LAMPADA HALOGENA 300W E 127/220V, MODELO PH-300. FORNECIMENTO.(DESONERADO)</v></cell><cell r="F13791" t="str"><v>UN</v></cell><cell r="G13791"><v>1300</v></cell></row><row r="13792"><cell r="C13792" t="str"><v>IT29.20.0550</v></cell><cell r="D13792"><v>2006542</v></cell><cell r="E13792" t="str"><v>PROJETOR SUBAQUATICO, DE 260MM DE DIAMETRO; 120MM DE ALTURA, BASE R7S, COM LAMPADA HALOGENA 500W E 127/220V, MODELO PH-500. FORNECIMENTO.(DESONERADO)</v></cell><cell r="F13792" t="str"><v>UN</v></cell><cell r="G13792"><v>1300</v></cell></row><row r="13793"><cell r="C13793" t="str"><v>IT29.20.0553</v></cell><cell r="D13793"><v>2006543</v></cell><cell r="E13793" t="str"><v>PROJETOR SUBAQUATICO, DE 290MM DE DIAMETRO; 360MM DE ALTURA, BASE E-40, COM LAMPADA MISTA DE 500W/220V, MODELO PM-500. FORNECIMENTO.(DESONERADO)</v></cell><cell r="F13793" t="str"><v>UN</v></cell><cell r="G13793"><v>2250</v></cell></row><row r="13794"><cell r="C13794" t="str"><v>IT29.20.0600</v></cell><cell r="D13794"><v>2006544</v></cell><cell r="E13794" t="str"><v>REFLETOR, INCLUINDO LAMPADA HALOGENA DE 300W, REFERENCIA PT-87, WETZEL OU SIMILAR. FORNECIMENTO E INSTALACAO.(DESONERADO)</v></cell><cell r="F13794" t="str"><v>UN</v></cell><cell r="G13794"><v>182.86</v></cell></row><row r="13795"><cell r="C13795" t="str"><v>IT29.20.0609</v></cell><cell r="D13795"><v>2006545</v></cell><cell r="E13795" t="str"><v>REFLETOR, INCLUINDO LAMPADA HALOGENA DE 300W, REFERENCIA F-5050, PROJETOS OU SIMILAR. FORNECIMENTO E INSTALACAO.(DESONERADO)</v></cell><cell r="F13795" t="str"><v>UN</v></cell><cell r="G13795"><v>81.97</v></cell></row><row r="13796"><cell r="C13796" t="str"><v>IT29.25.0059</v></cell><cell r="D13796"><v>2006546</v></cell><cell r="E13796" t="str"><v>LAMPADA INCANDESCENTE DE 60W. FORNECIMENTO E INSTALACAO.(DESONERADO)</v></cell><cell r="F13796" t="str"><v>UN</v></cell><cell r="G13796"><v>1.26</v></cell></row><row r="13797"><cell r="C13797" t="str"><v>IT29.25.0062</v></cell><cell r="D13797"><v>2006547</v></cell><cell r="E13797" t="str"><v>LAMPADA INCANDESCENTE DE 100W. FORNECIMENTO E INSTALACAO.(DESONERADO)</v></cell><cell r="F13797" t="str"><v>UN</v></cell><cell r="G13797"><v>2.62</v></cell></row><row r="13798"><cell r="C13798" t="str"><v>IT29.25.0068</v></cell><cell r="D13798"><v>2006548</v></cell><cell r="E13798" t="str"><v>LAMPADA INCANDESCENTE DE 200W, 220V. FORNECIMENTO E INSTALACAO.(DESONERADO)</v></cell><cell r="F13798" t="str"><v>UN</v></cell><cell r="G13798"><v>6.11</v></cell></row><row r="13799"><cell r="C13799" t="str"><v>IT29.25.0071</v></cell><cell r="D13799"><v>2006549</v></cell><cell r="E13799" t="str"><v>LAMPADA INCANDESCENTE DE 300W, 220V. FORNECIMENTO E INSTALACAO.(DESONERADO)</v></cell><cell r="F13799" t="str"><v>UN</v></cell><cell r="G13799"><v>10.01</v></cell></row><row r="13800"><cell r="C13800" t="str"><v>IT29.25.0162</v></cell><cell r="D13800"><v>2006550</v></cell><cell r="E13800" t="str"><v>LAMPADA DICROICA DE 75W, 110/130V, COM 38O DE ABERTURA. FORNECIMENTO E COLCACAO.(DESONERADO)</v></cell><cell r="F13800" t="str"><v>UN</v></cell><cell r="G13800"><v>35.53</v></cell></row><row r="13801"><cell r="C13801" t="str"><v>IT29.30.0050</v></cell><cell r="D13801"><v>2006551</v></cell><cell r="E13801" t="str"><v>LAMPADA FLUORESCENTE COMPACTA ELETRONICA DE 15W, COM REATOR INCORPORADO, FLUXO LUMINOSO MINIMO 900 LUMENS, COR 41, BASE E27, VIDA UTIL MINIMA 10.000H, OSRAM DULUX EL 15W/41 OU SIMILAR. FORNECIMENTO E INSTALACAO.(DESONERADO)</v></cell><cell r="F13801" t="str"><v>UN</v></cell><cell r="G13801"><v>11.59</v></cell></row><row r="13802"><cell r="C13802" t="str"><v>IT29.30.0053</v></cell><cell r="D13802"><v>2006552</v></cell><cell r="E13802" t="str"><v>LAMPADA FLUORESCENTE TUBULAR DE 16W, FLUXO LUMINOSO MINIMO 1200 LUMENS, COR 840, INDICE DE REPRODUCAO DE CORES 85, BASE G13, VIDA UTIL MINIMA 7500H, OSRAM ENERGY SAVER L16/21-840 OU SIMILAR. FORNECIMENTO E INSTALACAO.(DESONERADO)</v></cell><cell r="F13802" t="str"><v>UN</v></cell><cell r="G13802"><v>12.05</v></cell></row><row r="13803"><cell r="C13803" t="str"><v>IT29.30.0056</v></cell><cell r="D13803"><v>2006553</v></cell><cell r="E13803" t="str"><v>LAMPADA FLUORESCENTE DE 20W. FORNECIMENTO E INSTALACAO.(DESONERADO)</v></cell><cell r="F13803" t="str"><v>UN</v></cell><cell r="G13803"><v>5.35</v></cell></row><row r="13804"><cell r="C13804" t="str"><v>IT29.30.0059</v></cell><cell r="D13804"><v>2006554</v></cell><cell r="E13804" t="str"><v>LAMPADA FLUORESCENTE COMPACTA ELETRONICA DE 23W, COM REATOR INCORPORADO, FLUXO LUMINOSO MINIMO 1500 LUMENS, COR 41, BASE E27, VIDA UTIL MINIMA 10.000H, OSRAM DULUX EL 23W/41 OU SIMILAR. FORNECIMENTO E INSTALACAO.(DESONERADO)</v></cell><cell r="F13804" t="str"><v>UN</v></cell><cell r="G13804"><v>14.4</v></cell></row><row r="13805"><cell r="C13805" t="str"><v>IT29.30.0062</v></cell><cell r="D13805"><v>2006555</v></cell><cell r="E13805" t="str"><v>LAMPADA FLUORESCENTE TUBULAR DE 32W, FLUXO LUMINOSO MINIMO 1200 LUMENS, COR 840, INDICE DE REPRODUCAO DE CORES 85, BASE G13, VIDA UTIL MINIMA 7500H, OSRAM ENERGY SAVER L16/21-840 OU SIMILAR. FORNECIMENTO E INSTALACAO.(DESONERADO)</v></cell><cell r="F13805" t="str"><v>UN</v></cell><cell r="G13805"><v>9.49</v></cell></row><row r="13806"><cell r="C13806" t="str"><v>IT29.30.0065</v></cell><cell r="D13806"><v>2006556</v></cell><cell r="E13806" t="str"><v>LAMPADA FLUORESCENTE DE 40W. FORNECIMENTO E INSTALACAO.(DESONERADO)</v></cell><cell r="F13806" t="str"><v>UN</v></cell><cell r="G13806"><v>5.35</v></cell></row><row r="13807"><cell r="C13807" t="str"><v>IT29.30.0068</v></cell><cell r="D13807"><v>2006557</v></cell><cell r="E13807" t="str"><v>LAMPADA FLUORESCENTE TUBULAR, FLUXO LUMINOSO MINIMO 3350LM, COR 840, INDICE DE REPRODUCAO DE CORES 85, BASE G13, VIDA UTIL MINIMA DE 7500H, POTENCIA DE 36W. FORNECIMENTO E INSTALACAO.(DESONERADO)</v></cell><cell r="F13807" t="str"><v>UN</v></cell><cell r="G13807"><v>10.27</v></cell></row><row r="13808"><cell r="C13808" t="str"><v>IT29.35.0056</v></cell><cell r="D13808"><v>2006558</v></cell><cell r="E13808" t="str"><v>LAMPADA MULTIVAPOR METALICO (MVM) DE 70W, COM DUPLO CONTATO, BULBO EXTERNO DE QUARTZO E UM TUBO DE DESCARGA DE QUARTZO, TEMPERATURA DE COR NA ORDEM DE 3000OK. FORNECIMENTO E INSTALACAO.(DESONERADO)</v></cell><cell r="F13808" t="str"><v>UN</v></cell><cell r="G13808"><v>106.79</v></cell></row><row r="13809"><cell r="C13809" t="str"><v>IT29.35.0068</v></cell><cell r="D13809"><v>2006559</v></cell><cell r="E13809" t="str"><v>LAMPADA A VAPOR METALICO, TUBULAR, DE 150W, FLUXO LUMINOSO MINIMO 1200 LUMENS, TEMPERATURA DE COR 3000K, INDICE DE REPRODUCAO DE CORES 80, BASE G12, VIDA UTIL MINIMA 10.000H, OSRAM POWERSTAR HQI-T 150 WDL OU SIMILAR. FORNECIMENTO E INSTALACAO.(DESONERADO)</v></cell><cell r="F13809" t="str"><v>UN</v></cell><cell r="G13809"><v>132.38</v></cell></row><row r="13810"><cell r="C13810" t="str"><v>IT29.40.0050</v></cell><cell r="D13810"><v>2006560</v></cell><cell r="E13810" t="str"><v>LAMPADA DE VAPOR DE SODIO DE 220VX250W, BULBO OVOIDE. FORNECIMENTO E INSTALACAO.(DESONERADO)</v></cell><cell r="F13810" t="str"><v>UN</v></cell><cell r="G13810"><v>57.37</v></cell></row><row r="13811"><cell r="C13811" t="str"><v>IT29.45.0300</v></cell><cell r="D13811"><v>2006561</v></cell><cell r="E13811" t="str"><v>LAMPADA HALOGENA DE 300W, TIPO LAPISEIRA OU PALITO. FORNECIMENTO E INSTALACAO.(DESONERADO)</v></cell><cell r="F13811" t="str"><v>UN</v></cell><cell r="G13811"><v>13.11</v></cell></row><row r="13812"><cell r="C13812" t="str"><v>IT30.05.0050</v></cell><cell r="D13812"><v>2006562</v></cell><cell r="E13812" t="str"><v>ARANDELA COMPLETA COM RECEPTACULO PARA LAMPADA INCANDESCENTE DE REFERENCIA 1670 DA LORENZETTI OU SIMILAR. FORNECIMENTO E INSTALACAO.</v></cell><cell r="F13812" t="str"><v>UN</v></cell><cell r="G13812"><v>101.89</v></cell></row><row r="13813"><cell r="C13813" t="str"><v>IT30.05.0100</v></cell><cell r="D13813"><v>2006563</v></cell><cell r="E13813" t="str"><v>ARANDELA EM ALUMINIO FUNDIDO COM GRADE DE PROTECAO E VIDRO TEMPERADO PARA LAMPADA INCANDESCENTE DE 100W, TIPO RPI 3017 G DA RAPHAEL PACI OU SIMILAR. FORNECIMENTO E INSTALACAO.</v></cell><cell r="F13813" t="str"><v>UN</v></cell><cell r="G13813"><v>104.25</v></cell></row><row r="13814"><cell r="C13814" t="str"><v>IT30.05.0150</v></cell><cell r="D13814"><v>2006564</v></cell><cell r="E13814" t="str"><v>ARANDELA DE PAREDE PARA LAMPADA INCANDESCENTE ATE 100W TIPO A-005 DA LUMINI OU SIMILAR. FORNECIMENTO E INSTALACAO.</v></cell><cell r="F13814" t="str"><v>UN</v></cell><cell r="G13814"><v>303.78</v></cell></row><row r="13815"><cell r="C13815" t="str"><v>IT30.05.0200</v></cell><cell r="D13815"><v>2006565</v></cell><cell r="E13815" t="str"><v>ARANDELA OVAL EM ALUMINIO FUNDIDO COM GRADE DE PROTECAO E VIDRO TEMPERADO PARA LAMPADA INCANDESCENTE DE 60W TIPO RPI-3016/P DA RAPHAEL PACI OU SIMILAR. FORNECIMENTO E INSTALACAO.</v></cell><cell r="F13815" t="str"><v>UN</v></cell><cell r="G13815"><v>102.89</v></cell></row><row r="13816"><cell r="C13816" t="str"><v>IT30.05.0203</v></cell><cell r="D13816"><v>2006566</v></cell><cell r="E13816" t="str"><v>ARANDELA OVAL EM ALUMINIO FUNDIDO COM GRADE DE PROTECAO E VIDRO TEMPERADO PARA LAMPADA INCANDESCENTE DE 60W TIPO RPI-3017/P DA RAPHAEL PACI OU SIMILAR. FORNECIMENTO E INSTALACAO.</v></cell><cell r="F13816" t="str"><v>UN</v></cell><cell r="G13816"><v>102.89</v></cell></row><row r="13817"><cell r="C13817" t="str"><v>IT30.05.0250</v></cell><cell r="D13817"><v>2006567</v></cell><cell r="E13817" t="str"><v>ARANDELA OVAL EM ALUMINIO FUNDIDO COM GRADE DE PROTECAO E VIDRO TEMPERADO PARA LAMPADA INCANDESCENTE DE 100W TIPO RPI-3017/P DA RAPHAEL PACI OU SIMILAR. FORNECIMENTO E INSTALACAO.</v></cell><cell r="F13817" t="str"><v>UN</v></cell><cell r="G13817"><v>104.25</v></cell></row><row r="13818"><cell r="C13818" t="str"><v>IT30.05.0253</v></cell><cell r="D13818"><v>2006568</v></cell><cell r="E13818" t="str"><v>ARANDELA OVAL EM ALUMINIO FUNDIDO COM GRADE DE PROTECAO E VIDRO TEMPERADO PARA LAMPADA INCANDESCENTE DE 100W TIPO RPI-3016/G DA RAPHAEL PACI OU SIMILAR. FORNECIMENTO E INSTALACAO.</v></cell><cell r="F13818" t="str"><v>UN</v></cell><cell r="G13818"><v>104.25</v></cell></row><row r="13819"><cell r="C13819" t="str"><v>IT30.05.0300</v></cell><cell r="D13819"><v>2006569</v></cell><cell r="E13819" t="str"><v>GLOBO ESFERICO, PLAFONIER REPUXADO DE ALUMINIO COM DIFUSOR EM BASE DE VIDRO DE 4"X6". FORNECIMENTO E INSTALACAO.</v></cell><cell r="F13819" t="str"><v>UN</v></cell><cell r="G13819"><v>34.87</v></cell></row><row r="13820"><cell r="C13820" t="str"><v>IT30.05.0312</v></cell><cell r="D13820"><v>2006570</v></cell><cell r="E13820" t="str"><v>GLOBO DE VIDRO FOSCO, PLAFONIER TIPO DROPS PARA LAMPADA INCANDESCENTE DE 100W TIPO C-2019M DA PROJETO OU SIMILAR. FORNECIMENTO E INSTALACAO.</v></cell><cell r="F13820" t="str"><v>UN</v></cell><cell r="G13820"><v>33.07</v></cell></row><row r="13821"><cell r="C13821" t="str"><v>IT30.05.0400</v></cell><cell r="D13821"><v>2006571</v></cell><cell r="E13821" t="str"><v>LUMINARIA FABRICACAO, COMPLETA, INCLUSIVE LAMPADA INCANDESCENTE DE 100W, MODELO UD 540/1, UNILUX OU SIMILAR. FORNECIMENTO E INSTALACAO.</v></cell><cell r="F13821" t="str"><v>UN</v></cell><cell r="G13821"><v>348.45</v></cell></row><row r="13822"><cell r="C13822" t="str"><v>IT30.05.0501</v></cell><cell r="D13822"><v>2006572</v></cell><cell r="E13822" t="str"><v>PLAFONIER EM ALUMINIO PINTADO PARA 1 LAMPADA VAPOR METALICO DE 70W, TIPO C-2208 DA PROJETO OU SIMILAR. FORNECIMENTO E INSTALACAO.</v></cell><cell r="F13822" t="str"><v>UN</v></cell><cell r="G13822"><v>190.71</v></cell></row><row r="13823"><cell r="C13823" t="str"><v>IT30.05.0550</v></cell><cell r="D13823"><v>2006573</v></cell><cell r="E13823" t="str"><v>PLAFONIER REPUXADO DE ALUMINIO, COM RECEPTACULO DE LOUCA. FORNECIMENTO E INSTALACAO.</v></cell><cell r="F13823" t="str"><v>UN</v></cell><cell r="G13823"><v>21.64</v></cell></row><row r="13824"><cell r="C13824" t="str"><v>IT30.05.0600</v></cell><cell r="D13824"><v>2006574</v></cell><cell r="E13824" t="str"><v>RECEPTACULO DE LOUCA PARA LAMPADA. FORNECIMENTO E INSTALACAO.</v></cell><cell r="F13824" t="str"><v>UN</v></cell><cell r="G13824"><v>4.37</v></cell></row><row r="13825"><cell r="C13825" t="str"><v>IT30.05.0650</v></cell><cell r="D13825"><v>2006575</v></cell><cell r="E13825" t="str"><v>SPOT EMBUTIDO PARA LAMPADA DE 60W. FORNECIMENTO.</v></cell><cell r="F13825" t="str"><v>UN</v></cell><cell r="G13825"><v>9.43</v></cell></row><row r="13826"><cell r="C13826" t="str"><v>IT30.10.0050</v></cell><cell r="D13826"><v>2006576</v></cell><cell r="E13826" t="str"><v>LUMINARIA DE EMBUTIR PARA ILUMINACAO COMERCIAL OU RESIDENCIAL DE INTERIORES, PARA 1 LAMPADA COM PORTA-LAMPADA E-27, EQUIPADA COM 1 LAMPADA FLUORESCENTE COMPACTA PLE 23W EM 220V COM REATOR INCORPORADO. FORNECIMENTO E INSTALACAO.</v></cell><cell r="F13826" t="str"><v>UN</v></cell><cell r="G13826"><v>112.42</v></cell></row><row r="13827"><cell r="C13827" t="str"><v>IT30.10.0100</v></cell><cell r="D13827"><v>2006577</v></cell><cell r="E13827" t="str"><v>LUMINARIA DE EMBUTIR PARA ILUMINACAO COMERCIAL DE INTERIORES, PARA 2 LAMPADAS FLUORESCENTES POSSUINDO ALETAS ANTI-OFUSCANTES, EQUIPADA COM LAMPADAS DE 32W E REATOR ELETRONICO EM 220V. FORNECIMENTO E INSTALACAO.</v></cell><cell r="F13827" t="str"><v>UN</v></cell><cell r="G13827"><v>253.49</v></cell></row><row r="13828"><cell r="C13828" t="str"><v>IT30.10.0150</v></cell><cell r="D13828"><v>2006578</v></cell><cell r="E13828" t="str"><v>LUMINARIA DE EMBUTIR, MODELO C-2169, FABRICACAO LUSTRES PROJETO OU SIMILAR, EQUIPADA COM 1 LAMPADA DICROICA DE 50W E TRANSFORMADOR PARA 12V. FORNECIMENTO.</v></cell><cell r="F13828" t="str"><v>UN</v></cell><cell r="G13828"><v>30.07</v></cell></row><row r="13829"><cell r="C13829" t="str"><v>IT30.10.0200</v></cell><cell r="D13829"><v>2006579</v></cell><cell r="E13829" t="str"><v>LUMINARIA DE EMBUTIR, EQUIPADA COM 1 LAMPADA INCANDESCENTE DE 150W/220V, MODELO C-2107/G, LUSTRES PROJETO OU SIMILAR. FORNECIMENTO.</v></cell><cell r="F13829" t="str"><v>UN</v></cell><cell r="G13829"><v>44.28</v></cell></row><row r="13830"><cell r="C13830" t="str"><v>IT30.10.0500</v></cell><cell r="D13830"><v>2006580</v></cell><cell r="E13830" t="str"><v>LUMINARIA DE EMBUTIR PARA LAMPADA DE VAPOR METALICO DE 400W TIPO E-2020/400 DA LUMINI OU SIMILAR. FORNECIMENTO E INSTALACAO.</v></cell><cell r="F13830" t="str"><v>UN</v></cell><cell r="G13830"><v>707.69</v></cell></row><row r="13831"><cell r="C13831" t="str"><v>IT30.15.0050</v></cell><cell r="D13831"><v>2006581</v></cell><cell r="E13831" t="str"><v>LUMINARIA DE SOBREPOR, FIXADA EM LAJE OU FORRO, TIPO CALHA, CHANFRADA OU PRISMATICA, COM LAMPADAS APARENTES, ESMALTADA, COMPLETA, EQUIPADA COM STARTERS, REATORES SIMPLES DE PARTIDA CONVENCIONAL E LAMPADA FLUORESCENTE (1X20W). FORNECIMENTO E INSTALACAO.</v></cell><cell r="F13831" t="str"><v>UN</v></cell><cell r="G13831"><v>54.01</v></cell></row><row r="13832"><cell r="C13832" t="str"><v>IT30.15.0053</v></cell><cell r="D13832"><v>2006582</v></cell><cell r="E13832" t="str"><v>LUMINARIA DE SOBREPOR, FIXADA EM LAJE OU FORRO, TIPO CALHA, CHANFRADA OU PRISMATICA, COM LAMPADAS APARENTES, ESMALTADAS, COMPLETA, EQUIPADA COM REATORES DE PARTIDA RAPIDA E LAMPADAS FLUORESCENTES (2X20W). FORNECIMENTO E INSTALACAO.</v></cell><cell r="F13832" t="str"><v>UN</v></cell><cell r="G13832"><v>104.71</v></cell></row><row r="13833"><cell r="C13833" t="str"><v>IT30.15.0056</v></cell><cell r="D13833"><v>2006583</v></cell><cell r="E13833" t="str"><v>LUMINARIA DE SOBREPOR, FIXADA EM LAJE OU FORRO, TIPO CALHA, CHANFRADA OU PRISMATICA, COM LAMPADAS APARENTES, ESMALTADA, COMPLETA, EQUIPADA COM STARTERS, REATORES SIMPLES DE PARTIDA CONVENCIONAL E LAMPADAS FLUORESCENTES (2X20W). FORNECIMENTO E INSTALACAO.</v></cell><cell r="F13833" t="str"><v>UN</v></cell><cell r="G13833"><v>84.32</v></cell></row><row r="13834"><cell r="C13834" t="str"><v>IT30.15.0062</v></cell><cell r="D13834"><v>2006584</v></cell><cell r="E13834" t="str"><v>LUMINARIA DE SOBREPOR, FIXADA EM LAJE OU FORRO, TIPO CALHA, CHANFRADA OU PRISMATICA, COM LAMPADAS APARENTES, ESMALTADA, COMPLETA, EQUIPADA COM STARTERS, REATORES SIMPLES DE PARTIDA CONVENCIONAL E LAMPADAS FLUORESCENTES (4X20W). FORNECIMENTO E INSTALACAO.</v></cell><cell r="F13834" t="str"><v>UN</v></cell><cell r="G13834"><v>141.45</v></cell></row><row r="13835"><cell r="C13835" t="str"><v>IT30.15.0100</v></cell><cell r="D13835"><v>2006585</v></cell><cell r="E13835" t="str"><v>LUMINARIA DE SOBREPOR PARA ILUMINACAO COMERCIAL OU INDUSTRIAL DE INTERIORES, PARA 2 LAMPADAS FLUORESCENTES, CORPO EM CHAPA DE ACO COM PINTURA ELETROSTATICA, CABECEIRAS EM PLASTICO E REFLETOR FIXADO NA LATERAL DO CORPO COM PINTURA ELETROSTATICA, EQUIPADA COM 2 LAMPADAS FLUORESCENTES DE 32W E REATOR ELETRONICO. FORNECIMENTO E INSTALACAO.</v></cell><cell r="F13835" t="str"><v>UN</v></cell><cell r="G13835"><v>267.85</v></cell></row><row r="13836"><cell r="C13836" t="str"><v>IT30.15.0103</v></cell><cell r="D13836"><v>2006586</v></cell><cell r="E13836" t="str"><v>LUMINARIA DE SOBREPOR PARA ILUMINACAO COMERCIAL DE INTERIORES, PARA 2 LAMPADAS FLUORESCENTES POSSUINDO ALETAS ANTI-OFUSCANTES, EQUIPADA COM LAMPADAS DE 32W E REATOR ELETRONICO EM 220V. FORNECIMENTO E INSTALACAO.</v></cell><cell r="F13836" t="str"><v>UN</v></cell><cell r="G13836"><v>289.15</v></cell></row><row r="13837"><cell r="C13837" t="str"><v>IT30.15.0109</v></cell><cell r="D13837"><v>2006587</v></cell><cell r="E13837" t="str"><v>LUMINARIA DE ALTO RENDIMENTO PARA LAMPADA FLUORESCENTE TUBULAR, (2X32W), MONTAGEM SOBREPOSTA, CORPO EM CHAPA DE ACO COM PINTURA ELETROSTATICA, ALOJAMENTO PARA REATOR NA CABECA DA LUMINARIA, DOTADO DE REFLETORES EM ALUMINIO ANODIZADO DE ALTA PUREZA, RENDIMENTO MINIMO DE 81%, ITAIM 332 2X32 OU SIMILAR. FORNECIMENTO E INSTALACAO.</v></cell><cell r="F13837" t="str"><v>UN</v></cell><cell r="G13837"><v>159.52</v></cell></row><row r="13838"><cell r="C13838" t="str"><v>IT30.15.0200</v></cell><cell r="D13838"><v>2006588</v></cell><cell r="E13838" t="str"><v>CALHA CHANFRADA DE SOBREPOR, FIXADA EM LAJE OU FORRO, EM CHAPA DE ACO FOSFATIZADA, ESMALTADA EM ESTUFA A 150OC, PARA LAMPADAS FLUORESCENTE DE (2X40W), EXCLUSIVE REATORES, STARTERS E LAMPADAS. FORNECIMENTO E INSTALACAO.</v></cell><cell r="F13838" t="str"><v>UN</v></cell><cell r="G13838"><v>42.35</v></cell></row><row r="13839"><cell r="C13839" t="str"><v>IT30.15.0203</v></cell><cell r="D13839"><v>2006589</v></cell><cell r="E13839" t="str"><v>LUMINARIA DE SOBREPOR, FIXADA EM LAJE OU FORRO, TIPO CALHA, CHANFRADA OU PRISMATICA, COM LAMPADAS APARENTES, ESMALTADA, COMPLETA, EQUIPADA COM REATORES DE PARTIDA RAPIDA E LAMPADAS FLUORESCENTES (2X40W). FORNECIMENTO E INSTALACAO.</v></cell><cell r="F13839" t="str"><v>UN</v></cell><cell r="G13839"><v>123.13</v></cell></row><row r="13840"><cell r="C13840" t="str"><v>IT30.15.0206</v></cell><cell r="D13840"><v>2006590</v></cell><cell r="E13840" t="str"><v>LUMINARIA DE SOBREPOR, FIXADA EM LAJE OU FORRO, TIPO CALHA, CHANFRADA OU PRISMATICA, COM LAMPADAS APARENTES, ESMALTADA, COMPLETA, EQUIPADA COM STARTERS, REATORES SIMPLES DE PARTIDA CONVENCIONAL E LAMPADAS FLUORESCENTES (2X40W). FORNECIMENTO E INSTALACAO.</v></cell><cell r="F13840" t="str"><v>UN</v></cell><cell r="G13840"><v>117.74</v></cell></row><row r="13841"><cell r="C13841" t="str"><v>IT30.15.0209</v></cell><cell r="D13841"><v>2006591</v></cell><cell r="E13841" t="str"><v>LUMINARIA ELEVADA MM-100, A1/M, PARA CIRCUITO PARALELO OU SIMILAR, COM REFRATOR PRISMATICO EM BOROSILICATO, NA COR AMARELA, COM LAMPADA INCANDESCENTE EM 40W/220V, COM FILAMENTO REFORCADO. FORNECIMENTO.</v></cell><cell r="F13841" t="str"><v>UN</v></cell><cell r="G13841"><v>540.55</v></cell></row><row r="13842"><cell r="C13842" t="str"><v>IT30.15.0212</v></cell><cell r="D13842"><v>2006592</v></cell><cell r="E13842" t="str"><v>LUMINARIA DE SOBREPOR/EMBUTIR, EQUIPADA COM 2 LAMPADAS FLUORESCENTES DE 40W, MODELO C-2155, LUSTRES PROJETO OU SIMILAR. FORNECIMENTO.</v></cell><cell r="F13842" t="str"><v>UN</v></cell><cell r="G13842"><v>152.12</v></cell></row><row r="13843"><cell r="C13843" t="str"><v>IT30.15.0250</v></cell><cell r="D13843"><v>2006593</v></cell><cell r="E13843" t="str"><v>LUMINARIA DE SOBREPOR, FIXADA EM LAJE OU FORRO, TIPO CALHA, CHANFRADA OU PRISMATICA, COM LAMPADAS APARENTES, ESMALTADA, COMPLETA, EQUIPADA COM REATORES DE PARTIDA RAPIDA E LAMPADAS FLUORESCENTES (3X40W). FORNECIMENTO E INSTALACAO.</v></cell><cell r="F13843" t="str"><v>UN</v></cell><cell r="G13843"><v>161.18</v></cell></row><row r="13844"><cell r="C13844" t="str"><v>IT30.15.0253</v></cell><cell r="D13844"><v>2006594</v></cell><cell r="E13844" t="str"><v>LUMINARIA DE SOBREPOR, FIXADA EM LAJE OU FORRO, TIPO CALHA, CHANFRADA OU PRISMATICA, COM LAMPADAS APARENTES, ESMALTADA, COMPLETA, EQUIPADA COM REATORES DE PARTIDA RAPIDA E LAMPADAS FLUORESCENTES (4X40W). FORNECIMENTO E INSTALACAO.</v></cell><cell r="F13844" t="str"><v>UN</v></cell><cell r="G13844"><v>200.03</v></cell></row><row r="13845"><cell r="C13845" t="str"><v>IT30.15.0256</v></cell><cell r="D13845"><v>2006595</v></cell><cell r="E13845" t="str"><v>LUMINARIA DE SOBREPOR, FIXADA EM LAJE OU FORRO, TIPO CALHA CHANFRADA OU PRISMATICA EM LAMPADAS APARENTES, ESMALTADAS, COMPLETA, EQUIPADA COM STARTERS, REATORES SIMPLES DE PARTIDA CONVENCIONAL E LAMPADAS FLUORESCENTES (3X40W). FORNECIMENTO E INSTALACAO.</v></cell><cell r="F13845" t="str"><v>UN</v></cell><cell r="G13845"><v>156.71</v></cell></row><row r="13846"><cell r="C13846" t="str"><v>IT30.15.0259</v></cell><cell r="D13846"><v>2006596</v></cell><cell r="E13846" t="str"><v>LUMINARIA DE SOBREPOR, FIXADA EM LAJE OU FORRO, TIPO CALHA CHANFRADA OU PRISMATICA EM LAMPADAS APARENTES, ESMALTADAS, COMPLETA, EQUIPADA COM STARTERS, REATORES SIMPLES DE PARTIDA CONVENCIONAL E LAMPADAS FLUORESCENTES (4X40W). FORNECIMENTO E INSTALACAO.</v></cell><cell r="F13846" t="str"><v>UN</v></cell><cell r="G13846"><v>199.04</v></cell></row><row r="13847"><cell r="C13847" t="str"><v>IT30.15.0300</v></cell><cell r="D13847"><v>2006597</v></cell><cell r="E13847" t="str"><v>LUMINARIA HERMETICA DE EMBUTIR, COM DIFUSOR EM VIDRO CRISTAL PLANO TEMPERADO E PINTURA ELETROSTATICA NA COR BRANCA, (2X40W), FIXADAS COM TIRANTES JA EXISTENTES NA LUMINARIA. FORNECIMENTO E INSTALACAO.</v></cell><cell r="F13847" t="str"><v>UN</v></cell><cell r="G13847"><v>307.18</v></cell></row><row r="13848"><cell r="C13848" t="str"><v>IT30.15.0303</v></cell><cell r="D13848"><v>2006598</v></cell><cell r="E13848" t="str"><v>LUMINARIA, VEDADA DE SOBREPOR, CORPO E REFLETOR EM CHAPA DE ACO TRATADA E PINTURA ELETROSTATICA NA COR BRANCA, MOLDURA BASCULANTE EM FECHOS RAPIDOS E VIDRO PROTETOR TRANSPARENTE TEMPERADO COM INSTALACAO DIRETA NA LAJE E PROPRIA PARA AMBIENTES SUJEITOS A PO E A UMIDADE, NAO INFLAMAVEL, COM 2 LAMPADAS DE 40W E REATOR COM PARTIDA RAPIDA, MODELO LPT100 DA ITAIM OU SIMILAR. FORNECIMENTO E INSTALACAO.</v></cell><cell r="F13848" t="str"><v>UN</v></cell><cell r="G13848"><v>328.27</v></cell></row><row r="13849"><cell r="C13849" t="str"><v>IT30.15.0306</v></cell><cell r="D13849"><v>2006599</v></cell><cell r="E13849" t="str"><v>LUMINARIA HERMETICA DE EMBUTIR, COM DIFUSOR EM VIDRO CRISTAL PLANO TEMPERADO E PINTURA ELETROSTATICA NA COR BRANCA, (4X40W), FIXADAS COM TIRANTES JA EXISTENTES NA LUMINARIA. FORNECIMENTO E INSTALACAO.</v></cell><cell r="F13849" t="str"><v>UN</v></cell><cell r="G13849"><v>382.36</v></cell></row><row r="13850"><cell r="C13850" t="str"><v>IT30.15.0353</v></cell><cell r="D13850"><v>2006600</v></cell><cell r="E13850" t="str"><v>LUMINARIA FABRICACAO UNILUX OU SIMILAR, MODELO ULD 50/12V, COMPLETA, INCLUSIVE LAMPADA DICROICA E CANOPLA. FORNECIMENTO E INSTALACAO.</v></cell><cell r="F13850" t="str"><v>UN</v></cell><cell r="G13850"><v>113.17</v></cell></row><row r="13851"><cell r="C13851" t="str"><v>IT30.15.0403</v></cell><cell r="D13851"><v>2006601</v></cell><cell r="E13851" t="str"><v>LUMINARIA DE SOBREPOR/ARANDELA, MODELO F-5011, FABRICACAO LUSTRES PROJETO OU SIMILAR, EQUIPADA COM 1 LAMPADA INCANDESCENTE DE 100W. FORNECIMENTO.</v></cell><cell r="F13851" t="str"><v>UN</v></cell><cell r="G13851"><v>69.54</v></cell></row><row r="13852"><cell r="C13852" t="str"><v>IT30.15.0409</v></cell><cell r="D13852"><v>2006602</v></cell><cell r="E13852" t="str"><v>LUMINARIA DE SOBREPOR, MODELO C-2044/M, FABRICACAO LUSTRES PROJETO OU SIMILAR, EQUIPADA COM 1 LAMPADA INCANDESCENTE DE 100W. FORNECIMENTO.</v></cell><cell r="F13852" t="str"><v>UN</v></cell><cell r="G13852"><v>47.3</v></cell></row><row r="13853"><cell r="C13853" t="str"><v>IT30.15.0450</v></cell><cell r="D13853"><v>2006603</v></cell><cell r="E13853" t="str"><v>LUMINARIA FABRICACAO RELUMI OU SIMILAR, MODELO D1290, FECHADA, CORPO E GRADE DE PROTECAO EM LIGA DE ALUMINIO FUNDIDO COM LAMPADA INCANDESCENTE DE 100W. FORNECIMENTO E INSTALACAO.</v></cell><cell r="F13853" t="str"><v>UN</v></cell><cell r="G13853"><v>148.06</v></cell></row><row r="13854"><cell r="C13854" t="str"><v>IT30.15.0500</v></cell><cell r="D13854"><v>2006604</v></cell><cell r="E13854" t="str"><v>LUMINARIA A PROVA DE EXPLOSAO, FABRICACAO LUMEN OU SIMILAR, MODELO NLPE-751/3. FORNECIMENTO E INSTALACAO.</v></cell><cell r="F13854" t="str"><v>UN</v></cell><cell r="G13854"><v>169.43</v></cell></row><row r="13855"><cell r="C13855" t="str"><v>IT30.15.0550</v></cell><cell r="D13855"><v>2006605</v></cell><cell r="E13855" t="str"><v>LUMINARIA PARA QUADRA DE ESPORTES, COM LAMPADA MISTA DE VAPOR DE MERCURIO 250W, REATOR DE PARTIDA RAPIDA E ALTO FATOR DE POTENCIA, COM GRADE PROTETORA, MODELO T-39/3 COMPLETA, PETERCO OU SIMILAR. FORNECIMENTO E INSTALACAO.</v></cell><cell r="F13855" t="str"><v>UN</v></cell><cell r="G13855"><v>214.66</v></cell></row><row r="13856"><cell r="C13856" t="str"><v>IT30.15.0600</v></cell><cell r="D13856"><v>2006606</v></cell><cell r="E13856" t="str"><v>LUMINARIA PARA LAMPADA A VAPOR METALICO, COM ALOJAMENTO PARA REATOR, IGNITOR E CAPACITOR, MONTAGEM APARENTE SOBREPOSTA, CORPO EM CHAPA DE ACO CARBONO COM PINTURA ELETROSTATICA, RENDIMENTO MINIMO DE 70%, LUMICENTER RSMV 150 OU SIMILAR. FORNECIMENTO E INSTALACAO.</v></cell><cell r="F13856" t="str"><v>UN</v></cell><cell r="G13856"><v>165.53</v></cell></row><row r="13857"><cell r="C13857" t="str"><v>IT30.20.0050</v></cell><cell r="D13857"><v>2006607</v></cell><cell r="E13857" t="str"><v>PROJETOR PARA ILUMINACAO INTERNA, DE EMBUTIR, FECHADO PARA LAMPADA DE VAPOR METALICO DE 70W OU 150W, COM CORPO EM CHAPA DE ACO PINTADA COM TINTA EPOXI, CONTENDO VIDRO TEMPERADO RESISTENTE AS TEMPERATURAS DE OPERACAO. FORNECIMENTO E INSTALACAO.</v></cell><cell r="F13857" t="str"><v>UN</v></cell><cell r="G13857"><v>87.32</v></cell></row><row r="13858"><cell r="C13858" t="str"><v>IT30.20.0100</v></cell><cell r="D13858"><v>2006608</v></cell><cell r="E13858" t="str"><v>PROJETOR PARA ILUMINACAO DE QUADRAS, PATIOS OU FACHADAS, PARA LAMPADA STANDARD ATE 500W, OU MISTA ATE 250W, MODELO LE-512, LUMEN ELETROMETALURGICA OU SIMILAR. FORNECIMENTO E INSTALACAO.</v></cell><cell r="F13858" t="str"><v>UN</v></cell><cell r="G13858"><v>802.14</v></cell></row><row r="13859"><cell r="C13859" t="str"><v>IT30.20.0300</v></cell><cell r="D13859"><v>2006609</v></cell><cell r="E13859" t="str"><v>PROJETOR SUBAQUATICO, DE 120MM DE DIAMETRO; 110MM DE ALTURA, BASE GU5,3, COM LAMPADA HALOGENA DICROICA DE 50W E 127/220V, MODELO PD-50. FORNECIMENTO.</v></cell><cell r="F13859" t="str"><v>UN</v></cell><cell r="G13859"><v>438.4</v></cell></row><row r="13860"><cell r="C13860" t="str"><v>IT30.20.0350</v></cell><cell r="D13860"><v>2006610</v></cell><cell r="E13860" t="str"><v>PROJETOR SUBAQUATICO, DE 190MM DE DIAMETRO; 190MM DE ALTURA, BASE E-27, COM LAMPADA INCANDESCENTE DE 150/200W E 127/220V, MODELO PI-200. FORNECIMENTO.</v></cell><cell r="F13860" t="str"><v>UN</v></cell><cell r="G13860"><v>1150</v></cell></row><row r="13861"><cell r="C13861" t="str"><v>IT30.20.0400</v></cell><cell r="D13861"><v>2006611</v></cell><cell r="E13861" t="str"><v>PROJETOR SUBAQUATICO, DE 220MM DE DIAMETRO; 270MM DE ALTURA, BASE E-27, COM LAMPADA MISTA DE 160W/220V, MODELO PM-160. FORNECIMENTO.</v></cell><cell r="F13861" t="str"><v>UN</v></cell><cell r="G13861"><v>1595</v></cell></row><row r="13862"><cell r="C13862" t="str"><v>IT30.20.0450</v></cell><cell r="D13862"><v>2006612</v></cell><cell r="E13862" t="str"><v>PROJETOR SUBAQUATICO, DE 220MM DE DIAMETRO; 270MM DE ALTURA, BASE E-27, COM LAMPADA MISTA DE 250W/220V, MODELO PM-250. FORNECIMENTO.</v></cell><cell r="F13862" t="str"><v>UN</v></cell><cell r="G13862"><v>1720</v></cell></row><row r="13863"><cell r="C13863" t="str"><v>IT30.20.0500</v></cell><cell r="D13863"><v>2006613</v></cell><cell r="E13863" t="str"><v>PROJETOR SUBAQUATICO, DE 260MM DE DIAMETRO; 120MM DE ALTURA, BASE R7S, COM LAMPADA HALOGENA 300W E 127/220V, MODELO PH-300. FORNECIMENTO.</v></cell><cell r="F13863" t="str"><v>UN</v></cell><cell r="G13863"><v>1300</v></cell></row><row r="13864"><cell r="C13864" t="str"><v>IT30.20.0550</v></cell><cell r="D13864"><v>2006614</v></cell><cell r="E13864" t="str"><v>PROJETOR SUBAQUATICO, DE 260MM DE DIAMETRO; 120MM DE ALTURA, BASE R7S, COM LAMPADA HALOGENA 500W E 127/220V, MODELO PH-500. FORNECIMENTO.</v></cell><cell r="F13864" t="str"><v>UN</v></cell><cell r="G13864"><v>1300</v></cell></row><row r="13865"><cell r="C13865" t="str"><v>IT30.20.0553</v></cell><cell r="D13865"><v>2006615</v></cell><cell r="E13865" t="str"><v>PROJETOR SUBAQUATICO, DE 290MM DE DIAMETRO; 360MM DE ALTURA, BASE E-40, COM LAMPADA MISTA DE 500W/220V, MODELO PM-500. FORNECIMENTO.</v></cell><cell r="F13865" t="str"><v>UN</v></cell><cell r="G13865"><v>2250</v></cell></row><row r="13866"><cell r="C13866" t="str"><v>IT30.20.0600</v></cell><cell r="D13866"><v>2006616</v></cell><cell r="E13866" t="str"><v>REFLETOR, INCLUINDO LAMPADA HALOGENA DE 300W, REFERENCIA PT-87, WETZEL OU SIMILAR. FORNECIMENTO E INSTALACAO.</v></cell><cell r="F13866" t="str"><v>UN</v></cell><cell r="G13866"><v>184.38</v></cell></row><row r="13867"><cell r="C13867" t="str"><v>IT30.20.0609</v></cell><cell r="D13867"><v>2006617</v></cell><cell r="E13867" t="str"><v>REFLETOR, INCLUINDO LAMPADA HALOGENA DE 300W, REFERENCIA F-5050, PROJETOS OU SIMILAR. FORNECIMENTO E INSTALACAO.</v></cell><cell r="F13867" t="str"><v>UN</v></cell><cell r="G13867"><v>83.49</v></cell></row><row r="13868"><cell r="C13868" t="str"><v>IT30.25.0059</v></cell><cell r="D13868"><v>2006618</v></cell><cell r="E13868" t="str"><v>LAMPADA INCANDESCENTE DE 60W. FORNECIMENTO E INSTALACAO.</v></cell><cell r="F13868" t="str"><v>UN</v></cell><cell r="G13868"><v>1.28</v></cell></row><row r="13869"><cell r="C13869" t="str"><v>IT30.25.0062</v></cell><cell r="D13869"><v>2006619</v></cell><cell r="E13869" t="str"><v>LAMPADA INCANDESCENTE DE 100W. FORNECIMENTO E INSTALACAO.</v></cell><cell r="F13869" t="str"><v>UN</v></cell><cell r="G13869"><v>2.64</v></cell></row><row r="13870"><cell r="C13870" t="str"><v>IT30.25.0068</v></cell><cell r="D13870"><v>2006620</v></cell><cell r="E13870" t="str"><v>LAMPADA INCANDESCENTE DE 200W, 220V. FORNECIMENTO E INSTALACAO.</v></cell><cell r="F13870" t="str"><v>UN</v></cell><cell r="G13870"><v>6.41</v></cell></row><row r="13871"><cell r="C13871" t="str"><v>IT30.25.0071</v></cell><cell r="D13871"><v>2006621</v></cell><cell r="E13871" t="str"><v>LAMPADA INCANDESCENTE DE 300W, 220V. FORNECIMENTO E INSTALACAO.</v></cell><cell r="F13871" t="str"><v>UN</v></cell><cell r="G13871"><v>10.31</v></cell></row><row r="13872"><cell r="C13872" t="str"><v>IT30.25.0162</v></cell><cell r="D13872"><v>2006622</v></cell><cell r="E13872" t="str"><v>LAMPADA DICROICA DE 75W, 110/130V, COM 38O DE ABERTURA. FORNECIMENTO E COLCACAO.</v></cell><cell r="F13872" t="str"><v>UN</v></cell><cell r="G13872"><v>36.28</v></cell></row><row r="13873"><cell r="C13873" t="str"><v>IT30.30.0050</v></cell><cell r="D13873"><v>2006623</v></cell><cell r="E13873" t="str"><v>LAMPADA FLUORESCENTE COMPACTA ELETRONICA DE 15W, COM REATOR INCORPORADO, FLUXO LUMINOSO MINIMO 900 LUMENS, COR 41, BASE E27, VIDA UTIL MINIMA 10.000H, OSRAM DULUX EL 15W/41 OU SIMILAR. FORNECIMENTO E INSTALACAO.</v></cell><cell r="F13873" t="str"><v>UN</v></cell><cell r="G13873"><v>11.76</v></cell></row><row r="13874"><cell r="C13874" t="str"><v>IT30.30.0053</v></cell><cell r="D13874"><v>2006624</v></cell><cell r="E13874" t="str"><v>LAMPADA FLUORESCENTE TUBULAR DE 16W, FLUXO LUMINOSO MINIMO 1200 LUMENS, COR 840, INDICE DE REPRODUCAO DE CORES 85, BASE G13, VIDA UTIL MINIMA 7500H, OSRAM ENERGY SAVER L16/21-840 OU SIMILAR. FORNECIMENTO E INSTALACAO.</v></cell><cell r="F13874" t="str"><v>UN</v></cell><cell r="G13874"><v>12.22</v></cell></row><row r="13875"><cell r="C13875" t="str"><v>IT30.30.0056</v></cell><cell r="D13875"><v>2006625</v></cell><cell r="E13875" t="str"><v>LAMPADA FLUORESCENTE DE 20W. FORNECIMENTO E INSTALACAO.</v></cell><cell r="F13875" t="str"><v>UN</v></cell><cell r="G13875"><v>5.52</v></cell></row><row r="13876"><cell r="C13876" t="str"><v>IT30.30.0059</v></cell><cell r="D13876"><v>2006626</v></cell><cell r="E13876" t="str"><v>LAMPADA FLUORESCENTE COMPACTA ELETRONICA DE 23W, COM REATOR INCORPORADO, FLUXO LUMINOSO MINIMO 1500 LUMENS, COR 41, BASE E27, VIDA UTIL MINIMA 10.000H, OSRAM DULUX EL 23W/41 OU SIMILAR. FORNECIMENTO E INSTALACAO.</v></cell><cell r="F13876" t="str"><v>UN</v></cell><cell r="G13876"><v>14.57</v></cell></row><row r="13877"><cell r="C13877" t="str"><v>IT30.30.0062</v></cell><cell r="D13877"><v>2006627</v></cell><cell r="E13877" t="str"><v>LAMPADA FLUORESCENTE TUBULAR DE 32W, FLUXO LUMINOSO MINIMO 1200 LUMENS, COR 840, INDICE DE REPRODUCAO DE CORES 85, BASE G13, VIDA UTIL MINIMA 7500H, OSRAM ENERGY SAVER L16/21-840 OU SIMILAR. FORNECIMENTO E INSTALACAO.</v></cell><cell r="F13877" t="str"><v>UN</v></cell><cell r="G13877"><v>9.66</v></cell></row><row r="13878"><cell r="C13878" t="str"><v>IT30.30.0065</v></cell><cell r="D13878"><v>2006628</v></cell><cell r="E13878" t="str"><v>LAMPADA FLUORESCENTE DE 40W. FORNECIMENTO E INSTALACAO.</v></cell><cell r="F13878" t="str"><v>UN</v></cell><cell r="G13878"><v>5.52</v></cell></row><row r="13879"><cell r="C13879" t="str"><v>IT30.30.0068</v></cell><cell r="D13879"><v>2006629</v></cell><cell r="E13879" t="str"><v>LAMPADA FLUORESCENTE TUBULAR, FLUXO LUMINOSO MINIMO 3350LM, COR 840, INDICE DE REPRODUCAO DE CORES 85, BASE G13, VIDA UTIL MINIMA DE 7500H, POTENCIA DE 36W. FORNECIMENTO E INSTALACAO.</v></cell><cell r="F13879" t="str"><v>UN</v></cell><cell r="G13879"><v>10.44</v></cell></row><row r="13880"><cell r="C13880" t="str"><v>IT30.35.0056</v></cell><cell r="D13880"><v>2006630</v></cell><cell r="E13880" t="str"><v>LAMPADA MULTIVAPOR METALICO (MVM) DE 70W, COM DUPLO CONTATO, BULBO EXTERNO DE QUARTZO E UM TUBO DE DESCARGA DE QUARTZO, TEMPERATURA DE COR NA ORDEM DE 3000OK. FORNECIMENTO E INSTALACAO.</v></cell><cell r="F13880" t="str"><v>UN</v></cell><cell r="G13880"><v>107.54</v></cell></row><row r="13881"><cell r="C13881" t="str"><v>IT30.35.0068</v></cell><cell r="D13881"><v>2006631</v></cell><cell r="E13881" t="str"><v>LAMPADA A VAPOR METALICO, TUBULAR, DE 150W, FLUXO LUMINOSO MINIMO 1200 LUMENS, TEMPERATURA DE COR 3000K, INDICE DE REPRODUCAO DE CORES 80, BASE G12, VIDA UTIL MINIMA 10.000H, OSRAM POWERSTAR HQI-T 150 WDL OU SIMILAR. FORNECIMENTO E INSTALACAO.</v></cell><cell r="F13881" t="str"><v>UN</v></cell><cell r="G13881"><v>133.13</v></cell></row><row r="13882"><cell r="C13882" t="str"><v>IT30.40.0050</v></cell><cell r="D13882"><v>2006632</v></cell><cell r="E13882" t="str"><v>LAMPADA DE VAPOR DE SODIO DE 220VX250W, BULBO OVOIDE. FORNECIMENTO E INSTALACAO.</v></cell><cell r="F13882" t="str"><v>UN</v></cell><cell r="G13882"><v>58.89</v></cell></row><row r="13883"><cell r="C13883" t="str"><v>IT30.45.0300</v></cell><cell r="D13883"><v>2006633</v></cell><cell r="E13883" t="str"><v>LAMPADA HALOGENA DE 300W, TIPO LAPISEIRA OU PALITO. FORNECIMENTO E INSTALACAO.</v></cell><cell r="F13883" t="str"><v>UN</v></cell><cell r="G13883"><v>13.86</v></cell></row><row r="13884"><cell r="C13884" t="str"><v>IT34.05.0050</v></cell><cell r="D13884"><v>2006634</v></cell><cell r="E13884" t="str"><v>LUMINARIA ARTICULADA PARA CABECEIRA DE LEITO HOSPITALAR, COM 1 LAMPADA INCANDESCENTE DE 60W/110V. FORNECIMENTO E INSTALACAO.(DESONERADO)</v></cell><cell r="F13884" t="str"><v>UN</v></cell><cell r="G13884"><v>257.33</v></cell></row><row r="13885"><cell r="C13885" t="str"><v>IT34.10.0050</v></cell><cell r="D13885"><v>2006635</v></cell><cell r="E13885" t="str"><v>PAINEL DE CABECEIRA DE LEITO HOSPITALAR, SEGUNDO PORTARIA 1884 DA ANVISA/MS E NORMA ABNT NBR 12188, COMPRIMENTO 1,00M E ALTURA DE 0,30M, COMPOSTA DE: 1 SAIDA PARA OXIGENIO, 1 SAIDA PARA AR COMPRIMIDO, 1 SAIDA PARA VACUO, PADROES ABNT, 4 TOMADAS ELETRICAS DE 110V, 1 TOMADA ELETRICA DE 220V, 1 CHAMADA DE ENFERMAGEM TIPO PERA, LUZ DE DESCANSO, EM PERFIL DE ALUMINIO, COM UTILIZACAO NAS AREAS DE OBSERVACAO INFANTIL, OBSERVACAO MASCULINA, OBSERVACAO FEMININA E ENFERMARIA. FORNECIMENTO E INSTALACAO.(DESONERADO)</v></cell><cell r="F13885" t="str"><v>UN</v></cell><cell r="G13885"><v>2311.6</v></cell></row><row r="13886"><cell r="C13886" t="str"><v>IT34.10.0100</v></cell><cell r="D13886"><v>2006636</v></cell><cell r="E13886" t="str"><v>PAINEL DE CABECEIRA DE LEITO HOSPITALAR, SEGUNDO PORTARIA ANVISA/MS E NORMA ABNT NBR 12188, COMPRIMENTO DE 1,45M E ALTURA DE 0,30M, COMPOSTA DE: 2 SAIDAS PARA OXIGENIO, 2 SAIDAS PARA AR COMPRIMIDO, 2 SAIDAS PARA VACUO, PADROES ABNT, 11 TOMADAS ELETRICAS DE 110V, 2 TOMADAS ELETRICAS DE 220V, 2 TOMADAS LOGICA, 1 CHAMADA DE ENFERMAGEM TIPO PERA, LUZ DE DESCANSO, EM PERFIL DE ALUMINIO, COM UTILIZACAO EM AREAS DE ISOLAMENTO, CTI, POLITRAUMA, SEMI INTENSIVA E RPA. FORNECIMENTO E INSTALACAO.(DESONERADO)</v></cell><cell r="F13886" t="str"><v>UN</v></cell><cell r="G13886"><v>3234.51</v></cell></row><row r="13887"><cell r="C13887" t="str"><v>IT35.05.0050</v></cell><cell r="D13887"><v>2006637</v></cell><cell r="E13887" t="str"><v>LUMINARIA ARTICULADA PARA CABECEIRA DE LEITO HOSPITALAR, COM 1 LAMPADA INCANDESCENTE DE 60W/110V. FORNECIMENTO E INSTALACAO.</v></cell><cell r="F13887" t="str"><v>UN</v></cell><cell r="G13887"><v>260.05</v></cell></row><row r="13888"><cell r="C13888" t="str"><v>IT35.10.0050</v></cell><cell r="D13888"><v>2006638</v></cell><cell r="E13888" t="str"><v>PAINEL DE CABECEIRA DE LEITO HOSPITALAR, SEGUNDO PORTARIA 1884 DA ANVISA/MS E NORMA ABNT NBR 12188, COMPRIMENTO 1,00M E ALTURA DE 0,30M, COMPOSTA DE: 1 SAIDA PARA OXIGENIO, 1 SAIDA PARA AR COMPRIMIDO, 1 SAIDA PARA VACUO, PADROES ABNT, 4 TOMADAS ELETRICAS DE 110V, 1 TOMADA ELETRICA DE 220V, 1 CHAMADA DE ENFERMAGEM TIPO PERA, LUZ DE DESCANSO, EM PERFIL DE ALUMINIO, COM UTILIZACAO NAS AREAS DE OBSERVACAO INFANTIL, OBSERVACAO MASCULINA, OBSERVACAO FEMININA E ENFERMARIA. FORNECIMENTO E INSTALACAO.</v></cell><cell r="F13888" t="str"><v>UN</v></cell><cell r="G13888"><v>2344.98</v></cell></row><row r="13889"><cell r="C13889" t="str"><v>IT35.10.0100</v></cell><cell r="D13889"><v>2006639</v></cell><cell r="E13889" t="str"><v>PAINEL DE CABECEIRA DE LEITO HOSPITALAR, SEGUNDO PORTARIA ANVISA/MS E NORMA ABNT NBR 12188, COMPRIMENTO DE 1,45M E ALTURA DE 0,30M, COMPOSTA DE: 2 SAIDAS PARA OXIGENIO, 2 SAIDAS PARA AR COMPRIMIDO, 2 SAIDAS PARA VACUO, PADROES ABNT, 11 TOMADAS ELETRICAS DE 110V, 2 TOMADAS ELETRICAS DE 220V, 2 TOMADAS LOGICA, 1 CHAMADA DE ENFERMAGEM TIPO PERA, LUZ DE DESCANSO, EM PERFIL DE ALUMINIO, COM UTILIZACAO EM AREAS DE ISOLAMENTO, CTI, POLITRAUMA, SEMI INTENSIVA E RPA. FORNECIMENTO E INSTALACAO.</v></cell><cell r="F13889" t="str"><v>UN</v></cell><cell r="G13889"><v>3267.89</v></cell></row><row r="13890"><cell r="C13890" t="str"><v>IT39.05.0050</v></cell><cell r="D13890"><v>2006640</v></cell><cell r="E13890" t="str"><v>CONJUNTO FLUTUANTE DE SUCCAO / RECALQUE DE 1" PARA AAC, PARA INSTALACAO NO INTERIOR DOS RESERVATORIOS DE AAC, COMPOSTO DE MANGUEIRA PLASTICA FLEXIVEL NAO DOBRAVEL E PONTEIRA EM METAL. FORNECIMENTO.(DESONERADO)</v></cell><cell r="F13890" t="str"><v>UN</v></cell><cell r="G13890"><v>459</v></cell></row><row r="13891"><cell r="C13891" t="str"><v>IT39.05.0100</v></cell><cell r="D13891"><v>2006641</v></cell><cell r="E13891" t="str"><v>CONJUNTO FLUTUANTE DE SUCCAO / RECALQUE DE 2" PARA AAC, PARA INSTALACAO NO INTERIOR DOS RESERVATORIOS DE AAC, COMPOSTO DE MANGUEIRA PLASTICA FLEXIVEL NAO DOBRAVEL E PONTEIRA EM METAL. FORNECIMENTO.(DESONERADO)</v></cell><cell r="F13891" t="str"><v>UN</v></cell><cell r="G13891"><v>836</v></cell></row><row r="13892"><cell r="C13892" t="str"><v>IT39.05.0150</v></cell><cell r="D13892"><v>2006642</v></cell><cell r="E13892" t="str"><v>EXTRAVASOR, SIFAO/LADRAO, DE 100MM, PARA EXCESSO DE AGUA, RETIRADA DE IMPUREZAS DA SUPERFICIE E MANUTENCAO DO NIVEL MAXIMO DETERMINADO PARA OS RESERVATORIOS DE AAC. BLOQUEIA CHEIROS DA GALERIA PLUVIAL E DIFICULTA ENTRADA DE PRAGAS. FORNECIMENTO.(DESONERADO)</v></cell><cell r="F13892" t="str"><v>UN</v></cell><cell r="G13892"><v>205</v></cell></row><row r="13893"><cell r="C13893" t="str"><v>IT39.05.0200</v></cell><cell r="D13893"><v>2006643</v></cell><cell r="E13893" t="str"><v>EXTRAVASOR, SIFAO/LADRAO, DE 200MM, PARA EXCESSO DE AGUA, RETIRADA DE IMPUREZAS DA SUPERFICIE E MANUTENCAO DO NIVEL MAXIMO DETERMINADO PARA OS RESERVATORIOS DE AAC. BLOQUEIA CHEIROS DA GALERIA PLUVIAL E DIFICULTA ENTRADA DE PRAGAS. FORNECIMENTO.(DESONERADO)</v></cell><cell r="F13893" t="str"><v>UN</v></cell><cell r="G13893"><v>820</v></cell></row><row r="13894"><cell r="C13894" t="str"><v>IT39.05.0250</v></cell><cell r="D13894"><v>2006644</v></cell><cell r="E13894" t="str"><v>EXTRAVASOR, SIFAO/LADRAO, DE 400MM, PARA EXCESSO DE AGUA, RETIRADA DE IMPUREZAS DA SUPERFICIE E MANUTENCAO DO NIVEL MAXIMO DETERMINADO PARA OS RESERVATORIOS DE AAC. BLOQUEIA CHEIROS DA GALERIA PLUVIAL E DIFICULTA ENTRADA DE PRAGAS. FORNECIMENTO.(DESONERADO)</v></cell><cell r="F13894" t="str"><v>UN</v></cell><cell r="G13894"><v>3113.25</v></cell></row><row r="13895"><cell r="C13895" t="str"><v>IT39.05.0500</v></cell><cell r="D13895"><v>2006645</v></cell><cell r="E13895" t="str"><v>FILTRO PARA APROVEITAMENTO DE AGUA DE CHUVA (AAC) AUTO-LIMPANTE PARA AREAS ATE 200M2, COMPOSTO POR CAIXA FABRICADA EM POLIETILENO E O ELEMENTO FILTRANTE DE INOX. RETENCAO E DESCARGA DE SOLIDOS SUPERIORES A 0,26MM. DUAS ENTRADAS DE AP DE 100MM, SAIDAS DE DESCARTE E AGUA FILTRADA DE 100MM. VAZAO MAXIMA DO FILTRO MODELO VF-1 (09 L/S). FORNECIMENTO.(DESONERADO)</v></cell><cell r="F13895" t="str"><v>UN</v></cell><cell r="G13895"><v>1389</v></cell></row><row r="13896"><cell r="C13896" t="str"><v>IT39.05.0550</v></cell><cell r="D13896"><v>2006646</v></cell><cell r="E13896" t="str"><v>FILTRO PARA APROVEITAMENTO DE AGUA DE CHUVA (AAC) AUTO-LIMPANTE PARA AREAS ATE 1.500 M2. ELEMENTO FILTRANTE DE INOX. RETENCAO E DESCARGA DE SOLIDOS SUPERIORES A 0,55MM. DUAS ENTRADAS DE AP DE 250MM, SAIDAS DE AGUA FILTRADA DE 200MM, DIMENSIONAMENTO DO DESCARTE ESTABELECIDO EM PROJETO. INSTALADO EM CAIXA CONECTORA EM ALVENARIA, BLOCO DE CONCRETO OU FIBRA DE VIDRO. VAZAO MAXIMA DO FILTRO MODELO VF-6 (70 L/S). FORNECIMENTO.(DESONERADO)</v></cell><cell r="F13896" t="str"><v>UN</v></cell><cell r="G13896"><v>9800</v></cell></row><row r="13897"><cell r="C13897" t="str"><v>IT39.05.1000</v></cell><cell r="D13897"><v>2006647</v></cell><cell r="E13897" t="str"><v>FREIO HIDRAULICO DE 100MM PARA ENCHIMENTO DOS RESERVATORIOS DE AAC, ATRAVES DE FLUXO ASCENDENTE. FORNECIMENTO.(DESONERADO)</v></cell><cell r="F13897" t="str"><v>UN</v></cell><cell r="G13897"><v>98</v></cell></row><row r="13898"><cell r="C13898" t="str"><v>IT39.05.1050</v></cell><cell r="D13898"><v>2006648</v></cell><cell r="E13898" t="str"><v>FREIO HIDRAULICO DE 200MM PARA ENCHIMENTO DOS RESERVATORIOS DE AAC, ATRAVES DE FLUXO ASCENDENTE. FORNECIMENTO.(DESONERADO)</v></cell><cell r="F13898" t="str"><v>UN</v></cell><cell r="G13898"><v>630</v></cell></row><row r="13899"><cell r="C13899" t="str"><v>IT39.05.1100</v></cell><cell r="D13899"><v>2006649</v></cell><cell r="E13899" t="str"><v>FREIO HIDRAULICO DE 400MM PARA ENCHIMENTO DOS RESERVATORIOS DE AAC, ATRAVES DE FLUXO ASCENDENTE. FORNECIMENTO.(DESONERADO)</v></cell><cell r="F13899" t="str"><v>UN</v></cell><cell r="G13899"><v>1848</v></cell></row><row r="13900"><cell r="C13900" t="str"><v>IT40.05.0050</v></cell><cell r="D13900"><v>2006650</v></cell><cell r="E13900" t="str"><v>CONJUNTO FLUTUANTE DE SUCCAO / RECALQUE DE 1" PARA AAC, PARA INSTALACAO NO INTERIOR DOS RESERVATORIOS DE AAC, COMPOSTO DE MANGUEIRA PLASTICA FLEXIVEL NAO DOBRAVEL E PONTEIRA EM METAL. FORNECIMENTO.</v></cell><cell r="F13900" t="str"><v>UN</v></cell><cell r="G13900"><v>459</v></cell></row><row r="13901"><cell r="C13901" t="str"><v>IT40.05.0100</v></cell><cell r="D13901"><v>2006651</v></cell><cell r="E13901" t="str"><v>CONJUNTO FLUTUANTE DE SUCCAO / RECALQUE DE 2" PARA AAC, PARA INSTALACAO NO INTERIOR DOS RESERVATORIOS DE AAC, COMPOSTO DE MANGUEIRA PLASTICA FLEXIVEL NAO DOBRAVEL E PONTEIRA EM METAL. FORNECIMENTO.</v></cell><cell r="F13901" t="str"><v>UN</v></cell><cell r="G13901"><v>836</v></cell></row><row r="13902"><cell r="C13902" t="str"><v>IT40.05.0150</v></cell><cell r="D13902"><v>2006652</v></cell><cell r="E13902" t="str"><v>EXTRAVASOR, SIFAO/LADRAO, DE 100MM, PARA EXCESSO DE AGUA, RETIRADA DE IMPUREZAS DA SUPERFICIE E MANUTENCAO DO NIVEL MAXIMO DETERMINADO PARA OS RESERVATORIOS DE AAC. BLOQUEIA CHEIROS DA GALERIA PLUVIAL E DIFICULTA ENTRADA DE PRAGAS. FORNECIMENTO.</v></cell><cell r="F13902" t="str"><v>UN</v></cell><cell r="G13902"><v>205</v></cell></row><row r="13903"><cell r="C13903" t="str"><v>IT40.05.0200</v></cell><cell r="D13903"><v>2006653</v></cell><cell r="E13903" t="str"><v>EXTRAVASOR, SIFAO/LADRAO, DE 200MM, PARA EXCESSO DE AGUA, RETIRADA DE IMPUREZAS DA SUPERFICIE E MANUTENCAO DO NIVEL MAXIMO DETERMINADO PARA OS RESERVATORIOS DE AAC. BLOQUEIA CHEIROS DA GALERIA PLUVIAL E DIFICULTA ENTRADA DE PRAGAS. FORNECIMENTO.</v></cell><cell r="F13903" t="str"><v>UN</v></cell><cell r="G13903"><v>820</v></cell></row><row r="13904"><cell r="C13904" t="str"><v>IT40.05.0250</v></cell><cell r="D13904"><v>2006654</v></cell><cell r="E13904" t="str"><v>EXTRAVASOR, SIFAO/LADRAO, DE 400MM, PARA EXCESSO DE AGUA, RETIRADA DE IMPUREZAS DA SUPERFICIE E MANUTENCAO DO NIVEL MAXIMO DETERMINADO PARA OS RESERVATORIOS DE AAC. BLOQUEIA CHEIROS DA GALERIA PLUVIAL E DIFICULTA ENTRADA DE PRAGAS. FORNECIMENTO.</v></cell><cell r="F13904" t="str"><v>UN</v></cell><cell r="G13904"><v>3113.25</v></cell></row><row r="13905"><cell r="C13905" t="str"><v>IT40.05.0500</v></cell><cell r="D13905"><v>2006655</v></cell><cell r="E13905" t="str"><v>FILTRO PARA APROVEITAMENTO DE AGUA DE CHUVA (AAC) AUTO-LIMPANTE PARA AREAS ATE 200M2, COMPOSTO POR CAIXA FABRICADA EM POLIETILENO E O ELEMENTO FILTRANTE DE INOX. RETENCAO E DESCARGA DE SOLIDOS SUPERIORES A 0,26MM. DUAS ENTRADAS DE AP DE 100MM, SAIDAS DE DESCARTE E AGUA FILTRADA DE 100MM. VAZAO MAXIMA DO FILTRO MODELO VF-1 (09 L/S). FORNECIMENTO.</v></cell><cell r="F13905" t="str"><v>UN</v></cell><cell r="G13905"><v>1389</v></cell></row><row r="13906"><cell r="C13906" t="str"><v>IT40.05.0550</v></cell><cell r="D13906"><v>2006656</v></cell><cell r="E13906" t="str"><v>FILTRO PARA APROVEITAMENTO DE AGUA DE CHUVA (AAC) AUTO-LIMPANTE PARA AREAS ATE 1.500 M2. ELEMENTO FILTRANTE DE INOX. RETENCAO E DESCARGA DE SOLIDOS SUPERIORES A 0,55MM. DUAS ENTRADAS DE AP DE 250MM, SAIDAS DE AGUA FILTRADA DE 200MM, DIMENSIONAMENTO DO DESCARTE ESTABELECIDO EM PROJETO. INSTALADO EM CAIXA CONECTORA EM ALVENARIA, BLOCO DE CONCRETO OU FIBRA DE VIDRO. VAZAO MAXIMA DO FILTRO MODELO VF-6 (70 L/S). FORNECIMENTO.</v></cell><cell r="F13906" t="str"><v>UN</v></cell><cell r="G13906"><v>9800</v></cell></row><row r="13907"><cell r="C13907" t="str"><v>IT40.05.1000</v></cell><cell r="D13907"><v>2006657</v></cell><cell r="E13907" t="str"><v>FREIO HIDRAULICO DE 100MM PARA ENCHIMENTO DOS RESERVATORIOS DE AAC, ATRAVES DE FLUXO ASCENDENTE. FORNECIMENTO.</v></cell><cell r="F13907" t="str"><v>UN</v></cell><cell r="G13907"><v>98</v></cell></row><row r="13908"><cell r="C13908" t="str"><v>IT40.05.1050</v></cell><cell r="D13908"><v>2006658</v></cell><cell r="E13908" t="str"><v>FREIO HIDRAULICO DE 200MM PARA ENCHIMENTO DOS RESERVATORIOS DE AAC, ATRAVES DE FLUXO ASCENDENTE. FORNECIMENTO.</v></cell><cell r="F13908" t="str"><v>UN</v></cell><cell r="G13908"><v>630</v></cell></row><row r="13909"><cell r="C13909" t="str"><v>IT40.05.1100</v></cell><cell r="D13909"><v>2006659</v></cell><cell r="E13909" t="str"><v>FREIO HIDRAULICO DE 400MM PARA ENCHIMENTO DOS RESERVATORIOS DE AAC, ATRAVES DE FLUXO ASCENDENTE. FORNECIMENTO.</v></cell><cell r="F13909" t="str"><v>UN</v></cell><cell r="G13909"><v>1848</v></cell></row><row r="13910"><cell r="C13910" t="str"><v>IT49.05.0050</v></cell><cell r="D13910"><v>2006660</v></cell><cell r="E13910" t="str"><v>AERADOR MECANICO SUPERFICIAL DE 3,0 CV, DE FLUXO DESCENDENTE, ALTA ROTACAO, FORNECIMENTO E INSTALACAO.(DESONERADO)</v></cell><cell r="F13910" t="str"><v>UN</v></cell><cell r="G13910"><v>8030.6</v></cell></row><row r="13911"><cell r="C13911" t="str"><v>IT49.05.0100</v></cell><cell r="D13911"><v>2006661</v></cell><cell r="E13911" t="str"><v>AERADOR MECANICO SUPERFICIAL DE 15,0 CV, DE FLUXO DESCENDENTE, ALTA ROTACAO, FORNECIMENTO E INSTALACAO.(DESONERADO)</v></cell><cell r="F13911" t="str"><v>UN</v></cell><cell r="G13911"><v>14790.63</v></cell></row><row r="13912"><cell r="C13912" t="str"><v>IT49.05.0150</v></cell><cell r="D13912"><v>2006662</v></cell><cell r="E13912" t="str"><v>AERADOR MECANICO SUPERFICIAL DE 25,0 CV, DE FLUXO DESCENDENTE, ALTA ROTACAO, FORNECIMENTO E INSTALACAO.(DESONERADO)</v></cell><cell r="F13912" t="str"><v>UN</v></cell><cell r="G13912"><v>18056.97</v></cell></row><row r="13913"><cell r="C13913" t="str"><v>IT49.05.0200</v></cell><cell r="D13913"><v>2006663</v></cell><cell r="E13913" t="str"><v>AERADOR MECANICO SUPERFICIAL DE 30,0 CV, DE FLUXO DESCENDENTE, ALTA ROTACAO, FORNECIMENTO E INSTALACAO.(DESONERADO)</v></cell><cell r="F13913" t="str"><v>UN</v></cell><cell r="G13913"><v>18070.07</v></cell></row><row r="13914"><cell r="C13914" t="str"><v>IT50.05.0050</v></cell><cell r="D13914"><v>2006664</v></cell><cell r="E13914" t="str"><v>AERADOR MECANICO SUPERFICIAL DE 3,0 CV, DE FLUXO DESCENDENTE, ALTA ROTACAO, FORNECIMENTO E INSTALACAO.</v></cell><cell r="F13914" t="str"><v>UN</v></cell><cell r="G13914"><v>8078.56</v></cell></row><row r="13915"><cell r="C13915" t="str"><v>IT50.05.0100</v></cell><cell r="D13915"><v>2006665</v></cell><cell r="E13915" t="str"><v>AERADOR MECANICO SUPERFICIAL DE 15,0 CV, DE FLUXO DESCENDENTE, ALTA ROTACAO, FORNECIMENTO E INSTALACAO.</v></cell><cell r="F13915" t="str"><v>UN</v></cell><cell r="G13915"><v>14837.83</v></cell></row><row r="13916"><cell r="C13916" t="str"><v>IT50.05.0150</v></cell><cell r="D13916"><v>2006666</v></cell><cell r="E13916" t="str"><v>AERADOR MECANICO SUPERFICIAL DE 25,0 CV, DE FLUXO DESCENDENTE, ALTA ROTACAO, FORNECIMENTO E INSTALACAO.</v></cell><cell r="F13916" t="str"><v>UN</v></cell><cell r="G13916"><v>18104.39</v></cell></row><row r="13917"><cell r="C13917" t="str"><v>IT50.05.0200</v></cell><cell r="D13917"><v>2006667</v></cell><cell r="E13917" t="str"><v>AERADOR MECANICO SUPERFICIAL DE 30,0 CV, DE FLUXO DESCENDENTE, ALTA ROTACAO, FORNECIMENTO E INSTALACAO.</v></cell><cell r="F13917" t="str"><v>UN</v></cell><cell r="G13917"><v>18118.74</v></cell></row><row r="13918"><cell r="C13918" t="str"><v>MP14.05.0050</v></cell><cell r="D13918"><v>2006668</v></cell><cell r="E13918" t="str"><v>AJUDANTE DE INSTALACAO E MANUTENCAO DE EQUIPAMENTOS (AR CONDICIONADO CENTRAL SELF / EXP. DIRETA, CALDEIRA, GERADOR, SUBESTACAO E ELEVADOR), INCLUSIVE ENCARGOS SOCIAIS E INSALUBRIDADE.(DESONERADO)</v></cell><cell r="F13918" t="str"><v>H</v></cell><cell r="G13918"><v>9.79</v></cell></row><row r="13919"><cell r="C13919" t="str"><v>MP14.05.0150</v></cell><cell r="D13919"><v>2006669</v></cell><cell r="E13919" t="str"><v>ELETRICISTA DE INSTALACAO E MANUTENCAO DE EQUIPAMENTOS (AR CONDICIONADO CENTRAL SELF / EXP. DIRETA, CALDEIRA, GERADOR, SUBESTACAO E ELEVADOR), INCLUSIVE ENCARGOS SOCIAIS E PERICULOSIDADE.(DESONERADO)</v></cell><cell r="F13919" t="str"><v>H</v></cell><cell r="G13919"><v>14.62</v></cell></row><row r="13920"><cell r="C13920" t="str"><v>MP14.05.0200</v></cell><cell r="D13920"><v>2006670</v></cell><cell r="E13920" t="str"><v>ENCARREGADO DE INSTALACAO E MANUTENCAO DE EQUIPAMENTOS (AR CONDICIONADO CENTRAL SELF / EXP. DIRETA, CALDEIRA, GERADOR, SUBESTACAO E ELEVADOR), INCLUSIVE ENCARGOS SOCIAIS E INSALUBRIDADE.(DESONERADO)</v></cell><cell r="F13920" t="str"><v>H</v></cell><cell r="G13920"><v>19.25</v></cell></row><row r="13921"><cell r="C13921" t="str"><v>MP14.05.0250</v></cell><cell r="D13921"><v>2006671</v></cell><cell r="E13921" t="str"><v>ENGENHEIRO MECANICO OU ELETRICISTA DE INSTALACAO E MANUTENCAO DE EQUIPAMENTOS (AR CONDICIONADO CENTRAL SELF / EXP. DIRETA, CALDEIRA, GERADOR, SUBESTACAO E ELEVADOR), INCLUSIVE ENCARGOS SOCIAIS E INSALUBRIDADE.(DESONERADO)</v></cell><cell r="F13921" t="str"><v>H</v></cell><cell r="G13921"><v>83.06</v></cell></row><row r="13922"><cell r="C13922" t="str"><v>MP14.05.0300</v></cell><cell r="D13922"><v>2006672</v></cell><cell r="E13922" t="str"><v>MECANICO DE INSTALACAO E MANUTENCAO DE EQUIPAMENTOS (AR CONDICIONADO CENTRAL SELF / EXP. DIRETA, CALDEIRA, GERADOR, SUBESTACAO E ELEVADOR), INCLUSIVE ENCARGOS SOCIAIS E PERICULOSIDADE.(DESONERADO)</v></cell><cell r="F13922" t="str"><v>H</v></cell><cell r="G13922"><v>14.62</v></cell></row><row r="13923"><cell r="C13923" t="str"><v>MP14.05.0400</v></cell><cell r="D13923"><v>2006673</v></cell><cell r="E13923" t="str"><v>MEIO OFICIAL DE INSTALACAO E MANUTENCAO DE EQUIPAMENTOS (AR CONDICIONADO CENTRAL SELF / EXP. DIRETA, CALDEIRA, GERADOR, SUBESTACAO E ELEVADOR), INCLUSIVE ENCARGOS SOCIAIS E INSALUBRIDADE.(DESONERADO)</v></cell><cell r="F13923" t="str"><v>H</v></cell><cell r="G13923"><v>10.56</v></cell></row><row r="13924"><cell r="C13924" t="str"><v>MP14.05.0600</v></cell><cell r="D13924"><v>2006674</v></cell><cell r="E13924" t="str"><v>OPERADOR DE EQUIPAMENTOS (AR CONDICIONADO CENTRAL SELF / EXP. DIRETA, CALDEIRA, GERADOR, SUBESTACAO E ELEVADOR), INCLUSIVE ENCARGOS SOCIAIS E INSALUBRIDADE.(DESONERADO)</v></cell><cell r="F13924" t="str"><v>H</v></cell><cell r="G13924"><v>14.42</v></cell></row><row r="13925"><cell r="C13925" t="str"><v>MP14.10.0050</v></cell><cell r="D13925"><v>2006675</v></cell><cell r="E13925" t="str"><v>SERVICOS DE MANUTENCAO PREVENTIVA DE SISTEMA DE REFRIGERACAO, CONSTANDO DE FORNECIMENTO DE TODOS OS MATERIAIS NECESSARIOS PARA SUA EXECUCAO, INCLUINDO SUBSTITUICAO E/OU RECUPERACAO DOS ELEMENTOS QUE COMPOE O SISTEMA. EXECUTANDO SUBSTITUICAO E/OU RECUPERACAO DE: SERPENTINAS, TROCADOR SHELL AND TUBE, COMPRESSOR, VALVULAS 3 VIAS, VALVULAS DE EXPANSAO, CONJUNTO DE VENTILACAO E PLACAS ELETRONICAS, PARA EQUIPAMENTOS COM CAPACIDADE SUPERIOR A 7,5TR.(DESONERADO)</v></cell><cell r="F13925" t="str"><v>UN.MES</v></cell><cell r="G13925"><v>147</v></cell></row><row r="13926"><cell r="C13926" t="str"><v>MP14.10.0100</v></cell><cell r="D13926"><v>2006676</v></cell><cell r="E13926" t="str"><v>TRATAMENTO QUIMICO DA AGUA DOS SISTEMAS DE AR CONDICIONADO CENTRAL, INCLUSIVE COLETA E RELATORIO DE AMOSTRA PARA CONTROLE (INCLUINDO BACIAS DAS TORRES E TANQUES DE EXPANSAO).(DESONERADO)</v></cell><cell r="F13926" t="str"><v>CJ.MES</v></cell><cell r="G13926"><v>1150.69</v></cell></row><row r="13927"><cell r="C13927" t="str"><v>MP14.10.0200</v></cell><cell r="D13927"><v>2006677</v></cell><cell r="E13927" t="str"><v>EXECUCAO DE LIMPEZA, HIGIENIZACAO E DESCONTAMINACAO DE REDE DE DUTOS DOS SISTEMAS DE AR CONDICIONADO, CONFORME PORTARIA 3523 DO MINISTERIO DA SAUDE E NORMA TECNICA RE-09, BEM COMO POSTERIORES, INCLUINDO RELATORIO TECNICO.(DESONERADO)</v></cell><cell r="F13927" t="str"><v>M</v></cell><cell r="G13927"><v>22.62</v></cell></row><row r="13928"><cell r="C13928" t="str"><v>MP14.10.0300</v></cell><cell r="D13928"><v>2006678</v></cell><cell r="E13928" t="str"><v>ANALISE MICROBIOLOGICA DO AR INTERIOR DE AMBIENTE CLIMATIZADO EM UNIDADE HOSPITALAR, INCLUSIVE COLETA DE AMOSTRA E LAUDO FISICO-QUIMICO E MICROBIOLOGICO, CONFORME RESOLUCAO RE NO 09 DE 16/01/2003 DA ANVISA.(DESONERADO)</v></cell><cell r="F13928" t="str"><v>UN</v></cell><cell r="G13928"><v>83.93</v></cell></row><row r="13929"><cell r="C13929" t="str"><v>MP15.05.0050</v></cell><cell r="D13929"><v>2006679</v></cell><cell r="E13929" t="str"><v>AJUDANTE DE INSTALACAO E MANUTENCAO DE EQUIPAMENTOS (AR CONDICIONADO CENTRAL SELF / EXP. DIRETA, CALDEIRA, GERADOR, SUBESTACAO E ELEVADOR), INCLUSIVE ENCARGOS SOCIAIS E INSALUBRIDADE.</v></cell><cell r="F13929" t="str"><v>H</v></cell><cell r="G13929"><v>10.79</v></cell></row><row r="13930"><cell r="C13930" t="str"><v>MP15.05.0150</v></cell><cell r="D13930"><v>2006680</v></cell><cell r="E13930" t="str"><v>ELETRICISTA DE INSTALACAO E MANUTENCAO DE EQUIPAMENTOS (AR CONDICIONADO CENTRAL SELF / EXP. DIRETA, CALDEIRA, GERADOR, SUBESTACAO E ELEVADOR), INCLUSIVE ENCARGOS SOCIAIS E PERICULOSIDADE.</v></cell><cell r="F13930" t="str"><v>H</v></cell><cell r="G13930"><v>16.13</v></cell></row><row r="13931"><cell r="C13931" t="str"><v>MP15.05.0200</v></cell><cell r="D13931"><v>2006681</v></cell><cell r="E13931" t="str"><v>ENCARREGADO DE INSTALACAO E MANUTENCAO DE EQUIPAMENTOS (AR CONDICIONADO CENTRAL SELF / EXP. DIRETA, CALDEIRA, GERADOR, SUBESTACAO E ELEVADOR), INCLUSIVE ENCARGOS SOCIAIS E INSALUBRIDADE.</v></cell><cell r="F13931" t="str"><v>H</v></cell><cell r="G13931"><v>21.24</v></cell></row><row r="13932"><cell r="C13932" t="str"><v>MP15.05.0250</v></cell><cell r="D13932"><v>2006682</v></cell><cell r="E13932" t="str"><v>ENGENHEIRO MECANICO OU ELETRICISTA DE INSTALACAO E MANUTENCAO DE EQUIPAMENTOS (AR CONDICIONADO CENTRAL SELF / EXP. DIRETA, CALDEIRA, GERADOR, SUBESTACAO E ELEVADOR), INCLUSIVE ENCARGOS SOCIAIS E INSALUBRIDADE.</v></cell><cell r="F13932" t="str"><v>H</v></cell><cell r="G13932"><v>91.66</v></cell></row><row r="13933"><cell r="C13933" t="str"><v>MP15.05.0300</v></cell><cell r="D13933"><v>2006683</v></cell><cell r="E13933" t="str"><v>MECANICO DE INSTALACAO E MANUTENCAO DE EQUIPAMENTOS (AR CONDICIONADO CENTRAL SELF / EXP. DIRETA, CALDEIRA, GERADOR, SUBESTACAO E ELEVADOR), INCLUSIVE ENCARGOS SOCIAIS E PERICULOSIDADE.</v></cell><cell r="F13933" t="str"><v>H</v></cell><cell r="G13933"><v>16.13</v></cell></row><row r="13934"><cell r="C13934" t="str"><v>MP15.05.0400</v></cell><cell r="D13934"><v>2006684</v></cell><cell r="E13934" t="str"><v>MEIO OFICIAL DE INSTALACAO E MANUTENCAO DE EQUIPAMENTOS (AR CONDICIONADO CENTRAL SELF / EXP. DIRETA, CALDEIRA, GERADOR, SUBESTACAO E ELEVADOR), INCLUSIVE ENCARGOS SOCIAIS E INSALUBRIDADE.</v></cell><cell r="F13934" t="str"><v>H</v></cell><cell r="G13934"><v>11.65</v></cell></row><row r="13935"><cell r="C13935" t="str"><v>MP15.05.0600</v></cell><cell r="D13935"><v>2006685</v></cell><cell r="E13935" t="str"><v>OPERADOR DE EQUIPAMENTOS (AR CONDICIONADO CENTRAL SELF / EXP. DIRETA, CALDEIRA, GERADOR, SUBESTACAO E ELEVADOR), INCLUSIVE ENCARGOS SOCIAIS E INSALUBRIDADE.</v></cell><cell r="F13935" t="str"><v>H</v></cell><cell r="G13935"><v>15.91</v></cell></row><row r="13936"><cell r="C13936" t="str"><v>MP15.10.0050</v></cell><cell r="D13936"><v>2006686</v></cell><cell r="E13936" t="str"><v>SERVICOS DE MANUTENCAO PREVENTIVA DE SISTEMA DE REFRIGERACAO, CONSTANDO DE FORNECIMENTO DE TODOS OS MATERIAIS NECESSARIOS PARA SUA EXECUCAO, INCLUINDO SUBSTITUICAO E/OU RECUPERACAO DOS ELEMENTOS QUE COMPOE O SISTEMA. EXECUTANDO SUBSTITUICAO E/OU RECUPERACAO DE: SERPENTINAS, TROCADOR SHELL AND TUBE, COMPRESSOR, VALVULAS 3 VIAS, VALVULAS DE EXPANSAO, CONJUNTO DE VENTILACAO E PLACAS ELETRONICAS, PARA EQUIPAMENTOS COM CAPACIDADE SUPERIOR A 7,5TR.</v></cell><cell r="F13936" t="str"><v>UN.MES</v></cell><cell r="G13936"><v>147</v></cell></row><row r="13937"><cell r="C13937" t="str"><v>MP15.10.0100</v></cell><cell r="D13937"><v>2006687</v></cell><cell r="E13937" t="str"><v>TRATAMENTO QUIMICO DA AGUA DOS SISTEMAS DE AR CONDICIONADO CENTRAL, INCLUSIVE COLETA E RELATORIO DE AMOSTRA PARA CONTROLE (INCLUINDO BACIAS DAS TORRES E TANQUES DE EXPANSAO).</v></cell><cell r="F13937" t="str"><v>CJ.MES</v></cell><cell r="G13937"><v>1190.71</v></cell></row><row r="13938"><cell r="C13938" t="str"><v>MP15.10.0200</v></cell><cell r="D13938"><v>2006688</v></cell><cell r="E13938" t="str"><v>EXECUCAO DE LIMPEZA, HIGIENIZACAO E DESCONTAMINACAO DE REDE DE DUTOS DOS SISTEMAS DE AR CONDICIONADO, CONFORME PORTARIA 3523 DO MINISTERIO DA SAUDE E NORMA TECNICA RE-09, BEM COMO POSTERIORES, INCLUINDO RELATORIO TECNICO.</v></cell><cell r="F13938" t="str"><v>M</v></cell><cell r="G13938"><v>24.14</v></cell></row><row r="13939"><cell r="C13939" t="str"><v>MP15.10.0300</v></cell><cell r="D13939"><v>2006689</v></cell><cell r="E13939" t="str"><v>ANALISE MICROBIOLOGICA DO AR INTERIOR DE AMBIENTE CLIMATIZADO EM UNIDADE HOSPITALAR, INCLUSIVE COLETA DE AMOSTRA E LAUDO FISICO-QUIMICO E MICROBIOLOGICO, CONFORME RESOLUCAO RE NO 09 DE 16/01/2003 DA ANVISA.</v></cell><cell r="F13939" t="str"><v>UN</v></cell><cell r="G13939"><v>94.09</v></cell></row><row r="13940"><cell r="C13940" t="str"><v>MP19.05.0050</v></cell><cell r="D13940"><v>2006690</v></cell><cell r="E13940" t="str"><v>EQUIPE DE SERVICOS ATUANDO CORRETIVAMENTE EM CHAFARIZES PARA RETIRADA, DESOBSTRUCAO E RECOLOCACAO DE BICOS, EXCLUSIVE TRANSPORTE.(DESONERADO)</v></cell><cell r="F13940" t="str"><v>H</v></cell><cell r="G13940"><v>49.02</v></cell></row><row r="13941"><cell r="C13941" t="str"><v>MP19.05.0100</v></cell><cell r="D13941"><v>2006691</v></cell><cell r="E13941" t="str"><v>EQUIPE DE SERVICOS ATUANDO CORRETIVAMENTE EM CHAFARIZES PARA RETIRADA DE PECAS HIDRAULICAS E/OU ELETRICAS, EXCLUSIVE TRANSPORTE.(DESONERADO)</v></cell><cell r="F13941" t="str"><v>H</v></cell><cell r="G13941"><v>93.9</v></cell></row><row r="13942"><cell r="C13942" t="str"><v>MP19.05.0150</v></cell><cell r="D13942"><v>2006692</v></cell><cell r="E13942" t="str"><v>EQUIPE DE SERVICOS ATUANDO NA MANUTENCAO PREVENTIVA DE SISTEMA DE CHAFARIZES, REALIZANDO TESTES E VERIFICACOES PERIODICAS COM REPAROS DOS DEFEITOS ENCONTRADOS, EXCLUSIVE FORNECIMENTO DE PECAS E TRANSPORTE.(DESONERADO)</v></cell><cell r="F13942" t="str"><v>H</v></cell><cell r="G13942"><v>93.9</v></cell></row><row r="13943"><cell r="C13943" t="str"><v>MP20.05.0050</v></cell><cell r="D13943"><v>2006693</v></cell><cell r="E13943" t="str"><v>EQUIPE DE SERVICOS ATUANDO CORRETIVAMENTE EM CHAFARIZES PARA RETIRADA, DESOBSTRUCAO E RECOLOCACAO DE BICOS, EXCLUSIVE TRANSPORTE.</v></cell><cell r="F13943" t="str"><v>H</v></cell><cell r="G13943"><v>53.98</v></cell></row><row r="13944"><cell r="C13944" t="str"><v>MP20.05.0100</v></cell><cell r="D13944"><v>2006694</v></cell><cell r="E13944" t="str"><v>EQUIPE DE SERVICOS ATUANDO CORRETIVAMENTE EM CHAFARIZES PARA RETIRADA DE PECAS HIDRAULICAS E/OU ELETRICAS, EXCLUSIVE TRANSPORTE.</v></cell><cell r="F13944" t="str"><v>H</v></cell><cell r="G13944"><v>103.16</v></cell></row><row r="13945"><cell r="C13945" t="str"><v>MP20.05.0150</v></cell><cell r="D13945"><v>2006695</v></cell><cell r="E13945" t="str"><v>EQUIPE DE SERVICOS ATUANDO NA MANUTENCAO PREVENTIVA DE SISTEMA DE CHAFARIZES, REALIZANDO TESTES E VERIFICACOES PERIODICAS COM REPAROS DOS DEFEITOS ENCONTRADOS, EXCLUSIVE FORNECIMENTO DE PECAS E TRANSPORTE.</v></cell><cell r="F13945" t="str"><v>H</v></cell><cell r="G13945"><v>103.16</v></cell></row><row r="13946"><cell r="C13946" t="str"><v>MP49.20.0300</v></cell><cell r="D13946"><v>2006696</v></cell><cell r="E13946" t="str"><v>SERVICO DE CALIBRAGEM DE DISPOSITIVOS DE CONTROLE (BALANCAS, TERMOMETROS, TACOMETROS, PRESSOSTATOS, ETC.) DE USINAS DE ASFALTO, EXCLUSIVE PECAS.(DESONERADO)</v></cell><cell r="F13946" t="str"><v>UN</v></cell><cell r="G13946"><v>146.4</v></cell></row><row r="13947"><cell r="C13947" t="str"><v>MP49.20.0350</v></cell><cell r="D13947"><v>2006697</v></cell><cell r="E13947" t="str"><v>SERVICO DE MANUTENCAO E REGULAGEM DE QUEIMADORES A GAS DE SECADORES E GERADORES DE CALOR DE USINAS DE ASFALTO, EXCLUSIVE PECAS.(DESONERADO)</v></cell><cell r="F13947" t="str"><v>UN</v></cell><cell r="G13947"><v>1054.89</v></cell></row><row r="13948"><cell r="C13948" t="str"><v>MP49.20.0400</v></cell><cell r="D13948"><v>2006698</v></cell><cell r="E13948" t="str"><v>SERVICO DE USINAGEM DE PECAS PARA USINAS DE ASFALTO, EXCLUSIVE MATERIAIS.(DESONERADO)</v></cell><cell r="F13948" t="str"><v>UN</v></cell><cell r="G13948"><v>284.93</v></cell></row><row r="13949"><cell r="C13949" t="str"><v>MP50.20.0300</v></cell><cell r="D13949"><v>2006699</v></cell><cell r="E13949" t="str"><v>SERVICO DE CALIBRAGEM DE DISPOSITIVOS DE CONTROLE (BALANCAS, TERMOMETROS, TACOMETROS, PRESSOSTATOS, ETC.) DE USINAS DE ASFALTO, EXCLUSIVE PECAS.</v></cell><cell r="F13949" t="str"><v>UN</v></cell><cell r="G13949"><v>161.55</v></cell></row><row r="13950"><cell r="C13950" t="str"><v>MP50.20.0350</v></cell><cell r="D13950"><v>2006700</v></cell><cell r="E13950" t="str"><v>SERVICO DE MANUTENCAO E REGULAGEM DE QUEIMADORES A GAS DE SECADORES E GERADORES DE CALOR DE USINAS DE ASFALTO, EXCLUSIVE PECAS.</v></cell><cell r="F13950" t="str"><v>UN</v></cell><cell r="G13950"><v>1164.07</v></cell></row><row r="13951"><cell r="C13951" t="str"><v>MP50.20.0400</v></cell><cell r="D13951"><v>2006701</v></cell><cell r="E13951" t="str"><v>SERVICO DE USINAGEM DE PECAS PARA USINAS DE ASFALTO, EXCLUSIVE MATERIAIS.</v></cell><cell r="F13951" t="str"><v>UN</v></cell><cell r="G13951"><v>314.44</v></cell></row><row r="13952"><cell r="C13952" t="str"><v>MT04.05.0050</v></cell><cell r="D13952"><v>2006702</v></cell><cell r="E13952" t="str"><v>ESCAVACAO MANUAL DE VALA EM MATERIAL DE 1A CATEGORIA (AREIA, ARGILA OU PICARRA), ATE 1,50M, EXCLUSIVE ESCORAMENTO E ESGOTAMENTO.(DESONERADO)</v></cell><cell r="F13952" t="str"><v>M3</v></cell><cell r="G13952"><v>24.47</v></cell></row><row r="13953"><cell r="C13953" t="str"><v>MT04.05.0100</v></cell><cell r="D13953"><v>2006703</v></cell><cell r="E13953" t="str"><v>ESCAVACAO MANUAL DE VALA EM MATERIAL DE 1A CATEGORIA (AREIA, ARGILA OU PICARRA), ACIMA DE 1,50M ATE 3M DE PROFUNDIDADE, EXCLUSIVE ESCORAMENTO E ESGOTAMENTO.(DESONERADO)</v></cell><cell r="F13953" t="str"><v>M3</v></cell><cell r="G13953"><v>55.06</v></cell></row><row r="13954"><cell r="C13954" t="str"><v>MT04.05.0150</v></cell><cell r="D13954"><v>2006704</v></cell><cell r="E13954" t="str"><v>ESCAVACAO MANUAL DE VALA EM MATERIAL DE 1A CATEGORIA (AREIA, ARGILA OU PICARRA), ACIMA DE 3M ATE 4,50M DE PROFUNDIDADE, EXCLUSIVE ESCORAMENTO E ESGOTAMENTO.(DESONERADO)</v></cell><cell r="F13954" t="str"><v>M3</v></cell><cell r="G13954"><v>73.42</v></cell></row><row r="13955"><cell r="C13955" t="str"><v>MT04.05.0200</v></cell><cell r="D13955"><v>2006705</v></cell><cell r="E13955" t="str"><v>ESCAVACAO MANUAL DE VALA EM MATERIAL DE 1A CATEGORIA (AREIA, ARGILA OU PICARRA), ACIMA DE 4,50M ATE 6M DE PROFUNDIDADE, EXCLUSIVE ESCORAMENTO E ESGOTAMENTO.(DESONERADO)</v></cell><cell r="F13955" t="str"><v>M3</v></cell><cell r="G13955"><v>97.89</v></cell></row><row r="13956"><cell r="C13956" t="str"><v>MT04.10.0050</v></cell><cell r="D13956"><v>2006706</v></cell><cell r="E13956" t="str"><v>DESMONTE MANUAL EM MATERIAL DE 2A CATEGORIA (MOLEDO OU ROCHA DECOMPOSTA).(DESONERADO)</v></cell><cell r="F13956" t="str"><v>M3</v></cell><cell r="G13956"><v>63.69</v></cell></row><row r="13957"><cell r="C13957" t="str"><v>MT04.10.0100</v></cell><cell r="D13957"><v>2006707</v></cell><cell r="E13957" t="str"><v>ESCAVACAO MANUAL DE VALA A FRIO EM MATERIAL DE 2A CATEGORIA (MOLEDO OU ROCHA DECOMPOSTA) ATE 1,50M DE PROFUNDIDADE, EXCLUSIVE ESCORAMENTO E ESGOTAMENTO.(DESONERADO)</v></cell><cell r="F13957" t="str"><v>M3</v></cell><cell r="G13957"><v>61.41</v></cell></row><row r="13958"><cell r="C13958" t="str"><v>MT04.10.0150</v></cell><cell r="D13958"><v>2006708</v></cell><cell r="E13958" t="str"><v>ESCAVACAO MANUAL DE VALA A FRIO EM MATERIAL DE 2A CATEGORIA (MOLEDO OU ROCHA DECOMPOSTA) DE 1,50M E 3M DE PROFUNDIDADE, EXCLUSIVE ESCORAMENTO E ESGOTAMENTO.(DESONERADO)</v></cell><cell r="F13958" t="str"><v>M3</v></cell><cell r="G13958"><v>65.66</v></cell></row><row r="13959"><cell r="C13959" t="str"><v>MT04.10.0200</v></cell><cell r="D13959"><v>2006709</v></cell><cell r="E13959" t="str"><v>MARROAMENTO DE MATERIAL DE 2A CATEGORIA (ROCHA DECOMPOSTA), COM VOLUME MAXIMO DE 0,064M3, PARA REDUCAO A PEDRA-DE-MAO, REFERINDO-SE O PRECO AO MATERIAL SOLTO, DEPOIS DE MARROADO.(DESONERADO)</v></cell><cell r="F13959" t="str"><v>M3</v></cell><cell r="G13959"><v>26.55</v></cell></row><row r="13960"><cell r="C13960" t="str"><v>MT04.15.0015</v></cell><cell r="D13960"><v>2006710</v></cell><cell r="E13960" t="str"><v>ESCAVACAO MANUAL DE COVA EM AREA DE MANGUEZAL, COM 1,00M DE PROFUNDIDADE E 0,15 DE DIAMETRO.(DESONERADO)</v></cell><cell r="F13960" t="str"><v>UN</v></cell><cell r="G13960"><v>4.44</v></cell></row><row r="13961"><cell r="C13961" t="str"><v>MT04.15.0050</v></cell><cell r="D13961"><v>2006711</v></cell><cell r="E13961" t="str"><v>ESCAVACAO MANUAL DE VALA EM LODO, ATE 1,50M DE PROFUNDIDADE, EXCLUSIVE ESCORAMENTO E ESGOTAMENTO.(DESONERADO)</v></cell><cell r="F13961" t="str"><v>M3</v></cell><cell r="G13961"><v>67.3</v></cell></row><row r="13962"><cell r="C13962" t="str"><v>MT04.20.0050</v></cell><cell r="D13962"><v>2006712</v></cell><cell r="E13962" t="str"><v>ESCAVACAO E REATERRO DE VALA, EM MATERIAL DE 1A CATEGORIA, PARA LIGACAO DE AGUA POTAVEL.(DESONERADO)</v></cell><cell r="F13962" t="str"><v>M</v></cell><cell r="G13962"><v>6.12</v></cell></row><row r="13963"><cell r="C13963" t="str"><v>MT04.20.0100</v></cell><cell r="D13963"><v>2006713</v></cell><cell r="E13963" t="str"><v>ESCAVACAO E REATERRO DE VALA, EM MATERIAL DE 1A CATEGORIA, PARA LIGACAO PREDIAL DE ESGOTO SANITARIO.(DESONERADO)</v></cell><cell r="F13963" t="str"><v>M</v></cell><cell r="G13963"><v>30.1</v></cell></row><row r="13964"><cell r="C13964" t="str"><v>MT04.25.0050</v></cell><cell r="D13964"><v>2006714</v></cell><cell r="E13964" t="str"><v>DESMONTE MANUAL DE BLOCO DE MATERIAL DE 3A CATEGORIA (ROCHA VIVA), INCLUSIVE REDUCAO A PEDRA-DE-MAO.(DESONERADO)</v></cell><cell r="F13964" t="str"><v>M3</v></cell><cell r="G13964"><v>70.77</v></cell></row><row r="13965"><cell r="C13965" t="str"><v>MT04.30.0050</v></cell><cell r="D13965"><v>2006715</v></cell><cell r="E13965" t="str"><v>ESCAVACAO MANUAL EM MATERIAL DE 1A CATEGORIA, A CEU ABERTO, ATE 0,50M DE PROFUNDIDADE COM REMOCAO ATE 1 DAM.(DESONERADO)</v></cell><cell r="F13965" t="str"><v>M3</v></cell><cell r="G13965"><v>29.37</v></cell></row><row r="13966"><cell r="C13966" t="str"><v>MT04.30.0100</v></cell><cell r="D13966"><v>2006716</v></cell><cell r="E13966" t="str"><v>ESCAVACAO MANUAL EM MATERIAL DE 1A CATEGORIA, A CEU ABERTO, PARA PROFUNDIDADES MAIORES QUE 0,50M, COM REMOCAO ATE 10M (1DAM).(DESONERADO)</v></cell><cell r="F13966" t="str"><v>M3</v></cell><cell r="G13966"><v>34.26</v></cell></row><row r="13967"><cell r="C13967" t="str"><v>MT04.35.0050</v></cell><cell r="D13967"><v>2006717</v></cell><cell r="E13967" t="str"><v>ESCORAMENTO SIMPLES, ABERTO, DE VALA DE POUCA PROFUNDIDADE, INCLUSIVE FORNECIMENTO DOS MATERIAIS (PECAS DE MADEIRA SERRADA - 1" X 12" E 3" X 6").(DESONERADO)</v></cell><cell r="F13967" t="str"><v>M2</v></cell><cell r="G13967"><v>27.15</v></cell></row><row r="13968"><cell r="C13968" t="str"><v>MT04.35.0100</v></cell><cell r="D13968"><v>2006718</v></cell><cell r="E13968" t="str"><v>ESCORAMENTO SIMPLES, FECHADO, DE VALA DE POUCA PROFUNDIDADE, INCLUSIVE FORNECIMENTO DOS MATERIAIS (PECAS DE MADEIRA SERRADA - 1 X 12" E 3" X 6").(DESONERADO)</v></cell><cell r="F13968" t="str"><v>M2</v></cell><cell r="G13968"><v>55.97</v></cell></row><row r="13969"><cell r="C13969" t="str"><v>MT04.40.0050</v></cell><cell r="D13969"><v>2006719</v></cell><cell r="E13969" t="str"><v>CERCA PROTETORA DE BORDA DE VALA, CONSTRUIDA COM MONTANTES DE (7,5 X 7,5)CM DE MADEIRA SERRADA, COM 1,50M DE COMPRIMENTO, FICANDO 0,50M ENTERRADO, COM INTERVALO DE 2M E 2 TABUAS DE MADEIRA SERRADA DE (2,5 X 30)CM E (2,5 X 20)CM, HORIZONTAIS, COM 0,40M DE SEPARACAO, COM REAPROVEITAMENTO DA MADEIRA POR 3 VEZES.(DESONERADO)</v></cell><cell r="F13969" t="str"><v>M</v></cell><cell r="G13969"><v>10.11</v></cell></row><row r="13970"><cell r="C13970" t="str"><v>MT04.40.0100</v></cell><cell r="D13970"><v>2006720</v></cell><cell r="E13970" t="str"><v>CERCA PROTETORA DE BORDA DE VALA, CONSTRUIDA COM MONTANTES DE MADEIRA SERRADA DE (7,5 X 7,5)CM, COM 1,50M DE COMPRIMENTO, FICANDO 0,50M ENTERRADO, COM INTERVALO DE 5M E 3 LINHAS DE FITA PLASTICA ZEBRADA, HORIZONTAIS, COM 0,30M DE SEPARACAO, COM REAPROVEITAMENTO DA MADEIRA POR 3 VEZES.(DESONERADO)</v></cell><cell r="F13970" t="str"><v>M</v></cell><cell r="G13970"><v>3.92</v></cell></row><row r="13971"><cell r="C13971" t="str"><v>MT04.40.0150</v></cell><cell r="D13971"><v>2006721</v></cell><cell r="E13971" t="str"><v>CERCA PROTETORA DE BORDA DE VALA, CONSTRUIDA COM MONTANTES DE MADEIRA SERRADA DE (7,5 X 7,5)CM, COM 1,50M DE COMPRIMENTO, FICANDO 0,50M ENTERRADO, COM INTERVALO DE 6M E 1 LINHA DE FITA PLASTICA ZEBRADA, HORIZONTAL, COM APROVEITAMENTO DE 3 VEZES DA MADEIRA.(DESONERADO)</v></cell><cell r="F13971" t="str"><v>M</v></cell><cell r="G13971"><v>2.64</v></cell></row><row r="13972"><cell r="C13972" t="str"><v>MT04.40.0200</v></cell><cell r="D13972"><v>2006722</v></cell><cell r="E13972" t="str"><v>RETIRADA E RECOLOCACAO DE CERCA PROTETORA DE BORDA DE VALA, CONSTRUIDA COM MONTANTES DE (3"X3") DE PINHO DE 3A, COM 1,50M DE COMPRIMENTO, COM INTERVALO DE 2M E 2 TABUAS DE (1"X12") E (1"X9"), HORIZONTAIS, COM 0,40M DE SEPARACAO, EXCETO MATERIAIS.(DESONERADO)</v></cell><cell r="F13972" t="str"><v>M</v></cell><cell r="G13972"><v>9.4</v></cell></row><row r="13973"><cell r="C13973" t="str"><v>MT04.40.0250</v></cell><cell r="D13973"><v>2006723</v></cell><cell r="E13973" t="str"><v>RETIRADA E RECOLOCACAO DE CERCA PROTETORA DE VALA, CONSTRUIDA COM MONTANTES DE (3"X3") DE PINHO DE 3A, COM 1,50M DE COMPRIMENTO, COM INTERVALO DE 6M E 1 LINHA DE FITA PLASTICA ZEBRADA, HORIZONTAL, EXCETO MATERIAIS.(DESONERADO)</v></cell><cell r="F13973" t="str"><v>M</v></cell><cell r="G13973"><v>3.39</v></cell></row><row r="13974"><cell r="C13974" t="str"><v>MT04.45.0050</v></cell><cell r="D13974"><v>2006724</v></cell><cell r="E13974" t="str"><v>DESMONTE A FOGO DE BLOCO DE MATERIAL DE 3A CATEGORIA (ROCHA VIVA), COM VOLUME DE 1M3 A 50M3, SENDO A AR COMPRIMIDO TANTO A PERFURACAO COMO A REDUCAO A PEDRA-DE-MAO, E A EXPLOSAO PELO SISTEMA DE INICIACAO NAO ELETRICO.(DESONERADO)</v></cell><cell r="F13974" t="str"><v>M3</v></cell><cell r="G13974"><v>118.65</v></cell></row><row r="13975"><cell r="C13975" t="str"><v>MT04.45.0100</v></cell><cell r="D13975"><v>2006725</v></cell><cell r="E13975" t="str"><v>DESMONTE A FOGO DE BLOCO DE MATERIAL DE 2A CATEGORIA (MOLEDO OU ROCHA EM DECOMPOSICAO), COM VOLUME DE 1M3 A 50M3, SENDO A AR COMPRIMIDO TANTO A PERFURACAO COMO A REDUCAO A PEDRA-DE-MAO, E A EXPLOSAO PELO SISTEMA DE INICIACAO NAO ELETRICO, E A REDUCAO A ROMPEDOR.(DESONERADO)</v></cell><cell r="F13975" t="str"><v>M3</v></cell><cell r="G13975"><v>119.92</v></cell></row><row r="13976"><cell r="C13976" t="str"><v>MT04.45.0150</v></cell><cell r="D13976"><v>2006726</v></cell><cell r="E13976" t="str"><v>ESCAVACAO DE ROCHA OU MATERIAL DE 3A CATEGORIA, COM UTILIZACAO DE FOGO CUIDADOSO (SMOOTUING BLASTING), A CEU ABERTO, EM AREA URBANA.(DESONERADO)</v></cell><cell r="F13976" t="str"><v>M3</v></cell><cell r="G13976"><v>88.38</v></cell></row><row r="13977"><cell r="C13977" t="str"><v>MT05.05.0050</v></cell><cell r="D13977"><v>2006727</v></cell><cell r="E13977" t="str"><v>ESCAVACAO MANUAL DE VALA EM MATERIAL DE 1A CATEGORIA (AREIA, ARGILA OU PICARRA), ATE 1,50M, EXCLUSIVE ESCORAMENTO E ESGOTAMENTO.</v></cell><cell r="F13977" t="str"><v>M3</v></cell><cell r="G13977"><v>27.01</v></cell></row><row r="13978"><cell r="C13978" t="str"><v>MT05.05.0100</v></cell><cell r="D13978"><v>2006728</v></cell><cell r="E13978" t="str"><v>ESCAVACAO MANUAL DE VALA EM MATERIAL DE 1A CATEGORIA (AREIA, ARGILA OU PICARRA), ACIMA DE 1,50M ATE 3M DE PROFUNDIDADE, EXCLUSIVE ESCORAMENTO E ESGOTAMENTO.</v></cell><cell r="F13978" t="str"><v>M3</v></cell><cell r="G13978"><v>60.77</v></cell></row><row r="13979"><cell r="C13979" t="str"><v>MT05.05.0150</v></cell><cell r="D13979"><v>2006729</v></cell><cell r="E13979" t="str"><v>ESCAVACAO MANUAL DE VALA EM MATERIAL DE 1A CATEGORIA (AREIA, ARGILA OU PICARRA), ACIMA DE 3M ATE 4,50M DE PROFUNDIDADE, EXCLUSIVE ESCORAMENTO E ESGOTAMENTO.</v></cell><cell r="F13979" t="str"><v>M3</v></cell><cell r="G13979"><v>81.02</v></cell></row><row r="13980"><cell r="C13980" t="str"><v>MT05.05.0200</v></cell><cell r="D13980"><v>2006730</v></cell><cell r="E13980" t="str"><v>ESCAVACAO MANUAL DE VALA EM MATERIAL DE 1A CATEGORIA (AREIA, ARGILA OU PICARRA), ACIMA DE 4,50M ATE 6M DE PROFUNDIDADE, EXCLUSIVE ESCORAMENTO E ESGOTAMENTO.</v></cell><cell r="F13980" t="str"><v>M3</v></cell><cell r="G13980"><v>108.03</v></cell></row><row r="13981"><cell r="C13981" t="str"><v>MT05.10.0050</v></cell><cell r="D13981"><v>2006731</v></cell><cell r="E13981" t="str"><v>DESMONTE MANUAL EM MATERIAL DE 2A CATEGORIA (MOLEDO OU ROCHA DECOMPOSTA).</v></cell><cell r="F13981" t="str"><v>M3</v></cell><cell r="G13981"><v>70.26</v></cell></row><row r="13982"><cell r="C13982" t="str"><v>MT05.10.0100</v></cell><cell r="D13982"><v>2006732</v></cell><cell r="E13982" t="str"><v>ESCAVACAO MANUAL DE VALA A FRIO EM MATERIAL DE 2A CATEGORIA (MOLEDO OU ROCHA DECOMPOSTA) ATE 1,50M DE PROFUNDIDADE, EXCLUSIVE ESCORAMENTO E ESGOTAMENTO.</v></cell><cell r="F13982" t="str"><v>M3</v></cell><cell r="G13982"><v>67.76</v></cell></row><row r="13983"><cell r="C13983" t="str"><v>MT05.10.0150</v></cell><cell r="D13983"><v>2006733</v></cell><cell r="E13983" t="str"><v>ESCAVACAO MANUAL DE VALA A FRIO EM MATERIAL DE 2A CATEGORIA (MOLEDO OU ROCHA DECOMPOSTA) DE 1,50M E 3M DE PROFUNDIDADE, EXCLUSIVE ESCORAMENTO E ESGOTAMENTO.</v></cell><cell r="F13983" t="str"><v>M3</v></cell><cell r="G13983"><v>72.46</v></cell></row><row r="13984"><cell r="C13984" t="str"><v>MT05.10.0200</v></cell><cell r="D13984"><v>2006734</v></cell><cell r="E13984" t="str"><v>MARROAMENTO DE MATERIAL DE 2A CATEGORIA (ROCHA DECOMPOSTA), COM VOLUME MAXIMO DE 0,064M3, PARA REDUCAO A PEDRA-DE-MAO, REFERINDO-SE O PRECO AO MATERIAL SOLTO, DEPOIS DE MARROADO.</v></cell><cell r="F13984" t="str"><v>M3</v></cell><cell r="G13984"><v>29.29</v></cell></row><row r="13985"><cell r="C13985" t="str"><v>MT05.15.0015</v></cell><cell r="D13985"><v>2006735</v></cell><cell r="E13985" t="str"><v>ESCAVACAO MANUAL DE COVA EM AREA DE MANGUEZAL, COM 1,00M DE PROFUNDIDADE E 0,15 DE DIAMETRO.</v></cell><cell r="F13985" t="str"><v>UN</v></cell><cell r="G13985"><v>4.9</v></cell></row><row r="13986"><cell r="C13986" t="str"><v>MT05.15.0050</v></cell><cell r="D13986"><v>2006736</v></cell><cell r="E13986" t="str"><v>ESCAVACAO MANUAL DE VALA EM LODO, ATE 1,50M DE PROFUNDIDADE, EXCLUSIVE ESCORAMENTO E ESGOTAMENTO.</v></cell><cell r="F13986" t="str"><v>M3</v></cell><cell r="G13986"><v>74.27</v></cell></row><row r="13987"><cell r="C13987" t="str"><v>MT05.20.0050</v></cell><cell r="D13987"><v>2006737</v></cell><cell r="E13987" t="str"><v>ESCAVACAO E REATERRO DE VALA, EM MATERIAL DE 1A CATEGORIA, PARA LIGACAO DE AGUA POTAVEL.</v></cell><cell r="F13987" t="str"><v>M</v></cell><cell r="G13987"><v>6.76</v></cell></row><row r="13988"><cell r="C13988" t="str"><v>MT05.20.0100</v></cell><cell r="D13988"><v>2006738</v></cell><cell r="E13988" t="str"><v>ESCAVACAO E REATERRO DE VALA, EM MATERIAL DE 1A CATEGORIA, PARA LIGACAO PREDIAL DE ESGOTO SANITARIO.</v></cell><cell r="F13988" t="str"><v>M</v></cell><cell r="G13988"><v>33.22</v></cell></row><row r="13989"><cell r="C13989" t="str"><v>MT05.25.0050</v></cell><cell r="D13989"><v>2006739</v></cell><cell r="E13989" t="str"><v>DESMONTE MANUAL DE BLOCO DE MATERIAL DE 3A CATEGORIA (ROCHA VIVA), INCLUSIVE REDUCAO A PEDRA-DE-MAO.</v></cell><cell r="F13989" t="str"><v>M3</v></cell><cell r="G13989"><v>78.07</v></cell></row><row r="13990"><cell r="C13990" t="str"><v>MT05.30.0050</v></cell><cell r="D13990"><v>2006740</v></cell><cell r="E13990" t="str"><v>ESCAVACAO MANUAL EM MATERIAL DE 1A CATEGORIA, A CEU ABERTO, ATE 0,50M DE PROFUNDIDADE COM REMOCAO ATE 1 DAM.</v></cell><cell r="F13990" t="str"><v>M3</v></cell><cell r="G13990"><v>32.4</v></cell></row><row r="13991"><cell r="C13991" t="str"><v>MT05.30.0100</v></cell><cell r="D13991"><v>2006741</v></cell><cell r="E13991" t="str"><v>ESCAVACAO MANUAL EM MATERIAL DE 1A CATEGORIA, A CEU ABERTO, PARA PROFUNDIDADES MAIORES QUE 0,50M, COM REMOCAO ATE 10M (1DAM).</v></cell><cell r="F13991" t="str"><v>M3</v></cell><cell r="G13991"><v>37.81</v></cell></row><row r="13992"><cell r="C13992" t="str"><v>MT05.35.0050</v></cell><cell r="D13992"><v>2006742</v></cell><cell r="E13992" t="str"><v>ESCORAMENTO SIMPLES, ABERTO, DE VALA DE POUCA PROFUNDIDADE, INCLUSIVE FORNECIMENTO DOS MATERIAIS (PECAS DE MADEIRA SERRADA - 1" X 12" E 3" X 6").</v></cell><cell r="F13992" t="str"><v>M2</v></cell><cell r="G13992"><v>28.53</v></cell></row><row r="13993"><cell r="C13993" t="str"><v>MT05.35.0100</v></cell><cell r="D13993"><v>2006743</v></cell><cell r="E13993" t="str"><v>ESCORAMENTO SIMPLES, FECHADO, DE VALA DE POUCA PROFUNDIDADE, INCLUSIVE FORNECIMENTO DOS MATERIAIS (PECAS DE MADEIRA SERRADA - 1 X 12" E 3" X 6").</v></cell><cell r="F13993" t="str"><v>M2</v></cell><cell r="G13993"><v>58.74</v></cell></row><row r="13994"><cell r="C13994" t="str"><v>MT05.40.0050</v></cell><cell r="D13994"><v>2006744</v></cell><cell r="E13994" t="str"><v>CERCA PROTETORA DE BORDA DE VALA, CONSTRUIDA COM MONTANTES DE (7,5 X 7,5)CM DE MADEIRA SERRADA, COM 1,50M DE COMPRIMENTO, FICANDO 0,50M ENTERRADO, COM INTERVALO DE 2M E 2 TABUAS DE MADEIRA SERRADA DE (2,5 X 30)CM E (2,5 X 20)CM, HORIZONTAIS, COM 0,40M DE SEPARACAO, COM REAPROVEITAMENTO DA MADEIRA POR 3 VEZES.</v></cell><cell r="F13994" t="str"><v>M</v></cell><cell r="G13994"><v>10.76</v></cell></row><row r="13995"><cell r="C13995" t="str"><v>MT05.40.0100</v></cell><cell r="D13995"><v>2006745</v></cell><cell r="E13995" t="str"><v>CERCA PROTETORA DE BORDA DE VALA, CONSTRUIDA COM MONTANTES DE MADEIRA SERRADA DE (7,5 X 7,5)CM, COM 1,50M DE COMPRIMENTO, FICANDO 0,50M ENTERRADO, COM INTERVALO DE 5M E 3 LINHAS DE FITA PLASTICA ZEBRADA, HORIZONTAIS, COM 0,30M DE SEPARACAO, COM REAPROVEITAMENTO DA MADEIRA POR 3 VEZES.</v></cell><cell r="F13995" t="str"><v>M</v></cell><cell r="G13995"><v>4.29</v></cell></row><row r="13996"><cell r="C13996" t="str"><v>MT05.40.0150</v></cell><cell r="D13996"><v>2006746</v></cell><cell r="E13996" t="str"><v>CERCA PROTETORA DE BORDA DE VALA, CONSTRUIDA COM MONTANTES DE MADEIRA SERRADA DE (7,5 X 7,5)CM, COM 1,50M DE COMPRIMENTO, FICANDO 0,50M ENTERRADO, COM INTERVALO DE 6M E 1 LINHA DE FITA PLASTICA ZEBRADA, HORIZONTAL, COM APROVEITAMENTO DE 3 VEZES DA MADEIRA.</v></cell><cell r="F13996" t="str"><v>M</v></cell><cell r="G13996"><v>2.88</v></cell></row><row r="13997"><cell r="C13997" t="str"><v>MT05.40.0200</v></cell><cell r="D13997"><v>2006747</v></cell><cell r="E13997" t="str"><v>RETIRADA E RECOLOCACAO DE CERCA PROTETORA DE BORDA DE VALA, CONSTRUIDA COM MONTANTES DE (3"X3") DE PINHO DE 3A, COM 1,50M DE COMPRIMENTO, COM INTERVALO DE 2M E 2 TABUAS DE (1"X12") E (1"X9"), HORIZONTAIS, COM 0,40M DE SEPARACAO, EXCETO MATERIAIS.</v></cell><cell r="F13997" t="str"><v>M</v></cell><cell r="G13997"><v>10.37</v></cell></row><row r="13998"><cell r="C13998" t="str"><v>MT05.40.0250</v></cell><cell r="D13998"><v>2006748</v></cell><cell r="E13998" t="str"><v>RETIRADA E RECOLOCACAO DE CERCA PROTETORA DE VALA, CONSTRUIDA COM MONTANTES DE (3"X3") DE PINHO DE 3A, COM 1,50M DE COMPRIMENTO, COM INTERVALO DE 6M E 1 LINHA DE FITA PLASTICA ZEBRADA, HORIZONTAL, EXCETO MATERIAIS.</v></cell><cell r="F13998" t="str"><v>M</v></cell><cell r="G13998"><v>3.75</v></cell></row><row r="13999"><cell r="C13999" t="str"><v>MT05.45.0050</v></cell><cell r="D13999"><v>2006749</v></cell><cell r="E13999" t="str"><v>DESMONTE A FOGO DE BLOCO DE MATERIAL DE 3A CATEGORIA (ROCHA VIVA), COM VOLUME DE 1M3 A 50M3, SENDO A AR COMPRIMIDO TANTO A PERFURACAO COMO A REDUCAO A PEDRA-DE-MAO, E A EXPLOSAO PELO SISTEMA DE INICIACAO NAO ELETRICO.</v></cell><cell r="F13999" t="str"><v>M3</v></cell><cell r="G13999"><v>125.91</v></cell></row><row r="14000"><cell r="C14000" t="str"><v>MT05.45.0100</v></cell><cell r="D14000"><v>2006750</v></cell><cell r="E14000" t="str"><v>DESMONTE A FOGO DE BLOCO DE MATERIAL DE 2A CATEGORIA (MOLEDO OU ROCHA EM DECOMPOSICAO), COM VOLUME DE 1M3 A 50M3, SENDO A AR COMPRIMIDO TANTO A PERFURACAO COMO A REDUCAO A PEDRA-DE-MAO, E A EXPLOSAO PELO SISTEMA DE INICIACAO NAO ELETRICO, E A REDUCAO A ROMPEDOR.</v></cell><cell r="F14000" t="str"><v>M3</v></cell><cell r="G14000"><v>127.19</v></cell></row><row r="14001"><cell r="C14001" t="str"><v>MT05.45.0150</v></cell><cell r="D14001"><v>2006751</v></cell><cell r="E14001" t="str"><v>ESCAVACAO DE ROCHA OU MATERIAL DE 3A CATEGORIA, COM UTILIZACAO DE FOGO CUIDADOSO (SMOOTUING BLASTING), A CEU ABERTO, EM AREA URBANA.</v></cell><cell r="F14001" t="str"><v>M3</v></cell><cell r="G14001"><v>92.95</v></cell></row><row r="14002"><cell r="C14002" t="str"><v>MT09.05.0050</v></cell><cell r="D14002"><v>2006752</v></cell><cell r="E14002" t="str"><v>ESCAVACAO MECANICA, EM MATERIAL DE 1A CATEGORIA (AREIA, ARGILA OU PICARRA), UTILIZANDO RETRO-ESCAVADEIRA.(DESONERADO)</v></cell><cell r="F14002" t="str"><v>M3</v></cell><cell r="G14002"><v>5.07</v></cell></row><row r="14003"><cell r="C14003" t="str"><v>MT09.10.0050</v></cell><cell r="D14003"><v>2006753</v></cell><cell r="E14003" t="str"><v>ESCAVACAO MECANICA, EM MATERIAL DE 1A CATEGORIA (AREIA, ARGILA OU PICARRA), UTILIZANDO ESCAVADEIRA HIDRAULICA DE 0,78M3.(DESONERADO)</v></cell><cell r="F14003" t="str"><v>M3</v></cell><cell r="G14003"><v>2.04</v></cell></row><row r="14004"><cell r="C14004" t="str"><v>MT09.10.0100</v></cell><cell r="D14004"><v>2006754</v></cell><cell r="E14004" t="str"><v>ESCAVACAO MECANICA EM MATERIAL MOLE, COM ESCAVADEIRA SOBRE ESTEIRAS TIPO CLAM-SHELL, DENTRO DA CALHA DO RIO, COM ALTO GRAU DE DEPRECIACAO E DESGASTE MECANICO, COM PRESENCA DE LAMINA D'AGUA, SOBRE ESTRADO DE MADEIRA APOIADA NO FUNDO DO RIO, ONDE O ACESSO PELAS MARGENS E INEXISTENTE, INCLUSIVE MOVIMENTACAO DO ESTRADO DE MADEIRA COM A PROPRIA ESCAVADEIRA.(DESONERADO)</v></cell><cell r="F14004" t="str"><v>M3</v></cell><cell r="G14004"><v>15.96</v></cell></row><row r="14005"><cell r="C14005" t="str"><v>MT09.15.0050</v></cell><cell r="D14005"><v>2006755</v></cell><cell r="E14005" t="str"><v>ESCAVACAO MECANICA COM TRATOR TIPO D-6R, EM MATERIAL DE 1A CATEGORIA, COM TRANSPORTE A 20M.(DESONERADO)</v></cell><cell r="F14005" t="str"><v>M3</v></cell><cell r="G14005"><v>0.69</v></cell></row><row r="14006"><cell r="C14006" t="str"><v>MT09.20.0100</v></cell><cell r="D14006"><v>2006756</v></cell><cell r="E14006" t="str"><v>DRAGAGEM DE LEITO DE RIO OU CANAL, EM MATERIAL MOLE, UTILIZANDO ESCAVADEIRA SOBRE ESTEIRAS, VERSAO DRAG-LINE, COM CAPACIDADE DE 0,78M3.(DESONERADO)</v></cell><cell r="F14006" t="str"><v>M3</v></cell><cell r="G14006"><v>3.95</v></cell></row><row r="14007"><cell r="C14007" t="str"><v>MT09.20.0150</v></cell><cell r="D14007"><v>2006757</v></cell><cell r="E14007" t="str"><v>DRAGAGEM DE LEITO DE RIO OU CANAL, EM MATERIAL MOLE, UTILIZANDO ESCAVADEIRA SOBRE ESTEIRAS, VERSAO CLAM-SHELL, COM CAPACIDADE DE 0,78M3.(DESONERADO)</v></cell><cell r="F14007" t="str"><v>M3</v></cell><cell r="G14007"><v>4.76</v></cell></row><row r="14008"><cell r="C14008" t="str"><v>MT09.25.0050</v></cell><cell r="D14008"><v>2006758</v></cell><cell r="E14008" t="str"><v>DESMONTE DE BLOCO DE MATERIAL DE 2A CATEGORIA, SEM UTILIZACAO DE EXPLOSIVOS, COM ROMPEDOR A AR COMPRIMIDO.(DESONERADO)</v></cell><cell r="F14008" t="str"><v>M3</v></cell><cell r="G14008"><v>277.55</v></cell></row><row r="14009"><cell r="C14009" t="str"><v>MT09.25.0100</v></cell><cell r="D14009"><v>2006759</v></cell><cell r="E14009" t="str"><v>DESMONTE DE BLOCO DE MATERIAL DE 3A CATEGORIA (ROCHA VIVA), COM EQUIPAMENTO DE AR COMPRIMIDO, SEM A UTILIZACAO DE EXPLOSIVOS, COM VOLUME ATE 1M3, INCLUSIVE REDUCAO A PEDRA-DE-MAO COM O MESMO EQUIPAMENTO.(DESONERADO)</v></cell><cell r="F14009" t="str"><v>M3</v></cell><cell r="G14009"><v>124.68</v></cell></row><row r="14010"><cell r="C14010" t="str"><v>MT09.25.0150</v></cell><cell r="D14010"><v>2006760</v></cell><cell r="E14010" t="str"><v>ESCAVACAO EM MATERIAL DE 2A CATEGORIA (MOLEDO OU ROCHA MUITO DECOMPOSTA), COM EQUIPAMENTO DE AR COMPRIMIDO, SEM UTILIZACAO DE EXPLOSIVOS, EM TALUDES OU VALAS COM LARGURA MINIMA DE 3M ATE 1,50M PROFUNDIDADE, EXCLUSIVE ESCORAMENTO E LIMPEZA.(DESONERADO)</v></cell><cell r="F14010" t="str"><v>M3</v></cell><cell r="G14010"><v>114.08</v></cell></row><row r="14011"><cell r="C14011" t="str"><v>MT09.25.0200</v></cell><cell r="D14011"><v>2006761</v></cell><cell r="E14011" t="str"><v>ESCAVACAO EM MATERIAL DE 2A CATEGORIA (ROCHA DECOMPOSTA), SEM USO DE EXPLOSIVOS, UTILIZANDO EQUIPAMENTO DE AR COMPRIMIDO. O PRECO SE REFERE A TALUDES OU VALAS COM LARGURA MINIMA DE 3M ATE 1,50M DE PROFUNDIDADE, EXCLUSIVE ESCORAMENTO E LIMPEZA.(DESONERADO)</v></cell><cell r="F14011" t="str"><v>M3</v></cell><cell r="G14011"><v>329.5</v></cell></row><row r="14012"><cell r="C14012" t="str"><v>MT09.25.0250</v></cell><cell r="D14012"><v>2006762</v></cell><cell r="E14012" t="str"><v>ESCAVACAO EM MATERIAL DE 3A CATEGORIA (ROCHA VIVA), SEM USO DE EXPLOSIVOS, UTILIZANDO EQUIPAMENTO DE AR COMPRIMIDO E SERRACAO COM BROCAS, SEGUIDA DE ENCUNHAMENTO. O PRECO SE REFERE A TALUDES COM LARGURA MINIMA DE 1,50M ATE 3M, INCLUSIVE LIMPEZA COM TRATOR CARREGADEIRA E RETRO ESCAVADEIRA, COM MOTOR DIESEL DE 79CV E CAPACIDADE DA CACAMBA DE 0,76M3, COM OPERADOR.(DESONERADO)</v></cell><cell r="F14012" t="str"><v>M3</v></cell><cell r="G14012"><v>942.73</v></cell></row><row r="14013"><cell r="C14013" t="str"><v>MT09.25.0300</v></cell><cell r="D14013"><v>2006763</v></cell><cell r="E14013" t="str"><v>ESCAVACAO EM MATERIAL DE 3A CATEGORIA (ROCHA VIVA), SEM USO DE EXPLOSIVOS, UTILIZANDO EQUIPAMENTO DE AR COMPRIMIDO E SERRACAO COM BROCAS, SEGUIDA DE ENCUNHAMENTO. O PRECO SE REFERE A TALUDES COM LARGURA MINIMA DE 3M, INCLUSIVE LIMPEZA MANUAL.(DESONERADO)</v></cell><cell r="F14013" t="str"><v>M3</v></cell><cell r="G14013"><v>792.57</v></cell></row><row r="14014"><cell r="C14014" t="str"><v>MT09.25.0350</v></cell><cell r="D14014"><v>2006764</v></cell><cell r="E14014" t="str"><v>ESCAVACAO EM MATERIAL DE 3A CATEGORIA (ROCHA SA FRATURADA), SEM USO DE EXPLOSIVOS, UTILIZANDO EQUIPAMENTO DE AR COMPRIMIDO E ENCUNHAMENTO GENERALIZADO. O PRECO SE REFERE A TALUDES OU VALAS COM LARGURA MINIMA DE 3M ATE 1,50M DE PROFUNDIDADE, EXCLUSIVE ESCORAMENTO E LIMPEZA.(DESONERADO)</v></cell><cell r="F14014" t="str"><v>M3</v></cell><cell r="G14014"><v>341.85</v></cell></row><row r="14015"><cell r="C14015" t="str"><v>MT10.05.0050</v></cell><cell r="D14015"><v>2006765</v></cell><cell r="E14015" t="str"><v>ESCAVACAO MECANICA, EM MATERIAL DE 1A CATEGORIA (AREIA, ARGILA OU PICARRA), UTILIZANDO RETRO-ESCAVADEIRA.</v></cell><cell r="F14015" t="str"><v>M3</v></cell><cell r="G14015"><v>5.19</v></cell></row><row r="14016"><cell r="C14016" t="str"><v>MT10.10.0050</v></cell><cell r="D14016"><v>2006766</v></cell><cell r="E14016" t="str"><v>ESCAVACAO MECANICA, EM MATERIAL DE 1A CATEGORIA (AREIA, ARGILA OU PICARRA), UTILIZANDO ESCAVADEIRA HIDRAULICA DE 0,78M3.</v></cell><cell r="F14016" t="str"><v>M3</v></cell><cell r="G14016"><v>2.07</v></cell></row><row r="14017"><cell r="C14017" t="str"><v>MT10.10.0100</v></cell><cell r="D14017"><v>2006767</v></cell><cell r="E14017" t="str"><v>ESCAVACAO MECANICA EM MATERIAL MOLE, COM ESCAVADEIRA SOBRE ESTEIRAS TIPO CLAM-SHELL, DENTRO DA CALHA DO RIO, COM ALTO GRAU DE DEPRECIACAO E DESGASTE MECANICO, COM PRESENCA DE LAMINA D'AGUA, SOBRE ESTRADO DE MADEIRA APOIADA NO FUNDO DO RIO, ONDE O ACESSO PELAS MARGENS E INEXISTENTE, INCLUSIVE MOVIMENTACAO DO ESTRADO DE MADEIRA COM A PROPRIA ESCAVADEIRA.</v></cell><cell r="F14017" t="str"><v>M3</v></cell><cell r="G14017"><v>16.12</v></cell></row><row r="14018"><cell r="C14018" t="str"><v>MT10.15.0050</v></cell><cell r="D14018"><v>2006768</v></cell><cell r="E14018" t="str"><v>ESCAVACAO MECANICA COM TRATOR TIPO D-6R, EM MATERIAL DE 1A CATEGORIA, COM TRANSPORTE A 20M.</v></cell><cell r="F14018" t="str"><v>M3</v></cell><cell r="G14018"><v>0.7</v></cell></row><row r="14019"><cell r="C14019" t="str"><v>MT10.20.0100</v></cell><cell r="D14019"><v>2006769</v></cell><cell r="E14019" t="str"><v>DRAGAGEM DE LEITO DE RIO OU CANAL, EM MATERIAL MOLE, UTILIZANDO ESCAVADEIRA SOBRE ESTEIRAS, VERSAO DRAG-LINE, COM CAPACIDADE DE 0,78M3.</v></cell><cell r="F14019" t="str"><v>M3</v></cell><cell r="G14019"><v>3.95</v></cell></row><row r="14020"><cell r="C14020" t="str"><v>MT10.20.0150</v></cell><cell r="D14020"><v>2006770</v></cell><cell r="E14020" t="str"><v>DRAGAGEM DE LEITO DE RIO OU CANAL, EM MATERIAL MOLE, UTILIZANDO ESCAVADEIRA SOBRE ESTEIRAS, VERSAO CLAM-SHELL, COM CAPACIDADE DE 0,78M3.</v></cell><cell r="F14020" t="str"><v>M3</v></cell><cell r="G14020"><v>4.76</v></cell></row><row r="14021"><cell r="C14021" t="str"><v>MT10.25.0050</v></cell><cell r="D14021"><v>2006771</v></cell><cell r="E14021" t="str"><v>DESMONTE DE BLOCO DE MATERIAL DE 2A CATEGORIA, SEM UTILIZACAO DE EXPLOSIVOS, COM ROMPEDOR A AR COMPRIMIDO.</v></cell><cell r="F14021" t="str"><v>M3</v></cell><cell r="G14021"><v>294.49</v></cell></row><row r="14022"><cell r="C14022" t="str"><v>MT10.25.0100</v></cell><cell r="D14022"><v>2006772</v></cell><cell r="E14022" t="str"><v>DESMONTE DE BLOCO DE MATERIAL DE 3A CATEGORIA (ROCHA VIVA), COM EQUIPAMENTO DE AR COMPRIMIDO, SEM A UTILIZACAO DE EXPLOSIVOS, COM VOLUME ATE 1M3, INCLUSIVE REDUCAO A PEDRA-DE-MAO COM O MESMO EQUIPAMENTO.</v></cell><cell r="F14022" t="str"><v>M3</v></cell><cell r="G14022"><v>133.63</v></cell></row><row r="14023"><cell r="C14023" t="str"><v>MT10.25.0150</v></cell><cell r="D14023"><v>2006773</v></cell><cell r="E14023" t="str"><v>ESCAVACAO EM MATERIAL DE 2A CATEGORIA (MOLEDO OU ROCHA MUITO DECOMPOSTA), COM EQUIPAMENTO DE AR COMPRIMIDO, SEM UTILIZACAO DE EXPLOSIVOS, EM TALUDES OU VALAS COM LARGURA MINIMA DE 3M ATE 1,50M PROFUNDIDADE, EXCLUSIVE ESCORAMENTO E LIMPEZA.</v></cell><cell r="F14023" t="str"><v>M3</v></cell><cell r="G14023"><v>121.66</v></cell></row><row r="14024"><cell r="C14024" t="str"><v>MT10.25.0200</v></cell><cell r="D14024"><v>2006774</v></cell><cell r="E14024" t="str"><v>ESCAVACAO EM MATERIAL DE 2A CATEGORIA (ROCHA DECOMPOSTA), SEM USO DE EXPLOSIVOS, UTILIZANDO EQUIPAMENTO DE AR COMPRIMIDO. O PRECO SE REFERE A TALUDES OU VALAS COM LARGURA MINIMA DE 3M ATE 1,50M DE PROFUNDIDADE, EXCLUSIVE ESCORAMENTO E LIMPEZA.</v></cell><cell r="F14024" t="str"><v>M3</v></cell><cell r="G14024"><v>349.53</v></cell></row><row r="14025"><cell r="C14025" t="str"><v>MT10.25.0250</v></cell><cell r="D14025"><v>2006775</v></cell><cell r="E14025" t="str"><v>ESCAVACAO EM MATERIAL DE 3A CATEGORIA (ROCHA VIVA), SEM USO DE EXPLOSIVOS, UTILIZANDO EQUIPAMENTO DE AR COMPRIMIDO E SERRACAO COM BROCAS, SEGUIDA DE ENCUNHAMENTO. O PRECO SE REFERE A TALUDES COM LARGURA MINIMA DE 1,50M ATE 3M, INCLUSIVE LIMPEZA COM TRATOR CARREGADEIRA E RETRO ESCAVADEIRA, COM MOTOR DIESEL DE 79CV E CAPACIDADE DA CACAMBA DE 0,76M3, COM OPERADOR.</v></cell><cell r="F14025" t="str"><v>M3</v></cell><cell r="G14025"><v>993.71</v></cell></row><row r="14026"><cell r="C14026" t="str"><v>MT10.25.0300</v></cell><cell r="D14026"><v>2006776</v></cell><cell r="E14026" t="str"><v>ESCAVACAO EM MATERIAL DE 3A CATEGORIA (ROCHA VIVA), SEM USO DE EXPLOSIVOS, UTILIZANDO EQUIPAMENTO DE AR COMPRIMIDO E SERRACAO COM BROCAS, SEGUIDA DE ENCUNHAMENTO. O PRECO SE REFERE A TALUDES COM LARGURA MINIMA DE 3M, INCLUSIVE LIMPEZA MANUAL.</v></cell><cell r="F14026" t="str"><v>M3</v></cell><cell r="G14026"><v>840.37</v></cell></row><row r="14027"><cell r="C14027" t="str"><v>MT10.25.0350</v></cell><cell r="D14027"><v>2006777</v></cell><cell r="E14027" t="str"><v>ESCAVACAO EM MATERIAL DE 3A CATEGORIA (ROCHA SA FRATURADA), SEM USO DE EXPLOSIVOS, UTILIZANDO EQUIPAMENTO DE AR COMPRIMIDO E ENCUNHAMENTO GENERALIZADO. O PRECO SE REFERE A TALUDES OU VALAS COM LARGURA MINIMA DE 3M ATE 1,50M DE PROFUNDIDADE, EXCLUSIVE ESCORAMENTO E LIMPEZA.</v></cell><cell r="F14027" t="str"><v>M3</v></cell><cell r="G14027"><v>364.02</v></cell></row><row r="14028"><cell r="C14028" t="str"><v>MT14.05.0050</v></cell><cell r="D14028"><v>2006778</v></cell><cell r="E14028" t="str"><v>ATERRO COM MATERIAL DE 1A CATEGORIA, COMPACTADO MANUALMENTE EM CAMADAS DE 20CM, INCLUINDO 2 TIROS DE PA, INCLUSIVE ESPALHAMENTO E REGA, EXCLUSIVE MATERIAL E TRANSPORTE.(DESONERADO)</v></cell><cell r="F14028" t="str"><v>M3</v></cell><cell r="G14028"><v>55.06</v></cell></row><row r="14029"><cell r="C14029" t="str"><v>MT14.05.0100</v></cell><cell r="D14029"><v>2006779</v></cell><cell r="E14029" t="str"><v>COMPACTACAO DE ATERRO EM CAMADAS DE 15CM, COM MACO.(DESONERADO)</v></cell><cell r="F14029" t="str"><v>M3</v></cell><cell r="G14029"><v>34.26</v></cell></row><row r="14030"><cell r="C14030" t="str"><v>MT14.05.0150</v></cell><cell r="D14030"><v>2006780</v></cell><cell r="E14030" t="str"><v>COMPACTACAO DE ATERRO EM CAMADAS DE 20CM, COM MACO.(DESONERADO)</v></cell><cell r="F14030" t="str"><v>M3</v></cell><cell r="G14030"><v>30.59</v></cell></row><row r="14031"><cell r="C14031" t="str"><v>MT14.05.0200</v></cell><cell r="D14031"><v>2006781</v></cell><cell r="E14031" t="str"><v>COMPACTACAO DE MATERIAL DE 1A CATEGORIA, INCLUSIVE DESCARGA DE CAMINHAO BASCULANTE, MOVIMENTACAO A 1 TIRO DE PA, ESPALHAMENTO E COMPACTACAO MANUAL EM CAMADAS DE 30CM DE MATERIAL APILOADO, EXCLUSIVE MATERIAL.(DESONERADO)</v></cell><cell r="F14031" t="str"><v>M3</v></cell><cell r="G14031"><v>31.66</v></cell></row><row r="14032"><cell r="C14032" t="str"><v>MT14.05.0250</v></cell><cell r="D14032"><v>2006782</v></cell><cell r="E14032" t="str"><v>REATERRO DE VALA, COMPACTADO A MACO, EM CAMADAS DE 30CM DE ESPESSURA MAXIMA, COM MATERIAL DE BOA QUALIDADE.(DESONERADO)</v></cell><cell r="F14032" t="str"><v>M3</v></cell><cell r="G14032"><v>25.7</v></cell></row><row r="14033"><cell r="C14033" t="str"><v>MT14.05.0300</v></cell><cell r="D14033"><v>2006783</v></cell><cell r="E14033" t="str"><v>REATERRO DE VALA, COM PO-DE-PEDRA, COMPACTADO MANUALMENTE, INCLUSIVE FORNECIMENTO DO MATERIAL.(DESONERADO)</v></cell><cell r="F14033" t="str"><v>M3</v></cell><cell r="G14033"><v>93.4</v></cell></row><row r="14034"><cell r="C14034" t="str"><v>MT14.10.0050</v></cell><cell r="D14034"><v>2006784</v></cell><cell r="E14034" t="str"><v>ATERRO COM MATERIAL DE 1A CATEGORIA, ESPALHADO COM MOTONIVELADORA, EM CAMADAS DE 20CM DE MATERIAL ADENSADO, REGADO POR CAMINHAO TANQUE E COMPACTADO A 95% COM ROLO PE DE CARNEIRO, AUTO PROPELIDO, INTERVINDO 2 SERVENTES, EXCLUSIVE O FORNECIMENTO DO MATERIAL.(DESONERADO)</v></cell><cell r="F14034" t="str"><v>M3</v></cell><cell r="G14034"><v>0.93</v></cell></row><row r="14035"><cell r="C14035" t="str"><v>MT14.10.0075</v></cell><cell r="D14035"><v>2006785</v></cell><cell r="E14035" t="str"><v>ATERRO COM MATERIAL DE 1A CATEGORIA, ESPALHADO COM RETRO-ESCAVADEIRA, EM CAMADAS DE 20CM, UTILIZANDO ROLO COMPACTADOR, COM INTERVENCAO DE 2 SERVENTES, INCLUSIVE REGA, EXCLUSIVE FORNECIMENTO DO MATERIAL.(DESONERADO)</v></cell><cell r="F14035" t="str"><v>M3</v></cell><cell r="G14035"><v>2.49</v></cell></row><row r="14036"><cell r="C14036" t="str"><v>MT14.10.0100</v></cell><cell r="D14036"><v>2006786</v></cell><cell r="E14036" t="str"><v>ATERRO DE VALA COM TRATOR CARREGADEIRA E RETRO-ESCAVADEIRA, COM MATERIAL DE BOA QUALIDADE, EM CAMADAS DE 20CM, UTILIZANDO VIBRO COMPACTADOR PORTATIL E OPERADOR, COM INTERVENCAO DE 2 SERVENTES, EXCLUSIVE O FORNECIMENTO DO MATERIAL.(DESONERADO)</v></cell><cell r="F14036" t="str"><v>M3</v></cell><cell r="G14036"><v>2.98</v></cell></row><row r="14037"><cell r="C14037" t="str"><v>MT14.15.0050</v></cell><cell r="D14037"><v>2006787</v></cell><cell r="E14037" t="str"><v>PREPARO DE SOLO ATE 30CM DE PROFUNDIDADE, COMPREEDENDO ESCAVACAO E ACERTO MANUAIS E COMPACTACAO MECANICA COM REMOCAO ATE 20M.(DESONERADO)</v></cell><cell r="F14037" t="str"><v>M2</v></cell><cell r="G14037"><v>9.38</v></cell></row><row r="14038"><cell r="C14038" t="str"><v>MT15.05.0050</v></cell><cell r="D14038"><v>2006788</v></cell><cell r="E14038" t="str"><v>ATERRO COM MATERIAL DE 1A CATEGORIA, COMPACTADO MANUALMENTE EM CAMADAS DE 20CM, INCLUINDO 2 TIROS DE PA, INCLUSIVE ESPALHAMENTO E REGA, EXCLUSIVE MATERIAL E TRANSPORTE.</v></cell><cell r="F14038" t="str"><v>M3</v></cell><cell r="G14038"><v>60.77</v></cell></row><row r="14039"><cell r="C14039" t="str"><v>MT15.05.0100</v></cell><cell r="D14039"><v>2006789</v></cell><cell r="E14039" t="str"><v>COMPACTACAO DE ATERRO EM CAMADAS DE 15CM, COM MACO.</v></cell><cell r="F14039" t="str"><v>M3</v></cell><cell r="G14039"><v>37.81</v></cell></row><row r="14040"><cell r="C14040" t="str"><v>MT15.05.0150</v></cell><cell r="D14040"><v>2006790</v></cell><cell r="E14040" t="str"><v>COMPACTACAO DE ATERRO EM CAMADAS DE 20CM, COM MACO.</v></cell><cell r="F14040" t="str"><v>M3</v></cell><cell r="G14040"><v>33.76</v></cell></row><row r="14041"><cell r="C14041" t="str"><v>MT15.05.0200</v></cell><cell r="D14041"><v>2006791</v></cell><cell r="E14041" t="str"><v>COMPACTACAO DE MATERIAL DE 1A CATEGORIA, INCLUSIVE DESCARGA DE CAMINHAO BASCULANTE, MOVIMENTACAO A 1 TIRO DE PA, ESPALHAMENTO E COMPACTACAO MANUAL EM CAMADAS DE 30CM DE MATERIAL APILOADO, EXCLUSIVE MATERIAL.</v></cell><cell r="F14041" t="str"><v>M3</v></cell><cell r="G14041"><v>34.85</v></cell></row><row r="14042"><cell r="C14042" t="str"><v>MT15.05.0250</v></cell><cell r="D14042"><v>2006792</v></cell><cell r="E14042" t="str"><v>REATERRO DE VALA, COMPACTADO A MACO, EM CAMADAS DE 30CM DE ESPESSURA MAXIMA, COM MATERIAL DE BOA QUALIDADE.</v></cell><cell r="F14042" t="str"><v>M3</v></cell><cell r="G14042"><v>28.36</v></cell></row><row r="14043"><cell r="C14043" t="str"><v>MT15.05.0300</v></cell><cell r="D14043"><v>2006793</v></cell><cell r="E14043" t="str"><v>REATERRO DE VALA, COM PO-DE-PEDRA, COMPACTADO MANUALMENTE, INCLUSIVE FORNECIMENTO DO MATERIAL.</v></cell><cell r="F14043" t="str"><v>M3</v></cell><cell r="G14043"><v>96.06</v></cell></row><row r="14044"><cell r="C14044" t="str"><v>MT15.10.0050</v></cell><cell r="D14044"><v>2006794</v></cell><cell r="E14044" t="str"><v>ATERRO COM MATERIAL DE 1A CATEGORIA, ESPALHADO COM MOTONIVELADORA, EM CAMADAS DE 20CM DE MATERIAL ADENSADO, REGADO POR CAMINHAO TANQUE E COMPACTADO A 95% COM ROLO PE DE CARNEIRO, AUTO PROPELIDO, INTERVINDO 2 SERVENTES, EXCLUSIVE O FORNECIMENTO DO MATERIAL.</v></cell><cell r="F14044" t="str"><v>M3</v></cell><cell r="G14044"><v>0.94</v></cell></row><row r="14045"><cell r="C14045" t="str"><v>MT15.10.0075</v></cell><cell r="D14045"><v>2006795</v></cell><cell r="E14045" t="str"><v>ATERRO COM MATERIAL DE 1A CATEGORIA, ESPALHADO COM RETRO-ESCAVADEIRA, EM CAMADAS DE 20CM, UTILIZANDO ROLO COMPACTADOR, COM INTERVENCAO DE 2 SERVENTES, INCLUSIVE REGA, EXCLUSIVE FORNECIMENTO DO MATERIAL.</v></cell><cell r="F14045" t="str"><v>M3</v></cell><cell r="G14045"><v>2.6</v></cell></row><row r="14046"><cell r="C14046" t="str"><v>MT15.10.0100</v></cell><cell r="D14046"><v>2006796</v></cell><cell r="E14046" t="str"><v>ATERRO DE VALA COM TRATOR CARREGADEIRA E RETRO-ESCAVADEIRA, COM MATERIAL DE BOA QUALIDADE, EM CAMADAS DE 20CM, UTILIZANDO VIBRO COMPACTADOR PORTATIL E OPERADOR, COM INTERVENCAO DE 2 SERVENTES, EXCLUSIVE O FORNECIMENTO DO MATERIAL.</v></cell><cell r="F14046" t="str"><v>M3</v></cell><cell r="G14046"><v>3.14</v></cell></row><row r="14047"><cell r="C14047" t="str"><v>MT15.15.0050</v></cell><cell r="D14047"><v>2006797</v></cell><cell r="E14047" t="str"><v>PREPARO DE SOLO ATE 30CM DE PROFUNDIDADE, COMPREEDENDO ESCAVACAO E ACERTO MANUAIS E COMPACTACAO MECANICA COM REMOCAO ATE 20M.</v></cell><cell r="F14047" t="str"><v>M2</v></cell><cell r="G14047"><v>10.25</v></cell></row><row r="14048"><cell r="C14048" t="str"><v>MT19.05.0050</v></cell><cell r="D14048"><v>2006798</v></cell><cell r="E14048" t="str"><v>ESPALHAMENTO DE MATERIAL DE 1A CATEGORIA COM MOTONIVELADORA, EXCLUSIVE O FORNECIMENTO DO MATERIAL.(DESONERADO)</v></cell><cell r="F14048" t="str"><v>M3</v></cell><cell r="G14048"><v>0.48</v></cell></row><row r="14049"><cell r="C14049" t="str"><v>MT20.05.0050</v></cell><cell r="D14049"><v>2006799</v></cell><cell r="E14049" t="str"><v>ESPALHAMENTO DE MATERIAL DE 1A CATEGORIA COM MOTONIVELADORA, EXCLUSIVE O FORNECIMENTO DO MATERIAL.</v></cell><cell r="F14049" t="str"><v>M3</v></cell><cell r="G14049"><v>0.48</v></cell></row><row r="14050"><cell r="C14050" t="str"><v>PJ04.05.0410</v></cell><cell r="D14050"><v>2006800</v></cell><cell r="E14050" t="str"><v>ESPECIES VEGETAIS COM ALTURA DE (0,40 A 1,50)M, TIPO GARDENIA JASMINOIDES (JASMIM DO CABO), ALPINIA PURPURATA (GENGIBRE VERMELHO), CORDYLINE TERMINALIS (DRACENA VERMELHA), DIEFFENBACHIA AMOEMA (COMIGO NINGUEM PODE) OU SIMILAR E CONSIDERANDO 4 MUDAS POR M2. FORNECIMENTO.(DESONERADO)</v></cell><cell r="F14050" t="str"><v>M2</v></cell><cell r="G14050"><v>48</v></cell></row><row r="14051"><cell r="C14051" t="str"><v>PJ04.05.0420</v></cell><cell r="D14051"><v>2006801</v></cell><cell r="E14051" t="str"><v>ESPECIES VEGETAIS COM ALTURA DE (0,60 A 1,50)M, TIPO CALLIANDRA TWEEDII (ESPONJINHA VERMELHA), HIBISCUS ROSA-SINENSIS (HIBISCO ARGENTINO), MALVAVISCUS ARBOREUS (HIBISCO COLIBRI) OU SIMILAR E CONSIDERANDO 4 MUDAS POR M2. FORNECIMENTO.(DESONERADO)</v></cell><cell r="F14051" t="str"><v>M2</v></cell><cell r="G14051"><v>32</v></cell></row><row r="14052"><cell r="C14052" t="str"><v>PJ04.05.0520</v></cell><cell r="D14052"><v>2006802</v></cell><cell r="E14052" t="str"><v>ESPECIES VEGETAIS COM ALTURA DE (0,25 A 1,00)M, TIPO SANCHEZIA NOBILIS (SANQUESIA), ALLAMANDA SP (ALAMANDA), ANTHURIUM ANDRAEANUM (ANTURIO DE FLOR), ALOCASIA CUCULLATA (INHAME CHINES), CRINUM ASIATICUM (CRINO BRANCO), PANBANUS VEITCHI (PANDANO VEITCHI), SPATHOGLOTTIS PLICATA (ORQUIDEA VIOLETA) OU SIMILAR E CONSIDERANDO 8 MUDAS POR M2. FORNECIMENTO.(DESONERADO)</v></cell><cell r="F14052" t="str"><v>M2</v></cell><cell r="G14052"><v>48</v></cell></row><row r="14053"><cell r="C14053" t="str"><v>PJ04.05.0530</v></cell><cell r="D14053"><v>2006803</v></cell><cell r="E14053" t="str"><v>ESPECIES VEGETAIS COM ALTURA DE (0,40 A 1,50)M, TIPO ARUNDINA BAMBUSIFOLIA (ORQUIDEA BAMBU), JATROPHA PODAGRICA (BATATA DO INFERNO), STRELITZIA REGINAE (FLOR AVE DO PARAISO), HELICONIA ANGUSTA (FALSA AVE DO PARAISO) OU SIMILAR E CONSIDERANDO 8 MUDAS POR M2. FORNECIMENTO.(DESONERADO)</v></cell><cell r="F14053" t="str"><v>M2</v></cell><cell r="G14053"><v>80</v></cell></row><row r="14054"><cell r="C14054" t="str"><v>PJ04.05.0610</v></cell><cell r="D14054"><v>2006804</v></cell><cell r="E14054" t="str"><v>ESPECIES VEGETAIS COM ALTURA DE (0,10 A 0,40)M, TIPO JASMINUM NITIDUM (JASMIM ESTRELA), BARLERIA CRISTATA (CAETIZINHO), CANNA DENUDATA (CANA DA INDIA), CANNA X GENERALLIS (CANA-INDICA, BIRI), CURCULIGO CAPITULATA (CURCULIGO), DICHORISANDRA THYRSIFLORA (GENGIBRE AZUL), IXORA SP (IXORA ANA), KALANCHOE GASTONIS-BONNIERI (PLANTA DA VIDA), MARANTA ARUNDINACEA (ARARUTA), TRADESCANTIA SPATHACEA (RHOEO), ZANTEDESCHIA AETHIOPICA (COPO DE LEITE) OU SIMILAR E CONSIDERANDO 12 MUDAS POR M2. FORNECIMENTO.(DESONERADO)</v></cell><cell r="F14054" t="str"><v>M2</v></cell><cell r="G14054"><v>12</v></cell></row><row r="14055"><cell r="C14055" t="str"><v>PJ04.05.0630</v></cell><cell r="D14055"><v>2006805</v></cell><cell r="E14055" t="str"><v>ESPECIES VEGETAIS COM ALTURA DE (0,20 A 0,80)M, TIPO HELICONIA PSITTACORUM (HELICONIA PAPAGAIO), XANTHOSOMA LINDENI (XANTIA), CALATHEA ZEBRINA (CALATEA ZEBRA), JASMINUM SAMBAC (BOGARI) OU SIMILAR E CONSIDERANDO 12 MUDAS POR M2. FORNECIMENTO.(DESONERADO)</v></cell><cell r="F14055" t="str"><v>M2</v></cell><cell r="G14055"><v>93.6</v></cell></row><row r="14056"><cell r="C14056" t="str"><v>PJ04.05.0710</v></cell><cell r="D14056"><v>2006806</v></cell><cell r="E14056" t="str"><v>ESPECIES VEGETAIS COM ALTURA DE (0,15 A 0,40)M, TIPO PACHYSTACHYS LUTEA (CAMARAO AMARELO), ASPARAGUS DENSIFLORUS "SPRENGERI" (ASPASGO/BAMBUZINHO), JUSTICA BRANDEGEANA / BELOPERONE GUTTATA (CAMARAO VERMELHO), PENTA LACEOLATA (PENTA), STROBILANTHES DYERIANUS (ESCUDO PERSA), NEPHROLEPIS EXALTATA (SAMAMBAIA CRESPA) OU SIMILAR E CONSIDERANDO 16 MUDAS POR M2. FORNECIMENTO.(DESONERADO)</v></cell><cell r="F14056" t="str"><v>M2</v></cell><cell r="G14056"><v>10.24</v></cell></row><row r="14057"><cell r="C14057" t="str"><v>PJ04.05.0720</v></cell><cell r="D14057"><v>2006807</v></cell><cell r="E14057" t="str"><v>ESPECIES VEGETAIS COM ALTURA DE (0,20 A 0,40)M, TIPO CTENANTHE SETOSA (MARANTA CINZA), CALATHEA MAKOYANA (MARANTA PAVAO), BELAMCANDA CHINENSIS (FLOR LEOPARDO), MISCANTHUS SINENSIS (CAPIM ZEBRA), NEPHROLEPIS PECTINATA (SAMAMBAIA PAULISTA), SANSEVIEIRA TRIFASCIATA "LAURENTII" (ESPADA DE SAO JORGE) OU SIMILAR E CONSIDERANDO 16 MUDAS POR M2. FORNECIMENTO.(DESONERADO)</v></cell><cell r="F14057" t="str"><v>M2</v></cell><cell r="G14057"><v>32</v></cell></row><row r="14058"><cell r="C14058" t="str"><v>PJ04.05.0800</v></cell><cell r="D14058"><v>2006808</v></cell><cell r="E14058" t="str"><v>ESPECIES VEGETAIS COM ALTURA DE (0,10 A 0,20)M, TIPO CUPHEA GRACILIS (ERICA), ACALYPHA REPTANS (RABO DE GATO / MINI ACALIFA), ARACHIS REPENS (GRAMA AMENDOIM), ASYSTASIA GANGETICA OU COROMANDEDELIANA (ASISTASIA),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(PILEIA / PLANTA ALUMINIO), PILEA MICROPHYLLA (BRILHANTINA), RUELLIA SQUARROSA (RUELIA-ROXA), SCHIZOCENTRON ELEGANS (QUARESMINHA), SCINDAPSUS AUREUS (JIBOIA), SETCREASEA PURPUREA OU TRANDESCANTIA PALLIDA (SETCRESEA), SPILANTHES REPENS (MARGARIDINHA RASTEIRA), SYNGONIUM PODOPHYLLUM (MARACANA RAJADO), TRADESCANTIA ZEBRINA OU ZEBRINA PENDULA (TRAPOERABA ROXA), TRADESCANTIA ZEBRINA PURPUSII OU ZEBRINA PURPUSII (TRAPOERABA ROXA), WEDELIA PALUDOSA OU SPANGINETICOLA TRILOBATA (MARGARIDAO) OU SIMILAR E CONSIDERANDO 25 MUDAS POR M2. FORNECIMENTO.(DESONERADO)</v></cell><cell r="F14058" t="str"><v>M2</v></cell><cell r="G14058"><v>10.5</v></cell></row><row r="14059"><cell r="C14059" t="str"><v>PJ04.05.0820</v></cell><cell r="D14059"><v>2006809</v></cell><cell r="E14059" t="str"><v>ESPECIES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(DOLAR), PORTULACA GRANDIFLORA (ONZE-HORAS), SALVIA SPLENDENS (SALVIA), SELAGINELLA UMBROSA (SELAGINELA), SENECIO DOUGLASII (CINERARIA), SOLANUM VIOLAEFOLIUM (SOLANO- RASTEIRO), TULBAGHIA VIOLACEA (JUNQUILHO-ALHO-SOCIAL), UNXIA KUBITZKII (BOTAO-DE-OURO) OU SIMILAR E CONSIDERANDO 25 MUDAS POR M2. FORNECIMENTO.(DESONERADO)</v></cell><cell r="F14059" t="str"><v>M2</v></cell><cell r="G14059"><v>10</v></cell></row><row r="14060"><cell r="C14060" t="str"><v>PJ04.05.0830</v></cell><cell r="D14060"><v>2006810</v></cell><cell r="E14060" t="str"><v>ESPECIES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PETUNIA HYBRIDA (PETUNIA), TAGETES PATULA (CRAVO-FRANCES), VERBENA HIBRIDA (VERBENA / CAMARADINHA) OU SIMILAR E CONSIDERANDO 25 MUDAS POR M2. FORNECIMENTO.(DESONERADO)</v></cell><cell r="F14060" t="str"><v>M2</v></cell><cell r="G14060"><v>30</v></cell></row><row r="14061"><cell r="C14061" t="str"><v>PJ04.05.0860</v></cell><cell r="D14061"><v>2006811</v></cell><cell r="E14061" t="str"><v>ESPECIES VEGETAIS COM ALTURA DE (0,15 A 0,30)M, TIPO OPHIOPOGON JABURAN (BARBA - DE - SERPENTE), KALANCHOE BLOSSFELDIANA (CALANCOE), MARANTA BICOLOR (CAETE) OU SIMILAR E CONSIDERANDO 25 MUDAS POR M2. FORNECIMENTO.(DESONERADO)</v></cell><cell r="F14061" t="str"><v>M2</v></cell><cell r="G14061"><v>45</v></cell></row><row r="14062"><cell r="C14062" t="str"><v>PJ04.10.0050</v></cell><cell r="D14062"><v>2006812</v></cell><cell r="E14062" t="str"><v>PLANTIO DE PLANTAS DE COBERTURA, CONFORME PROJETO FPJ.(DESONERADO)</v></cell><cell r="F14062" t="str"><v>UN</v></cell><cell r="G14062"><v>0.33</v></cell></row><row r="14063"><cell r="C14063" t="str"><v>PJ04.10.0052</v></cell><cell r="D14063"><v>2006813</v></cell><cell r="E14063" t="str"><v>PLANTIO DE COBERTURA VEGETAL, CONSIDERANDO 4 MUDAS POR M2.(DESONERADO)</v></cell><cell r="F14063" t="str"><v>M2</v></cell><cell r="G14063"><v>1.32</v></cell></row><row r="14064"><cell r="C14064" t="str"><v>PJ04.10.0053</v></cell><cell r="D14064"><v>2006814</v></cell><cell r="E14064" t="str"><v>PLANTIO DE COBERTURA VEGETAL, CONSIDERANDO 8 MUDAS POR M2.(DESONERADO)</v></cell><cell r="F14064" t="str"><v>M2</v></cell><cell r="G14064"><v>2.64</v></cell></row><row r="14065"><cell r="C14065" t="str"><v>PJ04.10.0056</v></cell><cell r="D14065"><v>2006815</v></cell><cell r="E14065" t="str"><v>PLANTIO DE COBERTURA VEGETAL, CONSIDERANDO 12 MUDAS POR M2.(DESONERADO)</v></cell><cell r="F14065" t="str"><v>M2</v></cell><cell r="G14065"><v>3.96</v></cell></row><row r="14066"><cell r="C14066" t="str"><v>PJ04.10.0059</v></cell><cell r="D14066"><v>2006816</v></cell><cell r="E14066" t="str"><v>PLANTIO DE COBERTURA VEGETAL, CONSIDERANDO 16 MUDAS POR M2.(DESONERADO)</v></cell><cell r="F14066" t="str"><v>M2</v></cell><cell r="G14066"><v>5.28</v></cell></row><row r="14067"><cell r="C14067" t="str"><v>PJ04.10.0065</v></cell><cell r="D14067"><v>2006817</v></cell><cell r="E14067" t="str"><v>PLANTIO DE COBERTURA VEGETAL, CONSIDERANDO 25 MUDAS POR M2.(DESONERADO)</v></cell><cell r="F14067" t="str"><v>M2</v></cell><cell r="G14067"><v>8.25</v></cell></row><row r="14068"><cell r="C14068" t="str"><v>PJ04.10.0100</v></cell><cell r="D14068"><v>2006818</v></cell><cell r="E14068" t="str"><v>PLANTIO DE GRAMA EM PLACAS, TIPO SAO CARLOS, BATATAIS OU LARGA, INCLUSIVE O FORNECIMENTO DA GRAMA, TERRA PRETA, PREPARO DE TERRENO E CALAGEM.(DESONERADO)</v></cell><cell r="F14068" t="str"><v>M2</v></cell><cell r="G14068"><v>15.83</v></cell></row><row r="14069"><cell r="C14069" t="str"><v>PJ04.10.0106</v></cell><cell r="D14069"><v>2006819</v></cell><cell r="E14069" t="str"><v>PLANTIO DE GRAMA, INCLUINDO PREPARO DO TERRENO COM 10CM DE SAIBRO E 5CM DE TERRA ESTRUMADA, EXCLUSIVE FORNECIMENTO DA GRAMA.(DESONERADO)</v></cell><cell r="F14069" t="str"><v>M2</v></cell><cell r="G14069"><v>19.11</v></cell></row><row r="14070"><cell r="C14070" t="str"><v>PJ04.10.0109</v></cell><cell r="D14070"><v>2006820</v></cell><cell r="E14070" t="str"><v>PLANTIO DE GRAMA, TIPO STENOTAPHRUM SECUNDATUM VARIACAO VARIEGATUM, INCLUSIVE TRANSPORTE E FORNECIMENTO.(DESONERADO)</v></cell><cell r="F14070" t="str"><v>M2</v></cell><cell r="G14070"><v>17.85</v></cell></row><row r="14071"><cell r="C14071" t="str"><v>PJ04.10.0112</v></cell><cell r="D14071"><v>2006821</v></cell><cell r="E14071" t="str"><v>PLANTIO DE GRAMA, TIPO ZOIZIA JAPONICA, INCLUSIVE FORNECIMENTO.(DESONERADO)</v></cell><cell r="F14071" t="str"><v>M2</v></cell><cell r="G14071"><v>13.45</v></cell></row><row r="14072"><cell r="C14072" t="str"><v>PJ04.10.0150</v></cell><cell r="D14072"><v>2006822</v></cell><cell r="E14072" t="str"><v>PLANTIO DE GRAMA EM PLACAS, TIPO SAO CARLOS, BATATAIS OU LARGA, INCLUSIVE COMPRA E ARRANCAMENTO NO LOCAL DE ORIGEM, CARGA, TRANSPORTE, DESCARGA E PREPARO DO TERRENO, PARA RECOMPOSICAO DE AREAS GRAMADAS EVENTUALMENTE DANIFICADAS.(DESONERADO)</v></cell><cell r="F14072" t="str"><v>M2</v></cell><cell r="G14072"><v>13.38</v></cell></row><row r="14073"><cell r="C14073" t="str"><v>PJ04.10.0500</v></cell><cell r="D14073"><v>2006823</v></cell><cell r="E14073" t="str"><v>BIOMANTA VEGETAL PARA QUANTIDADES DE ATE 500,00M2, INCLUINDO COVEAMENTO, PLANTIO DE SEMENTES DE ESPECIES NATIVAS DA REGIAO, INSUMOS PARA ADUBACAO E IRRIGACAO. FORNECIMENTO E COLOCACAO.(DESONERADO)</v></cell><cell r="F14073" t="str"><v>M2</v></cell><cell r="G14073"><v>49.45</v></cell></row><row r="14074"><cell r="C14074" t="str"><v>PJ04.10.0550</v></cell><cell r="D14074"><v>2006824</v></cell><cell r="E14074" t="str"><v>BIOMANTA VEGETAL PARA QUANTIDADES DE 501,00M2 A 1.000,00M2, INCLUINDO COVEAMENTO, PLANTIO DE SEMENTES DE ESPECIES NATIVAS DA REGIAO, INSUMOS PARA ADUBACAO E IRRIGACAO. FORNECIMENTO E COLOCACAO.(DESONERADO)</v></cell><cell r="F14074" t="str"><v>M2</v></cell><cell r="G14074"><v>46.62</v></cell></row><row r="14075"><cell r="C14075" t="str"><v>PJ04.10.0600</v></cell><cell r="D14075"><v>2006825</v></cell><cell r="E14075" t="str"><v>BIOMANTA VEGETAL PARA QUANTIDADES SUPERIORES A 1.000,00M2, INCLUINDO COVEAMENTO, PLANTIO DE SEMENTES DE ESPECIES NATIVAS DA REGIAO, INSUMOS PARA ADUBACAO E IRRIGACAO. FORNECIMENTO E COLOCACAO.(DESONERADO)</v></cell><cell r="F14075" t="str"><v>M2</v></cell><cell r="G14075"><v>43.8</v></cell></row><row r="14076"><cell r="C14076" t="str"><v>PJ04.20.0050</v></cell><cell r="D14076"><v>2006826</v></cell><cell r="E14076" t="str"><v>GRAMA SINTETICA EUROPEIA, EM ROLOS, COM FIOS DE 28MM DE COMPRIMENTO, FLEXIGRASS FLP PP 28MM OU SIMILAR, NA COR VERDE, INCLUSIVE MAO-DE-OBRA ESPECIALIZADA PARA EXECUCAO DE SERVICOS, FORNECIMENTO E INSTALACAO DE FAIXAS DE GRAMA SINTETICA BRANCA PARA AS DEMARCACOES DO CAMPO, REGULARIZACAO COM AREIA ADEQUADA E TRANSPORTE DO MATERIAL ATE O LOCAL DOS SERVICOS. FORNECIMENTO E COLOCACAO.(DESONERADO)</v></cell><cell r="F14076" t="str"><v>M2</v></cell><cell r="G14076"><v>91.69</v></cell></row><row r="14077"><cell r="C14077" t="str"><v>PJ04.20.0055</v></cell><cell r="D14077"><v>2006827</v></cell><cell r="E14077" t="str"><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EXCLUSIVE BASE ASFALTICA, MURETA PERIMETRAL PARA CONTENCAO DA BASE, CANALETA PERIMETRAL PARA COLETA E ESCOAMENTO DA AGUA E PREPARO DE TERRENO. FORNECIMENTO E COLOCACAO.(DESONERADO)</v></cell><cell r="F14077" t="str"><v>M2</v></cell><cell r="G14077"><v>90</v></cell></row><row r="14078"><cell r="C14078" t="str"><v>PJ04.20.0100</v></cell><cell r="D14078"><v>2006828</v></cell><cell r="E14078" t="str"><v>GRAMA SINTETICA EUROPEIA AUTO-DRENANTE EM ROLOS PARA CAMPO DE FUTEBOL E AFINS, COMPOSTO DE BASE PRIMARIA EM RAFIA DE PP (POLIPROPILENO) ADICIONADA DE REFORCO DIMENSIONAL TIPO "CABELO DE ANJO" REVESTIDOS POR BAIXO COM CAMADA DE LATEX PRETO DE ALTA RESISTENCIA E MICROPOROS PARA DRENAGEM DE AGUAS PLUVIAIS, TUFADA COM FIOS DE 30MM DE ALTURA EM FIBRA DE PP (POLIPROPILENO) FIBRILADO 8800 DTEX, NA COR VERDE, COM DENSIDADE DE 16.400 PONTOS POR METRO QUADRADO, ROLOS UNIDOS COM FITA ESPECIAL EM TECIDO DE POLIESTER E ADESIVO DE POLIURETANO BICOMPONENTE A PROVA D'AGUA E DEMARCACAO COM LINHAS DE GRAMA BRANCA DO MESMO MATERIAL E PREENCHIDA COM LASTRO DE 30KG/M2 DE AREIA QUARTSOZA TIPO AB40/50. COLOCACAO.(DESONERADO)</v></cell><cell r="F14078" t="str"><v>M2</v></cell><cell r="G14078"><v>11.01</v></cell></row><row r="14079"><cell r="C14079" t="str"><v>PJ04.20.0105</v></cell><cell r="D14079"><v>2006829</v></cell><cell r="E14079" t="str"><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BASE ASFALTICA DRENANTE COMPOSTA DE CAMADAS NIVELADAS DE BRITA NO 2 E PEDRISCO, IMPRIMADAS COM EMULSAO ASFALTICA E COMPACTADAS NA ESPESSURA DE 10CM, MURETA PERIMETRAL EM BLOCOS DE CONCRETO DE (15 X 20 X 40)CM PARA CONTENCAO DA BASE; EXCLUSIVE CANALETA PERIMETRAL PARA COLETA E ESCOAMENTO DA AGUA E PREPARO DE TERRENO. FORNECIMENTO E COLOCACAO.(DESONERADO)</v></cell><cell r="F14079" t="str"><v>M2</v></cell><cell r="G14079"><v>123.07</v></cell></row><row r="14080"><cell r="C14080" t="str"><v>PJ04.20.0500</v></cell><cell r="D14080"><v>2006830</v></cell><cell r="E14080" t="str"><v>REMOCAO DE GRAMA SINTETICA, INCLUSIVE CARGA, DESCARGA E TRANSPORTE A 30 KM.(DESONERADO)</v></cell><cell r="F14080" t="str"><v>M2</v></cell><cell r="G14080"><v>4.4</v></cell></row><row r="14081"><cell r="C14081" t="str"><v>PJ05.05.0410</v></cell><cell r="D14081"><v>2006831</v></cell><cell r="E14081" t="str"><v>ESPECIES VEGETAIS COM ALTURA DE (0,40 A 1,50)M, TIPO GARDENIA JASMINOIDES (JASMIM DO CABO), ALPINIA PURPURATA (GENGIBRE VERMELHO), CORDYLINE TERMINALIS (DRACENA VERMELHA), DIEFFENBACHIA AMOEMA (COMIGO NINGUEM PODE) OU SIMILAR E CONSIDERANDO 4 MUDAS POR M2. FORNECIMENTO.</v></cell><cell r="F14081" t="str"><v>M2</v></cell><cell r="G14081"><v>48</v></cell></row><row r="14082"><cell r="C14082" t="str"><v>PJ05.05.0420</v></cell><cell r="D14082"><v>2006832</v></cell><cell r="E14082" t="str"><v>ESPECIES VEGETAIS COM ALTURA DE (0,60 A 1,50)M, TIPO CALLIANDRA TWEEDII (ESPONJINHA VERMELHA), HIBISCUS ROSA-SINENSIS (HIBISCO ARGENTINO), MALVAVISCUS ARBOREUS (HIBISCO COLIBRI) OU SIMILAR E CONSIDERANDO 4 MUDAS POR M2. FORNECIMENTO.</v></cell><cell r="F14082" t="str"><v>M2</v></cell><cell r="G14082"><v>32</v></cell></row><row r="14083"><cell r="C14083" t="str"><v>PJ05.05.0520</v></cell><cell r="D14083"><v>2006833</v></cell><cell r="E14083" t="str"><v>ESPECIES VEGETAIS COM ALTURA DE (0,25 A 1,00)M, TIPO SANCHEZIA NOBILIS (SANQUESIA), ALLAMANDA SP (ALAMANDA), ANTHURIUM ANDRAEANUM (ANTURIO DE FLOR), ALOCASIA CUCULLATA (INHAME CHINES), CRINUM ASIATICUM (CRINO BRANCO), PANBANUS VEITCHI (PANDANO VEITCHI), SPATHOGLOTTIS PLICATA (ORQUIDEA VIOLETA) OU SIMILAR E CONSIDERANDO 8 MUDAS POR M2. FORNECIMENTO.</v></cell><cell r="F14083" t="str"><v>M2</v></cell><cell r="G14083"><v>48</v></cell></row><row r="14084"><cell r="C14084" t="str"><v>PJ05.05.0530</v></cell><cell r="D14084"><v>2006834</v></cell><cell r="E14084" t="str"><v>ESPECIES VEGETAIS COM ALTURA DE (0,40 A 1,50)M, TIPO ARUNDINA BAMBUSIFOLIA (ORQUIDEA BAMBU), JATROPHA PODAGRICA (BATATA DO INFERNO), STRELITZIA REGINAE (FLOR AVE DO PARAISO), HELICONIA ANGUSTA (FALSA AVE DO PARAISO) OU SIMILAR E CONSIDERANDO 8 MUDAS POR M2. FORNECIMENTO.</v></cell><cell r="F14084" t="str"><v>M2</v></cell><cell r="G14084"><v>80</v></cell></row><row r="14085"><cell r="C14085" t="str"><v>PJ05.05.0610</v></cell><cell r="D14085"><v>2006835</v></cell><cell r="E14085" t="str"><v>ESPECIES VEGETAIS COM ALTURA DE (0,10 A 0,40)M, TIPO JASMINUM NITIDUM (JASMIM ESTRELA), BARLERIA CRISTATA (CAETIZINHO), CANNA DENUDATA (CANA DA INDIA), CANNA X GENERALLIS (CANA-INDICA, BIRI), CURCULIGO CAPITULATA (CURCULIGO), DICHORISANDRA THYRSIFLORA (GENGIBRE AZUL), IXORA SP (IXORA ANA), KALANCHOE GASTONIS-BONNIERI (PLANTA DA VIDA), MARANTA ARUNDINACEA (ARARUTA), TRADESCANTIA SPATHACEA (RHOEO), ZANTEDESCHIA AETHIOPICA (COPO DE LEITE) OU SIMILAR E CONSIDERANDO 12 MUDAS POR M2. FORNECIMENTO.</v></cell><cell r="F14085" t="str"><v>M2</v></cell><cell r="G14085"><v>12</v></cell></row><row r="14086"><cell r="C14086" t="str"><v>PJ05.05.0630</v></cell><cell r="D14086"><v>2006836</v></cell><cell r="E14086" t="str"><v>ESPECIES VEGETAIS COM ALTURA DE (0,20 A 0,80)M, TIPO HELICONIA PSITTACORUM (HELICONIA PAPAGAIO), XANTHOSOMA LINDENI (XANTIA), CALATHEA ZEBRINA (CALATEA ZEBRA), JASMINUM SAMBAC (BOGARI) OU SIMILAR E CONSIDERANDO 12 MUDAS POR M2. FORNECIMENTO.</v></cell><cell r="F14086" t="str"><v>M2</v></cell><cell r="G14086"><v>93.6</v></cell></row><row r="14087"><cell r="C14087" t="str"><v>PJ05.05.0710</v></cell><cell r="D14087"><v>2006837</v></cell><cell r="E14087" t="str"><v>ESPECIES VEGETAIS COM ALTURA DE (0,15 A 0,40)M, TIPO PACHYSTACHYS LUTEA (CAMARAO AMARELO), ASPARAGUS DENSIFLORUS "SPRENGERI" (ASPASGO/BAMBUZINHO), JUSTICA BRANDEGEANA / BELOPERONE GUTTATA (CAMARAO VERMELHO), PENTA LACEOLATA (PENTA), STROBILANTHES DYERIANUS (ESCUDO PERSA), NEPHROLEPIS EXALTATA (SAMAMBAIA CRESPA) OU SIMILAR E CONSIDERANDO 16 MUDAS POR M2. FORNECIMENTO.</v></cell><cell r="F14087" t="str"><v>M2</v></cell><cell r="G14087"><v>10.24</v></cell></row><row r="14088"><cell r="C14088" t="str"><v>PJ05.05.0720</v></cell><cell r="D14088"><v>2006838</v></cell><cell r="E14088" t="str"><v>ESPECIES VEGETAIS COM ALTURA DE (0,20 A 0,40)M, TIPO CTENANTHE SETOSA (MARANTA CINZA), CALATHEA MAKOYANA (MARANTA PAVAO), BELAMCANDA CHINENSIS (FLOR LEOPARDO), MISCANTHUS SINENSIS (CAPIM ZEBRA), NEPHROLEPIS PECTINATA (SAMAMBAIA PAULISTA), SANSEVIEIRA TRIFASCIATA "LAURENTII" (ESPADA DE SAO JORGE) OU SIMILAR E CONSIDERANDO 16 MUDAS POR M2. FORNECIMENTO.</v></cell><cell r="F14088" t="str"><v>M2</v></cell><cell r="G14088"><v>32</v></cell></row><row r="14089"><cell r="C14089" t="str"><v>PJ05.05.0800</v></cell><cell r="D14089"><v>2006839</v></cell><cell r="E14089" t="str"><v>ESPECIES VEGETAIS COM ALTURA DE (0,10 A 0,20)M, TIPO CUPHEA GRACILIS (ERICA), ACALYPHA REPTANS (RABO DE GATO / MINI ACALIFA), ARACHIS REPENS (GRAMA AMENDOIM), ASYSTASIA GANGETICA OU COROMANDEDELIANA (ASISTASIA),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(PILEIA / PLANTA ALUMINIO), PILEA MICROPHYLLA (BRILHANTINA), RUELLIA SQUARROSA (RUELIA-ROXA), SCHIZOCENTRON ELEGANS (QUARESMINHA), SCINDAPSUS AUREUS (JIBOIA), SETCREASEA PURPUREA OU TRANDESCANTIA PALLIDA (SETCRESEA), SPILANTHES REPENS (MARGARIDINHA RASTEIRA), SYNGONIUM PODOPHYLLUM (MARACANA RAJADO), TRADESCANTIA ZEBRINA OU ZEBRINA PENDULA (TRAPOERABA ROXA), TRADESCANTIA ZEBRINA PURPUSII OU ZEBRINA PURPUSII (TRAPOERABA ROXA), WEDELIA PALUDOSA OU SPANGINETICOLA TRILOBATA (MARGARIDAO) OU SIMILAR E CONSIDERANDO 25 MUDAS POR M2. FORNECIMENTO.</v></cell><cell r="F14089" t="str"><v>M2</v></cell><cell r="G14089"><v>10.5</v></cell></row><row r="14090"><cell r="C14090" t="str"><v>PJ05.05.0820</v></cell><cell r="D14090"><v>2006840</v></cell><cell r="E14090" t="str"><v>ESPECIES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(DOLAR), PORTULACA GRANDIFLORA (ONZE-HORAS), SALVIA SPLENDENS (SALVIA), SELAGINELLA UMBROSA (SELAGINELA), SENECIO DOUGLASII (CINERARIA), SOLANUM VIOLAEFOLIUM (SOLANO- RASTEIRO), TULBAGHIA VIOLACEA (JUNQUILHO-ALHO-SOCIAL), UNXIA KUBITZKII (BOTAO-DE-OURO) OU SIMILAR E CONSIDERANDO 25 MUDAS POR M2. FORNECIMENTO.</v></cell><cell r="F14090" t="str"><v>M2</v></cell><cell r="G14090"><v>10</v></cell></row><row r="14091"><cell r="C14091" t="str"><v>PJ05.05.0830</v></cell><cell r="D14091"><v>2006841</v></cell><cell r="E14091" t="str"><v>ESPECIES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PETUNIA HYBRIDA (PETUNIA), TAGETES PATULA (CRAVO-FRANCES), VERBENA HIBRIDA (VERBENA / CAMARADINHA) OU SIMILAR E CONSIDERANDO 25 MUDAS POR M2. FORNECIMENTO.</v></cell><cell r="F14091" t="str"><v>M2</v></cell><cell r="G14091"><v>30</v></cell></row><row r="14092"><cell r="C14092" t="str"><v>PJ05.05.0860</v></cell><cell r="D14092"><v>2006842</v></cell><cell r="E14092" t="str"><v>ESPECIES VEGETAIS COM ALTURA DE (0,15 A 0,30)M, TIPO OPHIOPOGON JABURAN (BARBA - DE - SERPENTE), KALANCHOE BLOSSFELDIANA (CALANCOE), MARANTA BICOLOR (CAETE) OU SIMILAR E CONSIDERANDO 25 MUDAS POR M2. FORNECIMENTO.</v></cell><cell r="F14092" t="str"><v>M2</v></cell><cell r="G14092"><v>45</v></cell></row><row r="14093"><cell r="C14093" t="str"><v>PJ05.10.0050</v></cell><cell r="D14093"><v>2006843</v></cell><cell r="E14093" t="str"><v>PLANTIO DE PLANTAS DE COBERTURA, CONFORME PROJETO FPJ.</v></cell><cell r="F14093" t="str"><v>UN</v></cell><cell r="G14093"><v>0.37</v></cell></row><row r="14094"><cell r="C14094" t="str"><v>PJ05.10.0052</v></cell><cell r="D14094"><v>2006844</v></cell><cell r="E14094" t="str"><v>PLANTIO DE COBERTURA VEGETAL, CONSIDERANDO 4 MUDAS POR M2.</v></cell><cell r="F14094" t="str"><v>M2</v></cell><cell r="G14094"><v>1.48</v></cell></row><row r="14095"><cell r="C14095" t="str"><v>PJ05.10.0053</v></cell><cell r="D14095"><v>2006845</v></cell><cell r="E14095" t="str"><v>PLANTIO DE COBERTURA VEGETAL, CONSIDERANDO 8 MUDAS POR M2.</v></cell><cell r="F14095" t="str"><v>M2</v></cell><cell r="G14095"><v>2.96</v></cell></row><row r="14096"><cell r="C14096" t="str"><v>PJ05.10.0056</v></cell><cell r="D14096"><v>2006846</v></cell><cell r="E14096" t="str"><v>PLANTIO DE COBERTURA VEGETAL, CONSIDERANDO 12 MUDAS POR M2.</v></cell><cell r="F14096" t="str"><v>M2</v></cell><cell r="G14096"><v>4.44</v></cell></row><row r="14097"><cell r="C14097" t="str"><v>PJ05.10.0059</v></cell><cell r="D14097"><v>2006847</v></cell><cell r="E14097" t="str"><v>PLANTIO DE COBERTURA VEGETAL, CONSIDERANDO 16 MUDAS POR M2.</v></cell><cell r="F14097" t="str"><v>M2</v></cell><cell r="G14097"><v>5.92</v></cell></row><row r="14098"><cell r="C14098" t="str"><v>PJ05.10.0065</v></cell><cell r="D14098"><v>2006848</v></cell><cell r="E14098" t="str"><v>PLANTIO DE COBERTURA VEGETAL, CONSIDERANDO 25 MUDAS POR M2.</v></cell><cell r="F14098" t="str"><v>M2</v></cell><cell r="G14098"><v>9.25</v></cell></row><row r="14099"><cell r="C14099" t="str"><v>PJ05.10.0100</v></cell><cell r="D14099"><v>2006849</v></cell><cell r="E14099" t="str"><v>PLANTIO DE GRAMA EM PLACAS, TIPO SAO CARLOS, BATATAIS OU LARGA, INCLUSIVE O FORNECIMENTO DA GRAMA E PREPARO DE TERRENO.</v></cell><cell r="F14099" t="str"><v>M2</v></cell><cell r="G14099"><v>16.47</v></cell></row><row r="14100"><cell r="C14100" t="str"><v>PJ05.10.0106</v></cell><cell r="D14100"><v>2006850</v></cell><cell r="E14100" t="str"><v>PLANTIO DE GRAMA, INCLUINDO PREPARO DO TERRENO COM 10CM DE SAIBRO E 5CM DE TERRA ESTRUMADA, EXCLUSIVE FORNECIMENTO DA GRAMA.</v></cell><cell r="F14100" t="str"><v>M2</v></cell><cell r="G14100"><v>19.96</v></cell></row><row r="14101"><cell r="C14101" t="str"><v>PJ05.10.0109</v></cell><cell r="D14101"><v>2006851</v></cell><cell r="E14101" t="str"><v>PLANTIO DE GRAMA, TIPO STENOTAPHRUM SECUNDATUM VARIACAO VARIEGATUM, INCLUSIVE TRANSPORTE E FORNECIMENTO.</v></cell><cell r="F14101" t="str"><v>M2</v></cell><cell r="G14101"><v>18.63</v></cell></row><row r="14102"><cell r="C14102" t="str"><v>PJ05.10.0112</v></cell><cell r="D14102"><v>2006852</v></cell><cell r="E14102" t="str"><v>PLANTIO DE GRAMA, TIPO ZOIZIA JAPONICA, INCLUSIVE FORNECIMENTO.</v></cell><cell r="F14102" t="str"><v>M2</v></cell><cell r="G14102"><v>14.28</v></cell></row><row r="14103"><cell r="C14103" t="str"><v>PJ05.10.0150</v></cell><cell r="D14103"><v>2006853</v></cell><cell r="E14103" t="str"><v>PLANTIO DE GRAMA EM PLACAS, TIPO SAO CARLOS, BATATAIS OU LARGA, INCLUSIVE COMPRA E ARRANCAMENTO NO LOCAL DE ORIGEM, CARGA, TRANSPORTE, DESCARGA E PREPARO DO TERRENO, PARA RECOMPOSICAO DE AREAS GRAMADAS EVENTUALMENTE DANIFICADAS.</v></cell><cell r="F14103" t="str"><v>M2</v></cell><cell r="G14103"><v>14.32</v></cell></row><row r="14104"><cell r="C14104" t="str"><v>PJ05.10.0500</v></cell><cell r="D14104"><v>2006854</v></cell><cell r="E14104" t="str"><v>BIOMANTA VEGETAL PARA QUANTIDADES DE ATE 500,00M2, INCLUINDO COVEAMENTO, PLANTIO DE SEMENTES DE ESPECIES NATIVAS DA REGIAO, INSUMOS PARA ADUBACAO E IRRIGACAO. FORNECIMENTO E COLOCACAO.</v></cell><cell r="F14104" t="str"><v>M2</v></cell><cell r="G14104"><v>50.69</v></cell></row><row r="14105"><cell r="C14105" t="str"><v>PJ05.10.0550</v></cell><cell r="D14105"><v>2006855</v></cell><cell r="E14105" t="str"><v>BIOMANTA VEGETAL PARA QUANTIDADES DE 501,00M2 A 1.000,00M2, INCLUINDO COVEAMENTO, PLANTIO DE SEMENTES DE ESPECIES NATIVAS DA REGIAO, INSUMOS PARA ADUBACAO E IRRIGACAO. FORNECIMENTO E COLOCACAO.</v></cell><cell r="F14105" t="str"><v>M2</v></cell><cell r="G14105"><v>47.83</v></cell></row><row r="14106"><cell r="C14106" t="str"><v>PJ05.10.0600</v></cell><cell r="D14106"><v>2006856</v></cell><cell r="E14106" t="str"><v>BIOMANTA VEGETAL PARA QUANTIDADES SUPERIORES A 1.000,00M2, INCLUINDO COVEAMENTO, PLANTIO DE SEMENTES DE ESPECIES NATIVAS DA REGIAO, INSUMOS PARA ADUBACAO E IRRIGACAO. FORNECIMENTO E COLOCACAO.</v></cell><cell r="F14106" t="str"><v>M2</v></cell><cell r="G14106"><v>44.96</v></cell></row><row r="14107"><cell r="C14107" t="str"><v>PJ05.20.0050</v></cell><cell r="D14107"><v>2006857</v></cell><cell r="E14107" t="str"><v>GRAMA SINTETICA EUROPEIA, EM ROLOS, COM FIOS DE 28MM DE COMPRIMENTO, FLEXIGRASS FLP PP 28MM OU SIMILAR, NA COR VERDE, INCLUSIVE MAO-DE-OBRA ESPECIALIZADA PARA EXECUCAO DE SERVICOS, FORNECIMENTO E INSTALACAO DE FAIXAS DE GRAMA SINTETICA BRANCA PARA AS DEMARCACOES DO CAMPO, REGULARIZACAO COM AREIA ADEQUADA E TRANSPORTE DO MATERIAL ATE O LOCAL DOS SERVICOS. FORNECIMENTO E COLOCACAO.</v></cell><cell r="F14107" t="str"><v>M2</v></cell><cell r="G14107"><v>91.73</v></cell></row><row r="14108"><cell r="C14108" t="str"><v>PJ05.20.0055</v></cell><cell r="D14108"><v>2006858</v></cell><cell r="E14108" t="str"><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EXCLUSIVE BASE ASFALTICA, MURETA PERIMETRAL PARA CONTENCAO DA BASE, CANALETA PERIMETRAL PARA COLETA E ESCOAMENTO DA AGUA E PREPARO DE TERRENO. FORNECIMENTO E COLOCACAO.</v></cell><cell r="F14108" t="str"><v>M2</v></cell><cell r="G14108"><v>90</v></cell></row><row r="14109"><cell r="C14109" t="str"><v>PJ05.20.0100</v></cell><cell r="D14109"><v>2006859</v></cell><cell r="E14109" t="str"><v>GRAMA SINTETICA EUROPEIA AUTO-DRENANTE EM ROLOS PARA CAMPO DE FUTEBOL E AFINS, COMPOSTO DE BASE PRIMARIA EM RAFIA DE PP (POLIPROPILENO) ADICIONADA DE REFORCO DIMENSIONAL TIPO "CABELO DE ANJO" REVESTIDOS POR BAIXO COM CAMADA DE LATEX PRETO DE ALTA RESISTENCIA E MICROPOROS PARA DRENAGEM DE AGUAS PLUVIAIS, TUFADA COM FIOS DE 30MM DE ALTURA EM FIBRA DE PP (POLIPROPILENO) FIBRILADO 8800 DTEX, NA COR VERDE, COM DENSIDADE DE 16.400 PONTOS POR METRO QUADRADO, ROLOS UNIDOS COM FITA ESPECIAL EM TECIDO DE POLIESTER E ADESIVO DE POLIURETANO BICOMPONENTE A PROVA D'AGUA E DEMARCACAO COM LINHAS DE GRAMA BRANCA DO MESMO MATERIAL E PREENCHIDA COM LASTRO DE 30KG/M2 DE AREIA QUARTSOZA TIPO AB40/50. COLOCACAO.</v></cell><cell r="F14109" t="str"><v>M2</v></cell><cell r="G14109"><v>12.15</v></cell></row><row r="14110"><cell r="C14110" t="str"><v>PJ05.20.0105</v></cell><cell r="D14110"><v>2006860</v></cell><cell r="E14110" t="str"><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BASE ASFALTICA DRENANTE COMPOSTA DE CAMADAS NIVELADAS DE BRITA NO 2 E PEDRISCO, IMPRIMADAS COM EMULSAO ASFALTICA E COMPACTADAS NA ESPESSURA DE 10CM, MURETA PERIMETRAL EM BLOCOS DE CONCRETO DE (15 X 20 X 40)CM PARA CONTENCAO DA BASE; EXCLUSIVE CANALETA PERIMETRAL PARA COLETA E ESCOAMENTO DA AGUA E PREPARO DE TERRENO. FORNECIMENTO E COLOCACAO.</v></cell><cell r="F14110" t="str"><v>M2</v></cell><cell r="G14110"><v>125.14</v></cell></row><row r="14111"><cell r="C14111" t="str"><v>PJ05.20.0500</v></cell><cell r="D14111"><v>2006861</v></cell><cell r="E14111" t="str"><v>REMOCAO DE GRAMA SINTETICA, INCLUSIVE CARGA, DESCARGA E TRANSPORTE A 30 KM.</v></cell><cell r="F14111" t="str"><v>M2</v></cell><cell r="G14111"><v>4.85</v></cell></row><row r="14112"><cell r="C14112" t="str"><v>PJ09.05.0050</v></cell><cell r="D14112"><v>2006862</v></cell><cell r="E14112" t="str"><v>AMARRIO DE MUDAS DE ARVORE AO TUTOR, COM FITILHO PLASTICO, EXCLUSIVE ESTE.(DESONERADO)</v></cell><cell r="F14112" t="str"><v>UN</v></cell><cell r="G14112"><v>0.61</v></cell></row><row r="14113"><cell r="C14113" t="str"><v>PJ09.05.0100</v></cell><cell r="D14113"><v>2006863</v></cell><cell r="E14113" t="str"><v>PLANTIO DE ARBUSTO PARA JARDIM, CONFORME PROJETO FPJ.(DESONERADO)</v></cell><cell r="F14113" t="str"><v>UN</v></cell><cell r="G14113"><v>0.96</v></cell></row><row r="14114"><cell r="C14114" t="str"><v>PJ09.05.0150</v></cell><cell r="D14114"><v>2006864</v></cell><cell r="E14114" t="str"><v>MUDAS COM 50CM A 70CM DE ALTURA, PLANTIO EM ENCOSTA, EXCLUSIVE TUTOR, INCLUSIVE ABERTURA DA COVA.(DESONERADO)</v></cell><cell r="F14114" t="str"><v>UN</v></cell><cell r="G14114"><v>1.96</v></cell></row><row r="14115"><cell r="C14115" t="str"><v>PJ09.05.0201</v></cell><cell r="D14115"><v>2006865</v></cell><cell r="E14115" t="str"><v>PLANTIO DE ARVORE DE 2,50M DE ALTURA, DE QUALQUER ESPECIE, EM LOGRADOURO PUBLICO, INCLUSIVE TRANSPORTE, ABERTURA DE COVA DE (80 X 80 X 80)CM, TERRA ESTRUMADA, ESTACA DE MADEIRA (TUTOR), AMARRIO COM FITILHO E RETIRADA DO MATERIAL EXCEDENTE, EXCLUSIVE O FORNECIMENTO DA ARVORE, TENTO, DEMOLICAO E RECOMPOSICAO DE PASSEIO.(DESONERADO)</v></cell><cell r="F14115" t="str"><v>UN</v></cell><cell r="G14115"><v>139.49</v></cell></row><row r="14116"><cell r="C14116" t="str"><v>PJ09.30.0100</v></cell><cell r="D14116"><v>2006866</v></cell><cell r="E14116" t="str"><v>ESPECIES VEGETAIS COM ALTURA DE (0,30 A 2,00)M, TIPO ARBUSTO DRACAENA MARGINATA (DRACENA DE MADAGASCAR), AGAVE ATTENUATA (AGAVE DRAGAO), AGAVE ANGUSTIFOLIA (PITEIRA DO CARIBE), ARBUSTO CLUSIA ROSEA (CLUSIA), CORTADORIASELLOANA (PLUMA, CAPIM DOS PAMPAS), DRACAENA ARBOREA (DRACENA), EUGENIA SPRENGELII (MURTA), EUPHORBIA COTINIFOLIA (CARACASANA), PHILODENDRON GLORIOSUM (FILODENDRO GLORIOSO), PHILODENDRON UNDULATUM (GUAIMBE DA FOLHA ONDULADA), TIBOUCHINA GRANDIFOLIA (ORELHA DE ONCA), YUCCA ELEPHANTIPES (IUCA ELEFANTE) OU SIMILAR. FORNECIMENTO.(DESONERADO)</v></cell><cell r="F14116" t="str"><v>UN</v></cell><cell r="G14116"><v>18</v></cell></row><row r="14117"><cell r="C14117" t="str"><v>PJ09.30.0300</v></cell><cell r="D14117"><v>2006867</v></cell><cell r="E14117" t="str"><v>ESPECIES VEGETAIS COM ALTURA DE (0,40 A 2,00)M, TIPO ARBUSTO PHILODENDRON BIPINNATIFIDUM (BANANA DE MACACO), AGAVE AMERICANA (PITA AZUL), AGAVE AMERICANA MARGINATA (AGAVE), CODIAEUM VARIEGATUM (CROTON), COLOCASIA ESCULENTA (INHAME BRANCO), CORDIA LUTEA (CORDIA AMARELA), DRACAENA FRAGANS (COQUEIRO DE VENUS, PAU D'AGUA), LIGUSTRUM SINENSI (LIGUSTRO CHINES), MUSA COCCINEA (BANANEIRA FLORIDA, BANANEIRA VERMELHA), MYRTHUS COMMUNS (MURTA), NERIUM OLEANDER (ESPIRRADEIRA), PHILODENDRON SELLOUM (GUAIMBE), PHILODENDRON SPECIOSUM (FILODENDRO IMPERIAL), PHILODENDRON WILSONII (FILODENDRO), POLYSCIAS FRUTICOSA (ARVORE DA FELICIDADE), RHODODENDRON X SIMSII (AZALEIA BELGA), SENNA ALATA (MARIA PRETA), STENOLOBIUM STANS/TECOMA STANS (IPE DE JARDIM) OU SIMILAR. FORNECIMENTO.(DESONERADO)</v></cell><cell r="F14117" t="str"><v>UN</v></cell><cell r="G14117"><v>18</v></cell></row><row r="14118"><cell r="C14118" t="str"><v>PJ09.50.0500</v></cell><cell r="D14118"><v>2006868</v></cell><cell r="E14118" t="str"><v>ESPECIES VEGETAIS NATIVAS COM CAP (CIRCUNFERENCIA NA ALTURA DO PEITO) VARIANDO ENTRE 0,10M E 0,15M E ALTURA ENTRE 2,50M E 3,00M. FORNECIMENTO.(DESONERADO)</v></cell><cell r="F14118" t="str"><v>UN</v></cell><cell r="G14118"><v>60</v></cell></row><row r="14119"><cell r="C14119" t="str"><v>PJ09.50.0550</v></cell><cell r="D14119"><v>2006869</v></cell><cell r="E14119" t="str"><v>ESPECIES VEGETAIS NATIVAS COM CAP (CIRCUNFERENCIA NA ALTURA DO PEITO) VARIANDO ENTRE 0,15M E 0,20M E ALTURA ENTRE 3,00M E 3,50M. FORNECIMENTO.(DESONERADO)</v></cell><cell r="F14119" t="str"><v>UN</v></cell><cell r="G14119"><v>80</v></cell></row><row r="14120"><cell r="C14120" t="str"><v>PJ09.50.0600</v></cell><cell r="D14120"><v>2006870</v></cell><cell r="E14120" t="str"><v>ESPECIES VEGETAIS NATIVAS COM CAP (CIRCUNFERENCIA NA ALTURA DO PEITO) VARIANDO ENTRE 0,20M E 0,25M E ALTURA ENTRE 3,50M E 4,00M. FORNECIMENTO.(DESONERADO)</v></cell><cell r="F14120" t="str"><v>UN</v></cell><cell r="G14120"><v>120</v></cell></row><row r="14121"><cell r="C14121" t="str"><v>PJ09.60.0100</v></cell><cell r="D14121"><v>2006871</v></cell><cell r="E14121" t="str"><v>ESPECIES VEGETAIS COM ALTURA DE (0,60 A 1,00)M, TIPO PALMEIRA PHOENIX ROEBELENII (TAMAREIRA ANA), COCCOTHRINAX SP (LEQUE-PRATEADA), ELAEIS GUINEENSIS (DENDEZEIRO), GAUSSIA MAYA (PALMEIRA MAIA) OU SIMILAR. FORNECIMENTO.(DESONERADO)</v></cell><cell r="F14121" t="str"><v>UN</v></cell><cell r="G14121"><v>60</v></cell></row><row r="14122"><cell r="C14122" t="str"><v>PJ09.60.0151</v></cell><cell r="D14122"><v>2006872</v></cell><cell r="E14122" t="str"><v>ESPECIES VEGETAIS COM ALTURA DE (2,50 A 3,50)M, TIPO PALMEIRA SYAGRUS ROMANZOFFIANA (BABA-DE-BOI / GERIVA), AIPHANES CARYOTIFOLIA (PALMEIRA "SPINE"), LIVISTONIA CHINENSIS (LEQUE DA CHINA / FALSA LATANIA), RHAPIS EXCELSA (PALMEIRA RAFIA), ROYSTONEA OLERACEA (PALMEIRA REAL) OU SIMILAR. FORNECIMENTO.(DESONERADO)</v></cell><cell r="F14122" t="str"><v>UN</v></cell><cell r="G14122"><v>60</v></cell></row><row r="14123"><cell r="C14123" t="str"><v>PJ09.60.0152</v></cell><cell r="D14123"><v>2006873</v></cell><cell r="E14123" t="str"><v>ESPECIES VEGETAIS COM ALTURA DE (6,00 A 7,00)M TIPO PALMEIRA SYAGRUS ROMANZOFFIANA (BABA-DE-BOI / GERIVA); AIPHANES CARYOTIFOLIA (PALMEIRA "SPINE"); LIVISTONIA CHINENSIS (LEQUE DA CHINA / FALSA LATANIA); ROYSTONEA OLERACEA (PALMEIRA REAL) OU SIMILAR. FORNECIMENTO.(DESONERADO)</v></cell><cell r="F14123" t="str"><v>UN</v></cell><cell r="G14123"><v>380</v></cell></row><row r="14124"><cell r="C14124" t="str"><v>PJ10.05.0050</v></cell><cell r="D14124"><v>2006874</v></cell><cell r="E14124" t="str"><v>AMARRIO DE MUDAS DE ARVORE AO TUTOR, COM FITILHO PLASTICO, EXCLUSIVE ESTE.</v></cell><cell r="F14124" t="str"><v>UN</v></cell><cell r="G14124"><v>0.68</v></cell></row><row r="14125"><cell r="C14125" t="str"><v>PJ10.05.0100</v></cell><cell r="D14125"><v>2006875</v></cell><cell r="E14125" t="str"><v>PLANTIO DE ARBUSTO PARA JARDIM, CONFORME PROJETO FPJ.</v></cell><cell r="F14125" t="str"><v>UN</v></cell><cell r="G14125"><v>1.05</v></cell></row><row r="14126"><cell r="C14126" t="str"><v>PJ10.05.0150</v></cell><cell r="D14126"><v>2006876</v></cell><cell r="E14126" t="str"><v>MUDAS COM 50CM A 70CM DE ALTURA, PLANTIO EM ENCOSTA, EXCLUSIVE TUTOR, INCLUSIVE ABERTURA DA COVA.</v></cell><cell r="F14126" t="str"><v>UN</v></cell><cell r="G14126"><v>2.16</v></cell></row><row r="14127"><cell r="C14127" t="str"><v>PJ10.05.0201</v></cell><cell r="D14127"><v>2006877</v></cell><cell r="E14127" t="str"><v>PLANTIO DE ARVORE DE 2,50M DE ALTURA, DE QUALQUER ESPECIE, EM LOGRADOURO PUBLICO, INCLUSIVE TRANSPORTE, ABERTURA DE COVA DE (80 X 80 X 80)CM, TERRA ESTRUMADA, ESTACA DE MADEIRA (TUTOR), AMARRIO COM FITILHO E RETIRADA DO MATERIAL EXCEDENTE, EXCLUSIVE O FORNECIMENTO DA ARVORE, TENTO, DEMOLICAO E RECOMPOSICAO DE PASSEIO.</v></cell><cell r="F14127" t="str"><v>UN</v></cell><cell r="G14127"><v>145.65</v></cell></row><row r="14128"><cell r="C14128" t="str"><v>PJ10.30.0100</v></cell><cell r="D14128"><v>2006878</v></cell><cell r="E14128" t="str"><v>ESPECIES VEGETAIS COM ALTURA DE (0,30 A 2,00)M, TIPO ARBUSTO DRACAENA MARGINATA (DRACENA DE MADAGASCAR), AGAVE ATTENUATA (AGAVE DRAGAO), AGAVE ANGUSTIFOLIA (PITEIRA DO CARIBE), ARBUSTO CLUSIA ROSEA (CLUSIA), CORTADORIASELLOANA (PLUMA, CAPIM DOS PAMPAS), DRACAENA ARBOREA (DRACENA), EUGENIA SPRENGELII (MURTA), EUPHORBIA COTINIFOLIA (CARACASANA), PHILODENDRON GLORIOSUM (FILODENDRO GLORIOSO), PHILODENDRON UNDULATUM (GUAIMBE DA FOLHA ONDULADA), TIBOUCHINA GRANDIFOLIA (ORELHA DE ONCA), YUCCA ELEPHANTIPES (IUCA ELEFANTE) OU SIMILAR. FORNECIMENTO.</v></cell><cell r="F14128" t="str"><v>UN</v></cell><cell r="G14128"><v>18</v></cell></row><row r="14129"><cell r="C14129" t="str"><v>PJ10.30.0300</v></cell><cell r="D14129"><v>2006879</v></cell><cell r="E14129" t="str"><v>ESPECIES VEGETAIS COM ALTURA DE (0,40 A 2,00)M, TIPO ARBUSTO PHILODENDRON BIPINNATIFIDUM (BANANA DE MACACO), AGAVE AMERICANA (PITA AZUL), AGAVE AMERICANA MARGINATA (AGAVE), CODIAEUM VARIEGATUM (CROTON), COLOCASIA ESCULENTA (INHAME BRANCO), CORDIA LUTEA (CORDIA AMARELA), DRACAENA FRAGANS (COQUEIRO DE VENUS, PAU D'AGUA), LIGUSTRUM SINENSI (LIGUSTRO CHINES), MUSA COCCINEA (BANANEIRA FLORIDA, BANANEIRA VERMELHA), MYRTHUS COMMUNS (MURTA), NERIUM OLEANDER (ESPIRRADEIRA), PHILODENDRON SELLOUM (GUAIMBE), PHILODENDRON SPECIOSUM (FILODENDRO IMPERIAL), PHILODENDRON WILSONII (FILODENDRO), POLYSCIAS FRUTICOSA (ARVORE DA FELICIDADE), RHODODENDRON X SIMSII (AZALEIA BELGA), SENNA ALATA (MARIA PRETA), STENOLOBIUM STANS/TECOMA STANS (IPE DE JARDIM) OU SIMILAR. FORNECIMENTO.</v></cell><cell r="F14129" t="str"><v>UN</v></cell><cell r="G14129"><v>18</v></cell></row><row r="14130"><cell r="C14130" t="str"><v>PJ10.50.0500</v></cell><cell r="D14130"><v>2006880</v></cell><cell r="E14130" t="str"><v>ESPECIES VEGETAIS NATIVAS COM CAP (CIRCUNFERENCIA NA ALTURA DO PEITO) VARIANDO ENTRE 0,10M E 0,15M E ALTURA ENTRE 2,50M E 3,00M. FORNECIMENTO.</v></cell><cell r="F14130" t="str"><v>UN</v></cell><cell r="G14130"><v>60</v></cell></row><row r="14131"><cell r="C14131" t="str"><v>PJ10.50.0550</v></cell><cell r="D14131"><v>2006881</v></cell><cell r="E14131" t="str"><v>ESPECIES VEGETAIS NATIVAS COM CAP (CIRCUNFERENCIA NA ALTURA DO PEITO) VARIANDO ENTRE 0,15M E 0,20M E ALTURA ENTRE 3,00M E 3,50M. FORNECIMENTO.</v></cell><cell r="F14131" t="str"><v>UN</v></cell><cell r="G14131"><v>80</v></cell></row><row r="14132"><cell r="C14132" t="str"><v>PJ10.50.0600</v></cell><cell r="D14132"><v>2006882</v></cell><cell r="E14132" t="str"><v>ESPECIES VEGETAIS NATIVAS COM CAP (CIRCUNFERENCIA NA ALTURA DO PEITO) VARIANDO ENTRE 0,20M E 0,25M E ALTURA ENTRE 3,50M E 4,00M. FORNECIMENTO.</v></cell><cell r="F14132" t="str"><v>UN</v></cell><cell r="G14132"><v>120</v></cell></row><row r="14133"><cell r="C14133" t="str"><v>PJ10.60.0100</v></cell><cell r="D14133"><v>2006883</v></cell><cell r="E14133" t="str"><v>ESPECIES VEGETAIS COM ALTURA DE (0,60 A 1,00)M, TIPO PALMEIRA PHOENIX ROEBELENII (TAMAREIRA ANA), COCCOTHRINAX SP (LEQUE-PRATEADA), ELAEIS GUINEENSIS (DENDEZEIRO), GAUSSIA MAYA (PALMEIRA MAIA) OU SIMILAR. FORNECIMENTO.</v></cell><cell r="F14133" t="str"><v>UN</v></cell><cell r="G14133"><v>60</v></cell></row><row r="14134"><cell r="C14134" t="str"><v>PJ10.60.0151</v></cell><cell r="D14134"><v>2006884</v></cell><cell r="E14134" t="str"><v>ESPECIES VEGETAIS COM ALTURA DE (2,50 A 3,50)M, TIPO PALMEIRA SYAGRUS ROMANZOFFIANA (BABA-DE-BOI / GERIVA), AIPHANES CARYOTIFOLIA (PALMEIRA "SPINE"), LIVISTONIA CHINENSIS (LEQUE DA CHINA / FALSA LATANIA), RHAPIS EXCELSA (PALMEIRA RAFIA), ROYSTONEA OLERACEA (PALMEIRA REAL) OU SIMILAR. FORNECIMENTO.</v></cell><cell r="F14134" t="str"><v>UN</v></cell><cell r="G14134"><v>60</v></cell></row><row r="14135"><cell r="C14135" t="str"><v>PJ10.60.0152</v></cell><cell r="D14135"><v>2006885</v></cell><cell r="E14135" t="str"><v>ESPECIES VEGETAIS COM ALTURA DE (6,00 A 7,00)M TIPO PALMEIRA SYAGRUS ROMANZOFFIANA (BABA-DE-BOI / GERIVA); AIPHANES CARYOTIFOLIA (PALMEIRA "SPINE"); LIVISTONIA CHINENSIS (LEQUE DA CHINA / FALSA LATANIA); ROYSTONEA OLERACEA (PALMEIRA REAL) OU SIMILAR. FORNECIMENTO.</v></cell><cell r="F14135" t="str"><v>UN</v></cell><cell r="G14135"><v>380</v></cell></row><row r="14136"><cell r="C14136" t="str"><v>PJ14.05.0040</v></cell><cell r="D14136"><v>2006886</v></cell><cell r="E14136" t="str"><v>CERCA PROTETORA DE JARDIM, FORMANDO ARCOS COM 46CM DE DIAMETRO EM ACO REDONDO LISO DE 1/2", SUPERPOSTOS DE 10CM, SOLDADOS EM BARRA DE (1 1/2"X3/8"), COM MONTANTES DO MESMO MATERIAL, DISTANCIADOS DE 75CM, CHUMBADOS EM BLOCOS DE CONCRETO, INCLUSIVE ESCAVACAO, REATERRO, CARGA, DESCARGA E TRANSPORTE. FORNECIMENTO E COLOCACAO.(DESONERADO)</v></cell><cell r="F14136" t="str"><v>M</v></cell><cell r="G14136"><v>68.75</v></cell></row><row r="14137"><cell r="C14137" t="str"><v>PJ14.05.0044</v></cell><cell r="D14137"><v>2006887</v></cell><cell r="E14137" t="str"><v>CERCA PROTETORA DE JARDIM COM 18CM DE ALTURA, EM BARRA CHATA DE ACO ASTM 588 DE (3" X 1/4"), COM MONTANTES DO MESMO MATERIAL, DISTANCIADOS DE 1,00M, CHUMBADOS EM BLOCO DE CONCRETO, INCLUSIVE ESCAVACAO, REATERRO, CARGA, DESCARGA E TRANSPORTE.(DESONERADO)</v></cell><cell r="F14137" t="str"><v>M</v></cell><cell r="G14137"><v>60.63</v></cell></row><row r="14138"><cell r="C14138" t="str"><v>PJ14.05.0050</v></cell><cell r="D14138"><v>2006888</v></cell><cell r="E14138" t="str"><v>CERCA PROTETORA DE JARDIM, TIPO CAPELINHA, EM MODULOS DE 1,20M. FORNECIMENTO E COLOCACAO.(DESONERADO)</v></cell><cell r="F14138" t="str"><v>UN</v></cell><cell r="G14138"><v>94.35</v></cell></row><row r="14139"><cell r="C14139" t="str"><v>PJ14.05.0053</v></cell><cell r="D14139"><v>2006889</v></cell><cell r="E14139" t="str"><v>CERCA PROTETORA PARA JARDIM, EM TELA EM CHAPA DE METAL EXPANDIDO, MALHA DE (8"X3"), CHAPA DE 3/16", INCLUSIVE PINTURA. FORNECIMENTO E COLOCACAO.(DESONERADO)</v></cell><cell r="F14139" t="str"><v>M2</v></cell><cell r="G14139"><v>172.6</v></cell></row><row r="14140"><cell r="C14140" t="str"><v>PJ14.05.0059</v></cell><cell r="D14140"><v>2006890</v></cell><cell r="E14140" t="str"><v>CERCA PROTETORA DE JARDIM COM 30CM DE ALTURA, EM TELA EM CHAPA DE METAL EXPANDIDO, MALHA DE (8"X3"), CHAPA DE 3/16", SOLDADA EM TUBO DE ACO GALVANIZADO COM DIAMETRO INTERNO DE 2", CHUMBADOS EM BLOCOS DE CONCRETO A CADA 80CM, INCLUSIVE ESCAVACAO, REATERRO, CARGA, DESCARGA, TRANSPORTE E PINTURA. FORNECIMENTO E COLOCACAO.(DESONERADO)</v></cell><cell r="F14140" t="str"><v>M</v></cell><cell r="G14140"><v>111.28</v></cell></row><row r="14141"><cell r="C14141" t="str"><v>PJ14.05.0100</v></cell><cell r="D14141"><v>2006891</v></cell><cell r="E14141" t="str"><v>GUARDA-CORPO EM TORAS DE MADEIRA DE REFLORESTAMENTO E ENTRELACADO COM CORDA SIZAL. FORNECIMENTO E COLOCACAO.(DESONERADO)</v></cell><cell r="F14141" t="str"><v>UN</v></cell><cell r="G14141"><v>30.17</v></cell></row><row r="14142"><cell r="C14142" t="str"><v>PJ14.05.0110</v></cell><cell r="D14142"><v>2006892</v></cell><cell r="E14142" t="str"><v>LIMITADOR DE GRAMA EM PVC RECICLADO - LINHA BORDA. FORNECIMENTO E COLOCACAO.(DESONERADO)</v></cell><cell r="F14142" t="str"><v>M</v></cell><cell r="G14142"><v>5.2</v></cell></row><row r="14143"><cell r="C14143" t="str"><v>PJ14.05.0113</v></cell><cell r="D14143"><v>2006893</v></cell><cell r="E14143" t="str"><v>LIMITADOR DE GRAMA EM PVC RECICLADO - LINHA PLANA. FORNECIMENTO E COLOCACAO.(DESONERADO)</v></cell><cell r="F14143" t="str"><v>M</v></cell><cell r="G14143"><v>5.2</v></cell></row><row r="14144"><cell r="C14144" t="str"><v>PJ14.05.0125</v></cell><cell r="D14144"><v>2006894</v></cell><cell r="E14144" t="str"><v>MOIRAO EM MADEIRA DE REFLORESTAMENTO, PARA SUSTENTACAO DE RETENTORES EM AREA DE MANGUEZAL, COM SECAO DE DIAMETRO DE 0,15CM, ALTURA LIVRE MEDIA DE 2,00M, ENTERRADO A 1,00M DE PROFUNDIDADE, INCLUINDO ESCAVACAO MANUAL DE COVA. FORNECIMENTO E COLOCACAO.(DESONERADO)</v></cell><cell r="F14144" t="str"><v>UN</v></cell><cell r="G14144"><v>51.6</v></cell></row><row r="14145"><cell r="C14145" t="str"><v>PJ14.05.0150</v></cell><cell r="D14145"><v>2006895</v></cell><cell r="E14145" t="str"><v>PROTETOR DE ARVORE EM FERRO DE 3/8", CIRCULAR COM DIAMETRO DE 30CM, ALTURA DE 2M, BASE EM CONCRETO, ENGASTADO NO SOLO DE 50CM, INCLUSIVE PINTURA A OLEO. FORNECIMENTO E COLOCACAO.(DESONERADO)</v></cell><cell r="F14145" t="str"><v>UN</v></cell><cell r="G14145"><v>59.82</v></cell></row><row r="14146"><cell r="C14146" t="str"><v>PJ14.05.0153</v></cell><cell r="D14146"><v>2006896</v></cell><cell r="E14146" t="str"><v>PROTETOR DE ARVORE EM FERRO DE 3/8", CIRCULAR COM DIAMETRO DE 40CM, ALTURA DE 2M, BASE EM CONCRETO, ENGASTADO NO SOLO DE 50CM, INCLUSIVE PINTURA A OLEO. FORNECIMENTO E COLOCACAO.(DESONERADO)</v></cell><cell r="F14146" t="str"><v>UN</v></cell><cell r="G14146"><v>77.64</v></cell></row><row r="14147"><cell r="C14147" t="str"><v>PJ14.05.0160</v></cell><cell r="D14147"><v>2006897</v></cell><cell r="E14147" t="str"><v>PROTETOR (GOLA) DE ARVORE EM FERRO FUNDIDO NODULAR, NAS DIMENSOES DE (1,00X1,00X0,60)M. FORNECIMENTO.(DESONERADO)</v></cell><cell r="F14147" t="str"><v>UN</v></cell><cell r="G14147"><v>569.9</v></cell></row><row r="14148"><cell r="C14148" t="str"><v>PJ14.05.0166</v></cell><cell r="D14148"><v>2006898</v></cell><cell r="E14148" t="str"><v>PROTETOR (GOLA) DE ARVORE EM FERRO FUNDIDO NODULAR, NAS DIMENSOES DE (1,28X1,28X0,90)M. FORNECIMENTO.(DESONERADO)</v></cell><cell r="F14148" t="str"><v>UN</v></cell><cell r="G14148"><v>782.58</v></cell></row><row r="14149"><cell r="C14149" t="str"><v>PJ14.05.0200</v></cell><cell r="D14149"><v>2006899</v></cell><cell r="E14149" t="str"><v>PROTETOR DE CANTEIRO EM TUBOS DE ACO GALVANIZADO (EXTERNA E INTERNAMENTE), COM (1,20X0,30)M, FORMADO POR 2 TUBOS DE 3" E ESPESSURA DE PAREDE DE 1/8" NA VERTICAL E 1 TUBO DE 1 1/2" NA HORIZONTAL, FIXADOS POR ENCAIXE, COM TRATAMENTO ANTICORROSIVO E PINTURA. FORNECIMENTO E COLOCACAO.(DESONERADO)</v></cell><cell r="F14149" t="str"><v>MOD</v></cell><cell r="G14149"><v>406.02</v></cell></row><row r="14150"><cell r="C14150" t="str"><v>PJ14.05.0700</v></cell><cell r="D14150"><v>2006900</v></cell><cell r="E14150" t="str"><v>RETENTOR FLUTUANTE PARA PROTECAO DE MANGUEZAL. CONFECCAO E INSTALACAO.(DESONERADO)</v></cell><cell r="F14150" t="str"><v>M</v></cell><cell r="G14150"><v>50.66</v></cell></row><row r="14151"><cell r="C14151" t="str"><v>PJ14.10.0030</v></cell><cell r="D14151"><v>2006901</v></cell><cell r="E14151" t="str"><v>TELA DE ARAME GALVANIZADO NO 14, COM MALHA LOSANGULAR DE 1/2". FORNECIMENTO.(DESONERADO)</v></cell><cell r="F14151" t="str"><v>M2</v></cell><cell r="G14151"><v>60.12</v></cell></row><row r="14152"><cell r="C14152" t="str"><v>PJ14.10.0050</v></cell><cell r="D14152"><v>2006902</v></cell><cell r="E14152" t="str"><v>TELA DE ARAME GALVANIZADO NO 12, COM MALHA LOSANGULAR DE 1". FORNECIMENTO.(DESONERADO)</v></cell><cell r="F14152" t="str"><v>M2</v></cell><cell r="G14152"><v>31.3</v></cell></row><row r="14153"><cell r="C14153" t="str"><v>PJ14.10.0100</v></cell><cell r="D14153"><v>2006903</v></cell><cell r="E14153" t="str"><v>TELA DE ARAME GALVANIZADO NO 08, COM MALHA LOSANGULAR DE 1 1/2". FORNECIMENTO.(DESONERADO)</v></cell><cell r="F14153" t="str"><v>M2</v></cell><cell r="G14153"><v>46.91</v></cell></row><row r="14154"><cell r="C14154" t="str"><v>PJ14.10.0103</v></cell><cell r="D14154"><v>2006904</v></cell><cell r="E14154" t="str"><v>TELA DE ARAME GALVANIZADO NO 08, COM MALHA LOSANGULAR DE 1 1/2", SOLDADA EM QUADRO DE FERRO. COLOCACAO.(DESONERADO)</v></cell><cell r="F14154" t="str"><v>M2</v></cell><cell r="G14154"><v>24.38</v></cell></row><row r="14155"><cell r="C14155" t="str"><v>PJ14.10.0150</v></cell><cell r="D14155"><v>2006905</v></cell><cell r="E14155" t="str"><v>TELA DE ARAME GALVANIZADO NO 08, COM MALHA QUADRADA (FIOS ONDULADOS) DE (2 X 2)CM. FORNECIMENTO.(DESONERADO)</v></cell><cell r="F14155" t="str"><v>M2</v></cell><cell r="G14155"><v>108.87</v></cell></row><row r="14156"><cell r="C14156" t="str"><v>PJ14.10.0200</v></cell><cell r="D14156"><v>2006906</v></cell><cell r="E14156" t="str"><v>TELA DE ARAME GALVANIZADO NO 12, COM MALHA LOSANGULAR DE 5CM. FORNECIMENTO.(DESONERADO)</v></cell><cell r="F14156" t="str"><v>M2</v></cell><cell r="G14156"><v>17.59</v></cell></row><row r="14157"><cell r="C14157" t="str"><v>PJ14.10.0203</v></cell><cell r="D14157"><v>2006907</v></cell><cell r="E14157" t="str"><v>TELA DE ARAME GALVANIZADO NO 12, COM MALHA LOSANGULAR DE 5CM, FIXADA COM ARAME GALVANIZADO NO 12, A ARMACAO TUBULAR DE FERRO GALVANIZADO (EXCLUSIVE ESTA). FORNECIMENTO E COLOCACAO.(DESONERADO)</v></cell><cell r="F14157" t="str"><v>M2</v></cell><cell r="G14157"><v>40.86</v></cell></row><row r="14158"><cell r="C14158" t="str"><v>PJ14.10.0500</v></cell><cell r="D14158"><v>2006908</v></cell><cell r="E14158" t="str"><v>TELA DE ARAME GALVANIZADO NO 12, REVESTIDO DE PVC, COM MALHA LOSANGULAR DE 5CM, FIXADA COM ARAME GALVANIZADO NO 12, A ARMACAO TUBULAR DE FERRO GALVANIZADO (EXCLUSIVE ESTA). FORNECIMENTO E COLOCACAO.(DESONERADO)</v></cell><cell r="F14158" t="str"><v>M2</v></cell><cell r="G14158"><v>51.73</v></cell></row><row r="14159"><cell r="C14159" t="str"><v>PJ14.10.0900</v></cell><cell r="D14159"><v>2006909</v></cell><cell r="E14159" t="str"><v>TELA EM POLIETILENO DE ALTA DENSIDADE, 100% VIRGEM, COM MALHA DE (5X5)CM, COM RESISTENCIA A TRACAO DE 500KGF. FORNECIMENTO E COLOCACAO.(DESONERADO)</v></cell><cell r="F14159" t="str"><v>M2</v></cell><cell r="G14159"><v>18.22</v></cell></row><row r="14160"><cell r="C14160" t="str"><v>PJ14.15.0050</v></cell><cell r="D14160"><v>2006910</v></cell><cell r="E14160" t="str"><v>ALAMBRADO COM ATE 2M DE ALTURA, COM TELA DE ARAME GALVANIZADO NO 12, MALHA QUADRADA DE 1", FORMANDO QUADROS CONTORNADOS DE CANTONEIRA DE (3/4"X3/4"X1/8"), FIXADOS EM MONTANTES DE TUBOS GALVANIZADOS (EXTERNA E INTERNAMENTE) DE 2" E ESPESSURA DE PAREDE DE 1/8" COM CARAPUCAS DE FECHAMENTO SUPERIOR, ESPACADOS A CADA 2,50M E CHUMBADOS NO SOLO, EXCLUSIVE A BASE DE FIXACAO. FORNECIMENTO E COLOCACAO.(DESONERADO)</v></cell><cell r="F14160" t="str"><v>M2</v></cell><cell r="G14160"><v>111.9</v></cell></row><row r="14161"><cell r="C14161" t="str"><v>PJ14.15.0100</v></cell><cell r="D14161"><v>2006911</v></cell><cell r="E14161" t="str"><v>ALAMBRADO COM 3,0M DE ALTURA, EM TELA DE ARAME GALVANIZADO NO 12, MALHA LOSANGO DE 5CM, FIXADA EM TUBOS DE FERRO GALVANIZADO (EXTERNA E INTERNAMENTE) DE DIAMETRO INTERNO DE 2" E ESPESSURA DE PAREDE DE 1/8", EM MODULOS DE (3,00X1,50)M, CHUMBADOS EM BLOCOS DE CONCRETO, INCLUSIVE ESCAVACAO, REATERRO, CARGA, DESCARGA, TRANSPORTE E PINTURA DOS TUBOS, COM 2 DEMAOS DE ACABAMENTO. FORNECIMENTO E COLOCACAO.(DESONERADO)</v></cell><cell r="F14161" t="str"><v>M2</v></cell><cell r="G14161"><v>141.74</v></cell></row><row r="14162"><cell r="C14162" t="str"><v>PJ14.15.0101</v></cell><cell r="D14162"><v>2006912</v></cell><cell r="E14162" t="str"><v>ALAMBRADO COM 3,0M DE ALTURA, EM TELA DE ARAME GALVANIZADO NO 12, MALHA LOSANGO DE 5CM, FIXADA EM TUBOS DE FERRO GALVANIZADO (EXTERNA E INTERNAMENTE) COM DIAMETRO INTERNO DE 2 1/2" E ESPESSURA DE PAREDE DE 1/8", EM MODULOS DE (3,00X1,50)M, CHUMBADOS EM BLOCOS DE CONCRETO, INCLUSIVE ESCAVACAO, REATERRO, CARGA, DESCARGA, TRANSPORTE E PINTURA DOS TUBOS, COM 2 DEMAOS DE ACABAMENTO. FORNECIMENTO E COLOCACAO.(DESONERADO)</v></cell><cell r="F14162" t="str"><v>M2</v></cell><cell r="G14162"><v>160.19</v></cell></row><row r="14163"><cell r="C14163" t="str"><v>PJ14.15.0102</v></cell><cell r="D14163"><v>2006913</v></cell><cell r="E14163" t="str"><v>ALAMBRADO COM 3,0M DE ALTURA, EM TELA DE ARAME GALVANIZADO NO 12, MALHA LOSANGO DE 5CM, FIXADA EM TUBOS DE FERRO GALVANIZADO (EXTERNA E INTERNAMENTE) COM DIAMETRO INTERNO DE 3" E ESPESSURA DE PAREDE DE 1/8", SEM COSTURA, EM MODULOS DE (3,00X1,50)M, CHUMBADOS EM BLOCOS DE CONCRETO, INCLUSIVE ESCAVACAO, REATERRO, CARGA, DESCARGA, TRANSPORTE E PINTURA DOS TUBOS, COM 2 DEMAOS DE ACABAMENTO. FORNECIMENTO E COLOCACAO.(DESONERADO)</v></cell><cell r="F14163" t="str"><v>M2</v></cell><cell r="G14163"><v>179.49</v></cell></row><row r="14164"><cell r="C14164" t="str"><v>PJ14.15.0103</v></cell><cell r="D14164"><v>2006914</v></cell><cell r="E14164" t="str"><v>ALAMBRADO COM 4,5M DE ALTURA, EM TELA DE ARAME GALVANIZADO NO 12, MALHA LOSANGO DE 5CM, FIXADA EM TUBOS DE FERRO GALVANIZADO (EXTERNA E INTERNAMENTE) COM DIAMETRO INTERNO DE 2" E ESPESSURA DE PAREDE DE 1/8", EM MODULOS DE (3,00X1,50)M, CHUMBADOS EM BLOCOS DE CONCRETO, INCLUSIVE ESCAVACAO, REATERRO, CARGA, DESCARGA, TRANSPORTE E PINTURA DOS TUBOS, COM 2 DEMAOS DE ACABAMENTO. FORNECIMENTO E COLOCACAO.(DESONERADO)</v></cell><cell r="F14164" t="str"><v>M2</v></cell><cell r="G14164"><v>163.3</v></cell></row><row r="14165"><cell r="C14165" t="str"><v>PJ14.15.0104</v></cell><cell r="D14165"><v>2006915</v></cell><cell r="E14165" t="str"><v>ALAMBRADO COM 4,5M DE ALTURA, EM TELA DE ARAME GALVANIZADO NO 12, MALHA LOSANGO DE 5CM, FIXADA EM TUBOS DE FERRO GALVANIZADO (EXTERNA E INTERNAMENTE) COM DIAMETRO INTERNO DE 2 1/2" E ESPESSURA DE PAREDE DE 1/8", SEM COSTURA, EM MODULOS DE (3,00X1,50)M, CHUMBADOS EM BLOCOS DE CONCRETO, INCLUSIVE ESCAVACAO, REATERRO, CARGA, DESCARGA, TRANSPORTE E PINTURA DOS TUBOS, COM 2 DEMAOS DE ACABAMENTO. FORNECIMENTO E COLOCACAO.(DESONERADO)</v></cell><cell r="F14165" t="str"><v>M2</v></cell><cell r="G14165"><v>181.38</v></cell></row><row r="14166"><cell r="C14166" t="str"><v>PJ14.15.0105</v></cell><cell r="D14166"><v>2006916</v></cell><cell r="E14166" t="str"><v>ALAMBRADO COM 4,5M DE ALTURA, EM TELA DE ARAME GALVANIZADO NO 12, MALHA LOSANGO DE 5CM, FIXADA EM TUBOS DE FERRO GALVANIZADO (EXTERNA E INTERNAMENTE) COM DIAMETRO INTERNO DE 3" E ESPESSURA DE PAREDE DE 1/8", SEM COSTURA, EM MODULOS DE (3,00X1,50)M, CHUMBADOS EM BLOCOS DE CONCRETO, INCLUSIVE ESCAVACAO, REATERRO, CARGA, DESCARGA, TRANSPORTE E PINTURA DOS TUBOS, COM 2 DEMAOS DE ACABAMENTO. FORNECIMENTO E COLOCACAO.(DESONERADO)</v></cell><cell r="F14166" t="str"><v>M2</v></cell><cell r="G14166"><v>200.08</v></cell></row><row r="14167"><cell r="C14167" t="str"><v>PJ14.15.0106</v></cell><cell r="D14167"><v>2006917</v></cell><cell r="E14167" t="str"><v>ALAMBRADO EM TELA DE ARAME GALVANIZADO NO 12, MALHA LOSANGO DE 5CM, FIXADA EM TUBOS DE FERRO GALVANIZADO (EXTERNA E INTERNAMENTE) DE 2" E ESPESSURA DE PAREDE DE 1/8", CHUMBADOS EM BLOCOS DE CONCRETO, INCLUSIVE ESCAVACAO, REATERRO, TRANSPORTE, CARGA, DESCARGA E PINTURA DOS TUBOS, COM 2 DEMAOS DE ACABAMENTO. FORNECIMENTO E COLOCACAO.(DESONERADO)</v></cell><cell r="F14167" t="str"><v>M2</v></cell><cell r="G14167"><v>109.94</v></cell></row><row r="14168"><cell r="C14168" t="str"><v>PJ14.15.0109</v></cell><cell r="D14168"><v>2006918</v></cell><cell r="E14168" t="str"><v>ALAMBRADO COM 6M DE ALTURA, EM TELA GALVANIZADA NO12, MALHA LOSANGO DE 5CM, FIXADA EM TUBOS DE FERRO GALVANIZADO (EXTERNA E INTERNAMENTE) COM DIAMETRO INTERNO DE 2" E ESPESSURA DE PAREDE DE 1/8", EM MODULOS DE (3X1,50)M, CHUMBADOS EM BLOCOS DE CONCRETO, INCLUSIVE ESCAVACAO, REATERRO, CARGA, DESCARGA, TRANSPORTE E PINTURA DOS TUBOS, COM 2 DEMAOS DE ACABAMENTO. FORNECIMENTO E COLOCACAO.(DESONERADO)</v></cell><cell r="F14168" t="str"><v>M2</v></cell><cell r="G14168"><v>169.03</v></cell></row><row r="14169"><cell r="C14169" t="str"><v>PJ14.15.0110</v></cell><cell r="D14169"><v>2006919</v></cell><cell r="E14169" t="str"><v>ALAMBRADO COM 6M DE ALTURA, EM TELA GALVANIZADA NO 12, MALHA LOSANGO DE 5CM, FIXADA EM TUBOS DE FERRO GALVANIZADO (EXTERNA E INTERNAMENTE) COM DIAMETRO INTERNO DE 2 1/2" E ESPESSURA DE PAREDE DE 1/8", SEM COSTURA, EM MODULOS DE (3X1,50)M, CHUMBADOS EM BLOCOS DE CONCRETO, INCLUSIVE ESCAVACAO, REATERRO, CARGA, DESCARGA, TRANSPORTE E PINTURA DOS TUBOS, COM 2 DEMAOS DE ACABAMENTO. FORNECIMENTO E COLOCACAO.(DESONERADO)</v></cell><cell r="F14169" t="str"><v>M2</v></cell><cell r="G14169"><v>185.21</v></cell></row><row r="14170"><cell r="C14170" t="str"><v>PJ14.15.0112</v></cell><cell r="D14170"><v>2006920</v></cell><cell r="E14170" t="str"><v>ALAMBRADO COM 6M DE ALTURA, EM TELA GALVANIZADA NO12, MALHA LOSANGO DE 5CM, FIXADA EM TUBOS DE FERRO GALVANIZADO (EXTERNA E INTERNAMENTE) COM DIAMETRO INTERNO DE 2" E ESPESSURA DE PAREDE DE 1/8", COM COSTURA, EM MODULOS DE (3X1,50)M, CHUMBADOS EM BLOCOS DE CONCRETO, INCLUSIVE ESCAVACAO, REATERRO, CARGA, DESCARGA, TRANSPORTE E PINTURA DOS TUBOS, COM 2 DEMAOS DE ACABAMENTO. FORNECIMENTO E COLOCACAO.(DESONERADO)</v></cell><cell r="F14170" t="str"><v>M2</v></cell><cell r="G14170"><v>169.03</v></cell></row><row r="14171"><cell r="C14171" t="str"><v>PJ14.15.0113</v></cell><cell r="D14171"><v>2006921</v></cell><cell r="E14171" t="str"><v>ALAMBRADO COM 6M DE ALTURA, EM TELA GALVANIZADA NO 12, MALHA LOSANGO DE 5CM, FIXADA EM TUBOS DE FERRO GALVANIZADO (EXTERNA E INTERNAMENTE) COM DIAMETRO INTERNO DE 3" E ESPESSURA DE PAREDE DE 1/8", SEM COSTURA, EM MODULOS DE (3X1,50)M, CHUMBADOS EM BLOCOS DE CONCRETO, INCLUSIVE ESCAVACAO, REATERRO, CARGA, DESCARGA, TRANSPORTE E PINTURA DOS TUBOS, COM 2 DEMAOS DE ACABAMENTO. FORNECIMENTO E COLOCACAO.(DESONERADO)</v></cell><cell r="F14171" t="str"><v>M2</v></cell><cell r="G14171"><v>203.3</v></cell></row><row r="14172"><cell r="C14172" t="str"><v>PJ14.15.0115</v></cell><cell r="D14172"><v>2006922</v></cell><cell r="E14172" t="str"><v>ALAMBRADO COM 7,5M DE ALTURA, EM TELA GALVANIZADA NO12, MALHA LOSANGO DE 5CM, FIXADA EM TUBOS DE FERRO GALVANIZADO (EXTERNA E INTERNAMENTE) COM DIAMETRO INTERNO DE 2" E ESPESSURA DE PAREDE DE 1/8", EM MODULOS DE (2X1,50)M, CHUMBADOS EM BLOCOS DE CONCRETO, INCLUSIVE ESCAVACAO, REATERRO, CARGA, DESCARGA, TRANSPORTE E PINTURA DOS TUBOS, COM 2 DEMAOS DE ACABAMENTO. FORNECIMENTO E COLOCACAO.(DESONERADO)</v></cell><cell r="F14172" t="str"><v>M2</v></cell><cell r="G14172"><v>189.24</v></cell></row><row r="14173"><cell r="C14173" t="str"><v>PJ14.15.0116</v></cell><cell r="D14173"><v>2006923</v></cell><cell r="E14173" t="str"><v>ALAMBRADO COM 7,5M DE ALTURA, EM TELA GALVANIZADA NO 12, MALHA LOSANGO DE 5CM, FIXADA EM TUBOS DE FERRO GALVANIZADO (EXTERNA E INTERNAMENTE) SEM COM DIAMETRO INTERNO DE 2 1/2" E ESPESSURA DE PAREDE DE 1/8", SEM COSTURA, EM MODULOS DE (2X1,50)M, CHUMBADOS EM BLOCOS DE CONCRETO, INCLUSIVE ESCAVACAO, REATERRO, CARGA, DESCARGA, TRANSPORTE E PINTURA DOS TUBOS, COM 2 DEMAOS DE ACABAMENTO. FORNECIMENTO E COLOCACAO.(DESONERADO)</v></cell><cell r="F14173" t="str"><v>M2</v></cell><cell r="G14173"><v>207.83</v></cell></row><row r="14174"><cell r="C14174" t="str"><v>PJ14.15.0117</v></cell><cell r="D14174"><v>2006924</v></cell><cell r="E14174" t="str"><v>ALAMBRADO COM 7,5M DE ALTURA, EM TELA GALVANIZADA NO 12, MALHA LOSANGO DE 5CM, FIXADA EM TUBOS DE FERRO GALVANIZADO (EXTERNA E INTERNAMENTE) COM DIAMETRO INTERNO DE 3" E ESPESSURA DE PAREDE DE 1/8", EM MODULOS DE (2X1,50)M, CHUMBADOS EM BLOCOS DE CONCRETO, INCLUSIVE ESCAVACAO, REATERRO, CARGA, DESCARGA, TRANSPORTE E PINTURA DOS TUBOS, COM 2 DEMAOS DE ACABAMENTO. FORNECIMENTO E COLOCACAO.(DESONERADO)</v></cell><cell r="F14174" t="str"><v>M2</v></cell><cell r="G14174"><v>231.61</v></cell></row><row r="14175"><cell r="C14175" t="str"><v>PJ14.15.0118</v></cell><cell r="D14175"><v>2006925</v></cell><cell r="E14175" t="str"><v>ALAMBRADO TELA DE ARAME GALVANIZADO NO 14, MALHA LOSANGO DE 6CM DE LADO, PRESA A ARMACAO DE TUBOS GALVANIZADOS (EXTERNA E INTERNAMENTE), COM ELEMENTOS HORIZONTAIS E VERTICAIS, SENDO ESTES FIXADOS EM BLOCO DE CONCRETO DE (0,30X0,30X0,60)M, FCK=15MPA, ESPACADOS DE 3M COM ALTURA TOTAL DE 2,50M ACIMA DO TERRENO. OS TUBOS HORIZONTAIS SERAO 2, AMBOS COM 1 1/2" DE DIAMETRO E ESPESSURA DE PAREDE DE 1/8", ASSIM COMO OS VERTICAIS, AS EMENDAS SERAO SOLDADAS. FORNECIMENTO E COLOCACAO.(DESONERADO)</v></cell><cell r="F14175" t="str"><v>M2</v></cell><cell r="G14175"><v>93.7</v></cell></row><row r="14176"><cell r="C14176" t="str"><v>PJ14.15.0150</v></cell><cell r="D14176"><v>2006926</v></cell><cell r="E14176" t="str"><v>ALAMBRADO EM TELA DE ARAME PLASTIFICADO NO 12, MALHA LOSANGO DE 5CM, FIXADA EM TUBOS DE FERRO GALVANIZADO (EXTERNA E INTERNAMENTE) DE 2" E ESPESSURA DE PAREDE DE 1/8", ESPACADOS DE 2M, CHUMBADOS EM BLOCOS DE CONCRETO COM FCK=15MPA, MEDINDO (0,30X0,30X1,00)M, TELA PRESA EM ARAME NO 12 PLASTIFICADA, INCLUSIVE ESCAVACAO, REATERRO, TRANSPORTE, CARGA, DESCARGA E PINTURA DOS TUBOS, COM 2 DEMAOS DE ACABAMENTO. FORNECIMENTO E COLOCACAO.(DESONERADO)</v></cell><cell r="F14176" t="str"><v>M2</v></cell><cell r="G14176"><v>122.84</v></cell></row><row r="14177"><cell r="C14177" t="str"><v>PJ14.15.0200</v></cell><cell r="D14177"><v>2006927</v></cell><cell r="E14177" t="str"><v>ALAMBRADO CAMPO DE ESPORTE, VOLEI OU BASQUETE, COM 1M DE ALTURA, EM TUBO GALVANIZADO (EXTERNA E INTERNAMENTE) DE 2" E ESPESSURA DE PAREDE DE 1/8" HORIZONTAL E MONTANTES DO MESMO MATERIAL ESPACADOS A CADA 2M E CHUMBADOS NO SOLO, EXCLUSIVE A BASE DE FUNDACAO. FORNECIMENTO E COLOCACAO.(DESONERADO)</v></cell><cell r="F14177" t="str"><v>M2</v></cell><cell r="G14177"><v>88.23</v></cell></row><row r="14178"><cell r="C14178" t="str"><v>PJ14.15.0203</v></cell><cell r="D14178"><v>2006928</v></cell><cell r="E14178" t="str"><v>ALAMBRADO PARA CAMPO DE ESPORTE, CONSTANDO DE POSTE DE TUBO DE FERRO GALVANIZADO (EXTERNA E INTERNAMENTE), ESPACADOS DE 2M, COM DIAMETRO DE 2" E ESPESSURA DE PAREDE DE 1/8", E ALTURA DE 3M LIVRES SOBRE O SOLO, FIXADOS EM PRISMA DE CONCRETO COM FCK=15MPA, MEDINDO (0,30X0,30X1,00)M, SOBRE ESTES POSTES FIXADA TELA DE ARAME NO 12 PLASTIFICADA, MALHA DE 5,0CM, PRESA EM 2 ARAMES NO 12 PLASTIFICADOS, COLOCADOS TRANSVERSALMENTE E ATRAVESSANDO OS TUBOS SUPERIOR E INFERIORMENTE, COM UM T E UMA CRUZETA DE 2", RESPECTIVAMENTE. FORNECIMENTO E COLOCACAO.(DESONERADO)</v></cell><cell r="F14178" t="str"><v>M2</v></cell><cell r="G14178"><v>209.16</v></cell></row><row r="14179"><cell r="C14179" t="str"><v>PJ14.15.0206</v></cell><cell r="D14179"><v>2006929</v></cell><cell r="E14179" t="str"><v>ALAMBRADO PARA CAMPO DE ESPORTE, CONSTANDO DE POSTES DE TUBO DE FERRO GALVANIZADO (EXTERNA E INTERNAMENTE), ESPACADOS DE 2M, COM DIAMETRO DE 2" E ESPESSURA DE PAREDE DE 1/8", E ALTURA DE 3M LIVRES SOBRE O SOLO, FIXADOS EM PRISMAS DE CONCRETO COM FCK=18MPA, MEDINDO (0,30X0,30X1,00)M, E SOBRE ESTES POSTES FIXADA TELA DE ARAME NO 12 PLASTIFICADO, MALHA DE 7,5CM, PRESA EM 2 ARAMES NO 12 PLASTIFICADOS, COLOCADOS TRANSVERSALMENTE E ATRAVESSANDO OS TUBOS SUPERIOR E INFERIORMENTE, COM UM T E UMA CRUZETA DE 2", RESPECTIVAMENTE. FORNECIMENTO E COLOCACAO.(DESONERADO)</v></cell><cell r="F14179" t="str"><v>M2</v></cell><cell r="G14179"><v>196.13</v></cell></row><row r="14180"><cell r="C14180" t="str"><v>PJ14.15.0250</v></cell><cell r="D14180"><v>2006930</v></cell><cell r="E14180" t="str"><v>ALAMBRADO PARA CABECEIRA DE CAMPO DE ESPORTE, EXECUTADO COM POSTES DE TUBO DE FERRO GALVANIZADO (EXTERNA E INTERNAMENTE) DE 2" E ESPESSURA DE PAREDE DE 1/8", COM ALTURA LIVRE DE 5,30M, FICANDO 0,70M ENTERRADOS EM PRISMAS DE CONCRETO DE 18MPA, MEDINDO (0,30X0,30X0,75)M, ESTANDO OS POSTES ESPACADOS DE 2M, COM 3 TUBOS HORIZONTAIS E 1 DE CONTRAVENTAGEM, TAMBEM, A CADA 2M, TODOS DE 2", E SOBRE ESTES FIXADA TELA DE ARAME NO 12 PLASTIFICADO, MALHA DE 7,5CM, INCLUSIVE 3 CRUZETAS, CURVAS, FUNDACOES. FORNECIMENTO E COLOCACAO.(DESONERADO)</v></cell><cell r="F14180" t="str"><v>M2</v></cell><cell r="G14180"><v>192.66</v></cell></row><row r="14181"><cell r="C14181" t="str"><v>PJ14.15.0300</v></cell><cell r="D14181"><v>2006931</v></cell><cell r="E14181" t="str"><v>CONTRAVENTAMENTO DE ALAMBRADO COM TUBOS DE FERRO GALVANIZADO (EXTERNA E INTERNAMENTE), COM DIAMETRO INTERNO DE 2" E ESPESSURA DE PAREDE DE 1/8". FORNECIMENTO E COLOCACAO.(DESONERADO)</v></cell><cell r="F14181" t="str"><v>M</v></cell><cell r="G14181"><v>81.66</v></cell></row><row r="14182"><cell r="C14182" t="str"><v>PJ14.15.0303</v></cell><cell r="D14182"><v>2006932</v></cell><cell r="E14182" t="str"><v>CONTRAVENTAMENTO DE ALAMBRADO COM TUBOS DE FERRO GALVANIZADO (EXTERNA E INTERNAMENTE), COM DIAMETRO INTERNO DE 2" E ESPESSURA DE PAREDE DE 1/8", COM COSTURA. FORNECIMENTO E COLOCACAO.(DESONERADO)</v></cell><cell r="F14182" t="str"><v>M</v></cell><cell r="G14182"><v>81.66</v></cell></row><row r="14183"><cell r="C14183" t="str"><v>PJ14.15.0400</v></cell><cell r="D14183"><v>2006933</v></cell><cell r="E14183" t="str"><v>CONTRAVENTAMENTO DE ALAMBRADO COM TUBOS DE FERRO GALVANIZADO (EXTERNA E INTERNAMENTE), COM DIAMETRO INTERNO DE 2 1/2" E ESPESSURA DE PAREDE DE 1/8", SEM COSTURA. FORNECIMENTO E COLOCACAO.(DESONERADO)</v></cell><cell r="F14183" t="str"><v>M</v></cell><cell r="G14183"><v>93.82</v></cell></row><row r="14184"><cell r="C14184" t="str"><v>PJ14.15.0500</v></cell><cell r="D14184"><v>2006934</v></cell><cell r="E14184" t="str"><v>CONTRAVENTAMENTO DE ALAMBRADO COM TUBOS DE FERRO GALVANIZADO (EXTERNA E INTERNAMENTE), COM DIAMETRO INTERNO DE 3" E ESPESSURA DE PAREDE DE 1/8", SEM COSTURA. FORNECIMENTO E COLOCACAO.(DESONERADO)</v></cell><cell r="F14184" t="str"><v>M</v></cell><cell r="G14184"><v>106.5</v></cell></row><row r="14185"><cell r="C14185" t="str"><v>PJ14.15.1500</v></cell><cell r="D14185"><v>2006935</v></cell><cell r="E14185" t="str"><v>REUPERACAO DO APOIO DE ALAMBRADO EM QUADRA POLIVALENTE COM PAVIMENTO RIGIDO, CONSIDERANDO-SE A SUBSTITUICAO DE 30 CM DE TUBO DE FERRO GALVANIZADO DE 2" NA BASE, PINTURA, DEMOLICAO E RECOMPOSICAO DE PAVIMENTO RIGIDO.(DESONERADO)</v></cell><cell r="F14185" t="str"><v>UN</v></cell><cell r="G14185"><v>72.3</v></cell></row><row r="14186"><cell r="C14186" t="str"><v>PJ14.15.1600</v></cell><cell r="D14186"><v>2006936</v></cell><cell r="E14186" t="str"><v>REUPERACAO DO APOIO DE ALAMBRADO EM CAMPO DE SAIBRO, CONSIDERANDO-SE A SUBSTITUICAO DE 50 CM DE TUBO DE FERRO GALVANIZADO DE 2" NA BASE, PINTURA, ESCAVACAO, DEMOLICAO E CONFECCAO DE BLOCO DE CONCRETO.(DESONERADO)</v></cell><cell r="F14186" t="str"><v>UN</v></cell><cell r="G14186"><v>85.14</v></cell></row><row r="14187"><cell r="C14187" t="str"><v>PJ15.05.0040</v></cell><cell r="D14187"><v>2006937</v></cell><cell r="E14187" t="str"><v>CERCA PROTETORA DE JARDIM, FORMANDO ARCOS COM 46CM DE DIAMETRO EM ACO REDONDO LISO DE 1/2", SUPERPOSTOS DE 10CM, SOLDADOS EM BARRA DE (1 1/2"X3/8"), COM MONTANTES DO MESMO MATERIAL, DISTANCIADOS DE 75CM, CHUMBADOS EM BLOCOS DE CONCRETO, INCLUSIVE ESCAVACAO, REATERRO, CARGA, DESCARGA E TRANSPORTE. FORNECIMENTO E COLOCACAO.</v></cell><cell r="F14187" t="str"><v>M</v></cell><cell r="G14187"><v>72.41</v></cell></row><row r="14188"><cell r="C14188" t="str"><v>PJ15.05.0044</v></cell><cell r="D14188"><v>2006938</v></cell><cell r="E14188" t="str"><v>CERCA PROTETORA DE JARDIM COM 18CM DE ALTURA, EM BARRA CHATA DE ACO ASTM 588 DE (3" X 1/4"), COM MONTANTES DO MESMO MATERIAL, DISTANCIADOS DE 1,00M, CHUMBADOS EM BLOCO DE CONCRETO, INCLUSIVE ESCAVACAO, REATERRO, CARGA, DESCARGA E TRANSPORTE.</v></cell><cell r="F14188" t="str"><v>M</v></cell><cell r="G14188"><v>64.01</v></cell></row><row r="14189"><cell r="C14189" t="str"><v>PJ15.05.0050</v></cell><cell r="D14189"><v>2006939</v></cell><cell r="E14189" t="str"><v>CERCA PROTETORA DE JARDIM, TIPO CAPELINHA, EM MODULOS DE 1,20M. FORNECIMENTO E COLOCACAO.</v></cell><cell r="F14189" t="str"><v>UN</v></cell><cell r="G14189"><v>100.43</v></cell></row><row r="14190"><cell r="C14190" t="str"><v>PJ15.05.0053</v></cell><cell r="D14190"><v>2006940</v></cell><cell r="E14190" t="str"><v>CERCA PROTETORA PARA JARDIM, EM TELA EM CHAPA DE METAL EXPANDIDO, MALHA DE (8"X3"), CHAPA DE 3/16", INCLUSIVE PINTURA. FORNECIMENTO E COLOCACAO.</v></cell><cell r="F14190" t="str"><v>M2</v></cell><cell r="G14190"><v>177.06</v></cell></row><row r="14191"><cell r="C14191" t="str"><v>PJ15.05.0059</v></cell><cell r="D14191"><v>2006941</v></cell><cell r="E14191" t="str"><v>CERCA PROTETORA DE JARDIM COM 30CM DE ALTURA, EM TELA EM CHAPA DE METAL EXPANDIDO, MALHA DE (8"X3"), CHAPA DE 3/16", SOLDADA EM TUBO DE ACO GALVANIZADO COM DIAMETRO INTERNO DE 2", CHUMBADOS EM BLOCOS DE CONCRETO A CADA 80CM, INCLUSIVE ESCAVACAO, REATERRO, CARGA, DESCARGA, TRANSPORTE E PINTURA. FORNECIMENTO E COLOCACAO.</v></cell><cell r="F14191" t="str"><v>M</v></cell><cell r="G14191"><v>115.45</v></cell></row><row r="14192"><cell r="C14192" t="str"><v>PJ15.05.0100</v></cell><cell r="D14192"><v>2006942</v></cell><cell r="E14192" t="str"><v>GUARDA-CORPO EM TORAS DE MADEIRA DE REFLORESTAMENTO E ENTRELACADO COM CORDA SIZAL. FORNECIMENTO E COLOCACAO.</v></cell><cell r="F14192" t="str"><v>UN</v></cell><cell r="G14192"><v>31.64</v></cell></row><row r="14193"><cell r="C14193" t="str"><v>PJ15.05.0110</v></cell><cell r="D14193"><v>2006943</v></cell><cell r="E14193" t="str"><v>LIMITADOR DE GRAMA EM PVC RECICLADO - LINHA BORDA. FORNECIMENTO E COLOCACAO.</v></cell><cell r="F14193" t="str"><v>M</v></cell><cell r="G14193"><v>5.49</v></cell></row><row r="14194"><cell r="C14194" t="str"><v>PJ15.05.0113</v></cell><cell r="D14194"><v>2006944</v></cell><cell r="E14194" t="str"><v>LIMITADOR DE GRAMA EM PVC RECICLADO - LINHA PLANA. FORNECIMENTO E COLOCACAO.</v></cell><cell r="F14194" t="str"><v>M</v></cell><cell r="G14194"><v>5.49</v></cell></row><row r="14195"><cell r="C14195" t="str"><v>PJ15.05.0125</v></cell><cell r="D14195"><v>2006945</v></cell><cell r="E14195" t="str"><v>MOIRAO EM MADEIRA DE REFLORESTAMENTO, PARA SUSTENTACAO DE RETENTORES EM AREA DE MANGUEZAL, COM SECAO DE DIAMETRO DE 0,15CM, ALTURA LIVRE MEDIA DE 2,00M, ENTERRADO A 1,00M DE PROFUNDIDADE, INCLUINDO ESCAVACAO MANUAL DE COVA. FORNECIMENTO E COLOCACAO.</v></cell><cell r="F14195" t="str"><v>UN</v></cell><cell r="G14195"><v>53.55</v></cell></row><row r="14196"><cell r="C14196" t="str"><v>PJ15.05.0150</v></cell><cell r="D14196"><v>2006946</v></cell><cell r="E14196" t="str"><v>PROTETOR DE ARVORE EM FERRO DE 3/8", CIRCULAR COM DIAMETRO DE 30CM, ALTURA DE 2M, BASE EM CONCRETO, ENGASTADO NO SOLO DE 50CM, INCLUSIVE PINTURA A OLEO. FORNECIMENTO E COLOCACAO.</v></cell><cell r="F14196" t="str"><v>UN</v></cell><cell r="G14196"><v>62.12</v></cell></row><row r="14197"><cell r="C14197" t="str"><v>PJ15.05.0153</v></cell><cell r="D14197"><v>2006947</v></cell><cell r="E14197" t="str"><v>PROTETOR DE ARVORE EM FERRO DE 3/8", CIRCULAR COM DIAMETRO DE 40CM, ALTURA DE 2M, BASE EM CONCRETO, ENGASTADO NO SOLO DE 50CM, INCLUSIVE PINTURA A OLEO. FORNECIMENTO E COLOCACAO.</v></cell><cell r="F14197" t="str"><v>UN</v></cell><cell r="G14197"><v>80.5</v></cell></row><row r="14198"><cell r="C14198" t="str"><v>PJ15.05.0160</v></cell><cell r="D14198"><v>2006948</v></cell><cell r="E14198" t="str"><v>PROTETOR (GOLA) DE ARVORE EM FERRO FUNDIDO NODULAR, NAS DIMENSOES DE (1,00X1,00X0,60)M. FORNECIMENTO.</v></cell><cell r="F14198" t="str"><v>UN</v></cell><cell r="G14198"><v>569.9</v></cell></row><row r="14199"><cell r="C14199" t="str"><v>PJ15.05.0166</v></cell><cell r="D14199"><v>2006949</v></cell><cell r="E14199" t="str"><v>PROTETOR (GOLA) DE ARVORE EM FERRO FUNDIDO NODULAR, NAS DIMENSOES DE (1,28X1,28X0,90)M. FORNECIMENTO.</v></cell><cell r="F14199" t="str"><v>UN</v></cell><cell r="G14199"><v>782.58</v></cell></row><row r="14200"><cell r="C14200" t="str"><v>PJ15.05.0200</v></cell><cell r="D14200"><v>2006950</v></cell><cell r="E14200" t="str"><v>PROTETOR DE CANTEIRO EM TUBOS DE ACO GALVANIZADO (EXTERNA E INTERNAMENTE), COM (1,20X0,30)M, FORMADO POR 2 TUBOS DE 3" E ESPESSURA DE PAREDE DE 1/8" NA VERTICAL E 1 TUBO DE 1 1/2" NA HORIZONTAL, FIXADOS POR ENCAIXE, COM TRATAMENTO ANTICORROSIVO E PINTURA. FORNECIMENTO E COLOCACAO.</v></cell><cell r="F14200" t="str"><v>MOD</v></cell><cell r="G14200"><v>429.4</v></cell></row><row r="14201"><cell r="C14201" t="str"><v>PJ15.05.0700</v></cell><cell r="D14201"><v>2006951</v></cell><cell r="E14201" t="str"><v>RETENTOR FLUTUANTE PARA PROTECAO DE MANGUEZAL. CONFECCAO E INSTALACAO.</v></cell><cell r="F14201" t="str"><v>M</v></cell><cell r="G14201"><v>55.01</v></cell></row><row r="14202"><cell r="C14202" t="str"><v>PJ15.10.0030</v></cell><cell r="D14202"><v>2006952</v></cell><cell r="E14202" t="str"><v>TELA DE ARAME GALVANIZADO NO 14, COM MALHA LOSANGULAR DE 1/2". FORNECIMENTO.</v></cell><cell r="F14202" t="str"><v>M2</v></cell><cell r="G14202"><v>60.12</v></cell></row><row r="14203"><cell r="C14203" t="str"><v>PJ15.10.0050</v></cell><cell r="D14203"><v>2006953</v></cell><cell r="E14203" t="str"><v>TELA DE ARAME GALVANIZADO NO 12, COM MALHA LOSANGULAR DE 1". FORNECIMENTO.</v></cell><cell r="F14203" t="str"><v>M2</v></cell><cell r="G14203"><v>31.3</v></cell></row><row r="14204"><cell r="C14204" t="str"><v>PJ15.10.0100</v></cell><cell r="D14204"><v>2006954</v></cell><cell r="E14204" t="str"><v>TELA DE ARAME GALVANIZADO NO 08, COM MALHA LOSANGULAR DE 1 1/2". FORNECIMENTO.</v></cell><cell r="F14204" t="str"><v>M2</v></cell><cell r="G14204"><v>46.91</v></cell></row><row r="14205"><cell r="C14205" t="str"><v>PJ15.10.0103</v></cell><cell r="D14205"><v>2006955</v></cell><cell r="E14205" t="str"><v>TELA DE ARAME GALVANIZADO NO 08, COM MALHA LOSANGULAR DE 1 1/2", SOLDADA EM QUADRO DE FERRO. COLOCACAO.</v></cell><cell r="F14205" t="str"><v>M2</v></cell><cell r="G14205"><v>26.89</v></cell></row><row r="14206"><cell r="C14206" t="str"><v>PJ15.10.0150</v></cell><cell r="D14206"><v>2006956</v></cell><cell r="E14206" t="str"><v>TELA DE ARAME GALVANIZADO NO 08, COM MALHA QUADRADA (FIOS ONDULADOS) DE (2 X 2)CM. FORNECIMENTO.</v></cell><cell r="F14206" t="str"><v>M2</v></cell><cell r="G14206"><v>108.87</v></cell></row><row r="14207"><cell r="C14207" t="str"><v>PJ15.10.0200</v></cell><cell r="D14207"><v>2006957</v></cell><cell r="E14207" t="str"><v>TELA DE ARAME GALVANIZADO NO 12, COM MALHA LOSANGULAR DE 5CM. FORNECIMENTO.</v></cell><cell r="F14207" t="str"><v>M2</v></cell><cell r="G14207"><v>17.59</v></cell></row><row r="14208"><cell r="C14208" t="str"><v>PJ15.10.0203</v></cell><cell r="D14208"><v>2006958</v></cell><cell r="E14208" t="str"><v>TELA DE ARAME GALVANIZADO NO 12, COM MALHA LOSANGULAR DE 5CM, FIXADA COM ARAME GALVANIZADO NO 12, A ARMACAO TUBULAR DE FERRO GALVANIZADO (EXCLUSIVE ESTA). FORNECIMENTO E COLOCACAO.</v></cell><cell r="F14208" t="str"><v>M2</v></cell><cell r="G14208"><v>42.24</v></cell></row><row r="14209"><cell r="C14209" t="str"><v>PJ15.10.0500</v></cell><cell r="D14209"><v>2006959</v></cell><cell r="E14209" t="str"><v>TELA DE ARAME GALVANIZADO NO 12, REVESTIDO DE PVC, COM MALHA LOSANGULAR DE 5CM, FIXADA COM ARAME GALVANIZADO NO 12, A ARMACAO TUBULAR DE FERRO GALVANIZADO (EXCLUSIVE ESTA). FORNECIMENTO E COLOCACAO.</v></cell><cell r="F14209" t="str"><v>M2</v></cell><cell r="G14209"><v>53.11</v></cell></row><row r="14210"><cell r="C14210" t="str"><v>PJ15.10.0900</v></cell><cell r="D14210"><v>2006960</v></cell><cell r="E14210" t="str"><v>TELA EM POLIETILENO DE ALTA DENSIDADE, 100% VIRGEM, COM MALHA DE (5X5)CM, COM RESISTENCIA A TRACAO DE 500KGF. FORNECIMENTO E COLOCACAO.</v></cell><cell r="F14210" t="str"><v>M2</v></cell><cell r="G14210"><v>19</v></cell></row><row r="14211"><cell r="C14211" t="str"><v>PJ15.15.0050</v></cell><cell r="D14211"><v>2006961</v></cell><cell r="E14211" t="str"><v>ALAMBRADO COM ATE 2M DE ALTURA, COM TELA DE ARAME GALVANIZADO NO 12, MALHA QUADRADA DE 1", FORMANDO QUADROS CONTORNADOS DE CANTONEIRA DE (3/4"X3/4"X1/8"), FIXADOS EM MONTANTES DE TUBOS GALVANIZADOS (EXTERNA E INTERNAMENTE) DE 2" E ESPESSURA DE PAREDE DE 1/8" COM CARAPUCAS DE FECHAMENTO SUPERIOR, ESPACADOS A CADA 2,50M E CHUMBADOS NO SOLO, EXCLUSIVE A BASE DE FIXACAO. FORNECIMENTO E COLOCACAO.</v></cell><cell r="F14211" t="str"><v>M2</v></cell><cell r="G14211"><v>116.94</v></cell></row><row r="14212"><cell r="C14212" t="str"><v>PJ15.15.0100</v></cell><cell r="D14212"><v>2006962</v></cell><cell r="E14212" t="str"><v>ALAMBRADO COM 3,0M DE ALTURA, EM TELA DE ARAME GALVANIZADO NO 12, MALHA LOSANGO DE 5CM, FIXADA EM TUBOS DE FERRO GALVANIZADO (EXTERNA E INTERNAMENTE) DE DIAMETRO INTERNO DE 2" E ESPESSURA DE PAREDE DE 1/8", EM MODULOS DE (3,00X1,50)M, CHUMBADOS EM BLOCOS DE CONCRETO, INCLUSIVE ESCAVACAO, REATERRO, CARGA, DESCARGA, TRANSPORTE E PINTURA DOS TUBOS, COM 2 DEMAOS DE ACABAMENTO. FORNECIMENTO E COLOCACAO.</v></cell><cell r="F14212" t="str"><v>M2</v></cell><cell r="G14212"><v>145.84</v></cell></row><row r="14213"><cell r="C14213" t="str"><v>PJ15.15.0101</v></cell><cell r="D14213"><v>2006963</v></cell><cell r="E14213" t="str"><v>ALAMBRADO COM 3,0M DE ALTURA, EM TELA DE ARAME GALVANIZADO NO 12, MALHA LOSANGO DE 5CM, FIXADA EM TUBOS DE FERRO GALVANIZADO (EXTERNA E INTERNAMENTE) COM DIAMETRO INTERNO DE 2 1/2" E ESPESSURA DE PAREDE DE 1/8", EM MODULOS DE (3,00X1,50)M, CHUMBADOS EM BLOCOS DE CONCRETO, INCLUSIVE ESCAVACAO, REATERRO, CARGA, DESCARGA, TRANSPORTE E PINTURA DOS TUBOS, COM 2 DEMAOS DE ACABAMENTO. FORNECIMENTO E COLOCACAO.</v></cell><cell r="F14213" t="str"><v>M2</v></cell><cell r="G14213"><v>164.43</v></cell></row><row r="14214"><cell r="C14214" t="str"><v>PJ15.15.0102</v></cell><cell r="D14214"><v>2006964</v></cell><cell r="E14214" t="str"><v>ALAMBRADO COM 3,0M DE ALTURA, EM TELA DE ARAME GALVANIZADO NO 12, MALHA LOSANGO DE 5CM, FIXADA EM TUBOS DE FERRO GALVANIZADO (EXTERNA E INTERNAMENTE) COM DIAMETRO INTERNO DE 3" E ESPESSURA DE PAREDE DE 1/8", SEM COSTURA, EM MODULOS DE (3,00X1,50)M, CHUMBADOS EM BLOCOS DE CONCRETO, INCLUSIVE ESCAVACAO, REATERRO, CARGA, DESCARGA, TRANSPORTE E PINTURA DOS TUBOS, COM 2 DEMAOS DE ACABAMENTO. FORNECIMENTO E COLOCACAO.</v></cell><cell r="F14214" t="str"><v>M2</v></cell><cell r="G14214"><v>183.76</v></cell></row><row r="14215"><cell r="C14215" t="str"><v>PJ15.15.0103</v></cell><cell r="D14215"><v>2006965</v></cell><cell r="E14215" t="str"><v>ALAMBRADO COM 4,5M DE ALTURA, EM TELA DE ARAME GALVANIZADO NO 12, MALHA LOSANGO DE 5CM, FIXADA EM TUBOS DE FERRO GALVANIZADO (EXTERNA E INTERNAMENTE) COM DIAMETRO INTERNO DE 2" E ESPESSURA DE PAREDE DE 1/8", EM MODULOS DE (3,00X1,50)M, CHUMBADOS EM BLOCOS DE CONCRETO, INCLUSIVE ESCAVACAO, REATERRO, CARGA, DESCARGA, TRANSPORTE E PINTURA DOS TUBOS, COM 2 DEMAOS DE ACABAMENTO. FORNECIMENTO E COLOCACAO.</v></cell><cell r="F14215" t="str"><v>M2</v></cell><cell r="G14215"><v>169.29</v></cell></row><row r="14216"><cell r="C14216" t="str"><v>PJ15.15.0104</v></cell><cell r="D14216"><v>2006966</v></cell><cell r="E14216" t="str"><v>ALAMBRADO COM 4,5M DE ALTURA, EM TELA DE ARAME GALVANIZADO NO 12, MALHA LOSANGO DE 5CM, FIXADA EM TUBOS DE FERRO GALVANIZADO (EXTERNA E INTERNAMENTE) COM DIAMETRO INTERNO DE 2 1/2" E ESPESSURA DE PAREDE DE 1/8", SEM COSTURA, EM MODULOS DE (3,00X1,50)M, CHUMBADOS EM BLOCOS DE CONCRETO, INCLUSIVE ESCAVACAO, REATERRO, CARGA, DESCARGA, TRANSPORTE E PINTURA DOS TUBOS, COM 2 DEMAOS DE ACABAMENTO. FORNECIMENTO E COLOCACAO.</v></cell><cell r="F14216" t="str"><v>M2</v></cell><cell r="G14216"><v>187.45</v></cell></row><row r="14217"><cell r="C14217" t="str"><v>PJ15.15.0105</v></cell><cell r="D14217"><v>2006967</v></cell><cell r="E14217" t="str"><v>ALAMBRADO COM 4,5M DE ALTURA, EM TELA DE ARAME GALVANIZADO NO 12, MALHA LOSANGO DE 5CM, FIXADA EM TUBOS DE FERRO GALVANIZADO (EXTERNA E INTERNAMENTE) COM DIAMETRO INTERNO DE 3" E ESPESSURA DE PAREDE DE 1/8", SEM COSTURA, EM MODULOS DE (3,00X1,50)M, CHUMBADOS EM BLOCOS DE CONCRETO, INCLUSIVE ESCAVACAO, REATERRO, CARGA, DESCARGA, TRANSPORTE E PINTURA DOS TUBOS, COM 2 DEMAOS DE ACABAMENTO. FORNECIMENTO E COLOCACAO.</v></cell><cell r="F14217" t="str"><v>M2</v></cell><cell r="G14217"><v>206.22</v></cell></row><row r="14218"><cell r="C14218" t="str"><v>PJ15.15.0106</v></cell><cell r="D14218"><v>2006968</v></cell><cell r="E14218" t="str"><v>ALAMBRADO EM TELA DE ARAME GALVANIZADO NO 12, MALHA LOSANGO DE 5CM, FIXADA EM TUBOS DE FERRO GALVANIZADO (EXTERNA E INTERNAMENTE) DE 2" E ESPESSURA DE PAREDE DE 1/8", CHUMBADOS EM BLOCOS DE CONCRETO, INCLUSIVE ESCAVACAO, REATERRO, TRANSPORTE, CARGA, DESCARGA E PINTURA DOS TUBOS, COM 2 DEMAOS DE ACABAMENTO. FORNECIMENTO E COLOCACAO.</v></cell><cell r="F14218" t="str"><v>M2</v></cell><cell r="G14218"><v>111.43</v></cell></row><row r="14219"><cell r="C14219" t="str"><v>PJ15.15.0109</v></cell><cell r="D14219"><v>2006969</v></cell><cell r="E14219" t="str"><v>ALAMBRADO COM 6M DE ALTURA, EM TELA GALVANIZADA NO12, MALHA LOSANGO DE 5CM, FIXADA EM TUBOS DE FERRO GALVANIZADO (EXTERNA E INTERNAMENTE) COM DIAMETRO INTERNO DE 2" E ESPESSURA DE PAREDE DE 1/8", EM MODULOS DE (3X1,50)M, CHUMBADOS EM BLOCOS DE CONCRETO, INCLUSIVE ESCAVACAO, REATERRO, CARGA, DESCARGA, TRANSPORTE E PINTURA DOS TUBOS, COM 2 DEMAOS DE ACABAMENTO. FORNECIMENTO E COLOCACAO.</v></cell><cell r="F14219" t="str"><v>M2</v></cell><cell r="G14219"><v>175.26</v></cell></row><row r="14220"><cell r="C14220" t="str"><v>PJ15.15.0110</v></cell><cell r="D14220"><v>2006970</v></cell><cell r="E14220" t="str"><v>ALAMBRADO COM 6M DE ALTURA, EM TELA GALVANIZADA NO 12, MALHA LOSANGO DE 5CM, FIXADA EM TUBOS DE FERRO GALVANIZADO (EXTERNA E INTERNAMENTE) COM DIAMETRO INTERNO DE 2 1/2" E ESPESSURA DE PAREDE DE 1/8", SEM COSTURA, EM MODULOS DE (3X1,50)M, CHUMBADOS EM BLOCOS DE CONCRETO, INCLUSIVE ESCAVACAO, REATERRO, CARGA, DESCARGA, TRANSPORTE E PINTURA DOS TUBOS, COM 2 DEMAOS DE ACABAMENTO. FORNECIMENTO E COLOCACAO.</v></cell><cell r="F14220" t="str"><v>M2</v></cell><cell r="G14220"><v>191.41</v></cell></row><row r="14221"><cell r="C14221" t="str"><v>PJ15.15.0112</v></cell><cell r="D14221"><v>2006971</v></cell><cell r="E14221" t="str"><v>ALAMBRADO COM 6M DE ALTURA, EM TELA GALVANIZADA NO12, MALHA LOSANGO DE 5CM, FIXADA EM TUBOS DE FERRO GALVANIZADO (EXTERNA E INTERNAMENTE) COM DIAMETRO INTERNO DE 2" E ESPESSURA DE PAREDE DE 1/8", COM COSTURA, EM MODULOS DE (3X1,50)M, CHUMBADOS EM BLOCOS DE CONCRETO, INCLUSIVE ESCAVACAO, REATERRO, CARGA, DESCARGA, TRANSPORTE E PINTURA DOS TUBOS, COM 2 DEMAOS DE ACABAMENTO. FORNECIMENTO E COLOCACAO.</v></cell><cell r="F14221" t="str"><v>M2</v></cell><cell r="G14221"><v>175.26</v></cell></row><row r="14222"><cell r="C14222" t="str"><v>PJ15.15.0113</v></cell><cell r="D14222"><v>2006972</v></cell><cell r="E14222" t="str"><v>ALAMBRADO COM 6M DE ALTURA, EM TELA GALVANIZADA NO 12, MALHA LOSANGO DE 5CM, FIXADA EM TUBOS DE FERRO GALVANIZADO (EXTERNA E INTERNAMENTE) COM DIAMETRO INTERNO DE 3" E ESPESSURA DE PAREDE DE 1/8", SEM COSTURA, EM MODULOS DE (3X1,50)M, CHUMBADOS EM BLOCOS DE CONCRETO, INCLUSIVE ESCAVACAO, REATERRO, CARGA, DESCARGA, TRANSPORTE E PINTURA DOS TUBOS, COM 2 DEMAOS DE ACABAMENTO. FORNECIMENTO E COLOCACAO.</v></cell><cell r="F14222" t="str"><v>M2</v></cell><cell r="G14222"><v>209.57</v></cell></row><row r="14223"><cell r="C14223" t="str"><v>PJ15.15.0115</v></cell><cell r="D14223"><v>2006973</v></cell><cell r="E14223" t="str"><v>ALAMBRADO COM 7,5M DE ALTURA, EM TELA GALVANIZADA NO12, MALHA LOSANGO DE 5CM, FIXADA EM TUBOS DE FERRO GALVANIZADO (EXTERNA E INTERNAMENTE) COM DIAMETRO INTERNO DE 2" E ESPESSURA DE PAREDE DE 1/8", EM MODULOS DE (2X1,50)M, CHUMBADOS EM BLOCOS DE CONCRETO, INCLUSIVE ESCAVACAO, REATERRO, CARGA, DESCARGA, TRANSPORTE E PINTURA DOS TUBOS, COM 2 DEMAOS DE ACABAMENTO. FORNECIMENTO E COLOCACAO.</v></cell><cell r="F14223" t="str"><v>M2</v></cell><cell r="G14223"><v>195.7</v></cell></row><row r="14224"><cell r="C14224" t="str"><v>PJ15.15.0116</v></cell><cell r="D14224"><v>2006974</v></cell><cell r="E14224" t="str"><v>ALAMBRADO COM 7,5M DE ALTURA, EM TELA GALVANIZADA NO 12, MALHA LOSANGO DE 5CM, FIXADA EM TUBOS DE FERRO GALVANIZADO (EXTERNA E INTERNAMENTE) SEM COM DIAMETRO INTERNO DE 2 1/2" E ESPESSURA DE PAREDE DE 1/8", SEM COSTURA, EM MODULOS DE (2X1,50)M, CHUMBADOS EM BLOCOS DE CONCRETO, INCLUSIVE ESCAVACAO, REATERRO, CARGA, DESCARGA, TRANSPORTE E PINTURA DOS TUBOS, COM 2 DEMAOS DE ACABAMENTO. FORNECIMENTO E COLOCACAO.</v></cell><cell r="F14224" t="str"><v>M2</v></cell><cell r="G14224"><v>214.07</v></cell></row><row r="14225"><cell r="C14225" t="str"><v>PJ15.15.0117</v></cell><cell r="D14225"><v>2006975</v></cell><cell r="E14225" t="str"><v>ALAMBRADO COM 7,5M DE ALTURA, EM TELA GALVANIZADA NO 12, MALHA LOSANGO DE 5CM, FIXADA EM TUBOS DE FERRO GALVANIZADO (EXTERNA E INTERNAMENTE) COM DIAMETRO INTERNO DE 3" E ESPESSURA DE PAREDE DE 1/8", EM MODULOS DE (2X1,50)M, CHUMBADOS EM BLOCOS DE CONCRETO, INCLUSIVE ESCAVACAO, REATERRO, CARGA, DESCARGA, TRANSPORTE E PINTURA DOS TUBOS, COM 2 DEMAOS DE ACABAMENTO. FORNECIMENTO E COLOCACAO.</v></cell><cell r="F14225" t="str"><v>M2</v></cell><cell r="G14225"><v>237.94</v></cell></row><row r="14226"><cell r="C14226" t="str"><v>PJ15.15.0118</v></cell><cell r="D14226"><v>2006976</v></cell><cell r="E14226" t="str"><v>ALAMBRADO TELA DE ARAME GALVANIZADO NO 14, MALHA LOSANGO DE 6CM DE LADO, PRESA A ARMACAO DE TUBOS GALVANIZADOS (EXTERNA E INTERNAMENTE), COM ELEMENTOS HORIZONTAIS E VERTICAIS, SENDO ESTES FIXADOS EM BLOCO DE CONCRETO DE (0,30X0,30X0,60)M, FCK=15MPA, ESPACADOS DE 3M COM ALTURA TOTAL DE 2,50M ACIMA DO TERRENO. OS TUBOS HORIZONTAIS SERAO 2, AMBOS COM 1 1/2" DE DIAMETRO E ESPESSURA DE PAREDE DE 1/8", ASSIM COMO OS VERTICAIS, AS EMENDAS SERAO SOLDADAS. FORNECIMENTO E COLOCACAO.</v></cell><cell r="F14226" t="str"><v>M2</v></cell><cell r="G14226"><v>98.14</v></cell></row><row r="14227"><cell r="C14227" t="str"><v>PJ15.15.0150</v></cell><cell r="D14227"><v>2006977</v></cell><cell r="E14227" t="str"><v>ALAMBRADO EM TELA DE ARAME PLASTIFICADO NO 12, MALHA LOSANGO DE 5CM, FIXADA EM TUBOS DE FERRO GALVANIZADO (EXTERNA E INTERNAMENTE) DE 2" E ESPESSURA DE PAREDE DE 1/8", ESPACADOS DE 2M, CHUMBADOS EM BLOCOS DE CONCRETO COM FCK=15MPA, MEDINDO (0,30X0,30X1,00)M, TELA PRESA EM ARAME NO 12 PLASTIFICADA, INCLUSIVE ESCAVACAO, REATERRO, TRANSPORTE, CARGA, DESCARGA E PINTURA DOS TUBOS, COM 2 DEMAOS DE ACABAMENTO. FORNECIMENTO E COLOCACAO.</v></cell><cell r="F14227" t="str"><v>M2</v></cell><cell r="G14227"><v>124.39</v></cell></row><row r="14228"><cell r="C14228" t="str"><v>PJ15.15.0200</v></cell><cell r="D14228"><v>2006978</v></cell><cell r="E14228" t="str"><v>ALAMBRADO CAMPO DE ESPORTE, VOLEI OU BASQUETE, COM 1M DE ALTURA, EM TUBO GALVANIZADO (EXTERNA E INTERNAMENTE) DE 2" E ESPESSURA DE PAREDE DE 1/8" HORIZONTAL E MONTANTES DO MESMO MATERIAL ESPACADOS A CADA 2M E CHUMBADOS NO SOLO, EXCLUSIVE A BASE DE FUNDACAO. FORNECIMENTO E COLOCACAO.</v></cell><cell r="F14228" t="str"><v>M2</v></cell><cell r="G14228"><v>89.75</v></cell></row><row r="14229"><cell r="C14229" t="str"><v>PJ15.15.0203</v></cell><cell r="D14229"><v>2006979</v></cell><cell r="E14229" t="str"><v>ALAMBRADO PARA CAMPO DE ESPORTE, CONSTANDO DE POSTE DE TUBO DE FERRO GALVANIZADO (EXTERNA E INTERNAMENTE), ESPACADOS DE 2M, COM DIAMETRO DE 2" E ESPESSURA DE PAREDE DE 1/8", E ALTURA DE 3M LIVRES SOBRE O SOLO, FIXADOS EM PRISMA DE CONCRETO COM FCK=15MPA, MEDINDO (0,30X0,30X1,00)M, SOBRE ESTES POSTES FIXADA TELA DE ARAME NO 12 PLASTIFICADA, MALHA DE 5,0CM, PRESA EM 2 ARAMES NO 12 PLASTIFICADOS, COLOCADOS TRANSVERSALMENTE E ATRAVESSANDO OS TUBOS SUPERIOR E INFERIORMENTE, COM UM T E UMA CRUZETA DE 2", RESPECTIVAMENTE. FORNECIMENTO E COLOCACAO.</v></cell><cell r="F14229" t="str"><v>M2</v></cell><cell r="G14229"><v>223.02</v></cell></row><row r="14230"><cell r="C14230" t="str"><v>PJ15.15.0206</v></cell><cell r="D14230"><v>2006980</v></cell><cell r="E14230" t="str"><v>ALAMBRADO PARA CAMPO DE ESPORTE, CONSTANDO DE POSTES DE TUBO DE FERRO GALVANIZADO (EXTERNA E INTERNAMENTE), ESPACADOS DE 2M, COM DIAMETRO DE 2" E ESPESSURA DE PAREDE DE 1/8", E ALTURA DE 3M LIVRES SOBRE O SOLO, FIXADOS EM PRISMAS DE CONCRETO COM FCK=18MPA, MEDINDO (0,30X0,30X1,00)M, E SOBRE ESTES POSTES FIXADA TELA DE ARAME NO 12 PLASTIFICADO, MALHA DE 7,5CM, PRESA EM 2 ARAMES NO 12 PLASTIFICADOS, COLOCADOS TRANSVERSALMENTE E ATRAVESSANDO OS TUBOS SUPERIOR E INFERIORMENTE, COM UM T E UMA CRUZETA DE 2", RESPECTIVAMENTE. FORNECIMENTO E COLOCACAO.</v></cell><cell r="F14230" t="str"><v>M2</v></cell><cell r="G14230"><v>209.85</v></cell></row><row r="14231"><cell r="C14231" t="str"><v>PJ15.15.0250</v></cell><cell r="D14231"><v>2006981</v></cell><cell r="E14231" t="str"><v>ALAMBRADO PARA CABECEIRA DE CAMPO DE ESPORTE, EXECUTADO COM POSTES DE TUBO DE FERRO GALVANIZADO (EXTERNA E INTERNAMENTE) DE 2" E ESPESSURA DE PAREDE DE 1/8", COM ALTURA LIVRE DE 5,30M, FICANDO 0,70M ENTERRADOS EM PRISMAS DE CONCRETO DE 18MPA, MEDINDO (0,30X0,30X0,75)M, ESTANDO OS POSTES ESPACADOS DE 2M, COM 3 TUBOS HORIZONTAIS E 1 DE CONTRAVENTAGEM, TAMBEM, A CADA 2M, TODOS DE 2", E SOBRE ESTES FIXADA TELA DE ARAME NO 12 PLASTIFICADO, MALHA DE 7,5CM, INCLUSIVE 3 CRUZETAS, CURVAS, FUNDACOES. FORNECIMENTO E COLOCACAO.</v></cell><cell r="F14231" t="str"><v>M2</v></cell><cell r="G14231"><v>201.52</v></cell></row><row r="14232"><cell r="C14232" t="str"><v>PJ15.15.0300</v></cell><cell r="D14232"><v>2006982</v></cell><cell r="E14232" t="str"><v>CONTRAVENTAMENTO DE ALAMBRADO COM TUBOS DE FERRO GALVANIZADO (EXTERNA E INTERNAMENTE), COM DIAMETRO INTERNO DE 2" E ESPESSURA DE PAREDE DE 1/8". FORNECIMENTO E COLOCACAO.</v></cell><cell r="F14232" t="str"><v>M</v></cell><cell r="G14232"><v>85.12</v></cell></row><row r="14233"><cell r="C14233" t="str"><v>PJ15.15.0303</v></cell><cell r="D14233"><v>2006983</v></cell><cell r="E14233" t="str"><v>CONTRAVENTAMENTO DE ALAMBRADO COM TUBOS DE FERRO GALVANIZADO (EXTERNA E INTERNAMENTE), COM DIAMETRO INTERNO DE 2" E ESPESSURA DE PAREDE DE 1/8", COM COSTURA. FORNECIMENTO E COLOCACAO.</v></cell><cell r="F14233" t="str"><v>M</v></cell><cell r="G14233"><v>85.12</v></cell></row><row r="14234"><cell r="C14234" t="str"><v>PJ15.15.0400</v></cell><cell r="D14234"><v>2006984</v></cell><cell r="E14234" t="str"><v>CONTRAVENTAMENTO DE ALAMBRADO COM TUBOS DE FERRO GALVANIZADO (EXTERNA E INTERNAMENTE), COM DIAMETRO INTERNO DE 2 1/2" E ESPESSURA DE PAREDE DE 1/8", SEM COSTURA. FORNECIMENTO E COLOCACAO.</v></cell><cell r="F14234" t="str"><v>M</v></cell><cell r="G14234"><v>97.33</v></cell></row><row r="14235"><cell r="C14235" t="str"><v>PJ15.15.0500</v></cell><cell r="D14235"><v>2006985</v></cell><cell r="E14235" t="str"><v>CONTRAVENTAMENTO DE ALAMBRADO COM TUBOS DE FERRO GALVANIZADO (EXTERNA E INTERNAMENTE), COM DIAMETRO INTERNO DE 3" E ESPESSURA DE PAREDE DE 1/8", SEM COSTURA. FORNECIMENTO E COLOCACAO.</v></cell><cell r="F14235" t="str"><v>M</v></cell><cell r="G14235"><v>110.05</v></cell></row><row r="14236"><cell r="C14236" t="str"><v>PJ15.15.1500</v></cell><cell r="D14236"><v>2006986</v></cell><cell r="E14236" t="str"><v>REUPERACAO DO APOIO DE ALAMBRADO EM QUADRA POLIVALENTE COM PAVIMENTO RIGIDO, CONSIDERANDO-SE A SUBSTITUICAO DE 30 CM DE TUBO DE FERRO GALVANIZADO DE 2" NA BASE, PINTURA, DEMOLICAO E RECOMPOSICAO DE PAVIMENTO RIGIDO.</v></cell><cell r="F14236" t="str"><v>UN</v></cell><cell r="G14236"><v>77.17</v></cell></row><row r="14237"><cell r="C14237" t="str"><v>PJ15.15.1600</v></cell><cell r="D14237"><v>2006987</v></cell><cell r="E14237" t="str"><v>REUPERACAO DO APOIO DE ALAMBRADO EM CAMPO DE SAIBRO, CONSIDERANDO-SE A SUBSTITUICAO DE 50 CM DE TUBO DE FERRO GALVANIZADO DE 2" NA BASE, PINTURA, ESCAVACAO, DEMOLICAO E CONFECCAO DE BLOCO DE CONCRETO.</v></cell><cell r="F14237" t="str"><v>UN</v></cell><cell r="G14237"><v>90.17</v></cell></row><row r="14238"><cell r="C14238" t="str"><v>PJ19.05.0050</v></cell><cell r="D14238"><v>2006988</v></cell><cell r="E14238" t="str"><v>ADUBO ORGANICO (ESTERCO DE GADO). FORNECIMENTO.(DESONERADO)</v></cell><cell r="F14238" t="str"><v>M3</v></cell><cell r="G14238"><v>142.86</v></cell></row><row r="14239"><cell r="C14239" t="str"><v>PJ19.05.0053</v></cell><cell r="D14239"><v>2006989</v></cell><cell r="E14239" t="str"><v>ADUBACAO QUIMICA COM FORMULA COMPLETA (NPK-04-14-08), EM GRAMADOS (1 VEZ POR ANO).(DESONERADO)</v></cell><cell r="F14239" t="str"><v>HA</v></cell><cell r="G14239"><v>994.4</v></cell></row><row r="14240"><cell r="C14240" t="str"><v>PJ19.05.0060</v></cell><cell r="D14240"><v>2006990</v></cell><cell r="E14240" t="str"><v>TERRA ESTRUMADA, INCLUSIVE CARGA, TRANSPORTE E DESCARGA. FORNECIMENTO.(DESONERADO)</v></cell><cell r="F14240" t="str"><v>M3</v></cell><cell r="G14240"><v>110</v></cell></row><row r="14241"><cell r="C14241" t="str"><v>PJ19.05.0070</v></cell><cell r="D14241"><v>2006991</v></cell><cell r="E14241" t="str"><v>TERRA TIPO CAPA DE MORRO, INCLUSIVE CARGA, DESCARGA E TRANSPORTE. FORNECIMENTO.(DESONERADO)</v></cell><cell r="F14241" t="str"><v>M3</v></cell><cell r="G14241"><v>95</v></cell></row><row r="14242"><cell r="C14242" t="str"><v>PJ19.05.0100</v></cell><cell r="D14242"><v>2006992</v></cell><cell r="E14242" t="str"><v>APARO MANUAL, COM ENXADAO OU TESOURA, DE BEIRAL DE GRAMADO.(DESONERADO)</v></cell><cell r="F14242" t="str"><v>M</v></cell><cell r="G14242"><v>0.25</v></cell></row><row r="14243"><cell r="C14243" t="str"><v>PJ19.05.0103</v></cell><cell r="D14243"><v>2006993</v></cell><cell r="E14243" t="str"><v>APARO MANUAL DE CAPIM, COM TESOURA, AO REDOR DE MUDAS VEGETAIS.(DESONERADO)</v></cell><cell r="F14243" t="str"><v>M2</v></cell><cell r="G14243"><v>1.23</v></cell></row><row r="14244"><cell r="C14244" t="str"><v>PJ19.05.0150</v></cell><cell r="D14244"><v>2006994</v></cell><cell r="E14244" t="str"><v>ARRANCAMENTO DE ERVAS DANINHAS PELA RAIZ, EM AREA GRAMADA.(DESONERADO)</v></cell><cell r="F14244" t="str"><v>M2</v></cell><cell r="G14244"><v>0.98</v></cell></row><row r="14245"><cell r="C14245" t="str"><v>PJ19.05.0200</v></cell><cell r="D14245"><v>2006995</v></cell><cell r="E14245" t="str"><v>ATERRO COM TERRA PRETA SIMPLES, PARA EXECUCAO DE GRAMADOS.(DESONERADO)</v></cell><cell r="F14245" t="str"><v>M3</v></cell><cell r="G14245"><v>158.87</v></cell></row><row r="14246"><cell r="C14246" t="str"><v>PJ19.05.0250</v></cell><cell r="D14246"><v>2006996</v></cell><cell r="E14246" t="str"><v>CALAGEM DE GRAMADOS (1 VEZ POR ANO).(DESONERADO)</v></cell><cell r="F14246" t="str"><v>HA</v></cell><cell r="G14246"><v>791.6</v></cell></row><row r="14247"><cell r="C14247" t="str"><v>PJ19.05.0300</v></cell><cell r="D14247"><v>2006997</v></cell><cell r="E14247" t="str"><v>CAPINA DE ERVAS, GRAMINEAS, ETC, EM AREA DE BRITA.(DESONERADO)</v></cell><cell r="F14247" t="str"><v>M2</v></cell><cell r="G14247"><v>3.06</v></cell></row><row r="14248"><cell r="C14248" t="str"><v>PJ19.05.0303</v></cell><cell r="D14248"><v>2006998</v></cell><cell r="E14248" t="str"><v>CAPINA DE ERVAS, GRAMINEAS E ETC., EM SUPERFICIE ENSAIBRADA.(DESONERADO)</v></cell><cell r="F14248" t="str"><v>M2</v></cell><cell r="G14248"><v>0.14</v></cell></row><row r="14249"><cell r="C14249" t="str"><v>PJ19.05.0306</v></cell><cell r="D14249"><v>2006999</v></cell><cell r="E14249" t="str"><v>CAPINA DE CONSERVACAO EM SUPERFICIE ENSAIBRADA, GRAMADA, ETC.(DESONERADO)</v></cell><cell r="F14249" t="str"><v>M2</v></cell><cell r="G14249"><v>1.23</v></cell></row><row r="14250"><cell r="C14250" t="str"><v>PJ19.05.0309</v></cell><cell r="D14250"><v>2007000</v></cell><cell r="E14250" t="str"><v>CAPINA PARA CONSTRUCAO DE TRILHAS E ACEIROS, SOBRE MATERIAL DE 1A CATEGORIA, A CEU ABERTO, ATE A PROFUNDIDADE DE 0,10M.(DESONERADO)</v></cell><cell r="F14250" t="str"><v>M2</v></cell><cell r="G14250"><v>2.45</v></cell></row><row r="14251"><cell r="C14251" t="str"><v>PJ19.05.0350</v></cell><cell r="D14251"><v>2007001</v></cell><cell r="E14251" t="str"><v>CAPINA MANUAL, REMOCAO E SELECAO DE MUDAS DE ESSENCIAS FLORESTAIS, CUSTO VALIDO PARA CADA 100 UNIDADES, COM ALTURA DE 14CM, LARGURA DE 10CM.(DESONERADO)</v></cell><cell r="F14251" t="str"><v>UN</v></cell><cell r="G14251"><v>0.98</v></cell></row><row r="14252"><cell r="C14252" t="str"><v>PJ19.05.0353</v></cell><cell r="D14252"><v>2007002</v></cell><cell r="E14252" t="str"><v>CAPINA MANUAL, REMOCAO E SELECAO DE MUDAS DE ESSENCIAS FLORESTAIS, CUSTO VALIDO PARA CADA 100 UNIDADES, COM ALTURA DE 20CM E LARGURA DE 13CM.(DESONERADO)</v></cell><cell r="F14252" t="str"><v>UN</v></cell><cell r="G14252"><v>1.59</v></cell></row><row r="14253"><cell r="C14253" t="str"><v>PJ19.05.0356</v></cell><cell r="D14253"><v>2007003</v></cell><cell r="E14253" t="str"><v>CAPINA MANUAL, REMOCAO E SELECAO DE MUDAS DE ESSENCIAS FLORESTAIS, CUSTO VALIDO PARA CADA 100 UNIDADES, COM ALTURA DE 30CM E LARGURA DE 15CM.(DESONERADO)</v></cell><cell r="F14253" t="str"><v>UN</v></cell><cell r="G14253"><v>2.08</v></cell></row><row r="14254"><cell r="C14254" t="str"><v>PJ19.05.0359</v></cell><cell r="D14254"><v>2007004</v></cell><cell r="E14254" t="str"><v>CAPINA MANUAL, REMOCAO E SELECAO DE MUDAS DE ESSENCIAS FLORESTAIS, CUSTO VALIDO PARA CADA 100 UNIDADES, COM ALTURA DE 35CM E LARGURA DE 25CM.(DESONERADO)</v></cell><cell r="F14254" t="str"><v>UN</v></cell><cell r="G14254"><v>6.12</v></cell></row><row r="14255"><cell r="C14255" t="str"><v>PJ19.05.0375</v></cell><cell r="D14255"><v>2007005</v></cell><cell r="E14255" t="str"><v>CESTO DE TELA PARA RETIRADA DE LIXO, CONFECCIONADO EM ACO E SOMBRIT, MODELO COMLURB. FORNECIMENTO.(DESONERADO)</v></cell><cell r="F14255" t="str"><v>UN</v></cell><cell r="G14255"><v>36.24</v></cell></row><row r="14256"><cell r="C14256" t="str"><v>PJ19.05.0380</v></cell><cell r="D14256"><v>2007006</v></cell><cell r="E14256" t="str"><v>CORTE DE GRAMA COM MAQUINAS MOTORIZADAS, INCLUSIVE VARREDURA E RECOLHIMENTO DE RESIDUOS.(DESONERADO)</v></cell><cell r="F14256" t="str"><v>HA</v></cell><cell r="G14256"><v>1270.08</v></cell></row><row r="14257"><cell r="C14257" t="str"><v>PJ19.05.0390</v></cell><cell r="D14257"><v>2007007</v></cell><cell r="E14257" t="str"><v>COMBATE DE FORMIGAS, COM APLICACAO DE FORMICIDA, EM ENCOSTA.(DESONERADO)</v></cell><cell r="F14257" t="str"><v>HA</v></cell><cell r="G14257"><v>307.89</v></cell></row><row r="14258"><cell r="C14258" t="str"><v>PJ19.05.0400</v></cell><cell r="D14258"><v>2007008</v></cell><cell r="E14258" t="str"><v>CATACAO MANUAL DE PAPEIS EM SUPERFICIE GRAMADA.(DESONERADO)</v></cell><cell r="F14258" t="str"><v>HA</v></cell><cell r="G14258"><v>19.58</v></cell></row><row r="14259"><cell r="C14259" t="str"><v>PJ19.05.0450</v></cell><cell r="D14259"><v>2007009</v></cell><cell r="E14259" t="str"><v>IRRIGACAO DE GRAMADO E/OU CANTEIRO COM CAMINHAO PIPA, EXCLUSIVE O FORNECIMENTO DA AGUA.(DESONERADO)</v></cell><cell r="F14259" t="str"><v>M2</v></cell><cell r="G14259"><v>0.07</v></cell></row><row r="14260"><cell r="C14260" t="str"><v>PJ19.05.0451</v></cell><cell r="D14260"><v>2007010</v></cell><cell r="E14260" t="str"><v>IRRIGACAO DE GRAMADO E/OU CANTEIROS COM CAMINHAO PIPA, INCLUSIVE FORNECIMENTO DA AGUA.(DESONERADO)</v></cell><cell r="F14260" t="str"><v>M2</v></cell><cell r="G14260"><v>0.18</v></cell></row><row r="14261"><cell r="C14261" t="str"><v>PJ19.05.0453</v></cell><cell r="D14261"><v>2007011</v></cell><cell r="E14261" t="str"><v>IRRIGACAO DE ARVORE E/OU PALMEIRA COM CAMINHAO PIPA, EXCLUSIVE O FORNECIMENTO DA AGUA.(DESONERADO)</v></cell><cell r="F14261" t="str"><v>UN</v></cell><cell r="G14261"><v>0.55</v></cell></row><row r="14262"><cell r="C14262" t="str"><v>PJ19.05.0454</v></cell><cell r="D14262"><v>2007012</v></cell><cell r="E14262" t="str"><v>IRRIGACAO DE ARVORE E/OU PALMEIRA COM CAMINHAO PIPA, INCLUSIVE FORNECIMENTO DA AGUA.(DESONERADO)</v></cell><cell r="F14262" t="str"><v>UN</v></cell><cell r="G14262"><v>0.66</v></cell></row><row r="14263"><cell r="C14263" t="str"><v>PJ19.05.0497</v></cell><cell r="D14263"><v>2007013</v></cell><cell r="E14263" t="str"><v>LIMPEZA DE SUPERFICIE E FUNDO DE LAGOS E BACIAS DE CHAFARIZES E ENTORNOS, SEM ESVAZIAMENTO, EXCLUSIVE TRANSPORTE.(DESONERADO)</v></cell><cell r="F14263" t="str"><v>H</v></cell><cell r="G14263"><v>49.16</v></cell></row><row r="14264"><cell r="C14264" t="str"><v>PJ19.05.0500</v></cell><cell r="D14264"><v>2007014</v></cell><cell r="E14264" t="str"><v>LIMPEZA, APOS ESVAZIAMENTO, DE FUNDO DE LAGO E/OU CANAL.(DESONERADO)</v></cell><cell r="F14264" t="str"><v>M2</v></cell><cell r="G14264"><v>1.83</v></cell></row><row r="14265"><cell r="C14265" t="str"><v>PJ19.05.0503</v></cell><cell r="D14265"><v>2007015</v></cell><cell r="E14265" t="str"><v>LIMPEZA DE CAIXA DE RALO EM PRACA E/OU PARQUE.(DESONERADO)</v></cell><cell r="F14265" t="str"><v>UN</v></cell><cell r="G14265"><v>11.01</v></cell></row><row r="14266"><cell r="C14266" t="str"><v>PJ19.05.0506</v></cell><cell r="D14266"><v>2007016</v></cell><cell r="E14266" t="str"><v>LIMPEZA DE FOLHAS E PAPEIS FLUTUANDO EM LAGO E/OU CANAL.(DESONERADO)</v></cell><cell r="F14266" t="str"><v>HA</v></cell><cell r="G14266"><v>122.36</v></cell></row><row r="14267"><cell r="C14267" t="str"><v>PJ19.05.0550</v></cell><cell r="D14267"><v>2007017</v></cell><cell r="E14267" t="str"><v>MANUTENCAO E RECOMPOSICAO DE AREAS AJARDINADAS, CORTE DE FOLHAS E RAMOS SECOS, RETIRADA DE PARASITAS, LIMPEZA E REPLANTIO DE ARBUSTOS.(DESONERADO)</v></cell><cell r="F14267" t="str"><v>M2</v></cell><cell r="G14267"><v>0.96</v></cell></row><row r="14268"><cell r="C14268" t="str"><v>PJ19.05.0600</v></cell><cell r="D14268"><v>2007018</v></cell><cell r="E14268" t="str"><v>NIVELAMENTO E COMPACTACAO DE AREAS ENSAIBRADAS.(DESONERADO)</v></cell><cell r="F14268" t="str"><v>HA</v></cell><cell r="G14268"><v>2275.51</v></cell></row><row r="14269"><cell r="C14269" t="str"><v>PJ19.05.0650</v></cell><cell r="D14269"><v>2007019</v></cell><cell r="E14269" t="str"><v>REGA DE JARDIM OU GRAMADO, COM ESGUICHO, USANDO AGUA LOCAL CANALIZADA.(DESONERADO)</v></cell><cell r="F14269" t="str"><v>DAM2</v></cell><cell r="G14269"><v>2.45</v></cell></row><row r="14270"><cell r="C14270" t="str"><v>PJ19.05.0700</v></cell><cell r="D14270"><v>2007020</v></cell><cell r="E14270" t="str"><v>RETIRADA DE GRAMINEAS EM PISO DE PEDRA PORTUGUESA, UTILIZANDO ROCADEIRA COSTAL.(DESONERADO)</v></cell><cell r="F14270" t="str"><v>M2</v></cell><cell r="G14270"><v>1.54</v></cell></row><row r="14271"><cell r="C14271" t="str"><v>PJ19.05.0703</v></cell><cell r="D14271"><v>2007021</v></cell><cell r="E14271" t="str"><v>RETIRADA DE COBERTURA VEGETAL DE PISO DE JUNTA SECA.(DESONERADO)</v></cell><cell r="F14271" t="str"><v>M</v></cell><cell r="G14271"><v>18.35</v></cell></row><row r="14272"><cell r="C14272" t="str"><v>PJ19.05.0750</v></cell><cell r="D14272"><v>2007022</v></cell><cell r="E14272" t="str"><v>RETIRADA DE MATERIAL PROVENIENTE DE PODA DE VARREDURA OU DE LIMPEZA DIVERSAS, A SER FEITA EM CAMINHAO COM NO MINIMO 4M3 DE CAPACIDADE, COMPREENDENDO CARGA, DESCARGA E TRANSPORTE ATE 30KM DE DISTANCIA.(DESONERADO)</v></cell><cell r="F14272" t="str"><v>M3</v></cell><cell r="G14272"><v>20.13</v></cell></row><row r="14273"><cell r="C14273" t="str"><v>PJ19.05.0780</v></cell><cell r="D14273"><v>2007023</v></cell><cell r="E14273" t="str"><v>RETIRADA DE PEIXES DE LAGOS E BACIAS DE CHAFARIZES, EXCLUSIVE TRANSPORTE.(DESONERADO)</v></cell><cell r="F14273" t="str"><v>H</v></cell><cell r="G14273"><v>98.37</v></cell></row><row r="14274"><cell r="C14274" t="str"><v>PJ19.05.0800</v></cell><cell r="D14274"><v>2007024</v></cell><cell r="E14274" t="str"><v>RETIRADA DE PROTETOR DE ARVORE, INCLUSIVE CARGA, DESCARGA E TRANSPORTE.(DESONERADO)</v></cell><cell r="F14274" t="str"><v>UN</v></cell><cell r="G14274"><v>10.08</v></cell></row><row r="14275"><cell r="C14275" t="str"><v>PJ19.05.0850</v></cell><cell r="D14275"><v>2007025</v></cell><cell r="E14275" t="str"><v>RETIRADA DE GALHOS SECOS E DE PARASITAS EM ARVORES.(DESONERADO)</v></cell><cell r="F14275" t="str"><v>UN</v></cell><cell r="G14275"><v>61.18</v></cell></row><row r="14276"><cell r="C14276" t="str"><v>PJ19.05.0870</v></cell><cell r="D14276"><v>2007026</v></cell><cell r="E14276" t="str"><v>REVOLVIMENTO DE SOLO ATE 20CM DE PROFUNDIDADE.(DESONERADO)</v></cell><cell r="F14276" t="str"><v>M2</v></cell><cell r="G14276"><v>1.83</v></cell></row><row r="14277"><cell r="C14277" t="str"><v>PJ19.05.0900</v></cell><cell r="D14277"><v>2007027</v></cell><cell r="E14277" t="str"><v>VARREDURA DE FOLHAS, PAPEIS, ETC, EM AREA DE BRITA.(DESONERADO)</v></cell><cell r="F14277" t="str"><v>M2</v></cell><cell r="G14277"><v>0.41</v></cell></row><row r="14278"><cell r="C14278" t="str"><v>PJ19.05.0903</v></cell><cell r="D14278"><v>2007028</v></cell><cell r="E14278" t="str"><v>VARREDURA DE FOLHAS, PAPEIS E ETC., EM AREA ENSAIBRADA.(DESONERADO)</v></cell><cell r="F14278" t="str"><v>HA</v></cell><cell r="G14278"><v>269.2</v></cell></row><row r="14279"><cell r="C14279" t="str"><v>PJ19.05.0906</v></cell><cell r="D14279"><v>2007029</v></cell><cell r="E14279" t="str"><v>VARREDURA DE FOLHAS, PAPEIS E ETC., EM AREA GRAMADA.(DESONERADO)</v></cell><cell r="F14279" t="str"><v>HA</v></cell><cell r="G14279"><v>305.91</v></cell></row><row r="14280"><cell r="C14280" t="str"><v>PJ19.05.0909</v></cell><cell r="D14280"><v>2007030</v></cell><cell r="E14280" t="str"><v>VARREDURA DE FOLHAS, PAPEIS E ETC., EM AREA PAVIMENTADA.(DESONERADO)</v></cell><cell r="F14280" t="str"><v>HA</v></cell><cell r="G14280"><v>244.73</v></cell></row><row r="14281"><cell r="C14281" t="str"><v>PJ19.10.0050</v></cell><cell r="D14281"><v>2007031</v></cell><cell r="E14281" t="str"><v>ARRANCAMENTO E REPLANTIO DE ARVORE ADULTA, ENTRE 3M E 5M DE ALTURA E ATE 20CM DE DIAMETRO, INCLUSIVE ESCAVACAO E REGA DURANTE 15 DIAS, EXCLUSIVE TRANSPORTE.(DESONERADO)</v></cell><cell r="F14281" t="str"><v>UN</v></cell><cell r="G14281"><v>128.48</v></cell></row><row r="14282"><cell r="C14282" t="str"><v>PJ19.10.0100</v></cell><cell r="D14282"><v>2007032</v></cell><cell r="E14282" t="str"><v>DESTOCAMENTO DE ARVORES DE MEDIO PORTE ATE 60CM DAP E RAIZES PROFUNDAS, COM AUXILIO MECANICO, INCLUSIVE CARGA, DESCARGA E TRANSPORTE DO MATERIAL RESULTANTE ATE 30KM.(DESONERADO)</v></cell><cell r="F14282" t="str"><v>UN</v></cell><cell r="G14282"><v>650.22</v></cell></row><row r="14283"><cell r="C14283" t="str"><v>PJ19.10.0103</v></cell><cell r="D14283"><v>2007033</v></cell><cell r="E14283" t="str"><v>DESTOCAMENTO DE ARVORES DE GRANDE PORTE ACIMA DE 61CM DAP E RAIZES PROFUNDAS, COM AUXILIO MECANICO, INCLUSIVE CARGA, DESCARGA E TRANSPORTE DO MATERIAL RESULTANTE ATE 30KM.(DESONERADO)</v></cell><cell r="F14283" t="str"><v>UN</v></cell><cell r="G14283"><v>992.93</v></cell></row><row r="14284"><cell r="C14284" t="str"><v>PJ19.10.0150</v></cell><cell r="D14284"><v>2007034</v></cell><cell r="E14284" t="str"><v>PODA LEVE EM ARVORES DE PEQUENO E MEDIO PORTE, COMPREENDENDO O EMPREGO DE CAMINHAO CARROCERIA FIXA DE 7,5T, MOTO SERRA, ESCADA, CORDAS, SERROTES, MACHADINHAS, INCLUINDO CARGA, DESCARGA E TRANSPORTE DE MATERIAL RESULTANTE ATE 30KM (VOLUME EM TORNO DE 1M3) E EQUIPE MINIMA COMPOSTA DE 2 SERVENTES, 2 ARBORICULTORES, 1 OPERADOR DE MOTO-SERRA E 1 ENCARREGADO.(DESONERADO)</v></cell><cell r="F14284" t="str"><v>UN</v></cell><cell r="G14284"><v>91.54</v></cell></row><row r="14285"><cell r="C14285" t="str"><v>PJ19.10.0153</v></cell><cell r="D14285"><v>2007035</v></cell><cell r="E14285" t="str"><v>PODA LEVE EM ARVORES DE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2M3) E EQUIPE MINIMA COMPOSTA DE 2 SERVENTES, 2 ARBORICULTORES, 1 OPERADOR DE MOTO-SERRA E 1 ENCARREGADO.(DESONERADO)</v></cell><cell r="F14285" t="str"><v>UN</v></cell><cell r="G14285"><v>204.2</v></cell></row><row r="14286"><cell r="C14286" t="str"><v>PJ19.10.0156</v></cell><cell r="D14286"><v>2007036</v></cell><cell r="E14286" t="str"><v>PODA DE CONDUCAO DE MUDA DE ARVORE ATE 3M DE ALTURA, INCLUSIVE CARGA, DESCARGA E TRANSPORTE DO MATERIAL RESULTANTE.(DESONERADO)</v></cell><cell r="F14286" t="str"><v>UN</v></cell><cell r="G14286"><v>3.21</v></cell></row><row r="14287"><cell r="C14287" t="str"><v>PJ19.10.0200</v></cell><cell r="D14287"><v>2007037</v></cell><cell r="E14287" t="str"><v>PODA EM ARVORES DE MEDIO 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4M3) E EQUIPE MINIMA COMPOSTA DE 3 SERVENTES, 3 ARBORICULTORES, 1 OPERADOR DE MOTO-SERRA E 1 ENCARREGADO.(DESONERADO)</v></cell><cell r="F14287" t="str"><v>UN</v></cell><cell r="G14287"><v>536.3</v></cell></row><row r="14288"><cell r="C14288" t="str"><v>PJ19.10.0203</v></cell><cell r="D14288"><v>2007038</v></cell><cell r="E14288" t="str"><v>PODA EM ARVORES DE MEDIO 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6M3) E EQUIPE MINIMA COMPOSTA DE 3 SERVENTES, 3 ARBORICULTORES, 1 OPERADOR DE MOTO-SERRA E 1 ENCARREGADO.(DESONERADO)</v></cell><cell r="F14288" t="str"><v>UN</v></cell><cell r="G14288"><v>804.45</v></cell></row><row r="14289"><cell r="C14289" t="str"><v>PJ19.10.0250</v></cell><cell r="D14289"><v>2007039</v></cell><cell r="E14289" t="str"><v>PODA DE ARVORE DE MEDIO PORTE PARA REMOCAO DE ARVORES, COMPREENDENDO O EMPREGO DE CAMINHAO CARROCERIA FIXA DE 7,5T, ELEVADOR EQUIPADO COM CACAMBA ATINGINDO ALTURA MEDIA DE 15M, MOTO SERRA, ESCADA, CORDA, SERROTE, MACHADOS, EQUIPAMENTO DE SEGURANCA, COMPREENDENDO SOMATORIO DE VOLUME ATE 4M3.(DESONERADO)</v></cell><cell r="F14289" t="str"><v>UN</v></cell><cell r="G14289"><v>542.09</v></cell></row><row r="14290"><cell r="C14290" t="str"><v>PJ19.10.0253</v></cell><cell r="D14290"><v>2007040</v></cell><cell r="E14290" t="str"><v>PODA DE ARVORE DE GRANDE PORTE PARA REMOCAO DE ARVORES, COMPREENDENDO O EMPREGO DE CAMINHAO CARROCERIA FIXA DE 7,5T, ELEVADOR EQUIPADO COM CACAMBA ATINGINDO ALTURA MEDIA DE 15M, MOTO SERRA, ESCADA, CORDA, SERROTE, MACHADOS, EQUIPAMENTO DE SEGURANCA, COMPREENDENDO SOMATORIO DE VOLUME ATE 8M3.(DESONERADO)</v></cell><cell r="F14290" t="str"><v>UN</v></cell><cell r="G14290"><v>1084.21</v></cell></row><row r="14291"><cell r="C14291" t="str"><v>PJ19.10.0300</v></cell><cell r="D14291"><v>2007041</v></cell><cell r="E14291" t="str"><v>REMOCAO DE ARVORE DE MEDIO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4M3 E DESTOCAMENTO ATE 60CM DAP E RAIZES PROFUNDAS, COM AUXILIO MECANICO, INCLUSIVE CARGA, DESCARGA E TRANSPORTE DO MATERIAL RESULTANTE ATE 30KM.(DESONERADO)</v></cell><cell r="F14291" t="str"><v>UN</v></cell><cell r="G14291"><v>1192.31</v></cell></row><row r="14292"><cell r="C14292" t="str"><v>PJ19.10.0306</v></cell><cell r="D14292"><v>2007042</v></cell><cell r="E14292" t="str"><v>REMOCAO DE ARVORE DE GRANDE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8M3 E DESTOCAMENTO ACIMA DE 61CM DAP E RAIZES PROFUNDAS, COM AUXILIO MECANICO, INCLUSIVE CARGA, DESCARGA E TRANSPORTE DO MATERIAL RESULTANTE ATE 30KM.(DESONERADO)</v></cell><cell r="F14292" t="str"><v>UN</v></cell><cell r="G14292"><v>2077.14</v></cell></row><row r="14293"><cell r="C14293" t="str"><v>PJ19.10.0500</v></cell><cell r="D14293"><v>2007043</v></cell><cell r="E14293" t="str"><v>REMOCAO MANUAL DE RAIZES DE ARVORES, INCLUINDO ABERTURA DE CAVA COM 30 CM DE PROFUNDIDADE MEDIA, REATERRO, SINALIZACAO DE DESVIO DE TRAFEGO DE VEICULOS, PEDESTRES, EQUIPAMENTO DE SEGURANCA, CARGA, DESCARGA E TRANSPORTE DO MATERIAL RESULTANTE ATE 30 KM.(DESONERADO)</v></cell><cell r="F14293" t="str"><v>M3</v></cell><cell r="G14293"><v>69.57</v></cell></row><row r="14294"><cell r="C14294" t="str"><v>PJ20.05.0050</v></cell><cell r="D14294"><v>2007044</v></cell><cell r="E14294" t="str"><v>ADUBO ORGANICO (ESTERCO DE GADO). FORNECIMENTO.</v></cell><cell r="F14294" t="str"><v>M3</v></cell><cell r="G14294"><v>142.86</v></cell></row><row r="14295"><cell r="C14295" t="str"><v>PJ20.05.0053</v></cell><cell r="D14295"><v>2007045</v></cell><cell r="E14295" t="str"><v>ADUBACAO QUIMICA COM FORMULA COMPLETA (NPK-04-14-08), EM GRAMADOS (1 VEZ POR ANO).</v></cell><cell r="F14295" t="str"><v>HA</v></cell><cell r="G14295"><v>1039.99</v></cell></row><row r="14296"><cell r="C14296" t="str"><v>PJ20.05.0060</v></cell><cell r="D14296"><v>2007046</v></cell><cell r="E14296" t="str"><v>TERRA ESTRUMADA, INCLUSIVE CARGA, TRANSPORTE E DESCARGA. FORNECIMENTO.</v></cell><cell r="F14296" t="str"><v>M3</v></cell><cell r="G14296"><v>110</v></cell></row><row r="14297"><cell r="C14297" t="str"><v>PJ20.05.0070</v></cell><cell r="D14297"><v>2007047</v></cell><cell r="E14297" t="str"><v>TERRA TIPO CAPA DE MORRO, INCLUSIVE CARGA, DESCARGA E TRANSPORTE. FORNECIMENTO.</v></cell><cell r="F14297" t="str"><v>M3</v></cell><cell r="G14297"><v>95</v></cell></row><row r="14298"><cell r="C14298" t="str"><v>PJ20.05.0100</v></cell><cell r="D14298"><v>2007048</v></cell><cell r="E14298" t="str"><v>APARO MANUAL, COM ENXADAO OU TESOURA, DE BEIRAL DE GRAMADO.</v></cell><cell r="F14298" t="str"><v>M</v></cell><cell r="G14298"><v>0.27</v></cell></row><row r="14299"><cell r="C14299" t="str"><v>PJ20.05.0103</v></cell><cell r="D14299"><v>2007049</v></cell><cell r="E14299" t="str"><v>APARO MANUAL DE CAPIM, COM TESOURA, AO REDOR DE MUDAS VEGETAIS.</v></cell><cell r="F14299" t="str"><v>M2</v></cell><cell r="G14299"><v>1.35</v></cell></row><row r="14300"><cell r="C14300" t="str"><v>PJ20.05.0150</v></cell><cell r="D14300"><v>2007050</v></cell><cell r="E14300" t="str"><v>ARRANCAMENTO DE ERVAS DANINHAS PELA RAIZ, EM AREA GRAMADA.</v></cell><cell r="F14300" t="str"><v>M2</v></cell><cell r="G14300"><v>1.08</v></cell></row><row r="14301"><cell r="C14301" t="str"><v>PJ20.05.0200</v></cell><cell r="D14301"><v>2007051</v></cell><cell r="E14301" t="str"><v>ATERRO COM TERRA PRETA SIMPLES, PARA EXECUCAO DE GRAMADOS.</v></cell><cell r="F14301" t="str"><v>M3</v></cell><cell r="G14301"><v>162.16</v></cell></row><row r="14302"><cell r="C14302" t="str"><v>PJ20.05.0250</v></cell><cell r="D14302"><v>2007052</v></cell><cell r="E14302" t="str"><v>CALAGEM DE GRAMADOS (1 VEZ POR ANO).</v></cell><cell r="F14302" t="str"><v>HA</v></cell><cell r="G14302"><v>837.19</v></cell></row><row r="14303"><cell r="C14303" t="str"><v>PJ20.05.0300</v></cell><cell r="D14303"><v>2007053</v></cell><cell r="E14303" t="str"><v>CAPINA DE ERVAS, GRAMINEAS, ETC, EM AREA DE BRITA.</v></cell><cell r="F14303" t="str"><v>M2</v></cell><cell r="G14303"><v>3.38</v></cell></row><row r="14304"><cell r="C14304" t="str"><v>PJ20.05.0303</v></cell><cell r="D14304"><v>2007054</v></cell><cell r="E14304" t="str"><v>CAPINA DE ERVAS, GRAMINEAS E ETC., EM SUPERFICIE ENSAIBRADA.</v></cell><cell r="F14304" t="str"><v>M2</v></cell><cell r="G14304"><v>0.16</v></cell></row><row r="14305"><cell r="C14305" t="str"><v>PJ20.05.0306</v></cell><cell r="D14305"><v>2007055</v></cell><cell r="E14305" t="str"><v>CAPINA DE CONSERVACAO EM SUPERFICIE ENSAIBRADA, GRAMADA, ETC.</v></cell><cell r="F14305" t="str"><v>M2</v></cell><cell r="G14305"><v>1.35</v></cell></row><row r="14306"><cell r="C14306" t="str"><v>PJ20.05.0309</v></cell><cell r="D14306"><v>2007056</v></cell><cell r="E14306" t="str"><v>CAPINA PARA CONSTRUCAO DE TRILHAS E ACEIROS, SOBRE MATERIAL DE 1A CATEGORIA, A CEU ABERTO, ATE A PROFUNDIDADE DE 0,10M.</v></cell><cell r="F14306" t="str"><v>M2</v></cell><cell r="G14306"><v>2.7</v></cell></row><row r="14307"><cell r="C14307" t="str"><v>PJ20.05.0350</v></cell><cell r="D14307"><v>2007057</v></cell><cell r="E14307" t="str"><v>CAPINA MANUAL, REMOCAO E SELECAO DE MUDAS DE ESSENCIAS FLORESTAIS, CUSTO VALIDO PARA CADA 100 UNIDADES, COM ALTURA DE 14CM, LARGURA DE 10CM.</v></cell><cell r="F14307" t="str"><v>UN</v></cell><cell r="G14307"><v>1.08</v></cell></row><row r="14308"><cell r="C14308" t="str"><v>PJ20.05.0353</v></cell><cell r="D14308"><v>2007058</v></cell><cell r="E14308" t="str"><v>CAPINA MANUAL, REMOCAO E SELECAO DE MUDAS DE ESSENCIAS FLORESTAIS, CUSTO VALIDO PARA CADA 100 UNIDADES, COM ALTURA DE 20CM E LARGURA DE 13CM.</v></cell><cell r="F14308" t="str"><v>UN</v></cell><cell r="G14308"><v>1.75</v></cell></row><row r="14309"><cell r="C14309" t="str"><v>PJ20.05.0356</v></cell><cell r="D14309"><v>2007059</v></cell><cell r="E14309" t="str"><v>CAPINA MANUAL, REMOCAO E SELECAO DE MUDAS DE ESSENCIAS FLORESTAIS, CUSTO VALIDO PARA CADA 100 UNIDADES, COM ALTURA DE 30CM E LARGURA DE 15CM.</v></cell><cell r="F14309" t="str"><v>UN</v></cell><cell r="G14309"><v>2.3</v></cell></row><row r="14310"><cell r="C14310" t="str"><v>PJ20.05.0359</v></cell><cell r="D14310"><v>2007060</v></cell><cell r="E14310" t="str"><v>CAPINA MANUAL, REMOCAO E SELECAO DE MUDAS DE ESSENCIAS FLORESTAIS, CUSTO VALIDO PARA CADA 100 UNIDADES, COM ALTURA DE 35CM E LARGURA DE 25CM.</v></cell><cell r="F14310" t="str"><v>UN</v></cell><cell r="G14310"><v>6.76</v></cell></row><row r="14311"><cell r="C14311" t="str"><v>PJ20.05.0375</v></cell><cell r="D14311"><v>2007061</v></cell><cell r="E14311" t="str"><v>CESTO DE TELA PARA RETIRADA DE LIXO, CONFECCIONADO EM ACO E SOMBRIT, MODELO COMLURB. FORNECIMENTO.</v></cell><cell r="F14311" t="str"><v>UN</v></cell><cell r="G14311"><v>37.5</v></cell></row><row r="14312"><cell r="C14312" t="str"><v>PJ20.05.0380</v></cell><cell r="D14312"><v>2007062</v></cell><cell r="E14312" t="str"><v>CORTE DE GRAMA COM MAQUINAS MOTORIZADAS, INCLUSIVE VARREDURA E RECOLHIMENTO DE RESIDUOS.</v></cell><cell r="F14312" t="str"><v>HA</v></cell><cell r="G14312"><v>1388.45</v></cell></row><row r="14313"><cell r="C14313" t="str"><v>PJ20.05.0390</v></cell><cell r="D14313"><v>2007063</v></cell><cell r="E14313" t="str"><v>COMBATE DE FORMIGAS, COM APLICACAO DE FORMICIDA, EM ENCOSTA.</v></cell><cell r="F14313" t="str"><v>HA</v></cell><cell r="G14313"><v>318.03</v></cell></row><row r="14314"><cell r="C14314" t="str"><v>PJ20.05.0400</v></cell><cell r="D14314"><v>2007064</v></cell><cell r="E14314" t="str"><v>CATACAO MANUAL DE PAPEIS EM SUPERFICIE GRAMADA.</v></cell><cell r="F14314" t="str"><v>HA</v></cell><cell r="G14314"><v>21.61</v></cell></row><row r="14315"><cell r="C14315" t="str"><v>PJ20.05.0450</v></cell><cell r="D14315"><v>2007065</v></cell><cell r="E14315" t="str"><v>IRRIGACAO DE GRAMADO E/OU CANTEIRO COM CAMINHAO PIPA, EXCLUSIVE O FORNECIMENTO DA AGUA.</v></cell><cell r="F14315" t="str"><v>M2</v></cell><cell r="G14315"><v>0.07</v></cell></row><row r="14316"><cell r="C14316" t="str"><v>PJ20.05.0451</v></cell><cell r="D14316"><v>2007066</v></cell><cell r="E14316" t="str"><v>IRRIGACAO DE GRAMADO E/OU CANTEIROS COM CAMINHAO PIPA, INCLUSIVE FORNECIMENTO DA AGUA.</v></cell><cell r="F14316" t="str"><v>M2</v></cell><cell r="G14316"><v>0.18</v></cell></row><row r="14317"><cell r="C14317" t="str"><v>PJ20.05.0453</v></cell><cell r="D14317"><v>2007067</v></cell><cell r="E14317" t="str"><v>IRRIGACAO DE ARVORE E/OU PALMEIRA COM CAMINHAO PIPA, EXCLUSIVE O FORNECIMENTO DA AGUA.</v></cell><cell r="F14317" t="str"><v>UN</v></cell><cell r="G14317"><v>0.56</v></cell></row><row r="14318"><cell r="C14318" t="str"><v>PJ20.05.0454</v></cell><cell r="D14318"><v>2007068</v></cell><cell r="E14318" t="str"><v>IRRIGACAO DE ARVORE E/OU PALMEIRA COM CAMINHAO PIPA, INCLUSIVE FORNECIMENTO DA AGUA.</v></cell><cell r="F14318" t="str"><v>UN</v></cell><cell r="G14318"><v>0.67</v></cell></row><row r="14319"><cell r="C14319" t="str"><v>PJ20.05.0497</v></cell><cell r="D14319"><v>2007069</v></cell><cell r="E14319" t="str"><v>LIMPEZA DE SUPERFICIE E FUNDO DE LAGOS E BACIAS DE CHAFARIZES E ENTORNOS, SEM ESVAZIAMENTO, EXCLUSIVE TRANSPORTE.</v></cell><cell r="F14319" t="str"><v>H</v></cell><cell r="G14319"><v>54.22</v></cell></row><row r="14320"><cell r="C14320" t="str"><v>PJ20.05.0500</v></cell><cell r="D14320"><v>2007070</v></cell><cell r="E14320" t="str"><v>LIMPEZA, APOS ESVAZIAMENTO, DE FUNDO DE LAGO E/OU CANAL.</v></cell><cell r="F14320" t="str"><v>M2</v></cell><cell r="G14320"><v>2.03</v></cell></row><row r="14321"><cell r="C14321" t="str"><v>PJ20.05.0503</v></cell><cell r="D14321"><v>2007071</v></cell><cell r="E14321" t="str"><v>LIMPEZA DE CAIXA DE RALO EM PRACA E/OU PARQUE.</v></cell><cell r="F14321" t="str"><v>UN</v></cell><cell r="G14321"><v>12.15</v></cell></row><row r="14322"><cell r="C14322" t="str"><v>PJ20.05.0506</v></cell><cell r="D14322"><v>2007072</v></cell><cell r="E14322" t="str"><v>LIMPEZA DE FOLHAS E PAPEIS FLUTUANDO EM LAGO E/OU CANAL.</v></cell><cell r="F14322" t="str"><v>HA</v></cell><cell r="G14322"><v>135.03</v></cell></row><row r="14323"><cell r="C14323" t="str"><v>PJ20.05.0550</v></cell><cell r="D14323"><v>2007073</v></cell><cell r="E14323" t="str"><v>MANUTENCAO E RECOMPOSICAO DE AREAS AJARDINADAS, CORTE DE FOLHAS E RAMOS SECOS, RETIRADA DE PARASITAS, LIMPEZA E REPLANTIO DE ARBUSTOS.</v></cell><cell r="F14323" t="str"><v>M2</v></cell><cell r="G14323"><v>1.05</v></cell></row><row r="14324"><cell r="C14324" t="str"><v>PJ20.05.0600</v></cell><cell r="D14324"><v>2007074</v></cell><cell r="E14324" t="str"><v>NIVELAMENTO E COMPACTACAO DE AREAS ENSAIBRADAS.</v></cell><cell r="F14324" t="str"><v>HA</v></cell><cell r="G14324"><v>2416.26</v></cell></row><row r="14325"><cell r="C14325" t="str"><v>PJ20.05.0650</v></cell><cell r="D14325"><v>2007075</v></cell><cell r="E14325" t="str"><v>REGA DE JARDIM OU GRAMADO, COM ESGUICHO, USANDO AGUA LOCAL CANALIZADA.</v></cell><cell r="F14325" t="str"><v>DAM2</v></cell><cell r="G14325"><v>2.7</v></cell></row><row r="14326"><cell r="C14326" t="str"><v>PJ20.05.0700</v></cell><cell r="D14326"><v>2007076</v></cell><cell r="E14326" t="str"><v>RETIRADA DE GRAMINEAS EM PISO DE PEDRA PORTUGUESA, UTILIZANDO ROCADEIRA COSTAL.</v></cell><cell r="F14326" t="str"><v>M2</v></cell><cell r="G14326"><v>1.63</v></cell></row><row r="14327"><cell r="C14327" t="str"><v>PJ20.05.0703</v></cell><cell r="D14327"><v>2007077</v></cell><cell r="E14327" t="str"><v>RETIRADA DE COBERTURA VEGETAL DE PISO DE JUNTA SECA.</v></cell><cell r="F14327" t="str"><v>M</v></cell><cell r="G14327"><v>20.26</v></cell></row><row r="14328"><cell r="C14328" t="str"><v>PJ20.05.0750</v></cell><cell r="D14328"><v>2007078</v></cell><cell r="E14328" t="str"><v>RETIRADA DE MATERIAL PROVENIENTE DE PODA DE VARREDURA OU DE LIMPEZA DIVERSAS, A SER FEITA EM CAMINHAO COM NO MINIMO 4M3 DE CAPACIDADE, COMPREENDENDO CARGA, DESCARGA E TRANSPORTE ATE 30KM DE DISTANCIA.</v></cell><cell r="F14328" t="str"><v>M3</v></cell><cell r="G14328"><v>20.67</v></cell></row><row r="14329"><cell r="C14329" t="str"><v>PJ20.05.0780</v></cell><cell r="D14329"><v>2007079</v></cell><cell r="E14329" t="str"><v>RETIRADA DE PEIXES DE LAGOS E BACIAS DE CHAFARIZES, EXCLUSIVE TRANSPORTE.</v></cell><cell r="F14329" t="str"><v>H</v></cell><cell r="G14329"><v>108.51</v></cell></row><row r="14330"><cell r="C14330" t="str"><v>PJ20.05.0800</v></cell><cell r="D14330"><v>2007080</v></cell><cell r="E14330" t="str"><v>RETIRADA DE PROTETOR DE ARVORE, INCLUSIVE CARGA, DESCARGA E TRANSPORTE.</v></cell><cell r="F14330" t="str"><v>UN</v></cell><cell r="G14330"><v>11.08</v></cell></row><row r="14331"><cell r="C14331" t="str"><v>PJ20.05.0850</v></cell><cell r="D14331"><v>2007081</v></cell><cell r="E14331" t="str"><v>RETIRADA DE GALHOS SECOS E DE PARASITAS EM ARVORES.</v></cell><cell r="F14331" t="str"><v>UN</v></cell><cell r="G14331"><v>67.52</v></cell></row><row r="14332"><cell r="C14332" t="str"><v>PJ20.05.0870</v></cell><cell r="D14332"><v>2007082</v></cell><cell r="E14332" t="str"><v>REVOLVIMENTO DE SOLO ATE 20CM DE PROFUNDIDADE.</v></cell><cell r="F14332" t="str"><v>M2</v></cell><cell r="G14332"><v>2.03</v></cell></row><row r="14333"><cell r="C14333" t="str"><v>PJ20.05.0900</v></cell><cell r="D14333"><v>2007083</v></cell><cell r="E14333" t="str"><v>VARREDURA DE FOLHAS, PAPEIS, ETC, EM AREA DE BRITA.</v></cell><cell r="F14333" t="str"><v>M2</v></cell><cell r="G14333"><v>0.45</v></cell></row><row r="14334"><cell r="C14334" t="str"><v>PJ20.05.0903</v></cell><cell r="D14334"><v>2007084</v></cell><cell r="E14334" t="str"><v>VARREDURA DE FOLHAS, PAPEIS E ETC., EM AREA ENSAIBRADA.</v></cell><cell r="F14334" t="str"><v>HA</v></cell><cell r="G14334"><v>297.07</v></cell></row><row r="14335"><cell r="C14335" t="str"><v>PJ20.05.0906</v></cell><cell r="D14335"><v>2007085</v></cell><cell r="E14335" t="str"><v>VARREDURA DE FOLHAS, PAPEIS E ETC., EM AREA GRAMADA.</v></cell><cell r="F14335" t="str"><v>HA</v></cell><cell r="G14335"><v>337.58</v></cell></row><row r="14336"><cell r="C14336" t="str"><v>PJ20.05.0909</v></cell><cell r="D14336"><v>2007086</v></cell><cell r="E14336" t="str"><v>VARREDURA DE FOLHAS, PAPEIS E ETC., EM AREA PAVIMENTADA.</v></cell><cell r="F14336" t="str"><v>HA</v></cell><cell r="G14336"><v>270.07</v></cell></row><row r="14337"><cell r="C14337" t="str"><v>PJ20.10.0050</v></cell><cell r="D14337"><v>2007087</v></cell><cell r="E14337" t="str"><v>ARRANCAMENTO E REPLANTIO DE ARVORE ADULTA, ENTRE 3M E 5M DE ALTURA E ATE 20CM DE DIAMETRO, INCLUSIVE ESCAVACAO E REGA DURANTE 15 DIAS, EXCLUSIVE TRANSPORTE.</v></cell><cell r="F14337" t="str"><v>UN</v></cell><cell r="G14337"><v>141.79</v></cell></row><row r="14338"><cell r="C14338" t="str"><v>PJ20.10.0100</v></cell><cell r="D14338"><v>2007088</v></cell><cell r="E14338" t="str"><v>DESTOCAMENTO DE ARVORES DE MEDIO PORTE ATE 60CM DAP E RAIZES PROFUNDAS, COM AUXILIO MECANICO, INCLUSIVE CARGA, DESCARGA E TRANSPORTE DO MATERIAL RESULTANTE ATE 30KM.</v></cell><cell r="F14338" t="str"><v>UN</v></cell><cell r="G14338"><v>675.09</v></cell></row><row r="14339"><cell r="C14339" t="str"><v>PJ20.10.0103</v></cell><cell r="D14339"><v>2007089</v></cell><cell r="E14339" t="str"><v>DESTOCAMENTO DE ARVORES DE GRANDE PORTE ACIMA DE 61CM DAP E RAIZES PROFUNDAS, COM AUXILIO MECANICO, INCLUSIVE CARGA, DESCARGA E TRANSPORTE DO MATERIAL RESULTANTE ATE 30KM.</v></cell><cell r="F14339" t="str"><v>UN</v></cell><cell r="G14339"><v>1042.68</v></cell></row><row r="14340"><cell r="C14340" t="str"><v>PJ20.10.0150</v></cell><cell r="D14340"><v>2007090</v></cell><cell r="E14340" t="str"><v>PODA LEVE EM ARVORES DE PEQUENO E MEDIO PORTE, COMPREENDENDO O EMPREGO DE CAMINHAO CARROCERIA FIXA DE 7,5T, MOTO SERRA, ESCADA, CORDAS, SERROTES, MACHADINHAS, INCLUINDO CARGA, DESCARGA E TRANSPORTE DE MATERIAL RESULTANTE ATE 30KM (VOLUME EM TORNO DE 1M3) E EQUIPE MINIMA COMPOSTA DE 2 SERVENTES, 2 ARBORICULTORES, 1 OPERADOR DE MOTO-SERRA E 1 ENCARREGADO.</v></cell><cell r="F14340" t="str"><v>UN</v></cell><cell r="G14340"><v>97.47</v></cell></row><row r="14341"><cell r="C14341" t="str"><v>PJ20.10.0153</v></cell><cell r="D14341"><v>2007091</v></cell><cell r="E14341" t="str"><v>PODA LEVE EM ARVORES DE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2M3) E EQUIPE MINIMA COMPOSTA DE 2 SERVENTES, 2 ARBORICULTORES, 1 OPERADOR DE MOTO-SERRA E 1 ENCARREGADO.</v></cell><cell r="F14341" t="str"><v>UN</v></cell><cell r="G14341"><v>217.6</v></cell></row><row r="14342"><cell r="C14342" t="str"><v>PJ20.10.0156</v></cell><cell r="D14342"><v>2007092</v></cell><cell r="E14342" t="str"><v>PODA DE CONDUCAO DE MUDA DE ARVORE ATE 3M DE ALTURA, INCLUSIVE CARGA, DESCARGA E TRANSPORTE DO MATERIAL RESULTANTE.</v></cell><cell r="F14342" t="str"><v>UN</v></cell><cell r="G14342"><v>3.45</v></cell></row><row r="14343"><cell r="C14343" t="str"><v>PJ20.10.0200</v></cell><cell r="D14343"><v>2007093</v></cell><cell r="E14343" t="str"><v>PODA EM ARVORES DE MEDIO 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4M3) E EQUIPE MINIMA COMPOSTA DE 3 SERVENTES, 3 ARBORICULTORES, 1 OPERADOR DE MOTO-SERRA E 1 ENCARREGADO.</v></cell><cell r="F14343" t="str"><v>UN</v></cell><cell r="G14343"><v>570.07</v></cell></row><row r="14344"><cell r="C14344" t="str"><v>PJ20.10.0203</v></cell><cell r="D14344"><v>2007094</v></cell><cell r="E14344" t="str"><v>PODA EM ARVORES DE MEDIO 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6M3) E EQUIPE MINIMA COMPOSTA DE 3 SERVENTES, 3 ARBORICULTORES, 1 OPERADOR DE MOTO-SERRA E 1 ENCARREGADO.</v></cell><cell r="F14344" t="str"><v>UN</v></cell><cell r="G14344"><v>855.1</v></cell></row><row r="14345"><cell r="C14345" t="str"><v>PJ20.10.0250</v></cell><cell r="D14345"><v>2007095</v></cell><cell r="E14345" t="str"><v>PODA DE ARVORE DE MEDIO PORTE PARA REMOCAO DE ARVORES, COMPREENDENDO O EMPREGO DE CAMINHAO CARROCERIA FIXA DE 7,5T, ELEVADOR EQUIPADO COM CACAMBA ATINGINDO ALTURA MEDIA DE 15M, MOTO SERRA, ESCADA, CORDA, SERROTE, MACHADOS, EQUIPAMENTO DE SEGURANCA, COMPREENDENDO SOMATORIO DE VOLUME ATE 4M3.</v></cell><cell r="F14345" t="str"><v>UN</v></cell><cell r="G14345"><v>571.3</v></cell></row><row r="14346"><cell r="C14346" t="str"><v>PJ20.10.0253</v></cell><cell r="D14346"><v>2007096</v></cell><cell r="E14346" t="str"><v>PODA DE ARVORE DE GRANDE PORTE PARA REMOCAO DE ARVORES, COMPREENDENDO O EMPREGO DE CAMINHAO CARROCERIA FIXA DE 7,5T, ELEVADOR EQUIPADO COM CACAMBA ATINGINDO ALTURA MEDIA DE 15M, MOTO SERRA, ESCADA, CORDA, SERROTE, MACHADOS, EQUIPAMENTO DE SEGURANCA, COMPREENDENDO SOMATORIO DE VOLUME ATE 8M3.</v></cell><cell r="F14346" t="str"><v>UN</v></cell><cell r="G14346"><v>1142.6</v></cell></row><row r="14347"><cell r="C14347" t="str"><v>PJ20.10.0300</v></cell><cell r="D14347"><v>2007097</v></cell><cell r="E14347" t="str"><v>REMOCAO DE ARVORE DE MEDIO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4M3 E DESTOCAMENTO ATE 60CM DAP E RAIZES PROFUNDAS, COM AUXILIO MECANICO, INCLUSIVE CARGA, DESCARGA E TRANSPORTE DO MATERIAL RESULTANTE ATE 30KM.</v></cell><cell r="F14347" t="str"><v>UN</v></cell><cell r="G14347"><v>1246.39</v></cell></row><row r="14348"><cell r="C14348" t="str"><v>PJ20.10.0306</v></cell><cell r="D14348"><v>2007098</v></cell><cell r="E14348" t="str"><v>REMOCAO DE ARVORE DE GRANDE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8M3 E DESTOCAMENTO ACIMA DE 61CM DAP E RAIZES PROFUNDAS, COM AUXILIO MECANICO, INCLUSIVE CARGA, DESCARGA E TRANSPORTE DO MATERIAL RESULTANTE ATE 30KM.</v></cell><cell r="F14348" t="str"><v>UN</v></cell><cell r="G14348"><v>2185.28</v></cell></row><row r="14349"><cell r="C14349" t="str"><v>PJ20.10.0500</v></cell><cell r="D14349"><v>2007099</v></cell><cell r="E14349" t="str"><v>REMOCAO MANUAL DE RAIZES DE ARVORES, INCLUINDO ABERTURA DE CAVA COM 30 CM DE PROFUNDIDADE MEDIA, REATERRO, SINALIZACAO DE DESVIO DE TRAFEGO DE VEICULOS, PEDESTRES, EQUIPAMENTO DE SEGURANCA, CARGA, DESCARGA E TRANSPORTE DO MATERIAL RESULTANTE ATE 30 KM.</v></cell><cell r="F14349" t="str"><v>M3</v></cell><cell r="G14349"><v>75.23</v></cell></row><row r="14350"><cell r="C14350" t="str"><v>PJ24.05.0050</v></cell><cell r="D14350"><v>2007100</v></cell><cell r="E14350" t="str"><v>BANCO EM CONCRETO ARMADO, SEM ENCOSTO, MEDINDO (225X50X50)CM, MODELO B7 DA NEOREX OU SIMILAR. FORNECIMENTO.(DESONERADO)</v></cell><cell r="F14350" t="str"><v>UN</v></cell><cell r="G14350"><v>878.37</v></cell></row><row r="14351"><cell r="C14351" t="str"><v>PJ24.05.0053</v></cell><cell r="D14351"><v>2007101</v></cell><cell r="E14351" t="str"><v>BANCO DE CONCRETO APARENTE, COM 45CM DE LARGURA E 10CM DE ESPESSURA, SOBRE 2 APOIOS DO MESMO MATERIAL, COM SECCAO DE (10X30)CM.(DESONERADO)</v></cell><cell r="F14351" t="str"><v>M</v></cell><cell r="G14351"><v>138.69</v></cell></row><row r="14352"><cell r="C14352" t="str"><v>PJ24.05.0054</v></cell><cell r="D14352"><v>2007102</v></cell><cell r="E14352" t="str"><v>BANCO CONTINUO EM CONCRETO ARMADO, APARENTE, ASSENTO COM 50CM DE LARGURA E 15CM DE ESPESSURA, SOBRE APOIOS DO MESMO MATERIAL, COM SECAO DE (15 X 30)CM, INCLUSIVE LIXAMENTO, PINTURA COM VERNIZ ACRILICO, ESCAVACAO E REATERRO.(DESONERADO)</v></cell><cell r="F14352" t="str"><v>M</v></cell><cell r="G14352"><v>271.88</v></cell></row><row r="14353"><cell r="C14353" t="str"><v>PJ24.05.0056</v></cell><cell r="D14353"><v>2007103</v></cell><cell r="E14353" t="str"><v>BANCO DE CONCRETO APARENTE, MEDINDO 2X0,40X0,20M, FIXADOS SOBRE APOIO DO MESMO MATERIAL, SECAO DE 10X30CM, INCLUSIVE CARGA, DESCARGA E TRANSPORTE, CONFORME PROJETO FPJ. FORNECIMENTO E COLOCACAO.(DESONERADO)</v></cell><cell r="F14353" t="str"><v>UN</v></cell><cell r="G14353"><v>507.68</v></cell></row><row r="14354"><cell r="C14354" t="str"><v>PJ24.05.0103</v></cell><cell r="D14354"><v>2007104</v></cell><cell r="E14354" t="str"><v>BANCOS PARA JARDIM COM 14 REGUAS DE MADEIRA APARELHADA, SECCAO DE (5,5 X 3,75)CM E COMPRIMENTO DE 2M, PRESAS COM PARAFUSOS DE PORCA NOS PES DE FERRO FUNDIDO, ESTES COM 14KG, BARRA DE FERRO AO CENTRO DO ASSENTAMENTO, INCLUSIVE ESPIGAO DE FIXACAO, 4 BASES DE CONCRETO DE (15X15X30)CM, E PINTURA NA COR A SER INDICADA.(DESONERADO)</v></cell><cell r="F14354" t="str"><v>UN</v></cell><cell r="G14354"><v>928.07</v></cell></row><row r="14355"><cell r="C14355" t="str"><v>PJ24.05.0106</v></cell><cell r="D14355"><v>2007105</v></cell><cell r="E14355" t="str"><v>BANCO RUSTICO, REFERENCIA M-25, CONFORME O MODELO PACTAPLAYGROUND OU SIMILAR. FORNECIMENTO E COLOCACAO.(DESONERADO)</v></cell><cell r="F14355" t="str"><v>UN</v></cell><cell r="G14355"><v>703.15</v></cell></row><row r="14356"><cell r="C14356" t="str"><v>PJ24.05.0110</v></cell><cell r="D14356"><v>2007106</v></cell><cell r="E14356" t="str"><v>BANCO COM 14 REGUAS DE MADEIRA APARELHADA SECCAO DE (5,5 X 3,75) CM E COMPRIMENTO DE 1,00 M, PRESAS COM PARAFUSOS E PORCAS EM TUBO DE ACO GALVANIZADO DE 4" DE DIAMETRO, NAS DIMENSOES DE 1 M DE LARGURA, 70 CM DE ALTURA E ANGULO DE 62O COM A HORIZONTAL, PADRAO RIO CIDADE VILA ISABEL, BASE DE CONCRETO DE (90 X 65 X 25) CM, E PINTURA NA COR A SER INDICADA. FORNECIMENTO E INSTALACAO.(DESONERADO)</v></cell><cell r="F14356" t="str"><v>UN</v></cell><cell r="G14356"><v>740.12</v></cell></row><row r="14357"><cell r="C14357" t="str"><v>PJ24.05.0120</v></cell><cell r="D14357"><v>2007107</v></cell><cell r="E14357" t="str"><v>BANCO PADRAO "RIO CIDADE LEBLON" COM ASSENTO EM RIPAS DE MACARANDUBA ENVERNIZADAS, PRESAS POR CABO DE ACO. SUPORTE EM BARRAS DE ACO GALVANIZADA DOBRADAS, NA COR PRATA. FORNECIMENTO E INSTALACAO.(DESONERADO)</v></cell><cell r="F14357" t="str"><v>UN</v></cell><cell r="G14357"><v>536.2</v></cell></row><row r="14358"><cell r="C14358" t="str"><v>PJ24.05.0153</v></cell><cell r="D14358"><v>2007108</v></cell><cell r="E14358" t="str"><v>MESA DE JOGOS COM 4 BANCOS, TAMPO DE MESA EM MARMORITE ARMADO, NA COR NATURAL, TENDO NO CENTRO TABULEIRO DE XADREZ EM MARMORITE NAS CORES BRANCA E PRETA, PES (MESA E BANCOS) DE CONCRETO ARMADO, CONFORME PROJETO FPJ. FORNECIMENTO E COLOCACAO.(DESONERADO)</v></cell><cell r="F14358" t="str"><v>UN</v></cell><cell r="G14358"><v>996.11</v></cell></row><row r="14359"><cell r="C14359" t="str"><v>PJ24.05.0200</v></cell><cell r="D14359"><v>2007109</v></cell><cell r="E14359" t="str"><v>PRANCHA EM MADEIRA APARELHADA PARA BANCOS DE JARDINS, COM SECAO DE (15X4,5)CM E COMPRIMENTO DE 2,20M, PRESA COM PARAFUSOS E PORCAS NOS PES DE FERRO E PINTURA NA COR A SER INDICADA. FORNECIMENTO E COLOCACAO.(DESONERADO)</v></cell><cell r="F14359" t="str"><v>UN</v></cell><cell r="G14359"><v>108.06</v></cell></row><row r="14360"><cell r="C14360" t="str"><v>PJ24.05.0250</v></cell><cell r="D14360"><v>2007110</v></cell><cell r="E14360" t="str"><v>REGUA MADEIRA APARELHADA PARA BANCOS DE JARDINS, COM SECCAO DE (5,5 X 3,75)CM E COMPRIMENTO DE 2M, PRESAS COM PARAFUSOS DE PORCAS NOS PES DE FERRO FUNDIDO E PINTURA NA COR A SER INDICADA. FORNECIMENTO E COLOCACAO.(DESONERADO)</v></cell><cell r="F14360" t="str"><v>UN</v></cell><cell r="G14360"><v>47.34</v></cell></row><row r="14361"><cell r="C14361" t="str"><v>PJ24.05.0253</v></cell><cell r="D14361"><v>2007111</v></cell><cell r="E14361" t="str"><v>REGUA DE MADEIRA APARELHADA PARA BANCOS DE JARDINS, COM SECCAO DE (3X1,5)CM E COMPRIMENTO DE 1M, PRESAS COM PARAFUSOS DE PORCAS NOS PES DE FERRO E ENVERNIZADA NA COR A SER INDICADA. FORNECIMENTO E COLOCACAO.(DESONERADO)</v></cell><cell r="F14361" t="str"><v>UN</v></cell><cell r="G14361"><v>66.03</v></cell></row><row r="14362"><cell r="C14362" t="str"><v>PJ24.10.0050</v></cell><cell r="D14362"><v>2007112</v></cell><cell r="E14362" t="str"><v>AMARELINHA EM BLOCOS DE CONCRETO PRE-MOLDADAS COM APLICACAO DE LETRAS E NUMEROS COLORIDOS EM BAIXO RELEVO. FORNECIMENTO E APLICACAO.(DESONERADO)</v></cell><cell r="F14362" t="str"><v>UN</v></cell><cell r="G14362"><v>505.97</v></cell></row><row r="14363"><cell r="C14363" t="str"><v>PJ24.10.0060</v></cell><cell r="D14363"><v>2007113</v></cell><cell r="E14363" t="str"><v>ARCO SIMPLES EM TUBOS DE FERRO GALVANIZADO (EXTERNA E INTERNAMENTE) DE 1" E 2" E ESPESSURA DE PAREDE DE 1/8", CHUMBADOS EM BLOCOS DE CONCRETO, COM PINTURA DE BASE GALVITE OU SIMILAR E 2 DEMAOS DE ACABAMENTO, CONFORME PROJETO FPJ. FORNECIMENTO E COLOCACAO.(DESONERADO)</v></cell><cell r="F14363" t="str"><v>UN</v></cell><cell r="G14363"><v>1177.34</v></cell></row><row r="14364"><cell r="C14364" t="str"><v>PJ24.10.0100</v></cell><cell r="D14364"><v>2007114</v></cell><cell r="E14364" t="str"><v>BARRA SIMPLES PARA GINASTICA, EM TUBOS DE FERRO GALVANIZADO (EXTERNA E INTERNAMENTE) DE 1 1/2" E 4" E ESPESSURA DE PAREDE DE 1/8", CHUMBADOS EM BLOCOS DE CONCRETO COM PINTURA DE BASE GALVITE OU SIMILAR E 2 DEMAOS DE ACABAMENTO, CONFORME PROJETO FPJ. FORNECIMENTO E COLOCACAO.(DESONERADO)</v></cell><cell r="F14364" t="str"><v>UN</v></cell><cell r="G14364"><v>948.61</v></cell></row><row r="14365"><cell r="C14365" t="str"><v>PJ24.10.0103</v></cell><cell r="D14365"><v>2007115</v></cell><cell r="E14365" t="str"><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COLOCACAO.(DESONERADO)</v></cell><cell r="F14365" t="str"><v>UN</v></cell><cell r="G14365"><v>1087.89</v></cell></row><row r="14366"><cell r="C14366" t="str"><v>PJ24.10.0109</v></cell><cell r="D14366"><v>2007116</v></cell><cell r="E14366" t="str"><v>BARRA PARALELAS PARA GINASTICA, EM TUBOS DE FERRO GALVANIZADO (EXTERNA E INTERNAMENTE) DE 2" E ESPESSURA DE PAREDE DE 1/8", CHUMBADOS EM BLOCOS DE CONCRETO COM PINTURA DE BASE GALVITE OU SIMILAR E 2 DEMAOS DE ACABAMENTO, CONFORME PROJETO FPJ. FORNECIMENTO E COLOCACAO.(DESONERADO)</v></cell><cell r="F14366" t="str"><v>UN</v></cell><cell r="G14366"><v>732.65</v></cell></row><row r="14367"><cell r="C14367" t="str"><v>PJ24.10.0125</v></cell><cell r="D14367"><v>2007117</v></cell><cell r="E14367" t="str"><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COLOCACAO.(DESONERADO)</v></cell><cell r="F14367" t="str"><v>UN</v></cell><cell r="G14367"><v>7469.26</v></cell></row><row r="14368"><cell r="C14368" t="str"><v>PJ24.10.0147</v></cell><cell r="D14368"><v>2007118</v></cell><cell r="E14368" t="str"><v>BALANCO DE 0/4 ANOS COMPOSTO COM 2 CADEIRAS, PRESAS EM CORRENTES GALVANIZADAS, FIXADAS POR MEIO DE BRACADEIRAS, EM TRAVESSAO DE TUBO DE FERRO GALVANIZADO (EXTERNA E INTERNAMENTE) DE 2 1/2" E ESPESSURA DE PAREDE DE 1/8", SUSPENSAS EM CAVALETES DE TUBO DE FERRO GALVANIZADO DE 2", CHUMBADOS EM SAPATAS DE CONCRETO, PINTADOS COM BASE GALVITE OU SIMILAR E 2 DEMAOS DE ACABAMENTO, CONFORME PROJETO FPJ. FORNECIMENTO E COLOCACAO.(DESONERADO)</v></cell><cell r="F14368" t="str"><v>UN</v></cell><cell r="G14368"><v>1521.98</v></cell></row><row r="14369"><cell r="C14369" t="str"><v>PJ24.10.0152</v></cell><cell r="D14369"><v>2007119</v></cell><cell r="E14369" t="str"><v>BALANCO DE 5/10 ANOS COMPOSTO COM 2 CADEIRAS, PRESAS EM CORRENTES GALVANIZADAS, FIXADAS POR MEIO DE BRACADEIRAS, EM TRAVESSAO DE TUBO DE FERRO GALVANIZADO (EXTERNA E INTERNAMENTE) DE 2 1/2" E ESPESSURA DE PAREDE DE 1/8", SUSPENSAS EM CAVALETES DE TUBO DE FERRO GALVANIZADO DE 2", CHUMBADOS EM SAPATAS DE CONCRETO, PINTADOS COM BASE GALVITE OU SIMILAR E 2 DEMAOS DE ACABAMENTO, CONFORME PROJETO FPJ. FORNECIMENTO E COLOCACAO.(DESONERADO)</v></cell><cell r="F14369" t="str"><v>UN</v></cell><cell r="G14369"><v>1669.15</v></cell></row><row r="14370"><cell r="C14370" t="str"><v>PJ24.10.0156</v></cell><cell r="D14370"><v>2007120</v></cell><cell r="E14370" t="str"><v>CADEIRA DE BALANCO COMPLETA, COM CORRENTES, BRACADEIRAS, ROLAMENTOS, PARAFUSOS, BARRAS, ETC., INCLUSIVE DESMONTAGEM DA DANIFICADA, PINTURA E TRANSPORTE, CONFORME PROJETO FPJ. FORNECIMENTO E COLOCACAO.(DESONERADO)</v></cell><cell r="F14370" t="str"><v>UN</v></cell><cell r="G14370"><v>613.91</v></cell></row><row r="14371"><cell r="C14371" t="str"><v>PJ24.10.0225</v></cell><cell r="D14371"><v>2007121</v></cell><cell r="E14371" t="str"><v>BOLA AO ARO EM TUBO DE FERRO GALVANIZADO (EXTERNA E INTERNAMENTE) DE 3", 2" E 3/4" E ESPESSURA DE PAREDE DE 1/8", PINTURA COM UMA DEMAO DE GALVITE E DUAS DEMAOS DE ESMALTE SINTETICO, CONFORME PROJETO FPJ. FORNECIMENTO E COLOCACAO.(DESONERADO)</v></cell><cell r="F14371" t="str"><v>UN</v></cell><cell r="G14371"><v>740.73</v></cell></row><row r="14372"><cell r="C14372" t="str"><v>PJ24.10.0506</v></cell><cell r="D14372"><v>2007122</v></cell><cell r="E14372" t="str"><v>ESCADA EM ARVORE, REFERENCIA M-07, CONFORME O MODELO PACTAPLAYGROUND OU SIMILAR. FORNECIMENTO E COLOCACAO.(DESONERADO)</v></cell><cell r="F14372" t="str"><v>UN</v></cell><cell r="G14372"><v>698.15</v></cell></row><row r="14373"><cell r="C14373" t="str"><v>PJ24.10.0540</v></cell><cell r="D14373"><v>2007123</v></cell><cell r="E14373" t="str"><v>ESCORREGA DE 0/4 ANOS COM ALTURA DE 1,17M EM MADEIRA APARELHADA E TUBOS DE FERRO GALVANIZADO (EXTERNA E INTERNAMENTE) DE 3/4" E 2" E ESPESSURA DE PAREDE DE 1/8", CONFORME PROJETO FPJ, COM PINTURA DE BASE GALVITE OU SIMILAR, 2 DEMAOS DE ACABAMENTO. FORNECIMENTO E COLOCACAO.(DESONERADO)</v></cell><cell r="F14373" t="str"><v>UN</v></cell><cell r="G14373"><v>1572.7</v></cell></row><row r="14374"><cell r="C14374" t="str"><v>PJ24.10.0547</v></cell><cell r="D14374"><v>2007124</v></cell><cell r="E14374" t="str"><v>ESCORREGA DE 5/10 ANOS COM ALTURA DE 1,57M EM MADEIRA APARELHADA E TUBOS DE FERRO GALVANIZADO (EXTERNA E INTERNAMENTE) DE 3/4" E 2" E ESPESSURA DE PAREDE DE 1/8", CONFORME PROJETO FPJ, COM PINTURA DE BASE GALVITE OU SIMILAR, 2 DEMAOS DE ACABAMENTO. FORNECIMENTO E COLOCACAO.(DESONERADO)</v></cell><cell r="F14374" t="str"><v>UN</v></cell><cell r="G14374"><v>1904.92</v></cell></row><row r="14375"><cell r="C14375" t="str"><v>PJ24.10.0553</v></cell><cell r="D14375"><v>2007125</v></cell><cell r="E14375" t="str"><v>ESCADA DE ESCORREGA COMPLETA, INCLUSIVE PATAMAR, CONFORME PROJETO FPJ, COM PINTURA, TRANSPORTE E DESMONTAGEM DA DANIFICADA. FORNECIMENTO E COLOCACAO.(DESONERADO)</v></cell><cell r="F14375" t="str"><v>UN</v></cell><cell r="G14375"><v>541.18</v></cell></row><row r="14376"><cell r="C14376" t="str"><v>PJ24.10.0654</v></cell><cell r="D14376"><v>2007126</v></cell><cell r="E14376" t="str"><v>GANGORRA DE 0/4 ANOS COM 2 PRANCHAS DE MADEIRA APARELHADA, ESTAS FIXADAS EM TUBO DE FERRO GALVANIZADO (EXTERNA E INTERNAMENTE) DE 2" E ESPESSURA DE PAREDE DE 1/8", COM PINTURA DE BASE GALVITE OU SIMILAR E 2 DEMAOS DE ACABAMENTO, CONFORME MODELO FPJ. FORNECIMENTO E COLOCACAO.(DESONERADO)</v></cell><cell r="F14376" t="str"><v>UN</v></cell><cell r="G14376"><v>1284.53</v></cell></row><row r="14377"><cell r="C14377" t="str"><v>PJ24.10.0655</v></cell><cell r="D14377"><v>2007127</v></cell><cell r="E14377" t="str"><v>GANGORRA DE 5/10 ANOS COM 2 PRANCHAS DE MADEIRA APARELHADA, ESTAS FIXADAS EM TUBO DE FERRO GALVANIZADO (EXTERNA E INTERNAMENTE) DE 2" E 2 1/2" E ESPESSURA DE PAREDE DE 1/8", COM PINTURA DE BASE GALVITE OU SIMILAR E 2 DEMAOS DE ACABAMENTO, CONFORME MODELO FPJ. FORNECIMENTO E COLOCACAO.(DESONERADO)</v></cell><cell r="F14377" t="str"><v>UN</v></cell><cell r="G14377"><v>1483.31</v></cell></row><row r="14378"><cell r="C14378" t="str"><v>PJ24.10.0700</v></cell><cell r="D14378"><v>2007128</v></cell><cell r="E14378" t="str"><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COLOCACAO.(DESONERADO)</v></cell><cell r="F14378" t="str"><v>UN</v></cell><cell r="G14378"><v>4036.95</v></cell></row><row r="14379"><cell r="C14379" t="str"><v>PJ24.10.0750</v></cell><cell r="D14379"><v>2007129</v></cell><cell r="E14379" t="str"><v>GRAMPOS DE PROTECAO PARA CALCADA EM TUBOS DE FERRO GALVANIZADO (EXTERNA E INTERNAMENTE) DE 2" E ESPESSURA DE PAREDE DE 1/8", CHUMBADOS EM BLOCOS DE CONCRETO, INCLUSIVE DEMOLICAO E RECOMPOSICAO DA CALCADA E TRANSPORTE DO MATERIAL EXCEDENTE, COM PINTURA DE BASE ALQUIDICA E 2 DEMAOS DE ACABAMENTO COM ESMALTE E EXCLUSIVE CONEXOES, CONFORME PROJETO FPJ. FORNECIMENTO E COLOCACAO.(DESONERADO)</v></cell><cell r="F14379" t="str"><v>UN</v></cell><cell r="G14379"><v>380.06</v></cell></row><row r="14380"><cell r="C14380" t="str"><v>PJ24.10.0753</v></cell><cell r="D14380"><v>2007130</v></cell><cell r="E14380" t="str"><v>GRAMPOS DE PROTECAO PARA CALCADA EM TUBOS DE FERRO GALVANIZADO (EXTERNA E INTERNAMENTE) DE 2" E ESPESSURA DE PAREDE DE 1/8", CHUMBADOS EM BLOCOS DE CONCRETO, INCLUSIVE DEMOLICAO E RECOMPOSICAO DA CALCADA E TRANSPORTE DO MATERIAL EXCEDENTE, COM PINTURA DE BASE ALQUIDICA E 2 DEMAOS DE ACABAMENTO COM ESMALTE E CONEXOES, CONFORME PROJETO FPJ. FORNECIMENTO E COLOCACAO.(DESONERADO)</v></cell><cell r="F14380" t="str"><v>UN</v></cell><cell r="G14380"><v>453.71</v></cell></row><row r="14381"><cell r="C14381" t="str"><v>PJ24.10.0850</v></cell><cell r="D14381"><v>2007131</v></cell><cell r="E14381" t="str"><v>PRANCHA DE GANGORRA COMPLETA, INCLUSIVE PATAMAR, CONFORME PROJETO FPJ, COM PINTURA, TRANSPORTE E DESMONTAGEM DA DANIFICADA. FORNECIMENTO E COLOCACAO.(DESONERADO)</v></cell><cell r="F14381" t="str"><v>UN</v></cell><cell r="G14381"><v>794.9</v></cell></row><row r="14382"><cell r="C14382" t="str"><v>PJ24.10.0900</v></cell><cell r="D14382"><v>2007132</v></cell><cell r="E14382" t="str"><v>PRANCHA REMA-REMA DE MADEIRA APARELHADA, CONFORME PROJETO FPJ, COMPLETA COM FERRAGENS, BRACADEIRAS, ROLAMENTOS, ETC., PINTURA E TRANSPORTE COM DESMONTAGEM DA DANIFICADA. FORNECIMENTO E COLOCACAO.(DESONERADO)</v></cell><cell r="F14382" t="str"><v>UN</v></cell><cell r="G14382"><v>959.96</v></cell></row><row r="14383"><cell r="C14383" t="str"><v>PJ24.10.1000</v></cell><cell r="D14383"><v>2007133</v></cell><cell r="E14383" t="str"><v>PRANCHA PARA ABDOMINAL, EM MADEIRA APARELHADA E ESTRUTURA TUBULAR (EXTERNA E INTERNAMENTE) DE 2" E ESPESSURA DE PAREDE DE 1/8", FIXADA EM BLOCOS DE CONCRETO, COM PINTURA DE BASE GALVITE OU SIMILAR, 2 DEMAOS DE ACABAMENTO, CONFORME PROJETO FPJ. FORNECIMENTO E COLOCACAO.(DESONERADO)</v></cell><cell r="F14383" t="str"><v>UN</v></cell><cell r="G14383"><v>625.11</v></cell></row><row r="14384"><cell r="C14384" t="str"><v>PJ24.13.0300</v></cell><cell r="D14384"><v>2007134</v></cell><cell r="E14384" t="str"><v>ALONGADOR COM TRES ALTURAS CONJUGADO, EM TUBO DE ACO CARBONO, PINTURA NO PROCESSO ELETROSTATICO - ACADEMIA DA TERCEIRA IDADE. FORNECIMENTO E INSTALACAO.(DESONERADO)</v></cell><cell r="F14384" t="str"><v>UN</v></cell><cell r="G14384"><v>2834.73</v></cell></row><row r="14385"><cell r="C14385" t="str"><v>PJ24.13.0400</v></cell><cell r="D14385"><v>2007135</v></cell><cell r="E14385" t="str"><v>ESQUI TRIPLO CONJUGADO, EM TUBO DE ACO ARBONO, PINTURA NO PROCESSO ELETROSTATICO - ACADEMIA DA TERCEIRA IDADE. FORNECIMENTO E INSTALACAO.(DESONERADO)</v></cell><cell r="F14385" t="str"><v>UN</v></cell><cell r="G14385"><v>5409.65</v></cell></row><row r="14386"><cell r="C14386" t="str"><v>PJ24.13.0500</v></cell><cell r="D14386"><v>2007136</v></cell><cell r="E14386" t="str"><v>MULTI-EXERCITADOR CONJUGADO COM SEIS FUNCOES DISTINTAS, EM TUBO DE ACO ARBONO, PINTURA NO PROCESSO ELETROSTATICO - ACADEMIA DA TERCEIRA IDADE. FORNECIMENTO E INSTALACAO.(DESONERADO)</v></cell><cell r="F14386" t="str"><v>UN</v></cell><cell r="G14386"><v>4041.65</v></cell></row><row r="14387"><cell r="C14387" t="str"><v>PJ24.13.0600</v></cell><cell r="D14387"><v>2007137</v></cell><cell r="E14387" t="str"><v>REMADA SENTADA, EM TUBO DE ACO ARBONO, PINTURA NO PROCESSO ELETROSTATICO - ACADEMIA DA TERCEIRA IDADE. FORNECIMENTO E INSTALACAO.(DESONERADO)</v></cell><cell r="F14387" t="str"><v>UN</v></cell><cell r="G14387"><v>2243.44</v></cell></row><row r="14388"><cell r="C14388" t="str"><v>PJ24.13.0700</v></cell><cell r="D14388"><v>2007138</v></cell><cell r="E14388" t="str"><v>ROTACAO DIAGONAL DUPLA, APARELHO TRIPLO CONJUGADO, EM TUBO DE ACO ARBONO, PINTURA NO PROCESSO ELETROSTATICO - ACADEMIA DA TERCEIRA IDADE. FORNECIMENTO E INSTALACAO.(DESONERADO)</v></cell><cell r="F14388" t="str"><v>UN</v></cell><cell r="G14388"><v>3493.53</v></cell></row><row r="14389"><cell r="C14389" t="str"><v>PJ24.13.0800</v></cell><cell r="D14389"><v>2007139</v></cell><cell r="E14389" t="str"><v>ROTACAO VERTICAL, APARELHO TRIPLO CONJUGADO, EM TUBO DE ACO ARBONO, PINTURA NO PROCESSO ELETROSTATICO - ACADEMIA DA TERCEIRA IDADE. FORNECIMENTO E INSTALACAO.(DESONERADO)</v></cell><cell r="F14389" t="str"><v>UN</v></cell><cell r="G14389"><v>4054.53</v></cell></row><row r="14390"><cell r="C14390" t="str"><v>PJ24.13.0900</v></cell><cell r="D14390"><v>2007140</v></cell><cell r="E14390" t="str"><v>PLACA ORIENTATIVA, EM TUBO DE ACO ARBONO, PINTURA NO PROCESSO ELETROSTATICO - ACADEMIA DA TERCEIRA IDADE. FORNECIMENTO E INSTALACAO.(DESONERADO)</v></cell><cell r="F14390" t="str"><v>UN</v></cell><cell r="G14390"><v>2700.67</v></cell></row><row r="14391"><cell r="C14391" t="str"><v>PJ24.13.1000</v></cell><cell r="D14391"><v>2007141</v></cell><cell r="E14391" t="str"><v>PRESSAO DE PERNAS TRIPLO CONJUGADO, EM TUBO DE ACO ARBONO, PINTURA NO PROCESSO ELETROSTATICO - ACADEMIA DA TERCEIRA IDADE. FORNECIMENTO E INSTALACAO.(DESONERADO)</v></cell><cell r="F14391" t="str"><v>UN</v></cell><cell r="G14391"><v>3947.13</v></cell></row><row r="14392"><cell r="C14392" t="str"><v>PJ24.13.1100</v></cell><cell r="D14392"><v>2007142</v></cell><cell r="E14392" t="str"><v>SIMULADOR DE CAMINHADA, TRIPLO CONJUGADO, EM TUBO DE ACO ARBONO, PINTURA NO PROCESSO ELETROSTATICO - ACADEMIA DA TERCEIRA IDADE. FORNECIMENTO E INSTALACAO.(DESONERADO)</v></cell><cell r="F14392" t="str"><v>UN</v></cell><cell r="G14392"><v>5109.01</v></cell></row><row r="14393"><cell r="C14393" t="str"><v>PJ24.13.1200</v></cell><cell r="D14393"><v>2007143</v></cell><cell r="E14393" t="str"><v>SURF DUPLO CONJUGADO, EM TUBO DE ACO ARBONO, PINTURA NO PROCESSO ELETROSTATICO - ACADEMIA DA TERCEIRA IDADE. FORNECIMENTO E INSTALACAO.(DESONERADO)</v></cell><cell r="F14393" t="str"><v>UN</v></cell><cell r="G14393"><v>2467.53</v></cell></row><row r="14394"><cell r="C14394" t="str"><v>PJ24.15.0050</v></cell><cell r="D14394"><v>2007144</v></cell><cell r="E14394" t="str"><v>BALIZA DE FUTEBOL, TAMANHO OFICIAL, EM TUBOS DE FERRO GALVANIZADO (EXTERNA E INTERNAMENTE) DE 4" E ESPESSURA DE PAREDE DE 1/8", COM PINTURA DE BASE GALVITE OU SIMILAR E 2 DEMAOS DE ACABAMENTO. FORNECIMENTO E COLOCACAO.(DESONERADO)</v></cell><cell r="F14394" t="str"><v>UN</v></cell><cell r="G14394"><v>1524.86</v></cell></row><row r="14395"><cell r="C14395" t="str"><v>PJ24.15.0053</v></cell><cell r="D14395"><v>2007145</v></cell><cell r="E14395" t="str"><v>BALIZA DE FUTEBOL DE SALAO EM TUBO DE FERRO GALVANIZADO (EXTERNA E INTERNAMENTE) DE 4" E ESPESSURA DE PAREDE DE 1/8", PINTURA DE BASE GALVITE OU SIMILAR E 2 DEMAOS DE ACABAMENTO, CONFORME PROJETO FPJ. FORNECIMENTO E COLOCACAO.(DESONERADO)</v></cell><cell r="F14395" t="str"><v>UN</v></cell><cell r="G14395"><v>1004.89</v></cell></row><row r="14396"><cell r="C14396" t="str"><v>PJ24.15.0150</v></cell><cell r="D14396"><v>2007146</v></cell><cell r="E14396" t="str"><v>ESTRUTURA PARA BASQUETE, METALICA, FIXA, COM AVANCO LIVRE DE 1,30M, COM TABELAS DE COMPENSADO NAVAL, AROS E REDES. FORNECIMENTO E COLOCACAO, EXCLUSIVE FURACAO DO PISO.(DESONERADO)</v></cell><cell r="F14396" t="str"><v>PAR</v></cell><cell r="G14396"><v>1438.61</v></cell></row><row r="14397"><cell r="C14397" t="str"><v>PJ24.15.0200</v></cell><cell r="D14397"><v>2007147</v></cell><cell r="E14397" t="str"><v>REDE DE NYLON PARA FUTEBOL DE SALAO. FORNECIMENTO.(DESONERADO)</v></cell><cell r="F14397" t="str"><v>PAR</v></cell><cell r="G14397"><v>48.4</v></cell></row><row r="14398"><cell r="C14398" t="str"><v>PJ24.15.0204</v></cell><cell r="D14398"><v>2007148</v></cell><cell r="E14398" t="str"><v>BALIZA DE VOLEI EM TUBOS DE FERRO GALVANIZADO (EXTERNA E INTERNAMENTE) DE 3" E ESPESSURA DE PAREDE DE 1/8", COM PINTURA DE BASE GALVITE OU SIMILAR E 2 DEMAOS DE ACABAMENTO. FORNECIMENTO E COLOCACAO.(DESONERADO)</v></cell><cell r="F14398" t="str"><v>PAR</v></cell><cell r="G14398"><v>809.45</v></cell></row><row r="14399"><cell r="C14399" t="str"><v>PJ24.15.0206</v></cell><cell r="D14399"><v>2007149</v></cell><cell r="E14399" t="str"><v>REDE DE VOLEI OFICIAL COM CABO DE ACO. FORNECIMENTO.(DESONERADO)</v></cell><cell r="F14399" t="str"><v>UN</v></cell><cell r="G14399"><v>126.5</v></cell></row><row r="14400"><cell r="C14400" t="str"><v>PJ24.15.0250</v></cell><cell r="D14400"><v>2007150</v></cell><cell r="E14400" t="str"><v>TABELA DE BASQUETE EM COMPENSADO NAVAL, TAMANHO OFICIAL COM ARO E REDE. FORNECIMENTO E COLOCACAO.(DESONERADO)</v></cell><cell r="F14400" t="str"><v>PAR</v></cell><cell r="G14400"><v>778.47</v></cell></row><row r="14401"><cell r="C14401" t="str"><v>PJ24.15.0300</v></cell><cell r="D14401"><v>2007151</v></cell><cell r="E14401" t="str"><v>TRAVE DESMONTAVEL PARA FUTEBOL DE SALAO EM TUBO DE FERRO GALVANIZADO (EXTERNA E INTERNAMENTE) E ESPESSURA DE PAREDE DE 1/8" E BUCHAS. FORNECIMENTO.(DESONERADO)</v></cell><cell r="F14401" t="str"><v>PAR</v></cell><cell r="G14401"><v>1656</v></cell></row><row r="14402"><cell r="C14402" t="str"><v>PJ24.20.0040</v></cell><cell r="D14402"><v>2007152</v></cell><cell r="E14402" t="str"><v>BICICLETARIO EM TUDO DE FERRO GALVANIZADO (EXTERNA E INTERNAMENTE) COM DIAMETRO E 1 1/2", ESPESSURA DA PAREDE DE 3,35MM, DOBRADO A FRIO EM 2 ANGULOS DE 90O, CHUMBADO EM DOIS BLOCOS DE CONCRETO FCK=13,5MPA COM DIMENSOES DE (0,30X0,30X0,25)M, INCLUSIVE DEMOLICAO E RECOMPOSICAO DE CALCADA, RETIRADA DO MATERIAL EXCEDENTE E LIMPEZA DESENGORDURANTE, INCLUSIVE COM PINTURA DE BASE ALQUIDICA E 2 DEMAOS DE ACABAMENTO COM ESMALTE, CONFORME ANEXO I DA RESOLUCAO SMAC NO498 DE 21 DE SETEMBRO DE 2011. FORNECIMENTO E COLOCACAO.(DESONERADO)</v></cell><cell r="F14402" t="str"><v>UN</v></cell><cell r="G14402"><v>291.48</v></cell></row><row r="14403"><cell r="C14403" t="str"><v>PJ24.20.0059</v></cell><cell r="D14403"><v>2007153</v></cell><cell r="E14403" t="str"><v>BICICLETARIO EM TUBO DE FERRO GALVANIZADO (EXTERNA E INTERNAMENTE) COM DIAMETRO DE 1 1/4" E ESPESSURA DE PAREDE DE 1/8", ESPESSURA DA PAREDE DE 2,65MM, DOBRADO A FRIO EM DOIS ANGULOS DE 90O E UM ANGULO DE 180O, CHUMBADO EM BLOCO DE CONCRETO FCK=13,5MPA COM DIMENSOES DE (0,30X0,30X0,50)M, COM GOLA DE PROTECAO NA JUNCAO TUBO/CONCRETO, INCLUSIVE DEMOLICAO E RECOMPOSICAO DE CALCADA, RETIRADA DO MATERIAL EXCEDENTE E LIMPEZA DESENGORDURANTE, EXCLUSIVE PINTURA, CONFORME PROJETO SMAC. FORNECIMENTO E COLOCACAO.(DESONERADO)</v></cell><cell r="F14403" t="str"><v>UN</v></cell><cell r="G14403"><v>333.46</v></cell></row><row r="14404"><cell r="C14404" t="str"><v>PJ24.20.0061</v></cell><cell r="D14404"><v>2007154</v></cell><cell r="E14404" t="str"><v>BICICLETARIO EM TUBO DE FERRO GALVANIZADO (EXTERNA E INTERNAMENTE) COM DIAMETRO DE 1 1/2" E ESPESSURA DE PAREDE DE 1/8", ESPESSURA DA PAREDE DE 2,65MM, DOBRADO A FRIO EM DOIS ANGULOS DE 90O E UM ANGULO DE 180O, CHUMBADO EM BLOCO DE CONCRETO FCK=13,5MPA COM DIMENSOES DE (0,30X0,30X0,250)M, COM GOLA DE PROTECAO NA JUNCAO TUBO/CONCRETO, INCLUSIVE DEMOLICAO E RECOMPOSICAO DE CALCADA, RETIRADA DO MATERIAL EXCEDENTE E LIMPEZA DESENGORDURANTE, EXCLUSIVE PINTURA, CONFORME PROJETO SMAC. FORNECIMENTO E COLOCACAO.(DESONERADO)</v></cell><cell r="F14404" t="str"><v>UN</v></cell><cell r="G14404"><v>364.68</v></cell></row><row r="14405"><cell r="C14405" t="str"><v>PJ24.20.0070</v></cell><cell r="D14405"><v>2007155</v></cell><cell r="E14405" t="str"><v>BICICLETARIO EM TUDO DE FERRO GALVANIZADO (EXTERNA E INTERNAMENTE) COM DIAMETRO E 1 1/2", ESPESSURA DA PAREDE DE 3,35MM, DOBRADO A FRIO EM UM ANGULOS DE 180O, CHUMBADO EM DOIS BLOCO DE CONCRETO FCK=13,5MPA COM DIMENSOES DE (0,75X0,30X0,25)M, COM GOLA DE PROTECAO, INCLUSIVE DEMOLICAO E RECOMPOSICAO DE CALCADA, RETIRADA DO MATERIAL EXCEDENTE E LIMPEZA DESENGORDURANTE, INCLUSIVE COM PINTURA DE BASE ALQUIDICA E 2 DEMAOS DE ACABAMENTO COM ESMALTE, CONFORME ANEXO II DA RESOLUCAO SMAC NO498 DE 21 DE SETEMBRO DE 2011. FORNECIMENTO E COLOCACAO.(DESONERADO)</v></cell><cell r="F14405" t="str"><v>UN</v></cell><cell r="G14405"><v>334.89</v></cell></row><row r="14406"><cell r="C14406" t="str"><v>PJ24.20.0600</v></cell><cell r="D14406"><v>2007156</v></cell><cell r="E14406" t="str"><v>BICICLETARIO EM CHAPA GALVANIZADA NO 14 E TUBOS GALVANIZADOS (EXTERNA E INTERNAMENTE) DE 1 1/2" E ESPESSURA DE PAREDE DE 1/8", COM 6 VAGAS, CONFORME PROJETO SMAC. FORNECIMENTO E COLOCACAO.(DESONERADO)</v></cell><cell r="F14406" t="str"><v>MOD</v></cell><cell r="G14406"><v>1708.78</v></cell></row><row r="14407"><cell r="C14407" t="str"><v>PJ24.25.0050</v></cell><cell r="D14407"><v>2007157</v></cell><cell r="E14407" t="str"><v>BALIZADOR MODELO COPACABANA, CILINDRICO, LISO, PRE-FABRICADO EM CONCRETO FCK=18MPA, COM REFORCO INTERNO DE MALHA DE VERGALHAO CURVADO DE 1/2", EMBUTIDO NO PISO, COM 40CM DE DIAMETRO E ALTURA DE 46,50CM. FORNECIMENTO E COLOCACAO.(DESONERADO)</v></cell><cell r="F14407" t="str"><v>UN</v></cell><cell r="G14407"><v>330.37</v></cell></row><row r="14408"><cell r="C14408" t="str"><v>PJ24.25.0060</v></cell><cell r="D14408"><v>2007158</v></cell><cell r="E14408" t="str"><v>BALIZADOR TIPO 'RIO CIDADE OLEGARIO MACIEL' COM 830 MM DE ALTURA EM TUBO GALVANIZADO COM DIAMETRO DE 3", COM 3 A 3,2 MM DE ESPESSURA COM PESO MINIMO DE 12 KG. TAMPA TORNEADA FIXADA COM PINO PRISIONEIRO. ACABAMENTO EM PINTURA ELETROSTATICA EM TODA A PECA E TAMPA VERMELHA. FIXACAO COM VERGALHAO DE CONSTRUCAO ESTRIADO DE 1/2" SOLDADO NA PARTE INFERIOR DO TUBO. FORNECIMENTO E INSTALACAO.(DESONERADO)</v></cell><cell r="F14408" t="str"><v>UN</v></cell><cell r="G14408"><v>526.33</v></cell></row><row r="14409"><cell r="C14409" t="str"><v>PJ24.25.0100</v></cell><cell r="D14409"><v>2007159</v></cell><cell r="E14409" t="str"><v>FRADE DE CONCRETO COM FCK=11 MPA, PARA PROTECAO DE CALCADA, APICOADO E PINTADO A VERNIZ, INCLUSIVE ESCAVACAO E REATERRO, EXCLUSIVE TRANSPORTE. FORNECIMENTO E COLOCACAO.(DESONERADO)</v></cell><cell r="F14409" t="str"><v>UN</v></cell><cell r="G14409"><v>121.38</v></cell></row><row r="14410"><cell r="C14410" t="str"><v>PJ24.25.0103</v></cell><cell r="D14410"><v>2007160</v></cell><cell r="E14410" t="str"><v>FRADE DE CONCRETO COM FCK=11 MPA, PARA PROTECAO DE CALCADA, LISO. INCLUSIVE ESCAVACAO E REATERRO, EXCLUSIVE TRANSPORTE. FORNECIMENTO E COLOCACAO.(DESONERADO)</v></cell><cell r="F14410" t="str"><v>UN</v></cell><cell r="G14410"><v>76.76</v></cell></row><row r="14411"><cell r="C14411" t="str"><v>PJ24.25.0104</v></cell><cell r="D14411"><v>2007161</v></cell><cell r="E14411" t="str"><v>FRADE ESFERA EM CONCRETO, 30CM DE DIAMETRO, COM FCK=25 MPA, PARA PROTECAO DE CALCADAS, INCLUSIVE FURACAO, EXCLUSIVE TRANSPORTE. FORNECIMENTO E COLOCACAO.(DESONERADO)</v></cell><cell r="F14411" t="str"><v>UN</v></cell><cell r="G14411"><v>122.27</v></cell></row><row r="14412"><cell r="C14412" t="str"><v>PJ24.25.0106</v></cell><cell r="D14412"><v>2007162</v></cell><cell r="E14412" t="str"><v>FRADE METALICO, EM FERRO FUNDIDO, MODELO CICLOVIA, INCLUSIVE ESCAVACAO, CHUMBAMENTO COM CONCRETO FCK = 15 MPA, PINTURA EM ESMALTE SINTETICO E RETIRADA DO MATERIAL EXCEDENTE, EXCLUSIVE DEMOLICAO E RECOMPOSICAO DE PASSEIO. FORNECIMENTO E COLOCACAO.(DESONERADO)</v></cell><cell r="F14412" t="str"><v>UN</v></cell><cell r="G14412"><v>201.99</v></cell></row><row r="14413"><cell r="C14413" t="str"><v>PJ24.30.0050</v></cell><cell r="D14413"><v>2007163</v></cell><cell r="E14413" t="str"><v>APOIO E CORRIMAO TUBULARES EM BRINQUEDOS DE EUCALIPTO, SUBSTITUICAO DAS PECAS CONSIDERANDO RETIRADA E COLOCACAO DE PECAS NOVAS PINTADAS.(DESONERADO)</v></cell><cell r="F14413" t="str"><v>M2</v></cell><cell r="G14413"><v>86.4</v></cell></row><row r="14414"><cell r="C14414" t="str"><v>PJ24.30.0100</v></cell><cell r="D14414"><v>2007164</v></cell><cell r="E14414" t="str"><v>BALANCO (COM UM LUGAR): TROCA DO TRAVESSAO DE SUSTENTACAO, COM RETIRADA DA VIGA DANIFICADA E REMONTAGEM DO BRINQUEDO DE MADEIRA DE REFLORESTAMENTO.(DESONERADO)</v></cell><cell r="F14414" t="str"><v>CJ</v></cell><cell r="G14414"><v>133.53</v></cell></row><row r="14415"><cell r="C14415" t="str"><v>PJ24.30.0103</v></cell><cell r="D14415"><v>2007165</v></cell><cell r="E14415" t="str"><v>BALANCO COM ASSENTO DE PNEU SUSPENSO POR CORDAS DE NYLON N.O 12: COM TROCA DE PNEU E VAZAMENTO DO MESMO PARA ESCOAMENTO, TROCA DAS CORDAS E RETIRADA DO ACESSORIO DANIFICADO, INCLUINDO REMONTAGEM DO BRINQUEDO DE EUCALIPTO.(DESONERADO)</v></cell><cell r="F14415" t="str"><v>CJ</v></cell><cell r="G14415"><v>89</v></cell></row><row r="14416"><cell r="C14416" t="str"><v>PJ24.30.0106</v></cell><cell r="D14416"><v>2007166</v></cell><cell r="E14416" t="str"><v>BALANCO COM ASSENTO EM MADEIRA SUSPENSO POR CORRENTES: TROCA DE ASSENTO, DAS CORRENTES E RETIRADA DO ACESSORIO DANIFICADO, COM REMONTAGEM DO BRINQUEDO DE MADEIRA DE REFLORESTAMENTO.(DESONERADO)</v></cell><cell r="F14416" t="str"><v>CJ</v></cell><cell r="G14416"><v>212.79</v></cell></row><row r="14417"><cell r="C14417" t="str"><v>PJ24.30.0150</v></cell><cell r="D14417"><v>2007167</v></cell><cell r="E14417" t="str"><v>CASINHAS: SUBSTITUICAO DE TELHADO, COMPREENDENDO RETIRADA DO TELHADO DANIFICADO EM MEIO TRONCO E COLOCACAO DE NOVO TELHADO COMPLETO, COM A REMONTAGEM DO BRINQUEDO DE MADEIRA DE REFLORESTAMENTO.(DESONERADO)</v></cell><cell r="F14417" t="str"><v>CJ</v></cell><cell r="G14417"><v>1376.37</v></cell></row><row r="14418"><cell r="C14418" t="str"><v>PJ24.30.0153</v></cell><cell r="D14418"><v>2007168</v></cell><cell r="E14418" t="str"><v>CASINHAS: SUBSTITUICAO TOTAL DO ASSOALHO EM TRONCOS DE MADEIRA DE REFLORESTAMENTO, MEIA CANA OU ROLICOS, POR OUTRO COMPLETO EM MEIA CANA, CONSIDERANDO-SE RETIRADA E REMONTAGEM DO BRINQUEDO DE MADEIRA DE REFLORESTAMENTO.(DESONERADO)</v></cell><cell r="F14418" t="str"><v>CJ</v></cell><cell r="G14418"><v>1049.4</v></cell></row><row r="14419"><cell r="C14419" t="str"><v>PJ24.30.0156</v></cell><cell r="D14419"><v>2007169</v></cell><cell r="E14419" t="str"><v>CASINHAS: SUBSTITUICAO DE 1(UMA) PECA DE ASSOALHO DANIFICADO, COMPREENDENDO RETIRADO DO MEIO TRONCO E COLOCACAO DE UM NOVO, COM A REMONTAGEM DO BRINQUEDO DE MADEIRA DE REFLORESTAMENTO.(DESONERADO)</v></cell><cell r="F14419" t="str"><v>UN</v></cell><cell r="G14419"><v>104.94</v></cell></row><row r="14420"><cell r="C14420" t="str"><v>PJ24.30.0159</v></cell><cell r="D14420"><v>2007170</v></cell><cell r="E14420" t="str"><v>CASINHAS: SUBSTITUICAO DAS VIGAS DE SUSTENTACAO DE ASSOALHOS EM TORAS DE MADEIRA DE REFLORESTAMENTEO, CONSIDERANDO-SE RETIRADA DAS VIGAS E COLOCACAO DE NOVAS, COM A REMONTAGEM DO BRINQUEDO.(DESONERADO)</v></cell><cell r="F14420" t="str"><v>CJ</v></cell><cell r="G14420"><v>974.45</v></cell></row><row r="14421"><cell r="C14421" t="str"><v>PJ24.30.0162</v></cell><cell r="D14421"><v>2007171</v></cell><cell r="E14421" t="str"><v>CASINHAS: SUBSTITUICAO DE 1 (UMA) VIGA DE SUSTENTACAO DE ASSOALHO EM TORAS DE MADEIRA DE REFLORESTAMENTO, CONSIDERANDO-SE A RETIRADA DA VIGA E COLOCACAO DE NOVA, COM A REMONTAGEM DO BRINQUEDO.(DESONERADO)</v></cell><cell r="F14421" t="str"><v>UN</v></cell><cell r="G14421"><v>139.73</v></cell></row><row r="14422"><cell r="C14422" t="str"><v>PJ24.30.0200</v></cell><cell r="D14422"><v>2007172</v></cell><cell r="E14422" t="str"><v>CERCAS DE MADEIRA DE REFLORESTAMENTO EM LATERAIS DE CASINHAS E/OU PATAMARES DOS BRINQUEDOS DE MADEIRA DE REFLORESTAMENTO: SUBSTITUICAO DE TRONCOS DE MADEIRA DE REFLORESTAMENTO AUTO CLAVADA COM DIAMETRO DE 6 A 8CM, CONSIDERANDO-SE A RETIRADA DO DANIFICADO E INSTALACAO DE NOVOS TRONCOS (QUATRO POR LATERAL COM 2M DE COMPRIMENTO).(DESONERADO)</v></cell><cell r="F14422" t="str"><v>CJ</v></cell><cell r="G14422"><v>558.48</v></cell></row><row r="14423"><cell r="C14423" t="str"><v>PJ24.30.0250</v></cell><cell r="D14423"><v>2007173</v></cell><cell r="E14423" t="str"><v>CORDAS DOS BRINQUEDOS DE EUCALIPTO: SUBSTITUICAO DE CORDA DOS BRINQUEDOS ONDE ESTAS ESTIVEREM DANIFICADAS, COMPREENDENDO A RETIRADA DO DANIFICADO E COLOCACAO DE CORDAS NOVAS.(DESONERADO)</v></cell><cell r="F14423" t="str"><v>M</v></cell><cell r="G14423"><v>51.3</v></cell></row><row r="14424"><cell r="C14424" t="str"><v>PJ24.30.0300</v></cell><cell r="D14424"><v>2007174</v></cell><cell r="E14424" t="str"><v>ESCADA HORIZONTAL: SUBSTITUICAO DA PARTE SUPERIOR DO BRINQUEDO DE MADEIRA DE REFLORESTAMENTO POR OUTRA COMPLETA.(DESONERADO)</v></cell><cell r="F14424" t="str"><v>CJ</v></cell><cell r="G14424"><v>652.04</v></cell></row><row r="14425"><cell r="C14425" t="str"><v>PJ24.30.0303</v></cell><cell r="D14425"><v>2007175</v></cell><cell r="E14425" t="str"><v>ESCADA HORIZONTAL: SUBSTITUICAO DE UMA COLUNA DE SUSTENTACAO DO BRINQUEDO DE MADEIRA DE REFLORESTAMENTO POR NOVA, CONSIDERANDO-SE RETIRADA E REMONTAGEM.(DESONERADO)</v></cell><cell r="F14425" t="str"><v>UN</v></cell><cell r="G14425"><v>91.1</v></cell></row><row r="14426"><cell r="C14426" t="str"><v>PJ24.30.0306</v></cell><cell r="D14426"><v>2007176</v></cell><cell r="E14426" t="str"><v>ESCADA DE ACESSO AO ESCARREGADOR: TROCA DE CORRIMAO, RETIRADA DO DANIFICADO E REMONTAGEM COM PINTURA DO BRINQUEDO DE EUCALIPTO.(DESONERADO)</v></cell><cell r="F14426" t="str"><v>CJ</v></cell><cell r="G14426"><v>165.08</v></cell></row><row r="14427"><cell r="C14427" t="str"><v>PJ24.30.0309</v></cell><cell r="D14427"><v>2007177</v></cell><cell r="E14427" t="str"><v>ESCADA DE ACESSO AO ESCORREGADOR: TROCA DA ESCADA, CORRIMAO E RETIRADA DA PECA DANIFICADA E REMONTAGEM DO BRINQUEDO DE MADEIRA DE REFLORESTAMENTO.(DESONERADO)</v></cell><cell r="F14427" t="str"><v>CJ</v></cell><cell r="G14427"><v>688.08</v></cell></row><row r="14428"><cell r="C14428" t="str"><v>PJ24.30.0312</v></cell><cell r="D14428"><v>2007178</v></cell><cell r="E14428" t="str"><v>ESCADAS DE ACESSO AOS PATAMARES OU CASINHAS DE EUCALIPTO: SUBSTITUICAO DE CORDAS E PECAS DANIFICADAS NOS BRINQUEDOS DE EUCALIPTO POR NOVAS.(DESONERADO)</v></cell><cell r="F14428" t="str"><v>CJ</v></cell><cell r="G14428"><v>398</v></cell></row><row r="14429"><cell r="C14429" t="str"><v>PJ24.30.0315</v></cell><cell r="D14429"><v>2007179</v></cell><cell r="E14429" t="str"><v>ESCADAS DE ACESSO AOS PATAMARES OU CASINHAS DE EUCALIPTO: SUBSTITUICAO DE TUBOS E PECAS DANIFICADAS NOS BRINQUEDOS DE EUCALIPTO POR NOVOS.(DESONERADO)</v></cell><cell r="F14429" t="str"><v>CJ</v></cell><cell r="G14429"><v>499.45</v></cell></row><row r="14430"><cell r="C14430" t="str"><v>PJ24.30.0350</v></cell><cell r="D14430"><v>2007180</v></cell><cell r="E14430" t="str"><v>ESTRUTURA EM TRONCOS DE MADEIRA DE REFLORESTAMENTO: SUBSTITUICAO DE TRONCO, RETIRADA E REMONTAGEM.(DESONERADO)</v></cell><cell r="F14430" t="str"><v>M</v></cell><cell r="G14430"><v>139</v></cell></row><row r="14431"><cell r="C14431" t="str"><v>PJ24.30.0400</v></cell><cell r="D14431"><v>2007181</v></cell><cell r="E14431" t="str"><v>GANGORRA SIMPLES: RETIRADA E REMONTAGEM DO EIXO PRINCIPAL DE SUSTENTACAO DO BRINQUEDO DE EUCALIPTO.(DESONERADO)</v></cell><cell r="F14431" t="str"><v>UN</v></cell><cell r="G14431"><v>63.51</v></cell></row><row r="14432"><cell r="C14432" t="str"><v>PJ24.30.0403</v></cell><cell r="D14432"><v>2007182</v></cell><cell r="E14432" t="str"><v>GANGORRA SIMPLES: RETIRADA E REINSTALACAO DOS APOIOS DE MAO DO BRINQUEDO DE EUCALIPTO.(DESONERADO)</v></cell><cell r="F14432" t="str"><v>CJ</v></cell><cell r="G14432"><v>82.74</v></cell></row><row r="14433"><cell r="C14433" t="str"><v>PJ24.30.0406</v></cell><cell r="D14433"><v>2007183</v></cell><cell r="E14433" t="str"><v>GANGORRA SIMPLES: RETIRADA E REMONTAGEM DO TRONCO PRINCIPAL DE MADEIRA DE REFLORESTAMENTO, DO EIXO PRINCIPAL E DOS APOIOS DE MAO.(DESONERADO)</v></cell><cell r="F14433" t="str"><v>CJ</v></cell><cell r="G14433"><v>261.48</v></cell></row><row r="14434"><cell r="C14434" t="str"><v>PJ24.30.0450</v></cell><cell r="D14434"><v>2007184</v></cell><cell r="E14434" t="str"><v>JANGADAS: SUBSTITUICAO DE PNEUS EM EQUIPAMENTOS ONDE ESTES ESTEJAM FIXADOS AO MESMO POR PARAFUSOS, CONSIDERANDO RETIRADA DO PNEU E REMONTAGEM DO BRINQUEDO DE EUCALIPTO.(DESONERADO)</v></cell><cell r="F14434" t="str"><v>UN</v></cell><cell r="G14434"><v>171.12</v></cell></row><row r="14435"><cell r="C14435" t="str"><v>PJ24.30.0500</v></cell><cell r="D14435"><v>2007185</v></cell><cell r="E14435" t="str"><v>PECA EM TUBO DE FERRO GALVANIZADO DE 3/4": RETIRADA DA PECA DANIFICADA E INSTALACAO DE PECA NOVA COM OU SEM CURVATURA, INCLUSIVE PINTURA.(DESONERADO)</v></cell><cell r="F14435" t="str"><v>M</v></cell><cell r="G14435"><v>83.79</v></cell></row><row r="14436"><cell r="C14436" t="str"><v>PJ24.30.0550</v></cell><cell r="D14436"><v>2007186</v></cell><cell r="E14436" t="str"><v>PONTE PENSIL: TROCA DE CABO DE ACO DAS PONTES DOS BRINQUEDOS DE EUCALIPTO, CONSIDERANDO-SE RETIRADA E REPOSICAO DE CABO DE ACO.(DESONERADO)</v></cell><cell r="F14436" t="str"><v>UN</v></cell><cell r="G14436"><v>129.9</v></cell></row><row r="14437"><cell r="C14437" t="str"><v>PJ24.30.0553</v></cell><cell r="D14437"><v>2007187</v></cell><cell r="E14437" t="str"><v>PONTE PENSIL: TROCA DAS CORRENTES DE TRONCOS DAS PONTES DOS BRINQUEDOS DE EUCALIPTO, CONSIDERANDO-SE A RETIRADA DAS CORRENTES DANIFICADAS E COLOCACAO DE NOVAS CORRENTES.(DESONERADO)</v></cell><cell r="F14437" t="str"><v>CJ</v></cell><cell r="G14437"><v>147.38</v></cell></row><row r="14438"><cell r="C14438" t="str"><v>PJ24.30.0556</v></cell><cell r="D14438"><v>2007188</v></cell><cell r="E14438" t="str"><v>PONTE PENSIL: SUBSTITUICAO DO GUARDA CORPO DE TRONCO DA PONTE DE MADEIRA DE REFLORESTAMENTO, COMPREENDENDO A RETIRADA DO DANIFICADO E COLOCACAO DE GUARDA CORPO NOVO.(DESONERADO)</v></cell><cell r="F14438" t="str"><v>M</v></cell><cell r="G14438"><v>47.78</v></cell></row><row r="14439"><cell r="C14439" t="str"><v>PJ24.30.0559</v></cell><cell r="D14439"><v>2007189</v></cell><cell r="E14439" t="str"><v>PONTE PENSIL: SUBSTITUICAO DO GUARDA CORPO DE CORDA DO BRINQUEDO DE EUCALIPTO, COMPREENDO A RETIRADA DO DANIFICADO E COLOCACAO DE CORDAS NOVAS.(DESONERADO)</v></cell><cell r="F14439" t="str"><v>M</v></cell><cell r="G14439"><v>21.13</v></cell></row><row r="14440"><cell r="C14440" t="str"><v>PJ24.30.0562</v></cell><cell r="D14440"><v>2007190</v></cell><cell r="E14440" t="str"><v>PONTE PENSIL: SUBSTITUICAO DO GUARDA CORPO DE CORRENTES DO BRINQUEDO DE EUCALIPTO, COMPREENDENDO A RETIRADA DO DANIFICADO E COLOCACAO DE CORRENTES NOVAS.(DESONERADO)</v></cell><cell r="F14440" t="str"><v>UN</v></cell><cell r="G14440"><v>55.62</v></cell></row><row r="14441"><cell r="C14441" t="str"><v>PJ24.30.0565</v></cell><cell r="D14441"><v>2007191</v></cell><cell r="E14441" t="str"><v>PONTE PENSIL: SUBSTITUICAO DE TRONCO DE MADEIRA DE REFLORESTAMENTO QUE COMPOE O PISO DA PONTE DO BRINQUEDO DE MADEIRA DE REFLORESTAMENTO, COMPREENDENDO A RETIRADA DO DANIFICADO E COLOCACAO DE NOVO TRONCO.(DESONERADO)</v></cell><cell r="F14441" t="str"><v>M</v></cell><cell r="G14441"><v>68.49</v></cell></row><row r="14442"><cell r="C14442" t="str"><v>PJ24.30.0606</v></cell><cell r="D14442"><v>2007192</v></cell><cell r="E14442" t="str"><v>PRANCHA DO ESCORREGADOR: TROCA DO ESQUELETO DE SUSTENTACAO DO LEITO DO ESCORREGADOR COM RETIRADA DO DANIFICADO E REMONTAGEM DO BRINQUEDO DE EUCALIPTO.(DESONERADO)</v></cell><cell r="F14442" t="str"><v>UN</v></cell><cell r="G14442"><v>347.86</v></cell></row><row r="14443"><cell r="C14443" t="str"><v>PJ24.30.0650</v></cell><cell r="D14443"><v>2007193</v></cell><cell r="E14443" t="str"><v>TRAVESSAO DE SUSTENTACAO EM MADEIRA DE REFLORESTAMENTO DOS BALANCOS (COM TRES LUGARES): TROCA DA PECA, RETIRADA E REMONTAGEM DO BRINQUEDO DE MADEIRA DE REFLORESTAMENTO.(DESONERADO)</v></cell><cell r="F14443" t="str"><v>UN</v></cell><cell r="G14443"><v>414.08</v></cell></row><row r="14444"><cell r="C14444" t="str"><v>PJ24.30.0653</v></cell><cell r="D14444"><v>2007194</v></cell><cell r="E14444" t="str"><v>TRAVESSAO DE SUSTENTACAO EM MADEIRA DE REFLORESTAMENTO DOS BALANCOS (COM DOIS LUGARES): TROCA DA PECA, RETIRADA E REMONTAGEM DO BRINQUEDO DE MADEIRA DE REFLORESTAMENTO.(DESONERADO)</v></cell><cell r="F14444" t="str"><v>UN</v></cell><cell r="G14444"><v>284.81</v></cell></row><row r="14445"><cell r="C14445" t="str"><v>PJ24.30.0700</v></cell><cell r="D14445"><v>2007195</v></cell><cell r="E14445" t="str"><v>TUBO DE FERRO GALVANIZADO DE 1", TIPO CANO BOMBEIRO, PARA SERVIR DE ESCORREGADOR NOS BRINQUEDOS DE EUCALIPTO, COMPREENDENDO RETIRADA DO DANIFICADO, SUBSTITUICAO POR NOVO CONSIDERANDO A PINTURA.(DESONERADO)</v></cell><cell r="F14445" t="str"><v>CJ</v></cell><cell r="G14445"><v>296.73</v></cell></row><row r="14446"><cell r="C14446" t="str"><v>PJ25.05.0050</v></cell><cell r="D14446"><v>2007196</v></cell><cell r="E14446" t="str"><v>BANCO EM CONCRETO ARMADO, SEM ENCOSTO, MEDINDO (225X50X50)CM, MODELO B7 DA NEOREX OU SIMILAR. FORNECIMENTO.</v></cell><cell r="F14446" t="str"><v>UN</v></cell><cell r="G14446"><v>878.37</v></cell></row><row r="14447"><cell r="C14447" t="str"><v>PJ25.05.0053</v></cell><cell r="D14447"><v>2007197</v></cell><cell r="E14447" t="str"><v>BANCO DE CONCRETO APARENTE, COM 45CM DE LARGURA E 10CM DE ESPESSURA, SOBRE 2 APOIOS DO MESMO MATERIAL, COM SECCAO DE (10X30)CM.</v></cell><cell r="F14447" t="str"><v>M</v></cell><cell r="G14447"><v>149.84</v></cell></row><row r="14448"><cell r="C14448" t="str"><v>PJ25.05.0054</v></cell><cell r="D14448"><v>2007198</v></cell><cell r="E14448" t="str"><v>BANCO CONTINUO EM CONCRETO ARMADO, APARENTE, ASSENTO COM 50CM DE LARGURA E 15CM DE ESPESSURA, SOBRE APOIOS DO MESMO MATERIAL, COM SECAO DE (15 X 30)CM, INCLUSIVE LIXAMENTO, PINTURA COM VERNIZ ACRILICO, ESCAVACAO E REATERRO.</v></cell><cell r="F14448" t="str"><v>M</v></cell><cell r="G14448"><v>288.81</v></cell></row><row r="14449"><cell r="C14449" t="str"><v>PJ25.05.0056</v></cell><cell r="D14449"><v>2007199</v></cell><cell r="E14449" t="str"><v>BANCO DE CONCRETO APARENTE, MEDINDO 2X0,40X0,20M, FIXADOS SOBRE APOIO DO MESMO MATERIAL, SECAO DE 10X30CM, INCLUSIVE CARGA, DESCARGA E TRANSPORTE, CONFORME PROJETO FPJ. FORNECIMENTO E COLOCACAO.</v></cell><cell r="F14449" t="str"><v>UN</v></cell><cell r="G14449"><v>550.44</v></cell></row><row r="14450"><cell r="C14450" t="str"><v>PJ25.05.0103</v></cell><cell r="D14450"><v>2007200</v></cell><cell r="E14450" t="str"><v>BANCOS PARA JARDIM COM 14 REGUAS DE MADEIRA APARELHADA, SECCAO DE (5,5 X 3,75)CM E COMPRIMENTO DE 2M, PRESAS COM PARAFUSOS DE PORCA NOS PES DE FERRO FUNDIDO, ESTES COM 14KG, BARRA DE FERRO AO CENTRO DO ASSENTAMENTO, INCLUSIVE ESPIGAO DE FIXACAO, 4 BASES DE CONCRETO DE (15X15X30)CM, E PINTURA NA COR A SER INDICADA.</v></cell><cell r="F14450" t="str"><v>UN</v></cell><cell r="G14450"><v>994.34</v></cell></row><row r="14451"><cell r="C14451" t="str"><v>PJ25.05.0106</v></cell><cell r="D14451"><v>2007201</v></cell><cell r="E14451" t="str"><v>BANCO RUSTICO, REFERENCIA M-25, CONFORME O MODELO PACTAPLAYGROUND OU SIMILAR. FORNECIMENTO E COLOCACAO.</v></cell><cell r="F14451" t="str"><v>UN</v></cell><cell r="G14451"><v>713.82</v></cell></row><row r="14452"><cell r="C14452" t="str"><v>PJ25.05.0110</v></cell><cell r="D14452"><v>2007202</v></cell><cell r="E14452" t="str"><v>BANCO COM 14 REGUAS DE MADEIRA APARELHADA SECCAO DE (5,5 X 3,75) CM E COMPRIMENTO DE 1,00 M, PRESAS COM PARAFUSOS E PORCAS EM TUBO DE ACO GALVANIZADO DE 4" DE DIAMETRO, NAS DIMENSOES DE 1 M DE LARGURA, 70 CM DE ALTURA E ANGULO DE 62O COM A HORIZONTAL, PADRAO RIO CIDADE VILA ISABEL, BASE DE CONCRETO DE (90 X 65 X 25) CM, E PINTURA NA COR A SER INDICADA. FORNECIMENTO E INSTALACAO.</v></cell><cell r="F14452" t="str"><v>UN</v></cell><cell r="G14452"><v>749.96</v></cell></row><row r="14453"><cell r="C14453" t="str"><v>PJ25.05.0120</v></cell><cell r="D14453"><v>2007203</v></cell><cell r="E14453" t="str"><v>BANCO PADRAO "RIO CIDADE LEBLON" COM ASSENTO EM RIPAS DE MACARANDUBA ENVERNIZADAS, PRESAS POR CABO DE ACO. SUPORTE EM BARRAS DE ACO GALVANIZADA DOBRADAS, NA COR PRATA. FORNECIMENTO E INSTALACAO.</v></cell><cell r="F14453" t="str"><v>UN</v></cell><cell r="G14453"><v>546.04</v></cell></row><row r="14454"><cell r="C14454" t="str"><v>PJ25.05.0153</v></cell><cell r="D14454"><v>2007204</v></cell><cell r="E14454" t="str"><v>MESA DE JOGOS COM 4 BANCOS, TAMPO DE MESA EM MARMORITE ARMADO, NA COR NATURAL, TENDO NO CENTRO TABULEIRO DE XADREZ EM MARMORITE NAS CORES BRANCA E PRETA, PES (MESA E BANCOS) DE CONCRETO ARMADO, CONFORME PROJETO FPJ. FORNECIMENTO E COLOCACAO.</v></cell><cell r="F14454" t="str"><v>UN</v></cell><cell r="G14454"><v>1045.79</v></cell></row><row r="14455"><cell r="C14455" t="str"><v>PJ25.05.0200</v></cell><cell r="D14455"><v>2007205</v></cell><cell r="E14455" t="str"><v>PRANCHA EM MADEIRA APARELHADA PARA BANCOS DE JARDINS, COM SECAO DE (15X4,5)CM E COMPRIMENTO DE 2,20M, PRESA COM PARAFUSOS E PORCAS NOS PES DE FERRO E PINTURA NA COR A SER INDICADA. FORNECIMENTO E COLOCACAO.</v></cell><cell r="F14455" t="str"><v>UN</v></cell><cell r="G14455"><v>112.73</v></cell></row><row r="14456"><cell r="C14456" t="str"><v>PJ25.05.0250</v></cell><cell r="D14456"><v>2007206</v></cell><cell r="E14456" t="str"><v>REGUA MADEIRA APARELHADA PARA BANCOS DE JARDINS, COM SECCAO DE (5,5 X 3,75)CM E COMPRIMENTO DE 2M, PRESAS COM PARAFUSOS DE PORCAS NOS PES DE FERRO FUNDIDO E PINTURA NA COR A SER INDICADA. FORNECIMENTO E COLOCACAO.</v></cell><cell r="F14456" t="str"><v>UN</v></cell><cell r="G14456"><v>50.92</v></cell></row><row r="14457"><cell r="C14457" t="str"><v>PJ25.05.0253</v></cell><cell r="D14457"><v>2007207</v></cell><cell r="E14457" t="str"><v>REGUA DE MADEIRA APARELHADA PARA BANCOS DE JARDINS, COM SECCAO DE (3X1,5)CM E COMPRIMENTO DE 1M, PRESAS COM PARAFUSOS DE PORCAS NOS PES DE FERRO E ENVERNIZADA NA COR A SER INDICADA. FORNECIMENTO E COLOCACAO.</v></cell><cell r="F14457" t="str"><v>UN</v></cell><cell r="G14457"><v>72.49</v></cell></row><row r="14458"><cell r="C14458" t="str"><v>PJ25.10.0050</v></cell><cell r="D14458"><v>2007208</v></cell><cell r="E14458" t="str"><v>AMARELINHA EM BLOCOS DE CONCRETO PRE-MOLDADAS COM APLICACAO DE LETRAS E NUMEROS COLORIDOS EM BAIXO RELEVO. FORNECIMENTO E APLICACAO.</v></cell><cell r="F14458" t="str"><v>UN</v></cell><cell r="G14458"><v>540.82</v></cell></row><row r="14459"><cell r="C14459" t="str"><v>PJ25.10.0060</v></cell><cell r="D14459"><v>2007209</v></cell><cell r="E14459" t="str"><v>ARCO SIMPLES EM TUBOS DE FERRO GALVANIZADO (EXTERNA E INTERNAMENTE) DE 1" E 2" E ESPESSURA DE PAREDE DE 1/8", CHUMBADOS EM BLOCOS DE CONCRETO, COM PINTURA DE BASE GALVITE OU SIMILAR E 2 DEMAOS DE ACABAMENTO, CONFORME PROJETO FPJ. FORNECIMENTO E COLOCACAO.</v></cell><cell r="F14459" t="str"><v>UN</v></cell><cell r="G14459"><v>1213.71</v></cell></row><row r="14460"><cell r="C14460" t="str"><v>PJ25.10.0100</v></cell><cell r="D14460"><v>2007210</v></cell><cell r="E14460" t="str"><v>BARRA SIMPLES PARA GINASTICA, EM TUBOS DE FERRO GALVANIZADO (EXTERNA E INTERNAMENTE) DE 1 1/2" E 4" E ESPESSURA DE PAREDE DE 1/8", CHUMBADOS EM BLOCOS DE CONCRETO COM PINTURA DE BASE GALVITE OU SIMILAR E 2 DEMAOS DE ACABAMENTO, CONFORME PROJETO FPJ. FORNECIMENTO E COLOCACAO.</v></cell><cell r="F14460" t="str"><v>UN</v></cell><cell r="G14460"><v>978.71</v></cell></row><row r="14461"><cell r="C14461" t="str"><v>PJ25.10.0103</v></cell><cell r="D14461"><v>2007211</v></cell><cell r="E14461" t="str"><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v></cell><cell r="F14461" t="str"><v>UN</v></cell><cell r="G14461"><v>1104.77</v></cell></row><row r="14462"><cell r="C14462" t="str"><v>PJ25.10.0109</v></cell><cell r="D14462"><v>2007212</v></cell><cell r="E14462" t="str"><v>BARRA PARALELAS PARA GINASTICA, EM TUBOS DE FERRO GALVANIZADO (EXTERNA E INTERNAMENTE) DE 2" E ESPESSURA DE PAREDE DE 1/8", CHUMBADOS EM BLOCOS DE CONCRETO COM PINTURA DE BASE GALVITE OU SIMILAR E 2 DEMAOS DE ACABAMENTO, CONFORME PROJETO FPJ. FORNECIMENTO E COLOCACAO.</v></cell><cell r="F14462" t="str"><v>UN</v></cell><cell r="G14462"><v>747.56</v></cell></row><row r="14463"><cell r="C14463" t="str"><v>PJ25.10.0125</v></cell><cell r="D14463"><v>2007213</v></cell><cell r="E14463" t="str"><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v></cell><cell r="F14463" t="str"><v>UN</v></cell><cell r="G14463"><v>7885.09</v></cell></row><row r="14464"><cell r="C14464" t="str"><v>PJ25.10.0147</v></cell><cell r="D14464"><v>2007214</v></cell><cell r="E14464" t="str"><v>BALANCO DE 0/4 ANOS COMPOSTO COM 2 CADEIRAS, PRESAS EM CORRENTES GALVANIZADAS, FIXADAS POR MEIO DE BRACADEIRAS, EM TRAVESSAO DE TUBO DE FERRO GALVANIZADO (EXTERNA E INTERNAMENTE) DE 2 1/2" E ESPESSURA DE PAREDE DE 1/8", SUSPENSAS EM CAVALETES DE TUBO DE FERRO GALVANIZADO DE 2", CHUMBADOS EM SAPATAS DE CONCRETO, PINTADOS COM BASE GALVITE OU SIMILAR E 2 DEMAOS DE ACABAMENTO, CONFORME PROJETO FPJ. FORNECIMENTO E COLOCACAO.</v></cell><cell r="F14464" t="str"><v>UN</v></cell><cell r="G14464"><v>1608.02</v></cell></row><row r="14465"><cell r="C14465" t="str"><v>PJ25.10.0152</v></cell><cell r="D14465"><v>2007215</v></cell><cell r="E14465" t="str"><v>BALANCO DE 5/10 ANOS COMPOSTO COM 2 CADEIRAS, PRESAS EM CORRENTES GALVANIZADAS, FIXADAS POR MEIO DE BRACADEIRAS, EM TRAVESSAO DE TUBO DE FERRO GALVANIZADO (EXTERNA E INTERNAMENTE) DE 2 1/2" E ESPESSURA DE PAREDE DE 1/8", SUSPENSAS EM CAVALETES DE TUBO DE FERRO GALVANIZADO DE 2", CHUMBADOS EM SAPATAS DE CONCRETO, PINTADOS COM BASE GALVITE OU SIMILAR E 2 DEMAOS DE ACABAMENTO, CONFORME PROJETO FPJ. FORNECIMENTO E COLOCACAO.</v></cell><cell r="F14465" t="str"><v>UN</v></cell><cell r="G14465"><v>1755.82</v></cell></row><row r="14466"><cell r="C14466" t="str"><v>PJ25.10.0156</v></cell><cell r="D14466"><v>2007216</v></cell><cell r="E14466" t="str"><v>CADEIRA DE BALANCO COMPLETA, COM CORRENTES, BRACADEIRAS, ROLAMENTOS, PARAFUSOS, BARRAS, ETC., INCLUSIVE DESMONTAGEM DA DANIFICADA, PINTURA E TRANSPORTE, CONFORME PROJETO FPJ. FORNECIMENTO E COLOCACAO.</v></cell><cell r="F14466" t="str"><v>UN</v></cell><cell r="G14466"><v>648.3</v></cell></row><row r="14467"><cell r="C14467" t="str"><v>PJ25.10.0225</v></cell><cell r="D14467"><v>2007217</v></cell><cell r="E14467" t="str"><v>BOLA AO ARO EM TUBO DE FERRO GALVANIZADO (EXTERNA E INTERNAMENTE) DE 3", 2" E 3/4" E ESPESSURA DE PAREDE DE 1/8", PINTURA COM UMA DEMAO DE GALVITE E DUAS DEMAOS DE ESMALTE SINTETICO, CONFORME PROJETO FPJ. FORNECIMENTO E COLOCACAO.</v></cell><cell r="F14467" t="str"><v>UN</v></cell><cell r="G14467"><v>781.99</v></cell></row><row r="14468"><cell r="C14468" t="str"><v>PJ25.10.0506</v></cell><cell r="D14468"><v>2007218</v></cell><cell r="E14468" t="str"><v>ESCADA EM ARVORE, REFERENCIA M-07, CONFORME O MODELO PACTAPLAYGROUND OU SIMILAR. FORNECIMENTO E COLOCACAO.</v></cell><cell r="F14468" t="str"><v>UN</v></cell><cell r="G14468"><v>708.82</v></cell></row><row r="14469"><cell r="C14469" t="str"><v>PJ25.10.0540</v></cell><cell r="D14469"><v>2007219</v></cell><cell r="E14469" t="str"><v>ESCORREGA DE 0/4 ANOS COM ALTURA DE 1,17M EM MADEIRA APARELHADA E TUBOS DE FERRO GALVANIZADO (EXTERNA E INTERNAMENTE) DE 3/4" E 2" E ESPESSURA DE PAREDE DE 1/8", CONFORME PROJETO FPJ, COM PINTURA DE BASE GALVITE OU SIMILAR, 2 DEMAOS DE ACABAMENTO. FORNECIMENTO E COLOCACAO.</v></cell><cell r="F14469" t="str"><v>UN</v></cell><cell r="G14469"><v>1671.83</v></cell></row><row r="14470"><cell r="C14470" t="str"><v>PJ25.10.0547</v></cell><cell r="D14470"><v>2007220</v></cell><cell r="E14470" t="str"><v>ESCORREGA DE 5/10 ANOS COM ALTURA DE 1,57M EM MADEIRA APARELHADA E TUBOS DE FERRO GALVANIZADO (EXTERNA E INTERNAMENTE) DE 3/4" E 2" E ESPESSURA DE PAREDE DE 1/8", CONFORME PROJETO FPJ, COM PINTURA DE BASE GALVITE OU SIMILAR, 2 DEMAOS DE ACABAMENTO. FORNECIMENTO E COLOCACAO.</v></cell><cell r="F14470" t="str"><v>UN</v></cell><cell r="G14470"><v>2008.25</v></cell></row><row r="14471"><cell r="C14471" t="str"><v>PJ25.10.0553</v></cell><cell r="D14471"><v>2007221</v></cell><cell r="E14471" t="str"><v>ESCADA DE ESCORREGA COMPLETA, INCLUSIVE PATAMAR, CONFORME PROJETO FPJ, COM PINTURA, TRANSPORTE E DESMONTAGEM DA DANIFICADA. FORNECIMENTO E COLOCACAO.</v></cell><cell r="F14471" t="str"><v>UN</v></cell><cell r="G14471"><v>555.43</v></cell></row><row r="14472"><cell r="C14472" t="str"><v>PJ25.10.0654</v></cell><cell r="D14472"><v>2007222</v></cell><cell r="E14472" t="str"><v>GANGORRA DE 0/4 ANOS COM 2 PRANCHAS DE MADEIRA APARELHADA, ESTAS FIXADAS EM TUBO DE FERRO GALVANIZADO (EXTERNA E INTERNAMENTE) DE 2" E ESPESSURA DE PAREDE DE 1/8", COM PINTURA DE BASE GALVITE OU SIMILAR E 2 DEMAOS DE ACABAMENTO, CONFORME MODELO FPJ. FORNECIMENTO E COLOCACAO.</v></cell><cell r="F14472" t="str"><v>UN</v></cell><cell r="G14472"><v>1378.48</v></cell></row><row r="14473"><cell r="C14473" t="str"><v>PJ25.10.0655</v></cell><cell r="D14473"><v>2007223</v></cell><cell r="E14473" t="str"><v>GANGORRA DE 5/10 ANOS COM 2 PRANCHAS DE MADEIRA APARELHADA, ESTAS FIXADAS EM TUBO DE FERRO GALVANIZADO (EXTERNA E INTERNAMENTE) DE 2" E 2 1/2" E ESPESSURA DE PAREDE DE 1/8", COM PINTURA DE BASE GALVITE OU SIMILAR E 2 DEMAOS DE ACABAMENTO, CONFORME MODELO FPJ. FORNECIMENTO E COLOCACAO.</v></cell><cell r="F14473" t="str"><v>UN</v></cell><cell r="G14473"><v>1581.3</v></cell></row><row r="14474"><cell r="C14474" t="str"><v>PJ25.10.0700</v></cell><cell r="D14474"><v>2007224</v></cell><cell r="E14474" t="str"><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v></cell><cell r="F14474" t="str"><v>UN</v></cell><cell r="G14474"><v>4210.72</v></cell></row><row r="14475"><cell r="C14475" t="str"><v>PJ25.10.0750</v></cell><cell r="D14475"><v>2007225</v></cell><cell r="E14475" t="str"><v>GRAMPOS DE PROTECAO PARA CALCADA EM TUBOS DE FERRO GALVANIZADO (EXTERNA E INTERNAMENTE) DE 2" E ESPESSURA DE PAREDE DE 1/8", CHUMBADOS EM BLOCOS DE CONCRETO, INCLUSIVE DEMOLICAO E RECOMPOSICAO DA CALCADA E TRANSPORTE DO MATERIAL EXCEDENTE, COM PINTURA DE BASE ALQUIDICA E 2 DEMAOS DE ACABAMENTO COM ESMALTE E EXCLUSIVE CONEXOES, CONFORME PROJETO FPJ. FORNECIMENTO E COLOCACAO.</v></cell><cell r="F14475" t="str"><v>UN</v></cell><cell r="G14475"><v>400.1</v></cell></row><row r="14476"><cell r="C14476" t="str"><v>PJ25.10.0753</v></cell><cell r="D14476"><v>2007226</v></cell><cell r="E14476" t="str"><v>GRAMPOS DE PROTECAO PARA CALCADA EM TUBOS DE FERRO GALVANIZADO (EXTERNA E INTERNAMENTE) DE 2" E ESPESSURA DE PAREDE DE 1/8", CHUMBADOS EM BLOCOS DE CONCRETO, INCLUSIVE DEMOLICAO E RECOMPOSICAO DA CALCADA E TRANSPORTE DO MATERIAL EXCEDENTE, COM PINTURA DE BASE ALQUIDICA E 2 DEMAOS DE ACABAMENTO COM ESMALTE E CONEXOES, CONFORME PROJETO FPJ. FORNECIMENTO E COLOCACAO.</v></cell><cell r="F14476" t="str"><v>UN</v></cell><cell r="G14476"><v>476.46</v></cell></row><row r="14477"><cell r="C14477" t="str"><v>PJ25.10.0850</v></cell><cell r="D14477"><v>2007227</v></cell><cell r="E14477" t="str"><v>PRANCHA DE GANGORRA COMPLETA, INCLUSIVE PATAMAR, CONFORME PROJETO FPJ, COM PINTURA, TRANSPORTE E DESMONTAGEM DA DANIFICADA. FORNECIMENTO E COLOCACAO.</v></cell><cell r="F14477" t="str"><v>UN</v></cell><cell r="G14477"><v>822.61</v></cell></row><row r="14478"><cell r="C14478" t="str"><v>PJ25.10.0900</v></cell><cell r="D14478"><v>2007228</v></cell><cell r="E14478" t="str"><v>PRANCHA REMA-REMA DE MADEIRA APARELHADA, CONFORME PROJETO FPJ, COMPLETA COM FERRAGENS, BRACADEIRAS, ROLAMENTOS, ETC., PINTURA E TRANSPORTE COM DESMONTAGEM DA DANIFICADA. FORNECIMENTO E COLOCACAO.</v></cell><cell r="F14478" t="str"><v>UN</v></cell><cell r="G14478"><v>989.05</v></cell></row><row r="14479"><cell r="C14479" t="str"><v>PJ25.10.1000</v></cell><cell r="D14479"><v>2007229</v></cell><cell r="E14479" t="str"><v>PRANCHA PARA ABDOMINAL, EM MADEIRA APARELHADA E ESTRUTURA TUBULAR (EXTERNA E INTERNAMENTE) DE 2" E ESPESSURA DE PAREDE DE 1/8", FIXADA EM BLOCOS DE CONCRETO, COM PINTURA DE BASE GALVITE OU SIMILAR, 2 DEMAOS DE ACABAMENTO, CONFORME PROJETO FPJ. FORNECIMENTO E COLOCACAO.</v></cell><cell r="F14479" t="str"><v>UN</v></cell><cell r="G14479"><v>660.66</v></cell></row><row r="14480"><cell r="C14480" t="str"><v>PJ25.13.0300</v></cell><cell r="D14480"><v>2007230</v></cell><cell r="E14480" t="str"><v>ALONGADOR COM TRES ALTURAS CONJUGADO, EM TUBO DE ACO CARBONO, PINTURA NO PROCESSO ELETROSTATICO - ACADEMIA DA TERCEIRA IDADE. FORNECIMENTO E INSTALACAO.</v></cell><cell r="F14480" t="str"><v>UN</v></cell><cell r="G14480"><v>2841.68</v></cell></row><row r="14481"><cell r="C14481" t="str"><v>PJ25.13.0400</v></cell><cell r="D14481"><v>2007231</v></cell><cell r="E14481" t="str"><v>ESQUI TRIPLO CONJUGADO, EM TUBO DE ACO ARBONO, PINTURA NO PROCESSO ELETROSTATICO - ACADEMIA DA TERCEIRA IDADE. FORNECIMENTO E INSTALACAO.</v></cell><cell r="F14481" t="str"><v>UN</v></cell><cell r="G14481"><v>5421.21</v></cell></row><row r="14482"><cell r="C14482" t="str"><v>PJ25.13.0500</v></cell><cell r="D14482"><v>2007232</v></cell><cell r="E14482" t="str"><v>MULTI-EXERCITADOR CONJUGADO COM SEIS FUNCOES DISTINTAS, EM TUBO DE ACO ARBONO, PINTURA NO PROCESSO ELETROSTATICO - ACADEMIA DA TERCEIRA IDADE. FORNECIMENTO E INSTALACAO.</v></cell><cell r="F14482" t="str"><v>UN</v></cell><cell r="G14482"><v>4053.21</v></cell></row><row r="14483"><cell r="C14483" t="str"><v>PJ25.13.0600</v></cell><cell r="D14483"><v>2007233</v></cell><cell r="E14483" t="str"><v>REMADA SENTADA, EM TUBO DE ACO ARBONO, PINTURA NO PROCESSO ELETROSTATICO - ACADEMIA DA TERCEIRA IDADE. FORNECIMENTO E INSTALACAO.</v></cell><cell r="F14483" t="str"><v>UN</v></cell><cell r="G14483"><v>2252.42</v></cell></row><row r="14484"><cell r="C14484" t="str"><v>PJ25.13.0700</v></cell><cell r="D14484"><v>2007234</v></cell><cell r="E14484" t="str"><v>ROTACAO DIAGONAL DUPLA, APARELHO TRIPLO CONJUGADO, EM TUBO DE ACO ARBONO, PINTURA NO PROCESSO ELETROSTATICO - ACADEMIA DA TERCEIRA IDADE. FORNECIMENTO E INSTALACAO.</v></cell><cell r="F14484" t="str"><v>UN</v></cell><cell r="G14484"><v>3500.48</v></cell></row><row r="14485"><cell r="C14485" t="str"><v>PJ25.13.0800</v></cell><cell r="D14485"><v>2007235</v></cell><cell r="E14485" t="str"><v>ROTACAO VERTICAL, APARELHO TRIPLO CONJUGADO, EM TUBO DE ACO ARBONO, PINTURA NO PROCESSO ELETROSTATICO - ACADEMIA DA TERCEIRA IDADE. FORNECIMENTO E INSTALACAO.</v></cell><cell r="F14485" t="str"><v>UN</v></cell><cell r="G14485"><v>4061.48</v></cell></row><row r="14486"><cell r="C14486" t="str"><v>PJ25.13.0900</v></cell><cell r="D14486"><v>2007236</v></cell><cell r="E14486" t="str"><v>PLACA ORIENTATIVA, EM TUBO DE ACO ARBONO, PINTURA NO PROCESSO ELETROSTATICO - ACADEMIA DA TERCEIRA IDADE. FORNECIMENTO E INSTALACAO.</v></cell><cell r="F14486" t="str"><v>UN</v></cell><cell r="G14486"><v>2707.06</v></cell></row><row r="14487"><cell r="C14487" t="str"><v>PJ25.13.1000</v></cell><cell r="D14487"><v>2007237</v></cell><cell r="E14487" t="str"><v>PRESSAO DE PERNAS TRIPLO CONJUGADO, EM TUBO DE ACO ARBONO, PINTURA NO PROCESSO ELETROSTATICO - ACADEMIA DA TERCEIRA IDADE. FORNECIMENTO E INSTALACAO.</v></cell><cell r="F14487" t="str"><v>UN</v></cell><cell r="G14487"><v>3954.08</v></cell></row><row r="14488"><cell r="C14488" t="str"><v>PJ25.13.1100</v></cell><cell r="D14488"><v>2007238</v></cell><cell r="E14488" t="str"><v>SIMULADOR DE CAMINHADA, TRIPLO CONJUGADO, EM TUBO DE ACO ARBONO, PINTURA NO PROCESSO ELETROSTATICO - ACADEMIA DA TERCEIRA IDADE. FORNECIMENTO E INSTALACAO.</v></cell><cell r="F14488" t="str"><v>UN</v></cell><cell r="G14488"><v>5123.17</v></cell></row><row r="14489"><cell r="C14489" t="str"><v>PJ25.13.1200</v></cell><cell r="D14489"><v>2007239</v></cell><cell r="E14489" t="str"><v>SURF DUPLO CONJUGADO, EM TUBO DE ACO ARBONO, PINTURA NO PROCESSO ELETROSTATICO - ACADEMIA DA TERCEIRA IDADE. FORNECIMENTO E INSTALACAO.</v></cell><cell r="F14489" t="str"><v>UN</v></cell><cell r="G14489"><v>2474.48</v></cell></row><row r="14490"><cell r="C14490" t="str"><v>PJ25.15.0050</v></cell><cell r="D14490"><v>2007240</v></cell><cell r="E14490" t="str"><v>BALIZA DE FUTEBOL, TAMANHO OFICIAL, EM TUBOS DE FERRO GALVANIZADO (EXTERNA E INTERNAMENTE) DE 4" E ESPESSURA DE PAREDE DE 1/8", COM PINTURA DE BASE GALVITE OU SIMILAR E 2 DEMAOS DE ACABAMENTO. FORNECIMENTO E COLOCACAO.</v></cell><cell r="F14490" t="str"><v>UN</v></cell><cell r="G14490"><v>1546.52</v></cell></row><row r="14491"><cell r="C14491" t="str"><v>PJ25.15.0053</v></cell><cell r="D14491"><v>2007241</v></cell><cell r="E14491" t="str"><v>BALIZA DE FUTEBOL DE SALAO EM TUBO DE FERRO GALVANIZADO (EXTERNA E INTERNAMENTE) DE 4" E ESPESSURA DE PAREDE DE 1/8", PINTURA DE BASE GALVITE OU SIMILAR E 2 DEMAOS DE ACABAMENTO, CONFORME PROJETO FPJ. FORNECIMENTO E COLOCACAO.</v></cell><cell r="F14491" t="str"><v>UN</v></cell><cell r="G14491"><v>1020.06</v></cell></row><row r="14492"><cell r="C14492" t="str"><v>PJ25.15.0150</v></cell><cell r="D14492"><v>2007242</v></cell><cell r="E14492" t="str"><v>ESTRUTURA PARA BASQUETE, METALICA, FIXA, COM AVANCO LIVRE DE 1,30M, COM TABELAS DE COMPENSADO NAVAL, AROS E REDES. FORNECIMENTO E COLOCACAO, EXCLUSIVE FURACAO DO PISO.</v></cell><cell r="F14492" t="str"><v>PAR</v></cell><cell r="G14492"><v>1447.33</v></cell></row><row r="14493"><cell r="C14493" t="str"><v>PJ25.15.0200</v></cell><cell r="D14493"><v>2007243</v></cell><cell r="E14493" t="str"><v>REDE DE NYLON PARA FUTEBOL DE SALAO. FORNECIMENTO.</v></cell><cell r="F14493" t="str"><v>PAR</v></cell><cell r="G14493"><v>48.4</v></cell></row><row r="14494"><cell r="C14494" t="str"><v>PJ25.15.0204</v></cell><cell r="D14494"><v>2007244</v></cell><cell r="E14494" t="str"><v>BALIZA DE VOLEI EM TUBOS DE FERRO GALVANIZADO (EXTERNA E INTERNAMENTE) DE 3" E ESPESSURA DE PAREDE DE 1/8", COM PINTURA DE BASE GALVITE OU SIMILAR E 2 DEMAOS DE ACABAMENTO. FORNECIMENTO E COLOCACAO.</v></cell><cell r="F14494" t="str"><v>PAR</v></cell><cell r="G14494"><v>810.22</v></cell></row><row r="14495"><cell r="C14495" t="str"><v>PJ25.15.0206</v></cell><cell r="D14495"><v>2007245</v></cell><cell r="E14495" t="str"><v>REDE DE VOLEI OFICIAL COM CABO DE ACO. FORNECIMENTO.</v></cell><cell r="F14495" t="str"><v>UN</v></cell><cell r="G14495"><v>126.5</v></cell></row><row r="14496"><cell r="C14496" t="str"><v>PJ25.15.0250</v></cell><cell r="D14496"><v>2007246</v></cell><cell r="E14496" t="str"><v>TABELA DE BASQUETE EM COMPENSADO NAVAL, TAMANHO OFICIAL COM ARO E REDE. FORNECIMENTO E COLOCACAO.</v></cell><cell r="F14496" t="str"><v>PAR</v></cell><cell r="G14496"><v>784.78</v></cell></row><row r="14497"><cell r="C14497" t="str"><v>PJ25.15.0300</v></cell><cell r="D14497"><v>2007247</v></cell><cell r="E14497" t="str"><v>TRAVE DESMONTAVEL PARA FUTEBOL DE SALAO EM TUBO DE FERRO GALVANIZADO (EXTERNA E INTERNAMENTE) E ESPESSURA DE PAREDE DE 1/8" E BUCHAS. FORNECIMENTO.</v></cell><cell r="F14497" t="str"><v>PAR</v></cell><cell r="G14497"><v>1656</v></cell></row><row r="14498"><cell r="C14498" t="str"><v>PJ25.20.0040</v></cell><cell r="D14498"><v>2007248</v></cell><cell r="E14498" t="str"><v>BICICLETARIO EM TUDO DE FERRO GALVANIZADO (EXTERNA E INTERNAMENTE) COM DIAMETRO E 1 1/2", ESPESSURA DA PAREDE DE 3,35MM, DOBRADO A FRIO EM 2 ANGULOS DE 90O, CHUMBADO EM DOIS BLOCOS DE CONCRETO FCK=13,5MPA COM DIMENSOES DE (0,30X0,30X0,25)M, INCLUSIVE DEMOLICAO E RECOMPOSICAO DE CALCADA, RETIRADA DO MATERIAL EXCEDENTE E LIMPEZA DESENGORDURANTE, INCLUSIVE COM PINTURA DE BASE ALQUIDICA E 2 DEMAOS DE ACABAMENTO COM ESMALTE, CONFORME ANEXO I DA RESOLUCAO SMAC NO498 DE 21 DE SETEMBRO DE 2011. FORNECIMENTO E COLOCACAO.</v></cell><cell r="F14498" t="str"><v>UN</v></cell><cell r="G14498"><v>313.69</v></cell></row><row r="14499"><cell r="C14499" t="str"><v>PJ25.20.0059</v></cell><cell r="D14499"><v>2007249</v></cell><cell r="E14499" t="str"><v>BICICLETARIO EM TUBO DE FERRO GALVANIZADO (EXTERNA E INTERNAMENTE) COM DIAMETRO DE 1 1/4" E ESPESSURA DE PAREDE DE 1/8", ESPESSURA DA PAREDE DE 2,65MM, DOBRADO A FRIO EM DOIS ANGULOS DE 90O E UM ANGULO DE 180O, CHUMBADO EM BLOCO DE CONCRETO FCK=13,5MPA COM DIMENSOES DE (0,30X0,30X0,50)M, COM GOLA DE PROTECAO NA JUNCAO TUBO/CONCRETO, INCLUSIVE DEMOLICAO E RECOMPOSICAO DE CALCADA, RETIRADA DO MATERIAL EXCEDENTE E LIMPEZA DESENGORDURANTE, EXCLUSIVE PINTURA, CONFORME PROJETO SMAC. FORNECIMENTO E COLOCACAO.</v></cell><cell r="F14499" t="str"><v>UN</v></cell><cell r="G14499"><v>356.82</v></cell></row><row r="14500"><cell r="C14500" t="str"><v>PJ25.20.0061</v></cell><cell r="D14500"><v>2007250</v></cell><cell r="E14500" t="str"><v>BICICLETARIO EM TUBO DE FERRO GALVANIZADO (EXTERNA E INTERNAMENTE) COM DIAMETRO DE 1 1/2" E ESPESSURA DE PAREDE DE 1/8", ESPESSURA DA PAREDE DE 2,65MM, DOBRADO A FRIO EM DOIS ANGULOS DE 90O E UM ANGULO DE 180O, CHUMBADO EM BLOCO DE CONCRETO FCK=13,5MPA COM DIMENSOES DE (0,30X0,30X0,250)M, COM GOLA DE PROTECAO NA JUNCAO TUBO/CONCRETO, INCLUSIVE DEMOLICAO E RECOMPOSICAO DE CALCADA, RETIRADA DO MATERIAL EXCEDENTE E LIMPEZA DESENGORDURANTE, EXCLUSIVE PINTURA, CONFORME PROJETO SMAC. FORNECIMENTO E COLOCACAO.</v></cell><cell r="F14500" t="str"><v>UN</v></cell><cell r="G14500"><v>388.5</v></cell></row><row r="14501"><cell r="C14501" t="str"><v>PJ25.20.0070</v></cell><cell r="D14501"><v>2007251</v></cell><cell r="E14501" t="str"><v>BICICLETARIO EM TUDO DE FERRO GALVANIZADO (EXTERNA E INTERNAMENTE) COM DIAMETRO E 1 1/2", ESPESSURA DA PAREDE DE 3,35MM, DOBRADO A FRIO EM UM ANGULOS DE 180O, CHUMBADO EM DOIS BLOCO DE CONCRETO FCK=13,5MPA COM DIMENSOES DE (0,75X0,30X0,25)M, COM GOLA DE PROTECAO, INCLUSIVE DEMOLICAO E RECOMPOSICAO DE CALCADA, RETIRADA DO MATERIAL EXCEDENTE E LIMPEZA DESENGORDURANTE, INCLUSIVE COM PINTURA DE BASE ALQUIDICA E 2 DEMAOS DE ACABAMENTO COM ESMALTE, CONFORME ANEXO II DA RESOLUCAO SMAC NO498 DE 21 DE SETEMBRO DE 2011. FORNECIMENTO E COLOCACAO.</v></cell><cell r="F14501" t="str"><v>UN</v></cell><cell r="G14501"><v>358.35</v></cell></row><row r="14502"><cell r="C14502" t="str"><v>PJ25.20.0600</v></cell><cell r="D14502"><v>2007252</v></cell><cell r="E14502" t="str"><v>BICICLETARIO EM CHAPA GALVANIZADA NO 14 E TUBOS GALVANIZADOS (EXTERNA E INTERNAMENTE) DE 1 1/2" E ESPESSURA DE PAREDE DE 1/8", COM 6 VAGAS, CONFORME PROJETO SMAC. FORNECIMENTO E COLOCACAO.</v></cell><cell r="F14502" t="str"><v>MOD</v></cell><cell r="G14502"><v>1808.19</v></cell></row><row r="14503"><cell r="C14503" t="str"><v>PJ25.25.0050</v></cell><cell r="D14503"><v>2007253</v></cell><cell r="E14503" t="str"><v>BALIZADOR MODELO COPACABANA, CILINDRICO, LISO, PRE-FABRICADO EM CONCRETO FCK=18MPA, COM REFORCO INTERNO DE MALHA DE VERGALHAO CURVADO DE 1/2", EMBUTIDO NO PISO, COM 40CM DE DIAMETRO E ALTURA DE 46,50CM. FORNECIMENTO E COLOCACAO.</v></cell><cell r="F14503" t="str"><v>UN</v></cell><cell r="G14503"><v>336.47</v></cell></row><row r="14504"><cell r="C14504" t="str"><v>PJ25.25.0060</v></cell><cell r="D14504"><v>2007254</v></cell><cell r="E14504" t="str"><v>BALIZADOR TIPO 'RIO CIDADE OLEGARIO MACIEL' COM 830 MM DE ALTURA EM TUBO GALVANIZADO COM DIAMETRO DE 3", COM 3 A 3,2 MM DE ESPESSURA COM PESO MINIMO DE 12 KG. TAMPA TORNEADA FIXADA COM PINO PRISIONEIRO. ACABAMENTO EM PINTURA ELETROSTATICA EM TODA A PECA E TAMPA VERMELHA. FIXACAO COM VERGALHAO DE CONSTRUCAO ESTRIADO DE 1/2" SOLDADO NA PARTE INFERIOR DO TUBO. FORNECIMENTO E INSTALACAO.</v></cell><cell r="F14504" t="str"><v>UN</v></cell><cell r="G14504"><v>527.64</v></cell></row><row r="14505"><cell r="C14505" t="str"><v>PJ25.25.0100</v></cell><cell r="D14505"><v>2007255</v></cell><cell r="E14505" t="str"><v>FRADE DE CONCRETO COM FCK=11 MPA, PARA PROTECAO DE CALCADA, APICOADO E PINTADO A VERNIZ, INCLUSIVE ESCAVACAO E REATERRO, EXCLUSIVE TRANSPORTE. FORNECIMENTO E COLOCACAO.</v></cell><cell r="F14505" t="str"><v>UN</v></cell><cell r="G14505"><v>131.94</v></cell></row><row r="14506"><cell r="C14506" t="str"><v>PJ25.25.0103</v></cell><cell r="D14506"><v>2007256</v></cell><cell r="E14506" t="str"><v>FRADE DE CONCRETO COM FCK=11 MPA, PARA PROTECAO DE CALCADA, LISO. INCLUSIVE ESCAVACAO E REATERRO, EXCLUSIVE TRANSPORTE. FORNECIMENTO E COLOCACAO.</v></cell><cell r="F14506" t="str"><v>UN</v></cell><cell r="G14506"><v>82.89</v></cell></row><row r="14507"><cell r="C14507" t="str"><v>PJ25.25.0104</v></cell><cell r="D14507"><v>2007257</v></cell><cell r="E14507" t="str"><v>FRADE ESFERA EM CONCRETO, 30CM DE DIAMETRO, COM FCK=25 MPA, PARA PROTECAO DE CALCADAS, INCLUSIVE FURACAO, EXCLUSIVE TRANSPORTE. FORNECIMENTO E COLOCACAO.</v></cell><cell r="F14507" t="str"><v>UN</v></cell><cell r="G14507"><v>127.79</v></cell></row><row r="14508"><cell r="C14508" t="str"><v>PJ25.25.0106</v></cell><cell r="D14508"><v>2007258</v></cell><cell r="E14508" t="str"><v>FRADE METALICO, EM FERRO FUNDIDO, MODELO CICLOVIA, INCLUSIVE ESCAVACAO, CHUMBAMENTO COM CONCRETO FCK = 15 MPA, PINTURA EM ESMALTE SINTETICO E RETIRADA DO MATERIAL EXCEDENTE, EXCLUSIVE DEMOLICAO E RECOMPOSICAO DE PASSEIO. FORNECIMENTO E COLOCACAO.</v></cell><cell r="F14508" t="str"><v>UN</v></cell><cell r="G14508"><v>202.64</v></cell></row><row r="14509"><cell r="C14509" t="str"><v>PJ25.30.0050</v></cell><cell r="D14509"><v>2007259</v></cell><cell r="E14509" t="str"><v>APOIO E CORRIMAO TUBULARES EM BRINQUEDOS DE EUCALIPTO, SUBSTITUICAO DAS PECAS CONSIDERANDO RETIRADA E COLOCACAO DE PECAS NOVAS PINTADAS.</v></cell><cell r="F14509" t="str"><v>M2</v></cell><cell r="G14509"><v>92.6</v></cell></row><row r="14510"><cell r="C14510" t="str"><v>PJ25.30.0100</v></cell><cell r="D14510"><v>2007260</v></cell><cell r="E14510" t="str"><v>BALANCO (COM UM LUGAR): TROCA DO TRAVESSAO DE SUSTENTACAO, COM RETIRADA DA VIGA DANIFICADA E REMONTAGEM DO BRINQUEDO DE MADEIRA DE REFLORESTAMENTO.</v></cell><cell r="F14510" t="str"><v>CJ</v></cell><cell r="G14510"><v>140.76</v></cell></row><row r="14511"><cell r="C14511" t="str"><v>PJ25.30.0103</v></cell><cell r="D14511"><v>2007261</v></cell><cell r="E14511" t="str"><v>BALANCO COM ASSENTO DE PNEU SUSPENSO POR CORDAS DE NYLON N.O 12: COM TROCA DE PNEU E VAZAMENTO DO MESMO PARA ESCOAMENTO, TROCA DAS CORDAS E RETIRADA DO ACESSORIO DANIFICADO, INCLUINDO REMONTAGEM DO BRINQUEDO DE EUCALIPTO.</v></cell><cell r="F14511" t="str"><v>CJ</v></cell><cell r="G14511"><v>92.82</v></cell></row><row r="14512"><cell r="C14512" t="str"><v>PJ25.30.0106</v></cell><cell r="D14512"><v>2007262</v></cell><cell r="E14512" t="str"><v>BALANCO COM ASSENTO EM MADEIRA SUSPENSO POR CORRENTES: TROCA DE ASSENTO, DAS CORRENTES E RETIRADA DO ACESSORIO DANIFICADO, COM REMONTAGEM DO BRINQUEDO DE MADEIRA DE REFLORESTAMENTO.</v></cell><cell r="F14512" t="str"><v>CJ</v></cell><cell r="G14512"><v>222.28</v></cell></row><row r="14513"><cell r="C14513" t="str"><v>PJ25.30.0150</v></cell><cell r="D14513"><v>2007263</v></cell><cell r="E14513" t="str"><v>CASINHAS: SUBSTITUICAO DE TELHADO, COMPREENDENDO RETIRADA DO TELHADO DANIFICADO EM MEIO TRONCO E COLOCACAO DE NOVO TELHADO COMPLETO, COM A REMONTAGEM DO BRINQUEDO DE MADEIRA DE REFLORESTAMENTO.</v></cell><cell r="F14513" t="str"><v>CJ</v></cell><cell r="G14513"><v>1466.15</v></cell></row><row r="14514"><cell r="C14514" t="str"><v>PJ25.30.0153</v></cell><cell r="D14514"><v>2007264</v></cell><cell r="E14514" t="str"><v>CASINHAS: SUBSTITUICAO TOTAL DO ASSOALHO EM TRONCOS DE MADEIRA DE REFLORESTAMENTO, MEIA CANA OU ROLICOS, POR OUTRO COMPLETO EM MEIA CANA, CONSIDERANDO-SE RETIRADA E REMONTAGEM DO BRINQUEDO DE MADEIRA DE REFLORESTAMENTO.</v></cell><cell r="F14514" t="str"><v>CJ</v></cell><cell r="G14514"><v>1125.03</v></cell></row><row r="14515"><cell r="C14515" t="str"><v>PJ25.30.0156</v></cell><cell r="D14515"><v>2007265</v></cell><cell r="E14515" t="str"><v>CASINHAS: SUBSTITUICAO DE 1(UMA) PECA DE ASSOALHO DANIFICADO, COMPREENDENDO RETIRADO DO MEIO TRONCO E COLOCACAO DE UM NOVO, COM A REMONTAGEM DO BRINQUEDO DE MADEIRA DE REFLORESTAMENTO.</v></cell><cell r="F14515" t="str"><v>UN</v></cell><cell r="G14515"><v>112.51</v></cell></row><row r="14516"><cell r="C14516" t="str"><v>PJ25.30.0159</v></cell><cell r="D14516"><v>2007266</v></cell><cell r="E14516" t="str"><v>CASINHAS: SUBSTITUICAO DAS VIGAS DE SUSTENTACAO DE ASSOALHOS EM TORAS DE MADEIRA DE REFLORESTAMENTEO, CONSIDERANDO-SE RETIRADA DAS VIGAS E COLOCACAO DE NOVAS, COM A REMONTAGEM DO BRINQUEDO.</v></cell><cell r="F14516" t="str"><v>CJ</v></cell><cell r="G14516"><v>1036.5</v></cell></row><row r="14517"><cell r="C14517" t="str"><v>PJ25.30.0162</v></cell><cell r="D14517"><v>2007267</v></cell><cell r="E14517" t="str"><v>CASINHAS: SUBSTITUICAO DE 1 (UMA) VIGA DE SUSTENTACAO DE ASSOALHO EM TORAS DE MADEIRA DE REFLORESTAMENTO, CONSIDERANDO-SE A RETIRADA DA VIGA E COLOCACAO DE NOVA, COM A REMONTAGEM DO BRINQUEDO.</v></cell><cell r="F14517" t="str"><v>UN</v></cell><cell r="G14517"><v>148.68</v></cell></row><row r="14518"><cell r="C14518" t="str"><v>PJ25.30.0200</v></cell><cell r="D14518"><v>2007268</v></cell><cell r="E14518" t="str"><v>CERCAS DE MADEIRA DE REFLORESTAMENTO EM LATERAIS DE CASINHAS E/OU PATAMARES DOS BRINQUEDOS DE MADEIRA DE REFLORESTAMENTO: SUBSTITUICAO DE TRONCOS DE MADEIRA DE REFLORESTAMENTO AUTO CLAVADA COM DIAMETRO DE 6 A 8CM, CONSIDERANDO-SE A RETIRADA DO DANIFICADO E INSTALACAO DE NOVOS TRONCOS (QUATRO POR LATERAL COM 2M DE COMPRIMENTO).</v></cell><cell r="F14518" t="str"><v>CJ</v></cell><cell r="G14518"><v>596.21</v></cell></row><row r="14519"><cell r="C14519" t="str"><v>PJ25.30.0250</v></cell><cell r="D14519"><v>2007269</v></cell><cell r="E14519" t="str"><v>CORDAS DOS BRINQUEDOS DE EUCALIPTO: SUBSTITUICAO DE CORDA DOS BRINQUEDOS ONDE ESTAS ESTIVEREM DANIFICADAS, COMPREENDENDO A RETIRADA DO DANIFICADO E COLOCACAO DE CORDAS NOVAS.</v></cell><cell r="F14519" t="str"><v>M</v></cell><cell r="G14519"><v>55.72</v></cell></row><row r="14520"><cell r="C14520" t="str"><v>PJ25.30.0300</v></cell><cell r="D14520"><v>2007270</v></cell><cell r="E14520" t="str"><v>ESCADA HORIZONTAL: SUBSTITUICAO DA PARTE SUPERIOR DO BRINQUEDO DE MADEIRA DE REFLORESTAMENTO POR OUTRA COMPLETA.</v></cell><cell r="F14520" t="str"><v>CJ</v></cell><cell r="G14520"><v>689.4</v></cell></row><row r="14521"><cell r="C14521" t="str"><v>PJ25.30.0303</v></cell><cell r="D14521"><v>2007271</v></cell><cell r="E14521" t="str"><v>ESCADA HORIZONTAL: SUBSTITUICAO DE UMA COLUNA DE SUSTENTACAO DO BRINQUEDO DE MADEIRA DE REFLORESTAMENTO POR NOVA, CONSIDERANDO-SE RETIRADA E REMONTAGEM.</v></cell><cell r="F14521" t="str"><v>UN</v></cell><cell r="G14521"><v>93.46</v></cell></row><row r="14522"><cell r="C14522" t="str"><v>PJ25.30.0306</v></cell><cell r="D14522"><v>2007272</v></cell><cell r="E14522" t="str"><v>ESCADA DE ACESSO AO ESCARREGADOR: TROCA DE CORRIMAO, RETIRADA DO DANIFICADO E REMONTAGEM COM PINTURA DO BRINQUEDO DE EUCALIPTO.</v></cell><cell r="F14522" t="str"><v>CJ</v></cell><cell r="G14522"><v>178.57</v></cell></row><row r="14523"><cell r="C14523" t="str"><v>PJ25.30.0309</v></cell><cell r="D14523"><v>2007273</v></cell><cell r="E14523" t="str"><v>ESCADA DE ACESSO AO ESCORREGADOR: TROCA DA ESCADA, CORRIMAO E RETIRADA DA PECA DANIFICADA E REMONTAGEM DO BRINQUEDO DE MADEIRA DE REFLORESTAMENTO.</v></cell><cell r="F14523" t="str"><v>CJ</v></cell><cell r="G14523"><v>726.89</v></cell></row><row r="14524"><cell r="C14524" t="str"><v>PJ25.30.0312</v></cell><cell r="D14524"><v>2007274</v></cell><cell r="E14524" t="str"><v>ESCADAS DE ACESSO AOS PATAMARES OU CASINHAS DE EUCALIPTO: SUBSTITUICAO DE CORDAS E PECAS DANIFICADAS NOS BRINQUEDOS DE EUCALIPTO POR NOVAS.</v></cell><cell r="F14524" t="str"><v>CJ</v></cell><cell r="G14524"><v>416.3</v></cell></row><row r="14525"><cell r="C14525" t="str"><v>PJ25.30.0315</v></cell><cell r="D14525"><v>2007275</v></cell><cell r="E14525" t="str"><v>ESCADAS DE ACESSO AOS PATAMARES OU CASINHAS DE EUCALIPTO: SUBSTITUICAO DE TUBOS E PECAS DANIFICADAS NOS BRINQUEDOS DE EUCALIPTO POR NOVOS.</v></cell><cell r="F14525" t="str"><v>CJ</v></cell><cell r="G14525"><v>520.36</v></cell></row><row r="14526"><cell r="C14526" t="str"><v>PJ25.30.0350</v></cell><cell r="D14526"><v>2007276</v></cell><cell r="E14526" t="str"><v>ESTRUTURA EM TRONCOS DE MADEIRA DE REFLORESTAMENTO: SUBSTITUICAO DE TRONCO, RETIRADA E REMONTAGEM.</v></cell><cell r="F14526" t="str"><v>M</v></cell><cell r="G14526"><v>148.39</v></cell></row><row r="14527"><cell r="C14527" t="str"><v>PJ25.30.0400</v></cell><cell r="D14527"><v>2007277</v></cell><cell r="E14527" t="str"><v>GANGORRA SIMPLES: RETIRADA E REMONTAGEM DO EIXO PRINCIPAL DE SUSTENTACAO DO BRINQUEDO DE EUCALIPTO.</v></cell><cell r="F14527" t="str"><v>UN</v></cell><cell r="G14527"><v>67.93</v></cell></row><row r="14528"><cell r="C14528" t="str"><v>PJ25.30.0403</v></cell><cell r="D14528"><v>2007278</v></cell><cell r="E14528" t="str"><v>GANGORRA SIMPLES: RETIRADA E REINSTALACAO DOS APOIOS DE MAO DO BRINQUEDO DE EUCALIPTO.</v></cell><cell r="F14528" t="str"><v>CJ</v></cell><cell r="G14528"><v>87.32</v></cell></row><row r="14529"><cell r="C14529" t="str"><v>PJ25.30.0406</v></cell><cell r="D14529"><v>2007279</v></cell><cell r="E14529" t="str"><v>GANGORRA SIMPLES: RETIRADA E REMONTAGEM DO TRONCO PRINCIPAL DE MADEIRA DE REFLORESTAMENTO, DO EIXO PRINCIPAL E DOS APOIOS DE MAO.</v></cell><cell r="F14529" t="str"><v>CJ</v></cell><cell r="G14529"><v>272.15</v></cell></row><row r="14530"><cell r="C14530" t="str"><v>PJ25.30.0450</v></cell><cell r="D14530"><v>2007280</v></cell><cell r="E14530" t="str"><v>JANGADAS: SUBSTITUICAO DE PNEUS EM EQUIPAMENTOS ONDE ESTES ESTEJAM FIXADOS AO MESMO POR PARAFUSOS, CONSIDERANDO RETIRADA DO PNEU E REMONTAGEM DO BRINQUEDO DE EUCALIPTO.</v></cell><cell r="F14530" t="str"><v>UN</v></cell><cell r="G14530"><v>178.34</v></cell></row><row r="14531"><cell r="C14531" t="str"><v>PJ25.30.0500</v></cell><cell r="D14531"><v>2007281</v></cell><cell r="E14531" t="str"><v>PECA EM TUBO DE FERRO GALVANIZADO DE 3/4": RETIRADA DA PECA DANIFICADA E INSTALACAO DE PECA NOVA COM OU SEM CURVATURA, INCLUSIVE PINTURA.</v></cell><cell r="F14531" t="str"><v>M</v></cell><cell r="G14531"><v>91.14</v></cell></row><row r="14532"><cell r="C14532" t="str"><v>PJ25.30.0550</v></cell><cell r="D14532"><v>2007282</v></cell><cell r="E14532" t="str"><v>PONTE PENSIL: TROCA DE CABO DE ACO DAS PONTES DOS BRINQUEDOS DE EUCALIPTO, CONSIDERANDO-SE RETIRADA E REPOSICAO DE CABO DE ACO.</v></cell><cell r="F14532" t="str"><v>UN</v></cell><cell r="G14532"><v>134.63</v></cell></row><row r="14533"><cell r="C14533" t="str"><v>PJ25.30.0553</v></cell><cell r="D14533"><v>2007283</v></cell><cell r="E14533" t="str"><v>PONTE PENSIL: TROCA DAS CORRENTES DE TRONCOS DAS PONTES DOS BRINQUEDOS DE EUCALIPTO, CONSIDERANDO-SE A RETIRADA DAS CORRENTES DANIFICADAS E COLOCACAO DE NOVAS CORRENTES.</v></cell><cell r="F14533" t="str"><v>CJ</v></cell><cell r="G14533"><v>152.11</v></cell></row><row r="14534"><cell r="C14534" t="str"><v>PJ25.30.0556</v></cell><cell r="D14534"><v>2007284</v></cell><cell r="E14534" t="str"><v>PONTE PENSIL: SUBSTITUICAO DO GUARDA CORPO DE TRONCO DA PONTE DE MADEIRA DE REFLORESTAMENTO, COMPREENDENDO A RETIRADA DO DANIFICADO E COLOCACAO DE GUARDA CORPO NOVO.</v></cell><cell r="F14534" t="str"><v>M</v></cell><cell r="G14534"><v>48.01</v></cell></row><row r="14535"><cell r="C14535" t="str"><v>PJ25.30.0559</v></cell><cell r="D14535"><v>2007285</v></cell><cell r="E14535" t="str"><v>PONTE PENSIL: SUBSTITUICAO DO GUARDA CORPO DE CORDA DO BRINQUEDO DE EUCALIPTO, COMPREENDO A RETIRADA DO DANIFICADO E COLOCACAO DE CORDAS NOVAS.</v></cell><cell r="F14535" t="str"><v>M</v></cell><cell r="G14535"><v>22.39</v></cell></row><row r="14536"><cell r="C14536" t="str"><v>PJ25.30.0562</v></cell><cell r="D14536"><v>2007286</v></cell><cell r="E14536" t="str"><v>PONTE PENSIL: SUBSTITUICAO DO GUARDA CORPO DE CORRENTES DO BRINQUEDO DE EUCALIPTO, COMPREENDENDO A RETIRADA DO DANIFICADO E COLOCACAO DE CORRENTES NOVAS.</v></cell><cell r="F14536" t="str"><v>UN</v></cell><cell r="G14536"><v>56.88</v></cell></row><row r="14537"><cell r="C14537" t="str"><v>PJ25.30.0565</v></cell><cell r="D14537"><v>2007287</v></cell><cell r="E14537" t="str"><v>PONTE PENSIL: SUBSTITUICAO DE TRONCO DE MADEIRA DE REFLORESTAMENTO QUE COMPOE O PISO DA PONTE DO BRINQUEDO DE MADEIRA DE REFLORESTAMENTO, COMPREENDENDO A RETIRADA DO DANIFICADO E COLOCACAO DE NOVO TRONCO.</v></cell><cell r="F14537" t="str"><v>M</v></cell><cell r="G14537"><v>70.75</v></cell></row><row r="14538"><cell r="C14538" t="str"><v>PJ25.30.0606</v></cell><cell r="D14538"><v>2007288</v></cell><cell r="E14538" t="str"><v>PRANCHA DO ESCORREGADOR: TROCA DO ESQUELETO DE SUSTENTACAO DO LEITO DO ESCORREGADOR COM RETIRADA DO DANIFICADO E REMONTAGEM DO BRINQUEDO DE EUCALIPTO.</v></cell><cell r="F14538" t="str"><v>UN</v></cell><cell r="G14538"><v>362.69</v></cell></row><row r="14539"><cell r="C14539" t="str"><v>PJ25.30.0650</v></cell><cell r="D14539"><v>2007289</v></cell><cell r="E14539" t="str"><v>TRAVESSAO DE SUSTENTACAO EM MADEIRA DE REFLORESTAMENTO DOS BALANCOS (COM TRES LUGARES): TROCA DA PECA, RETIRADA E REMONTAGEM DO BRINQUEDO DE MADEIRA DE REFLORESTAMENTO.</v></cell><cell r="F14539" t="str"><v>UN</v></cell><cell r="G14539"><v>433.23</v></cell></row><row r="14540"><cell r="C14540" t="str"><v>PJ25.30.0653</v></cell><cell r="D14540"><v>2007290</v></cell><cell r="E14540" t="str"><v>TRAVESSAO DE SUSTENTACAO EM MADEIRA DE REFLORESTAMENTO DOS BALANCOS (COM DOIS LUGARES): TROCA DA PECA, RETIRADA E REMONTAGEM DO BRINQUEDO DE MADEIRA DE REFLORESTAMENTO.</v></cell><cell r="F14540" t="str"><v>UN</v></cell><cell r="G14540"><v>297.46</v></cell></row><row r="14541"><cell r="C14541" t="str"><v>PJ25.30.0700</v></cell><cell r="D14541"><v>2007291</v></cell><cell r="E14541" t="str"><v>TUBO DE FERRO GALVANIZADO DE 1", TIPO CANO BOMBEIRO, PARA SERVIR DE ESCORREGADOR NOS BRINQUEDOS DE EUCALIPTO, COMPREENDENDO RETIRADA DO DANIFICADO, SUBSTITUICAO POR NOVO CONSIDERANDO A PINTURA.</v></cell><cell r="F14541" t="str"><v>CJ</v></cell><cell r="G14541"><v>321.5</v></cell></row><row r="14542"><cell r="C14542" t="str"><v>PJ29.05.0050</v></cell><cell r="D14542"><v>2007292</v></cell><cell r="E14542" t="str"><v>ENCANTEIRAMENTO DE SACOS PLASTICOS PARA PRODUCAO DE MUDAS DE ESSENCIAS FLORESTAIS. CADA 100 UNIDADES.(DESONERADO)</v></cell><cell r="F14542" t="str"><v>UN</v></cell><cell r="G14542"><v>10.72</v></cell></row><row r="14543"><cell r="C14543" t="str"><v>PJ29.05.0053</v></cell><cell r="D14543"><v>2007293</v></cell><cell r="E14543" t="str"><v>ENCANTEIRAMENTO DOS SACOS PLASTICOS PARA PRODUCAO DE MUDAS DE ESSENCIAS FLORESTAIS, COM ALTURA DE 14CM, LARGURA DE 10CM. CUSTO VALIDO PARA CADA 100 UNIDADES.(DESONERADO)</v></cell><cell r="F14543" t="str"><v>UN</v></cell><cell r="G14543"><v>2.76</v></cell></row><row r="14544"><cell r="C14544" t="str"><v>PJ29.05.0075</v></cell><cell r="D14544"><v>2007294</v></cell><cell r="E14544" t="str"><v>ENCANTEIRAMENTO DE VASO PLASTICO FLEXIVEL DE 85 LITROS COM MUDA ARBOREA.(DESONERADO)</v></cell><cell r="F14544" t="str"><v>UN</v></cell><cell r="G14544"><v>1.59</v></cell></row><row r="14545"><cell r="C14545" t="str"><v>PJ29.05.0100</v></cell><cell r="D14545"><v>2007295</v></cell><cell r="E14545" t="str"><v>ENCHIMENTO DE SACOS PLASTICOS PARA MUDAS DE ESSENCIAS FLORESTAIS. PARA 100 UNIDADES.(DESONERADO)</v></cell><cell r="F14545" t="str"><v>UN</v></cell><cell r="G14545"><v>20.35</v></cell></row><row r="14546"><cell r="C14546" t="str"><v>PJ29.05.0103</v></cell><cell r="D14546"><v>2007296</v></cell><cell r="E14546" t="str"><v>ENCHIMENTO DE SACOS PLASTICOS PARA PRODUCAO DE MUDAS DE ESSENCIAS FLORESTAIS, COM COSTURA E PERFURADOS, INCLUSIVE FORNECIMENTO, CUSTO VALIDO PARA CADA 100 UNIDADES, COM DIMENSOES DE (10X15)CMX0,10MM.(DESONERADO)</v></cell><cell r="F14546" t="str"><v>UN</v></cell><cell r="G14546"><v>7.61</v></cell></row><row r="14547"><cell r="C14547" t="str"><v>PJ29.05.0106</v></cell><cell r="D14547"><v>2007297</v></cell><cell r="E14547" t="str"><v>ENCHIMENTO DE SACOS PLASTICOS PARA PRODUCAO DE MUDAS DE ESSENCIAS FLORESTAIS, COM COSTURA E PERFURADOS, NA COR PRETA, INCLUSIVE FORNECIMENTO, CUSTO VALIDO PARA CADA 100 UNIDADES, COM DIMENSOES DE (13X14)CMX0,15MM.(DESONERADO)</v></cell><cell r="F14547" t="str"><v>UN</v></cell><cell r="G14547"><v>10.85</v></cell></row><row r="14548"><cell r="C14548" t="str"><v>PJ29.05.0109</v></cell><cell r="D14548"><v>2007298</v></cell><cell r="E14548" t="str"><v>ENCHIMENTO DE SACOS PLASTICOS PARA PRODUCAO DE MUDAS DE ESSENCIAS FLORESTAIS, COM COSTURA E PERFURADOS, NA COR PRETA, INCLUSIVE FORNECIMENTO, CUSTO VALIDO PARA CADA 100 UNIDADES, COM DIMENSOES DE (14X18)CMX0,15MM.(DESONERADO)</v></cell><cell r="F14548" t="str"><v>UN</v></cell><cell r="G14548"><v>19.17</v></cell></row><row r="14549"><cell r="C14549" t="str"><v>PJ29.05.0112</v></cell><cell r="D14549"><v>2007299</v></cell><cell r="E14549" t="str"><v>ENCHIMENTO DE SACOS PLASTICOS PARA PRODUCAO DE MUDAS DE ESSENCIAS FLORESTAIS, COM COSTURA E PERFURADOS, INCLUSIVE FORNECIMENTO, CUSTO VALIDO PARA CADA 100 UNIDADES, COM DIMENSOES DE (14X20)CMX0,15MM.(DESONERADO)</v></cell><cell r="F14549" t="str"><v>UN</v></cell><cell r="G14549"><v>17.48</v></cell></row><row r="14550"><cell r="C14550" t="str"><v>PJ29.05.0115</v></cell><cell r="D14550"><v>2007300</v></cell><cell r="E14550" t="str"><v>ENCHIMENTO DE SACOS PLASTICOS PARA PRODUCAO DE MUDAS DE ESSENCIAS FLORESTAIS, COM COSTURA E PERFURADOS, INCLUSIVE FORNECIMENTO, CUSTO VALIDO PARA CADA 100 UNIDADES, COM DIMENSOES DE (17X30)CMX0,15MM.(DESONERADO)</v></cell><cell r="F14550" t="str"><v>UN</v></cell><cell r="G14550"><v>32.92</v></cell></row><row r="14551"><cell r="C14551" t="str"><v>PJ29.05.0118</v></cell><cell r="D14551"><v>2007301</v></cell><cell r="E14551" t="str"><v>ENCHIMENTO DE SACOS PLASTICOS PARA PRODUCAO DE MUDAS DE ESSENCIAS FLORESTAIS, COM COSTURA E PERFURADOS, NA COR PRETA, INCLUSIVE FORNECIMENTO, CUSTO VALIDO PARA CADA 100 UNIDADES, COM DIMENSOES DE (22X27)CMX0,15MM.(DESONERADO)</v></cell><cell r="F14551" t="str"><v>UN</v></cell><cell r="G14551"><v>41.56</v></cell></row><row r="14552"><cell r="C14552" t="str"><v>PJ29.05.0121</v></cell><cell r="D14552"><v>2007302</v></cell><cell r="E14552" t="str"><v>ENCHIMENTO DE SACOS PLASTICOS PARA PRODUCAO DE MUDAS DE ESSENCIAS FLORESTAIS, COM COSTURA E PERFURADOS, INCLUSIVE FORNECIMENTO, CUSTO VALIDO PARA CADA 100 UNIDADES, COM DIMENSOES DE (25X35)CMX0,22MM.(DESONERADO)</v></cell><cell r="F14552" t="str"><v>UN</v></cell><cell r="G14552"><v>100.02</v></cell></row><row r="14553"><cell r="C14553" t="str"><v>PJ29.05.0150</v></cell><cell r="D14553"><v>2007303</v></cell><cell r="E14553" t="str"><v>ENCANTEIRAMENTO DOS SACOS PLASTICOS PARA PRODUCAO DE MUDAS DE ESSENCIAS FLORESTAIS, CUSTO VALIDO PARA CADA 100 UNIDADES, COM ALTURA DE 20 CM, LARGURA DE 13CM.(DESONERADO)</v></cell><cell r="F14553" t="str"><v>UN</v></cell><cell r="G14553"><v>5.52</v></cell></row><row r="14554"><cell r="C14554" t="str"><v>PJ29.05.0153</v></cell><cell r="D14554"><v>2007304</v></cell><cell r="E14554" t="str"><v>ENCANTEIRAMENTO DOS SACOS PLASTICOS PARA PRODUCAO DE MUDAS DE ESSENCIAS FLORESTAIS, CUSTO VALIDO PARA CADA 100 UNIDADES, COM ALTURA DE 30 CM, LARGURA DE 15CM.(DESONERADO)</v></cell><cell r="F14554" t="str"><v>UN</v></cell><cell r="G14554"><v>8.55</v></cell></row><row r="14555"><cell r="C14555" t="str"><v>PJ29.05.0156</v></cell><cell r="D14555"><v>2007305</v></cell><cell r="E14555" t="str"><v>ENCANTEIRAMENTO DOS SACOS PLASTICOS PARA PRODUCAO DE MUDAS DE ESSENCIAS FLORESTAIS, CUSTO VALIDO PARA CADA 100 UNIDADES, MEDINDO 35CM DE ALTURA E 25CM DE LARGURA.(DESONERADO)</v></cell><cell r="F14555" t="str"><v>UN</v></cell><cell r="G14555"><v>27.58</v></cell></row><row r="14556"><cell r="C14556" t="str"><v>PJ29.05.0200</v></cell><cell r="D14556"><v>2007306</v></cell><cell r="E14556" t="str"><v>PREPARO DE SUBSTRATO PARA SERVICOS EXECUTADOS EM HORTO.(DESONERADO)</v></cell><cell r="F14556" t="str"><v>M3</v></cell><cell r="G14556"><v>10.09</v></cell></row><row r="14557"><cell r="C14557" t="str"><v>PJ29.05.0250</v></cell><cell r="D14557"><v>2007307</v></cell><cell r="E14557" t="str"><v>PREPARO DE ESTACAS PARA PRODUCAO DE MUDAS DE ESSENCIAS FLORESTAIS, CUSTO VALIDO PARA CADA 100 UNIDADES.(DESONERADO)</v></cell><cell r="F14557" t="str"><v>UN</v></cell><cell r="G14557"><v>7.3</v></cell></row><row r="14558"><cell r="C14558" t="str"><v>PJ29.05.0275</v></cell><cell r="D14558"><v>2007308</v></cell><cell r="E14558" t="str"><v>REENVASAMENTO DE MUDA ARBOREA EM VASO PLASTICO FLEXIVEL DE 85 LITROS.(DESONERADO)</v></cell><cell r="F14558" t="str"><v>UN</v></cell><cell r="G14558"><v>3.98</v></cell></row><row r="14559"><cell r="C14559" t="str"><v>PJ29.05.0300</v></cell><cell r="D14559"><v>2007309</v></cell><cell r="E14559" t="str"><v>REPICAGEM E DESBASTE DE MUDAS DE ESSENCIAS FLORESTAIS. CADA 100 UNIDADES.(DESONERADO)</v></cell><cell r="F14559" t="str"><v>UN</v></cell><cell r="G14559"><v>7.19</v></cell></row><row r="14560"><cell r="C14560" t="str"><v>PJ29.05.0350</v></cell><cell r="D14560"><v>2007310</v></cell><cell r="E14560" t="str"><v>SACO PLASTICO PARA PRODUCAO DE MUDAS NA MEDIDA DE (15X25)CMX0,15MM. FORNECIMENTO.(DESONERADO)</v></cell><cell r="F14560" t="str"><v>KG</v></cell><cell r="G14560"><v>9.87</v></cell></row><row r="14561"><cell r="C14561" t="str"><v>PJ29.05.0353</v></cell><cell r="D14561"><v>2007311</v></cell><cell r="E14561" t="str"><v>SACO PLASTICO PARA PRODUCAO DE MUDAS NA MEDIDA DE (20X30)CMX0,20MM. FORNECIMENTO.(DESONERADO)</v></cell><cell r="F14561" t="str"><v>KG</v></cell><cell r="G14561"><v>11.9</v></cell></row><row r="14562"><cell r="C14562" t="str"><v>PJ29.05.0356</v></cell><cell r="D14562"><v>2007312</v></cell><cell r="E14562" t="str"><v>SACO PLASTICO PARA PRODUCAO DE MUDAS NA MEDIDA DE (28X35)CMX0,22MM. FORNECIMENTO.(DESONERADO)</v></cell><cell r="F14562" t="str"><v>KG</v></cell><cell r="G14562"><v>11.9</v></cell></row><row r="14563"><cell r="C14563" t="str"><v>PJ29.05.1000</v></cell><cell r="D14563"><v>2007313</v></cell><cell r="E14563" t="str"><v>VASO PLASTICO TRONCO CONICO FLEXIVEL DE 85 LITROS PARA PRODUCAO DE MUDAS ARBOREAS COM ALTURA DE 48,00 CM, DIAMETRO SUPERIOR DE 54,00 CM E DIAMETRO INFERIOR DE 43,50 CM. FORNECIMENTO.(DESONERADO)</v></cell><cell r="F14563" t="str"><v>UN</v></cell><cell r="G14563"><v>49.18</v></cell></row><row r="14564"><cell r="C14564" t="str"><v>PJ30.05.0050</v></cell><cell r="D14564"><v>2007314</v></cell><cell r="E14564" t="str"><v>ENCANTEIRAMENTO DE SACOS PLASTICOS PARA PRODUCAO DE MUDAS DE ESSENCIAS FLORESTAIS. CADA 100 UNIDADES.</v></cell><cell r="F14564" t="str"><v>UN</v></cell><cell r="G14564"><v>11.83</v></cell></row><row r="14565"><cell r="C14565" t="str"><v>PJ30.05.0053</v></cell><cell r="D14565"><v>2007315</v></cell><cell r="E14565" t="str"><v>ENCANTEIRAMENTO DOS SACOS PLASTICOS PARA PRODUCAO DE MUDAS DE ESSENCIAS FLORESTAIS, COM ALTURA DE 14CM, LARGURA DE 10CM. CUSTO VALIDO PARA CADA 100 UNIDADES.</v></cell><cell r="F14565" t="str"><v>UN</v></cell><cell r="G14565"><v>3.04</v></cell></row><row r="14566"><cell r="C14566" t="str"><v>PJ30.05.0075</v></cell><cell r="D14566"><v>2007316</v></cell><cell r="E14566" t="str"><v>ENCANTEIRAMENTO DE VASO PLASTICO FLEXIVEL DE 85 LITROS COM MUDA ARBOREA.</v></cell><cell r="F14566" t="str"><v>UN</v></cell><cell r="G14566"><v>1.75</v></cell></row><row r="14567"><cell r="C14567" t="str"><v>PJ30.05.0100</v></cell><cell r="D14567"><v>2007317</v></cell><cell r="E14567" t="str"><v>ENCHIMENTO DE SACOS PLASTICOS PARA MUDAS DE ESSENCIAS FLORESTAIS. PARA 100 UNIDADES.</v></cell><cell r="F14567" t="str"><v>UN</v></cell><cell r="G14567"><v>21.94</v></cell></row><row r="14568"><cell r="C14568" t="str"><v>PJ30.05.0103</v></cell><cell r="D14568"><v>2007318</v></cell><cell r="E14568" t="str"><v>ENCHIMENTO DE SACOS PLASTICOS PARA PRODUCAO DE MUDAS DE ESSENCIAS FLORESTAIS, COM COSTURA E PERFURADOS, INCLUSIVE FORNECIMENTO, CUSTO VALIDO PARA CADA 100 UNIDADES, COM DIMENSOES DE (10X15)CMX0,10MM.</v></cell><cell r="F14568" t="str"><v>UN</v></cell><cell r="G14568"><v>8.21</v></cell></row><row r="14569"><cell r="C14569" t="str"><v>PJ30.05.0106</v></cell><cell r="D14569"><v>2007319</v></cell><cell r="E14569" t="str"><v>ENCHIMENTO DE SACOS PLASTICOS PARA PRODUCAO DE MUDAS DE ESSENCIAS FLORESTAIS, COM COSTURA E PERFURADOS, NA COR PRETA, INCLUSIVE FORNECIMENTO, CUSTO VALIDO PARA CADA 100 UNIDADES, COM DIMENSOES DE (13X14)CMX0,15MM.</v></cell><cell r="F14569" t="str"><v>UN</v></cell><cell r="G14569"><v>11.62</v></cell></row><row r="14570"><cell r="C14570" t="str"><v>PJ30.05.0109</v></cell><cell r="D14570"><v>2007320</v></cell><cell r="E14570" t="str"><v>ENCHIMENTO DE SACOS PLASTICOS PARA PRODUCAO DE MUDAS DE ESSENCIAS FLORESTAIS, COM COSTURA E PERFURADOS, NA COR PRETA, INCLUSIVE FORNECIMENTO, CUSTO VALIDO PARA CADA 100 UNIDADES, COM DIMENSOES DE (14X18)CMX0,15MM.</v></cell><cell r="F14570" t="str"><v>UN</v></cell><cell r="G14570"><v>20.46</v></cell></row><row r="14571"><cell r="C14571" t="str"><v>PJ30.05.0112</v></cell><cell r="D14571"><v>2007321</v></cell><cell r="E14571" t="str"><v>ENCHIMENTO DE SACOS PLASTICOS PARA PRODUCAO DE MUDAS DE ESSENCIAS FLORESTAIS, COM COSTURA E PERFURADOS, INCLUSIVE FORNECIMENTO, CUSTO VALIDO PARA CADA 100 UNIDADES, COM DIMENSOES DE (14X20)CMX0,15MM.</v></cell><cell r="F14571" t="str"><v>UN</v></cell><cell r="G14571"><v>18.8</v></cell></row><row r="14572"><cell r="C14572" t="str"><v>PJ30.05.0115</v></cell><cell r="D14572"><v>2007322</v></cell><cell r="E14572" t="str"><v>ENCHIMENTO DE SACOS PLASTICOS PARA PRODUCAO DE MUDAS DE ESSENCIAS FLORESTAIS, COM COSTURA E PERFURADOS, INCLUSIVE FORNECIMENTO, CUSTO VALIDO PARA CADA 100 UNIDADES, COM DIMENSOES DE (17X30)CMX0,15MM.</v></cell><cell r="F14572" t="str"><v>UN</v></cell><cell r="G14572"><v>35.44</v></cell></row><row r="14573"><cell r="C14573" t="str"><v>PJ30.05.0118</v></cell><cell r="D14573"><v>2007323</v></cell><cell r="E14573" t="str"><v>ENCHIMENTO DE SACOS PLASTICOS PARA PRODUCAO DE MUDAS DE ESSENCIAS FLORESTAIS, COM COSTURA E PERFURADOS, NA COR PRETA, INCLUSIVE FORNECIMENTO, CUSTO VALIDO PARA CADA 100 UNIDADES, COM DIMENSOES DE (22X27)CMX0,15MM.</v></cell><cell r="F14573" t="str"><v>UN</v></cell><cell r="G14573"><v>44.85</v></cell></row><row r="14574"><cell r="C14574" t="str"><v>PJ30.05.0121</v></cell><cell r="D14574"><v>2007324</v></cell><cell r="E14574" t="str"><v>ENCHIMENTO DE SACOS PLASTICOS PARA PRODUCAO DE MUDAS DE ESSENCIAS FLORESTAIS, COM COSTURA E PERFURADOS, INCLUSIVE FORNECIMENTO, CUSTO VALIDO PARA CADA 100 UNIDADES, COM DIMENSOES DE (25X35)CMX0,22MM.</v></cell><cell r="F14574" t="str"><v>UN</v></cell><cell r="G14574"><v>108.19</v></cell></row><row r="14575"><cell r="C14575" t="str"><v>PJ30.05.0150</v></cell><cell r="D14575"><v>2007325</v></cell><cell r="E14575" t="str"><v>ENCANTEIRAMENTO DOS SACOS PLASTICOS PARA PRODUCAO DE MUDAS DE ESSENCIAS FLORESTAIS, CUSTO VALIDO PARA CADA 100 UNIDADES, COM ALTURA DE 20 CM, LARGURA DE 13CM.</v></cell><cell r="F14575" t="str"><v>UN</v></cell><cell r="G14575"><v>6.1</v></cell></row><row r="14576"><cell r="C14576" t="str"><v>PJ30.05.0153</v></cell><cell r="D14576"><v>2007326</v></cell><cell r="E14576" t="str"><v>ENCANTEIRAMENTO DOS SACOS PLASTICOS PARA PRODUCAO DE MUDAS DE ESSENCIAS FLORESTAIS, CUSTO VALIDO PARA CADA 100 UNIDADES, COM ALTURA DE 30 CM, LARGURA DE 15CM.</v></cell><cell r="F14576" t="str"><v>UN</v></cell><cell r="G14576"><v>9.43</v></cell></row><row r="14577"><cell r="C14577" t="str"><v>PJ30.05.0156</v></cell><cell r="D14577"><v>2007327</v></cell><cell r="E14577" t="str"><v>ENCANTEIRAMENTO DOS SACOS PLASTICOS PARA PRODUCAO DE MUDAS DE ESSENCIAS FLORESTAIS, CUSTO VALIDO PARA CADA 100 UNIDADES, MEDINDO 35CM DE ALTURA E 25CM DE LARGURA.</v></cell><cell r="F14577" t="str"><v>UN</v></cell><cell r="G14577"><v>30.44</v></cell></row><row r="14578"><cell r="C14578" t="str"><v>PJ30.05.0200</v></cell><cell r="D14578"><v>2007328</v></cell><cell r="E14578" t="str"><v>PREPARO DE SUBSTRATO PARA SERVICOS EXECUTADOS EM HORTO.</v></cell><cell r="F14578" t="str"><v>M3</v></cell><cell r="G14578"><v>11.14</v></cell></row><row r="14579"><cell r="C14579" t="str"><v>PJ30.05.0250</v></cell><cell r="D14579"><v>2007329</v></cell><cell r="E14579" t="str"><v>PREPARO DE ESTACAS PARA PRODUCAO DE MUDAS DE ESSENCIAS FLORESTAIS, CUSTO VALIDO PARA CADA 100 UNIDADES.</v></cell><cell r="F14579" t="str"><v>UN</v></cell><cell r="G14579"><v>8.06</v></cell></row><row r="14580"><cell r="C14580" t="str"><v>PJ30.05.0275</v></cell><cell r="D14580"><v>2007330</v></cell><cell r="E14580" t="str"><v>REENVASAMENTO DE MUDA ARBOREA EM VASO PLASTICO FLEXIVEL DE 85 LITROS.</v></cell><cell r="F14580" t="str"><v>UN</v></cell><cell r="G14580"><v>4.39</v></cell></row><row r="14581"><cell r="C14581" t="str"><v>PJ30.05.0300</v></cell><cell r="D14581"><v>2007331</v></cell><cell r="E14581" t="str"><v>REPICAGEM E DESBASTE DE MUDAS DE ESSENCIAS FLORESTAIS. CADA 100 UNIDADES.</v></cell><cell r="F14581" t="str"><v>UN</v></cell><cell r="G14581"><v>7.93</v></cell></row><row r="14582"><cell r="C14582" t="str"><v>PJ30.05.0350</v></cell><cell r="D14582"><v>2007332</v></cell><cell r="E14582" t="str"><v>SACO PLASTICO PARA PRODUCAO DE MUDAS NA MEDIDA DE (15X25)CMX0,15MM. FORNECIMENTO.</v></cell><cell r="F14582" t="str"><v>KG</v></cell><cell r="G14582"><v>9.87</v></cell></row><row r="14583"><cell r="C14583" t="str"><v>PJ30.05.0353</v></cell><cell r="D14583"><v>2007333</v></cell><cell r="E14583" t="str"><v>SACO PLASTICO PARA PRODUCAO DE MUDAS NA MEDIDA DE (20X30)CMX0,20MM. FORNECIMENTO.</v></cell><cell r="F14583" t="str"><v>KG</v></cell><cell r="G14583"><v>11.9</v></cell></row><row r="14584"><cell r="C14584" t="str"><v>PJ30.05.0356</v></cell><cell r="D14584"><v>2007334</v></cell><cell r="E14584" t="str"><v>SACO PLASTICO PARA PRODUCAO DE MUDAS NA MEDIDA DE (28X35)CMX0,22MM. FORNECIMENTO.</v></cell><cell r="F14584" t="str"><v>KG</v></cell><cell r="G14584"><v>11.9</v></cell></row><row r="14585"><cell r="C14585" t="str"><v>PJ30.05.1000</v></cell><cell r="D14585"><v>2007335</v></cell><cell r="E14585" t="str"><v>VASO PLASTICO TRONCO CONICO FLEXIVEL DE 85 LITROS PARA PRODUCAO DE MUDAS ARBOREAS COM ALTURA DE 48,00 CM, DIAMETRO SUPERIOR DE 54,00 CM E DIAMETRO INFERIOR DE 43,50 CM. FORNECIMENTO.</v></cell><cell r="F14585" t="str"><v>UN</v></cell><cell r="G14585"><v>49.18</v></cell></row><row r="14586"><cell r="C14586" t="str"><v>PJ34.05.0050</v></cell><cell r="D14586"><v>2007336</v></cell><cell r="E14586" t="str"><v>ABERTURA DE COVA (30X30X30)CM, EM BANQUETA, EM ENCOSTA, INCLUSIVE MARCACAO.(DESONERADO)</v></cell><cell r="F14586" t="str"><v>UN</v></cell><cell r="G14586"><v>1.45</v></cell></row><row r="14587"><cell r="C14587" t="str"><v>PJ34.05.0056</v></cell><cell r="D14587"><v>2007337</v></cell><cell r="E14587" t="str"><v>ABERTURA DE COVA (15X15X15)CM, INCLUINDO INCORPORACAO DE ESTERCO CURTIDO, PARA PLANTIO DE VEGETACAO REPTANTE EM AREA DE RESTINGA PLANA.(DESONERADO)</v></cell><cell r="F14587" t="str"><v>UN</v></cell><cell r="G14587"><v>0.45</v></cell></row><row r="14588"><cell r="C14588" t="str"><v>PJ34.05.0059</v></cell><cell r="D14588"><v>2007338</v></cell><cell r="E14588" t="str"><v>ABERTURA DE COVA (20X20X20)CM, INCLUINDO INCORPORACAO DE ESTERCO CURTIDO, PARA PLANTIO DE VEGETACAO CACTACEAS EM AREA DE RESTINGA PLANA.(DESONERADO)</v></cell><cell r="F14588" t="str"><v>UN</v></cell><cell r="G14588"><v>1.11</v></cell></row><row r="14589"><cell r="C14589" t="str"><v>PJ34.05.0062</v></cell><cell r="D14589"><v>2007339</v></cell><cell r="E14589" t="str"><v>ABERTURA DE COVA (30X30X30)CM, INCLUINDO INCORPORACAO DE ESTERCO CURTIDO, PARA PLANTIO DE VEGETACAO ARBUSTIVA EM AREA DE RESTINGA PLANA.(DESONERADO)</v></cell><cell r="F14589" t="str"><v>UN</v></cell><cell r="G14589"><v>0.65</v></cell></row><row r="14590"><cell r="C14590" t="str"><v>PJ34.05.0100</v></cell><cell r="D14590"><v>2007340</v></cell><cell r="E14590" t="str"><v>ADUBACAO E CALAGEM, USANDO ADUBO ORGANICO/MINERAL, EM MUDAS PLANTADAS EM ENCOSTAS.(DESONERADO)</v></cell><cell r="F14590" t="str"><v>UN</v></cell><cell r="G14590"><v>1.33</v></cell></row><row r="14591"><cell r="C14591" t="str"><v>PJ34.05.0120</v></cell><cell r="D14591"><v>2007341</v></cell><cell r="E14591" t="str"><v>GEL PARA PLANTIO (POLIMERO HIDRORRETENTOR) DE MUDAS DE ESPECIES FLORESTAIS ARBOREAS PARA REFLORESTAMENTO, INCLUSIVE APLICACAO NA COVA, EXCLUSIVE TRANSPORTE DO MATERIAL, E MEDIDO POR COVA.</v></cell><cell r="F14591" t="str"><v>UN</v></cell><cell r="G14591"><v>0.75</v></cell></row><row r="14592"><cell r="C14592" t="str"><v>PJ34.05.0150</v></cell><cell r="D14592"><v>2007342</v></cell><cell r="E14592" t="str"><v>CAPINA DE ACEIRO EM ENCOSTA EM AREA PREVIAMENTE ROCADA, EM FASE DE IMPLANTACAO.(DESONERADO)</v></cell><cell r="F14592" t="str"><v>M2</v></cell><cell r="G14592"><v>0.66</v></cell></row><row r="14593"><cell r="C14593" t="str"><v>PJ34.05.0153</v></cell><cell r="D14593"><v>2007343</v></cell><cell r="E14593" t="str"><v>CAPINA DE ACEIRO EM ENCOSTA EM AREA PREVIAMENTE ROCADA, EM FASE DE MANUTENCAO.(DESONERADO)</v></cell><cell r="F14593" t="str"><v>M2</v></cell><cell r="G14593"><v>0.47</v></cell></row><row r="14594"><cell r="C14594" t="str"><v>PJ34.05.0200</v></cell><cell r="D14594"><v>2007344</v></cell><cell r="E14594" t="str"><v>CAPINA DE VEGETACAO GRAMINEA EM AREA DE ENCOSTA EM CURVA DE NIVEL, INCLUSIVE MARCACAO DE FAIXAS EM CURVA DE NIVEL, EM FASE DE IMPLANTACAO.(DESONERADO)</v></cell><cell r="F14594" t="str"><v>M2</v></cell><cell r="G14594"><v>0.49</v></cell></row><row r="14595"><cell r="C14595" t="str"><v>PJ34.05.0203</v></cell><cell r="D14595"><v>2007345</v></cell><cell r="E14595" t="str"><v>CAPINA DE VEGETACAO GRAMINEA EM AREA DE ENCOSTA EM CURVA DE NIVEL, EM FASE DE MANUTENCAO.(DESONERADO)</v></cell><cell r="F14595" t="str"><v>M2</v></cell><cell r="G14595"><v>0.41</v></cell></row><row r="14596"><cell r="C14596" t="str"><v>PJ34.05.0245</v></cell><cell r="D14596"><v>2007346</v></cell><cell r="E14596" t="str"><v>LIMPEZA MANUAL DE MATERIAIS DIVERSOS EM AREA DE MANGUEZAL (LIXO).(DESONERADO)</v></cell><cell r="F14596" t="str"><v>M2</v></cell><cell r="G14596"><v>0.26</v></cell></row><row r="14597"><cell r="C14597" t="str"><v>PJ34.05.0300</v></cell><cell r="D14597"><v>2007347</v></cell><cell r="E14597" t="str"><v>PLANTIO DE GRAMA EM PLACAS, EM ENCOSTA, TIPO SAO CARLOS, BATATAIS OU LARGA, INCLUSIVE COMPRA E ARRANCAMENTO NO LOCAL DE ORIGEM, CARGA, TRANSPORTE MANUAL ENCOSTA ACIMA, DESCARGA E PREPARO DO TERRENO.(DESONERADO)</v></cell><cell r="F14597" t="str"><v>M2</v></cell><cell r="G14597"><v>12.03</v></cell></row><row r="14598"><cell r="C14598" t="str"><v>PJ34.05.0400</v></cell><cell r="D14598"><v>2007348</v></cell><cell r="E14598" t="str"><v>PLANTIO DE MUDAS DE VEGETACAO ARBUSTIVA, EXCLUSIVE O FORNECIMENTO DE MUDA, EM AREA DE RESTINGA PLANA.(DESONERADO)</v></cell><cell r="F14598" t="str"><v>UN</v></cell><cell r="G14598"><v>1.19</v></cell></row><row r="14599"><cell r="C14599" t="str"><v>PJ34.05.0403</v></cell><cell r="D14599"><v>2007349</v></cell><cell r="E14599" t="str"><v>PLANTIO DE MUDAS DE VEGETACAO CACTACEAS, EXCLUSIVE O FORNECIMENTO DE MUDA, EM AREA DE RESTINGA PLANA.(DESONERADO)</v></cell><cell r="F14599" t="str"><v>UN</v></cell><cell r="G14599"><v>0.57</v></cell></row><row r="14600"><cell r="C14600" t="str"><v>PJ34.05.0406</v></cell><cell r="D14600"><v>2007350</v></cell><cell r="E14600" t="str"><v>PLANTIO DE MUDAS DE VEGETACAO REPTANTE, EXCLUSIVE O FORNECIMENTO DE MUDA, EM AREA DE RESTINGA PLANA.(DESONERADO)</v></cell><cell r="F14600" t="str"><v>UN</v></cell><cell r="G14600"><v>0.15</v></cell></row><row r="14601"><cell r="C14601" t="str"><v>PJ34.05.0500</v></cell><cell r="D14601"><v>2007351</v></cell><cell r="E14601" t="str"><v>PLANTIO DE MUDA DE ESPECIE DE MANGUEZAL, DE 50 A 70 CM DE ALTURA, E ABERTURA DE COVA DE (10X10X20)CM. EXCLUSIVE O FORNECIMENTO DA MUDA.(DESONERADO)</v></cell><cell r="F14601" t="str"><v>UN</v></cell><cell r="G14601"><v>1.91</v></cell></row><row r="14602"><cell r="C14602" t="str"><v>PJ34.05.0503</v></cell><cell r="D14602"><v>2007352</v></cell><cell r="E14602" t="str"><v>PLANTIO DE MUDA DE ESPECIES DE MANGUEZAL, DE 50 A 70 CM DE ALTURA, E ABERTURA DE COVA DE (10X10X20)CM. INCLUSIVE O FORNECIMENTO DA MUDA.(DESONERADO)</v></cell><cell r="F14602" t="str"><v>UN</v></cell><cell r="G14602"><v>7.41</v></cell></row><row r="14603"><cell r="C14603" t="str"><v>PJ34.05.0600</v></cell><cell r="D14603"><v>2007353</v></cell><cell r="E14603" t="str"><v>PLANTIO DE MUDAS DE 50 CM A 70 CM DE ALTURA EM ENCOSTA, EXCLUSIVE TUTOR, EXCLUSIVE ABERTURA DE COVA.(DESONERADO)</v></cell><cell r="F14603" t="str"><v>UN</v></cell><cell r="G14603"><v>0.73</v></cell></row><row r="14604"><cell r="C14604" t="str"><v>PJ34.05.0700</v></cell><cell r="D14604"><v>2007354</v></cell><cell r="E14604" t="str"><v>MUDAS DE ESPECIES FLORESTAIS NATIVAS COM ALTURA ENTRE 0,50M E 0,70M. FORNECIMENTO.</v></cell><cell r="F14604" t="str"><v>UN</v></cell><cell r="G14604"><v>3.7</v></cell></row><row r="14605"><cell r="C14605" t="str"><v>PJ34.05.0750</v></cell><cell r="D14605"><v>2007355</v></cell><cell r="E14605" t="str"><v>MUDAS DE ESPECIES FLORESTAIS NATIVAS COM ALTURA ENTRE 0,70M E 1,00M. FORNECIMENTO.</v></cell><cell r="F14605" t="str"><v>UN</v></cell><cell r="G14605"><v>4</v></cell></row><row r="14606"><cell r="C14606" t="str"><v>PJ34.05.0800</v></cell><cell r="D14606"><v>2007356</v></cell><cell r="E14606" t="str"><v>MUDAS DE ESPECIES FLORESTAIS NATIVAS COM ALTURA ENTRE 1,00M E 1,30M. FORNECIMENTO.</v></cell><cell r="F14606" t="str"><v>UN</v></cell><cell r="G14606"><v>6</v></cell></row><row r="14607"><cell r="C14607" t="str"><v>PJ34.05.0850</v></cell><cell r="D14607"><v>2007357</v></cell><cell r="E14607" t="str"><v>MUDAS DE ESPECIES FLORESTAIS NATIVAS COM ALTURA ENTRE 1,30M E 1,60M. FORNECIMENTO.</v></cell><cell r="F14607" t="str"><v>UN</v></cell><cell r="G14607"><v>8.5</v></cell></row><row r="14608"><cell r="C14608" t="str"><v>PJ35.05.0050</v></cell><cell r="D14608"><v>2007358</v></cell><cell r="E14608" t="str"><v>ABERTURA DE COVA (30X30X30)CM, EM BANQUETA, EM ENCOSTA, INCLUSIVE MARCACAO.</v></cell><cell r="F14608" t="str"><v>UN</v></cell><cell r="G14608"><v>1.6</v></cell></row><row r="14609"><cell r="C14609" t="str"><v>PJ35.05.0056</v></cell><cell r="D14609"><v>2007359</v></cell><cell r="E14609" t="str"><v>ABERTURA DE COVA (15X15X15)CM, INCLUINDO INCORPORACAO DE ESTERCO CURTIDO, PARA PLANTIO DE VEGETACAO REPTANTE EM AREA DE RESTINGA PLANA.</v></cell><cell r="F14609" t="str"><v>UN</v></cell><cell r="G14609"><v>0.5</v></cell></row><row r="14610"><cell r="C14610" t="str"><v>PJ35.05.0059</v></cell><cell r="D14610"><v>2007360</v></cell><cell r="E14610" t="str"><v>ABERTURA DE COVA (20X20X20)CM, INCLUINDO INCORPORACAO DE ESTERCO CURTIDO, PARA PLANTIO DE VEGETACAO CACTACEAS EM AREA DE RESTINGA PLANA.</v></cell><cell r="F14610" t="str"><v>UN</v></cell><cell r="G14610"><v>1.24</v></cell></row><row r="14611"><cell r="C14611" t="str"><v>PJ35.05.0062</v></cell><cell r="D14611"><v>2007361</v></cell><cell r="E14611" t="str"><v>ABERTURA DE COVA (30X30X30)CM, INCLUINDO INCORPORACAO DE ESTERCO CURTIDO, PARA PLANTIO DE VEGETACAO ARBUSTIVA EM AREA DE RESTINGA PLANA.</v></cell><cell r="F14611" t="str"><v>UN</v></cell><cell r="G14611"><v>0.71</v></cell></row><row r="14612"><cell r="C14612" t="str"><v>PJ35.05.0100</v></cell><cell r="D14612"><v>2007362</v></cell><cell r="E14612" t="str"><v>ADUBACAO E CALAGEM, USANDO ADUBO ORGANICO/MINERAL, EM MUDAS PLANTADAS EM ENCOSTAS.</v></cell><cell r="F14612" t="str"><v>UN</v></cell><cell r="G14612"><v>1.4</v></cell></row><row r="14613"><cell r="C14613" t="str"><v>PJ35.05.0120</v></cell><cell r="D14613"><v>2007363</v></cell><cell r="E14613" t="str"><v>GEL PARA PLANTIO (POLIMERO HIDRORRETENTOR) DE MUDAS DE ESPECIES FLORESTAIS ARBOREAS PARA REFLORESTAMENTO, INCLUSIVE APLICACAO NA COVA, EXCLUSIVE TRANSPORTE DO MATERIAL, E MEDIDO POR COVA.</v></cell><cell r="F14613" t="str"><v>UN</v></cell><cell r="G14613"><v>0.82</v></cell></row><row r="14614"><cell r="C14614" t="str"><v>PJ35.05.0150</v></cell><cell r="D14614"><v>2007364</v></cell><cell r="E14614" t="str"><v>CAPINA DE ACEIRO EM ENCOSTA EM AREA PREVIAMENTE ROCADA, EM FASE DE IMPLANTACAO.</v></cell><cell r="F14614" t="str"><v>M2</v></cell><cell r="G14614"><v>0.72</v></cell></row><row r="14615"><cell r="C14615" t="str"><v>PJ35.05.0153</v></cell><cell r="D14615"><v>2007365</v></cell><cell r="E14615" t="str"><v>CAPINA DE ACEIRO EM ENCOSTA EM AREA PREVIAMENTE ROCADA, EM FASE DE MANUTENCAO.</v></cell><cell r="F14615" t="str"><v>M2</v></cell><cell r="G14615"><v>0.52</v></cell></row><row r="14616"><cell r="C14616" t="str"><v>PJ35.05.0200</v></cell><cell r="D14616"><v>2007366</v></cell><cell r="E14616" t="str"><v>CAPINA DE VEGETACAO GRAMINEA EM AREA DE ENCOSTA EM CURVA DE NIVEL, INCLUSIVE MARCACAO DE FAIXAS EM CURVA DE NIVEL, EM FASE DE IMPLANTACAO.</v></cell><cell r="F14616" t="str"><v>M2</v></cell><cell r="G14616"><v>0.55</v></cell></row><row r="14617"><cell r="C14617" t="str"><v>PJ35.05.0203</v></cell><cell r="D14617"><v>2007367</v></cell><cell r="E14617" t="str"><v>CAPINA DE VEGETACAO GRAMINEA EM AREA DE ENCOSTA EM CURVA DE NIVEL, EM FASE DE MANUTENCAO.</v></cell><cell r="F14617" t="str"><v>M2</v></cell><cell r="G14617"><v>0.45</v></cell></row><row r="14618"><cell r="C14618" t="str"><v>PJ35.05.0245</v></cell><cell r="D14618"><v>2007368</v></cell><cell r="E14618" t="str"><v>LIMPEZA MANUAL DE MATERIAIS DIVERSOS EM AREA DE MANGUEZAL (LIXO).</v></cell><cell r="F14618" t="str"><v>M2</v></cell><cell r="G14618"><v>0.28</v></cell></row><row r="14619"><cell r="C14619" t="str"><v>PJ35.05.0300</v></cell><cell r="D14619"><v>2007369</v></cell><cell r="E14619" t="str"><v>PLANTIO DE GRAMA EM PLACAS, EM ENCOSTA, TIPO SAO CARLOS, BATATAIS OU LARGA, INCLUSIVE COMPRA E ARRANCAMENTO NO LOCAL DE ORIGEM, CARGA, TRANSPORTE MANUAL ENCOSTA ACIMA, DESCARGA E PREPARO DO TERRENO.</v></cell><cell r="F14619" t="str"><v>M2</v></cell><cell r="G14619"><v>12.84</v></cell></row><row r="14620"><cell r="C14620" t="str"><v>PJ35.05.0400</v></cell><cell r="D14620"><v>2007370</v></cell><cell r="E14620" t="str"><v>PLANTIO DE MUDAS DE VEGETACAO ARBUSTIVA, EXCLUSIVE O FORNECIMENTO DE MUDA, EM AREA DE RESTINGA PLANA.</v></cell><cell r="F14620" t="str"><v>UN</v></cell><cell r="G14620"><v>1.27</v></cell></row><row r="14621"><cell r="C14621" t="str"><v>PJ35.05.0403</v></cell><cell r="D14621"><v>2007371</v></cell><cell r="E14621" t="str"><v>PLANTIO DE MUDAS DE VEGETACAO CACTACEAS, EXCLUSIVE O FORNECIMENTO DE MUDA, EM AREA DE RESTINGA PLANA.</v></cell><cell r="F14621" t="str"><v>UN</v></cell><cell r="G14621"><v>0.63</v></cell></row><row r="14622"><cell r="C14622" t="str"><v>PJ35.05.0406</v></cell><cell r="D14622"><v>2007372</v></cell><cell r="E14622" t="str"><v>PLANTIO DE MUDAS DE VEGETACAO REPTANTE, EXCLUSIVE O FORNECIMENTO DE MUDA, EM AREA DE RESTINGA PLANA.</v></cell><cell r="F14622" t="str"><v>UN</v></cell><cell r="G14622"><v>0.18</v></cell></row><row r="14623"><cell r="C14623" t="str"><v>PJ35.05.0500</v></cell><cell r="D14623"><v>2007373</v></cell><cell r="E14623" t="str"><v>PLANTIO DE MUDA DE ESPECIE DE MANGUEZAL, DE 50 A 70 CM DE ALTURA, E ABERTURA DE COVA DE (10X10X20)CM. EXCLUSIVE O FORNECIMENTO DA MUDA.</v></cell><cell r="F14623" t="str"><v>UN</v></cell><cell r="G14623"><v>2.1</v></cell></row><row r="14624"><cell r="C14624" t="str"><v>PJ35.05.0503</v></cell><cell r="D14624"><v>2007374</v></cell><cell r="E14624" t="str"><v>PLANTIO DE MUDA DE ESPECIES DE MANGUEZAL, DE 50 A 70 CM DE ALTURA, E ABERTURA DE COVA DE (10X10X20)CM. INCLUSIVE O FORNECIMENTO DA MUDA.</v></cell><cell r="F14624" t="str"><v>UN</v></cell><cell r="G14624"><v>7.6</v></cell></row><row r="14625"><cell r="C14625" t="str"><v>PJ35.05.0600</v></cell><cell r="D14625"><v>2007375</v></cell><cell r="E14625" t="str"><v>PLANTIO DE MUDAS DE 50 CM A 70 CM DE ALTURA EM ENCOSTA, EXCLUSIVE TUTOR, EXCLUSIVE ABERTURA DE COVA.</v></cell><cell r="F14625" t="str"><v>UN</v></cell><cell r="G14625"><v>0.81</v></cell></row><row r="14626"><cell r="C14626" t="str"><v>PJ35.05.0700</v></cell><cell r="D14626"><v>2007376</v></cell><cell r="E14626" t="str"><v>MUDAS DE ESPECIES FLORESTAIS NATIVAS COM ALTURA ENTRE 0,50M E 0,70M. FORNECIMENTO.</v></cell><cell r="F14626" t="str"><v>UN</v></cell><cell r="G14626"><v>3.7</v></cell></row><row r="14627"><cell r="C14627" t="str"><v>PJ35.05.0750</v></cell><cell r="D14627"><v>2007377</v></cell><cell r="E14627" t="str"><v>MUDAS DE ESPECIES FLORESTAIS NATIVAS COM ALTURA ENTRE 0,70M E 1,00M. FORNECIMENTO.</v></cell><cell r="F14627" t="str"><v>UN</v></cell><cell r="G14627"><v>4</v></cell></row><row r="14628"><cell r="C14628" t="str"><v>PJ35.05.0800</v></cell><cell r="D14628"><v>2007378</v></cell><cell r="E14628" t="str"><v>MUDAS DE ESPECIES FLORESTAIS NATIVAS COM ALTURA ENTRE 1,00M E 1,30M. FORNECIMENTO.</v></cell><cell r="F14628" t="str"><v>UN</v></cell><cell r="G14628"><v>6</v></cell></row><row r="14629"><cell r="C14629" t="str"><v>PJ35.05.0850</v></cell><cell r="D14629"><v>2007379</v></cell><cell r="E14629" t="str"><v>MUDAS DE ESPECIES FLORESTAIS NATIVAS COM ALTURA ENTRE 1,30M E 1,60M. FORNECIMENTO.</v></cell><cell r="F14629" t="str"><v>UN</v></cell><cell r="G14629"><v>8.5</v></cell></row><row r="14630"><cell r="C14630" t="str"><v>PJ39.05.0050</v></cell><cell r="D14630"><v>2007380</v></cell><cell r="E14630" t="str"><v>ARRANCAMENTO E REPLANTIO DE ARBUSTO COM ATE 2M DE ALTURA.(DESONERADO)</v></cell><cell r="F14630" t="str"><v>UN</v></cell><cell r="G14630"><v>12.24</v></cell></row><row r="14631"><cell r="C14631" t="str"><v>PJ39.05.0100</v></cell><cell r="D14631"><v>2007381</v></cell><cell r="E14631" t="str"><v>PODA DE ESPECIES VEGETAIS DE BAIXO NIVEL DE DIFICULDADE, EXCLUSIVE TRANSPORTE DO MATERIAL RESULTANTE.(DESONERADO)</v></cell><cell r="F14631" t="str"><v>UN</v></cell><cell r="G14631"><v>80.82</v></cell></row><row r="14632"><cell r="C14632" t="str"><v>PJ39.05.0103</v></cell><cell r="D14632"><v>2007382</v></cell><cell r="E14632" t="str"><v>PODA DE ESPECIES VEGETAIS DE MEDIO NIVEL DE DIFICULDADE, EXCLUSIVE TRANSPORTE DO MATERIAL RESULTANTE.(DESONERADO)</v></cell><cell r="F14632" t="str"><v>UN</v></cell><cell r="G14632"><v>164.18</v></cell></row><row r="14633"><cell r="C14633" t="str"><v>PJ39.05.0106</v></cell><cell r="D14633"><v>2007383</v></cell><cell r="E14633" t="str"><v>PODA DE ESPECIES VEGETAIS DE ALTO NIVEL DE DIFICULDADE, EXCLUSIVE TRANSPORTE DO MATERIAL RESULTANTE.(DESONERADO)</v></cell><cell r="F14633" t="str"><v>UN</v></cell><cell r="G14633"><v>297.82</v></cell></row><row r="14634"><cell r="C14634" t="str"><v>PJ39.05.0150</v></cell><cell r="D14634"><v>2007384</v></cell><cell r="E14634" t="str"><v>REMOCAO DE ESPECIES VEGETAIS, PORTE MUDA (ATE 2M DE ALTURA), INCLUSIVE CARGA, DESCARGA E TRANSPORTE DO MATERIAL ATE 30KM.(DESONERADO)</v></cell><cell r="F14634" t="str"><v>UN</v></cell><cell r="G14634"><v>21.91</v></cell></row><row r="14635"><cell r="C14635" t="str"><v>PJ39.05.0153</v></cell><cell r="D14635"><v>2007385</v></cell><cell r="E14635" t="str"><v>REMOCAO DE ESPECIES VEGETAIS, PORTE PEQUENO (ENTRE 2M E 4M DE ALTURA), INCLUSIVE CARGA, DESCARGA E TRANSPORTE DO MATERIAL ATE 30KM.(DESONERADO)</v></cell><cell r="F14635" t="str"><v>UN</v></cell><cell r="G14635"><v>84.94</v></cell></row><row r="14636"><cell r="C14636" t="str"><v>PJ39.05.0156</v></cell><cell r="D14636"><v>2007386</v></cell><cell r="E14636" t="str"><v>REMOCAO DE ESPECIES VEGETAIS, PORTE MEDIO (ENTRE 4M E 6M DE ALTURA), INCLUSIVE CARGA, DESCARGA E TRANSPORTE DO MATERIAL ATE 30KM.(DESONERADO)</v></cell><cell r="F14636" t="str"><v>UN</v></cell><cell r="G14636"><v>212.71</v></cell></row><row r="14637"><cell r="C14637" t="str"><v>PJ39.05.0159</v></cell><cell r="D14637"><v>2007387</v></cell><cell r="E14637" t="str"><v>REMOCAO DE ESPECIES VEGETAIS, PORTE GRANDE (ACIMA DE 6M DE ALTURA), INCLUSIVE CARGA, DESCARGA E TRANSPORTE DO MATERIAL ATE 30KM.(DESONERADO)</v></cell><cell r="F14637" t="str"><v>UN</v></cell><cell r="G14637"><v>426.86</v></cell></row><row r="14638"><cell r="C14638" t="str"><v>PJ39.05.0200</v></cell><cell r="D14638"><v>2007388</v></cell><cell r="E14638" t="str"><v>TRANSPLANTE DE VEGETAIS DE PORTE PEQUENO (ENTRE 2M E 4M DE ALTURA), INCLUSIVE CARGA, DESCARGA E TRANSPORTE DO MATERIAL ATE 30KM.(DESONERADO)</v></cell><cell r="F14638" t="str"><v>UN</v></cell><cell r="G14638"><v>171.18</v></cell></row><row r="14639"><cell r="C14639" t="str"><v>PJ39.05.0205</v></cell><cell r="D14639"><v>2007389</v></cell><cell r="E14639" t="str"><v>TRANSPLANTE DE ARVORES/PALMEIRAS COM DAP ENTRE 3CM A 5CM E ALTURA ENTRE 2,50M A 3,50M, INCLUINDO ARRANCAMENTO, REPLANTIO CONSIDERANDO ABERTURA DE COVA DE (80 X 80 X 80)CM, TERRA ESTRUMADA, ESCORAMENTO COM ESTACA DE MADEIRA E RETIRADA DO MATERIAL EXCEDENTE, IRRIGACAO 1 VEZ/DIA DURANTE 30 DIAS, EXCLUSIVE TRANSPORTE DA ESPECIE, TENTO, DEMOLICAO E RECOMPOSICAO DE PASSEIO (DESONERADO).</v></cell><cell r="F14639" t="str"><v>UN</v></cell><cell r="G14639"><v>449.94</v></cell></row><row r="14640"><cell r="C14640" t="str"><v>PJ39.05.0210</v></cell><cell r="D14640"><v>2007390</v></cell><cell r="E14640" t="str"><v>TRANSPLANTE DE ARVORES/PALMEIRAS COM DAP ENTRE 5CM A 10CM E ALTURA ENTRE 3,00M A 5,00M, INCLUINDO ARRANCAMENTO, REPLANTIO CONSIDERANDO ABERTURA DE COVA DE (100 X 100 X 80)CM, TERRA ESTRUMADA, ESCORAMENTO COM ESTACA DE MADEIRA E RETIRADA DO MATERIAL EXCEDENTE, IRRIGACAO 1 VEZ/DIA DURANTE 30 DIAS, EXCLUSIVE TRANSPORTE DA ESPECIE, TENTO, DEMOLICAO E RECOMPOSICAO DE PASSEIO (DESONERADO).</v></cell><cell r="F14640" t="str"><v>UN</v></cell><cell r="G14640"><v>572.42</v></cell></row><row r="14641"><cell r="C14641" t="str"><v>PJ39.05.0215</v></cell><cell r="D14641"><v>2007391</v></cell><cell r="E14641" t="str"><v>TRANSPLANTE DE ARVORES/PALMEIRAS COM DAP ENTRE 10CM A 20CM E ALTURA ENTRE 4,00M A 8,00M, INCLUINDO ARRANCAMENTO, REPLANTIO CONSIDERANDO ABERTURA DE COVA DE (140 X 140 X 80)CM, TERRA ESTRUMADA, ESCORAMENTO COM ESTACA DE MADEIRA E RETIRADA DO MATERIAL EXCEDENTE, IRRIGACAO 1 VEZ/DIA DURANTE 30 DIAS, EXCLUSIVE TRANSPORTE DA ESPECIE, TENTO, DEMOLICAO E RECOMPOSICAO DE PASSEIO (DESONERADO).</v></cell><cell r="F14641" t="str"><v>UN</v></cell><cell r="G14641"><v>819.16</v></cell></row><row r="14642"><cell r="C14642" t="str"><v>PJ39.05.0220</v></cell><cell r="D14642"><v>2007392</v></cell><cell r="E14642" t="str"><v>TRANSPLANTE DE ARVORES/PALMEIRAS COM DAP ENTRE 20CM A 35CM E ALTURA ENTRE 6,00M A 15,00M, INCLUINDO ARRANCAMENTO, REPLANTIO CONSIDERANDO ABERTURA DE COVA DE (180 X 180 X 80)CM, TERRA ESTRUMADA, ESCORAMENTO COM ESTACA DE MADEIRA E RETIRADA DO MATERIAL EXCEDENTE, IRRIGACAO 1 VEZ/DIA DURANTE 30 DIAS, EXCLUSIVE TRANSPORTE DA ESPECIE, TENTO, DEMOLICAO E RECOMPOSICAO DE PASSEIO (DESONERADO).</v></cell><cell r="F14642" t="str"><v>UN</v></cell><cell r="G14642"><v>1295.3</v></cell></row><row r="14643"><cell r="C14643" t="str"><v>PJ39.05.0225</v></cell><cell r="D14643"><v>2007393</v></cell><cell r="E14643" t="str"><v>TRANSPLANTE DE ARVORES/PALMEIRAS COM DAP ACIMA DE 35CM E ALTURA ACIMA DE 10,00M, INCLUINDO ARRANCAMENTO, REPLANTIO CONSIDERANDO ABERTURA DE COVA DE (250 X 250 X 100)CM, TERRA ESTRUMADA, ESCORAMENTO COM ESTACA DE MADEIRA E RETIRADA DO MATERIAL EXCEDENTE, IRRIGACAO 1 VEZ/DIA DURANTE 30 DIAS, EXCLUSIVE TRANSPORTE DA ESPECIE, TENTO, DEMOLICAO E RECOMPOSICAO DE PASSEIO (DESONERADO).</v></cell><cell r="F14643" t="str"><v>UN</v></cell><cell r="G14643"><v>2199.59</v></cell></row><row r="14644"><cell r="C14644" t="str"><v>PJ39.10.0050</v></cell><cell r="D14644"><v>2007394</v></cell><cell r="E14644" t="str"><v>ADUBACAO DIFERENCIADA EM ESPECIES VEGETAIS DE QUALQUER NATUREZA.(DESONERADO)</v></cell><cell r="F14644" t="str"><v>UN</v></cell><cell r="G14644"><v>61.3</v></cell></row><row r="14645"><cell r="C14645" t="str"><v>PJ39.10.0053</v></cell><cell r="D14645"><v>2007395</v></cell><cell r="E14645" t="str"><v>ADUBACAO QUIMICA COM FORMULA COMPLETA (NPK-10-10-10) EM GOLAS DE ARVORE, INCLUSIVE LIMPEZA E REVOLVIMENTO DE SOLO.(DESONERADO)</v></cell><cell r="F14645" t="str"><v>UN</v></cell><cell r="G14645"><v>1.72</v></cell></row><row r="14646"><cell r="C14646" t="str"><v>PJ39.10.0100</v></cell><cell r="D14646"><v>2007396</v></cell><cell r="E14646" t="str"><v>COMBATE A COLONIA DE CUPINS EM ARVORES ATRAVES DO METODO POR ISCAGEM (CUSTO VALIDO PARA UM MINIMO DE 30 ARVORES).(DESONERADO)</v></cell><cell r="F14646" t="str"><v>MES</v></cell><cell r="G14646"><v>21.71</v></cell></row><row r="14647"><cell r="C14647" t="str"><v>PJ39.10.0150</v></cell><cell r="D14647"><v>2007397</v></cell><cell r="E14647" t="str"><v>CONTROLE QUIMICO DE ESPECIES VEGETAIS DE QUALQUER NATUREZA.(DESONERADO)</v></cell><cell r="F14647" t="str"><v>UN</v></cell><cell r="G14647"><v>219.06</v></cell></row><row r="14648"><cell r="C14648" t="str"><v>PJ39.10.0200</v></cell><cell r="D14648"><v>2007398</v></cell><cell r="E14648" t="str"><v>DENDROCIRURGIA EM ESPECIES VEGETAIS DE QUALQUER NATUREZA.(DESONERADO)</v></cell><cell r="F14648" t="str"><v>UN</v></cell><cell r="G14648"><v>606.77</v></cell></row><row r="14649"><cell r="C14649" t="str"><v>PJ39.10.0250</v></cell><cell r="D14649"><v>2007399</v></cell><cell r="E14649" t="str"><v>PINCELAMENTO EM LESAO DE ESPECIES VEGETAIS DE QUALQUER NATUREZA.(DESONERADO)</v></cell><cell r="F14649" t="str"><v>UN</v></cell><cell r="G14649"><v>30.98</v></cell></row><row r="14650"><cell r="C14650" t="str"><v>PJ39.10.0300</v></cell><cell r="D14650"><v>2007400</v></cell><cell r="E14650" t="str"><v>RETUTORAMENTO DE ESPECIES VEGETAIS DE QUALQUER NATUREZA.(DESONERADO)</v></cell><cell r="F14650" t="str"><v>UN</v></cell><cell r="G14650"><v>22.33</v></cell></row><row r="14651"><cell r="C14651" t="str"><v>PJ39.10.0350</v></cell><cell r="D14651"><v>2007401</v></cell><cell r="E14651" t="str"><v>TRATAMENTO DE ARVORES COM LESOES ACIMA DE 0,50M2, COMPREENDENDO: RASPAGEM DO MATERIAL NECROSADO, APLICACAO DE FUNGICIDAS, INSETICIDAS, HORMONIOS E IMPERMEABILIZANTES, FECHAMENTO DAS CAVIDADES COM ESPUMA DE POLIURETANO COBERTA COM NATA DE CIMENTO E INCORPORACAO DE MATERIAS PARA ENRIQUECIMENTO DO SOLO, EXCLUSIVE MAO-DE-OBRA.(DESONERADO)</v></cell><cell r="F14651" t="str"><v>UN</v></cell><cell r="G14651"><v>119.79</v></cell></row><row r="14652"><cell r="C14652" t="str"><v>PJ39.10.0353</v></cell><cell r="D14652"><v>2007402</v></cell><cell r="E14652" t="str"><v>TRATAMENTO DE ARVORES COM LESOES ATE 0,50M2, COMPREENDENDO: RASPAGEM DO MATERIAL NECROSADO, APLICACAO DE FUNGICIDAS, INSETICIDAS, HORMONIOS E IMPERMEABILIZANTES, FECHAMENTO DAS CAVIDADES COM ESPUMA DE POLIURETANO COBERTA COM NATA DE CIMENTO E INCORPORACAO DE MATERIAS PARA ENRIQUECIMENTO DO SOLO, EXCLUSIVE MAO-DE-OBRA.(DESONERADO)</v></cell><cell r="F14652" t="str"><v>UN</v></cell><cell r="G14652"><v>89.21</v></cell></row><row r="14653"><cell r="C14653" t="str"><v>PJ39.10.0356</v></cell><cell r="D14653"><v>2007403</v></cell><cell r="E14653" t="str"><v>TRATAMENTO FITOSSANITARIO EM ARVORES, COMPREENDENDO: EXECUCAO DE PEQUENAS PODAS (GALHOS E RAMOS COMPROMETIDOS); RASPAGEM DE MATERIAL NECROSADO; APLICACAO DE FUNGICIDAS, INSETICIDAS, HORMONIOS, IMPERMEABILIZANTES E FERTILIZANTES; ALARGAMENTO DE GOLAS; REVOLVIMENTO DE SOLO, REMOCAO E TRANSPORTE DE MATERIAL; RECOMPOSICAO E PLANTIO DE COBERTURA NAS GOLAS.(DESONERADO)</v></cell><cell r="F14653" t="str"><v>UN</v></cell><cell r="G14653"><v>1645.73</v></cell></row><row r="14654"><cell r="C14654" t="str"><v>PJ39.10.0359</v></cell><cell r="D14654"><v>2007404</v></cell><cell r="E14654" t="str"><v>TRATAMENTO FITOSSANITARIO PARA O COMBATE A SECA DE ARVORES, COMPREENDENDO: APLICACAO DE FUNGICIDA E REPELENTE E INCORPORACAO DE MATERIAS PARA ENRIQUECIMENTO DO SOLO, EXCLUSIVE MAO-DE-OBRA.(DESONERADO)</v></cell><cell r="F14654" t="str"><v>UN</v></cell><cell r="G14654"><v>42.25</v></cell></row><row r="14655"><cell r="C14655" t="str"><v>PJ40.05.0050</v></cell><cell r="D14655"><v>2007405</v></cell><cell r="E14655" t="str"><v>ARRANCAMENTO E REPLANTIO DE ARBUSTO COM ATE 2M DE ALTURA.</v></cell><cell r="F14655" t="str"><v>UN</v></cell><cell r="G14655"><v>13.5</v></cell></row><row r="14656"><cell r="C14656" t="str"><v>PJ40.05.0100</v></cell><cell r="D14656"><v>2007406</v></cell><cell r="E14656" t="str"><v>PODA DE ESPECIES VEGETAIS DE BAIXO NIVEL DE DIFICULDADE, EXCLUSIVE TRANSPORTE DO MATERIAL RESULTANTE.</v></cell><cell r="F14656" t="str"><v>UN</v></cell><cell r="G14656"><v>83.38</v></cell></row><row r="14657"><cell r="C14657" t="str"><v>PJ40.05.0103</v></cell><cell r="D14657"><v>2007407</v></cell><cell r="E14657" t="str"><v>PODA DE ESPECIES VEGETAIS DE MEDIO NIVEL DE DIFICULDADE, EXCLUSIVE TRANSPORTE DO MATERIAL RESULTANTE.</v></cell><cell r="F14657" t="str"><v>UN</v></cell><cell r="G14657"><v>170.09</v></cell></row><row r="14658"><cell r="C14658" t="str"><v>PJ40.05.0106</v></cell><cell r="D14658"><v>2007408</v></cell><cell r="E14658" t="str"><v>PODA DE ESPECIES VEGETAIS DE ALTO NIVEL DE DIFICULDADE, EXCLUSIVE TRANSPORTE DO MATERIAL RESULTANTE.</v></cell><cell r="F14658" t="str"><v>UN</v></cell><cell r="G14658"><v>310.31</v></cell></row><row r="14659"><cell r="C14659" t="str"><v>PJ40.05.0150</v></cell><cell r="D14659"><v>2007409</v></cell><cell r="E14659" t="str"><v>REMOCAO DE ESPECIES VEGETAIS, PORTE MUDA (ATE 2M DE ALTURA), INCLUSIVE CARGA, DESCARGA E TRANSPORTE DO MATERIAL ATE 30KM.</v></cell><cell r="F14659" t="str"><v>UN</v></cell><cell r="G14659"><v>22.69</v></cell></row><row r="14660"><cell r="C14660" t="str"><v>PJ40.05.0153</v></cell><cell r="D14660"><v>2007410</v></cell><cell r="E14660" t="str"><v>REMOCAO DE ESPECIES VEGETAIS, PORTE PEQUENO (ENTRE 2M E 4M DE ALTURA), INCLUSIVE CARGA, DESCARGA E TRANSPORTE DO MATERIAL ATE 30KM.</v></cell><cell r="F14660" t="str"><v>UN</v></cell><cell r="G14660"><v>87.74</v></cell></row><row r="14661"><cell r="C14661" t="str"><v>PJ40.05.0156</v></cell><cell r="D14661"><v>2007411</v></cell><cell r="E14661" t="str"><v>REMOCAO DE ESPECIES VEGETAIS, PORTE MEDIO (ENTRE 4M E 6M DE ALTURA), INCLUSIVE CARGA, DESCARGA E TRANSPORTE DO MATERIAL ATE 30KM.</v></cell><cell r="F14661" t="str"><v>UN</v></cell><cell r="G14661"><v>220.06</v></cell></row><row r="14662"><cell r="C14662" t="str"><v>PJ40.05.0159</v></cell><cell r="D14662"><v>2007412</v></cell><cell r="E14662" t="str"><v>REMOCAO DE ESPECIES VEGETAIS, PORTE GRANDE (ACIMA DE 6M DE ALTURA), INCLUSIVE CARGA, DESCARGA E TRANSPORTE DO MATERIAL ATE 30KM.</v></cell><cell r="F14662" t="str"><v>UN</v></cell><cell r="G14662"><v>442.29</v></cell></row><row r="14663"><cell r="C14663" t="str"><v>PJ40.05.0200</v></cell><cell r="D14663"><v>2007413</v></cell><cell r="E14663" t="str"><v>TRANSPLANTE DE VEGETAIS DE PORTE PEQUENO (ENTRE 2M E 4M DE ALTURA), INCLUSIVE CARGA, DESCARGA E TRANSPORTE DO MATERIAL ATE 30KM.</v></cell><cell r="F14663" t="str"><v>UN</v></cell><cell r="G14663"><v>177.24</v></cell></row><row r="14664"><cell r="C14664" t="str"><v>PJ40.05.0205</v></cell><cell r="D14664"><v>2007414</v></cell><cell r="E14664" t="str"><v>TRANSPLANTE DE ARVORES/PALMEIRAS COM DAP ENTRE 3CM A 5CM E ALTURA ENTRE 2,50M A 3,50M, INCLUINDO ARRANCAMENTO, REPLANTIO CONSIDERANDO ABERTURA DE COVA DE (80 X 80 X 80)CM, TERRA ESTRUMADA, ESCORAMENTO COM ESTACA DE MADEIRA E RETIRADA DO MATERIAL EXCEDENTE, IRRIGACAO 1 VEZ/DIA DURANTE 30 DIAS, EXCLUSIVE TRANSPORTE DA ESPECIE, TENTO, DEMOLICAO E RECOMPOSICAO DE PASSEIO.</v></cell><cell r="F14664" t="str"><v>UN</v></cell><cell r="G14664"><v>474.12</v></cell></row><row r="14665"><cell r="C14665" t="str"><v>PJ40.05.0210</v></cell><cell r="D14665"><v>2007415</v></cell><cell r="E14665" t="str"><v>TRANSPLANTE DE ARVORES/PALMEIRAS COM DAP ENTRE 5CM A 10CM E ALTURA ENTRE 3,00M A 5,00M, INCLUINDO ARRANCAMENTO, REPLANTIO CONSIDERANDO ABERTURA DE COVA DE (100 X 100 X 80)CM, TERRA ESTRUMADA, ESCORAMENTO COM ESTACA DE MADEIRA E RETIRADA DO MATERIAL EXCEDENTE, IRRIGACAO 1 VEZ/DIA DURANTE 30 DIAS, EXCLUSIVE TRANSPORTE DA ESPECIE, TENTO, DEMOLICAO E RECOMPOSICAO DE PASSEIO.</v></cell><cell r="F14665" t="str"><v>UN</v></cell><cell r="G14665"><v>602.19</v></cell></row><row r="14666"><cell r="C14666" t="str"><v>PJ40.05.0215</v></cell><cell r="D14666"><v>2007416</v></cell><cell r="E14666" t="str"><v>TRANSPLANTE DE ARVORES/PALMEIRAS COM DAP ENTRE 10CM A 20CM E ALTURA ENTRE 4,00M A 8,00M, INCLUINDO ARRANCAMENTO, REPLANTIO CONSIDERANDO ABERTURA DE COVA DE (140 X 140 X 80)CM, TERRA ESTRUMADA, ESCORAMENTO COM ESTACA DE MADEIRA E RETIRADA DO MATERIAL EXCEDENTE, IRRIGACAO 1 VEZ/DIA DURANTE 30 DIAS, EXCLUSIVE TRANSPORTE DA ESPECIE, TENTO, DEMOLICAO E RECOMPOSICAO DE PASSEIO.</v></cell><cell r="F14666" t="str"><v>UN</v></cell><cell r="G14666"><v>860.35</v></cell></row><row r="14667"><cell r="C14667" t="str"><v>PJ40.05.0220</v></cell><cell r="D14667"><v>2007417</v></cell><cell r="E14667" t="str"><v>TRANSPLANTE DE ARVORES/PALMEIRAS COM DAP ENTRE 20CM A 35CM E ALTURA ENTRE 6,00M A 15,00M, INCLUINDO ARRANCAMENTO, REPLANTIO CONSIDERANDO ABERTURA DE COVA DE (180 X 180 X 80)CM, TERRA ESTRUMADA, ESCORAMENTO COM ESTACA DE MADEIRA E RETIRADA DO MATERIAL EXCEDENTE, IRRIGACAO 1 VEZ/DIA DURANTE 30 DIAS, EXCLUSIVE TRANSPORTE DA ESPECIE, TENTO, DEMOLICAO E RECOMPOSICAO DE PASSEIO.</v></cell><cell r="F14667" t="str"><v>UN</v></cell><cell r="G14667"><v>1422.67</v></cell></row><row r="14668"><cell r="C14668" t="str"><v>PJ40.05.0225</v></cell><cell r="D14668"><v>2007418</v></cell><cell r="E14668" t="str"><v>TRANSPLANTE DE ARVORES/PALMEIRAS COM DAP ACIMA DE 35CM E ALTURA ACIMA DE 10,00M, INCLUINDO ARRANCAMENTO, REPLANTIO CONSIDERANDO ABERTURA DE COVA DE (250 X 250 X 100)CM, TERRA ESTRUMADA, ESCORAMENTO COM ESTACA DE MADEIRA E RETIRADA DO MATERIAL EXCEDENTE, IRRIGACAO 1 VEZ/DIA DURANTE 30 DIAS, EXCLUSIVE TRANSPORTE DA ESPECIE, TENTO, DEMOLICAO E RECOMPOSICAO DE PASSEIO.</v></cell><cell r="F14668" t="str"><v>UN</v></cell><cell r="G14668"><v>2313.11</v></cell></row><row r="14669"><cell r="C14669" t="str"><v>PJ40.10.0050</v></cell><cell r="D14669"><v>2007419</v></cell><cell r="E14669" t="str"><v>ADUBACAO DIFERENCIADA EM ESPECIES VEGETAIS DE QUALQUER NATUREZA.</v></cell><cell r="F14669" t="str"><v>UN</v></cell><cell r="G14669"><v>66.88</v></cell></row><row r="14670"><cell r="C14670" t="str"><v>PJ40.10.0053</v></cell><cell r="D14670"><v>2007420</v></cell><cell r="E14670" t="str"><v>ADUBACAO QUIMICA COM FORMULA COMPLETA (NPK-10-10-10) EM GOLAS DE ARVORE, INCLUSIVE LIMPEZA E REVOLVIMENTO DE SOLO.</v></cell><cell r="F14670" t="str"><v>UN</v></cell><cell r="G14670"><v>1.88</v></cell></row><row r="14671"><cell r="C14671" t="str"><v>PJ40.10.0100</v></cell><cell r="D14671"><v>2007421</v></cell><cell r="E14671" t="str"><v>COMBATE A COLONIA DE CUPINS EM ARVORES ATRAVES DO METODO POR ISCAGEM (CUSTO VALIDO PARA UM MINIMO DE 30 ARVORES).</v></cell><cell r="F14671" t="str"><v>MES</v></cell><cell r="G14671"><v>21.71</v></cell></row><row r="14672"><cell r="C14672" t="str"><v>PJ40.10.0150</v></cell><cell r="D14672"><v>2007422</v></cell><cell r="E14672" t="str"><v>CONTROLE QUIMICO DE ESPECIES VEGETAIS DE QUALQUER NATUREZA.</v></cell><cell r="F14672" t="str"><v>UN</v></cell><cell r="G14672"><v>235.44</v></cell></row><row r="14673"><cell r="C14673" t="str"><v>PJ40.10.0200</v></cell><cell r="D14673"><v>2007423</v></cell><cell r="E14673" t="str"><v>DENDROCIRURGIA EM ESPECIES VEGETAIS DE QUALQUER NATUREZA.</v></cell><cell r="F14673" t="str"><v>UN</v></cell><cell r="G14673"><v>649.63</v></cell></row><row r="14674"><cell r="C14674" t="str"><v>PJ40.10.0250</v></cell><cell r="D14674"><v>2007424</v></cell><cell r="E14674" t="str"><v>PINCELAMENTO EM LESAO DE ESPECIES VEGETAIS DE QUALQUER NATUREZA.</v></cell><cell r="F14674" t="str"><v>UN</v></cell><cell r="G14674"><v>32.85</v></cell></row><row r="14675"><cell r="C14675" t="str"><v>PJ40.10.0300</v></cell><cell r="D14675"><v>2007425</v></cell><cell r="E14675" t="str"><v>RETUTORAMENTO DE ESPECIES VEGETAIS DE QUALQUER NATUREZA.</v></cell><cell r="F14675" t="str"><v>UN</v></cell><cell r="G14675"><v>24.64</v></cell></row><row r="14676"><cell r="C14676" t="str"><v>PJ40.10.0350</v></cell><cell r="D14676"><v>2007426</v></cell><cell r="E14676" t="str"><v>TRATAMENTO DE ARVORES COM LESOES ACIMA DE 0,50M2, COMPREENDENDO: RASPAGEM DO MATERIAL NECROSADO, APLICACAO DE FUNGICIDAS, INSETICIDAS, HORMONIOS E IMPERMEABILIZANTES, FECHAMENTO DAS CAVIDADES COM ESPUMA DE POLIURETANO COBERTA COM NATA DE CIMENTO E INCORPORACAO DE MATERIAS PARA ENRIQUECIMENTO DO SOLO, EXCLUSIVE MAO-DE-OBRA.</v></cell><cell r="F14676" t="str"><v>UN</v></cell><cell r="G14676"><v>119.79</v></cell></row><row r="14677"><cell r="C14677" t="str"><v>PJ40.10.0353</v></cell><cell r="D14677"><v>2007427</v></cell><cell r="E14677" t="str"><v>TRATAMENTO DE ARVORES COM LESOES ATE 0,50M2, COMPREENDENDO: RASPAGEM DO MATERIAL NECROSADO, APLICACAO DE FUNGICIDAS, INSETICIDAS, HORMONIOS E IMPERMEABILIZANTES, FECHAMENTO DAS CAVIDADES COM ESPUMA DE POLIURETANO COBERTA COM NATA DE CIMENTO E INCORPORACAO DE MATERIAS PARA ENRIQUECIMENTO DO SOLO, EXCLUSIVE MAO-DE-OBRA.</v></cell><cell r="F14677" t="str"><v>UN</v></cell><cell r="G14677"><v>89.21</v></cell></row><row r="14678"><cell r="C14678" t="str"><v>PJ40.10.0356</v></cell><cell r="D14678"><v>2007428</v></cell><cell r="E14678" t="str"><v>TRATAMENTO FITOSSANITARIO EM ARVORES, COMPREENDENDO: EXECUCAO DE PEQUENAS PODAS (GALHOS E RAMOS COMPROMETIDOS); RASPAGEM DE MATERIAL NECROSADO; APLICACAO DE FUNGICIDAS, INSETICIDAS, HORMONIOS, IMPERMEABILIZANTES E FERTILIZANTES; ALARGAMENTO DE GOLAS; REVOLVIMENTO DE SOLO, REMOCAO E TRANSPORTE DE MATERIAL; RECOMPOSICAO E PLANTIO DE COBERTURA NAS GOLAS.</v></cell><cell r="F14678" t="str"><v>UN</v></cell><cell r="G14678"><v>1751.64</v></cell></row><row r="14679"><cell r="C14679" t="str"><v>PJ40.10.0359</v></cell><cell r="D14679"><v>2007429</v></cell><cell r="E14679" t="str"><v>TRATAMENTO FITOSSANITARIO PARA O COMBATE A SECA DE ARVORES, COMPREENDENDO: APLICACAO DE FUNGICIDA E REPELENTE E INCORPORACAO DE MATERIAS PARA ENRIQUECIMENTO DO SOLO, EXCLUSIVE MAO-DE-OBRA.</v></cell><cell r="F14679" t="str"><v>UN</v></cell><cell r="G14679"><v>42.25</v></cell></row><row r="14680"><cell r="C14680" t="str"><v>PJ98.99.0050</v></cell><cell r="D14680"><v>2007430</v></cell><cell r="E14680" t="str"><v>CONTENTOR PLASTICO PARA COLETA DE LIXO DOMICILIAR EM POLIETILENO (DIN) DE 360L. FORNECIMENTO.(DESONERADO)</v></cell><cell r="F14680" t="str"><v>UN</v></cell><cell r="G14680"><v>1392.48</v></cell></row><row r="14681"><cell r="C14681" t="str"><v>PJ98.99.0053</v></cell><cell r="D14681"><v>2007431</v></cell><cell r="E14681" t="str"><v>CONTENTOR PLASTICO EM POLIETILENO, COM DUAS RODAS MACICAS DE BORRACHA, CAPACIDADE PARA 240 LITROS. FORNECIMENTO.(DESONERADO)</v></cell><cell r="F14681" t="str"><v>UN</v></cell><cell r="G14681"><v>241.7</v></cell></row><row r="14682"><cell r="C14682" t="str"><v>PJ98.99.0070</v></cell><cell r="D14682"><v>2007432</v></cell><cell r="E14682" t="str"><v>ESCULTURA PARA MOSAICULTURA, COMPREENDENDO: ESTRUTURA EM BARRAS DE ACO, TELA DE ACO, COM MALHA DE (10 X 10)CM, INCLUSIVE PINTURA, RECOBERTA POR TELA DE NYLON, SOMBRIT OU SIMILAR E AMARRACOES COM ABRACADEIRAS DE NYLON, ENCHIMENTO COM ADUBO ORGANICO, EXCLUSIVE ESPECIES VEGETAIS. FORNECIMENTO E CONFECCAO.(DESONERADO)</v></cell><cell r="F14682" t="str"><v>M2</v></cell><cell r="G14682"><v>543.2</v></cell></row><row r="14683"><cell r="C14683" t="str"><v>PJ98.99.0100</v></cell><cell r="D14683"><v>2007433</v></cell><cell r="E14683" t="str"><v>FITILHO DE NYLON BRANCOREDONDO. FORNECIMENTO.(DESONERADO)</v></cell><cell r="F14683" t="str"><v>KG</v></cell><cell r="G14683"><v>12</v></cell></row><row r="14684"><cell r="C14684" t="str"><v>PJ98.99.0150</v></cell><cell r="D14684"><v>2007434</v></cell><cell r="E14684" t="str"><v>GRAMPO DE APOIO EM TUBOS DE ACO GALVANIZADO (EXTERNA E INTERNAMENTE), COM (1,20X1,36)M, FORMADO POR 2 TUBOS DE 4" NA VERTICAL E 1 TUBO DE 2" E ESPESSURA DE PAREDE DE 1/8" NA HORIZONTAL, FIXADOS POR ENCAIXE, COM TRATAMENTO ANTICORROSIVO E PINTURA. FORNECIMENTO E COLOCACAO.(DESONERADO)</v></cell><cell r="F14684" t="str"><v>MOD</v></cell><cell r="G14684"><v>583.51</v></cell></row><row r="14685"><cell r="C14685" t="str"><v>PJ98.99.0160</v></cell><cell r="D14685"><v>2007435</v></cell><cell r="E14685" t="str"><v>JARDINEIRA TIPO VASO "BIG POT", EM CONCRETO ARMADO, COM 2M DE DIAMETRO E 1M DE ALTURA, INCLUSIVE PINTURA, PRESILHAS COM CABO DE ACO PARA TUTORAMENTO, CARGA, DESCARGA E TRANSPORTE. FORNECIMENTO.(DESONERADO)</v></cell><cell r="F14685" t="str"><v>UN</v></cell><cell r="G14685"><v>3600.23</v></cell></row><row r="14686"><cell r="C14686" t="str"><v>PJ98.99.0200</v></cell><cell r="D14686"><v>2007436</v></cell><cell r="E14686" t="str"><v>PAPELEIRA PLASTICA PARA VIAS E PRACAS PUBLICAS EM POLIETILENO (DIN), CAPACIDADE PARA 50L, MEDINDO (75,50X34,50X43,50)CM. FORNECIMENTO E COLOCACAO.(DESONERADO)</v></cell><cell r="F14686" t="str"><v>UN</v></cell><cell r="G14686"><v>115.3</v></cell></row><row r="14687"><cell r="C14687" t="str"><v>PJ98.99.0300</v></cell><cell r="D14687"><v>2007437</v></cell><cell r="E14687" t="str"><v>VASO PLASTICO REDONDO, NA COR TERRACOTA, CERAMICA OU CINZA, COM DIAMETRO ENTRE 30CM E 40CM E ALTURA ENTRE 30CM E 35CM, INCLUSIVE PRATO. FORNECIMENTO.(DESONERADO)</v></cell><cell r="F14687" t="str"><v>UN</v></cell><cell r="G14687"><v>12</v></cell></row><row r="14688"><cell r="C14688" t="str"><v>PJ98.99.0303</v></cell><cell r="D14688"><v>2007438</v></cell><cell r="E14688" t="str"><v>VASO PLASTICO QUADRADO, NA COR TERRACOTA, CERAMICA OU CINZA, COM LADOS ENTRE 34CM E 40CM E ALTURA ENTRE 28CM E 34CM, INCLUSIVE PRATO. FORNECIMENTO.(DESONERADO)</v></cell><cell r="F14688" t="str"><v>UN</v></cell><cell r="G14688"><v>15</v></cell></row><row r="14689"><cell r="C14689" t="str"><v>PJ98.99.0306</v></cell><cell r="D14689"><v>2007439</v></cell><cell r="E14689" t="str"><v>VASO PLASTICO REDONDO, NA COR TERRACOTA, CERAMICA OU CINZA, COM DIAMETRO ENTRE 41CM E 50CM E ALTURA ENTRE 36CM E 40CM, INCLUSIVE PRATO. FORNECIMENTO.(DESONERADO)</v></cell><cell r="F14689" t="str"><v>UN</v></cell><cell r="G14689"><v>28</v></cell></row><row r="14690"><cell r="C14690" t="str"><v>PJ99.99.0050</v></cell><cell r="D14690"><v>2007440</v></cell><cell r="E14690" t="str"><v>CONTENTOR PLASTICO PARA COLETA DE LIXO DOMICILIAR EM POLIETILENO (DIN) DE 360L. FORNECIMENTO.</v></cell><cell r="F14690" t="str"><v>UN</v></cell><cell r="G14690"><v>1392.48</v></cell></row><row r="14691"><cell r="C14691" t="str"><v>PJ99.99.0053</v></cell><cell r="D14691"><v>2007441</v></cell><cell r="E14691" t="str"><v>CONTENTOR PLASTICO EM POLIETILENO, COM DUAS RODAS MACICAS DE BORRACHA, CAPACIDADE PARA 240 LITROS. FORNECIMENTO.</v></cell><cell r="F14691" t="str"><v>UN</v></cell><cell r="G14691"><v>241.7</v></cell></row><row r="14692"><cell r="C14692" t="str"><v>PJ99.99.0070</v></cell><cell r="D14692"><v>2007442</v></cell><cell r="E14692" t="str"><v>ESCULTURA PARA MOSAICULTURA, COMPREENDENDO: ESTRUTURA EM BARRAS DE ACO, TELA DE ACO, COM MALHA DE (10 X 10)CM, INCLUSIVE PINTURA, RECOBERTA POR TELA DE NYLON, SOMBRIT OU SIMILAR E AMARRACOES COM ABRACADEIRAS DE NYLON, ENCHIMENTO COM ADUBO ORGANICO, EXCLUSIVE ESPECIES VEGETAIS. FORNECIMENTO E CONFECCAO.</v></cell><cell r="F14692" t="str"><v>M2</v></cell><cell r="G14692"><v>558.49</v></cell></row><row r="14693"><cell r="C14693" t="str"><v>PJ99.99.0100</v></cell><cell r="D14693"><v>2007443</v></cell><cell r="E14693" t="str"><v>FITILHO DE NYLON BRANCOREDONDO. FORNECIMENTO.</v></cell><cell r="F14693" t="str"><v>KG</v></cell><cell r="G14693"><v>12</v></cell></row><row r="14694"><cell r="C14694" t="str"><v>PJ99.99.0150</v></cell><cell r="D14694"><v>2007444</v></cell><cell r="E14694" t="str"><v>GRAMPO DE APOIO EM TUBOS DE ACO GALVANIZADO (EXTERNA E INTERNAMENTE), COM (1,20X1,36)M, FORMADO POR 2 TUBOS DE 4" NA VERTICAL E 1 TUBO DE 2" E ESPESSURA DE PAREDE DE 1/8" NA HORIZONTAL, FIXADOS POR ENCAIXE, COM TRATAMENTO ANTICORROSIVO E PINTURA. FORNECIMENTO E COLOCACAO.</v></cell><cell r="F14694" t="str"><v>MOD</v></cell><cell r="G14694"><v>607.13</v></cell></row><row r="14695"><cell r="C14695" t="str"><v>PJ99.99.0160</v></cell><cell r="D14695"><v>2007445</v></cell><cell r="E14695" t="str"><v>JARDINEIRA TIPO VASO "BIG POT", EM CONCRETO ARMADO, COM 2M DE DIAMETRO E 1M DE ALTURA, INCLUSIVE PINTURA, PRESILHAS COM CABO DE ACO PARA TUTORAMENTO, CARGA, DESCARGA E TRANSPORTE. FORNECIMENTO.</v></cell><cell r="F14695" t="str"><v>UN</v></cell><cell r="G14695"><v>3758.43</v></cell></row><row r="14696"><cell r="C14696" t="str"><v>PJ99.99.0200</v></cell><cell r="D14696"><v>2007446</v></cell><cell r="E14696" t="str"><v>PAPELEIRA PLASTICA PARA VIAS E PRACAS PUBLICAS EM POLIETILENO (DIN), CAPACIDADE PARA 50L, MEDINDO (75,50X34,50X43,50)CM. FORNECIMENTO E COLOCACAO.</v></cell><cell r="F14696" t="str"><v>UN</v></cell><cell r="G14696"><v>115.52</v></cell></row><row r="14697"><cell r="C14697" t="str"><v>PJ99.99.0300</v></cell><cell r="D14697"><v>2007447</v></cell><cell r="E14697" t="str"><v>VASO PLASTICO REDONDO, NA COR TERRACOTA, CERAMICA OU CINZA, COM DIAMETRO ENTRE 30CM E 40CM E ALTURA ENTRE 30CM E 35CM, INCLUSIVE PRATO. FORNECIMENTO.</v></cell><cell r="F14697" t="str"><v>UN</v></cell><cell r="G14697"><v>12</v></cell></row><row r="14698"><cell r="C14698" t="str"><v>PJ99.99.0303</v></cell><cell r="D14698"><v>2007448</v></cell><cell r="E14698" t="str"><v>VASO PLASTICO QUADRADO, NA COR TERRACOTA, CERAMICA OU CINZA, COM LADOS ENTRE 34CM E 40CM E ALTURA ENTRE 28CM E 34CM, INCLUSIVE PRATO. FORNECIMENTO.</v></cell><cell r="F14698" t="str"><v>UN</v></cell><cell r="G14698"><v>15</v></cell></row><row r="14699"><cell r="C14699" t="str"><v>PJ99.99.0306</v></cell><cell r="D14699"><v>2007449</v></cell><cell r="E14699" t="str"><v>VASO PLASTICO REDONDO, NA COR TERRACOTA, CERAMICA OU CINZA, COM DIAMETRO ENTRE 41CM E 50CM E ALTURA ENTRE 36CM E 40CM, INCLUSIVE PRATO. FORNECIMENTO.</v></cell><cell r="F14699" t="str"><v>UN</v></cell><cell r="G14699"><v>28</v></cell></row><row r="14700"><cell r="C14700" t="str"><v>PT04.05.0050</v></cell><cell r="D14700"><v>2007450</v></cell><cell r="E14700" t="str"><v>REMOCAO DE CAIACAO EXISTENTE OU PINTURA A GESSO E COLA.(DESONERADO)</v></cell><cell r="F14700" t="str"><v>M2</v></cell><cell r="G14700"><v>4.04</v></cell></row><row r="14701"><cell r="C14701" t="str"><v>PT04.05.0100</v></cell><cell r="D14701"><v>2007451</v></cell><cell r="E14701" t="str"><v>REMOCAO DE PINTURA PLASTICA, PVA E SEMELHANTES.(DESONERADO)</v></cell><cell r="F14701" t="str"><v>M2</v></cell><cell r="G14701"><v>5.26</v></cell></row><row r="14702"><cell r="C14702" t="str"><v>PT04.05.0150</v></cell><cell r="D14702"><v>2007452</v></cell><cell r="E14702" t="str"><v>REMOCAO DE PINTURA A OLEO, PINTURA ALQUIDICA E VERNIZES.(DESONERADO)</v></cell><cell r="F14702" t="str"><v>M2</v></cell><cell r="G14702"><v>5.31</v></cell></row><row r="14703"><cell r="C14703" t="str"><v>PT04.10.0050</v></cell><cell r="D14703"><v>2007453</v></cell><cell r="E14703" t="str"><v>CAIACAO INTERNA OU EXTERNA SOBRE REVESTIMENTO LISO, COM ADICAO DE FIXADOR, COM 1 DEMAO.(DESONERADO)</v></cell><cell r="F14703" t="str"><v>M2</v></cell><cell r="G14703"><v>4.5</v></cell></row><row r="14704"><cell r="C14704" t="str"><v>PT04.10.0100</v></cell><cell r="D14704"><v>2007454</v></cell><cell r="E14704" t="str"><v>CAIACAO INTERNA OU EXTERNA SOBRE REVESTIMENTO LISO, COM ADOCAO DE FIXADOR, COM 2 DEMAOS.(DESONERADO)</v></cell><cell r="F14704" t="str"><v>M2</v></cell><cell r="G14704"><v>6.47</v></cell></row><row r="14705"><cell r="C14705" t="str"><v>PT04.10.0103</v></cell><cell r="D14705"><v>2007455</v></cell><cell r="E14705" t="str"><v>CAIACAO INTERNA OU EXTERNA SOBRE REVESTIMENTO LISO, COM ADOCAO DE FIXADOR, COM 3 DEMAOS.(DESONERADO)</v></cell><cell r="F14705" t="str"><v>M2</v></cell><cell r="G14705"><v>8.58</v></cell></row><row r="14706"><cell r="C14706" t="str"><v>PT04.10.0150</v></cell><cell r="D14706"><v>2007456</v></cell><cell r="E14706" t="str"><v>PINTURA COM NATA DE CIMENTO, 1 DEMAO, APOS LIMPEZA DA AREA.(DESONERADO)</v></cell><cell r="F14706" t="str"><v>M2</v></cell><cell r="G14706"><v>2.83</v></cell></row><row r="14707"><cell r="C14707" t="str"><v>PT04.15.0050</v></cell><cell r="D14707"><v>2007457</v></cell><cell r="E14707" t="str"><v>PREPARO DE SUPERFICIES NOVAS, COM REVESTIMENTO LISO, INCLUSIVE RASPAGEM, LIMPEZA, DEMAO DE IMPERMEABILIZANTE, DE MASSA CORRIDA PLASTICA E LIXAMENTO.(DESONERADO)</v></cell><cell r="F14707" t="str"><v>M2</v></cell><cell r="G14707"><v>17.28</v></cell></row><row r="14708"><cell r="C14708" t="str"><v>PT04.15.0056</v></cell><cell r="D14708"><v>2007458</v></cell><cell r="E14708" t="str"><v>PREPARO DE SUPERFICIE INTERNA OU EXTERNA DE REVESTIMENTO LISO, INCLUSIVE DEMAO DE IMPERMEABILIZANTE SELADOR, COM 2 DEMAOS DE MASSA ACRILICA E LIXAMENTOS NECESSARIOS.(DESONERADO)</v></cell><cell r="F14708" t="str"><v>M2</v></cell><cell r="G14708"><v>32.76</v></cell></row><row r="14709"><cell r="C14709" t="str"><v>PT04.15.0100</v></cell><cell r="D14709"><v>2007459</v></cell><cell r="E14709" t="str"><v>PINTURA COM TINTA PLASTICA FOSCO AVELUDADA A BASE DE PVA, PARA INTERIOR, EQUIVALENTE A SUVINIL LATEX OU SIMILAR, ACABAMENTO PADRAO, INCLUSIVE 2 DEMAOS SOBRE A SUPERFICIE PREPARADA CONFORME O ITEM PT 05.15.0050, EXCLUSIVE ESTE PREPARO.(DESONERADO)</v></cell><cell r="F14709" t="str"><v>M2</v></cell><cell r="G14709"><v>6.39</v></cell></row><row r="14710"><cell r="C14710" t="str"><v>PT04.15.0103</v></cell><cell r="D14710"><v>2007460</v></cell><cell r="E14710" t="str"><v>PINTURA COM TINTA PLASTICA FOSCO AVELUDADA A BASE DE PVA, PARA INTERIOR, EQUIVALENTE A SUVINIL LATEX OU SIMILAR, ACABAMENTO DE ALTA CLASSE SOBRE A SUPERFICIE PREPARADA CONFORME O ITEM PT 05.15.0050, EXCLUSIVE ESTE PREPARO, INCLUSIVE 3 LIXAMENTOS, 2 DEMAOS DE MASSA CORRIDA E 3 DEMAOS DE ACABAMENTO.(DESONERADO)</v></cell><cell r="F14710" t="str"><v>M2</v></cell><cell r="G14710"><v>24.97</v></cell></row><row r="14711"><cell r="C14711" t="str"><v>PT04.15.0106</v></cell><cell r="D14711"><v>2007461</v></cell><cell r="E14711" t="str"><v>PINTURA COM TINTA PLASTICA FOSCO AVELUDADA A BASE DE PVA, PARA INTERIOR, EQUIVALENTE A SUVINIL LATEX OU SIMILAR, INCLUSIVE DEMAO DE MASSA, LIXAMENTO E 2 DEMAOS DE ACABAMENTO.(DESONERADO)</v></cell><cell r="F14711" t="str"><v>M2</v></cell><cell r="G14711"><v>11.13</v></cell></row><row r="14712"><cell r="C14712" t="str"><v>PT04.15.0109</v></cell><cell r="D14712"><v>2007462</v></cell><cell r="E14712" t="str"><v>PINTURA COM TINTA PLASTICA ACETINADA A BASE DE PVA, PARA EXTERIOR, EQUIVALENTE A SUPER CONCRETINA OU SIMILAR, INCLUSIVE RASPAGEM, DEMAO DE IMPERMEABILIZACAO E 2 DEMAOS DE ACABAMENTO.(DESONERADO)</v></cell><cell r="F14712" t="str"><v>M2</v></cell><cell r="G14712"><v>18.62</v></cell></row><row r="14713"><cell r="C14713" t="str"><v>PT04.15.0112</v></cell><cell r="D14713"><v>2007463</v></cell><cell r="E14713" t="str"><v>PINTURA COM TINTA PLASTICA ACETINADA A BASE DE PVA, PARA EXTERIOR, EQUIVALENTE A CORALMUR OU SIMILAR, INCLUSIVE RASPAGEM, DEMAO DE IMPERMEABILIZANTE E 2 DEMAOS DE ACABAMENTO.(DESONERADO)</v></cell><cell r="F14713" t="str"><v>M2</v></cell><cell r="G14713"><v>18.4</v></cell></row><row r="14714"><cell r="C14714" t="str"><v>PT04.15.0150</v></cell><cell r="D14714"><v>2007464</v></cell><cell r="E14714" t="str"><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DEMAOS DE ACABAMENTO.(DESONERADO)</v></cell><cell r="F14714" t="str"><v>M2</v></cell><cell r="G14714"><v>20.29</v></cell></row><row r="14715"><cell r="C14715" t="str"><v>PT04.15.0153</v></cell><cell r="D14715"><v>2007465</v></cell><cell r="E14715" t="str"><v>PINTURA COM TINTA PLASTICA A BASE DE ACRILICO, SEMI-BRILHANTE, PARA INTERIOR E EXTERIOR, INCOLOR OU COLORIDA, EQUIVALENTE A METALATEX OU SIMILAR, INCLUSIVE LIXAMENTO, 1 DEMAO DE SELADOR ACRILICO METALATEX OU SIMILAR, 2 DEMAOS DE MASSA CORRIDA ACRILICA METALATEX OU SIMILAR LIXADAS E 2 DEMAOS DE ACABAMENTO.(DESONERADO)</v></cell><cell r="F14715" t="str"><v>M2</v></cell><cell r="G14715"><v>34.68</v></cell></row><row r="14716"><cell r="C14716" t="str"><v>PT04.15.0159</v></cell><cell r="D14716"><v>2007466</v></cell><cell r="E14716" t="str"><v>PINTURA COM TINTA SUPERCRIL OU SIMILAR, PARA INTERIOR E EXTERIOR, INCOLOR OU COLORIDA, EM 2 DEMAOS. FORNECIMENTO E COLOCACAO.(DESONERADO)</v></cell><cell r="F14716" t="str"><v>M2</v></cell><cell r="G14716"><v>32.77</v></cell></row><row r="14717"><cell r="C14717" t="str"><v>PT04.15.0162</v></cell><cell r="D14717"><v>2007467</v></cell><cell r="E14717" t="str"><v>PINTURA COM TINTA ACRILICA BASE SOLVENTE NA COR CONCRETO PARA EXTERIOR SOBRE CONCRETO COM 1 DEMAO DE SELADOR ACRILICO BASE AGUA E 2 DEMAOS DE ACABAMENTO, INCLUSIVE LIXAMENTO.(DESONERADO)</v></cell><cell r="F14717" t="str"><v>M2</v></cell><cell r="G14717"><v>21.22</v></cell></row><row r="14718"><cell r="C14718" t="str"><v>PT04.15.0200</v></cell><cell r="D14718"><v>2007468</v></cell><cell r="E14718" t="str"><v>UMA DEMAO ADICIONAL DE ACABAMENTO NOS SERVICOS DOS ITENS PT 05.15.0100, PT 05.15.0103 E PT 05.15.0106.(DESONERADO)</v></cell><cell r="F14718" t="str"><v>M2</v></cell><cell r="G14718"><v>2.4</v></cell></row><row r="14719"><cell r="C14719" t="str"><v>PT04.15.0203</v></cell><cell r="D14719"><v>2007469</v></cell><cell r="E14719" t="str"><v>UMA DEMAO ADICIONAL DE ACABAMENTO NOS SERVICOS DO ITEM PT 05.15.0109.(DESONERADO)</v></cell><cell r="F14719" t="str"><v>M2</v></cell><cell r="G14719"><v>2.7</v></cell></row><row r="14720"><cell r="C14720" t="str"><v>PT04.15.0206</v></cell><cell r="D14720"><v>2007470</v></cell><cell r="E14720" t="str"><v>UMA DEMAO ADICIONAL DE ACABAMENTO NO SERVICO DO ITEM PT 05.15.0112.(DESONERADO)</v></cell><cell r="F14720" t="str"><v>M2</v></cell><cell r="G14720"><v>2.7</v></cell></row><row r="14721"><cell r="C14721" t="str"><v>PT04.15.0209</v></cell><cell r="D14721"><v>2007471</v></cell><cell r="E14721" t="str"><v>UMA DEMAO ADICIONAL DE ACABAMENTO NO SERVICO DO ITEM PT 05.15.0150.(DESONERADO)</v></cell><cell r="F14721" t="str"><v>M2</v></cell><cell r="G14721"><v>3.05</v></cell></row><row r="14722"><cell r="C14722" t="str"><v>PT04.15.0250</v></cell><cell r="D14722"><v>2007472</v></cell><cell r="E14722" t="str"><v>PINTURA COM LIQUIBRILHO OU SIMILAR, EM 3 DEMAOS, ADICIONADO OU SOBRE PVA.(DESONERADO)</v></cell><cell r="F14722" t="str"><v>M2</v></cell><cell r="G14722"><v>13.43</v></cell></row><row r="14723"><cell r="C14723" t="str"><v>PT04.15.0500</v></cell><cell r="D14723"><v>2007473</v></cell><cell r="E14723" t="str"><v>REPINTURA COM TINTA PLASTICA A BASE DE PVA, EQUIVALENTE A SUVINIL LATEX, PARA INTERIOR SOBRE SUPERFICIE EM BOM ESTADO E NA COR EXISTENTE, INCLUSIVE LIMPEZA, LEVE LIXAMENTO COM LIXA FINA E 1 DEMAO DE ACABAMENTO.(DESONERADO)</v></cell><cell r="F14723" t="str"><v>M2</v></cell><cell r="G14723"><v>6.75</v></cell></row><row r="14724"><cell r="C14724" t="str"><v>PT04.15.0550</v></cell><cell r="D14724"><v>2007474</v></cell><cell r="E14724" t="str"><v>REPINTURA COM TINTA PLASTICA ACETINADA A BASE DE PVA, EQUIVALENTE A SUPER CONCRETINA, PARA EXTERIOR SOBRE SUPERFICIE EM BOM ESTADO E NA COR EXISTENTE, INCLUSIVE LIMPEZA, LEVE LIXAMENTO COM LIXA FINA E 1 DEMAO DE ACABAMENTO.(DESONERADO)</v></cell><cell r="F14724" t="str"><v>M2</v></cell><cell r="G14724"><v>6.75</v></cell></row><row r="14725"><cell r="C14725" t="str"><v>PT04.20.0050</v></cell><cell r="D14725"><v>2007475</v></cell><cell r="E14725" t="str"><v>PREPARO DE SUPERFICIES NOVAS, COM REVESTIMENTO LISO, INCLUSIVE LIXAMENTO, LIMPEZA, DEMAO DE IMPERMEABILIZANTE, DEMAO DE MASSA CORRIDA A OLEO E NOVO LIXAMENTO.(DESONERADO)</v></cell><cell r="F14725" t="str"><v>M2</v></cell><cell r="G14725"><v>21.91</v></cell></row><row r="14726"><cell r="C14726" t="str"><v>PT04.20.0100</v></cell><cell r="D14726"><v>2007476</v></cell><cell r="E14726" t="str"><v>PINTURA INTERNA COM ESMALTE SINTETICO EQUIVALENTE A DURALACK OU SIMILAR, ACABAMENTO DE ALTA CLASSE, SOBRE A SUPERFICIE PREPARADA CONFORME O ITEM PT 05.20.0050, EXCLUSIVE 2 LIXAMENTOS, 2 DEMAOS DE MASSA CORRIDA, E 3 DEMAOS DE ACABAMENTO.(DESONERADO)</v></cell><cell r="F14726" t="str"><v>M2</v></cell><cell r="G14726"><v>30.04</v></cell></row><row r="14727"><cell r="C14727" t="str"><v>PT04.20.0103</v></cell><cell r="D14727"><v>2007477</v></cell><cell r="E14727" t="str"><v>PINTURA COM TINTA ALQUIDICA ESMALTADA, PARA INTERIOR, EQUIVALENTE A CONDO OU SIMILAR, ACABAMENTO ALTA CLASSE, SOBRE A SUPERFICIE PREPARADA CONFORME O ITEM PT 05.20.0050, EXCLUSIVE ESTE PREPARO, INCLUSIVE 3 LIXAMENTOS, 2 DEMAOS DE MASSA CORRIDA E 3 DE ACABAMENTO.(DESONERADO)</v></cell><cell r="F14727" t="str"><v>M2</v></cell><cell r="G14727"><v>29.08</v></cell></row><row r="14728"><cell r="C14728" t="str"><v>PT04.20.0106</v></cell><cell r="D14728"><v>2007478</v></cell><cell r="E14728" t="str"><v>PINTURA COM TINTA DE BASE ALQUIDICA, PARA INTERIOR, SEMI-BRILHO, EQUIVALENTE A CORALSINT OU SIMILAR, OU FOSCA ACETINADA, EQUIVALENTE A CORALITE OU SIMILAR, ACABAMENTO PADRAO, INCLUSIVE 2 DEMAOS SOBRE A SUPERFICIE PREPARADA CONFORME O ITEM PT 05.20.0050, EXCLUSIVE ESTE PREPARO.(DESONERADO)</v></cell><cell r="F14728" t="str"><v>M2</v></cell><cell r="G14728"><v>7.4</v></cell></row><row r="14729"><cell r="C14729" t="str"><v>PT04.20.0200</v></cell><cell r="D14729"><v>2007479</v></cell><cell r="E14729" t="str"><v>PINTURA INTERNA EM SUPERFICIE COM REVESTIMENTO LISO, A OLEO BRILHANTE, EQUIVALENTE A MARVELINE OU CORAL OLEO OU SIMILAR, INCLUSIVE LIXAMENTO, DEMAO DE IMPERMEABILIZANTE, DEMAO DE MEIA MASSA, LIXA E 2 DEMAOS DE ACABAMENTO.(DESONERADO)</v></cell><cell r="F14729" t="str"><v>M2</v></cell><cell r="G14729"><v>18.4</v></cell></row><row r="14730"><cell r="C14730" t="str"><v>PT04.20.0500</v></cell><cell r="D14730"><v>2007480</v></cell><cell r="E14730" t="str"><v>REPINTURA INTERNA OU EXTERNA, NA COR EXISTENTE, SOBRE REVESTIMENTO LISO EM BOM ESTADO, COM TINTA A OLEO BRILHANTE MARVELINE OU CORAL OLEO OU SIMILAR, INCLUSIVE LIXAMENTO E 2 DEMAOS DE ACABAMENTO.(DESONERADO)</v></cell><cell r="F14730" t="str"><v>M2</v></cell><cell r="G14730"><v>9.88</v></cell></row><row r="14731"><cell r="C14731" t="str"><v>PT04.25.0050</v></cell><cell r="D14731"><v>2007481</v></cell><cell r="E14731" t="str"><v>PREPARO DE MADEIRA NOVA, INCLUSIVE LIXAMENTO, LIMPEZA, DEMAO DE IMPERMEABILIZANTE TIPO VERNIZ KNOTTING OU SIMILAR, 2 DEMAOS DE MASSA CORRIDA, NOVO LIXAMENTO, DEMAO DE TINTA PRIMARIA TIPO NIVELITE OU SURFACER.(DESONERADO)</v></cell><cell r="F14731" t="str"><v>M2</v></cell><cell r="G14731"><v>28.6</v></cell></row><row r="14732"><cell r="C14732" t="str"><v>PT04.25.0100</v></cell><cell r="D14732"><v>2007482</v></cell><cell r="E14732" t="str"><v>PINTURA INTERNA SOBRE MADEIRA, COM ESMALTE SINTETICO EQUIVALENTE A DURALACK OU SIMILAR, SOBRE SUPERFICIE PREPARADA CONFORME ITEM PT 05.25.0050, EXCLUSIVE ESTE PREPARO, INCLUSIVE DEMAO DE TINTA DE BASE.(DESONERADO)</v></cell><cell r="F14732" t="str"><v>M2</v></cell><cell r="G14732"><v>16.69</v></cell></row><row r="14733"><cell r="C14733" t="str"><v>PT04.25.0103</v></cell><cell r="D14733"><v>2007483</v></cell><cell r="E14733" t="str"><v>PINTURA INTERNA OU EXTERNA SOBRE MADEIRA COM TINTA ESMALTADA TIPO LAGOLINE OU SIMILAR, SOBRE SUPERFICIE PREPARADA CONFORME ITEM PT 05.25.0050, EXCLUSIVE ESTE, INCLUSIVE LIXAMENTO, DEMAO DE TINTA PRIMARIA TIPO SURFACER E 2 DEMAOS DE ACABAMENTO DE ALTA CLASSE.(DESONERADO)</v></cell><cell r="F14733" t="str"><v>M2</v></cell><cell r="G14733"><v>26.23</v></cell></row><row r="14734"><cell r="C14734" t="str"><v>PT04.25.0106</v></cell><cell r="D14734"><v>2007484</v></cell><cell r="E14734" t="str"><v>PINTURA INTERNA SOBRE MADEIRA, COM TINTA DE BASE ALQUIDICA ESMALTADA EQUIVALENTE A CONDOR OU SIMILAR, ACABAMENTO DE ALTA CLASSE, SOBRE A SUPERFICIE PREPARADA CONFORME ITEM PT 05.25.0050, EXCLUSIVE ESTE PREPARO, INCLUSIVE DEMAO DE TINTA DE BASE, DE MASSA CORRIDA E 2 DEMAOS DE ACABAMENTO.(DESONERADO)</v></cell><cell r="F14734" t="str"><v>M2</v></cell><cell r="G14734"><v>17.49</v></cell></row><row r="14735"><cell r="C14735" t="str"><v>PT04.25.0109</v></cell><cell r="D14735"><v>2007485</v></cell><cell r="E14735" t="str"><v>PINTURA INTERNA OU EXTERNA SOBRE MADEIRA, COM ESMALTE SINTETICO EQUIVALENTE A DURALACK OU SIMILAR, INCLUSIVE LIXAMENTO, DEMAO DE VERNIZ ISOLANTE, DE TINTA DE FUNDO E 2 DEMAOS DE ACABAMENTO.(DESONERADO)</v></cell><cell r="F14735" t="str"><v>M2</v></cell><cell r="G14735"><v>27.16</v></cell></row><row r="14736"><cell r="C14736" t="str"><v>PT04.25.0112</v></cell><cell r="D14736"><v>2007486</v></cell><cell r="E14736" t="str"><v>PINTURA EM MADEIRA, COM TINTA COLORGIN LUMINOSO OU SIMILAR, EM FAIXAS.(DESONERADO)</v></cell><cell r="F14736" t="str"><v>M2</v></cell><cell r="G14736"><v>20.81</v></cell></row><row r="14737"><cell r="C14737" t="str"><v>PT04.25.0115</v></cell><cell r="D14737"><v>2007487</v></cell><cell r="E14737" t="str"><v>PINTURA DE RODAPE COM TINTA A OLEO BRILHANTE EQUIVALENTE A MARVELINE OU CORAL OLEO OU SIMILAR, INCLUSIVE 2 LIXAMENTOS, TINTA ISOLANTE, MASSA E 2 DEMAOS DE ACABAMENTO.(DESONERADO)</v></cell><cell r="F14737" t="str"><v>M</v></cell><cell r="G14737"><v>8.15</v></cell></row><row r="14738"><cell r="C14738" t="str"><v>PT04.25.0150</v></cell><cell r="D14738"><v>2007488</v></cell><cell r="E14738" t="str"><v>PINTURA INTERNA OU EXTERNA SOBRE MADEIRA, COM TINTA DE BASE ALQUIDICA SEMI-BRILHO EQUIVALENTE A CORALSINT OU SIMILAR, OU FOSCA ACETINADA, EQUIVALENTE A CORALITE OU SIMILAR, ACABAMENTO PADRAO, SOBRE SUPERFICIE PREPARADA CONFORME O ITEM PT 05.25.0050, EXCLUSIVE ESTE PREPARO, INCLUSIVE 2 DEMAOS DE ACABAMENTO.(DESONERADO)</v></cell><cell r="F14738" t="str"><v>M2</v></cell><cell r="G14738"><v>7.37</v></cell></row><row r="14739"><cell r="C14739" t="str"><v>PT04.25.0200</v></cell><cell r="D14739"><v>2007489</v></cell><cell r="E14739" t="str"><v>PINTURA INTERNA OU EXTERNA SOBRE MADEIRA, COM TINTA A OLEO BRILHANTE EQUIVALENTE A MARVELINE OU CORAL OLEO OU SIMILAR, INCLUSIVE LIXA, DEMAO DE TINTA ISOLANTE, DE MEIA MASSA E 2 DEMAOS DE ACABAMENTO.(DESONERADO)</v></cell><cell r="F14739" t="str"><v>M2</v></cell><cell r="G14739"><v>27.61</v></cell></row><row r="14740"><cell r="C14740" t="str"><v>PT04.25.0203</v></cell><cell r="D14740"><v>2007490</v></cell><cell r="E14740" t="str"><v>PINTURA INTERNA OU EXTERNA SOBRE MADEIRA, COM TINTA A OLEO BRILHANTE EQUIVALENTE A MARVELINE OU CORAL OLEO OU SIMILAR, INCLUSIVE 2 DEMAOS DE ACABAMENTO SOBRE SUPERFICIE PREPARADA CONFORME O ITEM PT 05.25.0050, EXCLUSIVE ESTE PREPARO.(DESONERADO)</v></cell><cell r="F14740" t="str"><v>M2</v></cell><cell r="G14740"><v>6.46</v></cell></row><row r="14741"><cell r="C14741" t="str"><v>PT04.25.0206</v></cell><cell r="D14741"><v>2007491</v></cell><cell r="E14741" t="str"><v>PINTURA INTERNA OU EXTERNA SOBRE MADEIRA, COM TINTA A OLEO BRILHANTE AUTO SELADORA, FUNDO SINTETICO FOSCO, INCLUSIVE LIXAMENTO E 2 DEMAOS DE ACABAMENTO.(DESONERADO)</v></cell><cell r="F14741" t="str"><v>M2</v></cell><cell r="G14741"><v>10.36</v></cell></row><row r="14742"><cell r="C14742" t="str"><v>PT04.25.0500</v></cell><cell r="D14742"><v>2007492</v></cell><cell r="E14742" t="str"><v>REPINTURA INTERNA OU EXTERNA SOBRE MADEIRA EM BOM ESTADO NA COR EXISTENTE COM TINTA DE BASE ALQUIDICA, SEMI-BRILHO, EQUIVALENTE A CORALSINT OU SUPER LAGOMIX OU FOSCO ACETINADO EQUIVALENTE A CORALITE OU SIMILAR, INCLUSIVE LIXAMENTO, LIMPEZA E 2 DEMAOS DE ACABAMENTO.(DESONERADO)</v></cell><cell r="F14742" t="str"><v>M2</v></cell><cell r="G14742"><v>10.92</v></cell></row><row r="14743"><cell r="C14743" t="str"><v>PT04.25.0503</v></cell><cell r="D14743"><v>2007493</v></cell><cell r="E14743" t="str"><v>REPINTURA INTERNA OU EXTERNA NA COR EXISTENTE SOBRE MADEIRA EM BOM ESTADO, COM TINTA ESMALTADA TIPO CONDOR OU LAGOLINE OU SIMILAR, INCLUSIVE LIXAMENTO, LIMPEZA E 2 DEMAOS DE ACABAMENTO.(DESONERADO)</v></cell><cell r="F14743" t="str"><v>M2</v></cell><cell r="G14743"><v>11.93</v></cell></row><row r="14744"><cell r="C14744" t="str"><v>PT04.25.0506</v></cell><cell r="D14744"><v>2007494</v></cell><cell r="E14744" t="str"><v>REPINTURA INTERNA OU EXTERNA NA COR EXISTENTE SOBRE MADEIRA EM BOM ESTADO, COM ESMALTE SINTETICO DURALACK OU SIMILAR, INCLUSIVE LIXAMENTO, LIMPEZA E 2 DEMAOS DE ACABAMENTO.(DESONERADO)</v></cell><cell r="F14744" t="str"><v>M2</v></cell><cell r="G14744"><v>12.48</v></cell></row><row r="14745"><cell r="C14745" t="str"><v>PT04.25.0509</v></cell><cell r="D14745"><v>2007495</v></cell><cell r="E14745" t="str"><v>REPINTURA A BASE DE PRIMER E ESMALTE SINTETICO.(DESONERADO)</v></cell><cell r="F14745" t="str"><v>M2</v></cell><cell r="G14745"><v>17.22</v></cell></row><row r="14746"><cell r="C14746" t="str"><v>PT04.30.0050</v></cell><cell r="D14746"><v>2007496</v></cell><cell r="E14746" t="str"><v>ENCERAMENTO DE MADEIRA, INCLUSIVE LIXAMENTO, DEMAO DE VERNIZ ISOLANTE E 3 DEMAOS DE CERA, CADA QUAL SEGUIDA DE ABERTURA DE BRILHO, A ESCOVA E FLANELA.(DESONERADO)</v></cell><cell r="F14746" t="str"><v>M2</v></cell><cell r="G14746"><v>51.87</v></cell></row><row r="14747"><cell r="C14747" t="str"><v>PT04.30.0100</v></cell><cell r="D14747"><v>2007497</v></cell><cell r="E14747" t="str"><v>ENVERNIZAMENTO DE MADEIRA COM VERNIZ COPAL OU SIMILAR, PARA INTERIOR, INCLUSIVE LIXAMENTO, DEMAO DE VERNIZ ISOLANTE, DE ANILINA, E 1 DEMAO DE ACABAMENTO.(DESONERADO)</v></cell><cell r="F14747" t="str"><v>M2</v></cell><cell r="G14747"><v>13.38</v></cell></row><row r="14748"><cell r="C14748" t="str"><v>PT04.30.0103</v></cell><cell r="D14748"><v>2007498</v></cell><cell r="E14748" t="str"><v>ENVERNIZAMENTO DE MADEIRA COM VERNIZ SPARLACK CETOL (CORES) OU SIMILAR, PARA INTERIOR E EXTERIOR, INCLUSIVE LIXAMENTO, DEMAO DE VERNIZ SELADORA, E 2 DEMAOS DE ACABAMENTO.(DESONERADO)</v></cell><cell r="F14748" t="str"><v>M2</v></cell><cell r="G14748"><v>20.95</v></cell></row><row r="14749"><cell r="C14749" t="str"><v>PT04.30.0106</v></cell><cell r="D14749"><v>2007499</v></cell><cell r="E14749" t="str"><v>ENVERNIZAMENTO DE MADEIRA COM VERNIZ A BONECA, DE GOMA LACA OU SIMILAR, IMPORTADA, DISSOLVIDA EM ALCOOL, INCLUSIVE LIXAMENTO E APLICACAO DE SUCESSIVAS DEMAOS DE ACABAMENTO ATE A OBTENCAO DO BRILHO.(DESONERADO)</v></cell><cell r="F14749" t="str"><v>M2</v></cell><cell r="G14749"><v>55.3</v></cell></row><row r="14750"><cell r="C14750" t="str"><v>PT04.30.0150</v></cell><cell r="D14750"><v>2007500</v></cell><cell r="E14750" t="str"><v>ENVERNIZAMENTO DE RODAPES COM VERNIZ COPAL OU SIMILAR, INCLUSIVE LIXAMENTO, 1 DEMAO DE VERNIZ ISOLANTE DE ANILINA, E 2 DEMAOS DE ACABAMENTO.(DESONERADO)</v></cell><cell r="F14750" t="str"><v>M</v></cell><cell r="G14750"><v>7.86</v></cell></row><row r="14751"><cell r="C14751" t="str"><v>PT04.30.0200</v></cell><cell r="D14751"><v>2007501</v></cell><cell r="E14751" t="str"><v>ENVERNIZAMENTO DE TIJOLOS OU CONCRETO, PARA INTERIOR, COM VERNIZ CARRIAGE OU SIMILAR, INCLUSIVE LIXAMENTO E 2 DEMAOS DE ACABAMENTO.(DESONERADO)</v></cell><cell r="F14751" t="str"><v>M2</v></cell><cell r="G14751"><v>10.58</v></cell></row><row r="14752"><cell r="C14752" t="str"><v>PT04.30.0250</v></cell><cell r="D14752"><v>2007502</v></cell><cell r="E14752" t="str"><v>PINTURA SOBRE CONCRETO COM UMA DEMAO DE PRIMER E ACABAMENTO COM 2 DEMAOS DE VERNIZ ACRILICO PIGMENTADO NA COR CONCRETO.(DESONERADO)</v></cell><cell r="F14752" t="str"><v>M2</v></cell><cell r="G14752"><v>23</v></cell></row><row r="14753"><cell r="C14753" t="str"><v>PT04.30.0300</v></cell><cell r="D14753"><v>2007503</v></cell><cell r="E14753" t="str"><v>VERNIZ ACRILICO INCOLOR, EM 3 DEMAOS, APLICADO SOBRE SUPERFICIE LISA DE CONCRETO OU TIJOLO APARENTE, PARA INTERIOR.(DESONERADO)</v></cell><cell r="F14753" t="str"><v>M2</v></cell><cell r="G14753"><v>13.07</v></cell></row><row r="14754"><cell r="C14754" t="str"><v>PT04.35.0050</v></cell><cell r="D14754"><v>2007504</v></cell><cell r="E14754" t="str"><v>PINTURA COM EMULSAO OLEOSA SEPAROL OU SIMILAR, PARA DESMOLDAGEM DE FORMAS.(DESONERADO)</v></cell><cell r="F14754" t="str"><v>M2</v></cell><cell r="G14754"><v>1.87</v></cell></row><row r="14755"><cell r="C14755" t="str"><v>PT04.35.0100</v></cell><cell r="D14755"><v>2007505</v></cell><cell r="E14755" t="str"><v>PINTURA IMUNIZANTE SOBRE MADEIRA COM 1 DEMAO PENTOX OU SIMILAR.(DESONERADO)</v></cell><cell r="F14755" t="str"><v>M2</v></cell><cell r="G14755"><v>4</v></cell></row><row r="14756"><cell r="C14756" t="str"><v>PT04.40.0050</v></cell><cell r="D14756"><v>2007506</v></cell><cell r="E14756" t="str"><v>PRIMER CONVERTEDOR DE FERRUGEM EM FUNDO DE PROTECAO, (P.C.F) OU SIMILAR. FORNECIMENTO E APLICACAO COM 2 DEMAOS.(DESONERADO)</v></cell><cell r="F14756" t="str"><v>M2</v></cell><cell r="G14756"><v>12.15</v></cell></row><row r="14757"><cell r="C14757" t="str"><v>PT04.40.0100</v></cell><cell r="D14757"><v>2007507</v></cell><cell r="E14757" t="str"><v>PINTURA INTERNA OU EXTERNA SOBRE FERRO, COM TINTA A OLEO BRILHANTE MARVELINE OU CORAL OLEO OU SIMILAR, INCLUSIVE LIXAMENTO, LIMPEZA E DEMAO DE TINTA ANTI OXIDO FERROLOIDE OU SIMILAR E 2 DEMAOS DE ACABAMENTO.(DESONERADO)</v></cell><cell r="F14757" t="str"><v>M2</v></cell><cell r="G14757"><v>16.44</v></cell></row><row r="14758"><cell r="C14758" t="str"><v>PT04.40.0103</v></cell><cell r="D14758"><v>2007508</v></cell><cell r="E14758" t="str"><v>PINTURA INTERNA OU EXTERNA SOBRE FERRO, COM TINTA DE BASE ALQUIDICA ESMALTADA BRILHANTE, EQUIVALENTE A LAGOLINE OU SIMILAR, INCLUSIVE LIXAMENTO, LIMPEZA, DESENGORDURAMENTO, APLICACAO DE ZARCAO DE SECAGEM RAPIDA, COR LARANJA E 2 DEMAOS DE ACABAMENTO.(DESONERADO)</v></cell><cell r="F14758" t="str"><v>M2</v></cell><cell r="G14758"><v>19.05</v></cell></row><row r="14759"><cell r="C14759" t="str"><v>PT04.40.0106</v></cell><cell r="D14759"><v>2007509</v></cell><cell r="E14759" t="str"><v>PINTURA INTERNA OU EXTERNA SOBRE FERRO, COM ESMALTE SINTETICO DURALACK OU LAGOMIX OU SIMILAR, INCLUSIVE LIXAMENTO, LIMPEZA, DEMAO DE ZARCAO DE SECAGEM RAPIDA, COR LARANJA E 2 DEMAOS DE ACABAMENTO.(DESONERADO)</v></cell><cell r="F14759" t="str"><v>M2</v></cell><cell r="G14759"><v>17.01</v></cell></row><row r="14760"><cell r="C14760" t="str"><v>PT04.40.0150</v></cell><cell r="D14760"><v>2007510</v></cell><cell r="E14760" t="str"><v>PINTURA INTERNA OU EXTERNA SOBRE FERRO, COM TINTA ALQUIDICA ESMALTADA CONDOR OU SIMILAR, INCLUSIVE LIXAMENTO, LIMPEZA, DEMAO DE TINTA ANTI OXIDO FERROLACK OU SIMILAR E 2 DEMAOS DE ACABAMENTO.(DESONERADO)</v></cell><cell r="F14760" t="str"><v>M2</v></cell><cell r="G14760"><v>16.48</v></cell></row><row r="14761"><cell r="C14761" t="str"><v>PT04.40.0200</v></cell><cell r="D14761"><v>2007511</v></cell><cell r="E14761" t="str"><v>PINTURA INTERNA OU EXTERNA SOBRE GALVANIZADO COM ESMALTE SINTETICO, INCLUSIVE LIMPEZA, DESENGORDURAMENTO, SECAGEM, APLICACAO DE 1 DEMAO DE WASH PRIMER OU SIMILAR E 2 DEMAOS DE ACABAMENTO.(DESONERADO)</v></cell><cell r="F14761" t="str"><v>M2</v></cell><cell r="G14761"><v>18.72</v></cell></row><row r="14762"><cell r="C14762" t="str"><v>PT04.40.0250</v></cell><cell r="D14762"><v>2007512</v></cell><cell r="E14762" t="str"><v>REPINTURA INTERNA OU EXTERNA SOBRE FERRO, COM TINTA A OLEO BRILHANTE MARVELINE OU CORAL OLEO OU SIMILAR, INCLUSIVE LIXAMENTO, LIMPEZA, DEMAO DE TINTA ANTI OXIDO E 1 DE ACABAMENTO.(DESONERADO)</v></cell><cell r="F14762" t="str"><v>M2</v></cell><cell r="G14762"><v>12.91</v></cell></row><row r="14763"><cell r="C14763" t="str"><v>PT04.40.0300</v></cell><cell r="D14763"><v>2007513</v></cell><cell r="E14763" t="str"><v>REPINTURA INTERNA OU EXTERNA NA COR EXISTENTE, SOBRE FERRO COM SUPERFICIE EM BOM ESTADO, NAS CONDICOES DO ITEM PT 05.40.0103.(DESONERADO)</v></cell><cell r="F14763" t="str"><v>M2</v></cell><cell r="G14763"><v>15.56</v></cell></row><row r="14764"><cell r="C14764" t="str"><v>PT04.40.0350</v></cell><cell r="D14764"><v>2007514</v></cell><cell r="E14764" t="str"><v>REPINTURA INTERNA OU EXTERNA SOBRE FERRO, INCLUSIVE LIXAMENTO, LIMPEZA, DEMAO DE ZARCAO SECAGEM RAPIDA, COR LARANJA E OUTRA DE ESMALTE SINTETICO DURALACK OU SIMILAR.(DESONERADO)</v></cell><cell r="F14764" t="str"><v>M2</v></cell><cell r="G14764"><v>11.8</v></cell></row><row r="14765"><cell r="C14765" t="str"><v>PT04.40.0400</v></cell><cell r="D14765"><v>2007515</v></cell><cell r="E14765" t="str"><v>REPINTURA INTERNA OU EXTERNA SOBRE FERRO, INCLUSIVE LIXAMENTO, LIMPEZA, DEMAO DE TINTA ANTI OXIDO FERROLOIDE OU SIMILAR E OUTRA DE TINTA ALQUIDICA ESMALTADA CONDOR OU SIMILAR.(DESONERADO)</v></cell><cell r="F14765" t="str"><v>M2</v></cell><cell r="G14765"><v>12.91</v></cell></row><row r="14766"><cell r="C14766" t="str"><v>PT04.45.0040</v></cell><cell r="D14766"><v>2007516</v></cell><cell r="E14766" t="str"><v>MARCACAO DE QUADRA DE ESPORTE COM TINTA LATEX A BASE DE RESINA ACRILICA E PIGMENTOS MINERAIS, VIWACRIL ACRILICO PISO OU SIMILAR, CONSIDERANDO A LIMPEZA DA SUPERFICIE E 2 DEMAOS DE ACABAMENTO, MEDIDA PELA AREA EFETIVA DE PINTURA.(DESONERADO)</v></cell><cell r="F14766" t="str"><v>M2</v></cell><cell r="G14766"><v>30.23</v></cell></row><row r="14767"><cell r="C14767" t="str"><v>PT04.45.0050</v></cell><cell r="D14767"><v>2007517</v></cell><cell r="E14767" t="str"><v>MARCACAO DE QUADRA DE ESPORTE, COM TINTURA SUPERCRIL OU SIMILAR, EM 2 DEMAOS. MEDIDA PELA AREA EFETIVA DE PINTURA.(DESONERADO)</v></cell><cell r="F14767" t="str"><v>M2</v></cell><cell r="G14767"><v>40.09</v></cell></row><row r="14768"><cell r="C14768" t="str"><v>PT04.45.0100</v></cell><cell r="D14768"><v>2007518</v></cell><cell r="E14768" t="str"><v>PINTURA DE QUADRA DE ESPORTE EM PISO CIMENTADO, COM TINTA 100% ACRILICA EQUIVALENTE A SUVINIL PISO, NOVA COR OU CORAL PISO OU SIMILAR, CONSIDERANDO-SE A LIMPEZA DA SUPERFICIE E 2 DEMAOS DE ACABAMENTO.(DESONERADO)</v></cell><cell r="F14768" t="str"><v>M2</v></cell><cell r="G14768"><v>32.24</v></cell></row><row r="14769"><cell r="C14769" t="str"><v>PT04.50.0050</v></cell><cell r="D14769"><v>2007519</v></cell><cell r="E14769" t="str"><v>PINTURA COM TINTA ACRILICA TIPO RUGOSO COM ADICAO DE QUARTZO EQUIVALENTE A VIWACRIL-SAMBODROMO OU SIMILAR, SOBRE CONCRETO OU ASFALTO, CONSTANDO DE 2 DEMAOS.(DESONERADO)</v></cell><cell r="F14769" t="str"><v>M2</v></cell><cell r="G14769"><v>17.79</v></cell></row><row r="14770"><cell r="C14770" t="str"><v>PT04.55.0050</v></cell><cell r="D14770"><v>2007520</v></cell><cell r="E14770" t="str"><v>PINTURA EPOXI, COM PREPARO EM MASSA EPOXI.(DESONERADO)</v></cell><cell r="F14770" t="str"><v>M2</v></cell><cell r="G14770"><v>137.08</v></cell></row><row r="14771"><cell r="C14771" t="str"><v>PT04.60.0100</v></cell><cell r="D14771"><v>2007521</v></cell><cell r="E14771" t="str"><v>PINTURA DE POSTE DE ACO RETO, DE 3,50M, COM 1 DEMAO DE TINTA PRIMER OU SIMILAR E 2 DEMAOS DE TINTA ALUMILACK OU SIMILAR.(DESONERADO)</v></cell><cell r="F14771" t="str"><v>UN</v></cell><cell r="G14771"><v>54.5</v></cell></row><row r="14772"><cell r="C14772" t="str"><v>PT04.60.0150</v></cell><cell r="D14772"><v>2007522</v></cell><cell r="E14772" t="str"><v>PINTURA DE POSTE DE ACO RETO, DE 4,5M ATE 6,0M, COM 1 DEMAO DE TINTA PRIMER OU SIMILAR E 2 DEMAOS DE TINTA ALUMILACK OU SIMILAR.(DESONERADO)</v></cell><cell r="F14772" t="str"><v>UN</v></cell><cell r="G14772"><v>69.34</v></cell></row><row r="14773"><cell r="C14773" t="str"><v>PT04.60.0200</v></cell><cell r="D14773"><v>2007523</v></cell><cell r="E14773" t="str"><v>PINTURA DE POSTE DE ACO RETO, DE 7M ATE 9M, COM 1 DEMAO DE TINTA PRIMER OU SIMILAR E 2 DEMAOS DE TINTA ALUMILACK OU SIMILAR.(DESONERADO)</v></cell><cell r="F14773" t="str"><v>UN</v></cell><cell r="G14773"><v>119.44</v></cell></row><row r="14774"><cell r="C14774" t="str"><v>PT04.60.0250</v></cell><cell r="D14774"><v>2007524</v></cell><cell r="E14774" t="str"><v>PINTURA DE POSTE DE ACO RETO, DE 10M ATE 15M, COM 1 DEMAO DE TINTA PRIMER OU SIMILAR E 2 DEMAOS DE TINTA ALUMILACK OU SIMILAR.(DESONERADO)</v></cell><cell r="F14774" t="str"><v>UN</v></cell><cell r="G14774"><v>210.07</v></cell></row><row r="14775"><cell r="C14775" t="str"><v>PT04.60.0300</v></cell><cell r="D14775"><v>2007525</v></cell><cell r="E14775" t="str"><v>PINTURA DE POSTE DE ACO RETO, DE 16M ATE 20M, COM 1 DEMAO DE TINTA PRIMER OU SIMILAR E 2 DEMAOS DE TINTA ALUMILACK OU SIMILAR.(DESONERADO)</v></cell><cell r="F14775" t="str"><v>UN</v></cell><cell r="G14775"><v>260.63</v></cell></row><row r="14776"><cell r="C14776" t="str"><v>PT04.65.0100</v></cell><cell r="D14776"><v>2007526</v></cell><cell r="E14776" t="str"><v>PINTURA EXTERNA ANTIPICHACAO SOBRE CONCRETO OU ACO EM SUPERFICIE PREPARADA. EXCLUSIVE O PREPARO.(DESONERADO)</v></cell><cell r="F14776" t="str"><v>M2</v></cell><cell r="G14776"><v>56.09</v></cell></row><row r="14777"><cell r="C14777" t="str"><v>PT05.05.0050</v></cell><cell r="D14777"><v>2007527</v></cell><cell r="E14777" t="str"><v>REMOCAO DE CAIACAO EXISTENTE OU PINTURA A GESSO E COLA.</v></cell><cell r="F14777" t="str"><v>M2</v></cell><cell r="G14777"><v>4.42</v></cell></row><row r="14778"><cell r="C14778" t="str"><v>PT05.05.0100</v></cell><cell r="D14778"><v>2007528</v></cell><cell r="E14778" t="str"><v>REMOCAO DE PINTURA PLASTICA, PVA E SEMELHANTES.</v></cell><cell r="F14778" t="str"><v>M2</v></cell><cell r="G14778"><v>5.77</v></cell></row><row r="14779"><cell r="C14779" t="str"><v>PT05.05.0150</v></cell><cell r="D14779"><v>2007529</v></cell><cell r="E14779" t="str"><v>REMOCAO DE PINTURA A OLEO, PINTURA ALQUIDICA E VERNIZES.</v></cell><cell r="F14779" t="str"><v>M2</v></cell><cell r="G14779"><v>5.69</v></cell></row><row r="14780"><cell r="C14780" t="str"><v>PT05.10.0050</v></cell><cell r="D14780"><v>2007530</v></cell><cell r="E14780" t="str"><v>CAIACAO INTERNA OU EXTERNA SOBRE REVESTIMENTO LISO, COM ADICAO DE FIXADOR, COM 1 DEMAO.</v></cell><cell r="F14780" t="str"><v>M2</v></cell><cell r="G14780"><v>4.96</v></cell></row><row r="14781"><cell r="C14781" t="str"><v>PT05.10.0100</v></cell><cell r="D14781"><v>2007531</v></cell><cell r="E14781" t="str"><v>CAIACAO INTERNA OU EXTERNA SOBRE REVESTIMENTO LISO, COM ADOCAO DE FIXADOR, COM 2 DEMAOS.</v></cell><cell r="F14781" t="str"><v>M2</v></cell><cell r="G14781"><v>7.12</v></cell></row><row r="14782"><cell r="C14782" t="str"><v>PT05.10.0103</v></cell><cell r="D14782"><v>2007532</v></cell><cell r="E14782" t="str"><v>CAIACAO INTERNA OU EXTERNA SOBRE REVESTIMENTO LISO, COM ADOCAO DE FIXADOR, COM 3 DEMAOS.</v></cell><cell r="F14782" t="str"><v>M2</v></cell><cell r="G14782"><v>9.45</v></cell></row><row r="14783"><cell r="C14783" t="str"><v>PT05.10.0150</v></cell><cell r="D14783"><v>2007533</v></cell><cell r="E14783" t="str"><v>PINTURA COM NATA DE CIMENTO, 1 DEMAO, APOS LIMPEZA DA AREA.</v></cell><cell r="F14783" t="str"><v>M2</v></cell><cell r="G14783"><v>3.08</v></cell></row><row r="14784"><cell r="C14784" t="str"><v>PT05.15.0050</v></cell><cell r="D14784"><v>2007534</v></cell><cell r="E14784" t="str"><v>PREPARO DE SUPERFICIES NOVAS, COM REVESTIMENTO LISO, INCLUSIVE RASPAGEM, LIMPEZA, DEMAO DE IMPERMEABILIZANTE, DE MASSA CORRIDA PLASTICA E LIXAMENTO.</v></cell><cell r="F14784" t="str"><v>M2</v></cell><cell r="G14784"><v>18.86</v></cell></row><row r="14785"><cell r="C14785" t="str"><v>PT05.15.0056</v></cell><cell r="D14785"><v>2007535</v></cell><cell r="E14785" t="str"><v>PREPARO DE SUPERFICIE INTERNA OU EXTERNA DE REVESTIMENTO LISO, INCLUSIVE DEMAO DE IMPERMEABILIZANTE SELADOR, COM 2 DEMAOS DE MASSA ACRILICA E LIXAMENTOS NECESSARIOS.</v></cell><cell r="F14785" t="str"><v>M2</v></cell><cell r="G14785"><v>35.37</v></cell></row><row r="14786"><cell r="C14786" t="str"><v>PT05.15.0100</v></cell><cell r="D14786"><v>2007536</v></cell><cell r="E14786" t="str"><v>PINTURA COM TINTA PLASTICA FOSCO AVELUDADA A BASE DE PVA, PARA INTERIOR, EQUIVALENTE A SUVINIL LATEX OU SIMILAR, ACABAMENTO PADRAO, INCLUSIVE 2 DEMAOS SOBRE A SUPERFICIE PREPARADA CONFORME O ITEM PT 05.15.0050, EXCLUSIVE ESTE PREPARO.</v></cell><cell r="F14786" t="str"><v>M2</v></cell><cell r="G14786"><v>6.83</v></cell></row><row r="14787"><cell r="C14787" t="str"><v>PT05.15.0103</v></cell><cell r="D14787"><v>2007537</v></cell><cell r="E14787" t="str"><v>PINTURA COM TINTA PLASTICA FOSCO AVELUDADA A BASE DE PVA, PARA INTERIOR, EQUIVALENTE A SUVINIL LATEX OU SIMILAR, ACABAMENTO DE ALTA CLASSE SOBRE A SUPERFICIE PREPARADA CONFORME O ITEM PT 05.15.0050, EXCLUSIVE ESTE PREPARO, INCLUSIVE 3 LIXAMENTOS, 2 DEMAOS DE MASSA CORRIDA E 3 DEMAOS DE ACABAMENTO.</v></cell><cell r="F14787" t="str"><v>M2</v></cell><cell r="G14787"><v>27.04</v></cell></row><row r="14788"><cell r="C14788" t="str"><v>PT05.15.0106</v></cell><cell r="D14788"><v>2007538</v></cell><cell r="E14788" t="str"><v>PINTURA COM TINTA PLASTICA FOSCO AVELUDADA A BASE DE PVA, PARA INTERIOR, EQUIVALENTE A SUVINIL LATEX OU SIMILAR, INCLUSIVE DEMAO DE MASSA, LIXAMENTO E 2 DEMAOS DE ACABAMENTO.</v></cell><cell r="F14788" t="str"><v>M2</v></cell><cell r="G14788"><v>11.9</v></cell></row><row r="14789"><cell r="C14789" t="str"><v>PT05.15.0109</v></cell><cell r="D14789"><v>2007539</v></cell><cell r="E14789" t="str"><v>PINTURA COM TINTA PLASTICA ACETINADA A BASE DE PVA, PARA EXTERIOR, EQUIVALENTE A SUPER CONCRETINA OU SIMILAR, INCLUSIVE RASPAGEM, DEMAO DE IMPERMEABILIZACAO E 2 DEMAOS DE ACABAMENTO.</v></cell><cell r="F14789" t="str"><v>M2</v></cell><cell r="G14789"><v>20.25</v></cell></row><row r="14790"><cell r="C14790" t="str"><v>PT05.15.0112</v></cell><cell r="D14790"><v>2007540</v></cell><cell r="E14790" t="str"><v>PINTURA COM TINTA PLASTICA ACETINADA A BASE DE PVA, PARA EXTERIOR, EQUIVALENTE A CORALMUR OU SIMILAR, INCLUSIVE RASPAGEM, DEMAO DE IMPERMEABILIZANTE E 2 DEMAOS DE ACABAMENTO.</v></cell><cell r="F14790" t="str"><v>M2</v></cell><cell r="G14790"><v>20.03</v></cell></row><row r="14791"><cell r="C14791" t="str"><v>PT05.15.0150</v></cell><cell r="D14791"><v>2007541</v></cell><cell r="E14791" t="str"><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DEMAOS DE ACABAMENTO.</v></cell><cell r="F14791" t="str"><v>M2</v></cell><cell r="G14791"><v>21.92</v></cell></row><row r="14792"><cell r="C14792" t="str"><v>PT05.15.0153</v></cell><cell r="D14792"><v>2007542</v></cell><cell r="E14792" t="str"><v>PINTURA COM TINTA PLASTICA A BASE DE ACRILICO, SEMI-BRILHANTE, PARA INTERIOR E EXTERIOR, INCOLOR OU COLORIDA, EQUIVALENTE A METALATEX OU SIMILAR, INCLUSIVE LIXAMENTO, 1 DEMAO DE SELADOR ACRILICO METALATEX OU SIMILAR, 2 DEMAOS DE MASSA CORRIDA ACRILICA METALATEX OU SIMILAR LIXADAS E 2 DEMAOS DE ACABAMENTO.</v></cell><cell r="F14792" t="str"><v>M2</v></cell><cell r="G14792"><v>37.29</v></cell></row><row r="14793"><cell r="C14793" t="str"><v>PT05.15.0159</v></cell><cell r="D14793"><v>2007543</v></cell><cell r="E14793" t="str"><v>PINTURA COM TINTA SUPERCRIL OU SIMILAR, PARA INTERIOR E EXTERIOR, INCOLOR OU COLORIDA, EM 2 DEMAOS. FORNECIMENTO E COLOCACAO.</v></cell><cell r="F14793" t="str"><v>M2</v></cell><cell r="G14793"><v>35.16</v></cell></row><row r="14794"><cell r="C14794" t="str"><v>PT05.15.0162</v></cell><cell r="D14794"><v>2007544</v></cell><cell r="E14794" t="str"><v>PINTURA COM TINTA ACRILICA BASE SOLVENTE NA COR CONCRETO PARA EXTERIOR SOBRE CONCRETO COM 1 DEMAO DE SELADOR ACRILICO BASE AGUA E 2 DEMAOS DE ACABAMENTO, INCLUSIVE LIXAMENTO.</v></cell><cell r="F14794" t="str"><v>M2</v></cell><cell r="G14794"><v>22.85</v></cell></row><row r="14795"><cell r="C14795" t="str"><v>PT05.15.0200</v></cell><cell r="D14795"><v>2007545</v></cell><cell r="E14795" t="str"><v>UMA DEMAO ADICIONAL DE ACABAMENTO NOS SERVICOS DOS ITENS PT 05.15.0100, PT 05.15.0103 E PT 05.15.0106.</v></cell><cell r="F14795" t="str"><v>M2</v></cell><cell r="G14795"><v>2.56</v></cell></row><row r="14796"><cell r="C14796" t="str"><v>PT05.15.0203</v></cell><cell r="D14796"><v>2007546</v></cell><cell r="E14796" t="str"><v>UMA DEMAO ADICIONAL DE ACABAMENTO NOS SERVICOS DO ITEM PT 05.15.0109.</v></cell><cell r="F14796" t="str"><v>M2</v></cell><cell r="G14796"><v>2.89</v></cell></row><row r="14797"><cell r="C14797" t="str"><v>PT05.15.0206</v></cell><cell r="D14797"><v>2007547</v></cell><cell r="E14797" t="str"><v>UMA DEMAO ADICIONAL DE ACABAMENTO NO SERVICO DO ITEM PT 05.15.0112.</v></cell><cell r="F14797" t="str"><v>M2</v></cell><cell r="G14797"><v>2.89</v></cell></row><row r="14798"><cell r="C14798" t="str"><v>PT05.15.0209</v></cell><cell r="D14798"><v>2007548</v></cell><cell r="E14798" t="str"><v>UMA DEMAO ADICIONAL DE ACABAMENTO NO SERVICO DO ITEM PT 05.15.0150.</v></cell><cell r="F14798" t="str"><v>M2</v></cell><cell r="G14798"><v>3.24</v></cell></row><row r="14799"><cell r="C14799" t="str"><v>PT05.15.0250</v></cell><cell r="D14799"><v>2007549</v></cell><cell r="E14799" t="str"><v>PINTURA COM LIQUIBRILHO OU SIMILAR, EM 3 DEMAOS, ADICIONADO OU SOBRE PVA.</v></cell><cell r="F14799" t="str"><v>M2</v></cell><cell r="G14799"><v>14.62</v></cell></row><row r="14800"><cell r="C14800" t="str"><v>PT05.15.0500</v></cell><cell r="D14800"><v>2007550</v></cell><cell r="E14800" t="str"><v>REPINTURA COM TINTA PLASTICA A BASE DE PVA, EQUIVALENTE A SUVINIL LATEX, PARA INTERIOR SOBRE SUPERFICIE EM BOM ESTADO E NA COR EXISTENTE, INCLUSIVE LIMPEZA, LEVE LIXAMENTO COM LIXA FINA E 1 DEMAO DE ACABAMENTO.</v></cell><cell r="F14800" t="str"><v>M2</v></cell><cell r="G14800"><v>7.19</v></cell></row><row r="14801"><cell r="C14801" t="str"><v>PT05.15.0550</v></cell><cell r="D14801"><v>2007551</v></cell><cell r="E14801" t="str"><v>REPINTURA COM TINTA PLASTICA ACETINADA A BASE DE PVA, EQUIVALENTE A SUPER CONCRETINA, PARA EXTERIOR SOBRE SUPERFICIE EM BOM ESTADO E NA COR EXISTENTE, INCLUSIVE LIMPEZA, LEVE LIXAMENTO COM LIXA FINA E 1 DEMAO DE ACABAMENTO.</v></cell><cell r="F14801" t="str"><v>M2</v></cell><cell r="G14801"><v>7.19</v></cell></row><row r="14802"><cell r="C14802" t="str"><v>PT05.20.0050</v></cell><cell r="D14802"><v>2007552</v></cell><cell r="E14802" t="str"><v>PREPARO DE SUPERFICIES NOVAS, COM REVESTIMENTO LISO, INCLUSIVE LIXAMENTO, LIMPEZA, DEMAO DE IMPERMEABILIZANTE, DEMAO DE MASSA CORRIDA A OLEO E NOVO LIXAMENTO.</v></cell><cell r="F14802" t="str"><v>M2</v></cell><cell r="G14802"><v>23.54</v></cell></row><row r="14803"><cell r="C14803" t="str"><v>PT05.20.0100</v></cell><cell r="D14803"><v>2007553</v></cell><cell r="E14803" t="str"><v>PINTURA INTERNA COM ESMALTE SINTETICO EQUIVALENTE A DURALACK OU SIMILAR, ACABAMENTO DE ALTA CLASSE, SOBRE A SUPERFICIE PREPARADA CONFORME O ITEM PT 05.20.0050, EXCLUSIVE 2 LIXAMENTOS, 2 DEMAOS DE MASSA CORRIDA, E 3 DEMAOS DE ACABAMENTO.</v></cell><cell r="F14803" t="str"><v>M2</v></cell><cell r="G14803"><v>32.11</v></cell></row><row r="14804"><cell r="C14804" t="str"><v>PT05.20.0103</v></cell><cell r="D14804"><v>2007554</v></cell><cell r="E14804" t="str"><v>PINTURA COM TINTA ALQUIDICA ESMALTADA, PARA INTERIOR, EQUIVALENTE A CONDO OU SIMILAR, ACABAMENTO ALTA CLASSE, SOBRE A SUPERFICIE PREPARADA CONFORME O ITEM PT 05.20.0050, EXCLUSIVE ESTE PREPARO, INCLUSIVE 3 LIXAMENTOS, 2 DEMAOS DE MASSA CORRIDA E 3 DE ACABAMENTO.</v></cell><cell r="F14804" t="str"><v>M2</v></cell><cell r="G14804"><v>31.12</v></cell></row><row r="14805"><cell r="C14805" t="str"><v>PT05.20.0106</v></cell><cell r="D14805"><v>2007555</v></cell><cell r="E14805" t="str"><v>PINTURA COM TINTA DE BASE ALQUIDICA, PARA INTERIOR, SEMI-BRILHO, EQUIVALENTE A CORALSINT OU SIMILAR, OU FOSCA ACETINADA, EQUIVALENTE A CORALITE OU SIMILAR, ACABAMENTO PADRAO, INCLUSIVE 2 DEMAOS SOBRE A SUPERFICIE PREPARADA CONFORME O ITEM PT 05.20.0050, EXCLUSIVE ESTE PREPARO.</v></cell><cell r="F14805" t="str"><v>M2</v></cell><cell r="G14805"><v>7.85</v></cell></row><row r="14806"><cell r="C14806" t="str"><v>PT05.20.0200</v></cell><cell r="D14806"><v>2007556</v></cell><cell r="E14806" t="str"><v>PINTURA INTERNA EM SUPERFICIE COM REVESTIMENTO LISO, A OLEO BRILHANTE, EQUIVALENTE A MARVELINE OU CORAL OLEO OU SIMILAR, INCLUSIVE LIXAMENTO, DEMAO DE IMPERMEABILIZANTE, DEMAO DE MEIA MASSA, LIXA E 2 DEMAOS DE ACABAMENTO.</v></cell><cell r="F14806" t="str"><v>M2</v></cell><cell r="G14806"><v>19.69</v></cell></row><row r="14807"><cell r="C14807" t="str"><v>PT05.20.0500</v></cell><cell r="D14807"><v>2007557</v></cell><cell r="E14807" t="str"><v>REPINTURA INTERNA OU EXTERNA, NA COR EXISTENTE, SOBRE REVESTIMENTO LISO EM BOM ESTADO, COM TINTA A OLEO BRILHANTE MARVELINE OU CORAL OLEO OU SIMILAR, INCLUSIVE LIXAMENTO E 2 DEMAOS DE ACABAMENTO.</v></cell><cell r="F14807" t="str"><v>M2</v></cell><cell r="G14807"><v>10.63</v></cell></row><row r="14808"><cell r="C14808" t="str"><v>PT05.25.0050</v></cell><cell r="D14808"><v>2007558</v></cell><cell r="E14808" t="str"><v>PREPARO DE MADEIRA NOVA, INCLUSIVE LIXAMENTO, LIMPEZA, DEMAO DE IMPERMEABILIZANTE TIPO VERNIZ KNOTTING OU SIMILAR, 2 DEMAOS DE MASSA CORRIDA, NOVO LIXAMENTO, DEMAO DE TINTA PRIMARIA TIPO NIVELITE OU SURFACER.</v></cell><cell r="F14808" t="str"><v>M2</v></cell><cell r="G14808"><v>30.18</v></cell></row><row r="14809"><cell r="C14809" t="str"><v>PT05.25.0100</v></cell><cell r="D14809"><v>2007559</v></cell><cell r="E14809" t="str"><v>PINTURA INTERNA SOBRE MADEIRA, COM ESMALTE SINTETICO EQUIVALENTE A DURALACK OU SIMILAR, SOBRE SUPERFICIE PREPARADA CONFORME ITEM PT 05.25.0050, EXCLUSIVE ESTE PREPARO, INCLUSIVE DEMAO DE TINTA DE BASE.</v></cell><cell r="F14809" t="str"><v>M2</v></cell><cell r="G14809"><v>17.98</v></cell></row><row r="14810"><cell r="C14810" t="str"><v>PT05.25.0103</v></cell><cell r="D14810"><v>2007560</v></cell><cell r="E14810" t="str"><v>PINTURA INTERNA OU EXTERNA SOBRE MADEIRA COM TINTA ESMALTADA TIPO LAGOLINE OU SIMILAR, SOBRE SUPERFICIE PREPARADA CONFORME ITEM PT 05.25.0050, EXCLUSIVE ESTE, INCLUSIVE LIXAMENTO, DEMAO DE TINTA PRIMARIA TIPO SURFACER E 2 DEMAOS DE ACABAMENTO DE ALTA CLASSE.</v></cell><cell r="F14810" t="str"><v>M2</v></cell><cell r="G14810"><v>28.3</v></cell></row><row r="14811"><cell r="C14811" t="str"><v>PT05.25.0106</v></cell><cell r="D14811"><v>2007561</v></cell><cell r="E14811" t="str"><v>PINTURA INTERNA SOBRE MADEIRA, COM TINTA DE BASE ALQUIDICA ESMALTADA EQUIVALENTE A CONDOR OU SIMILAR, ACABAMENTO DE ALTA CLASSE, SOBRE A SUPERFICIE PREPARADA CONFORME ITEM PT 05.25.0050, EXCLUSIVE ESTE PREPARO, INCLUSIVE DEMAO DE TINTA DE BASE, DE MASSA CORRIDA E 2 DEMAOS DE ACABAMENTO.</v></cell><cell r="F14811" t="str"><v>M2</v></cell><cell r="G14811"><v>18.78</v></cell></row><row r="14812"><cell r="C14812" t="str"><v>PT05.25.0109</v></cell><cell r="D14812"><v>2007562</v></cell><cell r="E14812" t="str"><v>PINTURA INTERNA OU EXTERNA SOBRE MADEIRA, COM ESMALTE SINTETICO EQUIVALENTE A DURALACK OU SIMILAR, INCLUSIVE LIXAMENTO, DEMAO DE VERNIZ ISOLANTE, DE TINTA DE FUNDO E 2 DEMAOS DE ACABAMENTO.</v></cell><cell r="F14812" t="str"><v>M2</v></cell><cell r="G14812"><v>29.23</v></cell></row><row r="14813"><cell r="C14813" t="str"><v>PT05.25.0112</v></cell><cell r="D14813"><v>2007563</v></cell><cell r="E14813" t="str"><v>PINTURA EM MADEIRA, COM TINTA COLORGIN LUMINOSO OU SIMILAR, EM FAIXAS.</v></cell><cell r="F14813" t="str"><v>M2</v></cell><cell r="G14813"><v>22.27</v></cell></row><row r="14814"><cell r="C14814" t="str"><v>PT05.25.0115</v></cell><cell r="D14814"><v>2007564</v></cell><cell r="E14814" t="str"><v>PINTURA DE RODAPE COM TINTA A OLEO BRILHANTE EQUIVALENTE A MARVELINE OU CORAL OLEO OU SIMILAR, INCLUSIVE 2 LIXAMENTOS, TINTA ISOLANTE, MASSA E 2 DEMAOS DE ACABAMENTO.</v></cell><cell r="F14814" t="str"><v>M</v></cell><cell r="G14814"><v>8.9</v></cell></row><row r="14815"><cell r="C14815" t="str"><v>PT05.25.0150</v></cell><cell r="D14815"><v>2007565</v></cell><cell r="E14815" t="str"><v>PINTURA INTERNA OU EXTERNA SOBRE MADEIRA, COM TINTA DE BASE ALQUIDICA SEMI-BRILHO EQUIVALENTE A CORALSINT OU SIMILAR, OU FOSCA ACETINADA, EQUIVALENTE A CORALITE OU SIMILAR, ACABAMENTO PADRAO, SOBRE SUPERFICIE PREPARADA CONFORME O ITEM PT 05.25.0050, EXCLUSIVE ESTE PREPARO, INCLUSIVE 2 DEMAOS DE ACABAMENTO.</v></cell><cell r="F14815" t="str"><v>M2</v></cell><cell r="G14815"><v>7.81</v></cell></row><row r="14816"><cell r="C14816" t="str"><v>PT05.25.0200</v></cell><cell r="D14816"><v>2007566</v></cell><cell r="E14816" t="str"><v>PINTURA INTERNA OU EXTERNA SOBRE MADEIRA, COM TINTA A OLEO BRILHANTE EQUIVALENTE A MARVELINE OU CORAL OLEO OU SIMILAR, INCLUSIVE LIXA, DEMAO DE TINTA ISOLANTE, DE MEIA MASSA E 2 DEMAOS DE ACABAMENTO.</v></cell><cell r="F14816" t="str"><v>M2</v></cell><cell r="G14816"><v>29.68</v></cell></row><row r="14817"><cell r="C14817" t="str"><v>PT05.25.0203</v></cell><cell r="D14817"><v>2007567</v></cell><cell r="E14817" t="str"><v>PINTURA INTERNA OU EXTERNA SOBRE MADEIRA, COM TINTA A OLEO BRILHANTE EQUIVALENTE A MARVELINE OU CORAL OLEO OU SIMILAR, INCLUSIVE 2 DEMAOS DE ACABAMENTO SOBRE SUPERFICIE PREPARADA CONFORME O ITEM PT 05.25.0050, EXCLUSIVE ESTE PREPARO.</v></cell><cell r="F14817" t="str"><v>M2</v></cell><cell r="G14817"><v>6.89</v></cell></row><row r="14818"><cell r="C14818" t="str"><v>PT05.25.0206</v></cell><cell r="D14818"><v>2007568</v></cell><cell r="E14818" t="str"><v>PINTURA INTERNA OU EXTERNA SOBRE MADEIRA, COM TINTA A OLEO BRILHANTE AUTO SELADORA, FUNDO SINTETICO FOSCO, INCLUSIVE LIXAMENTO E 2 DEMAOS DE ACABAMENTO.</v></cell><cell r="F14818" t="str"><v>M2</v></cell><cell r="G14818"><v>11.33</v></cell></row><row r="14819"><cell r="C14819" t="str"><v>PT05.25.0500</v></cell><cell r="D14819"><v>2007569</v></cell><cell r="E14819" t="str"><v>REPINTURA INTERNA OU EXTERNA SOBRE MADEIRA EM BOM ESTADO NA COR EXISTENTE COM TINTA DE BASE ALQUIDICA, SEMI-BRILHO, EQUIVALENTE A CORALSINT OU SUPER LAGOMIX OU FOSCO ACETINADO EQUIVALENTE A CORALITE OU SIMILAR, INCLUSIVE LIXAMENTO, LIMPEZA E 2 DEMAOS DE ACABAMENTO.</v></cell><cell r="F14819" t="str"><v>M2</v></cell><cell r="G14819"><v>11.69</v></cell></row><row r="14820"><cell r="C14820" t="str"><v>PT05.25.0503</v></cell><cell r="D14820"><v>2007570</v></cell><cell r="E14820" t="str"><v>REPINTURA INTERNA OU EXTERNA NA COR EXISTENTE SOBRE MADEIRA EM BOM ESTADO, COM TINTA ESMALTADA TIPO CONDOR OU LAGOLINE OU SIMILAR, INCLUSIVE LIXAMENTO, LIMPEZA E 2 DEMAOS DE ACABAMENTO.</v></cell><cell r="F14820" t="str"><v>M2</v></cell><cell r="G14820"><v>12.9</v></cell></row><row r="14821"><cell r="C14821" t="str"><v>PT05.25.0506</v></cell><cell r="D14821"><v>2007571</v></cell><cell r="E14821" t="str"><v>REPINTURA INTERNA OU EXTERNA NA COR EXISTENTE SOBRE MADEIRA EM BOM ESTADO, COM ESMALTE SINTETICO DURALACK OU SIMILAR, INCLUSIVE LIXAMENTO, LIMPEZA E 2 DEMAOS DE ACABAMENTO.</v></cell><cell r="F14821" t="str"><v>M2</v></cell><cell r="G14821"><v>13.45</v></cell></row><row r="14822"><cell r="C14822" t="str"><v>PT05.25.0509</v></cell><cell r="D14822"><v>2007572</v></cell><cell r="E14822" t="str"><v>REPINTURA A BASE DE PRIMER E ESMALTE SINTETICO.</v></cell><cell r="F14822" t="str"><v>M2</v></cell><cell r="G14822"><v>18.5</v></cell></row><row r="14823"><cell r="C14823" t="str"><v>PT05.30.0050</v></cell><cell r="D14823"><v>2007573</v></cell><cell r="E14823" t="str"><v>ENCERAMENTO DE MADEIRA, INCLUSIVE LIXAMENTO, DEMAO DE VERNIZ ISOLANTE E 3 DEMAOS DE CERA, CADA QUAL SEGUIDA DE ABERTURA DE BRILHO, A ESCOVA E FLANELA.</v></cell><cell r="F14823" t="str"><v>M2</v></cell><cell r="G14823"><v>56.75</v></cell></row><row r="14824"><cell r="C14824" t="str"><v>PT05.30.0100</v></cell><cell r="D14824"><v>2007574</v></cell><cell r="E14824" t="str"><v>ENVERNIZAMENTO DE MADEIRA COM VERNIZ COPAL OU SIMILAR, PARA INTERIOR, INCLUSIVE LIXAMENTO, DEMAO DE VERNIZ ISOLANTE, DE ANILINA, E 1 DEMAO DE ACABAMENTO.</v></cell><cell r="F14824" t="str"><v>M2</v></cell><cell r="G14824"><v>14.46</v></cell></row><row r="14825"><cell r="C14825" t="str"><v>PT05.30.0103</v></cell><cell r="D14825"><v>2007575</v></cell><cell r="E14825" t="str"><v>ENVERNIZAMENTO DE MADEIRA COM VERNIZ SPARLACK CETOL (CORES) OU SIMILAR, PARA INTERIOR E EXTERIOR, INCLUSIVE LIXAMENTO, DEMAO DE VERNIZ SELADORA, E 2 DEMAOS DE ACABAMENTO.</v></cell><cell r="F14825" t="str"><v>M2</v></cell><cell r="G14825"><v>22.14</v></cell></row><row r="14826"><cell r="C14826" t="str"><v>PT05.30.0106</v></cell><cell r="D14826"><v>2007576</v></cell><cell r="E14826" t="str"><v>ENVERNIZAMENTO DE MADEIRA COM VERNIZ A BONECA, DE GOMA LACA OU SIMILAR, IMPORTADA, DISSOLVIDA EM ALCOOL, INCLUSIVE LIXAMENTO E APLICACAO DE SUCESSIVAS DEMAOS DE ACABAMENTO ATE A OBTENCAO DO BRILHO.</v></cell><cell r="F14826" t="str"><v>M2</v></cell><cell r="G14826"><v>60.84</v></cell></row><row r="14827"><cell r="C14827" t="str"><v>PT05.30.0150</v></cell><cell r="D14827"><v>2007577</v></cell><cell r="E14827" t="str"><v>ENVERNIZAMENTO DE RODAPES COM VERNIZ COPAL OU SIMILAR, INCLUSIVE LIXAMENTO, 1 DEMAO DE VERNIZ ISOLANTE DE ANILINA, E 2 DEMAOS DE ACABAMENTO.</v></cell><cell r="F14827" t="str"><v>M</v></cell><cell r="G14827"><v>8.61</v></cell></row><row r="14828"><cell r="C14828" t="str"><v>PT05.30.0200</v></cell><cell r="D14828"><v>2007578</v></cell><cell r="E14828" t="str"><v>ENVERNIZAMENTO DE TIJOLOS OU CONCRETO, PARA INTERIOR, COM VERNIZ CARRIAGE OU SIMILAR, INCLUSIVE LIXAMENTO E 2 DEMAOS DE ACABAMENTO.</v></cell><cell r="F14828" t="str"><v>M2</v></cell><cell r="G14828"><v>11.33</v></cell></row><row r="14829"><cell r="C14829" t="str"><v>PT05.30.0250</v></cell><cell r="D14829"><v>2007579</v></cell><cell r="E14829" t="str"><v>PINTURA SOBRE CONCRETO COM UMA DEMAO DE PRIMER E ACABAMENTO COM 2 DEMAOS DE VERNIZ ACRILICO PIGMENTADO NA COR CONCRETO.</v></cell><cell r="F14829" t="str"><v>M2</v></cell><cell r="G14829"><v>24.63</v></cell></row><row r="14830"><cell r="C14830" t="str"><v>PT05.30.0300</v></cell><cell r="D14830"><v>2007580</v></cell><cell r="E14830" t="str"><v>VERNIZ ACRILICO INCOLOR, EM 3 DEMAOS, APLICADO SOBRE SUPERFICIE LISA DE CONCRETO OU TIJOLO APARENTE, PARA INTERIOR.</v></cell><cell r="F14830" t="str"><v>M2</v></cell><cell r="G14830"><v>14.16</v></cell></row><row r="14831"><cell r="C14831" t="str"><v>PT05.35.0050</v></cell><cell r="D14831"><v>2007581</v></cell><cell r="E14831" t="str"><v>PINTURA COM EMULSAO OLEOSA SEPAROL OU SIMILAR, PARA DESMOLDAGEM DE FORMAS.</v></cell><cell r="F14831" t="str"><v>M2</v></cell><cell r="G14831"><v>2.07</v></cell></row><row r="14832"><cell r="C14832" t="str"><v>PT05.35.0100</v></cell><cell r="D14832"><v>2007582</v></cell><cell r="E14832" t="str"><v>PINTURA IMUNIZANTE SOBRE MADEIRA COM 1 DEMAO PENTOX OU SIMILAR.</v></cell><cell r="F14832" t="str"><v>M2</v></cell><cell r="G14832"><v>4.25</v></cell></row><row r="14833"><cell r="C14833" t="str"><v>PT05.40.0050</v></cell><cell r="D14833"><v>2007583</v></cell><cell r="E14833" t="str"><v>PRIMER CONVERTEDOR DE FERRUGEM EM FUNDO DE PROTECAO, (P.C.F) OU SIMILAR. FORNECIMENTO E APLICACAO COM 2 DEMAOS.</v></cell><cell r="F14833" t="str"><v>M2</v></cell><cell r="G14833"><v>12.8</v></cell></row><row r="14834"><cell r="C14834" t="str"><v>PT05.40.0100</v></cell><cell r="D14834"><v>2007584</v></cell><cell r="E14834" t="str"><v>PINTURA INTERNA OU EXTERNA SOBRE FERRO, COM TINTA A OLEO BRILHANTE MARVELINE OU CORAL OLEO OU SIMILAR, INCLUSIVE LIXAMENTO, LIMPEZA E DEMAO DE TINTA ANTI OXIDO FERROLOIDE OU SIMILAR E 2 DEMAOS DE ACABAMENTO.</v></cell><cell r="F14834" t="str"><v>M2</v></cell><cell r="G14834"><v>17.63</v></cell></row><row r="14835"><cell r="C14835" t="str"><v>PT05.40.0103</v></cell><cell r="D14835"><v>2007585</v></cell><cell r="E14835" t="str"><v>PINTURA INTERNA OU EXTERNA SOBRE FERRO, COM TINTA DE BASE ALQUIDICA ESMALTADA BRILHANTE, EQUIVALENTE A LAGOLINE OU SIMILAR, INCLUSIVE LIXAMENTO, LIMPEZA, DESENGORDURAMENTO, APLICACAO DE ZARCAO DE SECAGEM RAPIDA, COR LARANJA E 2 DEMAOS DE ACABAMENTO.</v></cell><cell r="F14835" t="str"><v>M2</v></cell><cell r="G14835"><v>20.24</v></cell></row><row r="14836"><cell r="C14836" t="str"><v>PT05.40.0106</v></cell><cell r="D14836"><v>2007586</v></cell><cell r="E14836" t="str"><v>PINTURA INTERNA OU EXTERNA SOBRE FERRO, COM ESMALTE SINTETICO DURALACK OU LAGOMIX OU SIMILAR, INCLUSIVE LIXAMENTO, LIMPEZA, DEMAO DE ZARCAO DE SECAGEM RAPIDA, COR LARANJA E 2 DEMAOS DE ACABAMENTO.</v></cell><cell r="F14836" t="str"><v>M2</v></cell><cell r="G14836"><v>18.2</v></cell></row><row r="14837"><cell r="C14837" t="str"><v>PT05.40.0150</v></cell><cell r="D14837"><v>2007587</v></cell><cell r="E14837" t="str"><v>PINTURA INTERNA OU EXTERNA SOBRE FERRO, COM TINTA ALQUIDICA ESMALTADA CONDOR OU SIMILAR, INCLUSIVE LIXAMENTO, LIMPEZA, DEMAO DE TINTA ANTI OXIDO FERROLACK OU SIMILAR E 2 DEMAOS DE ACABAMENTO.</v></cell><cell r="F14837" t="str"><v>M2</v></cell><cell r="G14837"><v>17.67</v></cell></row><row r="14838"><cell r="C14838" t="str"><v>PT05.40.0200</v></cell><cell r="D14838"><v>2007588</v></cell><cell r="E14838" t="str"><v>PINTURA INTERNA OU EXTERNA SOBRE GALVANIZADO COM ESMALTE SINTETICO, INCLUSIVE LIMPEZA, DESENGORDURAMENTO, SECAGEM, APLICACAO DE 1 DEMAO DE WASH PRIMER OU SIMILAR E 2 DEMAOS DE ACABAMENTO.</v></cell><cell r="F14838" t="str"><v>M2</v></cell><cell r="G14838"><v>19.91</v></cell></row><row r="14839"><cell r="C14839" t="str"><v>PT05.40.0250</v></cell><cell r="D14839"><v>2007589</v></cell><cell r="E14839" t="str"><v>REPINTURA INTERNA OU EXTERNA SOBRE FERRO, COM TINTA A OLEO BRILHANTE MARVELINE OU CORAL OLEO OU SIMILAR, INCLUSIVE LIXAMENTO, LIMPEZA, DEMAO DE TINTA ANTI OXIDO E 1 DE ACABAMENTO.</v></cell><cell r="F14839" t="str"><v>M2</v></cell><cell r="G14839"><v>13.94</v></cell></row><row r="14840"><cell r="C14840" t="str"><v>PT05.40.0300</v></cell><cell r="D14840"><v>2007590</v></cell><cell r="E14840" t="str"><v>REPINTURA INTERNA OU EXTERNA NA COR EXISTENTE, SOBRE FERRO COM SUPERFICIE EM BOM ESTADO, NAS CONDICOES DO ITEM PT 05.40.0103.</v></cell><cell r="F14840" t="str"><v>M2</v></cell><cell r="G14840"><v>16.59</v></cell></row><row r="14841"><cell r="C14841" t="str"><v>PT05.40.0350</v></cell><cell r="D14841"><v>2007591</v></cell><cell r="E14841" t="str"><v>REPINTURA INTERNA OU EXTERNA SOBRE FERRO, INCLUSIVE LIXAMENTO, LIMPEZA, DEMAO DE ZARCAO SECAGEM RAPIDA, COR LARANJA E OUTRA DE ESMALTE SINTETICO DURALACK OU SIMILAR.</v></cell><cell r="F14841" t="str"><v>M2</v></cell><cell r="G14841"><v>12.83</v></cell></row><row r="14842"><cell r="C14842" t="str"><v>PT05.40.0400</v></cell><cell r="D14842"><v>2007592</v></cell><cell r="E14842" t="str"><v>REPINTURA INTERNA OU EXTERNA SOBRE FERRO, INCLUSIVE LIXAMENTO, LIMPEZA, DEMAO DE TINTA ANTI OXIDO FERROLOIDE OU SIMILAR E OUTRA DE TINTA ALQUIDICA ESMALTADA CONDOR OU SIMILAR.</v></cell><cell r="F14842" t="str"><v>M2</v></cell><cell r="G14842"><v>13.94</v></cell></row><row r="14843"><cell r="C14843" t="str"><v>PT05.45.0040</v></cell><cell r="D14843"><v>2007593</v></cell><cell r="E14843" t="str"><v>MARCACAO DE QUADRA DE ESPORTE COM TINTA LATEX A BASE DE RESINA ACRILICA E PIGMENTOS MINERAIS, VIWACRIL ACRILICO PISO OU SIMILAR, CONSIDERANDO A LIMPEZA DA SUPERFICIE E 2 DEMAOS DE ACABAMENTO, MEDIDA PELA AREA EFETIVA DE PINTURA.</v></cell><cell r="F14843" t="str"><v>M2</v></cell><cell r="G14843"><v>33.1</v></cell></row><row r="14844"><cell r="C14844" t="str"><v>PT05.45.0050</v></cell><cell r="D14844"><v>2007594</v></cell><cell r="E14844" t="str"><v>MARCACAO DE QUADRA DE ESPORTE, COM TINTURA SUPERCRIL OU SIMILAR, EM 2 DEMAOS. MEDIDA PELA AREA EFETIVA DE PINTURA.</v></cell><cell r="F14844" t="str"><v>M2</v></cell><cell r="G14844"><v>43.19</v></cell></row><row r="14845"><cell r="C14845" t="str"><v>PT05.45.0100</v></cell><cell r="D14845"><v>2007595</v></cell><cell r="E14845" t="str"><v>PINTURA DE QUADRA DE ESPORTE EM PISO CIMENTADO, COM TINTA 100% ACRILICA EQUIVALENTE A SUVINIL PISO, NOVA COR OU CORAL PISO OU SIMILAR, CONSIDERANDO-SE A LIMPEZA DA SUPERFICIE E 2 DEMAOS DE ACABAMENTO.</v></cell><cell r="F14845" t="str"><v>M2</v></cell><cell r="G14845"><v>35.37</v></cell></row><row r="14846"><cell r="C14846" t="str"><v>PT05.50.0050</v></cell><cell r="D14846"><v>2007596</v></cell><cell r="E14846" t="str"><v>PINTURA COM TINTA ACRILICA TIPO RUGOSO COM ADICAO DE QUARTZO EQUIVALENTE A VIWACRIL-SAMBODROMO OU SIMILAR, SOBRE CONCRETO OU ASFALTO, CONSTANDO DE 2 DEMAOS.</v></cell><cell r="F14846" t="str"><v>M2</v></cell><cell r="G14846"><v>19.42</v></cell></row><row r="14847"><cell r="C14847" t="str"><v>PT05.55.0050</v></cell><cell r="D14847"><v>2007597</v></cell><cell r="E14847" t="str"><v>PINTURA EPOXI, COM PREPARO EM MASSA EPOXI.</v></cell><cell r="F14847" t="str"><v>M2</v></cell><cell r="G14847"><v>144.63</v></cell></row><row r="14848"><cell r="C14848" t="str"><v>PT05.60.0100</v></cell><cell r="D14848"><v>2007598</v></cell><cell r="E14848" t="str"><v>PINTURA DE POSTE DE ACO RETO, DE 3,50M, COM 1 DEMAO DE TINTA PRIMER OU SIMILAR E 2 DEMAOS DE TINTA ALUMILACK OU SIMILAR.</v></cell><cell r="F14848" t="str"><v>UN</v></cell><cell r="G14848"><v>57.72</v></cell></row><row r="14849"><cell r="C14849" t="str"><v>PT05.60.0150</v></cell><cell r="D14849"><v>2007599</v></cell><cell r="E14849" t="str"><v>PINTURA DE POSTE DE ACO RETO, DE 4,5M ATE 6,0M, COM 1 DEMAO DE TINTA PRIMER OU SIMILAR E 2 DEMAOS DE TINTA ALUMILACK OU SIMILAR.</v></cell><cell r="F14849" t="str"><v>UN</v></cell><cell r="G14849"><v>73.35</v></cell></row><row r="14850"><cell r="C14850" t="str"><v>PT05.60.0200</v></cell><cell r="D14850"><v>2007600</v></cell><cell r="E14850" t="str"><v>PINTURA DE POSTE DE ACO RETO, DE 7M ATE 9M, COM 1 DEMAO DE TINTA PRIMER OU SIMILAR E 2 DEMAOS DE TINTA ALUMILACK OU SIMILAR.</v></cell><cell r="F14850" t="str"><v>UN</v></cell><cell r="G14850"><v>124.26</v></cell></row><row r="14851"><cell r="C14851" t="str"><v>PT05.60.0250</v></cell><cell r="D14851"><v>2007601</v></cell><cell r="E14851" t="str"><v>PINTURA DE POSTE DE ACO RETO, DE 10M ATE 15M, COM 1 DEMAO DE TINTA PRIMER OU SIMILAR E 2 DEMAOS DE TINTA ALUMILACK OU SIMILAR.</v></cell><cell r="F14851" t="str"><v>UN</v></cell><cell r="G14851"><v>216.48</v></cell></row><row r="14852"><cell r="C14852" t="str"><v>PT05.60.0300</v></cell><cell r="D14852"><v>2007602</v></cell><cell r="E14852" t="str"><v>PINTURA DE POSTE DE ACO RETO, DE 16M ATE 20M, COM 1 DEMAO DE TINTA PRIMER OU SIMILAR E 2 DEMAOS DE TINTA ALUMILACK OU SIMILAR.</v></cell><cell r="F14852" t="str"><v>UN</v></cell><cell r="G14852"><v>268.66</v></cell></row><row r="14853"><cell r="C14853" t="str"><v>PT05.65.0100</v></cell><cell r="D14853"><v>2007603</v></cell><cell r="E14853" t="str"><v>PINTURA EXTERNA ANTIPICHACAO SOBRE CONCRETO OU ACO EM SUPERFICIE PREPARADA. EXCLUSIVE O PREPARO.</v></cell><cell r="F14853" t="str"><v>M2</v></cell><cell r="G14853"><v>59.7</v></cell></row><row r="14854"><cell r="C14854" t="str"><v>PT09.05.0100</v></cell><cell r="D14854"><v>2007604</v></cell><cell r="E14854" t="str"><v>TEXTURA ACRILICA COR BRANCA, ACABAMENTO RISCADO, INCLUSIVE PREPARO DA SUPERFICIE. FORNECIMENTO E APLICACAO.(DESONERADO)</v></cell><cell r="F14854" t="str"><v>M2</v></cell><cell r="G14854"><v>24.51</v></cell></row><row r="14855"><cell r="C14855" t="str"><v>PT10.05.0100</v></cell><cell r="D14855"><v>2007605</v></cell><cell r="E14855" t="str"><v>TEXTURA ACRILICA COR BRANCA, ACABAMENTO RISCADO, INCLUSIVE PREPARO DA SUPERFICIE. FORNECIMENTO E APLICACAO.</v></cell><cell r="F14855" t="str"><v>M2</v></cell><cell r="G14855"><v>26.45</v></cell></row><row r="14856"><cell r="C14856" t="str"><v>RV04.05.0050</v></cell><cell r="D14856"><v>2007606</v></cell><cell r="E14856" t="str"><v>PASTA DE CIMENTO BRANCO.(DESONERADO)</v></cell><cell r="F14856" t="str"><v>M3</v></cell><cell r="G14856"><v>2422.63</v></cell></row><row r="14857"><cell r="C14857" t="str"><v>RV04.05.0100</v></cell><cell r="D14857"><v>2007607</v></cell><cell r="E14857" t="str"><v>PASTA DE CIMENTO BRANCO E CAL, NO TRACO 1:1.(DESONERADO)</v></cell><cell r="F14857" t="str"><v>M3</v></cell><cell r="G14857"><v>1469.04</v></cell></row><row r="14858"><cell r="C14858" t="str"><v>RV04.05.0150</v></cell><cell r="D14858"><v>2007608</v></cell><cell r="E14858" t="str"><v>PASTA DE CAL.(DESONERADO)</v></cell><cell r="F14858" t="str"><v>M3</v></cell><cell r="G14858"><v>399.83</v></cell></row><row r="14859"><cell r="C14859" t="str"><v>RV04.05.0200</v></cell><cell r="D14859"><v>2007609</v></cell><cell r="E14859" t="str"><v>PASTA DE CIMENTO COMUM.(DESONERADO)</v></cell><cell r="F14859" t="str"><v>M3</v></cell><cell r="G14859"><v>585.13</v></cell></row><row r="14860"><cell r="C14860" t="str"><v>RV04.05.0250</v></cell><cell r="D14860"><v>2007610</v></cell><cell r="E14860" t="str"><v>PASTA DE GESSO.(DESONERADO)</v></cell><cell r="F14860" t="str"><v>M3</v></cell><cell r="G14860"><v>1699.2</v></cell></row><row r="14861"><cell r="C14861" t="str"><v>RV04.10.0050</v></cell><cell r="D14861"><v>2007611</v></cell><cell r="E14861" t="str"><v>ARGAMASSA DE CIMENTO E AREIA, NO TRACO 1:1.(DESONERADO)</v></cell><cell r="F14861" t="str"><v>M3</v></cell><cell r="G14861"><v>540.06</v></cell></row><row r="14862"><cell r="C14862" t="str"><v>RV04.10.0053</v></cell><cell r="D14862"><v>2007612</v></cell><cell r="E14862" t="str"><v>ARGAMASSA DE CIMENTO E AREIA, NO TRACO 1:1,5.(DESONERADO)</v></cell><cell r="F14862" t="str"><v>M3</v></cell><cell r="G14862"><v>468.54</v></cell></row><row r="14863"><cell r="C14863" t="str"><v>RV04.10.0056</v></cell><cell r="D14863"><v>2007613</v></cell><cell r="E14863" t="str"><v>ARGAMASSA DE CIMENTO E AREIA, NO TRACO 1:2.(DESONERADO)</v></cell><cell r="F14863" t="str"><v>M3</v></cell><cell r="G14863"><v>428.85</v></cell></row><row r="14864"><cell r="C14864" t="str"><v>RV04.10.0059</v></cell><cell r="D14864"><v>2007614</v></cell><cell r="E14864" t="str"><v>ARGAMASSA DE CIMENTO E AREIA, NO TRACO 1:3.(DESONERADO)</v></cell><cell r="F14864" t="str"><v>M3</v></cell><cell r="G14864"><v>359.62</v></cell></row><row r="14865"><cell r="C14865" t="str"><v>RV04.10.0062</v></cell><cell r="D14865"><v>2007615</v></cell><cell r="E14865" t="str"><v>ARGAMASSA DE CIMENTO E AREIA, NO TRACO 1:4.(DESONERADO)</v></cell><cell r="F14865" t="str"><v>M3</v></cell><cell r="G14865"><v>316.17</v></cell></row><row r="14866"><cell r="C14866" t="str"><v>RV04.10.0065</v></cell><cell r="D14866"><v>2007616</v></cell><cell r="E14866" t="str"><v>ARGAMASSA DE CIMENTO E AREIA, NO TRACO 1:5.(DESONERADO)</v></cell><cell r="F14866" t="str"><v>M3</v></cell><cell r="G14866"><v>289.2</v></cell></row><row r="14867"><cell r="C14867" t="str"><v>RV04.10.0068</v></cell><cell r="D14867"><v>2007617</v></cell><cell r="E14867" t="str"><v>ARGAMASSA DE CIMENTO E AREIA, NO TRACO 1:6.(DESONERADO)</v></cell><cell r="F14867" t="str"><v>M3</v></cell><cell r="G14867"><v>271.69</v></cell></row><row r="14868"><cell r="C14868" t="str"><v>RV04.10.0071</v></cell><cell r="D14868"><v>2007618</v></cell><cell r="E14868" t="str"><v>ARGAMASSA DE CIMENTO E AREIA, NO TRACO 1:8.(DESONERADO)</v></cell><cell r="F14868" t="str"><v>M3</v></cell><cell r="G14868"><v>247.94</v></cell></row><row r="14869"><cell r="C14869" t="str"><v>RV04.10.0074</v></cell><cell r="D14869"><v>2007619</v></cell><cell r="E14869" t="str"><v>ARGAMASSA DE CIMENTO E AREIA NO TRACO 1:3 PARA RECOMPOSICAO DO CAPEAMENTO DE CONCRETO PEQUENOS ESPESSURAS EM SERVICOS DE RECUPERACAO ESTRUTURAL, ADITIVADA COM RESINA ACRILICA NA PROPORCAO DE 50ML/M3 DE ARGAMASSA E SILICA ATIVA NA PROPORCAO DE 5% A 10% DE CIMENTO.(DESONERADO)</v></cell><cell r="F14869" t="str"><v>M3</v></cell><cell r="G14869"><v>907.44</v></cell></row><row r="14870"><cell r="C14870" t="str"><v>RV04.10.0100</v></cell><cell r="D14870"><v>2007620</v></cell><cell r="E14870" t="str"><v>ARGAMASSA DE CIMENTO E AREIA NO TRACO 1:3 E SIKA FIX OU SIMILAR.(DESONERADO)</v></cell><cell r="F14870" t="str"><v>M3</v></cell><cell r="G14870"><v>464.02</v></cell></row><row r="14871"><cell r="C14871" t="str"><v>RV04.10.0150</v></cell><cell r="D14871"><v>2007621</v></cell><cell r="E14871" t="str"><v>ARGAMASSA DE CIMENTO BRANCO, CAL E PO-DE-MARMORE, NO TRACO 1:1:3.(DESONERADO)</v></cell><cell r="F14871" t="str"><v>M3</v></cell><cell r="G14871"><v>763.62</v></cell></row><row r="14872"><cell r="C14872" t="str"><v>RV04.10.0200</v></cell><cell r="D14872"><v>2007622</v></cell><cell r="E14872" t="str"><v>ARGAMASSA DE CIMENTO, CAL E AREIA FINA, NO TRACO 1:3:5.(DESONERADO)</v></cell><cell r="F14872" t="str"><v>M3</v></cell><cell r="G14872"><v>351.31</v></cell></row><row r="14873"><cell r="C14873" t="str"><v>RV04.10.0203</v></cell><cell r="D14873"><v>2007623</v></cell><cell r="E14873" t="str"><v>ARGAMASSA DE CIMENTO, CAL E AREIA FINA, NO TRACO 1:3:8.(DESONERADO)</v></cell><cell r="F14873" t="str"><v>M3</v></cell><cell r="G14873"><v>326.09</v></cell></row><row r="14874"><cell r="C14874" t="str"><v>RV04.10.0250</v></cell><cell r="D14874"><v>2007624</v></cell><cell r="E14874" t="str"><v>ARGAMASSA DE CIMENTO, CAL, SAIBRO E AREIA, NO TRACO 1:2:4:4.(DESONERADO)</v></cell><cell r="F14874" t="str"><v>M3</v></cell><cell r="G14874"><v>301.22</v></cell></row><row r="14875"><cell r="C14875" t="str"><v>RV04.10.0306</v></cell><cell r="D14875"><v>2007625</v></cell><cell r="E14875" t="str"><v>ARGAMASSA DE CIMENTO E TERRA PRETA DE EMBOCO, NO TRACO 1:6.(DESONERADO)</v></cell><cell r="F14875" t="str"><v>M3</v></cell><cell r="G14875"><v>285.09</v></cell></row><row r="14876"><cell r="C14876" t="str"><v>RV04.10.0350</v></cell><cell r="D14876"><v>2007626</v></cell><cell r="E14876" t="str"><v>ARGAMASSA DE CIMENTO E PO-DE-PEDRA, NO TRACO 1:3.(DESONERADO)</v></cell><cell r="F14876" t="str"><v>M3</v></cell><cell r="G14876"><v>366.73</v></cell></row><row r="14877"><cell r="C14877" t="str"><v>RV04.10.0353</v></cell><cell r="D14877"><v>2007627</v></cell><cell r="E14877" t="str"><v>ARGAMASSA DE CIMENTO E PO-DE-PEDRA, NO TRACO 1:4.(DESONERADO)</v></cell><cell r="F14877" t="str"><v>M3</v></cell><cell r="G14877"><v>340.08</v></cell></row><row r="14878"><cell r="C14878" t="str"><v>RV04.10.0400</v></cell><cell r="D14878"><v>2007628</v></cell><cell r="E14878" t="str"><v>ARGAMASSA DE CIMENTO E SAIBRO, NO TRACO 1:2.(DESONERADO)</v></cell><cell r="F14878" t="str"><v>M3</v></cell><cell r="G14878"><v>402.64</v></cell></row><row r="14879"><cell r="C14879" t="str"><v>RV04.10.0403</v></cell><cell r="D14879"><v>2007629</v></cell><cell r="E14879" t="str"><v>ARGAMASSA DE CIMENTO E SAIBRO, NO TRACO 1:4.(DESONERADO)</v></cell><cell r="F14879" t="str"><v>M3</v></cell><cell r="G14879"><v>321.18</v></cell></row><row r="14880"><cell r="C14880" t="str"><v>RV04.10.0406</v></cell><cell r="D14880"><v>2007630</v></cell><cell r="E14880" t="str"><v>ARGAMASSA DE CIMENTO E SAIBRO, NO TRACO 1:6.(DESONERADO)</v></cell><cell r="F14880" t="str"><v>M3</v></cell><cell r="G14880"><v>284.05</v></cell></row><row r="14881"><cell r="C14881" t="str"><v>RV04.10.0409</v></cell><cell r="D14881"><v>2007631</v></cell><cell r="E14881" t="str"><v>ARGAMASSA DE CIMENTO E SAIBRO, NO TRACO 1:8.(DESONERADO)</v></cell><cell r="F14881" t="str"><v>M3</v></cell><cell r="G14881"><v>264.1</v></cell></row><row r="14882"><cell r="C14882" t="str"><v>RV04.10.0450</v></cell><cell r="D14882"><v>2007632</v></cell><cell r="E14882" t="str"><v>ARGAMASSA DE CIMENTO, SAIBRO E AREIA, NO TRACO 1:2:2.(DESONERADO)</v></cell><cell r="F14882" t="str"><v>M3</v></cell><cell r="G14882"><v>351.9</v></cell></row><row r="14883"><cell r="C14883" t="str"><v>RV04.10.0453</v></cell><cell r="D14883"><v>2007633</v></cell><cell r="E14883" t="str"><v>ARGAMASSA DE CIMENTO, SAIBRO E AREIA, NO TRACO 1:2:3.(DESONERADO)</v></cell><cell r="F14883" t="str"><v>M3</v></cell><cell r="G14883"><v>332.25</v></cell></row><row r="14884"><cell r="C14884" t="str"><v>RV04.10.0456</v></cell><cell r="D14884"><v>2007634</v></cell><cell r="E14884" t="str"><v>ARGAMASSA DE CIMENTO, SAIBRO E AREIA, NO TRACO 1:3:3.(DESONERADO)</v></cell><cell r="F14884" t="str"><v>M3</v></cell><cell r="G14884"><v>315.35</v></cell></row><row r="14885"><cell r="C14885" t="str"><v>RV04.10.0459</v></cell><cell r="D14885"><v>2007635</v></cell><cell r="E14885" t="str"><v>ARGAMASSA DE CIMENTO, SAIBRO E AREIA, NO TRACO 1:3:5.(DESONERADO)</v></cell><cell r="F14885" t="str"><v>M3</v></cell><cell r="G14885"><v>297.76</v></cell></row><row r="14886"><cell r="C14886" t="str"><v>RV04.15.0050</v></cell><cell r="D14886"><v>2007636</v></cell><cell r="E14886" t="str"><v>CONSOLIDACAO DE CIMALHAS EM ARGAMASSA DAS FACHADAS DAS EDIFICACOES.(DESONERADO)</v></cell><cell r="F14886" t="str"><v>M2</v></cell><cell r="G14886"><v>124.03</v></cell></row><row r="14887"><cell r="C14887" t="str"><v>RV04.15.0500</v></cell><cell r="D14887"><v>2007637</v></cell><cell r="E14887" t="str"><v>RECOMPOSICAO E CONSOLIDACAO DE ELEMENTOS DECORATIVOS DAS FACHADAS - SOBRE-VERGAS.(DESONERADO)</v></cell><cell r="F14887" t="str"><v>UN</v></cell><cell r="G14887"><v>253.91</v></cell></row><row r="14888"><cell r="C14888" t="str"><v>RV05.05.0050</v></cell><cell r="D14888"><v>2007638</v></cell><cell r="E14888" t="str"><v>PASTA DE CIMENTO BRANCO.</v></cell><cell r="F14888" t="str"><v>M3</v></cell><cell r="G14888"><v>2434.03</v></cell></row><row r="14889"><cell r="C14889" t="str"><v>RV05.05.0100</v></cell><cell r="D14889"><v>2007639</v></cell><cell r="E14889" t="str"><v>PASTA DE CIMENTO BRANCO E CAL, NO TRACO 1:1.</v></cell><cell r="F14889" t="str"><v>M3</v></cell><cell r="G14889"><v>1480.44</v></cell></row><row r="14890"><cell r="C14890" t="str"><v>RV05.05.0150</v></cell><cell r="D14890"><v>2007640</v></cell><cell r="E14890" t="str"><v>PASTA DE CAL.</v></cell><cell r="F14890" t="str"><v>M3</v></cell><cell r="G14890"><v>411.23</v></cell></row><row r="14891"><cell r="C14891" t="str"><v>RV05.05.0200</v></cell><cell r="D14891"><v>2007641</v></cell><cell r="E14891" t="str"><v>PASTA DE CIMENTO COMUM.</v></cell><cell r="F14891" t="str"><v>M3</v></cell><cell r="G14891"><v>596.53</v></cell></row><row r="14892"><cell r="C14892" t="str"><v>RV05.05.0250</v></cell><cell r="D14892"><v>2007642</v></cell><cell r="E14892" t="str"><v>PASTA DE GESSO.</v></cell><cell r="F14892" t="str"><v>M3</v></cell><cell r="G14892"><v>1710.6</v></cell></row><row r="14893"><cell r="C14893" t="str"><v>RV05.10.0050</v></cell><cell r="D14893"><v>2007643</v></cell><cell r="E14893" t="str"><v>ARGAMASSA DE CIMENTO E AREIA, NO TRACO 1:1.</v></cell><cell r="F14893" t="str"><v>M3</v></cell><cell r="G14893"><v>554</v></cell></row><row r="14894"><cell r="C14894" t="str"><v>RV05.10.0053</v></cell><cell r="D14894"><v>2007644</v></cell><cell r="E14894" t="str"><v>ARGAMASSA DE CIMENTO E AREIA, NO TRACO 1:1,5.</v></cell><cell r="F14894" t="str"><v>M3</v></cell><cell r="G14894"><v>482.48</v></cell></row><row r="14895"><cell r="C14895" t="str"><v>RV05.10.0056</v></cell><cell r="D14895"><v>2007645</v></cell><cell r="E14895" t="str"><v>ARGAMASSA DE CIMENTO E AREIA, NO TRACO 1:2.</v></cell><cell r="F14895" t="str"><v>M3</v></cell><cell r="G14895"><v>442.79</v></cell></row><row r="14896"><cell r="C14896" t="str"><v>RV05.10.0059</v></cell><cell r="D14896"><v>2007646</v></cell><cell r="E14896" t="str"><v>ARGAMASSA DE CIMENTO E AREIA, NO TRACO 1:3.</v></cell><cell r="F14896" t="str"><v>M3</v></cell><cell r="G14896"><v>373.56</v></cell></row><row r="14897"><cell r="C14897" t="str"><v>RV05.10.0062</v></cell><cell r="D14897"><v>2007647</v></cell><cell r="E14897" t="str"><v>ARGAMASSA DE CIMENTO E AREIA, NO TRACO 1:4.</v></cell><cell r="F14897" t="str"><v>M3</v></cell><cell r="G14897"><v>330.11</v></cell></row><row r="14898"><cell r="C14898" t="str"><v>RV05.10.0065</v></cell><cell r="D14898"><v>2007648</v></cell><cell r="E14898" t="str"><v>ARGAMASSA DE CIMENTO E AREIA, NO TRACO 1:5.</v></cell><cell r="F14898" t="str"><v>M3</v></cell><cell r="G14898"><v>303.14</v></cell></row><row r="14899"><cell r="C14899" t="str"><v>RV05.10.0068</v></cell><cell r="D14899"><v>2007649</v></cell><cell r="E14899" t="str"><v>ARGAMASSA DE CIMENTO E AREIA, NO TRACO 1:6.</v></cell><cell r="F14899" t="str"><v>M3</v></cell><cell r="G14899"><v>285.63</v></cell></row><row r="14900"><cell r="C14900" t="str"><v>RV05.10.0071</v></cell><cell r="D14900"><v>2007650</v></cell><cell r="E14900" t="str"><v>ARGAMASSA DE CIMENTO E AREIA, NO TRACO 1:8.</v></cell><cell r="F14900" t="str"><v>M3</v></cell><cell r="G14900"><v>261.88</v></cell></row><row r="14901"><cell r="C14901" t="str"><v>RV05.10.0074</v></cell><cell r="D14901"><v>2007651</v></cell><cell r="E14901" t="str"><v>ARGAMASSA DE CIMENTO E AREIA NO TRACO 1:3 PARA RECOMPOSICAO DO CAPEAMENTO DE CONCRETO PEQUENOS ESPESSURAS EM SERVICOS DE RECUPERACAO ESTRUTURAL, ADITIVADA COM RESINA ACRILICA NA PROPORCAO DE 50ML/M3 DE ARGAMASSA E SILICA ATIVA NA PROPORCAO DE 5% A 10% DE CIMENTO.</v></cell><cell r="F14901" t="str"><v>M3</v></cell><cell r="G14901"><v>915.04</v></cell></row><row r="14902"><cell r="C14902" t="str"><v>RV05.10.0100</v></cell><cell r="D14902"><v>2007652</v></cell><cell r="E14902" t="str"><v>ARGAMASSA DE CIMENTO E AREIA NO TRACO 1:3 E SIKA FIX OU SIMILAR.</v></cell><cell r="F14902" t="str"><v>M3</v></cell><cell r="G14902"><v>477.96</v></cell></row><row r="14903"><cell r="C14903" t="str"><v>RV05.10.0150</v></cell><cell r="D14903"><v>2007653</v></cell><cell r="E14903" t="str"><v>ARGAMASSA DE CIMENTO BRANCO, CAL E PO-DE-MARMORE, NO TRACO 1:1:3.</v></cell><cell r="F14903" t="str"><v>M3</v></cell><cell r="G14903"><v>777.56</v></cell></row><row r="14904"><cell r="C14904" t="str"><v>RV05.10.0200</v></cell><cell r="D14904"><v>2007654</v></cell><cell r="E14904" t="str"><v>ARGAMASSA DE CIMENTO, CAL E AREIA FINA, NO TRACO 1:3:5.</v></cell><cell r="F14904" t="str"><v>M3</v></cell><cell r="G14904"><v>365.25</v></cell></row><row r="14905"><cell r="C14905" t="str"><v>RV05.10.0203</v></cell><cell r="D14905"><v>2007655</v></cell><cell r="E14905" t="str"><v>ARGAMASSA DE CIMENTO, CAL E AREIA FINA, NO TRACO 1:3:8.</v></cell><cell r="F14905" t="str"><v>M3</v></cell><cell r="G14905"><v>340.03</v></cell></row><row r="14906"><cell r="C14906" t="str"><v>RV05.10.0250</v></cell><cell r="D14906"><v>2007656</v></cell><cell r="E14906" t="str"><v>ARGAMASSA DE CIMENTO, CAL, SAIBRO E AREIA, NO TRACO 1:2:4:4.</v></cell><cell r="F14906" t="str"><v>M3</v></cell><cell r="G14906"><v>315.16</v></cell></row><row r="14907"><cell r="C14907" t="str"><v>RV05.10.0306</v></cell><cell r="D14907"><v>2007657</v></cell><cell r="E14907" t="str"><v>ARGAMASSA DE CIMENTO E TERRA PRETA DE EMBOCO, NO TRACO 1:6.</v></cell><cell r="F14907" t="str"><v>M3</v></cell><cell r="G14907"><v>299.03</v></cell></row><row r="14908"><cell r="C14908" t="str"><v>RV05.10.0350</v></cell><cell r="D14908"><v>2007658</v></cell><cell r="E14908" t="str"><v>ARGAMASSA DE CIMENTO E PO-DE-PEDRA, NO TRACO 1:3.</v></cell><cell r="F14908" t="str"><v>M3</v></cell><cell r="G14908"><v>380.67</v></cell></row><row r="14909"><cell r="C14909" t="str"><v>RV05.10.0353</v></cell><cell r="D14909"><v>2007659</v></cell><cell r="E14909" t="str"><v>ARGAMASSA DE CIMENTO E PO-DE-PEDRA, NO TRACO 1:4.</v></cell><cell r="F14909" t="str"><v>M3</v></cell><cell r="G14909"><v>354.02</v></cell></row><row r="14910"><cell r="C14910" t="str"><v>RV05.10.0400</v></cell><cell r="D14910"><v>2007660</v></cell><cell r="E14910" t="str"><v>ARGAMASSA DE CIMENTO E SAIBRO, NO TRACO 1:2.</v></cell><cell r="F14910" t="str"><v>M3</v></cell><cell r="G14910"><v>416.58</v></cell></row><row r="14911"><cell r="C14911" t="str"><v>RV05.10.0403</v></cell><cell r="D14911"><v>2007661</v></cell><cell r="E14911" t="str"><v>ARGAMASSA DE CIMENTO E SAIBRO, NO TRACO 1:4.</v></cell><cell r="F14911" t="str"><v>M3</v></cell><cell r="G14911"><v>335.12</v></cell></row><row r="14912"><cell r="C14912" t="str"><v>RV05.10.0406</v></cell><cell r="D14912"><v>2007662</v></cell><cell r="E14912" t="str"><v>ARGAMASSA DE CIMENTO E SAIBRO, NO TRACO 1:6.</v></cell><cell r="F14912" t="str"><v>M3</v></cell><cell r="G14912"><v>297.99</v></cell></row><row r="14913"><cell r="C14913" t="str"><v>RV05.10.0409</v></cell><cell r="D14913"><v>2007663</v></cell><cell r="E14913" t="str"><v>ARGAMASSA DE CIMENTO E SAIBRO, NO TRACO 1:8.</v></cell><cell r="F14913" t="str"><v>M3</v></cell><cell r="G14913"><v>278.04</v></cell></row><row r="14914"><cell r="C14914" t="str"><v>RV05.10.0450</v></cell><cell r="D14914"><v>2007664</v></cell><cell r="E14914" t="str"><v>ARGAMASSA DE CIMENTO, SAIBRO E AREIA, NO TRACO 1:2:2.</v></cell><cell r="F14914" t="str"><v>M3</v></cell><cell r="G14914"><v>365.84</v></cell></row><row r="14915"><cell r="C14915" t="str"><v>RV05.10.0453</v></cell><cell r="D14915"><v>2007665</v></cell><cell r="E14915" t="str"><v>ARGAMASSA DE CIMENTO, SAIBRO E AREIA, NO TRACO 1:2:3.</v></cell><cell r="F14915" t="str"><v>M3</v></cell><cell r="G14915"><v>346.19</v></cell></row><row r="14916"><cell r="C14916" t="str"><v>RV05.10.0456</v></cell><cell r="D14916"><v>2007666</v></cell><cell r="E14916" t="str"><v>ARGAMASSA DE CIMENTO, SAIBRO E AREIA, NO TRACO 1:3:3.</v></cell><cell r="F14916" t="str"><v>M3</v></cell><cell r="G14916"><v>329.29</v></cell></row><row r="14917"><cell r="C14917" t="str"><v>RV05.10.0459</v></cell><cell r="D14917"><v>2007667</v></cell><cell r="E14917" t="str"><v>ARGAMASSA DE CIMENTO, SAIBRO E AREIA, NO TRACO 1:3:5.</v></cell><cell r="F14917" t="str"><v>M3</v></cell><cell r="G14917"><v>311.7</v></cell></row><row r="14918"><cell r="C14918" t="str"><v>RV05.15.0050</v></cell><cell r="D14918"><v>2007668</v></cell><cell r="E14918" t="str"><v>CONSOLIDACAO DE CIMALHAS EM ARGAMASSA DAS FACHADAS DAS EDIFICACOES.</v></cell><cell r="F14918" t="str"><v>M2</v></cell><cell r="G14918"><v>135.23</v></cell></row><row r="14919"><cell r="C14919" t="str"><v>RV05.15.0500</v></cell><cell r="D14919"><v>2007669</v></cell><cell r="E14919" t="str"><v>RECOMPOSICAO E CONSOLIDACAO DE ELEMENTOS DECORATIVOS DAS FACHADAS - SOBRE-VERGAS.</v></cell><cell r="F14919" t="str"><v>UN</v></cell><cell r="G14919"><v>278.06</v></cell></row><row r="14920"><cell r="C14920" t="str"><v>RV09.05.0050</v></cell><cell r="D14920"><v>2007670</v></cell><cell r="E14920" t="str"><v>CHAPISCO DE SUPERFICIE DE CONCRETO OU ALVENARIA, COM ARGAMASSA DE CIMENTO E AREIA NO TRACO 1:3.(DESONERADO)</v></cell><cell r="F14920" t="str"><v>M2</v></cell><cell r="G14920"><v>7.61</v></cell></row><row r="14921"><cell r="C14921" t="str"><v>RV09.05.0053</v></cell><cell r="D14921"><v>2007671</v></cell><cell r="E14921" t="str"><v>CHAPISCADO (REVESTIMENTO) DE CIMENTO E AREIA NO TRACO 1:3 PENEIRADO, ESPESSURA DE 9MM, APLICADO SOBRE EMBOCO EXISTENTE.(DESONERADO)</v></cell><cell r="F14921" t="str"><v>M2</v></cell><cell r="G14921"><v>9.07</v></cell></row><row r="14922"><cell r="C14922" t="str"><v>RV09.05.0056</v></cell><cell r="D14922"><v>2007672</v></cell><cell r="E14922" t="str"><v>CHAPISCO EM ARGAMASSA DE CIMENTO E AREIA NO TRACO 1:3 EM VOLUME, ADITIVADO COM RESINA ACRILICA DA REAX OU SIMILAR.(DESONERADO)</v></cell><cell r="F14922" t="str"><v>M2</v></cell><cell r="G14922"><v>7.79</v></cell></row><row r="14923"><cell r="C14923" t="str"><v>RV09.05.0059</v></cell><cell r="D14923"><v>2007673</v></cell><cell r="E14923" t="str"><v>CHAPISCO DE SUPERFICIE DE CONCRETO OU ALVENARIA, USANDO MAQUINA MANUAL, COM ARGAMASSA DE CIMENTO E AREIA NO TRACO 1:6.(DESONERADO)</v></cell><cell r="F14923" t="str"><v>M2</v></cell><cell r="G14923"><v>3.93</v></cell></row><row r="14924"><cell r="C14924" t="str"><v>RV09.05.0100</v></cell><cell r="D14924"><v>2007674</v></cell><cell r="E14924" t="str"><v>EMBOCO COM ARGAMASSA DE CIMENTO E AREIA, NO TRACO 1:1,5, COM 1,50CM DE ESPESSURA, INCLUSIVE CHAPISCO.(DESONERADO)</v></cell><cell r="F14924" t="str"><v>M2</v></cell><cell r="G14924"><v>26.65</v></cell></row><row r="14925"><cell r="C14925" t="str"><v>RV09.05.0106</v></cell><cell r="D14925"><v>2007675</v></cell><cell r="E14925" t="str"><v>EMBOCO COM ARGAMASSA DE CIMENTO E AREIA, NO TRACO 1:3, COM 1,50CM DE ESPESSURA, INCLUSIVE CHAPISCO.(DESONERADO)</v></cell><cell r="F14925" t="str"><v>M2</v></cell><cell r="G14925"><v>24.93</v></cell></row><row r="14926"><cell r="C14926" t="str"><v>RV09.05.0112</v></cell><cell r="D14926"><v>2007676</v></cell><cell r="E14926" t="str"><v>EMBOCO COM ARGAMASSA DE CIMENTO E AREIA, NO TRACO 1:3 COM SIKAFIX OU SIMILAR, NA ESPESSURA DE 2,50CM, INCLUSIVE CHAPISCO.(DESONERADO)</v></cell><cell r="F14926" t="str"><v>M2</v></cell><cell r="G14926"><v>42.14</v></cell></row><row r="14927"><cell r="C14927" t="str"><v>RV09.05.0115</v></cell><cell r="D14927"><v>2007677</v></cell><cell r="E14927" t="str"><v>EMBOCO COM ARGAMASSA DE CIMENTO E AREIA, NO TRACO 1:4, COM 1,50CM DE ESPESSURA, INCLUSIVE CHAPISCO.(DESONERADO)</v></cell><cell r="F14927" t="str"><v>M2</v></cell><cell r="G14927"><v>24.25</v></cell></row><row r="14928"><cell r="C14928" t="str"><v>RV09.05.0150</v></cell><cell r="D14928"><v>2007678</v></cell><cell r="E14928" t="str"><v>REVESTIMENTO INTERNO, DE 1 VEZ, EMBOCO PAULISTA, COM ARGAMASSA DE CIMENTO, CAL, SAIBRO E AREIA FINA NO TRACO 1:4:4:4, COM ACABAMENTO A CAMURCA OU SACO, COM 2,50CM DE ESPESSURA.(DESONERADO)</v></cell><cell r="F14928" t="str"><v>M2</v></cell><cell r="G14928"><v>20.6</v></cell></row><row r="14929"><cell r="C14929" t="str"><v>RV09.05.0153</v></cell><cell r="D14929"><v>2007679</v></cell><cell r="E14929" t="str"><v>REVESTIMENTO INTERNO, DE 1 VEZ, COM ARGAMASSA DE CIMENTO E SAIBRO NO TRACO 1:6, COM 2,50CM DE ESPESSURA.(DESONERADO)</v></cell><cell r="F14929" t="str"><v>M2</v></cell><cell r="G14929"><v>19.12</v></cell></row><row r="14930"><cell r="C14930" t="str"><v>RV09.05.0156</v></cell><cell r="D14930"><v>2007680</v></cell><cell r="E14930" t="str"><v>REVESTIMENTO INTERNO, DE 1 VEZ, COM ARGAMASSA DE CIMENTO E SAIBRO NO TRACO 1:8, COM 2,50CM DE ESPESSURA.(DESONERADO)</v></cell><cell r="F14930" t="str"><v>M2</v></cell><cell r="G14930"><v>18.59</v></cell></row><row r="14931"><cell r="C14931" t="str"><v>RV09.05.0159</v></cell><cell r="D14931"><v>2007681</v></cell><cell r="E14931" t="str"><v>REVESTIMENTO INTERNO EM MASSA UNICA COM ARGAMASSA DE CIMENTO E AREIA TERMOTRATADA (QUALIMASSA OU SIMILAR) NA ESPESSURA DE 2CM SOBRE CHAPISCO, EXCLUSIVE ESTE.(DESONERADO)</v></cell><cell r="F14931" t="str"><v>M2</v></cell><cell r="G14931"><v>23.55</v></cell></row><row r="14932"><cell r="C14932" t="str"><v>RV09.05.0162</v></cell><cell r="D14932"><v>2007682</v></cell><cell r="E14932" t="str"><v>REVESTIMENTO INTERNO, EM 2 MASSAS, SENDO O EMBOCO COM ARGAMASSA DE CIMENTO E SAIBRO NO TRACO 1:4 COM ESPESSURA DE 2,5CM E O REBOCO COM MASSA ESPECIAL BRANCA OU SIMILAR, NA ESPESSURA DE 2MM.(DESONERADO)</v></cell><cell r="F14932" t="str"><v>M2</v></cell><cell r="G14932"><v>35.36</v></cell></row><row r="14933"><cell r="C14933" t="str"><v>RV09.05.0203</v></cell><cell r="D14933"><v>2007683</v></cell><cell r="E14933" t="str"><v>REVESTIMENTO EXTERNO, DE 1 VEZ, COM ARGAMASSA DE CIMENTO E TERRA PRETA DE EMBOCO NO TRACO 1:4, COM 3CM DE ESPESSURA, INCLUSIVE CHAPISCO.(DESONERADO)</v></cell><cell r="F14933" t="str"><v>M2</v></cell><cell r="G14933"><v>26.8</v></cell></row><row r="14934"><cell r="C14934" t="str"><v>RV09.05.0206</v></cell><cell r="D14934"><v>2007684</v></cell><cell r="E14934" t="str"><v>REVESTIMENTO EXTERNO, DE 1 VEZ, COM ARGAMASSA DE CIMENTO E TERRA PRETA DE EMBOCO NO TRACO 1:6, COM 3CM DE ESPESSURA, INCLUSIVE CHAPISCO.(DESONERADO)</v></cell><cell r="F14934" t="str"><v>M2</v></cell><cell r="G14934"><v>25.57</v></cell></row><row r="14935"><cell r="C14935" t="str"><v>RV09.05.0209</v></cell><cell r="D14935"><v>2007685</v></cell><cell r="E14935" t="str"><v>REVESTIMENTO EXTERNO, DE 1 VEZ, COM ARGAMASSA DE CIMENTO, SAIBRO MACIO E AREIA FINA NO TRACO 1:2:2, COM 3CM DE ESPESSURA, INCLUSIVE CHAPISCO.(DESONERADO)</v></cell><cell r="F14935" t="str"><v>M2</v></cell><cell r="G14935"><v>30.35</v></cell></row><row r="14936"><cell r="C14936" t="str"><v>RV09.05.0212</v></cell><cell r="D14936"><v>2007686</v></cell><cell r="E14936" t="str"><v>REVESTIMENTO EXTERNO (EMBOCO), DE 1 VEZ, COM ARGAMASSA DE CIMENTO, SAIBRO MACIO E AREIA PENEIRADA NO TRACO 1:3:3 COM 3CM DE ESPESSURA, INCLUSIVE CHAPISCO.(DESONERADO)</v></cell><cell r="F14936" t="str"><v>M2</v></cell><cell r="G14936"><v>28.73</v></cell></row><row r="14937"><cell r="C14937" t="str"><v>RV09.05.0215</v></cell><cell r="D14937"><v>2007687</v></cell><cell r="E14937" t="str"><v>REVESTIMENTO EXTERNO, DE 1 VEZ, COM ARGAMASSA DE CIMENTO, SAIBRO MACIO E AREIA FINA NO TRACO 1:5:2, COM 3CM DE ESPESSURA, INCLUSIVE CHAPISCO.(DESONERADO)</v></cell><cell r="F14937" t="str"><v>M2</v></cell><cell r="G14937"><v>37.6</v></cell></row><row r="14938"><cell r="C14938" t="str"><v>RV09.05.0250</v></cell><cell r="D14938"><v>2007688</v></cell><cell r="E14938" t="str"><v>REVESTIMENTO EXTERNO EM MASSA UNICA COM ARGAMASSA DE CIMENTO E AREIA TERMOTRATADA (QUALIMASSA OU SIMILAR) NA ESPESSURA DE 3CM SOBRE CHAPISCO, EXCLUSIVE ESTE.(DESONERADO)</v></cell><cell r="F14938" t="str"><v>M2</v></cell><cell r="G14938"><v>35.18</v></cell></row><row r="14939"><cell r="C14939" t="str"><v>RV09.05.0256</v></cell><cell r="D14939"><v>2007689</v></cell><cell r="E14939" t="str"><v>REVESTIMENTO EXTERNO COM REBOCO TIPO REBOTEX COM SILICONE OU SIMILAR, COR CLARA, NA ESPESSURA DE 3MM, SOBRE EMBOCO EXISTENTE.(DESONERADO)</v></cell><cell r="F14939" t="str"><v>M2</v></cell><cell r="G14939"><v>18.86</v></cell></row><row r="14940"><cell r="C14940" t="str"><v>RV09.05.0262</v></cell><cell r="D14940"><v>2007690</v></cell><cell r="E14940" t="str"><v>REVESTIMENTO EXTERNO COM REBOCO TIPO MASSA ESPECIAL EXTERNA BRANCA OU SIMILAR, COR CLARA, NA ESPESSURA DE 3MM, SOBRE EMBOCO EXISTENTE.(DESONERADO)</v></cell><cell r="F14940" t="str"><v>M2</v></cell><cell r="G14940"><v>16.94</v></cell></row><row r="14941"><cell r="C14941" t="str"><v>RV09.05.0300</v></cell><cell r="D14941"><v>2007691</v></cell><cell r="E14941" t="str"><v>REVESTIMENTO EXTERNO, EM 2 MASSAS, SOBRE SUPERFICIE CHAPISCADA, SENDO O EMBOCO COM ARGAMASSA DE CIMENTO, SAIBRO E AREIA NO TRACO 1:3:3, E O REBOCO COM CIMENTO, CAL HIDRATADA EM PO E AREIA FINA NO TRACO 1:3:5, COM 3CM DE ESPESSURA.(DESONERADO)</v></cell><cell r="F14941" t="str"><v>M2</v></cell><cell r="G14941"><v>36.35</v></cell></row><row r="14942"><cell r="C14942" t="str"><v>RV09.05.0350</v></cell><cell r="D14942"><v>2007692</v></cell><cell r="E14942" t="str"><v>REVESTIMENTO INTERNO OU EXTERNO, DE 1 VEZ, COM ARGAMASSA DE CIMENTO, SAIBRO MACIO E AREIA FINA NO TRACO 1:2:2, COM 3CM DE ESPESSURA.(DESONERADO)</v></cell><cell r="F14942" t="str"><v>M2</v></cell><cell r="G14942"><v>22.74</v></cell></row><row r="14943"><cell r="C14943" t="str"><v>RV09.05.0353</v></cell><cell r="D14943"><v>2007693</v></cell><cell r="E14943" t="str"><v>REVESTIMENTO INTERNO OU EXTERNO, DE 1 VEZ, COM ARGAMASSA DE CIMENTO, SAIBRO MACIO E AREIA FINA NO TRACO 1:3:3, COM 3CM DE ESPESSURA.(DESONERADO)</v></cell><cell r="F14943" t="str"><v>M2</v></cell><cell r="G14943"><v>21.59</v></cell></row><row r="14944"><cell r="C14944" t="str"><v>RV09.05.0400</v></cell><cell r="D14944"><v>2007694</v></cell><cell r="E14944" t="str"><v>REVESTIMENTO EXTERNO, EM 2 MASSAS, SOBRE SUPERFICIE CHAPISCADA, SENDO O EMBOCO COM ARGAMASSA DE CIMENTO, SAIBRO E AREIA NO TRACO 1:2:2, E O REBOCO COM ARGAMASSA REBOTEX COM SILICONE OU SIMILAR, COM 3CM DE ESPESSURA.(DESONERADO)</v></cell><cell r="F14944" t="str"><v>M2</v></cell><cell r="G14944"><v>41.28</v></cell></row><row r="14945"><cell r="C14945" t="str"><v>RV09.05.0500</v></cell><cell r="D14945"><v>2007695</v></cell><cell r="E14945" t="str"><v>REVESTIMENTO COM NATA DE CIMENTO E ADESIVO APLICADO UNIFORMEMENTE SOBRE SUPERFICIE DE AZULEJO, PASTILHA OU CERAMICA, ALISADA A COLHER E LIXADA.(DESONERADO)</v></cell><cell r="F14945" t="str"><v>M2</v></cell><cell r="G14945"><v>11.4</v></cell></row><row r="14946"><cell r="C14946" t="str"><v>RV09.05.0550</v></cell><cell r="D14946"><v>2007696</v></cell><cell r="E14946" t="str"><v>REBOCO INTERNO COM MASSA ESPECIAL INTERNA BRANCA OU SIMILAR NA ESPESSURA DE 2MM.(DESONERADO)</v></cell><cell r="F14946" t="str"><v>M2</v></cell><cell r="G14946"><v>13.73</v></cell></row><row r="14947"><cell r="C14947" t="str"><v>RV09.05.0600</v></cell><cell r="D14947"><v>2007697</v></cell><cell r="E14947" t="str"><v>REGULARIZACAO COM ARGAMASSA DE CIMENTO E AREIA, COM 2CM DE ESPESSURA NO TRACO 1:3.(DESONERADO)</v></cell><cell r="F14947" t="str"><v>M2</v></cell><cell r="G14947"><v>23.58</v></cell></row><row r="14948"><cell r="C14948" t="str"><v>RV09.05.0650</v></cell><cell r="D14948"><v>2007698</v></cell><cell r="E14948" t="str"><v>MOLDURA EXTERNA EXECUTADA NO PERIMETRO DAS ESQUADRIAS COM ARGAMASSA DE CIEMNTO, SAIBRO MACIO E AREIA FINA NO TRACO 1:3:3, COM LARGURA DE 10CM E ESPESSURA DE 1,5CM.(DESONERADO)</v></cell><cell r="F14948" t="str"><v>M</v></cell><cell r="G14948"><v>4.87</v></cell></row><row r="14949"><cell r="C14949" t="str"><v>RV09.10.0050</v></cell><cell r="D14949"><v>2007699</v></cell><cell r="E14949" t="str"><v>REVESTIMENTOS DE AZULEJOS BRANCOS, (15X15)CM, QUALIDADE EXTRA, INCLUSIVE A SUPERFICIE CHAPISCADA, EMBOCADA COM ARGAMASSA DE CIMENTO E SAIBRO NO TRACO 1:8, JUNTAS CORRIDAS, COM 2MM, ASSENTES COM NATA DE CIMENTO COMUM E REJUNTADAS COM PASTA DE CIMENTO BRANCO.(DESONERADO)</v></cell><cell r="F14949" t="str"><v>M2</v></cell><cell r="G14949"><v>84.25</v></cell></row><row r="14950"><cell r="C14950" t="str"><v>RV09.10.0053</v></cell><cell r="D14950"><v>2007700</v></cell><cell r="E14950" t="str"><v>REVESTIMENTOS DE AZULEJOS BRANCOS, (15X15)CM, 1A QUALIDADE, INCLUSIVE A SUPERFICIE CHAPISCADA, EMBOCADA COM ARGAMASSA DE CIMENTO E SAIBRO NO TRACO 1:8, JUNTAS CORRIDAS OU ALTERNADAS, ASSENTES COM NATA DE CIMENTO COMUM E REJUNTADAS COM PASTA DE CIMENTO BRANCO.(DESONERADO)</v></cell><cell r="F14950" t="str"><v>M2</v></cell><cell r="G14950"><v>80.3</v></cell></row><row r="14951"><cell r="C14951" t="str"><v>RV09.10.0103</v></cell><cell r="D14951"><v>2007701</v></cell><cell r="E14951" t="str"><v>REVESTIMENTOS DE AZULEJOS DE COR, (15X15)CM, QUALIDADE EXTRA, INCLUSIVE A SUPERFICIE CHAPISCADA, EMBOCADA COM ARGAMASSA DE CIMENTO E SAIBRO NO TRACO 1:8, JUNTAS CORRIDAS, COM 2MM, ASSENTES COM NATA DE CIMENTO COMUM E REJUNTADAS COM PASTA DE CIMENTO BRANCO.(DESONERADO)</v></cell><cell r="F14951" t="str"><v>M2</v></cell><cell r="G14951"><v>93.29</v></cell></row><row r="14952"><cell r="C14952" t="str"><v>RV09.10.0106</v></cell><cell r="D14952"><v>2007702</v></cell><cell r="E14952" t="str"><v>REVESTIMENTOS DE AZULEJOS DE COR, (15X15)CM, 1A QUALIDADE, INCLUSIVE A SUPERFICIE CHAPISCADA, EMBOCADA COM ARGAMASSA DE CIMENTO E SAIBRO NO TRACO 1:8, JUNTAS CORRIDAS OU ALTERNADAS, ASSENTES COM NATA DE CIMENTO COMUM E REJUNTADAS COM PASTA DE CIMENTO BRANCO.(DESONERADO)</v></cell><cell r="F14952" t="str"><v>M2</v></cell><cell r="G14952"><v>83.2</v></cell></row><row r="14953"><cell r="C14953" t="str"><v>RV09.15.0050</v></cell><cell r="D14953"><v>2007703</v></cell><cell r="E14953" t="str"><v>PAINEL DECORATIVO EM MOSAICO DE CERAMICA, ASSENTE COM ARGAMASSA CIMENT-COLA SOBRE BASE DEVIDAMENTE NIVELADA E REJUNTADO COM REJUNTE DA QUARTZOLIT OU SIMILAR, INCLUSIVE ELABORACAO DO PROJETO ARTISTICO.(DESONERADO)</v></cell><cell r="F14953" t="str"><v>M2</v></cell><cell r="G14953"><v>130.03</v></cell></row><row r="14954"><cell r="C14954" t="str"><v>RV09.15.0100</v></cell><cell r="D14954"><v>2007704</v></cell><cell r="E14954" t="str"><v>REVESTIMENTO DE PAREDES COM TIJOLO CERAMICO TIPO 4 FACES, DANDO 4 PLACAS CADA UNIDADE, POR FENDILHAMENTO, INCLUSIVE A SUPERFICIE CHAPISCADA, EMBOCADA COM ARGAMASSA DE CIMENTO, SAIBRO E AREIA NO TRACO 1:2:2, JUNTAS REENTRANTES, DE 1CM DE LARGURA, TOMADAS COM ARGAMASSA DE CIMENTO E AREIA FINA NO TRACO 1:3 E LAVAGEM GERAL COM AGUA ACIDULADA.(DESONERADO)</v></cell><cell r="F14954" t="str"><v>M2</v></cell><cell r="G14954"><v>96.83</v></cell></row><row r="14955"><cell r="C14955" t="str"><v>RV09.15.0150</v></cell><cell r="D14955"><v>2007705</v></cell><cell r="E14955" t="str"><v>REVESTIMENTO DE PAREDES COM CERAMICA CECRISA OU SIMILAR, LINHA MOSAICO NA COR BRANCA, DE (10X10)CM, INCLUSIVE SUPERFICIE CHAPISCADA E ASSENTES COM ARGAMASSA DE CIMENTO, SAIBRO E AREIA NO TRACO1:3:3, REJUNTADAS COM CIMENTO BRANCO E CORANTE.(DESONERADO)</v></cell><cell r="F14955" t="str"><v>M2</v></cell><cell r="G14955"><v>106.11</v></cell></row><row r="14956"><cell r="C14956" t="str"><v>RV09.15.0153</v></cell><cell r="D14956"><v>2007706</v></cell><cell r="E14956" t="str"><v>REVESTIMENTO DE PAREDES COM CERAMICA CECRISA OU SIMILAR, DE (10X10)CM, INCLUSIVE SUPERFICIE CHAPISCADA E ASSENTES COM ARGAMASSA DE CIMENTO, SAIBRO E AREIA NO TRACO 1:3:3, REJUNTADAS COM CIMENTO BRANCO E CORANTE.(DESONERADO)</v></cell><cell r="F14956" t="str"><v>M2</v></cell><cell r="G14956"><v>95.36</v></cell></row><row r="14957"><cell r="C14957" t="str"><v>RV09.15.0200</v></cell><cell r="D14957"><v>2007707</v></cell><cell r="E14957" t="str"><v>REVESTIMENTO DE PAREDES COM CERAMICA GAIL, COLECAO NATURAL OU SIMILAR, DE (11,60X11,60X0,09)CM, ASSENTES COM ARGAMASSA DE CIMENTO, CAL E AREIA NO TRACO 1:3:5, JUNTAS REENTRANTES DE 1CM DE LARGURA.(DESONERADO)</v></cell><cell r="F14957" t="str"><v>M2</v></cell><cell r="G14957"><v>122.31</v></cell></row><row r="14958"><cell r="C14958" t="str"><v>RV09.15.0203</v></cell><cell r="D14958"><v>2007708</v></cell><cell r="E14958" t="str"><v>REVESTIMENTO DE PAREDES COM CERAMICA GAIL, COLECAO NATURAL OU SIMILAR, DE (24X11,60X0,09)CM, ASSENTES COM ARGAMASSA DE CIMENTO, CAL E AREIA NO TRACO 1:3:5, JUNTAS REENTRANTES DE 1CM DE LARGURA.(DESONERADO)</v></cell><cell r="F14958" t="str"><v>M2</v></cell><cell r="G14958"><v>119.29</v></cell></row><row r="14959"><cell r="C14959" t="str"><v>RV09.15.0250</v></cell><cell r="D14959"><v>2007709</v></cell><cell r="E14959" t="str"><v>REVESTIMENTO DE PAREDES COM CERAMICA PORTOBELLO OU SIMILAR, LINHA VITREAUX, DE (7,5X7,5)CM, INCLUSIVE ASSENTAMENTO E REJUNTE COM CIMENTO BRANCO E CORANTE.(DESONERADO)</v></cell><cell r="F14959" t="str"><v>M2</v></cell><cell r="G14959"><v>66.25</v></cell></row><row r="14960"><cell r="C14960" t="str"><v>RV09.15.0253</v></cell><cell r="D14960"><v>2007710</v></cell><cell r="E14960" t="str"><v>REVESTIMENTO DE PAREDE COM CERAMICA PORTOBELLO OU SIMILAR, LINHA PRISMA, DE (7,5X7,5)CM, INCLUSIVE A SUPERFICIE CHAPISCADA E EMBOCADA COM ARGAMASSA DE CIMENTO, SAIBRO E AREIA NO TRACO 1:3:3, ASSENTADAS E REAJUNTADAS COM PASTA DE CIMENTO BRANCO E CORANTE.(DESONERADO)</v></cell><cell r="F14960" t="str"><v>M2</v></cell><cell r="G14960"><v>110.04</v></cell></row><row r="14961"><cell r="C14961" t="str"><v>RV09.15.0257</v></cell><cell r="D14961"><v>2007711</v></cell><cell r="E14961" t="str"><v>REVESTIMENTO DE PAREDE COM CERAMICA LINHA ARQUITETO DESIGN NAS CORES GOLDEN OCRE, AZUL CELESTE E VERDE CLARO, DA PORTOBELLO OU SIMILAR, DE (9,5X9,5)CM, INCLUSIVE A SUPERFICIE CHAPISCADA E EMBOCADA COM ARGAMASSA DE CIMENTO, SAIBRO E AREIA NO TRACO 1:3:3, INCLUSIVE ASSENTAMENTO E REJUNTE COM E-FLEX DA PORTOBELLO OU SIMILAR. FORNECIMENTO E COLOCACAO.(DESONERADO)</v></cell><cell r="F14961" t="str"><v>M2</v></cell><cell r="G14961"><v>89.74</v></cell></row><row r="14962"><cell r="C14962" t="str"><v>RV09.15.0260</v></cell><cell r="D14962"><v>2007712</v></cell><cell r="E14962" t="str"><v>REVESTIMENTO DE PAREDE COM CERAMICA LINHA ARQUITETO DESIGN COR NEVE DA PORTOBELLO OU SIMILAR, DE (9,5X9,5)CM, INCLUSIVE A SUPERFICIE CHAPISCADA E EMBOCADA COM ARGAMASSA DE CIMENTO, SAIBRO E AREIA NO TRACO 1:3:3, INCLUSIVE ASSENTAMENTO E REJUNTE COM E-FLEX DA PORTOBELLO OU SIMILAR. FORNECIMENTO E COLOCACAO.(DESONERADO)</v></cell><cell r="F14962" t="str"><v>M2</v></cell><cell r="G14962"><v>72.25</v></cell></row><row r="14963"><cell r="C14963" t="str"><v>RV09.15.0300</v></cell><cell r="D14963"><v>2007713</v></cell><cell r="E14963" t="str"><v>REVESTIMENTO COM PASTILHA DE PORCELANA DE (4X4)CM, JATOBA DE 1A QUALIDADE REFERENCIA JR-3204 OU SIMILAR, INCLUSIVE CHAPISCO, EMBOCO COM ARGAMASSA DE CIMENTO, AREIA E SAIBRO NO TRACO 1:2:2, ASSENTES E REJUNTADAS COM NATA DE CIMENTO BRANCO. FORNECIMENTO E ASSENTAMENTO.(DESONERADO)</v></cell><cell r="F14963" t="str"><v>M2</v></cell><cell r="G14963"><v>76.71</v></cell></row><row r="14964"><cell r="C14964" t="str"><v>RV09.15.0320</v></cell><cell r="D14964"><v>2007714</v></cell><cell r="E14964" t="str"><v>REVESTIMENTO DE PAREDE COM CERAMICA LINHA COLORS GIRASSOL DA PORTOBELLO OU SIMILAR, DE (4,50 X 4,50)CM, INCLUSIVE A SUPERFICIE CHAPISCADA E EMBOCADA COM ARGAMASSA DE CIMENTO, SAIBRO E AREIA NO TRACO 1:3:3, INCLUSIVE ASSENTAMENTO E REJUNTE COM E-FLEX DA PORTOBELLO OU SIMILAR. FORNECIMENTO E COLOCACAO.(DESONERADO)</v></cell><cell r="F14964" t="str"><v>M2</v></cell><cell r="G14964"><v>184.17</v></cell></row><row r="14965"><cell r="C14965" t="str"><v>RV09.15.0330</v></cell><cell r="D14965"><v>2007715</v></cell><cell r="E14965" t="str"><v>REVESTIMENTO DE PAREDE COM CERAMICA LINHA PLURAL FOG, DA PORTOBELLO OU SIMILAR, DE (4,50 X 4,50)CM, INCLUSIVE A SUPERFICIE CHAPISCADA E EMBOCADA COM ARGAMASSA DE CIMENTO, SAIBRO E AREIA NO TRACO 1:3:3, INCLUSIVE ASSENTAMENTO E REJUNTE COM E-FLEX DA PORTOBELLO OU SIMILAR. FORNECIMENTO E COLOCACAO.(DESONERADO)</v></cell><cell r="F14965" t="str"><v>M2</v></cell><cell r="G14965"><v>98.52</v></cell></row><row r="14966"><cell r="C14966" t="str"><v>RV09.15.0350</v></cell><cell r="D14966"><v>2007716</v></cell><cell r="E14966" t="str"><v>REVESTIMENTO COM PASTILHA CERAMICA (5X5)CM, NGK OU SIMILAR, NAS CORES BRANCO NEVADA V-R/503, VERDE SAMAMBAIA V-R/512, VERDE XAPURI V-R/533, INCLUSIVE A SUPERFICIE CHAPISCADA, EMBOCADA COM ARGAMASSA DE CIMENTO AREIA E SAIBRO NO TRACO 1:4, ASSENTES E REJUNTADAS COM NATAS DE CIMENTO BRANCO.(DESONERADO)</v></cell><cell r="F14966" t="str"><v>M2</v></cell><cell r="G14966"><v>120.83</v></cell></row><row r="14967"><cell r="C14967" t="str"><v>RV09.15.0400</v></cell><cell r="D14967"><v>2007717</v></cell><cell r="E14967" t="str"><v>REVESTIMENTO COM PASTILHA DE VIDRO MURVI, REFERENCIA E-42, (2X2)CM, INCLUSIVE A SUPERFICIE CHAPISCADA, EMBOCADA COM ARGAMASSA DE CIMENTO E SAIBRO NO TRACO 1:4, ASSENTADAS E REJUNTADAS COM PASTA DE CIMENTO BRANCO. FORNECIMENTO E ASSENTAMENTO.(DESONERADO)</v></cell><cell r="F14967" t="str"><v>M2</v></cell><cell r="G14967"><v>143.95</v></cell></row><row r="14968"><cell r="C14968" t="str"><v>RV09.15.0420</v></cell><cell r="D14968"><v>2007718</v></cell><cell r="E14968" t="str"><v>REVESTIMENTO COM PASTILHA DE VIDRO VITROCOLORI OU SIMILAR, NAS CORES AZUL, VERDE MARROM, ROSADO, CARAMELO, BEGE, CINZA, PRETO, PEROLA, LILAS E BRANCO, (2X2)CM, INCLUSIVE A SUPERFICIE CHAPISCADA, EMBOCADA COM ARGAMASSA DE CIMENTO E SAIBRO NO TRACO 1:4, ASSENTADAS E REJUNTADAS COM PASTA DE CIMENTO BRANCO. FORNECIMENTO E ASSENTAMENTO.(DESONERADO)</v></cell><cell r="F14968" t="str"><v>M2</v></cell><cell r="G14968"><v>72.13</v></cell></row><row r="14969"><cell r="C14969" t="str"><v>RV09.15.0423</v></cell><cell r="D14969"><v>2007719</v></cell><cell r="E14969" t="str"><v>REVESTIMENTO COM PASTILHA DE VIDRO VITROCOLORI OU SIMILAR, NAS CORES VERMELHA, LARANJA E AMARELA, (2X2)CM, INCLUSIVE A SUPERFICIE CHAPISCADA, EMBOCADA COM ARGAMASSA DE CIMENTO E SAIBRO NO TRACO 1:4, ASSENTADAS E REJUNTADAS COM PASTA DE CIMENTO BRANCO. FORNECIMENTO E ASSENTAMENTO.(DESONERADO)</v></cell><cell r="F14969" t="str"><v>M2</v></cell><cell r="G14969"><v>148.12</v></cell></row><row r="14970"><cell r="C14970" t="str"><v>RV09.15.0430</v></cell><cell r="D14970"><v>2007720</v></cell><cell r="E14970" t="str"><v>REVESTIMENTO COM PASTILHA DE VIDRO VITROCOLORI OU SIMILAR, NAS CORES AZUL, VERDE PRETO E BRANCO, (3X3)CM, INCLUSIVE A SUPERFICIE CHAPISCADA, EMBOCADA COM ARGAMASSA DE CIMENTO E SAIBRO NO TRACO 1:4, ASSENTADAS E REJUNTADAS COM PASTA DE CIMENTO BRANCO. FORNECIMENTO E ASSENTAMENTO.(DESONERADO)</v></cell><cell r="F14970" t="str"><v>M2</v></cell><cell r="G14970"><v>72.13</v></cell></row><row r="14971"><cell r="C14971" t="str"><v>RV09.15.0433</v></cell><cell r="D14971"><v>2007721</v></cell><cell r="E14971" t="str"><v>REVESTIMENTO COM PASTILHA DE VIDRO VITROCOLORI OU SIMILAR, NAS CORES AZUL E BRANCO, (5X5)CM, INCLUSIVE A SUPERFICIE CHAPISCADA, EMBOCADA COM ARGAMASSA DE CIMENTO E SAIBRO NO TRACO 1:4, ASSENTADAS E REJUNTADAS COM PASTA DE CIMENTO BRANCO. FORNECIMENTO E ASSENTAMENTO.(DESONERADO)</v></cell><cell r="F14971" t="str"><v>M2</v></cell><cell r="G14971"><v>62.59</v></cell></row><row r="14972"><cell r="C14972" t="str"><v>RV09.15.0450</v></cell><cell r="D14972"><v>2007722</v></cell><cell r="E14972" t="str"><v>REVESTIMENTO COM PASTILHAS CERAMICAS FOSCAS, (2,5X2,5)CM, INCLUSIVE A SUPERFICIE CHAPISCADA, EMBOCADA COM ARGAMASSA DE CIMENTO E SAIBRO NO TRACO 1:4, ASSENTADAS E REJUNTADAS COM PASTA DE CIMENTO BRANCO.(DESONERADO)</v></cell><cell r="F14972" t="str"><v>M2</v></cell><cell r="G14972"><v>136.15</v></cell></row><row r="14973"><cell r="C14973" t="str"><v>RV09.15.0500</v></cell><cell r="D14973"><v>2007723</v></cell><cell r="E14973" t="str"><v>REVESTIMENTO COM PASTILHA DE PORCELANA DE (4X4)CM, JATOBA DE 1 QUALIDADE REFERENCIA JC 1810 OU SIMILAR, INCLUSIVE CHAPISCO, EMBOCO COM ARGAMASSA DE CIMENTO , AREIA E SAIBRO NO TRACO 1:2:2, ASSENTES E REJUNTADAS COM NATA DE CIMENTO BRANCO. FORNECIMENTO E ASSENTAMENTO.(DESONERADO)</v></cell><cell r="F14973" t="str"><v>M2</v></cell><cell r="G14973"><v>81.12</v></cell></row><row r="14974"><cell r="C14974" t="str"><v>RV09.20.0050</v></cell><cell r="D14974"><v>2007724</v></cell><cell r="E14974" t="str"><v>CHAPA DE CELOTEX OU SIMILAR, NAS DIMENSOES DE (1,22 X 2,44)M - 2,98M2, ESPESSURA DE 12MM. FORNECIMENTO.(DESONERADO)</v></cell><cell r="F14974" t="str"><v>M2</v></cell><cell r="G14974"><v>26.06</v></cell></row><row r="14975"><cell r="C14975" t="str"><v>RV09.20.0100</v></cell><cell r="D14975"><v>2007725</v></cell><cell r="E14975" t="str"><v>CHAPA DE DURATEX OU SIMILAR, NAS DIMENSOES DE (1,22 X 2,75)M - 3,36M2, LISA, ESPESSURA DE 3,2MM. FORNECIMENTO.(DESONERADO)</v></cell><cell r="F14975" t="str"><v>UN</v></cell><cell r="G14975"><v>28.42</v></cell></row><row r="14976"><cell r="C14976" t="str"><v>RV09.20.0103</v></cell><cell r="D14976"><v>2007726</v></cell><cell r="E14976" t="str"><v>CHAPA DE DURATEX OU SIMILAR, NAS DIMENSOES DE (1,22 X 2,75)M - 3,36M2, ESPESSURA DE 3MM, PERFURADO. FORNECIMENTO.(DESONERADO)</v></cell><cell r="F14976" t="str"><v>UN</v></cell><cell r="G14976"><v>38.18</v></cell></row><row r="14977"><cell r="C14977" t="str"><v>RV09.20.0200</v></cell><cell r="D14977"><v>2007727</v></cell><cell r="E14977" t="str"><v>LAMBRI EM MADEIRA MACICA COM FOLHEADO DE MADEIRA, NAS DIMENSOES DE 3M DE COMPRIMENTO, 0,10M DE LARGURA E ESPESSURA DE 0,01M, ENCAIXE MACHO E FEMEA, COM ACABAMENTO EM VERNIZ FOSCO SEMELHANTE AO ENCERADO, EXCLUSIVE TRANSPORTE. FORNECIMENTO E MONTAGEM.(DESONERADO)</v></cell><cell r="F14977" t="str"><v>M2</v></cell><cell r="G14977"><v>102.2</v></cell></row><row r="14978"><cell r="C14978" t="str"><v>RV09.25.0051</v></cell><cell r="D14978"><v>2007728</v></cell><cell r="E14978" t="str"><v>CHAPIM OU ESPELHO DE MARMORE BRANCO COM (3X12 A 18)CM, COM 2 POLIMENTOS, ASSENTES COM ARGAMASSA DE CIMENTO, SAIBRO E AREIA NO TRACO 1:2:2 E NATA DE CIMENTO.(DESONERADO)</v></cell><cell r="F14978" t="str"><v>M</v></cell><cell r="G14978"><v>78.44</v></cell></row><row r="14979"><cell r="C14979" t="str"><v>RV09.25.0100</v></cell><cell r="D14979"><v>2007729</v></cell><cell r="E14979" t="str"><v>PEITORIL DE MARMORE BRANCO NACIONAL, DE (2X18)CM, COM 2 POLIMENTOS, ASSENTES COM ARGAMASSA DE CIMENTO, SAIBRO E AREIA NO TRACO 1:2:2 E NATA DE CIMENTO.(DESONERADO)</v></cell><cell r="F14979" t="str"><v>M</v></cell><cell r="G14979"><v>67.19</v></cell></row><row r="14980"><cell r="C14980" t="str"><v>RV09.30.0060</v></cell><cell r="D14980"><v>2007730</v></cell><cell r="E14980" t="str"><v>CHAPA EM MDF, NA COR BRANCA, UMA FACE, MADINDO 2750 X 1840 X 6MM. FORNECIMENTO E COLOCACAO(DESONERADO)</v></cell><cell r="F14980" t="str"><v>UN</v></cell><cell r="G14980"><v>134.54</v></cell></row><row r="14981"><cell r="C14981" t="str"><v>RV09.30.0100</v></cell><cell r="D14981"><v>2007731</v></cell><cell r="E14981" t="str"><v>FORRO DE GESSO ESTAFE, EM PLACAS FUNDIDAS NA OBRA, PRESAS COM 6 ESBIRROS DE SISAL EMBEBIDOS EM NATA DE GESSO, INCLUSIVE REJUNTE DAS PLACAS E EXCLUSIVE O EMPREGO DE ANDAIMES. FORNECIMENTO E COLOCACAO.(DESONERADO)</v></cell><cell r="F14981" t="str"><v>M2</v></cell><cell r="G14981"><v>44.31</v></cell></row><row r="14982"><cell r="C14982" t="str"><v>RV09.30.0103</v></cell><cell r="D14982"><v>2007732</v></cell><cell r="E14982" t="str"><v>FORRO FALSO DE GESSO, COM PLACAS PRE-MOLDADAS, DE (60X60)CM, DE ENCAIXE, PRESAS COM 4 TIRANTES DE ARAME E REJUNTADAS, EXCLUSIVE O EMPREGO DE ANDAIMES. FORNECIMENTO E COLOCACAO.(DESONERADO)</v></cell><cell r="F14982" t="str"><v>M2</v></cell><cell r="G14982"><v>41.28</v></cell></row><row r="14983"><cell r="C14983" t="str"><v>RV09.30.0200</v></cell><cell r="D14983"><v>2007733</v></cell><cell r="E14983" t="str"><v>FORRO DE PLACAS FIBRAROC OU SIMILAR, DE FABRICACAO EUCATEX OU SIMILAR, SOBRE PERFIS DE FERRO BRANCO, SUSPENSOS POR TIRANTE. FORNECIMENTO E COLOCACAO.(DESONERADO)</v></cell><cell r="F14983" t="str"><v>M2</v></cell><cell r="G14983"><v>59</v></cell></row><row r="14984"><cell r="C14984" t="str"><v>RV09.30.0250</v></cell><cell r="D14984"><v>2007734</v></cell><cell r="E14984" t="str"><v>FORRO EM REGUAS DE MADEIRA APARELHADA, MACHO / FEMEA, COM (1X10)CM, PREGADOS EM SARRAFOS DE MADEIRA APARELHADA, DE (2X10)CM, ESPACADOS DE 50CM. FORNECIMENTO E COLOCACAO.(DESONERADO)</v></cell><cell r="F14984" t="str"><v>M2</v></cell><cell r="G14984"><v>66.44</v></cell></row><row r="14985"><cell r="C14985" t="str"><v>RV09.30.0256</v></cell><cell r="D14985"><v>2007735</v></cell><cell r="E14985" t="str"><v>FORRO EM MADEIRA TIPO COLMEIA, PREGADO EM SARRAFOS DE MADEIRA APARELHADA, DE (2X10)CM, ESPACADAS DE 50CM. FORNECIMENTO E COLOCACAO, INCLUSIVE ENVERNIZAMENTO.(DESONERADO)</v></cell><cell r="F14985" t="str"><v>M2</v></cell><cell r="G14985"><v>207.06</v></cell></row><row r="14986"><cell r="C14986" t="str"><v>RV09.30.0300</v></cell><cell r="D14986"><v>2007736</v></cell><cell r="E14986" t="str"><v>FORRO EM PLACA DE PVC, NA COR BRANCA OU GELO, APOIADO EM PERFIS METALICOS, PRESOS AO TETO POR TIRANTES DE ARAME. FORNECIMENTO E COLOCACAO.(DESONERADO)</v></cell><cell r="F14986" t="str"><v>M2</v></cell><cell r="G14986"><v>44.13</v></cell></row><row r="14987"><cell r="C14987" t="str"><v>RV09.35.0100</v></cell><cell r="D14987"><v>2007737</v></cell><cell r="E14987" t="str"><v>VENEZIANA VERTICAL (BRISE SOLEIL) DE CHAPA DE FIBRO-CIMENTO DE 20MM DE ESPESSURA, COM 400MM DE LARGURA, FIXADO EM CANTONEIRAS DE ACO, APARAFUSADAS E MEDIDA PELA AREA COLOCADA. FORNECIMENTO E COLOCACAO.(DESONERADO)</v></cell><cell r="F14987" t="str"><v>M2</v></cell><cell r="G14987"><v>124.7</v></cell></row><row r="14988"><cell r="C14988" t="str"><v>RV09.40.0050</v></cell><cell r="D14988"><v>2007738</v></cell><cell r="E14988" t="str"><v>VENEZIANA VERTICAL (BRISE SOLEIL) DE CHAPA DE ALUMINIO, COM 1,2MM DE ESPESSURA, APARAFUSADAS E MEDIDA PELA AREA COLOCADA. FORNECIMENTO E COLOCACAO.(DESONERADO)</v></cell><cell r="F14988" t="str"><v>M2</v></cell><cell r="G14988"><v>298.42</v></cell></row><row r="14989"><cell r="C14989" t="str"><v>RV09.45.0050</v></cell><cell r="D14989"><v>2007739</v></cell><cell r="E14989" t="str"><v>REVESTIMENTO DE FORMICA BRILHANTE, DE 1MM DE ESPESSURA, SOBRE PECAS DE MADEIRA AMPLAS, COMO PORTAS, MESAS, ARMARIOS E PRATELEIRAS FUNDAS.(DESONERADO)</v></cell><cell r="F14989" t="str"><v>M2</v></cell><cell r="G14989"><v>58.22</v></cell></row><row r="14990"><cell r="C14990" t="str"><v>RV09.45.0100</v></cell><cell r="D14990"><v>2007740</v></cell><cell r="E14990" t="str"><v>REVESTIMENTO DE FORMICA TEXTURIZADA, DE 1,3MM DE ESPESSURA, EM PAREDES, SOBRE REVESTIMENTO LIXADO E ESCOVADO.(DESONERADO)</v></cell><cell r="F14990" t="str"><v>M2</v></cell><cell r="G14990"><v>75.33</v></cell></row><row r="14991"><cell r="C14991" t="str"><v>RV09.45.0150</v></cell><cell r="D14991"><v>2007741</v></cell><cell r="E14991" t="str"><v>REVESTIMENTO EM PAINEIS MRX-SMEL, MELAMINICOS AUTOPORTANTES, PARA USO SOBRE LAMINAS DE CHUMBO, EM SALAS RADIOLOGICAS COM SISTEMA DE ESTANQUEIDADE DOS RAIOS X E GAMA.(DESONERADO)</v></cell><cell r="F14991" t="str"><v>M2</v></cell><cell r="G14991"><v>561.31</v></cell></row><row r="14992"><cell r="C14992" t="str"><v>RV09.50.0015</v></cell><cell r="D14992"><v>2007742</v></cell><cell r="E14992" t="str"><v>RECOMPOSICAO DE REVESTIMENTO EXTERNO DE PO-DE-PEDRA, CIMENTO PORTLAND E CAL HIDRATADA COM ADICAO DE RHOPOPAS PARA CONSOLIDACAO.(DESONERADO)</v></cell><cell r="F14992" t="str"><v>M2</v></cell><cell r="G14992"><v>13.69</v></cell></row><row r="14993"><cell r="C14993" t="str"><v>RV09.50.0050</v></cell><cell r="D14993"><v>2007743</v></cell><cell r="E14993" t="str"><v>REVESTIMENTO COM BARITA FINA E GROSSA, INCLUSIVE EMBOCO NA PAREDE E EXCLUSIVE CHAPISCO.(DESONERADO)</v></cell><cell r="F14993" t="str"><v>M2</v></cell><cell r="G14993"><v>114</v></cell></row><row r="14994"><cell r="C14994" t="str"><v>RV09.50.0100</v></cell><cell r="D14994"><v>2007744</v></cell><cell r="E14994" t="str"><v>REVESTIMENTO EM PAREDES, EM CHAPAS DE DURAPLAC OU EUCATEX OU SIMILAR, DE 3 MM DE ESPESSURA, SOBRE BASE EXISTENTE. FORNECIMENTO E COLOCACAO.(DESONERADO)</v></cell><cell r="F14994" t="str"><v>M2</v></cell><cell r="G14994"><v>46.43</v></cell></row><row r="14995"><cell r="C14995" t="str"><v>RV09.50.0150</v></cell><cell r="D14995"><v>2007745</v></cell><cell r="E14995" t="str"><v>REVESTIMENTO DE FILME VINILICO COM 0,5MM DE ESPESSURA, CONFORME PROJETO. FORNECIMENTO.(DESONERADO)</v></cell><cell r="F14995" t="str"><v>M2</v></cell><cell r="G14995"><v>12.76</v></cell></row><row r="14996"><cell r="C14996" t="str"><v>RV09.50.0203</v></cell><cell r="D14996"><v>2007746</v></cell><cell r="E14996" t="str"><v>REVESTIMENTO DE PAREDES COM LENCOL DE CHUMBO, 1MM DE ESPESSURA, INCLUSIVE ADESIVOS, SOLVENTES, PARAFUSOS, BUCHA E OBTURACOES DE PERFURACOES. FORNECIMENTO E INSTALACAO.(DESONERADO)</v></cell><cell r="F14996" t="str"><v>M2</v></cell><cell r="G14996"><v>325.44</v></cell></row><row r="14997"><cell r="C14997" t="str"><v>RV09.50.0209</v></cell><cell r="D14997"><v>2007747</v></cell><cell r="E14997" t="str"><v>REVESTIMENTO DE PAREDES COM LENCOL DE CHUMBO, 2MM DE ESPESSURA, INCLUSIVE ADESIVOS, SOLVENTES, PARAFUSOS, BUCHA E OBTURACOES DE PERFURACOES. FORNECIMENTO E INSTALACAO.(DESONERADO)</v></cell><cell r="F14997" t="str"><v>M2</v></cell><cell r="G14997"><v>544.44</v></cell></row><row r="14998"><cell r="C14998" t="str"><v>RV09.50.0212</v></cell><cell r="D14998"><v>2007748</v></cell><cell r="E14998" t="str"><v>REVESTIMENTO DE PAREDES COM LENCOL DE CHUMBO, 3MM DE ESPESSURA, INCLUSIVE ADESIVOS, SOLVENTES, PARAFUSOS, BUCHA E OBTURACOES DE PERFURACOES. FORNECIMENTO E INSTALACAO.(DESONERADO)</v></cell><cell r="F14998" t="str"><v>M2</v></cell><cell r="G14998"><v>767.44</v></cell></row><row r="14999"><cell r="C14999" t="str"><v>RV09.50.0250</v></cell><cell r="D14999"><v>2007749</v></cell><cell r="E14999" t="str"><v>REVESTIMENTO TEXTURIZADO FOSCO PARA USO EXTERNO SOBRE SUPERFICIE CAMURCADA OU CONCRETO LISO, COM 2MM DE ESPESSURA, EXECUTADO COM PO CREPE ATB DA PLASTICOTE OU SIMILAR, NA COR INDICADA, SOBRE ADITIVO COM 2 DEMAOS DE ACABAMENTO.(DESONERADO)</v></cell><cell r="F14999" t="str"><v>M2</v></cell><cell r="G14999"><v>35.96</v></cell></row><row r="15000"><cell r="C15000" t="str"><v>RV10.05.0050</v></cell><cell r="D15000"><v>2007750</v></cell><cell r="E15000" t="str"><v>CHAPISCO DE SUPERFICIE DE CONCRETO OU ALVENARIA, COM ARGAMASSA DE CIMENTO E AREIA NO TRACO 1:3.</v></cell><cell r="F15000" t="str"><v>M2</v></cell><cell r="G15000"><v>8.19</v></cell></row><row r="15001"><cell r="C15001" t="str"><v>RV10.05.0053</v></cell><cell r="D15001"><v>2007751</v></cell><cell r="E15001" t="str"><v>CHAPISCADO (REVESTIMENTO) DE CIMENTO E AREIA NO TRACO 1:3 PENEIRADO, ESPESSURA DE 9MM, APLICADO SOBRE EMBOCO EXISTENTE.</v></cell><cell r="F15001" t="str"><v>M2</v></cell><cell r="G15001"><v>9.79</v></cell></row><row r="15002"><cell r="C15002" t="str"><v>RV10.05.0056</v></cell><cell r="D15002"><v>2007752</v></cell><cell r="E15002" t="str"><v>CHAPISCO EM ARGAMASSA DE CIMENTO E AREIA NO TRACO 1:3 EM VOLUME, ADITIVADO COM RESINA ACRILICA DA REAX OU SIMILAR.</v></cell><cell r="F15002" t="str"><v>M2</v></cell><cell r="G15002"><v>8.37</v></cell></row><row r="15003"><cell r="C15003" t="str"><v>RV10.05.0059</v></cell><cell r="D15003"><v>2007753</v></cell><cell r="E15003" t="str"><v>CHAPISCO DE SUPERFICIE DE CONCRETO OU ALVENARIA, USANDO MAQUINA MANUAL, COM ARGAMASSA DE CIMENTO E AREIA NO TRACO 1:6.</v></cell><cell r="F15003" t="str"><v>M2</v></cell><cell r="G15003"><v>4.25</v></cell></row><row r="15004"><cell r="C15004" t="str"><v>RV10.05.0100</v></cell><cell r="D15004"><v>2007754</v></cell><cell r="E15004" t="str"><v>EMBOCO COM ARGAMASSA DE CIMENTO E AREIA, NO TRACO 1:1,5, COM 1,50CM DE ESPESSURA, INCLUSIVE CHAPISCO.</v></cell><cell r="F15004" t="str"><v>M2</v></cell><cell r="G15004"><v>28.65</v></cell></row><row r="15005"><cell r="C15005" t="str"><v>RV10.05.0106</v></cell><cell r="D15005"><v>2007755</v></cell><cell r="E15005" t="str"><v>EMBOCO COM ARGAMASSA DE CIMENTO E AREIA, NO TRACO 1:3, COM 1,50CM DE ESPESSURA, INCLUSIVE CHAPISCO.</v></cell><cell r="F15005" t="str"><v>M2</v></cell><cell r="G15005"><v>26.93</v></cell></row><row r="15006"><cell r="C15006" t="str"><v>RV10.05.0112</v></cell><cell r="D15006"><v>2007756</v></cell><cell r="E15006" t="str"><v>EMBOCO COM ARGAMASSA DE CIMENTO E AREIA, NO TRACO 1:3 COM SIKAFIX OU SIMILAR, NA ESPESSURA DE 2,50CM, INCLUSIVE CHAPISCO.</v></cell><cell r="F15006" t="str"><v>M2</v></cell><cell r="G15006"><v>45.51</v></cell></row><row r="15007"><cell r="C15007" t="str"><v>RV10.05.0115</v></cell><cell r="D15007"><v>2007757</v></cell><cell r="E15007" t="str"><v>EMBOCO COM ARGAMASSA DE CIMENTO E AREIA, NO TRACO 1:4, COM 1,50CM DE ESPESSURA, INCLUSIVE CHAPISCO.</v></cell><cell r="F15007" t="str"><v>M2</v></cell><cell r="G15007"><v>26.25</v></cell></row><row r="15008"><cell r="C15008" t="str"><v>RV10.05.0150</v></cell><cell r="D15008"><v>2007758</v></cell><cell r="E15008" t="str"><v>REVESTIMENTO INTERNO, DE 1 VEZ, EMBOCO PAULISTA, COM ARGAMASSA DE CIMENTO, CAL, SAIBRO E AREIA FINA NO TRACO 1:4:4:4, COM ACABAMENTO A CAMURCA OU SACO, COM 2,50CM DE ESPESSURA.</v></cell><cell r="F15008" t="str"><v>M2</v></cell><cell r="G15008"><v>22.24</v></cell></row><row r="15009"><cell r="C15009" t="str"><v>RV10.05.0153</v></cell><cell r="D15009"><v>2007759</v></cell><cell r="E15009" t="str"><v>REVESTIMENTO INTERNO, DE 1 VEZ, COM ARGAMASSA DE CIMENTO E SAIBRO NO TRACO 1:6, COM 2,50CM DE ESPESSURA.</v></cell><cell r="F15009" t="str"><v>M2</v></cell><cell r="G15009"><v>20.68</v></cell></row><row r="15010"><cell r="C15010" t="str"><v>RV10.05.0156</v></cell><cell r="D15010"><v>2007760</v></cell><cell r="E15010" t="str"><v>REVESTIMENTO INTERNO, DE 1 VEZ, COM ARGAMASSA DE CIMENTO E SAIBRO NO TRACO 1:8, COM 2,50CM DE ESPESSURA.</v></cell><cell r="F15010" t="str"><v>M2</v></cell><cell r="G15010"><v>20.16</v></cell></row><row r="15011"><cell r="C15011" t="str"><v>RV10.05.0159</v></cell><cell r="D15011"><v>2007761</v></cell><cell r="E15011" t="str"><v>REVESTIMENTO INTERNO EM MASSA UNICA COM ARGAMASSA DE CIMENTO E AREIA TERMOTRATADA (QUALIMASSA OU SIMILAR) NA ESPESSURA DE 2CM SOBRE CHAPISCO, EXCLUSIVE ESTE.</v></cell><cell r="F15011" t="str"><v>M2</v></cell><cell r="G15011"><v>24.36</v></cell></row><row r="15012"><cell r="C15012" t="str"><v>RV10.05.0162</v></cell><cell r="D15012"><v>2007762</v></cell><cell r="E15012" t="str"><v>REVESTIMENTO INTERNO, EM 2 MASSAS, SENDO O EMBOCO COM ARGAMASSA DE CIMENTO E SAIBRO NO TRACO 1:4 COM ESPESSURA DE 2,5CM E O REBOCO COM MASSA ESPECIAL BRANCA OU SIMILAR, NA ESPESSURA DE 2MM.</v></cell><cell r="F15012" t="str"><v>M2</v></cell><cell r="G15012"><v>38.08</v></cell></row><row r="15013"><cell r="C15013" t="str"><v>RV10.05.0203</v></cell><cell r="D15013"><v>2007763</v></cell><cell r="E15013" t="str"><v>REVESTIMENTO EXTERNO, DE 1 VEZ, COM ARGAMASSA DE CIMENTO E TERRA PRETA DE EMBOCO NO TRACO 1:4, COM 3CM DE ESPESSURA, INCLUSIVE CHAPISCO.</v></cell><cell r="F15013" t="str"><v>M2</v></cell><cell r="G15013"><v>28.78</v></cell></row><row r="15014"><cell r="C15014" t="str"><v>RV10.05.0206</v></cell><cell r="D15014"><v>2007764</v></cell><cell r="E15014" t="str"><v>REVESTIMENTO EXTERNO, DE 1 VEZ, COM ARGAMASSA DE CIMENTO E TERRA PRETA DE EMBOCO NO TRACO 1:6, COM 3CM DE ESPESSURA, INCLUSIVE CHAPISCO.</v></cell><cell r="F15014" t="str"><v>M2</v></cell><cell r="G15014"><v>27.55</v></cell></row><row r="15015"><cell r="C15015" t="str"><v>RV10.05.0209</v></cell><cell r="D15015"><v>2007765</v></cell><cell r="E15015" t="str"><v>REVESTIMENTO EXTERNO, DE 1 VEZ, COM ARGAMASSA DE CIMENTO, SAIBRO MACIO E AREIA FINA NO TRACO 1:2:2, COM 3CM DE ESPESSURA, INCLUSIVE CHAPISCO.</v></cell><cell r="F15015" t="str"><v>M2</v></cell><cell r="G15015"><v>32.57</v></cell></row><row r="15016"><cell r="C15016" t="str"><v>RV10.05.0212</v></cell><cell r="D15016"><v>2007766</v></cell><cell r="E15016" t="str"><v>REVESTIMENTO EXTERNO (EMBOCO), DE 1 VEZ, COM ARGAMASSA DE CIMENTO, SAIBRO MACIO E AREIA PENEIRADA NO TRACO 1:3:3 COM 3CM DE ESPESSURA, INCLUSIVE CHAPISCO.</v></cell><cell r="F15016" t="str"><v>M2</v></cell><cell r="G15016"><v>30.93</v></cell></row><row r="15017"><cell r="C15017" t="str"><v>RV10.05.0215</v></cell><cell r="D15017"><v>2007767</v></cell><cell r="E15017" t="str"><v>REVESTIMENTO EXTERNO, DE 1 VEZ, COM ARGAMASSA DE CIMENTO, SAIBRO MACIO E AREIA FINA NO TRACO 1:5:2, COM 3CM DE ESPESSURA, INCLUSIVE CHAPISCO.</v></cell><cell r="F15017" t="str"><v>M2</v></cell><cell r="G15017"><v>40.56</v></cell></row><row r="15018"><cell r="C15018" t="str"><v>RV10.05.0250</v></cell><cell r="D15018"><v>2007768</v></cell><cell r="E15018" t="str"><v>REVESTIMENTO EXTERNO EM MASSA UNICA COM ARGAMASSA DE CIMENTO E AREIA TERMOTRATADA (QUALIMASSA OU SIMILAR) NA ESPESSURA DE 3CM SOBRE CHAPISCO, EXCLUSIVE ESTE.</v></cell><cell r="F15018" t="str"><v>M2</v></cell><cell r="G15018"><v>36.38</v></cell></row><row r="15019"><cell r="C15019" t="str"><v>RV10.05.0256</v></cell><cell r="D15019"><v>2007769</v></cell><cell r="E15019" t="str"><v>REVESTIMENTO EXTERNO COM REBOCO TIPO REBOTEX COM SILICONE OU SIMILAR, COR CLARA, NA ESPESSURA DE 3MM, SOBRE EMBOCO EXISTENTE.</v></cell><cell r="F15019" t="str"><v>M2</v></cell><cell r="G15019"><v>20.06</v></cell></row><row r="15020"><cell r="C15020" t="str"><v>RV10.05.0262</v></cell><cell r="D15020"><v>2007770</v></cell><cell r="E15020" t="str"><v>REVESTIMENTO EXTERNO COM REBOCO TIPO MASSA ESPECIAL EXTERNA BRANCA OU SIMILAR, COR CLARA, NA ESPESSURA DE 3MM, SOBRE EMBOCO EXISTENTE.</v></cell><cell r="F15020" t="str"><v>M2</v></cell><cell r="G15020"><v>18.14</v></cell></row><row r="15021"><cell r="C15021" t="str"><v>RV10.05.0300</v></cell><cell r="D15021"><v>2007771</v></cell><cell r="E15021" t="str"><v>REVESTIMENTO EXTERNO, EM 2 MASSAS, SOBRE SUPERFICIE CHAPISCADA, SENDO O EMBOCO COM ARGAMASSA DE CIMENTO, SAIBRO E AREIA NO TRACO 1:3:3, E O REBOCO COM CIMENTO, CAL HIDRATADA EM PO E AREIA FINA NO TRACO 1:3:5, COM 3CM DE ESPESSURA.</v></cell><cell r="F15021" t="str"><v>M2</v></cell><cell r="G15021"><v>39.51</v></cell></row><row r="15022"><cell r="C15022" t="str"><v>RV10.05.0350</v></cell><cell r="D15022"><v>2007772</v></cell><cell r="E15022" t="str"><v>REVESTIMENTO INTERNO OU EXTERNO, DE 1 VEZ, COM ARGAMASSA DE CIMENTO, SAIBRO MACIO E AREIA FINA NO TRACO 1:2:2, COM 3CM DE ESPESSURA.</v></cell><cell r="F15022" t="str"><v>M2</v></cell><cell r="G15022"><v>24.38</v></cell></row><row r="15023"><cell r="C15023" t="str"><v>RV10.05.0353</v></cell><cell r="D15023"><v>2007773</v></cell><cell r="E15023" t="str"><v>REVESTIMENTO INTERNO OU EXTERNO, DE 1 VEZ, COM ARGAMASSA DE CIMENTO, SAIBRO MACIO E AREIA FINA NO TRACO 1:3:3, COM 3CM DE ESPESSURA.</v></cell><cell r="F15023" t="str"><v>M2</v></cell><cell r="G15023"><v>23.23</v></cell></row><row r="15024"><cell r="C15024" t="str"><v>RV10.05.0400</v></cell><cell r="D15024"><v>2007774</v></cell><cell r="E15024" t="str"><v>REVESTIMENTO EXTERNO, EM 2 MASSAS, SOBRE SUPERFICIE CHAPISCADA, SENDO O EMBOCO COM ARGAMASSA DE CIMENTO, SAIBRO E AREIA NO TRACO 1:2:2, E O REBOCO COM ARGAMASSA REBOTEX COM SILICONE OU SIMILAR, COM 3CM DE ESPESSURA.</v></cell><cell r="F15024" t="str"><v>M2</v></cell><cell r="G15024"><v>44.44</v></cell></row><row r="15025"><cell r="C15025" t="str"><v>RV10.05.0500</v></cell><cell r="D15025"><v>2007775</v></cell><cell r="E15025" t="str"><v>REVESTIMENTO COM NATA DE CIMENTO E ADESIVO APLICADO UNIFORMEMENTE SOBRE SUPERFICIE DE AZULEJO, PASTILHA OU CERAMICA, ALISADA A COLHER E LIXADA.</v></cell><cell r="F15025" t="str"><v>M2</v></cell><cell r="G15025"><v>11.46</v></cell></row><row r="15026"><cell r="C15026" t="str"><v>RV10.05.0550</v></cell><cell r="D15026"><v>2007776</v></cell><cell r="E15026" t="str"><v>REBOCO INTERNO COM MASSA ESPECIAL INTERNA BRANCA OU SIMILAR NA ESPESSURA DE 2MM.</v></cell><cell r="F15026" t="str"><v>M2</v></cell><cell r="G15026"><v>14.78</v></cell></row><row r="15027"><cell r="C15027" t="str"><v>RV10.05.0600</v></cell><cell r="D15027"><v>2007777</v></cell><cell r="E15027" t="str"><v>REGULARIZACAO COM ARGAMASSA DE CIMENTO E AREIA, COM 2CM DE ESPESSURA NO TRACO 1:3.</v></cell><cell r="F15027" t="str"><v>M2</v></cell><cell r="G15027"><v>25.54</v></cell></row><row r="15028"><cell r="C15028" t="str"><v>RV10.05.0650</v></cell><cell r="D15028"><v>2007778</v></cell><cell r="E15028" t="str"><v>MOLDURA EXTERNA EXECUTADA NO PERIMETRO DAS ESQUADRIAS COM ARGAMASSA DE CIEMNTO, SAIBRO MACIO E AREIA FINA NO TRACO 1:3:3, COM LARGURA DE 10CM E ESPESSURA DE 1,5CM.</v></cell><cell r="F15028" t="str"><v>M</v></cell><cell r="G15028"><v>5.36</v></cell></row><row r="15029"><cell r="C15029" t="str"><v>RV10.10.0050</v></cell><cell r="D15029"><v>2007779</v></cell><cell r="E15029" t="str"><v>REVESTIMENTOS DE AZULEJOS BRANCOS, (15X15)CM, QUALIDADE EXTRA, INCLUSIVE A SUPERFICIE CHAPISCADA, EMBOCADA COM ARGAMASSA DE CIMENTO E SAIBRO NO TRACO 1:8, JUNTAS CORRIDAS, COM 2MM, ASSENTES COM NATA DE CIMENTO COMUM E REJUNTADAS COM PASTA DE CIMENTO BRANCO.</v></cell><cell r="F15029" t="str"><v>M2</v></cell><cell r="G15029"><v>91.16</v></cell></row><row r="15030"><cell r="C15030" t="str"><v>RV10.10.0053</v></cell><cell r="D15030"><v>2007780</v></cell><cell r="E15030" t="str"><v>REVESTIMENTOS DE AZULEJOS BRANCOS, (15X15)CM, 1A QUALIDADE, INCLUSIVE A SUPERFICIE CHAPISCADA, EMBOCADA COM ARGAMASSA DE CIMENTO E SAIBRO NO TRACO 1:8, JUNTAS CORRIDAS OU ALTERNADAS, ASSENTES COM NATA DE CIMENTO COMUM E REJUNTADAS COM PASTA DE CIMENTO BRANCO.</v></cell><cell r="F15030" t="str"><v>M2</v></cell><cell r="G15030"><v>86.42</v></cell></row><row r="15031"><cell r="C15031" t="str"><v>RV10.10.0103</v></cell><cell r="D15031"><v>2007781</v></cell><cell r="E15031" t="str"><v>REVESTIMENTOS DE AZULEJOS DE COR, (15X15)CM, QUALIDADE EXTRA, INCLUSIVE A SUPERFICIE CHAPISCADA, EMBOCADA COM ARGAMASSA DE CIMENTO E SAIBRO NO TRACO 1:8, JUNTAS CORRIDAS, COM 2MM, ASSENTES COM NATA DE CIMENTO COMUM E REJUNTADAS COM PASTA DE CIMENTO BRANCO.</v></cell><cell r="F15031" t="str"><v>M2</v></cell><cell r="G15031"><v>100.2</v></cell></row><row r="15032"><cell r="C15032" t="str"><v>RV10.10.0106</v></cell><cell r="D15032"><v>2007782</v></cell><cell r="E15032" t="str"><v>REVESTIMENTOS DE AZULEJOS DE COR, (15X15)CM, 1A QUALIDADE, INCLUSIVE A SUPERFICIE CHAPISCADA, EMBOCADA COM ARGAMASSA DE CIMENTO E SAIBRO NO TRACO 1:8, JUNTAS CORRIDAS OU ALTERNADAS, ASSENTES COM NATA DE CIMENTO COMUM E REJUNTADAS COM PASTA DE CIMENTO BRANCO.</v></cell><cell r="F15032" t="str"><v>M2</v></cell><cell r="G15032"><v>89.32</v></cell></row><row r="15033"><cell r="C15033" t="str"><v>RV10.15.0050</v></cell><cell r="D15033"><v>2007783</v></cell><cell r="E15033" t="str"><v>PAINEL DECORATIVO EM MOSAICO DE CERAMICA, ASSENTE COM ARGAMASSA CIMENT-COLA SOBRE BASE DEVIDAMENTE NIVELADA E REJUNTADO COM REJUNTE DA QUARTZOLIT OU SIMILAR, INCLUSIVE ELABORACAO DO PROJETO ARTISTICO.</v></cell><cell r="F15033" t="str"><v>M2</v></cell><cell r="G15033"><v>139.69</v></cell></row><row r="15034"><cell r="C15034" t="str"><v>RV10.15.0100</v></cell><cell r="D15034"><v>2007784</v></cell><cell r="E15034" t="str"><v>REVESTIMENTO DE PAREDES COM TIJOLO CERAMICO TIPO 4 FACES, DANDO 4 PLACAS CADA UNIDADE, POR FENDILHAMENTO, INCLUSIVE A SUPERFICIE CHAPISCADA, EMBOCADA COM ARGAMASSA DE CIMENTO, SAIBRO E AREIA NO TRACO 1:2:2, JUNTAS REENTRANTES, DE 1CM DE LARGURA, TOMADAS COM ARGAMASSA DE CIMENTO E AREIA FINA NO TRACO 1:3 E LAVAGEM GERAL COM AGUA ACIDULADA.</v></cell><cell r="F15034" t="str"><v>M2</v></cell><cell r="G15034"><v>104.15</v></cell></row><row r="15035"><cell r="C15035" t="str"><v>RV10.15.0150</v></cell><cell r="D15035"><v>2007785</v></cell><cell r="E15035" t="str"><v>REVESTIMENTO DE PAREDES COM CERAMICA CECRISA OU SIMILAR, LINHA MOSAICO NA COR BRANCA, DE (10X10)CM, INCLUSIVE SUPERFICIE CHAPISCADA E ASSENTES COM ARGAMASSA DE CIMENTO, SAIBRO E AREIA NO TRACO1:3:3, REJUNTADAS COM CIMENTO BRANCO E CORANTE.</v></cell><cell r="F15035" t="str"><v>M2</v></cell><cell r="G15035"><v>111.94</v></cell></row><row r="15036"><cell r="C15036" t="str"><v>RV10.15.0153</v></cell><cell r="D15036"><v>2007786</v></cell><cell r="E15036" t="str"><v>REVESTIMENTO DE PAREDES COM CERAMICA CECRISA OU SIMILAR, DE (10X10)CM, INCLUSIVE SUPERFICIE CHAPISCADA E ASSENTES COM ARGAMASSA DE CIMENTO, SAIBRO E AREIA NO TRACO 1:3:3, REJUNTADAS COM CIMENTO BRANCO E CORANTE.</v></cell><cell r="F15036" t="str"><v>M2</v></cell><cell r="G15036"><v>100.16</v></cell></row><row r="15037"><cell r="C15037" t="str"><v>RV10.15.0200</v></cell><cell r="D15037"><v>2007787</v></cell><cell r="E15037" t="str"><v>REVESTIMENTO DE PAREDES COM CERAMICA GAIL, COLECAO NATURAL OU SIMILAR, DE (11,60X11,60X0,09)CM, ASSENTES COM ARGAMASSA DE CIMENTO, CAL E AREIA NO TRACO 1:3:5, JUNTAS REENTRANTES DE 1CM DE LARGURA.</v></cell><cell r="F15037" t="str"><v>M2</v></cell><cell r="G15037"><v>126.92</v></cell></row><row r="15038"><cell r="C15038" t="str"><v>RV10.15.0203</v></cell><cell r="D15038"><v>2007788</v></cell><cell r="E15038" t="str"><v>REVESTIMENTO DE PAREDES COM CERAMICA GAIL, COLECAO NATURAL OU SIMILAR, DE (24X11,60X0,09)CM, ASSENTES COM ARGAMASSA DE CIMENTO, CAL E AREIA NO TRACO 1:3:5, JUNTAS REENTRANTES DE 1CM DE LARGURA.</v></cell><cell r="F15038" t="str"><v>M2</v></cell><cell r="G15038"><v>123.58</v></cell></row><row r="15039"><cell r="C15039" t="str"><v>RV10.15.0250</v></cell><cell r="D15039"><v>2007789</v></cell><cell r="E15039" t="str"><v>REVESTIMENTO DE PAREDES COM CERAMICA PORTOBELLO OU SIMILAR, LINHA VITREAUX, DE (7,5X7,5)CM, INCLUSIVE ASSENTAMENTO E REJUNTE COM CIMENTO BRANCO E CORANTE.</v></cell><cell r="F15039" t="str"><v>M2</v></cell><cell r="G15039"><v>70.22</v></cell></row><row r="15040"><cell r="C15040" t="str"><v>RV10.15.0253</v></cell><cell r="D15040"><v>2007790</v></cell><cell r="E15040" t="str"><v>REVESTIMENTO DE PAREDE COM CERAMICA PORTOBELLO OU SIMILAR, LINHA PRISMA, DE (7,5X7,5)CM, INCLUSIVE A SUPERFICIE CHAPISCADA E EMBOCADA COM ARGAMASSA DE CIMENTO, SAIBRO E AREIA NO TRACO 1:3:3, ASSENTADAS E REAJUNTADAS COM PASTA DE CIMENTO BRANCO E CORANTE.</v></cell><cell r="F15040" t="str"><v>M2</v></cell><cell r="G15040"><v>114.87</v></cell></row><row r="15041"><cell r="C15041" t="str"><v>RV10.15.0257</v></cell><cell r="D15041"><v>2007791</v></cell><cell r="E15041" t="str"><v>REVESTIMENTO DE PAREDE COM CERAMICA LINHA ARQUITETO DESIGN NAS CORES GOLDEN OCRE, AZUL CELESTE E VERDE CLARO, DA PORTOBELLO OU SIMILAR, DE (9,5X9,5)CM, INCLUSIVE A SUPERFICIE CHAPISCADA E EMBOCADA COM ARGAMASSA DE CIMENTO, SAIBRO E AREIA NO TRACO 1:3:3, INCLUSIVE ASSENTAMENTO E REJUNTE COM E-FLEX DA PORTOBELLO OU SIMILAR. FORNECIMENTO E COLOCACAO.</v></cell><cell r="F15041" t="str"><v>M2</v></cell><cell r="G15041"><v>94.54</v></cell></row><row r="15042"><cell r="C15042" t="str"><v>RV10.15.0260</v></cell><cell r="D15042"><v>2007792</v></cell><cell r="E15042" t="str"><v>REVESTIMENTO DE PAREDE COM CERAMICA LINHA ARQUITETO DESIGN COR NEVE DA PORTOBELLO OU SIMILAR, DE (9,5X9,5)CM, INCLUSIVE A SUPERFICIE CHAPISCADA E EMBOCADA COM ARGAMASSA DE CIMENTO, SAIBRO E AREIA NO TRACO 1:3:3, INCLUSIVE ASSENTAMENTO E REJUNTE COM E-FLEX DA PORTOBELLO OU SIMILAR. FORNECIMENTO E COLOCACAO.</v></cell><cell r="F15042" t="str"><v>M2</v></cell><cell r="G15042"><v>77.05</v></cell></row><row r="15043"><cell r="C15043" t="str"><v>RV10.15.0300</v></cell><cell r="D15043"><v>2007793</v></cell><cell r="E15043" t="str"><v>REVESTIMENTO COM PASTILHA DE PORCELANA DE (4X4)CM, JATOBA DE 1A QUALIDADE REFERENCIA JR-3204 OU SIMILAR, INCLUSIVE CHAPISCO, EMBOCO COM ARGAMASSA DE CIMENTO, AREIA E SAIBRO NO TRACO 1:2:2, ASSENTES E REJUNTADAS COM NATA DE CIMENTO BRANCO. FORNECIMENTO E ASSENTAMENTO.</v></cell><cell r="F15043" t="str"><v>M2</v></cell><cell r="G15043"><v>79.97</v></cell></row><row r="15044"><cell r="C15044" t="str"><v>RV10.15.0320</v></cell><cell r="D15044"><v>2007794</v></cell><cell r="E15044" t="str"><v>REVESTIMENTO DE PAREDE COM CERAMICA LINHA COLORS GIRASSOL DA PORTOBELLO OU SIMILAR, DE (4,50 X 4,50)CM, INCLUSIVE A SUPERFICIE CHAPISCADA E EMBOCADA COM ARGAMASSA DE CIMENTO, SAIBRO E AREIA NO TRACO 1:3:3, INCLUSIVE ASSENTAMENTO E REJUNTE COM E-FLEX DA PORTOBELLO OU SIMILAR. FORNECIMENTO E COLOCACAO.</v></cell><cell r="F15044" t="str"><v>M2</v></cell><cell r="G15044"><v>188.32</v></cell></row><row r="15045"><cell r="C15045" t="str"><v>RV10.15.0330</v></cell><cell r="D15045"><v>2007795</v></cell><cell r="E15045" t="str"><v>REVESTIMENTO DE PAREDE COM CERAMICA LINHA PLURAL FOG, DA PORTOBELLO OU SIMILAR, DE (4,50 X 4,50)CM, INCLUSIVE A SUPERFICIE CHAPISCADA E EMBOCADA COM ARGAMASSA DE CIMENTO, SAIBRO E AREIA NO TRACO 1:3:3, INCLUSIVE ASSENTAMENTO E REJUNTE COM E-FLEX DA PORTOBELLO OU SIMILAR. FORNECIMENTO E COLOCACAO.</v></cell><cell r="F15045" t="str"><v>M2</v></cell><cell r="G15045"><v>102.67</v></cell></row><row r="15046"><cell r="C15046" t="str"><v>RV10.15.0350</v></cell><cell r="D15046"><v>2007796</v></cell><cell r="E15046" t="str"><v>REVESTIMENTO COM PASTILHA CERAMICA (5X5)CM, NGK OU SIMILAR, NAS CORES BRANCO NEVADA V-R/503, VERDE SAMAMBAIA V-R/512, VERDE XAPURI V-R/533, INCLUSIVE A SUPERFICIE CHAPISCADA, EMBOCADA COM ARGAMASSA DE CIMENTO AREIA E SAIBRO NO TRACO 1:4, ASSENTES E REJUNTADAS COM NATAS DE CIMENTO BRANCO.</v></cell><cell r="F15046" t="str"><v>M2</v></cell><cell r="G15046"><v>124.09</v></cell></row><row r="15047"><cell r="C15047" t="str"><v>RV10.15.0400</v></cell><cell r="D15047"><v>2007797</v></cell><cell r="E15047" t="str"><v>REVESTIMENTO COM PASTILHA DE VIDRO MURVI, REFERENCIA E-42, (2X2)CM, INCLUSIVE A SUPERFICIE CHAPISCADA, EMBOCADA COM ARGAMASSA DE CIMENTO E SAIBRO NO TRACO 1:4, ASSENTADAS E REJUNTADAS COM PASTA DE CIMENTO BRANCO. FORNECIMENTO E ASSENTAMENTO.</v></cell><cell r="F15047" t="str"><v>M2</v></cell><cell r="G15047"><v>147.21</v></cell></row><row r="15048"><cell r="C15048" t="str"><v>RV10.15.0420</v></cell><cell r="D15048"><v>2007798</v></cell><cell r="E15048" t="str"><v>REVESTIMENTO COM PASTILHA DE VIDRO VITROCOLORI OU SIMILAR, NAS CORES AZUL, VERDE MARROM, ROSADO, CARAMELO, BEGE, CINZA, PRETO, PEROLA, LILAS E BRANCO, (2X2)CM, INCLUSIVE A SUPERFICIE CHAPISCADA, EMBOCADA COM ARGAMASSA DE CIMENTO E SAIBRO NO TRACO 1:4, ASSENTADAS E REJUNTADAS COM PASTA DE CIMENTO BRANCO. FORNECIMENTO E ASSENTAMENTO.</v></cell><cell r="F15048" t="str"><v>M2</v></cell><cell r="G15048"><v>75.39</v></cell></row><row r="15049"><cell r="C15049" t="str"><v>RV10.15.0423</v></cell><cell r="D15049"><v>2007799</v></cell><cell r="E15049" t="str"><v>REVESTIMENTO COM PASTILHA DE VIDRO VITROCOLORI OU SIMILAR, NAS CORES VERMELHA, LARANJA E AMARELA, (2X2)CM, INCLUSIVE A SUPERFICIE CHAPISCADA, EMBOCADA COM ARGAMASSA DE CIMENTO E SAIBRO NO TRACO 1:4, ASSENTADAS E REJUNTADAS COM PASTA DE CIMENTO BRANCO. FORNECIMENTO E ASSENTAMENTO.</v></cell><cell r="F15049" t="str"><v>M2</v></cell><cell r="G15049"><v>151.38</v></cell></row><row r="15050"><cell r="C15050" t="str"><v>RV10.15.0430</v></cell><cell r="D15050"><v>2007800</v></cell><cell r="E15050" t="str"><v>REVESTIMENTO COM PASTILHA DE VIDRO VITROCOLORI OU SIMILAR, NAS CORES AZUL, VERDE PRETO E BRANCO, (3X3)CM, INCLUSIVE A SUPERFICIE CHAPISCADA, EMBOCADA COM ARGAMASSA DE CIMENTO E SAIBRO NO TRACO 1:4, ASSENTADAS E REJUNTADAS COM PASTA DE CIMENTO BRANCO. FORNECIMENTO E ASSENTAMENTO.</v></cell><cell r="F15050" t="str"><v>M2</v></cell><cell r="G15050"><v>75.39</v></cell></row><row r="15051"><cell r="C15051" t="str"><v>RV10.15.0433</v></cell><cell r="D15051"><v>2007801</v></cell><cell r="E15051" t="str"><v>REVESTIMENTO COM PASTILHA DE VIDRO VITROCOLORI OU SIMILAR, NAS CORES AZUL E BRANCO, (5X5)CM, INCLUSIVE A SUPERFICIE CHAPISCADA, EMBOCADA COM ARGAMASSA DE CIMENTO E SAIBRO NO TRACO 1:4, ASSENTADAS E REJUNTADAS COM PASTA DE CIMENTO BRANCO. FORNECIMENTO E ASSENTAMENTO.</v></cell><cell r="F15051" t="str"><v>M2</v></cell><cell r="G15051"><v>65.85</v></cell></row><row r="15052"><cell r="C15052" t="str"><v>RV10.15.0450</v></cell><cell r="D15052"><v>2007802</v></cell><cell r="E15052" t="str"><v>REVESTIMENTO COM PASTILHAS CERAMICAS FOSCAS, (2,5X2,5)CM, INCLUSIVE A SUPERFICIE CHAPISCADA, EMBOCADA COM ARGAMASSA DE CIMENTO E SAIBRO NO TRACO 1:4, ASSENTADAS E REJUNTADAS COM PASTA DE CIMENTO BRANCO.</v></cell><cell r="F15052" t="str"><v>M2</v></cell><cell r="G15052"><v>139.41</v></cell></row><row r="15053"><cell r="C15053" t="str"><v>RV10.15.0500</v></cell><cell r="D15053"><v>2007803</v></cell><cell r="E15053" t="str"><v>REVESTIMENTO COM PASTILHA DE PORCELANA DE (4X4)CM, JATOBA DE 1 QUALIDADE REFERENCIA JC 1810 OU SIMILAR, INCLUSIVE CHAPISCO, EMBOCO COM ARGAMASSA DE CIMENTO , AREIA E SAIBRO NO TRACO 1:2:2, ASSENTES E REJUNTADAS COM NATA DE CIMENTO BRANCO. FORNECIMENTO E ASSENTAMENTO.</v></cell><cell r="F15053" t="str"><v>M2</v></cell><cell r="G15053"><v>84.38</v></cell></row><row r="15054"><cell r="C15054" t="str"><v>RV10.20.0050</v></cell><cell r="D15054"><v>2007804</v></cell><cell r="E15054" t="str"><v>CHAPA DE CELOTEX OU SIMILAR, NAS DIMENSOES DE (1,22 X 2,44)M - 2,98M2, ESPESSURA DE 12MM. FORNECIMENTO.</v></cell><cell r="F15054" t="str"><v>M2</v></cell><cell r="G15054"><v>26.06</v></cell></row><row r="15055"><cell r="C15055" t="str"><v>RV10.20.0100</v></cell><cell r="D15055"><v>2007805</v></cell><cell r="E15055" t="str"><v>CHAPA DE DURATEX OU SIMILAR, NAS DIMENSOES DE (1,22 X 2,75)M - 3,36M2, LISA, ESPESSURA DE 3,2MM. FORNECIMENTO.</v></cell><cell r="F15055" t="str"><v>UN</v></cell><cell r="G15055"><v>28.42</v></cell></row><row r="15056"><cell r="C15056" t="str"><v>RV10.20.0103</v></cell><cell r="D15056"><v>2007806</v></cell><cell r="E15056" t="str"><v>CHAPA DE DURATEX OU SIMILAR, NAS DIMENSOES DE (1,22 X 2,75)M - 3,36M2, ESPESSURA DE 3MM, PERFURADO. FORNECIMENTO.</v></cell><cell r="F15056" t="str"><v>UN</v></cell><cell r="G15056"><v>38.18</v></cell></row><row r="15057"><cell r="C15057" t="str"><v>RV10.20.0200</v></cell><cell r="D15057"><v>2007807</v></cell><cell r="E15057" t="str"><v>LAMBRI EM MADEIRA MACICA COM FOLHEADO DE MADEIRA, NAS DIMENSOES DE 3M DE COMPRIMENTO, 0,10M DE LARGURA E ESPESSURA DE 0,01M, ENCAIXE MACHO E FEMEA, COM ACABAMENTO EM VERNIZ FOSCO SEMELHANTE AO ENCERADO, EXCLUSIVE TRANSPORTE. FORNECIMENTO E MONTAGEM.</v></cell><cell r="F15057" t="str"><v>M2</v></cell><cell r="G15057"><v>108.31</v></cell></row><row r="15058"><cell r="C15058" t="str"><v>RV10.25.0051</v></cell><cell r="D15058"><v>2007808</v></cell><cell r="E15058" t="str"><v>CHAPIM OU ESPELHO DE MARMORE BRANCO COM (3X12 A 18)CM, COM 2 POLIMENTOS, ASSENTES COM ARGAMASSA DE CIMENTO, SAIBRO E AREIA NO TRACO 1:2:2 E NATA DE CIMENTO.</v></cell><cell r="F15058" t="str"><v>M</v></cell><cell r="G15058"><v>81.55</v></cell></row><row r="15059"><cell r="C15059" t="str"><v>RV10.25.0100</v></cell><cell r="D15059"><v>2007809</v></cell><cell r="E15059" t="str"><v>PEITORIL DE MARMORE BRANCO NACIONAL, DE (2X18)CM, COM 2 POLIMENTOS, ASSENTES COM ARGAMASSA DE CIMENTO, SAIBRO E AREIA NO TRACO 1:2:2 E NATA DE CIMENTO.</v></cell><cell r="F15059" t="str"><v>M</v></cell><cell r="G15059"><v>68.76</v></cell></row><row r="15060"><cell r="C15060" t="str"><v>RV10.30.0060</v></cell><cell r="D15060"><v>2007810</v></cell><cell r="E15060" t="str"><v>CHAPA EM MDF, NA COR BRANCA, UMA FACE, MADINDO 2750 X 1840 X 6MM. FORNECIMENTO E COLOCACAO</v></cell><cell r="F15060" t="str"><v>UN</v></cell><cell r="G15060"><v>138.63</v></cell></row><row r="15061"><cell r="C15061" t="str"><v>RV10.30.0100</v></cell><cell r="D15061"><v>2007811</v></cell><cell r="E15061" t="str"><v>FORRO DE GESSO ESTAFE, EM PLACAS FUNDIDAS NA OBRA, PRESAS COM 6 ESBIRROS DE SISAL EMBEBIDOS EM NATA DE GESSO, INCLUSIVE REJUNTE DAS PLACAS E EXCLUSIVE O EMPREGO DE ANDAIMES. FORNECIMENTO E COLOCACAO.</v></cell><cell r="F15061" t="str"><v>M2</v></cell><cell r="G15061"><v>47.33</v></cell></row><row r="15062"><cell r="C15062" t="str"><v>RV10.30.0103</v></cell><cell r="D15062"><v>2007812</v></cell><cell r="E15062" t="str"><v>FORRO FALSO DE GESSO, COM PLACAS PRE-MOLDADAS, DE (60X60)CM, DE ENCAIXE, PRESAS COM 4 TIRANTES DE ARAME E REJUNTADAS, EXCLUSIVE O EMPREGO DE ANDAIMES. FORNECIMENTO E COLOCACAO.</v></cell><cell r="F15062" t="str"><v>M2</v></cell><cell r="G15062"><v>43.4</v></cell></row><row r="15063"><cell r="C15063" t="str"><v>RV10.30.0200</v></cell><cell r="D15063"><v>2007813</v></cell><cell r="E15063" t="str"><v>FORRO DE PLACAS FIBRAROC OU SIMILAR, DE FABRICACAO EUCATEX OU SIMILAR, SOBRE PERFIS DE FERRO BRANCO, SUSPENSOS POR TIRANTE. FORNECIMENTO E COLOCACAO.</v></cell><cell r="F15063" t="str"><v>M2</v></cell><cell r="G15063"><v>59</v></cell></row><row r="15064"><cell r="C15064" t="str"><v>RV10.30.0250</v></cell><cell r="D15064"><v>2007814</v></cell><cell r="E15064" t="str"><v>FORRO EM REGUAS DE MADEIRA APARELHADA, MACHO / FEMEA, COM (1X10)CM, PREGADOS EM SARRAFOS DE MADEIRA APARELHADA, DE (2X10)CM, ESPACADOS DE 50CM. FORNECIMENTO E COLOCACAO.</v></cell><cell r="F15064" t="str"><v>M2</v></cell><cell r="G15064"><v>69.76</v></cell></row><row r="15065"><cell r="C15065" t="str"><v>RV10.30.0256</v></cell><cell r="D15065"><v>2007815</v></cell><cell r="E15065" t="str"><v>FORRO EM MADEIRA TIPO COLMEIA, PREGADO EM SARRAFOS DE MADEIRA APARELHADA, DE (2X10)CM, ESPACADAS DE 50CM. FORNECIMENTO E COLOCACAO, INCLUSIVE ENVERNIZAMENTO.</v></cell><cell r="F15065" t="str"><v>M2</v></cell><cell r="G15065"><v>212.68</v></cell></row><row r="15066"><cell r="C15066" t="str"><v>RV10.30.0300</v></cell><cell r="D15066"><v>2007816</v></cell><cell r="E15066" t="str"><v>FORRO EM PLACA DE PVC, NA COR BRANCA OU GELO, APOIADO EM PERFIS METALICOS, PRESOS AO TETO POR TIRANTES DE ARAME. FORNECIMENTO E COLOCACAO.</v></cell><cell r="F15066" t="str"><v>M2</v></cell><cell r="G15066"><v>44.13</v></cell></row><row r="15067"><cell r="C15067" t="str"><v>RV10.35.0100</v></cell><cell r="D15067"><v>2007817</v></cell><cell r="E15067" t="str"><v>VENEZIANA VERTICAL (BRISE SOLEIL) DE CHAPA DE FIBRO-CIMENTO DE 20MM DE ESPESSURA, COM 400MM DE LARGURA, FIXADO EM CANTONEIRAS DE ACO, APARAFUSADAS E MEDIDA PELA AREA COLOCADA. FORNECIMENTO E COLOCACAO.</v></cell><cell r="F15067" t="str"><v>M2</v></cell><cell r="G15067"><v>130.05</v></cell></row><row r="15068"><cell r="C15068" t="str"><v>RV10.40.0050</v></cell><cell r="D15068"><v>2007818</v></cell><cell r="E15068" t="str"><v>VENEZIANA VERTICAL (BRISE SOLEIL) DE CHAPA DE ALUMINIO, COM 1,2MM DE ESPESSURA, APARAFUSADAS E MEDIDA PELA AREA COLOCADA. FORNECIMENTO E COLOCACAO.</v></cell><cell r="F15068" t="str"><v>M2</v></cell><cell r="G15068"><v>302.92</v></cell></row><row r="15069"><cell r="C15069" t="str"><v>RV10.45.0050</v></cell><cell r="D15069"><v>2007819</v></cell><cell r="E15069" t="str"><v>REVESTIMENTO DE FORMICA BRILHANTE, DE 1MM DE ESPESSURA, SOBRE PECAS DE MADEIRA AMPLAS, COMO PORTAS, MESAS, ARMARIOS E PRATELEIRAS FUNDAS.</v></cell><cell r="F15069" t="str"><v>M2</v></cell><cell r="G15069"><v>61.37</v></cell></row><row r="15070"><cell r="C15070" t="str"><v>RV10.45.0100</v></cell><cell r="D15070"><v>2007820</v></cell><cell r="E15070" t="str"><v>REVESTIMENTO DE FORMICA TEXTURIZADA, DE 1,3MM DE ESPESSURA, EM PAREDES, SOBRE REVESTIMENTO LIXADO E ESCOVADO.</v></cell><cell r="F15070" t="str"><v>M2</v></cell><cell r="G15070"><v>77.53</v></cell></row><row r="15071"><cell r="C15071" t="str"><v>RV10.45.0150</v></cell><cell r="D15071"><v>2007821</v></cell><cell r="E15071" t="str"><v>REVESTIMENTO EM PAINEIS MRX-SMEL, MELAMINICOS AUTOPORTANTES, PARA USO SOBRE LAMINAS DE CHUMBO, EM SALAS RADIOLOGICAS COM SISTEMA DE ESTANQUEIDADE DOS RAIOS X E GAMA.</v></cell><cell r="F15071" t="str"><v>M2</v></cell><cell r="G15071"><v>570.76</v></cell></row><row r="15072"><cell r="C15072" t="str"><v>RV10.50.0015</v></cell><cell r="D15072"><v>2007822</v></cell><cell r="E15072" t="str"><v>RECOMPOSICAO DE REVESTIMENTO EXTERNO DE PO-DE-PEDRA, CIMENTO PORTLAND E CAL HIDRATADA COM ADICAO DE RHOPOPAS PARA CONSOLIDACAO.</v></cell><cell r="F15072" t="str"><v>M2</v></cell><cell r="G15072"><v>14.39</v></cell></row><row r="15073"><cell r="C15073" t="str"><v>RV10.50.0050</v></cell><cell r="D15073"><v>2007823</v></cell><cell r="E15073" t="str"><v>REVESTIMENTO COM BARITA FINA E GROSSA, INCLUSIVE EMBOCO NA PAREDE E EXCLUSIVE CHAPISCO.</v></cell><cell r="F15073" t="str"><v>M2</v></cell><cell r="G15073"><v>118.54</v></cell></row><row r="15074"><cell r="C15074" t="str"><v>RV10.50.0100</v></cell><cell r="D15074"><v>2007824</v></cell><cell r="E15074" t="str"><v>REVESTIMENTO EM PAREDES, EM CHAPAS DE DURAPLAC OU EUCATEX OU SIMILAR, DE 3 MM DE ESPESSURA, SOBRE BASE EXISTENTE. FORNECIMENTO E COLOCACAO.</v></cell><cell r="F15074" t="str"><v>M2</v></cell><cell r="G15074"><v>48.95</v></cell></row><row r="15075"><cell r="C15075" t="str"><v>RV10.50.0150</v></cell><cell r="D15075"><v>2007825</v></cell><cell r="E15075" t="str"><v>REVESTIMENTO DE FILME VINILICO COM 0,5MM DE ESPESSURA, CONFORME PROJETO. FORNECIMENTO.</v></cell><cell r="F15075" t="str"><v>M2</v></cell><cell r="G15075"><v>12.76</v></cell></row><row r="15076"><cell r="C15076" t="str"><v>RV10.50.0203</v></cell><cell r="D15076"><v>2007826</v></cell><cell r="E15076" t="str"><v>REVESTIMENTO DE PAREDES COM LENCOL DE CHUMBO, 1MM DE ESPESSURA, INCLUSIVE ADESIVOS, SOLVENTES, PARAFUSOS, BUCHA E OBTURACOES DE PERFURACOES. FORNECIMENTO E INSTALACAO.</v></cell><cell r="F15076" t="str"><v>M2</v></cell><cell r="G15076"><v>335.84</v></cell></row><row r="15077"><cell r="C15077" t="str"><v>RV10.50.0209</v></cell><cell r="D15077"><v>2007827</v></cell><cell r="E15077" t="str"><v>REVESTIMENTO DE PAREDES COM LENCOL DE CHUMBO, 2MM DE ESPESSURA, INCLUSIVE ADESIVOS, SOLVENTES, PARAFUSOS, BUCHA E OBTURACOES DE PERFURACOES. FORNECIMENTO E INSTALACAO.</v></cell><cell r="F15077" t="str"><v>M2</v></cell><cell r="G15077"><v>554.84</v></cell></row><row r="15078"><cell r="C15078" t="str"><v>RV10.50.0212</v></cell><cell r="D15078"><v>2007828</v></cell><cell r="E15078" t="str"><v>REVESTIMENTO DE PAREDES COM LENCOL DE CHUMBO, 3MM DE ESPESSURA, INCLUSIVE ADESIVOS, SOLVENTES, PARAFUSOS, BUCHA E OBTURACOES DE PERFURACOES. FORNECIMENTO E INSTALACAO.</v></cell><cell r="F15078" t="str"><v>M2</v></cell><cell r="G15078"><v>777.84</v></cell></row><row r="15079"><cell r="C15079" t="str"><v>RV10.50.0250</v></cell><cell r="D15079"><v>2007829</v></cell><cell r="E15079" t="str"><v>REVESTIMENTO TEXTURIZADO FOSCO PARA USO EXTERNO SOBRE SUPERFICIE CAMURCADA OU CONCRETO LISO, COM 2MM DE ESPESSURA, EXECUTADO COM PO CREPE ATB DA PLASTICOTE OU SIMILAR, NA COR INDICADA, SOBRE ADITIVO COM 2 DEMAOS DE ACABAMENTO.</v></cell><cell r="F15079" t="str"><v>M2</v></cell><cell r="G15079"><v>38.68</v></cell></row><row r="15080"><cell r="C15080" t="str"><v>RV14.05.0050</v></cell><cell r="D15080"><v>2007830</v></cell><cell r="E15080" t="str"><v>BASE SUPORTE, CONTRAPISO OU CAMADA REGULARIZADORA EXECUTADA COM ARGAMASSA DE CIMENTO E AREIA NO TRACO 1:5, ESPESSURA DE 1,5CM.(DESONERADO)</v></cell><cell r="F15080" t="str"><v>M2</v></cell><cell r="G15080"><v>16</v></cell></row><row r="15081"><cell r="C15081" t="str"><v>RV14.05.0053</v></cell><cell r="D15081"><v>2007831</v></cell><cell r="E15081" t="str"><v>BASE SUPORTE, CONTRAPISO OU CAMADA REGULARIZADORA EXECUTADA COM ARGAMASSA DE CIMENTO E AREIA NO TRACO 1:5, ESPESSURA DE 2CM.(DESONERADO)</v></cell><cell r="F15081" t="str"><v>M2</v></cell><cell r="G15081"><v>18.9</v></cell></row><row r="15082"><cell r="C15082" t="str"><v>RV14.05.0056</v></cell><cell r="D15082"><v>2007832</v></cell><cell r="E15082" t="str"><v>BASE SUPORTE, CONTRAPISO OU CAMADA REGULARIZADORA EXECUTADA COM ARGAMASSA DE CIMENTO E AREIA NO TRACO 1:5, ESPESSURA DE 2,5CM.(DESONERADO)</v></cell><cell r="F15082" t="str"><v>M2</v></cell><cell r="G15082"><v>21.8</v></cell></row><row r="15083"><cell r="C15083" t="str"><v>RV14.05.0059</v></cell><cell r="D15083"><v>2007833</v></cell><cell r="E15083" t="str"><v>BASE SUPORTE, CONTRAPISO OU CAMADA REGULARIZADORA EXECUTADA COM ARGAMASSA DE CIMENTO E AREIA NO TRACO 1:5, ESPESSURA DE 3CM.(DESONERADO)</v></cell><cell r="F15083" t="str"><v>M2</v></cell><cell r="G15083"><v>24.71</v></cell></row><row r="15084"><cell r="C15084" t="str"><v>RV14.05.0062</v></cell><cell r="D15084"><v>2007834</v></cell><cell r="E15084" t="str"><v>BASE SUPORTE, CONTRAPISO OU CAMADA REGULARIZADORA EXECUTADA COM ARGAMASSA DE CIMENTO E AREIA NO TRACO 1:5, ESPESSURA DE 3,5CM.(DESONERADO)</v></cell><cell r="F15084" t="str"><v>M2</v></cell><cell r="G15084"><v>27.61</v></cell></row><row r="15085"><cell r="C15085" t="str"><v>RV14.05.0100</v></cell><cell r="D15085"><v>2007835</v></cell><cell r="E15085" t="str"><v>BASE SUPORTE OU CONTRAPISO, EXECUTADO COM CONCRETO MAGRO, NA ESPESSURA DE 5CM, NO TRACO 1:3:3, EM VOLUME, COM JUNTAS FORMANDO QUADROS DE (1X1)M, COM SARRAFOS DE MADEIRA SERRADA, INCORPORADOS, INCLUSIVE PREPARO DO TERRENO, COMPACTACAO DO SOLO A MACO.(DESONERADO)</v></cell><cell r="F15085" t="str"><v>M2</v></cell><cell r="G15085"><v>30.95</v></cell></row><row r="15086"><cell r="C15086" t="str"><v>RV14.05.0150</v></cell><cell r="D15086"><v>2007836</v></cell><cell r="E15086" t="str"><v>CAMADA DE BRITA 1, COM ESPESSURA ESTIMADA EM 3CM, ESPALHADA MANUALMENTE.(DESONERADO)</v></cell><cell r="F15086" t="str"><v>M2</v></cell><cell r="G15086"><v>8.01</v></cell></row><row r="15087"><cell r="C15087" t="str"><v>RV14.05.0201</v></cell><cell r="D15087"><v>2007837</v></cell><cell r="E15087" t="str"><v>PISO CIMENTADO, ACABAMENTO ASPERO OU LISO, COM 1,5CM DE ESPESSURA, COM ARGAMASSA DE CIMENTO E AREIA NO TRACO 1:3, SOBRE BASE EXISTENTE.(DESONERADO)</v></cell><cell r="F15087" t="str"><v>M2</v></cell><cell r="G15087"><v>23.61</v></cell></row><row r="15088"><cell r="C15088" t="str"><v>RV14.05.0250</v></cell><cell r="D15088"><v>2007838</v></cell><cell r="E15088" t="str"><v>PISO CIMENTADO COM CORANTE, ACABAMENTO ASPERO OU LISO, COM 1,5CM DE ESPESSURA, COM ARGAMASSA DE CIMENTO E AREIA NO TRACO 1:3, SOBRE BASE EXISTENTE.(DESONERADO)</v></cell><cell r="F15088" t="str"><v>M2</v></cell><cell r="G15088"><v>34.36</v></cell></row><row r="15089"><cell r="C15089" t="str"><v>RV14.05.0300</v></cell><cell r="D15089"><v>2007839</v></cell><cell r="E15089" t="str"><v>PISO CIMENTADO, ACABAMENTO ASPERO OU LISO, COM JUNTAS BATIDAS FORMANDO QUADROS, COM 1,5CM DE ESPESSURA, COM ARGAMASSA DE CIMENTO E AREIA NO TRACO 1:3, ALISADO A COLHER, SOBRE BASE EXISTENTE.(DESONERADO)</v></cell><cell r="F15089" t="str"><v>M2</v></cell><cell r="G15089"><v>37.45</v></cell></row><row r="15090"><cell r="C15090" t="str"><v>RV14.05.0351</v></cell><cell r="D15090"><v>2007840</v></cell><cell r="E15090" t="str"><v>PISO CIMENTADO IMPERMEAVEL, COM 1,5CM DE ESPESSURA, COM ARGAMASSA DE CIMENTO E AREIA NO TRACO 1:3 E IMPERMEABILIZANTE TIPO SIKA 1 OU SIMILAR, ALISADO A COLHER, SOBRE BASE EXISTENTE.(DESONERADO)</v></cell><cell r="F15090" t="str"><v>M2</v></cell><cell r="G15090"><v>24.76</v></cell></row><row r="15091"><cell r="C15091" t="str"><v>RV14.05.0400</v></cell><cell r="D15091"><v>2007841</v></cell><cell r="E15091" t="str"><v>RODAPE DE CIMENTO SOBRE ALVENARIA EM OSSO, COM (7X2)CM.(DESONERADO)</v></cell><cell r="F15091" t="str"><v>M</v></cell><cell r="G15091"><v>10.27</v></cell></row><row r="15092"><cell r="C15092" t="str"><v>RV14.10.0050</v></cell><cell r="D15092"><v>2007842</v></cell><cell r="E15092" t="str"><v>RECOMPOSICAO DE PISO CIMENTADO, COM ARGAMASSA DE CIMENTO E AREIA NO TRACO 1:3, COM 2CM DE ESPESSURA, INCLUSIVE APICOAMENTO DO PISO EXISTENTE.(DESONERADO)</v></cell><cell r="F15092" t="str"><v>M2</v></cell><cell r="G15092"><v>34</v></cell></row><row r="15093"><cell r="C15093" t="str"><v>RV14.10.0100</v></cell><cell r="D15093"><v>2007843</v></cell><cell r="E15093" t="str"><v>RECOMPOSICAO DE PISO DE CONCRETO SIMPLES COM RESISTENCIA DE 11MPA, COM 8CM DE ESPESSURA, INCLUSIVE DEMOLICAO COM EQUIPAMENTO DE AR COMPRIMIDO DO PISO EXISTENTE.(DESONERADO)</v></cell><cell r="F15093" t="str"><v>M2</v></cell><cell r="G15093"><v>38.06</v></cell></row><row r="15094"><cell r="C15094" t="str"><v>RV14.15.0040</v></cell><cell r="D15094"><v>2007844</v></cell><cell r="E15094" t="str"><v>PISO DE LADRILHO CERAMICO APARENTE ANTIDERRAPANTE, BRASTEC OU SIMILAR, (11X22)CM, COM 15MM DE ESPESSURA, NAS CORES VERMELHO ESCURO, VERMELHO MESCLA, VERMELHO CLARO OU PALHA, ASSENTES SOBRE SUPERFICIE EM OSSO, COM ARGAMASSA DE CIMENTO, SAIBRO E AREIA NO TRACO 1:2:3, REJUNTADOS COM CIMENTO BRANCO E CORANTE.(DESONERADO)</v></cell><cell r="F15094" t="str"><v>M2</v></cell><cell r="G15094"><v>69.19</v></cell></row><row r="15095"><cell r="C15095" t="str"><v>RV14.15.0050</v></cell><cell r="D15095"><v>2007845</v></cell><cell r="E15095" t="str"><v>PISO DE LADRILHOS CERAMICOS ANTI-DERRAPANTE, GAIL OU SIMILAR, (11,5X24)CM, COM 14MM DE ESPESSURA, NAS CORES PESSEGO, VERMELHO, CHOCOLATE OU CASTOR, ASSENTES SOBRE SUPERFICIE EM OSSO, COM ARGAMASSA DE CIMENTO, SAIBRO E AREIA NO TRACO 1:2:3, REJUNTADOS COM CIMENTO BRANCO E CORANTE.(DESONERADO)</v></cell><cell r="F15095" t="str"><v>M2</v></cell><cell r="G15095"><v>141.59</v></cell></row><row r="15096"><cell r="C15096" t="str"><v>RV14.15.0075</v></cell><cell r="D15096"><v>2007846</v></cell><cell r="E15096" t="str"><v>REVESTIMENTO DE PISO COM CERAMICA LINHA LASER ANTI-DERRAPANTE, COR GELO, DA PORTOBELLO OU SIMILAR, DE (30X30)CM, ASSENTE SOBRE SUPERFICIE EM OSSO COM ARGAMASSA DE CIMENTO, SAIBRO E AREIA NO TRACO 1:2:3, E REJUNTADO COM REJUNTE COM E-FLEX DA PORTOBELLO OU SIMILAR. FORNECIMENTO E COLOCACAO.(DESONERADO)</v></cell><cell r="F15096" t="str"><v>M2</v></cell><cell r="G15096"><v>73.96</v></cell></row><row r="15097"><cell r="C15097" t="str"><v>RV14.15.0081</v></cell><cell r="D15097"><v>2007847</v></cell><cell r="E15097" t="str"><v>REVESTIMENTO DE PISO COM PORCELANATO ANTI-DERRAPANTE, ELIANE OU SIMILAR, (40 X 40)CM, LINHA ARQTEC PANNA NO-SLIP, ASSENTES SOBRE SUPERFICIE EM OSSO, COM ARGAMASSA DE CIMENTO, SAIBRO E AREIA NO TRACO 1:2:3, REJUNTADOS COM CIMENTO BRANCO. FORNECIMENTO E COLOCACAO.(DESONERADO)</v></cell><cell r="F15097" t="str"><v>M2</v></cell><cell r="G15097"><v>128.47</v></cell></row><row r="15098"><cell r="C15098" t="str"><v>RV14.15.0100</v></cell><cell r="D15098"><v>2007848</v></cell><cell r="E15098" t="str"><v>PISO EM MOSAICO DE AZULEJOS DE VARIAS ORIGENS, COM ARGAMASSA DE CIMENTO E AREIA, NO TRACO 1:3, SOBRE BASE JA EXISTENTE.(DESONERADO)</v></cell><cell r="F15098" t="str"><v>M2</v></cell><cell r="G15098"><v>43.87</v></cell></row><row r="15099"><cell r="C15099" t="str"><v>RV14.15.0150</v></cell><cell r="D15099"><v>2007849</v></cell><cell r="E15099" t="str"><v>REVESTIMENTO DE PISO, COM CERAMICA (20X20)CM, CECRISA LINHA STADIUM JENEL WH OU SIMILAR, ASSENTES SOBRE SUPERFICIES OSSO COM ARGAMASSA DE CIMENTO, SAIBRO E AREIA NO TRACO 1:2:3, REJUNTADOS COM CIMENTO BRANCO E CORANTE.(DESONERADO)</v></cell><cell r="F15099" t="str"><v>M2</v></cell><cell r="G15099"><v>64.69</v></cell></row><row r="15100"><cell r="C15100" t="str"><v>RV14.15.0200</v></cell><cell r="D15100"><v>2007850</v></cell><cell r="E15100" t="str"><v>REVESTIMENTO DE PISO, COM LADRILHOS CERAMICOS PORTOBELLO OU SIMILAR, CARGA PESADA, DE (30X30)CM, NA COR GRAFITE OU BRANCA, CIMENTO, SAIBRO E AREIA NO TRACO 1:2:3, CIMENTO BRANCO.(DESONERADO)</v></cell><cell r="F15100" t="str"><v>M2</v></cell><cell r="G15100"><v>54.37</v></cell></row><row r="15101"><cell r="C15101" t="str"><v>RV14.15.0210</v></cell><cell r="D15101"><v>2007851</v></cell><cell r="E15101" t="str"><v>REVESTIMENTO DE PISO COM LADRILHOS CERAMICOS, ELIANE OU SIMILAR, (40 X 40)CM, LINHA PANNA PLUS, ASSENTES SOBRE SUPERFICIE EM OSSO, COM ARGAMASSA DE CIMENTO, SAIBRO E AREIA NO TRACO 1:2:3, REJUNTADOS COM CIMENTO BRANCO. FORNECIMENTO E COLOCACAO.(DESONERADO)</v></cell><cell r="F15101" t="str"><v>M2</v></cell><cell r="G15101"><v>110.57</v></cell></row><row r="15102"><cell r="C15102" t="str"><v>RV14.17.0500</v></cell><cell r="D15102"><v>2007852</v></cell><cell r="E15102" t="str"><v>REVESTIMENTO DE PISO, PORCELANATO LINHA PROGETTO DOLMAN NAT, PORTOBELLO OU SIMILAR, DE (45 X 45)CM ASSENTE SOBRE SUPERFICIE EM OSSO COM ARGAMASSA DE CIMENTO, SAIBRO E AREIA NO TRACO 1:2:3, E REJUNTADO COM REJUNTE E-FLEX DE PORTOBELLO OU SIMILAR. FORNECIMENTO E COLOCACAO.(DESONERADO)</v></cell><cell r="F15102" t="str"><v>M2</v></cell><cell r="G15102"><v>132.34</v></cell></row><row r="15103"><cell r="C15103" t="str"><v>RV14.17.0800</v></cell><cell r="D15103"><v>2007853</v></cell><cell r="E15103" t="str"><v>REVESTIMENTO DE PISO, PORCELANATO LINHA ESSENCIAL GRANILITE CINZA STR BOLDT, PORTOBELLO OU SIMILAR, DE (45 X 45)CM ASSENTE SOBRE SUPERFICIE EM OSSO COM ARGAMASSA DE CIMENTO, SAIBRO E AREIA NO TRACO 1:2:3, E REJUNTADO COM REJUNTE E-FLEX DE PORTOBELLO OU SIMILAR. FORNECIMENTO E COLOCACAO.(DESONERADO)</v></cell><cell r="F15103" t="str"><v>M2</v></cell><cell r="G15103"><v>99.34</v></cell></row><row r="15104"><cell r="C15104" t="str"><v>RV14.20.0100</v></cell><cell r="D15104"><v>2007854</v></cell><cell r="E15104" t="str"><v>ASSENTAMENTO DE LAJOES OU PLACAS DE GRANITO EM CALCADAS DE LOGRADOUROS OU SUPERFICIES NIVELADAS, COM REJUNTAMENTO DE ARGAMASSA DE CIMENTO E AREIA, NO TRACO 1:3, EXCLUSIVE O FORNECIMENTO DAS PEDRAS.(DESONERADO)</v></cell><cell r="F15104" t="str"><v>M2</v></cell><cell r="G15104"><v>47.32</v></cell></row><row r="15105"><cell r="C15105" t="str"><v>RV14.20.0150</v></cell><cell r="D15105"><v>2007855</v></cell><cell r="E15105" t="str"><v>CAPA DEGRAU DE MARMORE BRANCO NACIONAL DE (3X28)CM, COM 1 POLIMENTO, ASSENTES COM RECOBRIMENTO DE NATA DE CIMENTO SOBRE ARGAMASSA DE CIMENTO, SAIBRO E AREIA NO TRACO 1:2:2.(DESONERADO)</v></cell><cell r="F15105" t="str"><v>M</v></cell><cell r="G15105"><v>143.48</v></cell></row><row r="15106"><cell r="C15106" t="str"><v>RV14.20.0200</v></cell><cell r="D15106"><v>2007856</v></cell><cell r="E15106" t="str"><v>GRANITO RUSTICO EM PLACAS DE (50X50)CM, ESPESSURA DE 3 A 4CM, COM CORTE MANUAL. FORNECIMENTO.(DESONERADO)</v></cell><cell r="F15106" t="str"><v>UN</v></cell><cell r="G15106"><v>10.9</v></cell></row><row r="15107"><cell r="C15107" t="str"><v>RV14.20.0250</v></cell><cell r="D15107"><v>2007857</v></cell><cell r="E15107" t="str"><v>PLACA DE GRANITO CINZA ANDORINHA, SEM ACABAMENTO, COM ESPESSURA DE 2CM, PARA FORRACAO DE PISO. FORNECIMENTO.(DESONERADO)</v></cell><cell r="F15107" t="str"><v>M2</v></cell><cell r="G15107"><v>150</v></cell></row><row r="15108"><cell r="C15108" t="str"><v>RV14.20.0300</v></cell><cell r="D15108"><v>2007858</v></cell><cell r="E15108" t="str"><v>PISO DE PLACAS DE MARMORE BRANCO NACIONAL, COM 2 POLIMENTOS, ASSENTES COM RECOBRIMENTO DE NATA DE CIMENTO, SAIBRO E AREIA NO TRACO 1:2:2.(DESONERADO)</v></cell><cell r="F15108" t="str"><v>M2</v></cell><cell r="G15108"><v>366.81</v></cell></row><row r="15109"><cell r="C15109" t="str"><v>RV14.20.0350</v></cell><cell r="D15109"><v>2007859</v></cell><cell r="E15109" t="str"><v>REVESTIMENTO COM GRANITO CAPAO BONITO, EM PLACA DE 2CM DE ESPESSURA, ACABAMENTO POLIDO, ASSENTADO SOBRE TERRENO NIVELADO, ARGAMASSA DE CIMENTO E AREIA NO TRACO 1:3. FORNECIMENTO E COLOCACAO.(DESONERADO)</v></cell><cell r="F15109" t="str"><v>M2</v></cell><cell r="G15109"><v>226.81</v></cell></row><row r="15110"><cell r="C15110" t="str"><v>RV14.20.0353</v></cell><cell r="D15110"><v>2007860</v></cell><cell r="E15110" t="str"><v>REVESTIMENTO COM GRANITO CAPAO BONITO, EM PLACA DE 2CM DE ESPESSURA, ACABAMENTO APICOADO, ASSENTADO SOBRE TERRENO NIVELADO, ARGAMASSA DE CIMENTO E AREIA NO TRACO 1:3. FORNECIMENTO E COLOCACAO.(DESONERADO)</v></cell><cell r="F15110" t="str"><v>M2</v></cell><cell r="G15110"><v>415.81</v></cell></row><row r="15111"><cell r="C15111" t="str"><v>RV14.20.0400</v></cell><cell r="D15111"><v>2007861</v></cell><cell r="E15111" t="str"><v>REVESTIMENTO DE GRANITO CINZA ANDORINHA, COM ACABAMENTO SERRADO, PARA PISO, EM PLACAS DE (150X60X3)CM. FORNECIMENTO.(DESONERADO)</v></cell><cell r="F15111" t="str"><v>M2</v></cell><cell r="G15111"><v>210</v></cell></row><row r="15112"><cell r="C15112" t="str"><v>RV14.20.0403</v></cell><cell r="D15112"><v>2007862</v></cell><cell r="E15112" t="str"><v>REVESTIMENTO DE GRANITO CINZA ANDORINHA, COM ACABAMENTO SERRADO, PARA RODAPE, COM 7CM DE ALTURA E 2CM DE ESPESSURA. FORNECIMENTO.(DESONERADO)</v></cell><cell r="F15112" t="str"><v>M</v></cell><cell r="G15112"><v>18</v></cell></row><row r="15113"><cell r="C15113" t="str"><v>RV14.20.0406</v></cell><cell r="D15113"><v>2007863</v></cell><cell r="E15113" t="str"><v>REVESTIMENTO COM GRANITO CINZA LEVIGADO, EM PLACA DE (40X40)CM, COM 3CM DE ESPESSURA, ASSENTADO SOBRE BASE EXISTENTE, COM ARGAMASSA DE CIMENTO E AREIA NO TRACO DE 1:3. FORNECIMENTO E COLOCACAO.(DESONERADO)</v></cell><cell r="F15113" t="str"><v>M2</v></cell><cell r="G15113"><v>278.52</v></cell></row><row r="15114"><cell r="C15114" t="str"><v>RV14.20.0409</v></cell><cell r="D15114"><v>2007864</v></cell><cell r="E15114" t="str"><v>REVESTIMENTO COM GRANITO CINZA FLAMEADO, EM PLACA DE (40X40)CM, COM 3CM DE ESPESSURA, ASSENTADO SOBRE BASE EXISTENTE, COM ARGAMASSA DE CIMENTO E AREIA NO TRACO DE 1:3. FORNECIMENTO E COLOCACAO.(DESONERADO)</v></cell><cell r="F15114" t="str"><v>M2</v></cell><cell r="G15114"><v>157.38</v></cell></row><row r="15115"><cell r="C15115" t="str"><v>RV14.20.0412</v></cell><cell r="D15115"><v>2007865</v></cell><cell r="E15115" t="str"><v>REVESTIMENTO COM GRANITO CINZA SERRADO E FACE NATURAL, EM PLACA DE (40X40)CM CLASSIFICADO, COM 3CM DE ESPESSURA, ASSENTADO SOBRE BASE EXISTENTE, COM ARGAMASSA DE CIMENTO E AREIA NO TRACO DE 1:3. FORNECIMENTO E COLOCACAO.(DESONERADO)</v></cell><cell r="F15115" t="str"><v>M2</v></cell><cell r="G15115"><v>108.45</v></cell></row><row r="15116"><cell r="C15116" t="str"><v>RV14.20.0450</v></cell><cell r="D15116"><v>2007866</v></cell><cell r="E15116" t="str"><v>REVESTIMENTO COM GRANITO JUPARANA, EM PLACA DE (40X40)CM COM 2CM DE ESPESSURA, ACABAMENTO POLIDO, PARA PISO, ASSENTES SOBRE ARGAMASSA DE CIMENTO, SAIBRO E AREIA NO TRACO 1:2:2. FORNECIMENTO E COLOCACAO.(DESONERADO)</v></cell><cell r="F15116" t="str"><v>M2</v></cell><cell r="G15116"><v>231.23</v></cell></row><row r="15117"><cell r="C15117" t="str"><v>RV14.20.0500</v></cell><cell r="D15117"><v>2007867</v></cell><cell r="E15117" t="str"><v>REVESTIMENTO COM GRANITO ROSA FLAMEADO, EM PLACA DE (40X40)CM, COM 3CM DE ESPESSURA, ASSENTADO SOBRE BASE EXISTENTE, COM ARGAMASSA DE CIMENTO E AREIA NO TRACO DE 1:3. FORNECIMENTO E COLOCACAO.(DESONERADO)</v></cell><cell r="F15117" t="str"><v>M2</v></cell><cell r="G15117"><v>167.88</v></cell></row><row r="15118"><cell r="C15118" t="str"><v>RV14.20.0503</v></cell><cell r="D15118"><v>2007868</v></cell><cell r="E15118" t="str"><v>REVESTIMENTO COM GRANITO ROSA LEVIGADO, EM PLACA DE (40X40)CM, COM 3CM DE ESPESSURA, ASSENTADO SOBRE BASE EXISTENTE, COM ARGAMASSA DE CIMENTO E AREIA NO TRACO DE 1:3. FORNECIMENTO E COLOCACAO.(DESONERADO)</v></cell><cell r="F15118" t="str"><v>M2</v></cell><cell r="G15118"><v>167.88</v></cell></row><row r="15119"><cell r="C15119" t="str"><v>RV14.20.0506</v></cell><cell r="D15119"><v>2007869</v></cell><cell r="E15119" t="str"><v>REVESTIMENTO COM GRANITO ROSA SERRADO E FACE NATURAL, EM PLACA DE (40X40)CM CLASSIFICADO, COM 3CM DE ESPESSURA, ASSENTADO SOBRE BASE EXISTENTE, COM ARGAMASSA DE CIMENTO E AREIA NO TRACO DE 1:3. FORNECIMENTO E COLOCACAO.(DESONERADO)</v></cell><cell r="F15119" t="str"><v>M2</v></cell><cell r="G15119"><v>111.18</v></cell></row><row r="15120"><cell r="C15120" t="str"><v>RV14.20.0550</v></cell><cell r="D15120"><v>2007870</v></cell><cell r="E15120" t="str"><v>RODAPE DE GRANITO, BOLEADO, COM (10X2)CM. FORNECIMENTO E COLOCACAO.(DESONERADO)</v></cell><cell r="F15120" t="str"><v>M</v></cell><cell r="G15120"><v>33.27</v></cell></row><row r="15121"><cell r="C15121" t="str"><v>RV14.20.0600</v></cell><cell r="D15121"><v>2007871</v></cell><cell r="E15121" t="str"><v>SOLEIRA DE GRANITO COM (15X3)CM, ASSENTE COM RECOBRIMENTO DE NATA DE CIMENTO SOBRE ARGAMASSA DE CIMENTO E AREIA, NO TRACO 1:2.(DESONERADO)</v></cell><cell r="F15121" t="str"><v>M</v></cell><cell r="G15121"><v>68.48</v></cell></row><row r="15122"><cell r="C15122" t="str"><v>RV14.20.0650</v></cell><cell r="D15122"><v>2007872</v></cell><cell r="E15122" t="str"><v>SOLEIRA DE MARMORE BRANCO NACIONAL DE (3X25)CM, COM 2 POLIMENTOS, ASSENTES COM RECOBRIMENTO DE NATA DE CIMENTO SOBRE ARGAMASSA DE CIMENTO, SAIBRO E AREIA NO TRACO 1:2:2.(DESONERADO)</v></cell><cell r="F15122" t="str"><v>M</v></cell><cell r="G15122"><v>96.33</v></cell></row><row r="15123"><cell r="C15123" t="str"><v>RV14.20.0653</v></cell><cell r="D15123"><v>2007873</v></cell><cell r="E15123" t="str"><v>SOLEIRA DE MARMORE BRANCO NACIONAL DE (3X13)CM, COM 2 POLIMENTOS, ASSENTES COM RECOBRIMENTO DE NATA DE CIMENTO SOBRE ARGAMASSA DE CIMENTO, SAIBRO E AREIA NO TRACO 1:2:2.(DESONERADO)</v></cell><cell r="F15123" t="str"><v>M</v></cell><cell r="G15123"><v>53.75</v></cell></row><row r="15124"><cell r="C15124" t="str"><v>RV14.20.0700</v></cell><cell r="D15124"><v>2007874</v></cell><cell r="E15124" t="str"><v>PISO DE GRANITO APICOADO CINZA ANDORINHA, SOBRE TERRENO NIVELADO, COM ARGAMASSA DE CIMENTO E AREIA, NO TRACO 1:3, SENDO A PECA DE (40X40X3)CM.(DESONERADO)</v></cell><cell r="F15124" t="str"><v>M2</v></cell><cell r="G15124"><v>272.88</v></cell></row><row r="15125"><cell r="C15125" t="str"><v>RV14.25.0050</v></cell><cell r="D15125"><v>2007875</v></cell><cell r="E15125" t="str"><v>CAMADA IMPERMEABILIZADORA DE PISO, DE CONCRETO SIMPLES, COM 8CM DE ESPESSURA NO TRACO DE 1:3:4, EM VOLUME, COM IMPERMEABILIZANTE SIKA 1 OU SIMILAR.(DESONERADO)</v></cell><cell r="F15125" t="str"><v>M2</v></cell><cell r="G15125"><v>23.33</v></cell></row><row r="15126"><cell r="C15126" t="str"><v>RV14.25.0100</v></cell><cell r="D15126"><v>2007876</v></cell><cell r="E15126" t="str"><v>PISO DE CONCRETO SIMPLES COM RESISTENCIA DE 15 MPA (TRACO EM VOLUME: 1:2 1/2:4), PREPARADO EM BETONEIRA COM 8CM DE ESPESSURA, INCLUSIVE PREPARO MANUAL DO TERRENO.(DESONERADO)</v></cell><cell r="F15126" t="str"><v>M2</v></cell><cell r="G15126"><v>34.63</v></cell></row><row r="15127"><cell r="C15127" t="str"><v>RV14.25.0103</v></cell><cell r="D15127"><v>2007877</v></cell><cell r="E15127" t="str"><v>PISO DE CONCRETO SIMPLES, 8CM DE ESPESSURA, COM RESISTENCIA CARACTERISTICA A COMPRESSAO DE 18MPA, FORMANDO QUADRADOS DE (1,50X1,50)M DE JUNTA SERRADA, EXCLUSIVE PREPARO DE TERRENO.(DESONERADO)</v></cell><cell r="F15127" t="str"><v>M2</v></cell><cell r="G15127"><v>40.12</v></cell></row><row r="15128"><cell r="C15128" t="str"><v>RV14.25.0150</v></cell><cell r="D15128"><v>2007878</v></cell><cell r="E15128" t="str"><v>PATIO DE CONCRETO, 8CM DE ESPESSURA,NO TRACO 1:3:3, EM VOLUME, FORMANDO QUADROS DE (1,00X1,00)M, COM SARRAFOS DE MADEIRA SERRADA, INCORPORADOS, EXCLUSIVE PREPARO TERRENO.(DESONERADO)</v></cell><cell r="F15128" t="str"><v>M2</v></cell><cell r="G15128"><v>45.55</v></cell></row><row r="15129"><cell r="C15129" t="str"><v>RV14.25.0153</v></cell><cell r="D15129"><v>2007879</v></cell><cell r="E15129" t="str"><v>PATIO DE CONCRETO, 10CM DE ESPESSURA NO TRACO 1:2:3, EM VOLUME, FORMANDO QUADROS DE (1,50X1,50)M, COM SARRAFOS DE MADEIRA SERRADA, INCORPORADOS, EXCLUSIVE PREPARO TERRENO.(DESONERADO)</v></cell><cell r="F15129" t="str"><v>M2</v></cell><cell r="G15129"><v>42.24</v></cell></row><row r="15130"><cell r="C15130" t="str"><v>RV14.25.0156</v></cell><cell r="D15130"><v>2007880</v></cell><cell r="E15130" t="str"><v>PATIO DE CONCRETO, 12CM DE ESPESSURA NO TRACO 1:2:2,5, EM VOLUME, FORMANDO QUADROS DE (1,50X1,50)M, COM SARRAFOS DE MADEIRA SERRADA, INCORPORADOS, EXCLUSIVE PREPARO TERRENO.(DESONERADO)</v></cell><cell r="F15130" t="str"><v>M2</v></cell><cell r="G15130"><v>48.37</v></cell></row><row r="15131"><cell r="C15131" t="str"><v>RV14.25.0200</v></cell><cell r="D15131"><v>2007881</v></cell><cell r="E15131" t="str"><v>PAVIMENTACAO EM PLACAS DE (40X80X10)CM, DE CONCRETO (FCK=11MPA) COM ARMACAO DE TELA TELCON Q-61 OU SIMILAR, JUNTA 2CM, INCLUSIVE PREPARO DO TERRENO.(DESONERADO)</v></cell><cell r="F15131" t="str"><v>M2</v></cell><cell r="G15131"><v>60.16</v></cell></row><row r="15132"><cell r="C15132" t="str"><v>RV14.25.0203</v></cell><cell r="D15132"><v>2007882</v></cell><cell r="E15132" t="str"><v>PAVIMENTACAO EM PLACAS DE CONCRETO FCK=15MPA, MEDINDO (40X80X10)CM, COM ARMACAO DE TELA TELCON Q-61 OU SIMILAR, JUNTA DE 2CM, INCLUSIVE ACABAMENTO DA PLACA NO PROPRIO CONCRETO COM DESEMPENADORA DE ACO E PREPARO DO TERRENO.(DESONERADO)</v></cell><cell r="F15132" t="str"><v>M2</v></cell><cell r="G15132"><v>60.25</v></cell></row><row r="15133"><cell r="C15133" t="str"><v>RV14.25.0206</v></cell><cell r="D15133"><v>2007883</v></cell><cell r="E15133" t="str"><v>PAVIMENTACAO EM PLACAS DE CONCRETO FCK=18MPA, MEDINDO (40X80X10)CM, COM ARMACAO DE TELA TELCON Q-61 OU SIMILAR, JUNTA DE 2CM, INCLUSIVE ACABAMENTO DA PLACA NO PROPRIO CONCRETO COM DESEMPENADORA DE ACO E PREPARO DO TERRENO.(DESONERADO)</v></cell><cell r="F15133" t="str"><v>M2</v></cell><cell r="G15133"><v>60.99</v></cell></row><row r="15134"><cell r="C15134" t="str"><v>RV14.25.0250</v></cell><cell r="D15134"><v>2007884</v></cell><cell r="E15134" t="str"><v>REVESTIMENTO COM ARGAMASSA DE CIMENTO E AREIA NO TRACO 1:4, SIKAFIX OU SIMILAR, COM 2CM DE ESPESSURA, INCLUSIVE CHAPISCO.(DESONERADO)</v></cell><cell r="F15134" t="str"><v>M2</v></cell><cell r="G15134"><v>23.3</v></cell></row><row r="15135"><cell r="C15135" t="str"><v>RV14.30.0050</v></cell><cell r="D15135"><v>2007885</v></cell><cell r="E15135" t="str"><v>ESCADA DE MARMORITE, COMPOSTA DE CAPA E ESPELHO PRE-MOLDADOS EM OFICINA E ASSENTADOS NA OBRA, FEITO O MARMORITE COM GRANA NO 1 DE MARMORE BRANCO NACIONAL, E CIMENTO PORTLAND, EM CAMADA DE 6MM. ESTA ESPECIFICACAO SE REFERE A ESCADAS COM LARGURA TOTAL DAS 2 PECAS DE 0,45M E COMPREENDENDO 1M LINEAR DO CONJUNTO DE CAPA E ESPELHO.(DESONERADO)</v></cell><cell r="F15135" t="str"><v>M</v></cell><cell r="G15135"><v>45.6</v></cell></row><row r="15136"><cell r="C15136" t="str"><v>RV14.30.0053</v></cell><cell r="D15136"><v>2007886</v></cell><cell r="E15136" t="str"><v>ESCADA DE MARMORITE, COMPOSTA DE CAPA E ESPELHO PRE-MOLDADOS EM OFICINA E ASSENTADOS NA OBRA, FEITO O MARMORITE COM GRANA NO 1 DE MARMORE NA COR PRETA NACIONAL, E CIMENTO PORTLAND, EM CAMADA DE 6MM. ESTA ESPECIFICACAO SE REFERE A ESCADAS COM LARGURA TOTAL DAS 2 PECAS DE 0,45M E COMPREENDENDO 1M LINEAR DO CONJUNTO DE CAPA E ESPELHO.(DESONERADO)</v></cell><cell r="F15136" t="str"><v>M</v></cell><cell r="G15136"><v>46.74</v></cell></row><row r="15137"><cell r="C15137" t="str"><v>RV14.30.0100</v></cell><cell r="D15137"><v>2007887</v></cell><cell r="E15137" t="str"><v>PISO DE MARMORITE, COMPREENDENDO: A) LASTRO, COM 4CM DE ESPESSURA MEDIA, DE ARGAMASSA DE CIMENTO E AREIA GROSSA NO TRACO 1:4; B) CAMADA DE MARMORITE, COM 1CM DE ESPESSURA, FEITA COM GRANA NO 1 DE MARMORE BRANCO NACIONAL E CIMENTO PORTLAND, SUPERFICIE ESTUCADA APOS A FUNDICAO, COM 3 POLIMENTOS MECANICOS.(DESONERADO)</v></cell><cell r="F15137" t="str"><v>M2</v></cell><cell r="G15137"><v>98.96</v></cell></row><row r="15138"><cell r="C15138" t="str"><v>RV14.30.0103</v></cell><cell r="D15138"><v>2007888</v></cell><cell r="E15138" t="str"><v>PISO DE MARMORITE, COMPREENDENDO: A) LASTRO, COM 4CM DE ESPESSURA MEDIA, DE ARGAMASSA DE CIMENTO E AREIA GROSSA NO TRACO 1:4; B) CAMADA DE MARMORITE, COM 1CM DE ESPESSURA, FEITA COM GRANA NO 1 DE MARMORE NA COR PRETA NACIONAL E CIMENTO PORTLAND, SUPERFICIE ESTUCADA APOS A FUNDICAO, COM 3 POLIMENTOS MECANICOS.(DESONERADO)</v></cell><cell r="F15138" t="str"><v>M2</v></cell><cell r="G15138"><v>110.67</v></cell></row><row r="15139"><cell r="C15139" t="str"><v>RV14.30.0150</v></cell><cell r="D15139"><v>2007889</v></cell><cell r="E15139" t="str"><v>PISO DE GRANITINA COMPREENDENDO: A) LASTRO COM 4CM DE ESPESSURA MEDIA, DE ARGAMASSA DE CIMENTO E AREIA GROSSA NO TRACO 1:4; B) CAMADA DE GRANITINA COM 3CM DE ESPESSURA, FEITA COM GRANA NO 1 DE GRANITO PRETO NACIONAL E CIMENTO PORTLAND, SUPERFICIE ESTUCADA APOS FUNDICAO, SEM POLIMENTO.(DESONERADO)</v></cell><cell r="F15139" t="str"><v>M2</v></cell><cell r="G15139"><v>99.94</v></cell></row><row r="15140"><cell r="C15140" t="str"><v>RV14.30.0153</v></cell><cell r="D15140"><v>2007890</v></cell><cell r="E15140" t="str"><v>PISO DE GRANITINA COMPREENDENDO: A) LASTRO COM 4CM DE ESPESSURA MEDIA, DE ARGAMASSA DE CIMENTO E AREIA GROSSA NO TRACO 1:4; B) CAMADA DE GRANITINA COM 3CM DE ESPESSURA, FEITA COM GRANA NO 1 DE GRANITO VERMELHO NACIONAL E CIMENTO PORTLAND, SUPERFICIE ESTUCADA APOS FUNDICAO, SEM POLIMENTO.(DESONERADO)</v></cell><cell r="F15140" t="str"><v>M2</v></cell><cell r="G15140"><v>104.84</v></cell></row><row r="15141"><cell r="C15141" t="str"><v>RV14.30.0200</v></cell><cell r="D15141"><v>2007891</v></cell><cell r="E15141" t="str"><v>RODAPE DE MARMORITE, FUNDIDO NO LOCAL, COM 10CM DE ALTURA, 1CM DE ESPESSURA, TERMINANDO EM CANTO RETO JUNTO AO PISO, FEITO COM CIMENTO PORTLAND E GRANA NO 1 DE MARMORE NA COR BRANCA NACIONAL, COM POLIMENTO MANUAL. O MARMORITE E EXECUTADO SOBRE EMBOCO PREVIO NAO INCLUIDO NESTA.(DESONERADO)</v></cell><cell r="F15141" t="str"><v>M</v></cell><cell r="G15141"><v>32.78</v></cell></row><row r="15142"><cell r="C15142" t="str"><v>RV14.30.0203</v></cell><cell r="D15142"><v>2007892</v></cell><cell r="E15142" t="str"><v>RODAPE DE MARMORITE, FUNDIDO NO LOCAL, COM 10CM DE ALTURA, 1CM DE ESPESSURA, TERMINANDO EM CANTO RETO JUNTO AO PISO, FEITO COM CIMENTO PORTLAND E GRANA NO 1 DE MARMORE NA COR PRETA NACIONAL, COM POLIMENTO MANUAL. O MARMORITE E EXECUTADO SOBRE EMBOCO PREVIO NAO INCLUIDO NESTA.(DESONERADO)</v></cell><cell r="F15142" t="str"><v>M</v></cell><cell r="G15142"><v>34.74</v></cell></row><row r="15143"><cell r="C15143" t="str"><v>RV14.35.0100</v></cell><cell r="D15143"><v>2007893</v></cell><cell r="E15143" t="str"><v>JUNTA PLASTICA (17X3)MM, PARA PISOS CONTINUOS. FORNECIMENTO E COLOCACAO.(DESONERADO)</v></cell><cell r="F15143" t="str"><v>M</v></cell><cell r="G15143"><v>5.81</v></cell></row><row r="15144"><cell r="C15144" t="str"><v>RV14.38.0050</v></cell><cell r="D15144"><v>2007894</v></cell><cell r="E15144" t="str"><v>DEGRAU DE ESCADA DE ARGAMASSA GRANITICA KORODUR, NA COR GRANITICA, INCLUSIVE 3 POLIMENTOS.(DESONERADO)</v></cell><cell r="F15144" t="str"><v>M</v></cell><cell r="G15144"><v>133</v></cell></row><row r="15145"><cell r="C15145" t="str"><v>RV14.38.0053</v></cell><cell r="D15145"><v>2007895</v></cell><cell r="E15145" t="str"><v>DEGRAU DE ESCADA DE ARGAMASSA GRANITICA KORODUR, NA COR PRETA, INCLUSIVE 3 POLIMENTOS.(DESONERADO)</v></cell><cell r="F15145" t="str"><v>M</v></cell><cell r="G15145"><v>157.22</v></cell></row><row r="15146"><cell r="C15146" t="str"><v>RV14.38.0100</v></cell><cell r="D15146"><v>2007896</v></cell><cell r="E15146" t="str"><v>PISO DE ARGAMASSA GRANITICA KORODUR-PL OU SIMILAR, COM ESPESSURA DE 0,8CM, NA COR NATURAL DO CIMENTO, INCLUSIVE BASE SUPORTE EM ARGAMASSA DE CIMENTO E AREIA NO TRACO 1:3, ESPESSURA DE 2,2CM, E 3 POLIMENTOS MECANICOS.(DESONERADO)</v></cell><cell r="F15146" t="str"><v>M2</v></cell><cell r="G15146"><v>91.31</v></cell></row><row r="15147"><cell r="C15147" t="str"><v>RV14.38.0103</v></cell><cell r="D15147"><v>2007897</v></cell><cell r="E15147" t="str"><v>PISO DE ARGAMASSA GRANITICA KORODUR-PL OU SIMILAR, COM ESPESSURA DE 0,8CM, NA COR PRETA, INCLUSIVE BASE SUPORTE EM ARGAMASSA DE CIMENTO E AREIA NO TRACO 1:3, ESPESSURA DE 2,2CM, E POLIMENTOS MECANICOS.(DESONERADO)</v></cell><cell r="F15147" t="str"><v>M2</v></cell><cell r="G15147"><v>80.04</v></cell></row><row r="15148"><cell r="C15148" t="str"><v>RV14.38.0150</v></cell><cell r="D15148"><v>2007898</v></cell><cell r="E15148" t="str"><v>PISO DE ARGAMASSA GRANITICA COM AGREGADOS METALICOS DE ALTA DUREZA, KORODUR-WH OU SIMILAR, COM ESPESSURA DE 0,8CM, NA COR NATURAL DO CIMENTO, INCLUSIVE CONTRAPISO DE CIMENTO E AREIA NO TRACO 1:3, ESPESSURA DE 3,2CM, E ACABAMENTO ANTI-DERRAPANTE.(DESONERADO)</v></cell><cell r="F15148" t="str"><v>M2</v></cell><cell r="G15148"><v>99.13</v></cell></row><row r="15149"><cell r="C15149" t="str"><v>RV14.38.0153</v></cell><cell r="D15149"><v>2007899</v></cell><cell r="E15149" t="str"><v>PISO DE ARGAMASSA GRANITICA KORODUR-PL OU SIMILAR, COM ESPESSURA DE 0,8CM, NA COR VERMELHA, INCLUSIVE BASE SUPORTE EM ARGAMASSA DE CIMENTO E AREIA NO TRACO 1:3, ESPESSURA DE 2,2CM, JUNTA PLASTICA E POLIMENTOS MECANICOS.(DESONERADO)</v></cell><cell r="F15149" t="str"><v>M2</v></cell><cell r="G15149"><v>80.04</v></cell></row><row r="15150"><cell r="C15150" t="str"><v>RV14.38.0200</v></cell><cell r="D15150"><v>2007900</v></cell><cell r="E15150" t="str"><v>REVESTIMENTO DE PLACAS PRE-MOLDADAS, VIBRO PRENSADAS, CONSTITUIDAS DE AGREGADOS MINERAIS MOIDOS DE ALTA RESISTENCIA E CIMENTO ESTRUTURAL, NAS DIMENSOES DE (40X40X03)CM, ASSENTADO SOBRE BASE EXISTENTE. FORNECIMENTO E COLOCACAO.(DESONERADO)</v></cell><cell r="F15150" t="str"><v>M2</v></cell><cell r="G15150"><v>129.11</v></cell></row><row r="15151"><cell r="C15151" t="str"><v>RV14.38.0250</v></cell><cell r="D15151"><v>2007901</v></cell><cell r="E15151" t="str"><v>RODAPE DE ARGAMASSA KORODUR OU SIMILAR, COM 10CM DE ALTURA, NA COR NATURAL DO CIMENTO, INCLUSIVE 3 POLIMENTOS.(DESONERADO)</v></cell><cell r="F15151" t="str"><v>M</v></cell><cell r="G15151"><v>36.62</v></cell></row><row r="15152"><cell r="C15152" t="str"><v>RV14.38.0253</v></cell><cell r="D15152"><v>2007902</v></cell><cell r="E15152" t="str"><v>RODAPE DE ARGAMASSA KORODUR OU SIMILAR, COM 10CM DE ALTURA, NA COR PRETA, INCLUSIVE 3 POLIMENTOS.(DESONERADO)</v></cell><cell r="F15152" t="str"><v>M</v></cell><cell r="G15152"><v>44.07</v></cell></row><row r="15153"><cell r="C15153" t="str"><v>RV14.38.0256</v></cell><cell r="D15153"><v>2007903</v></cell><cell r="E15153" t="str"><v>RODAPE DE ARGAMASSA KORODUR-WH OU SIMILAR, COM 10CM DE ALTURA, NA COR NATURAL DO CIMENTO, ACABAMENTO DESEMPENADO.(DESONERADO)</v></cell><cell r="F15153" t="str"><v>M</v></cell><cell r="G15153"><v>36.62</v></cell></row><row r="15154"><cell r="C15154" t="str"><v>RV14.40.0051</v></cell><cell r="D15154"><v>2007904</v></cell><cell r="E15154" t="str"><v>PISO VINILICO NACIONAL HOMOGENEO, PADRAO COM "FLASH" OU COM "DISCRETOS VEIOS", NAS DIMENSOES DE (30X30)CM, ESPESSURA DE 2,0MM, INCLUSIVE ADESIVO E TRATAMENTO COM CERA DE URETANO FORTIFICADO, TIPO PAVIFLEX - LINHA CLASSIC OU INTENSITY OU SIMILAR. FORNECIMENTO E INSTALACAO.(DESONERADO)</v></cell><cell r="F15154" t="str"><v>M2</v></cell><cell r="G15154"><v>52.19</v></cell></row><row r="15155"><cell r="C15155" t="str"><v>RV14.40.0054</v></cell><cell r="D15155"><v>2007905</v></cell><cell r="E15155" t="str"><v>PISO VINILICO NACIONAL, HOMOGENEO, PADRAO "MESCLADO" OU "MESCLADO COM VEIOS PASSANTES" NAS DIMENSOES DE (30X30)CM, ESPESSURA DE 2,0MM, INCLUSIVE ADESIVO E TRATAMENTO DO PISO COM CERA DE URETANO FORTIFICADO, TIPO PAVIFLEX - LINHA DINAMIC OU SIMILAR. FORNECIMENTO E COLOCACAO.(DESONERADO)</v></cell><cell r="F15155" t="str"><v>M2</v></cell><cell r="G15155"><v>66.59</v></cell></row><row r="15156"><cell r="C15156" t="str"><v>RV14.40.0103</v></cell><cell r="D15156"><v>2007906</v></cell><cell r="E15156" t="str"><v>PISO VINILICO NACIONAL HOMOGENEO, PADRAO "LISO", NAS DIMENSOES DE (30X30)CM, ESPESSURA DE 2,0MM, INCLUSIVE ADESIVO E TRATAMENTO COM CERA DE URETANO FORTIFICADO, TIPO PAVIFLEX - LINHA CHROMA OU SIMILAR. FORNECIMENTO E COLOCACAO.(DESONERADO)</v></cell><cell r="F15156" t="str"><v>M2</v></cell><cell r="G15156"><v>59.73</v></cell></row><row r="15157"><cell r="C15157" t="str"><v>RV14.40.0110</v></cell><cell r="D15157"><v>2007907</v></cell><cell r="E15157" t="str"><v>PISO VINILICO HOMOGENEO, LINHA SIXTY THRU, PADRAO MESCLADO, COM VEIOS PASSANTES EM TODA ESPESSURA, 07 CORES, EM PLACAS SEMIFLEXIVEIS DE (60X60)CM, ESPESSURA DE 2,0MM, ISENTO DE BORRACHA, IMPERMEABILIDADE A AGUA <4%, CLASSE DE USO 33, USO PESADO, NORMA EN685, COM IMPERMEABILIZACAO COM CERA A BASE DE URETANO FORTIFICADO, TIPO BECKER OU SIMILAR.(DESONERADO)</v></cell><cell r="F15157" t="str"><v>M2</v></cell><cell r="G15157"><v>86.57</v></cell></row><row r="15158"><cell r="C15158" t="str"><v>RV14.40.0151</v></cell><cell r="D15158"><v>2007908</v></cell><cell r="E15158" t="str"><v>PISO VINILICO NACIONAL HOMOGENEO, PADRAO COM "FLASH" OU "DISCRETOS VEIOS", NAS DIMENSOES (30X30)CM, ESPESSURA: 3,2MM, INCLUSIVE ADESIVO E TRATAMENTO COM CERA DE URETANO FORTIFICADO, TIPO PAVIFLEX - LINHA INTENSITY OU SIMILAR. FORNECIMENTO E COLOCACAO.(DESONERADO)</v></cell><cell r="F15158" t="str"><v>M2</v></cell><cell r="G15158"><v>85.78</v></cell></row><row r="15159"><cell r="C15159" t="str"><v>RV14.40.0200</v></cell><cell r="D15159"><v>2007909</v></cell><cell r="E15159" t="str"><v>SUPORTE CURVO E PERFIL DE ARREMATE PARA PISO VINILICO. FORNECIMENTO E COLOCACAO.(DESONERADO)</v></cell><cell r="F15159" t="str"><v>M</v></cell><cell r="G15159"><v>30.77</v></cell></row><row r="15160"><cell r="C15160" t="str"><v>RV14.40.0201</v></cell><cell r="D15160"><v>2007910</v></cell><cell r="E15160" t="str"><v>PISO VINILICO NACIONAL HOMOGENEO, PADRAO "LISO", NAS DIMENSOES DE (30X30)CM, ESPESSURA DE 3,2MM, INCLUSIVE ADESIVO E TRATAMENTO COM CERA DE URETANO FORTIFICADO, TIPO PAVIFLEX - LINHA CHROMA OU SIMILAR. FORNECIMENTO E COLOCACAO.(DESONERADO)</v></cell><cell r="F15160" t="str"><v>M2</v></cell><cell r="G15160"><v>104.81</v></cell></row><row r="15161"><cell r="C15161" t="str"><v>RV14.40.0300</v></cell><cell r="D15161"><v>2007911</v></cell><cell r="E15161" t="str"><v>PISO VINILICO NACIONAL HETEROGENEO, PADRAO "MESCLADO" OU "PONTILHADO", NAS DIMENSOES (2,00X20,00)M ESPESSURA DE 2,0MM, INCLUSIVE ADESIVO, TRATAMENTO COM CERA DE URETANO FORTIFICADO E JUNTAS SOLDADAS A QUENTE, TIPO ABSOLUTE - LINHA LINO OU COSMIC OU SIMILAR. FORNECIMENTO E COLOCACAO.(DESONERADO)</v></cell><cell r="F15161" t="str"><v>M2</v></cell><cell r="G15161"><v>103.29</v></cell></row><row r="15162"><cell r="C15162" t="str"><v>RV14.40.0350</v></cell><cell r="D15162"><v>2007912</v></cell><cell r="E15162" t="str"><v>PISO VINILICO NACIONAL HETEROGENEO, PADRAO "PIGMENTADO", NAS DIMENSOES (2,00X20,00)M, ESPESSURA DE 2,0MM, INCLUSIVE ADESIVO, TRATAMENTO COM CERA DE URETANO FORTIFICADO E JUNTAS SOLDADAS A QUENTE, TIPO ABSOLUTE - LINHA TOTALSAFE OU SIMILAR. FORNECIMENTO E COLOCACAO.(DESONERADO)</v></cell><cell r="F15162" t="str"><v>M2</v></cell><cell r="G15162"><v>146.34</v></cell></row><row r="15163"><cell r="C15163" t="str"><v>RV14.40.0400</v></cell><cell r="D15163"><v>2007913</v></cell><cell r="E15163" t="str"><v>PISO VINILICO NACIONAL HETEROGENEO, PADRAO "LISO" OU "MESCLADO" OU "PONTILHADO", NAS DIMENSOES (2,00X20,00)M, ESPESSURA DE 3,0MM, INCLUSIVE ADESIVO, TRATAMENTO COM CERA DE URETANO FORTIFICADO E JUNTAS SOLDADAS A QUENTE, TIPO ABSOLUTE - LINHA ACOUSTIC UNI OU SIMILAR. FORNECIMENTO E COLOCACAO.(DESONERADO)</v></cell><cell r="F15163" t="str"><v>M2</v></cell><cell r="G15163"><v>126.7</v></cell></row><row r="15164"><cell r="C15164" t="str"><v>RV14.40.0425</v></cell><cell r="D15164"><v>2007914</v></cell><cell r="E15164" t="str"><v>PISO VINILICO HOMOGENEO LINHA MICRA PREMIUM - FABRICACAO TARKETT FADEMAC OU SIMILAR COM 2,0MM DE ESPESSURA DISPONIVEL EM MANTAS DE 2,00M DE LARGURA X 23,00M DE COMPRIMENTO. COMPOSTO DE RESINA DE PVC, PLASTIFICANTES, PIGMENTOS, CARGAS MINERAIS E COM FUNGICIDA INCORPORADO EM SUA MASSA, TORNANDO-O RESISTENTES AOS FUNGOS E BACTERIAS. ACABAMENTO SUPERFICIAL COM TRATAMENTO EM PUR REFORCADO (POLIURETANO REFORCADO). ATENDENDO AS NORMAS: EN 685 - PARA CLASSIFICACAO DE USO COMO 34 E 43, EN ISO 13501 - 1 - PARA RESISTENCIA AO FOGO COMO BL S1 CATEGORIA 1 CLASSE B. FORNECIMENTO E COLOCACAO.(DESONERADO)</v></cell><cell r="F15164" t="str"><v>M2</v></cell><cell r="G15164"><v>244.38</v></cell></row><row r="15165"><cell r="C15165" t="str"><v>RV14.40.0500</v></cell><cell r="D15165"><v>2007915</v></cell><cell r="E15165" t="str"><v>PISO VINILICO NACIONAL HOMOGENEO ANTI-ESTATICO, DISSIPADOR DE ENERGIA, PADRAO "MESCLADO", NAS DIMENSOES DE (61X61)CM, ESPESSURA DE 2,0MM, RESISTENCIA DE 5X(10) 8 - 1X(10) 9 OHMS, COMPOSTO DE FIBRAS CONDUTIVAS DE CARBONO TIPO PAVIFLOOR - LINHA ELITE OU SIMILAR. (DESONERADO)</v></cell><cell r="F15165" t="str"><v>M2</v></cell><cell r="G15165"><v>157.5</v></cell></row><row r="15166"><cell r="C15166" t="str"><v>RV14.40.0550</v></cell><cell r="D15166"><v>2007916</v></cell><cell r="E15166" t="str"><v>PISO VINILICO NACIONAL HOMOGENEO CONDUTIVO, PADRAO "LISO", NAS DIMENSOES DE (61X61)CM, ESPESSURA DE 2,0MM, RESISTENCIA DE 2,5X(10)4 - 1X(10)6 OHMS, COMPOSTO DE FIBRAS CONDUTIVAS DE CARBONO, TIPO TRAFFIC ELS OU SIMILAR. FORNECIMENTO E COLOCACAO.(DESONERADO)</v></cell><cell r="F15166" t="str"><v>M2</v></cell><cell r="G15166"><v>182.09</v></cell></row><row r="15167"><cell r="C15167" t="str"><v>RV14.40.0600</v></cell><cell r="D15167"><v>2007917</v></cell><cell r="E15167" t="str"><v>CORDAO DE SOLDA PARA FUSAO A QUENTE EM JUNTAS DE PISOS VINILICOS FLEXIVEIS, TIPO ABSOLUTE OU SIMILAR. FORNECIMENTO E COLOCACAO.(DESONERADO)</v></cell><cell r="F15167" t="str"><v>M</v></cell><cell r="G15167"><v>8.21</v></cell></row><row r="15168"><cell r="C15168" t="str"><v>RV14.40.0700</v></cell><cell r="D15168"><v>2007918</v></cell><cell r="E15168" t="str"><v>TESTEIRA DE RESINA DE PVC NAS DIMENSOES DE (50X43)MM, ESPESSURA: 3,2MM, TIPO PAVIFLEX OU SIMILAR. FORNECIMENTO E COLOCACAO.(DESONERADO)</v></cell><cell r="F15168" t="str"><v>M</v></cell><cell r="G15168"><v>21.49</v></cell></row><row r="15169"><cell r="C15169" t="str"><v>RV14.45.0025</v></cell><cell r="D15169"><v>2007919</v></cell><cell r="E15169" t="str"><v>CARPETE DE POLIPROPILENO, COM FILAMENTO CONTINUO, CONSTRUCAO TUFTING, ESPESSURA TOTAL DE 5MM, TEXTURA BOUCLE MESCLA, MODELO AUSTIN, NA COR SAND 250, TABACOW OU SIMILAR. FORNECIMENTO.(DESONERADO)</v></cell><cell r="F15169" t="str"><v>M2</v></cell><cell r="G15169"><v>41.31</v></cell></row><row r="15170"><cell r="C15170" t="str"><v>RV14.45.0030</v></cell><cell r="D15170"><v>2007920</v></cell><cell r="E15170" t="str"><v>CARPETE DE POLIPROPILENO, COM SUPERFICIE EM NYLON RHODIANYL, CONSTRUCAO TUFTING, ESPESSURA TOTAL DE 8MM, TEXTURA AVELUDADA, MODELO GRAND NYLON PLUS, NA COR BEGE ROSADO 243, TABACOW OU SIMILAR. FORNECIMENTO.(DESONERADO)</v></cell><cell r="F15170" t="str"><v>M2</v></cell><cell r="G15170"><v>81.57</v></cell></row><row r="15171"><cell r="C15171" t="str"><v>RV14.45.0050</v></cell><cell r="D15171"><v>2007921</v></cell><cell r="E15171" t="str"><v>FORRACAO DE PISO COM CARPETE CARPETE DE FIBRA ARTIFICIAL SINTETICA, COM ESPESSURA DE 4,5MM, DURAFELTI, SAO CARLOS OU SIMILAR.(DESONERADO)</v></cell><cell r="F15171" t="str"><v>M2</v></cell><cell r="G15171"><v>64.05</v></cell></row><row r="15172"><cell r="C15172" t="str"><v>RV14.45.0100</v></cell><cell r="D15172"><v>2007922</v></cell><cell r="E15172" t="str"><v>FORRACAO DE PISO COM CARPETE DE NYLON, COM 6MM DE ESPESSURA, SOBRE BASE EXISTENTE.(DESONERADO)</v></cell><cell r="F15172" t="str"><v>M2</v></cell><cell r="G15172"><v>44.06</v></cell></row><row r="15173"><cell r="C15173" t="str"><v>RV14.45.0150</v></cell><cell r="D15173"><v>2007923</v></cell><cell r="E15173" t="str"><v>FORRACAO DE PISO COM CARPETE DE FIBRAS DE POLIPROPILENO E RESINAS SINTETICAS, AGULHADO VERTICAL COM RELEVO TIPO LOOP, 06 CORES LISAS, ESPESSURA DE 5MM, PESO 700G, EM ROLOS DE 2M DE LARGURA X 30M DE COMPRIMENTO.(DESONERADO)</v></cell><cell r="F15173" t="str"><v>M2</v></cell><cell r="G15173"><v>44.71</v></cell></row><row r="15174"><cell r="C15174" t="str"><v>RV14.50.0050</v></cell><cell r="D15174"><v>2007924</v></cell><cell r="E15174" t="str"><v>CARPETE DE POLIPROPILENO, COM FILAMENTO CONTINUO, CONSTRUCAO TUFTING, ESPESSURA TOTAL DE 5MM, TEXTURA BOUCLE MESCLA, MODELO AUSTIN, NA COR SAND 250, TABACOW OU SIMILAR. FORNECIMENTO.(DESONERADO)</v></cell><cell r="F15174" t="str"><v>M2</v></cell><cell r="G15174"><v>43.38</v></cell></row><row r="15175"><cell r="C15175" t="str"><v>RV14.50.0100</v></cell><cell r="D15175"><v>2007925</v></cell><cell r="E15175" t="str"><v>CARPETE DE POLIPROPILENO, COM SUPERFICIE EM NYLON RHODIANYL, CONSTRUCAO TUFTING, ESPESSURA TOTAL DE 8MM, TEXTURA AVELUDADA, MODELO GRAND NYLON PLUS, NA COR BEGE ROSADO 243, TABACOW OU SIMILAR. FORNECIMENTO.(DESONERADO)</v></cell><cell r="F15175" t="str"><v>M2</v></cell><cell r="G15175"><v>85.65</v></cell></row><row r="15176"><cell r="C15176" t="str"><v>RV14.50.0150</v></cell><cell r="D15176"><v>2007926</v></cell><cell r="E15176" t="str"><v>TAPETE EM ROLO, ANTI-ALERGICO E ANTI-ESTATICO, COM ESPESSURA DE 6MM, AVANTI OU SIMILAR, MODELO CARPETT PP3000, NA COR CASTOR 8502. FORNECIMENTO E COLOCACAO.(DESONERADO)</v></cell><cell r="F15176" t="str"><v>M2</v></cell><cell r="G15176"><v>90.83</v></cell></row><row r="15177"><cell r="C15177" t="str"><v>RV14.55.0020</v></cell><cell r="D15177"><v>2007927</v></cell><cell r="E15177" t="str"><v>CHAPIM EM MADEIRA APARELHADA COM LARGURA DE 0,40M. FORNECIMENTO.(DESONERADO)</v></cell><cell r="F15177" t="str"><v>M</v></cell><cell r="G15177"><v>55.75</v></cell></row><row r="15178"><cell r="C15178" t="str"><v>RV14.55.0040</v></cell><cell r="D15178"><v>2007928</v></cell><cell r="E15178" t="str"><v>PECAS EM MADEIRA APARELHADA DE (120 X 35 X 3)CM, PARA FORRACAO DE DEGRAUS. FORNECIMENTO.(DESONERADO)</v></cell><cell r="F15178" t="str"><v>UN</v></cell><cell r="G15178"><v>233.38</v></cell></row><row r="15179"><cell r="C15179" t="str"><v>RV14.55.0050</v></cell><cell r="D15179"><v>2007929</v></cell><cell r="E15179" t="str"><v>PISO EM REGUAS DE MADEIRA APARELHADA (TABUA CORRIDA), COM 10CM DE LARGURA, 2CM DE ESPESSURA, PREGADO SOBRE REGUAS DO MESMO MATERIAL, EMBUTIDAS EM CONTRAPISO, INCLUSIVE ESTE.(DESONERADO)</v></cell><cell r="F15179" t="str"><v>M2</v></cell><cell r="G15179"><v>230.73</v></cell></row><row r="15180"><cell r="C15180" t="str"><v>RV14.55.0053</v></cell><cell r="D15180"><v>2007930</v></cell><cell r="E15180" t="str"><v>PISO DE TACOS DE MADEIRA APARELHADA, DE (7 X 21)CM, PIXADOS E INCRUSTADOS COM PEDRISCOS, ASSENTADOS EM ARGAMASSA DE CIMENTO E SAIBRO, TRACO 1:6, EXCLUSIVE SERVICOS DE CALAFATE.(DESONERADO)</v></cell><cell r="F15180" t="str"><v>M2</v></cell><cell r="G15180"><v>66.41</v></cell></row><row r="15181"><cell r="C15181" t="str"><v>RV14.57.0100</v></cell><cell r="D15181"><v>2007931</v></cell><cell r="E15181" t="str"><v>PISO EM LADRILHO HIDRAULICO TRATADO 25 DADOS (20X20)CM, NA COR CINZA. FORNECIMENTO, ASSENTAMENTO E TRATAMENTO.(DESONERADO)</v></cell><cell r="F15181" t="str"><v>M2</v></cell><cell r="G15181"><v>90.72</v></cell></row><row r="15182"><cell r="C15182" t="str"><v>RV14.60.0050</v></cell><cell r="D15182"><v>2007932</v></cell><cell r="E15182" t="str"><v>PEDRA PORTUGUESA. FORNECIMENTO.(DESONERADO)</v></cell><cell r="F15182" t="str"><v>M2</v></cell><cell r="G15182"><v>42.75</v></cell></row><row r="15183"><cell r="C15183" t="str"><v>RV14.60.0100</v></cell><cell r="D15183"><v>2007933</v></cell><cell r="E15183" t="str"><v>PISO DE PEDRA PORTUGUESA, CONFORME ITEM RV 15.60.0150, INCLUINDO BASE DE CONCRETO MAGRO DE 3CM DE ESPESSURA.(DESONERADO)</v></cell><cell r="F15183" t="str"><v>M2</v></cell><cell r="G15183"><v>92.07</v></cell></row><row r="15184"><cell r="C15184" t="str"><v>RV14.60.0150</v></cell><cell r="D15184"><v>2007934</v></cell><cell r="E15184" t="str"><v>PISO DE PEDRA PORTUGUESA, ASSENTADO SOBRE MISTURA DE CIMENTO E SAIBRO NO TRACO 1:5, INCLUSIVE ACERTO DO TERRENO. FORNECIMENTO E COLOCACAO.(DESONERADO)</v></cell><cell r="F15184" t="str"><v>M2</v></cell><cell r="G15184"><v>81.45</v></cell></row><row r="15185"><cell r="C15185" t="str"><v>RV14.60.0200</v></cell><cell r="D15185"><v>2007935</v></cell><cell r="E15185" t="str"><v>PISO DE PEDRA PORTUGUESA, EM DESENHO SIMPLES, COM APROXIMADAMENTE 25% DE PEDRA PRETA, 25% DE PEDRA VERMELHA E 50% DE PEDRA BRANCA, ASSENTADO SOBRE MISTURA DE CIMENTO E SAIBRO NO TRACO 1:5, INCLUSIVE ACERTO DO TERRENO. FORNECIMENTO E COLOCACAO.(DESONERADO)</v></cell><cell r="F15185" t="str"><v>M2</v></cell><cell r="G15185"><v>98.17</v></cell></row><row r="15186"><cell r="C15186" t="str"><v>RV14.60.0203</v></cell><cell r="D15186"><v>2007936</v></cell><cell r="E15186" t="str"><v>PISO DE PEDRA PORTUGUESA, EM DESENHO SIMPLES, COM APROXIMADAMENTE 40% DE PEDRA PRETA E 60% DE PEDRA BRANCA, ASSENTADO SOBRE MISTURA DE CIMENTO E SAIBRO NO TRACO 1:5, INCLUSIVE ACERTO DO TERRENO. FORNECIMENTO E COLOCACAO.(DESONERADO)</v></cell><cell r="F15186" t="str"><v>M2</v></cell><cell r="G15186"><v>91.42</v></cell></row><row r="15187"><cell r="C15187" t="str"><v>RV14.60.0250</v></cell><cell r="D15187"><v>2007937</v></cell><cell r="E15187" t="str"><v>PISO DE PEDRA PORTUGUESA BRANCA E PRETA, EM FAIXA ASSENTADA SOBRE MISTURA DE CIMENTO E SAIBRO NO TRACO 1:5, INCLUSIVE ACERTO DO TERRENO. FORNECIMENTO E COLOCACAO.(DESONERADO)</v></cell><cell r="F15187" t="str"><v>M2</v></cell><cell r="G15187"><v>95.47</v></cell></row><row r="15188"><cell r="C15188" t="str"><v>RV14.60.0253</v></cell><cell r="D15188"><v>2007938</v></cell><cell r="E15188" t="str"><v>PISO DE PEDRA PORTUGUESA VERMELHA, EM FAIXA ASSENTADA SOBRE MISTURA DE CIMENTO E SAIBRO NO TRACO 1:5, INCLUSIVE ACERTO DE TERRENO. FORNECIMENTO E COLOCACAO.(DESONERADO)</v></cell><cell r="F15188" t="str"><v>M2</v></cell><cell r="G15188"><v>81.45</v></cell></row><row r="15189"><cell r="C15189" t="str"><v>RV14.65.0050</v></cell><cell r="D15189"><v>2007939</v></cell><cell r="E15189" t="str"><v>RECOMPOSICAO DE PAVIMENTACAO DE PEDRA PORTUGUESA, ASSENTADA COM FAROFA DE CIMENTO E SAIBRO NO TRACO 1:5, INCLUSIVE FORNECIMENTO DO MATERIAL PARA REJUNTAMENTO E EXCLUSIVE A PEDRA.(DESONERADO)</v></cell><cell r="F15189" t="str"><v>M2</v></cell><cell r="G15189"><v>65.79</v></cell></row><row r="15190"><cell r="C15190" t="str"><v>RV14.70.0050</v></cell><cell r="D15190"><v>2007940</v></cell><cell r="E15190" t="str"><v>PISO DE BORRACHA, EM ROLO DE 1,40M DE LARGURA, SUPERFICIE GRAO DE ARROZ, ESPESSURA DE 3,0MM, NA COR PRETA, MERCUR OU SIMILAR. FORNECIMENTO E COLOCACAO.(DESONERADO)</v></cell><cell r="F15190" t="str"><v>M2</v></cell><cell r="G15190"><v>104.01</v></cell></row><row r="15191"><cell r="C15191" t="str"><v>RV14.70.0150</v></cell><cell r="D15191"><v>2007941</v></cell><cell r="E15191" t="str"><v>PISO DE PLURIGOMA OU SIMILAR, PASTILHADO, DE 3MM DE ESPESSURA, PLACAS DE (50X50)CM, SOBRE BASE EXISTENTE, COM COLOCACAO.(DESONERADO)</v></cell><cell r="F15191" t="str"><v>M2</v></cell><cell r="G15191"><v>41.18</v></cell></row><row r="15192"><cell r="C15192" t="str"><v>RV14.75.0050</v></cell><cell r="D15192"><v>2007942</v></cell><cell r="E15192" t="str"><v>PISO DE ARDOSIA FERRUGEM, EM PLACAS DE (25X25)CM, INCLUSIVE ARGAMASSA DE ASSENTAMENTO COM ESPESSURA DE 3CM. FORNECIMENTO E COLOCACAO.(DESONERADO)</v></cell><cell r="F15192" t="str"><v>M2</v></cell><cell r="G15192"><v>52.43</v></cell></row><row r="15193"><cell r="C15193" t="str"><v>RV14.75.0100</v></cell><cell r="D15193"><v>2007943</v></cell><cell r="E15193" t="str"><v>PISO DE ARDOSIA POLIDA CINZA, EM PLACAS DE (40X40)CM, INCLUSIVE ARGAMASSA DE ASSENTAMENTO COM ESPESSURA DE 3CM. FORNECIMENTO E COLOCACAO.(DESONERADO)</v></cell><cell r="F15193" t="str"><v>M2</v></cell><cell r="G15193"><v>52.21</v></cell></row><row r="15194"><cell r="C15194" t="str"><v>RV14.80.0050</v></cell><cell r="D15194"><v>2007944</v></cell><cell r="E15194" t="str"><v>PISO ELEVADO DIMOPISO OU SIMILAR, EM PLACAS DE (60X60)CM COM ESPESSURA DE 40MM, ESTRUTURADO POR SUPORTES TELESCOPICOS COM ALTURA DE 20CM, REVESTIDO COM PAVIFLEX OU SIMILAR. FORNECIMENTO E COLOCACAO.(DESONERADO)</v></cell><cell r="F15194" t="str"><v>M2</v></cell><cell r="G15194"><v>283.28</v></cell></row><row r="15195"><cell r="C15195" t="str"><v>RV14.85.0050</v></cell><cell r="D15195"><v>2007945</v></cell><cell r="E15195" t="str"><v>PISO DE PEDRA SAO THOME, EM PLACAS DE (30X30)CM, (38X38)CM, (48X48)CM E (58X58)CM COM ESPESSURA DE 2CM, INCLUSIVE ARGAMASSA DE ASSENTAMENTO COM ESPESSURA DE 3,0CM. FORNECIMENTO E COLOCACAO.(DESONERADO)</v></cell><cell r="F15195" t="str"><v>M2</v></cell><cell r="G15195"><v>133.17</v></cell></row><row r="15196"><cell r="C15196" t="str"><v>RV14.90.0040</v></cell><cell r="D15196"><v>2007946</v></cell><cell r="E15196" t="str"><v>CAMADA AMORTECEDORA DRENANTE PARA GRAMADO SINTETICO, DE PARTICULAS DE BORRACHA SBR RECICLADA E PENEIRADA, MISTURADAS MECANICAMENTE E AGLUTINADAS COM ADESIVO BINDER DE POLIURETANO MONOCOMPONENTE, MOLDADA NO LOCAL COM ROLO TEMO-COMPACTADOR E COM ESPESSURA DE 10MM. FORNECIMENTO E COLOCACAO.(DESONERADO)</v></cell><cell r="F15196" t="str"><v>M2</v></cell><cell r="G15196"><v>61.75</v></cell></row><row r="15197"><cell r="C15197" t="str"><v>RV14.90.0100</v></cell><cell r="D15197"><v>2007947</v></cell><cell r="E15197" t="str"><v>REVESTIMENTO EM MANTAS PRE-FABRICADAS, DE PARTICULAS DE BORRACHA AGLUTINADAS COM POLIURETANO ESPECIAL MDI, SUBMETIDAS A 40T DE COMPRESSAO E LAMINADOS COM ESPESSURA CONSTANTE E DENSIDADE CONTROLADA DE 760G/M3, FIXADA AO CONTRAPISO COM ADESIVO DE POLIURETANO BICOMPONENTE E ADICIONADO A 02 (DUAS) CAMADAS SUPERIORES DE LIQUIDO AUTONIVELANTE DE RESINA DE POLIURETANO BICOMPONENTE NA COR VERMELHA COM GRANULOS FINOS DE EPDM (0,5 A 1,5MM DE DIAMETRO) APLICADOS EM SPRAY NA PROPORCAO DE 600G/M2 COM SUPERFICIE FINAL SEM EMENDA. FORNECIMENTO.(DESONERADO)</v></cell><cell r="F15197" t="str"><v>M2</v></cell><cell r="G15197"><v>395</v></cell></row><row r="15198"><cell r="C15198" t="str"><v>RV14.90.0103</v></cell><cell r="D15198"><v>2007948</v></cell><cell r="E15198" t="str"><v>REVESTIMENTO EM MANTAS PRE-FABRICADAS, DE PARTICULAS DE BORRACHA AGLUTINADAS COM POLIURETANO ESPECIAL MDI, SUBMETIDAS A 40T DE COMPRESSAO E LAMINADOS COM ESPESSURA CONSTANTE E DENSIDADE CONTROLADA DE 760G/M3, FIXADA COM ADESIVO DE POLIURETANO BICOMPONENTE E ADICIONADO 02 (DUAS) CAMADAS SUPERIORES DE LIQUIDO AUTONIVELANTE DE RESINA DE POLIURETANO BICOMPONENTE NA COR VERMELHA COM GRANULOS FINOS DE EPDM (0,5 A 1,5MM DE DIAMETRO) APLICADOS EM SPRAY NA PROPORCAO DE 600G/M2 COM SUPERFICIE FINAL SEM EMENDA. FORNECIMENTO E COLOCACAO.(DESONERADO)</v></cell><cell r="F15198" t="str"><v>M2</v></cell><cell r="G15198"><v>482.45</v></cell></row><row r="15199"><cell r="C15199" t="str"><v>RV14.90.0106</v></cell><cell r="D15199"><v>2007949</v></cell><cell r="E15199" t="str"><v>REVESTIMENTO EM MANTAS PRE-FABRICADAS, DE PARTICULAS DE BORRACHA AGLUTINADAS COM POLIURETANO ESPECIAL MDI, SUBMETIDAS A 40T DE COMPRESSAO E LAMINADOS COM ESPESSURA CONSTANTE E DENSIDADE CONTROLADA DE 760G/M3, FIXADA COM ADESIVO DE POLIURETANO BICOMPONENTE E ADICIONADO UMA CAMADA SUPERIOR MOLDADA NO LOCAL DE RESINA DE POLIURETANO TAMBEM BICOMPONENTE AUTONIVELANTE ESPECIAL NA COR VERMELHA, RECOBERTA COM CAMADA DE GRANULOS DE BORRACHA ESPECIAL EPDM DE ALTA RESISTENCIA AO USO (ACIMA DE 1,5 A 3,5MM DE DIAMETRO). FORNECIMENTO E COLOCACAO.(DESONERADO)</v></cell><cell r="F15199" t="str"><v>M2</v></cell><cell r="G15199"><v>779.05</v></cell></row><row r="15200"><cell r="C15200" t="str"><v>RV14.90.0109</v></cell><cell r="D15200"><v>2007950</v></cell><cell r="E15200" t="str"><v>REVESTIMENTO EM MANTA PRE-FABRICADAS DE ALTO IMPACTO PARA PISO DE ALTA RESISTENCIA, ESPECIAL PARA ACADEMIAS E AFINS, COMPOSTA DE PARTICULAS DE BORRACHA ESPECIAL SBR E GRANULOS COLORIDOS DE BORRACHA EPDM, AGLUTINADAS COM POLIURETANO MDI, SUBMETIDAS A 40T DE COMPRESSAO E LAMINADAS COM ESPESSURA CONSTANTE DE 6MM, DUREZA SHORE A 50 E DENSIDADE DE 1000KG/M3, COLADO COM ADESIVO DE POLIURETANO BI-COMPONENTE A PROVA D'AGUA. FORNECIMENTO E COLOCACAO.(DESONERADO)</v></cell><cell r="F15200" t="str"><v>M2</v></cell><cell r="G15200"><v>241.95</v></cell></row><row r="15201"><cell r="C15201" t="str"><v>RV14.90.0112</v></cell><cell r="D15201"><v>2007951</v></cell><cell r="E15201" t="str"><v>REVESTIMENTO EM MANTA PRE-FABRICADA COMPOSTA DE PARTICULAS SELECIONADAS DE BORRACHA SBR E GRANULOS DE ESPUMA DE POLIURETANO, AGLUTINADAS COM POLIURETANO MDI, SUBMETIDA A 40T DE COMPRESSAO E LAMINADAS COM ESPESSURA CONSTANTE DE 8MM E DENSIDADE CONTROLADA. FORNECIMENTO E COLOCACAO.(DESONERADO)</v></cell><cell r="F15201" t="str"><v>M2</v></cell><cell r="G15201"><v>339.08</v></cell></row><row r="15202"><cell r="C15202" t="str"><v>RV14.95.0050</v></cell><cell r="D15202"><v>2007952</v></cell><cell r="E15202" t="str"><v>PISO DE ALERTA EM PLACAS MARMORIZADAS VIBRO-PRENSADAS, TECNOGRAN OU SIMILAR, COM ACABAMENTO RUSTICO, NA COR CINZA, INCLUSIVE CONTRAPISO COM ESPESSURA DE 3CM. FORNECIMENTO E COLOCACAO.(DESONERADO)</v></cell><cell r="F15202" t="str"><v>M2</v></cell><cell r="G15202"><v>127.11</v></cell></row><row r="15203"><cell r="C15203" t="str"><v>RV14.95.0053</v></cell><cell r="D15203"><v>2007953</v></cell><cell r="E15203" t="str"><v>PISO DE ALERTA EM PLACAS MARMORIZADAS VIBRO-PRENSADAS, TECNOGRAN OU SIMILAR, COM ACABAMENTO RUSTICO, NA COR VERMELHA, INCLUSIVE CONTRAPISO COM ESPESSURA DE 3CM. FORNECIMENTO E COLOCACAO.(DESONERADO)</v></cell><cell r="F15203" t="str"><v>M2</v></cell><cell r="G15203"><v>135.91</v></cell></row><row r="15204"><cell r="C15204" t="str"><v>RV14.95.0100</v></cell><cell r="D15204"><v>2007954</v></cell><cell r="E15204" t="str"><v>PISO DE SINALIZACAO PORCELANATO LINHA ARQTEC GO OU STOP, ELIANE OU SIMILAR, NA COR AMARELA, COM PECAS DE 25 X 25CM. FORNECIMENTO E ASSENTAMENTO.(DESONERADO)</v></cell><cell r="F15204" t="str"><v>M2</v></cell><cell r="G15204"><v>488.31</v></cell></row><row r="15205"><cell r="C15205" t="str"><v>RV14.95.0150</v></cell><cell r="D15205"><v>2007955</v></cell><cell r="E15205" t="str"><v>PISO DE SINALIZACAO PORCELANATO LINHA ARQTEC GO OU STOP, ELIANE OU SIMILAR, NA COR AZUL, COM PECAS DE 25 X 25CM. FORNECIMENTO E ASSENTAMENTO.(DESONERADO)</v></cell><cell r="F15205" t="str"><v>M2</v></cell><cell r="G15205"><v>493.96</v></cell></row><row r="15206"><cell r="C15206" t="str"><v>RV15.05.0050</v></cell><cell r="D15206"><v>2007956</v></cell><cell r="E15206" t="str"><v>BASE SUPORTE, CONTRAPISO OU CAMADA REGULARIZADORA EXECUTADA COM ARGAMASSA DE CIMENTO E AREIA NO TRACO 1:5, ESPESSURA DE 1,5CM.</v></cell><cell r="F15206" t="str"><v>M2</v></cell><cell r="G15206"><v>17.41</v></cell></row><row r="15207"><cell r="C15207" t="str"><v>RV15.05.0053</v></cell><cell r="D15207"><v>2007957</v></cell><cell r="E15207" t="str"><v>BASE SUPORTE, CONTRAPISO OU CAMADA REGULARIZADORA EXECUTADA COM ARGAMASSA DE CIMENTO E AREIA NO TRACO 1:5, ESPESSURA DE 2CM.</v></cell><cell r="F15207" t="str"><v>M2</v></cell><cell r="G15207"><v>20.53</v></cell></row><row r="15208"><cell r="C15208" t="str"><v>RV15.05.0056</v></cell><cell r="D15208"><v>2007958</v></cell><cell r="E15208" t="str"><v>BASE SUPORTE, CONTRAPISO OU CAMADA REGULARIZADORA EXECUTADA COM ARGAMASSA DE CIMENTO E AREIA NO TRACO 1:5, ESPESSURA DE 2,5CM.</v></cell><cell r="F15208" t="str"><v>M2</v></cell><cell r="G15208"><v>23.67</v></cell></row><row r="15209"><cell r="C15209" t="str"><v>RV15.05.0059</v></cell><cell r="D15209"><v>2007959</v></cell><cell r="E15209" t="str"><v>BASE SUPORTE, CONTRAPISO OU CAMADA REGULARIZADORA EXECUTADA COM ARGAMASSA DE CIMENTO E AREIA NO TRACO 1:5, ESPESSURA DE 3CM.</v></cell><cell r="F15209" t="str"><v>M2</v></cell><cell r="G15209"><v>26.79</v></cell></row><row r="15210"><cell r="C15210" t="str"><v>RV15.05.0062</v></cell><cell r="D15210"><v>2007960</v></cell><cell r="E15210" t="str"><v>BASE SUPORTE, CONTRAPISO OU CAMADA REGULARIZADORA EXECUTADA COM ARGAMASSA DE CIMENTO E AREIA NO TRACO 1:5, ESPESSURA DE 3,5CM.</v></cell><cell r="F15210" t="str"><v>M2</v></cell><cell r="G15210"><v>29.91</v></cell></row><row r="15211"><cell r="C15211" t="str"><v>RV15.05.0100</v></cell><cell r="D15211"><v>2007961</v></cell><cell r="E15211" t="str"><v>BASE SUPORTE OU CONTRAPISO, EXECUTADO COM CONCRETO MAGRO, NA ESPESSURA DE 5CM, NO TRACO 1:3:3, EM VOLUME, COM JUNTAS FORMANDO QUADROS DE (1X1)M, COM SARRAFOS DE MADEIRA SERRADA, INCORPORADOS, INCLUSIVE PREPARO DO TERRENO, COMPACTACAO DO SOLO A MACO.</v></cell><cell r="F15211" t="str"><v>M2</v></cell><cell r="G15211"><v>32.85</v></cell></row><row r="15212"><cell r="C15212" t="str"><v>RV15.05.0150</v></cell><cell r="D15212"><v>2007962</v></cell><cell r="E15212" t="str"><v>CAMADA DE BRITA 1, COM ESPESSURA ESTIMADA EM 3CM, ESPALHADA MANUALMENTE.</v></cell><cell r="F15212" t="str"><v>M2</v></cell><cell r="G15212"><v>8.67</v></cell></row><row r="15213"><cell r="C15213" t="str"><v>RV15.05.0201</v></cell><cell r="D15213"><v>2007963</v></cell><cell r="E15213" t="str"><v>PISO CIMENTADO, ACABAMENTO ASPERO OU LISO, COM 1,5CM DE ESPESSURA, COM ARGAMASSA DE CIMENTO E AREIA NO TRACO 1:3, SOBRE BASE EXISTENTE.</v></cell><cell r="F15213" t="str"><v>M2</v></cell><cell r="G15213"><v>25.73</v></cell></row><row r="15214"><cell r="C15214" t="str"><v>RV15.05.0250</v></cell><cell r="D15214"><v>2007964</v></cell><cell r="E15214" t="str"><v>PISO CIMENTADO COM CORANTE, ACABAMENTO ASPERO OU LISO, COM 1,5CM DE ESPESSURA, COM ARGAMASSA DE CIMENTO E AREIA NO TRACO 1:3, SOBRE BASE EXISTENTE.</v></cell><cell r="F15214" t="str"><v>M2</v></cell><cell r="G15214"><v>37.38</v></cell></row><row r="15215"><cell r="C15215" t="str"><v>RV15.05.0300</v></cell><cell r="D15215"><v>2007965</v></cell><cell r="E15215" t="str"><v>PISO CIMENTADO, ACABAMENTO ASPERO OU LISO, COM JUNTAS BATIDAS FORMANDO QUADROS, COM 1,5CM DE ESPESSURA, COM ARGAMASSA DE CIMENTO E AREIA NO TRACO 1:3, ALISADO A COLHER, SOBRE BASE EXISTENTE.</v></cell><cell r="F15215" t="str"><v>M2</v></cell><cell r="G15215"><v>40.98</v></cell></row><row r="15216"><cell r="C15216" t="str"><v>RV15.05.0351</v></cell><cell r="D15216"><v>2007966</v></cell><cell r="E15216" t="str"><v>PISO CIMENTADO IMPERMEAVEL, COM 1,5CM DE ESPESSURA, COM ARGAMASSA DE CIMENTO E AREIA NO TRACO 1:3 E IMPERMEABILIZANTE TIPO SIKA 1 OU SIMILAR, ALISADO A COLHER, SOBRE BASE EXISTENTE.</v></cell><cell r="F15216" t="str"><v>M2</v></cell><cell r="G15216"><v>26.88</v></cell></row><row r="15217"><cell r="C15217" t="str"><v>RV15.05.0400</v></cell><cell r="D15217"><v>2007967</v></cell><cell r="E15217" t="str"><v>RODAPE DE CIMENTO SOBRE ALVENARIA EM OSSO, COM (7X2)CM.</v></cell><cell r="F15217" t="str"><v>M</v></cell><cell r="G15217"><v>11.31</v></cell></row><row r="15218"><cell r="C15218" t="str"><v>RV15.10.0050</v></cell><cell r="D15218"><v>2007968</v></cell><cell r="E15218" t="str"><v>RECOMPOSICAO DE PISO CIMENTADO, COM ARGAMASSA DE CIMENTO E AREIA NO TRACO 1:3, COM 2CM DE ESPESSURA, INCLUSIVE APICOAMENTO DO PISO EXISTENTE.</v></cell><cell r="F15218" t="str"><v>M2</v></cell><cell r="G15218"><v>37.06</v></cell></row><row r="15219"><cell r="C15219" t="str"><v>RV15.10.0100</v></cell><cell r="D15219"><v>2007969</v></cell><cell r="E15219" t="str"><v>RECOMPOSICAO DE PISO DE CONCRETO SIMPLES COM RESISTENCIA DE 11MPA, COM 8CM DE ESPESSURA, INCLUSIVE DEMOLICAO COM EQUIPAMENTO DE AR COMPRIMIDO DO PISO EXISTENTE.</v></cell><cell r="F15219" t="str"><v>M2</v></cell><cell r="G15219"><v>39.8</v></cell></row><row r="15220"><cell r="C15220" t="str"><v>RV15.15.0040</v></cell><cell r="D15220"><v>2007970</v></cell><cell r="E15220" t="str"><v>PISO DE LADRILHO CERAMICO APARENTE ANTIDERRAPANTE, BRASTEC OU SIMILAR, (11X22)CM, COM 15MM DE ESPESSURA, NAS CORES VERMELHO ESCURO, VERMELHO MESCLA, VERMELHO CLARO OU PALHA, ASSENTES SOBRE SUPERFICIE EM OSSO, COM ARGAMASSA DE CIMENTO, SAIBRO E AREIA NO TRACO 1:2:3, REJUNTADOS COM CIMENTO BRANCO E CORANTE.</v></cell><cell r="F15220" t="str"><v>M2</v></cell><cell r="G15220"><v>72.76</v></cell></row><row r="15221"><cell r="C15221" t="str"><v>RV15.15.0050</v></cell><cell r="D15221"><v>2007971</v></cell><cell r="E15221" t="str"><v>PISO DE LADRILHOS CERAMICOS ANTI-DERRAPANTE, GAIL OU SIMILAR, (11,5X24)CM, COM 14MM DE ESPESSURA, NAS CORES PESSEGO, VERMELHO, CHOCOLATE OU CASTOR, ASSENTES SOBRE SUPERFICIE EM OSSO, COM ARGAMASSA DE CIMENTO, SAIBRO E AREIA NO TRACO 1:2:3, REJUNTADOS COM CIMENTO BRANCO E CORANTE.</v></cell><cell r="F15221" t="str"><v>M2</v></cell><cell r="G15221"><v>145.16</v></cell></row><row r="15222"><cell r="C15222" t="str"><v>RV15.15.0075</v></cell><cell r="D15222"><v>2007972</v></cell><cell r="E15222" t="str"><v>REVESTIMENTO DE PISO COM CERAMICA LINHA LASER ANTI-DERRAPANTE, COR GELO, DA PORTOBELLO OU SIMILAR, DE (30X30)CM, ASSENTE SOBRE SUPERFICIE EM OSSO COM ARGAMASSA DE CIMENTO, SAIBRO E AREIA NO TRACO 1:2:3, E REJUNTADO COM REJUNTE COM E-FLEX DA PORTOBELLO OU SIMILAR. FORNECIMENTO E COLOCACAO.</v></cell><cell r="F15222" t="str"><v>M2</v></cell><cell r="G15222"><v>77.53</v></cell></row><row r="15223"><cell r="C15223" t="str"><v>RV15.15.0081</v></cell><cell r="D15223"><v>2007973</v></cell><cell r="E15223" t="str"><v>REVESTIMENTO DE PISO COM PORCELANATO ANTI-DERRAPANTE, ELIANE OU SIMILAR, (40 X 40)CM, LINHA ARQTEC PANNA NO-SLIP, ASSENTES SOBRE SUPERFICIE EM OSSO, COM ARGAMASSA DE CIMENTO, SAIBRO E AREIA NO TRACO 1:2:3, REJUNTADOS COM CIMENTO BRANCO. FORNECIMENTO E COLOCACAO.</v></cell><cell r="F15223" t="str"><v>M2</v></cell><cell r="G15223"><v>132.06</v></cell></row><row r="15224"><cell r="C15224" t="str"><v>RV15.15.0100</v></cell><cell r="D15224"><v>2007974</v></cell><cell r="E15224" t="str"><v>PISO EM MOSAICO DE AZULEJOS DE VARIAS ORIGENS, COM ARGAMASSA DE CIMENTO E AREIA, NO TRACO 1:3, SOBRE BASE JA EXISTENTE.</v></cell><cell r="F15224" t="str"><v>M2</v></cell><cell r="G15224"><v>46.54</v></cell></row><row r="15225"><cell r="C15225" t="str"><v>RV15.15.0150</v></cell><cell r="D15225"><v>2007975</v></cell><cell r="E15225" t="str"><v>REVESTIMENTO DE PISO, COM CERAMICA (20X20)CM, CECRISA LINHA STADIUM JENEL WH OU SIMILAR, ASSENTES SOBRE SUPERFICIES OSSO COM ARGAMASSA DE CIMENTO, SAIBRO E AREIA NO TRACO 1:2:3, REJUNTADOS COM CIMENTO BRANCO E CORANTE.</v></cell><cell r="F15225" t="str"><v>M2</v></cell><cell r="G15225"><v>68.26</v></cell></row><row r="15226"><cell r="C15226" t="str"><v>RV15.15.0200</v></cell><cell r="D15226"><v>2007976</v></cell><cell r="E15226" t="str"><v>REVESTIMENTO DE PISO, COM LADRILHOS CERAMICOS PORTOBELLO OU SIMILAR, CARGA PESADA, DE (30X30)CM, NA COR GRAFITE OU BRANCA, CIMENTO, SAIBRO E AREIA NO TRACO 1:2:3, CIMENTO BRANCO.</v></cell><cell r="F15226" t="str"><v>M2</v></cell><cell r="G15226"><v>57.94</v></cell></row><row r="15227"><cell r="C15227" t="str"><v>RV15.15.0210</v></cell><cell r="D15227"><v>2007977</v></cell><cell r="E15227" t="str"><v>REVESTIMENTO DE PISO COM LADRILHOS CERAMICOS, ELIANE OU SIMILAR, (40 X 40)CM, LINHA PANNA PLUS, ASSENTES SOBRE SUPERFICIE EM OSSO, COM ARGAMASSA DE CIMENTO, SAIBRO E AREIA NO TRACO 1:2:3, REJUNTADOS COM CIMENTO BRANCO. FORNECIMENTO E COLOCACAO.</v></cell><cell r="F15227" t="str"><v>M2</v></cell><cell r="G15227"><v>114.16</v></cell></row><row r="15228"><cell r="C15228" t="str"><v>RV15.17.0500</v></cell><cell r="D15228"><v>2007978</v></cell><cell r="E15228" t="str"><v>REVESTIMENTO DE PISO, PORCELANATO LINHA PROGETTO DOLMAN NAT, PORTOBELLO OU SIMILAR, DE (45 X 45)CM ASSENTE SOBRE SUPERFICIE EM OSSO COM ARGAMASSA DE CIMENTO, SAIBRO E AREIA NO TRACO 1:2:3, E REJUNTADO COM REJUNTE E-FLEX DE PORTOBELLO OU SIMILAR. FORNECIMENTO E COLOCACAO.</v></cell><cell r="F15228" t="str"><v>M2</v></cell><cell r="G15228"><v>135.91</v></cell></row><row r="15229"><cell r="C15229" t="str"><v>RV15.17.0800</v></cell><cell r="D15229"><v>2007979</v></cell><cell r="E15229" t="str"><v>REVESTIMENTO DE PISO, PORCELANATO LINHA ESSENCIAL GRANILITE CINZA STR BOLDT, PORTOBELLO OU SIMILAR, DE (45 X 45)CM ASSENTE SOBRE SUPERFICIE EM OSSO COM ARGAMASSA DE CIMENTO, SAIBRO E AREIA NO TRACO 1:2:3, E REJUNTADO COM REJUNTE E-FLEX DE PORTOBELLO OU SIMILAR. FORNECIMENTO E COLOCACAO.</v></cell><cell r="F15229" t="str"><v>M2</v></cell><cell r="G15229"><v>102.91</v></cell></row><row r="15230"><cell r="C15230" t="str"><v>RV15.20.0100</v></cell><cell r="D15230"><v>2007980</v></cell><cell r="E15230" t="str"><v>ASSENTAMENTO DE LAJOES OU PLACAS DE GRANITO EM CALCADAS DE LOGRADOUROS OU SUPERFICIES NIVELADAS, COM REJUNTAMENTO DE ARGAMASSA DE CIMENTO E AREIA, NO TRACO 1:3, EXCLUSIVE O FORNECIMENTO DAS PEDRAS.</v></cell><cell r="F15230" t="str"><v>M2</v></cell><cell r="G15230"><v>52</v></cell></row><row r="15231"><cell r="C15231" t="str"><v>RV15.20.0150</v></cell><cell r="D15231"><v>2007981</v></cell><cell r="E15231" t="str"><v>CAPA DEGRAU DE MARMORE BRANCO NACIONAL DE (3X28)CM, COM 1 POLIMENTO, ASSENTES COM RECOBRIMENTO DE NATA DE CIMENTO SOBRE ARGAMASSA DE CIMENTO, SAIBRO E AREIA NO TRACO 1:2:2.</v></cell><cell r="F15231" t="str"><v>M</v></cell><cell r="G15231"><v>148.89</v></cell></row><row r="15232"><cell r="C15232" t="str"><v>RV15.20.0200</v></cell><cell r="D15232"><v>2007982</v></cell><cell r="E15232" t="str"><v>GRANITO RUSTICO EM PLACAS DE (50X50)CM, ESPESSURA DE 3 A 4CM, COM CORTE MANUAL. FORNECIMENTO.</v></cell><cell r="F15232" t="str"><v>UN</v></cell><cell r="G15232"><v>10.9</v></cell></row><row r="15233"><cell r="C15233" t="str"><v>RV15.20.0250</v></cell><cell r="D15233"><v>2007983</v></cell><cell r="E15233" t="str"><v>PLACA DE GRANITO CINZA ANDORINHA, SEM ACABAMENTO, COM ESPESSURA DE 2CM, PARA FORRACAO DE PISO. FORNECIMENTO.</v></cell><cell r="F15233" t="str"><v>M2</v></cell><cell r="G15233"><v>150</v></cell></row><row r="15234"><cell r="C15234" t="str"><v>RV15.20.0300</v></cell><cell r="D15234"><v>2007984</v></cell><cell r="E15234" t="str"><v>PISO DE PLACAS DE MARMORE BRANCO NACIONAL, COM 2 POLIMENTOS, ASSENTES COM RECOBRIMENTO DE NATA DE CIMENTO, SAIBRO E AREIA NO TRACO 1:2:2.</v></cell><cell r="F15234" t="str"><v>M2</v></cell><cell r="G15234"><v>372.22</v></cell></row><row r="15235"><cell r="C15235" t="str"><v>RV15.20.0350</v></cell><cell r="D15235"><v>2007985</v></cell><cell r="E15235" t="str"><v>REVESTIMENTO COM GRANITO CAPAO BONITO, EM PLACA DE 2CM DE ESPESSURA, ACABAMENTO POLIDO, ASSENTADO SOBRE TERRENO NIVELADO, ARGAMASSA DE CIMENTO E AREIA NO TRACO 1:3. FORNECIMENTO E COLOCACAO.</v></cell><cell r="F15235" t="str"><v>M2</v></cell><cell r="G15235"><v>229.83</v></cell></row><row r="15236"><cell r="C15236" t="str"><v>RV15.20.0353</v></cell><cell r="D15236"><v>2007986</v></cell><cell r="E15236" t="str"><v>REVESTIMENTO COM GRANITO CAPAO BONITO, EM PLACA DE 2CM DE ESPESSURA, ACABAMENTO APICOADO, ASSENTADO SOBRE TERRENO NIVELADO, ARGAMASSA DE CIMENTO E AREIA NO TRACO 1:3. FORNECIMENTO E COLOCACAO.</v></cell><cell r="F15236" t="str"><v>M2</v></cell><cell r="G15236"><v>418.83</v></cell></row><row r="15237"><cell r="C15237" t="str"><v>RV15.20.0400</v></cell><cell r="D15237"><v>2007987</v></cell><cell r="E15237" t="str"><v>REVESTIMENTO DE GRANITO CINZA ANDORINHA, COM ACABAMENTO SERRADO, PARA PISO, EM PLACAS DE (150X60X3)CM. FORNECIMENTO.</v></cell><cell r="F15237" t="str"><v>M2</v></cell><cell r="G15237"><v>210</v></cell></row><row r="15238"><cell r="C15238" t="str"><v>RV15.20.0403</v></cell><cell r="D15238"><v>2007988</v></cell><cell r="E15238" t="str"><v>REVESTIMENTO DE GRANITO CINZA ANDORINHA, COM ACABAMENTO SERRADO, PARA RODAPE, COM 7CM DE ALTURA E 2CM DE ESPESSURA. FORNECIMENTO.</v></cell><cell r="F15238" t="str"><v>M</v></cell><cell r="G15238"><v>18</v></cell></row><row r="15239"><cell r="C15239" t="str"><v>RV15.20.0406</v></cell><cell r="D15239"><v>2007989</v></cell><cell r="E15239" t="str"><v>REVESTIMENTO COM GRANITO CINZA LEVIGADO, EM PLACA DE (40X40)CM, COM 3CM DE ESPESSURA, ASSENTADO SOBRE BASE EXISTENTE, COM ARGAMASSA DE CIMENTO E AREIA NO TRACO DE 1:3. FORNECIMENTO E COLOCACAO.</v></cell><cell r="F15239" t="str"><v>M2</v></cell><cell r="G15239"><v>283.06</v></cell></row><row r="15240"><cell r="C15240" t="str"><v>RV15.20.0409</v></cell><cell r="D15240"><v>2007990</v></cell><cell r="E15240" t="str"><v>REVESTIMENTO COM GRANITO CINZA FLAMEADO, EM PLACA DE (40X40)CM, COM 3CM DE ESPESSURA, ASSENTADO SOBRE BASE EXISTENTE, COM ARGAMASSA DE CIMENTO E AREIA NO TRACO DE 1:3. FORNECIMENTO E COLOCACAO.</v></cell><cell r="F15240" t="str"><v>M2</v></cell><cell r="G15240"><v>161.92</v></cell></row><row r="15241"><cell r="C15241" t="str"><v>RV15.20.0412</v></cell><cell r="D15241"><v>2007991</v></cell><cell r="E15241" t="str"><v>REVESTIMENTO COM GRANITO CINZA SERRADO E FACE NATURAL, EM PLACA DE (40X40)CM CLASSIFICADO, COM 3CM DE ESPESSURA, ASSENTADO SOBRE BASE EXISTENTE, COM ARGAMASSA DE CIMENTO E AREIA NO TRACO DE 1:3. FORNECIMENTO E COLOCACAO.</v></cell><cell r="F15241" t="str"><v>M2</v></cell><cell r="G15241"><v>112.99</v></cell></row><row r="15242"><cell r="C15242" t="str"><v>RV15.20.0450</v></cell><cell r="D15242"><v>2007992</v></cell><cell r="E15242" t="str"><v>REVESTIMENTO COM GRANITO JUPARANA, EM PLACA DE (40X40)CM COM 2CM DE ESPESSURA, ACABAMENTO POLIDO, PARA PISO, ASSENTES SOBRE ARGAMASSA DE CIMENTO, SAIBRO E AREIA NO TRACO 1:2:2. FORNECIMENTO E COLOCACAO.</v></cell><cell r="F15242" t="str"><v>M2</v></cell><cell r="G15242"><v>234.39</v></cell></row><row r="15243"><cell r="C15243" t="str"><v>RV15.20.0500</v></cell><cell r="D15243"><v>2007993</v></cell><cell r="E15243" t="str"><v>REVESTIMENTO COM GRANITO ROSA FLAMEADO, EM PLACA DE (40X40)CM, COM 3CM DE ESPESSURA, ASSENTADO SOBRE BASE EXISTENTE, COM ARGAMASSA DE CIMENTO E AREIA NO TRACO DE 1:3. FORNECIMENTO E COLOCACAO.</v></cell><cell r="F15243" t="str"><v>M2</v></cell><cell r="G15243"><v>172.42</v></cell></row><row r="15244"><cell r="C15244" t="str"><v>RV15.20.0503</v></cell><cell r="D15244"><v>2007994</v></cell><cell r="E15244" t="str"><v>REVESTIMENTO COM GRANITO ROSA LEVIGADO, EM PLACA DE (40X40)CM, COM 3CM DE ESPESSURA, ASSENTADO SOBRE BASE EXISTENTE, COM ARGAMASSA DE CIMENTO E AREIA NO TRACO DE 1:3. FORNECIMENTO E COLOCACAO.</v></cell><cell r="F15244" t="str"><v>M2</v></cell><cell r="G15244"><v>172.42</v></cell></row><row r="15245"><cell r="C15245" t="str"><v>RV15.20.0506</v></cell><cell r="D15245"><v>2007995</v></cell><cell r="E15245" t="str"><v>REVESTIMENTO COM GRANITO ROSA SERRADO E FACE NATURAL, EM PLACA DE (40X40)CM CLASSIFICADO, COM 3CM DE ESPESSURA, ASSENTADO SOBRE BASE EXISTENTE, COM ARGAMASSA DE CIMENTO E AREIA NO TRACO DE 1:3. FORNECIMENTO E COLOCACAO.</v></cell><cell r="F15245" t="str"><v>M2</v></cell><cell r="G15245"><v>115.72</v></cell></row><row r="15246"><cell r="C15246" t="str"><v>RV15.20.0550</v></cell><cell r="D15246"><v>2007996</v></cell><cell r="E15246" t="str"><v>RODAPE DE GRANITO, BOLEADO, COM (10X2)CM. FORNECIMENTO E COLOCACAO.</v></cell><cell r="F15246" t="str"><v>M</v></cell><cell r="G15246"><v>34.47</v></cell></row><row r="15247"><cell r="C15247" t="str"><v>RV15.20.0600</v></cell><cell r="D15247"><v>2007997</v></cell><cell r="E15247" t="str"><v>SOLEIRA DE GRANITO COM (15X3)CM, ASSENTE COM RECOBRIMENTO DE NATA DE CIMENTO SOBRE ARGAMASSA DE CIMENTO E AREIA, NO TRACO 1:2.</v></cell><cell r="F15247" t="str"><v>M</v></cell><cell r="G15247"><v>70</v></cell></row><row r="15248"><cell r="C15248" t="str"><v>RV15.20.0650</v></cell><cell r="D15248"><v>2007998</v></cell><cell r="E15248" t="str"><v>SOLEIRA DE MARMORE BRANCO NACIONAL DE (3X25)CM, COM 2 POLIMENTOS, ASSENTES COM RECOBRIMENTO DE NATA DE CIMENTO SOBRE ARGAMASSA DE CIMENTO, SAIBRO E AREIA NO TRACO 1:2:2.</v></cell><cell r="F15248" t="str"><v>M</v></cell><cell r="G15248"><v>98.38</v></cell></row><row r="15249"><cell r="C15249" t="str"><v>RV15.20.0653</v></cell><cell r="D15249"><v>2007999</v></cell><cell r="E15249" t="str"><v>SOLEIRA DE MARMORE BRANCO NACIONAL DE (3X13)CM, COM 2 POLIMENTOS, ASSENTES COM RECOBRIMENTO DE NATA DE CIMENTO SOBRE ARGAMASSA DE CIMENTO, SAIBRO E AREIA NO TRACO 1:2:2.</v></cell><cell r="F15249" t="str"><v>M</v></cell><cell r="G15249"><v>55.17</v></cell></row><row r="15250"><cell r="C15250" t="str"><v>RV15.20.0700</v></cell><cell r="D15250"><v>2008000</v></cell><cell r="E15250" t="str"><v>PISO DE GRANITO APICOADO CINZA ANDORINHA, SOBRE TERRENO NIVELADO, COM ARGAMASSA DE CIMENTO E AREIA, NO TRACO 1:3, SENDO A PECA DE (40X40X3)CM.</v></cell><cell r="F15250" t="str"><v>M2</v></cell><cell r="G15250"><v>277.42</v></cell></row><row r="15251"><cell r="C15251" t="str"><v>RV15.25.0050</v></cell><cell r="D15251"><v>2008001</v></cell><cell r="E15251" t="str"><v>CAMADA IMPERMEABILIZADORA DE PISO, DE CONCRETO SIMPLES, COM 8CM DE ESPESSURA NO TRACO DE 1:3:4, EM VOLUME, COM IMPERMEABILIZANTE SIKA 1 OU SIMILAR.</v></cell><cell r="F15251" t="str"><v>M2</v></cell><cell r="G15251"><v>23.98</v></cell></row><row r="15252"><cell r="C15252" t="str"><v>RV15.25.0100</v></cell><cell r="D15252"><v>2008002</v></cell><cell r="E15252" t="str"><v>PISO DE CONCRETO SIMPLES COM RESISTENCIA DE 15 MPA (TRACO EM VOLUME: 1:2 1/2:4), PREPARADO EM BETONEIRA COM 8CM DE ESPESSURA, INCLUSIVE PREPARO MANUAL DO TERRENO.</v></cell><cell r="F15252" t="str"><v>M2</v></cell><cell r="G15252"><v>36.38</v></cell></row><row r="15253"><cell r="C15253" t="str"><v>RV15.25.0103</v></cell><cell r="D15253"><v>2008003</v></cell><cell r="E15253" t="str"><v>PISO DE CONCRETO SIMPLES, 8CM DE ESPESSURA, COM RESISTENCIA CARACTERISTICA A COMPRESSAO DE 18MPA, FORMANDO QUADRADOS DE (1,50X1,50)M DE JUNTA SERRADA, EXCLUSIVE PREPARO DE TERRENO.</v></cell><cell r="F15253" t="str"><v>M2</v></cell><cell r="G15253"><v>42.04</v></cell></row><row r="15254"><cell r="C15254" t="str"><v>RV15.25.0150</v></cell><cell r="D15254"><v>2008004</v></cell><cell r="E15254" t="str"><v>PATIO DE CONCRETO, 8CM DE ESPESSURA,NO TRACO 1:3:3, EM VOLUME, FORMANDO QUADROS DE (1,00X1,00)M, COM SARRAFOS DE MADEIRA SERRADA, INCORPORADOS, EXCLUSIVE PREPARO TERRENO.</v></cell><cell r="F15254" t="str"><v>M2</v></cell><cell r="G15254"><v>48.16</v></cell></row><row r="15255"><cell r="C15255" t="str"><v>RV15.25.0153</v></cell><cell r="D15255"><v>2008005</v></cell><cell r="E15255" t="str"><v>PATIO DE CONCRETO, 10CM DE ESPESSURA NO TRACO 1:2:3, EM VOLUME, FORMANDO QUADROS DE (1,50X1,50)M, COM SARRAFOS DE MADEIRA SERRADA, INCORPORADOS, EXCLUSIVE PREPARO TERRENO.</v></cell><cell r="F15255" t="str"><v>M2</v></cell><cell r="G15255"><v>44.05</v></cell></row><row r="15256"><cell r="C15256" t="str"><v>RV15.25.0156</v></cell><cell r="D15256"><v>2008006</v></cell><cell r="E15256" t="str"><v>PATIO DE CONCRETO, 12CM DE ESPESSURA NO TRACO 1:2:2,5, EM VOLUME, FORMANDO QUADROS DE (1,50X1,50)M, COM SARRAFOS DE MADEIRA SERRADA, INCORPORADOS, EXCLUSIVE PREPARO TERRENO.</v></cell><cell r="F15256" t="str"><v>M2</v></cell><cell r="G15256"><v>50.34</v></cell></row><row r="15257"><cell r="C15257" t="str"><v>RV15.25.0200</v></cell><cell r="D15257"><v>2008007</v></cell><cell r="E15257" t="str"><v>PAVIMENTACAO EM PLACAS DE (40X80X10)CM, DE CONCRETO (FCK=11MPA) COM ARMACAO DE TELA TELCON Q-61 OU SIMILAR, JUNTA 2CM, INCLUSIVE PREPARO DO TERRENO.</v></cell><cell r="F15257" t="str"><v>M2</v></cell><cell r="G15257"><v>63.59</v></cell></row><row r="15258"><cell r="C15258" t="str"><v>RV15.25.0203</v></cell><cell r="D15258"><v>2008008</v></cell><cell r="E15258" t="str"><v>PAVIMENTACAO EM PLACAS DE CONCRETO FCK=15MPA, MEDINDO (40X80X10)CM, COM ARMACAO DE TELA TELCON Q-61 OU SIMILAR, JUNTA DE 2CM, INCLUSIVE ACABAMENTO DA PLACA NO PROPRIO CONCRETO COM DESEMPENADORA DE ACO E PREPARO DO TERRENO.</v></cell><cell r="F15258" t="str"><v>M2</v></cell><cell r="G15258"><v>63.68</v></cell></row><row r="15259"><cell r="C15259" t="str"><v>RV15.25.0206</v></cell><cell r="D15259"><v>2008009</v></cell><cell r="E15259" t="str"><v>PAVIMENTACAO EM PLACAS DE CONCRETO FCK=18MPA, MEDINDO (40X80X10)CM, COM ARMACAO DE TELA TELCON Q-61 OU SIMILAR, JUNTA DE 2CM, INCLUSIVE ACABAMENTO DA PLACA NO PROPRIO CONCRETO COM DESEMPENADORA DE ACO E PREPARO DO TERRENO.</v></cell><cell r="F15259" t="str"><v>M2</v></cell><cell r="G15259"><v>64.42</v></cell></row><row r="15260"><cell r="C15260" t="str"><v>RV15.25.0250</v></cell><cell r="D15260"><v>2008010</v></cell><cell r="E15260" t="str"><v>REVESTIMENTO COM ARGAMASSA DE CIMENTO E AREIA NO TRACO 1:4, SIKAFIX OU SIMILAR, COM 2CM DE ESPESSURA, INCLUSIVE CHAPISCO.</v></cell><cell r="F15260" t="str"><v>M2</v></cell><cell r="G15260"><v>25.11</v></cell></row><row r="15261"><cell r="C15261" t="str"><v>RV15.30.0050</v></cell><cell r="D15261"><v>2008011</v></cell><cell r="E15261" t="str"><v>ESCADA DE MARMORITE, COMPOSTA DE CAPA E ESPELHO PRE-MOLDADOS EM OFICINA E ASSENTADOS NA OBRA, FEITO O MARMORITE COM GRANA NO 1 DE MARMORE BRANCO NACIONAL, E CIMENTO PORTLAND, EM CAMADA DE 6MM. ESTA ESPECIFICACAO SE REFERE A ESCADAS COM LARGURA TOTAL DAS 2 PECAS DE 0,45M E COMPREENDENDO 1M LINEAR DO CONJUNTO DE CAPA E ESPELHO.</v></cell><cell r="F15261" t="str"><v>M</v></cell><cell r="G15261"><v>49.53</v></cell></row><row r="15262"><cell r="C15262" t="str"><v>RV15.30.0053</v></cell><cell r="D15262"><v>2008012</v></cell><cell r="E15262" t="str"><v>ESCADA DE MARMORITE, COMPOSTA DE CAPA E ESPELHO PRE-MOLDADOS EM OFICINA E ASSENTADOS NA OBRA, FEITO O MARMORITE COM GRANA NO 1 DE MARMORE NA COR PRETA NACIONAL, E CIMENTO PORTLAND, EM CAMADA DE 6MM. ESTA ESPECIFICACAO SE REFERE A ESCADAS COM LARGURA TOTAL DAS 2 PECAS DE 0,45M E COMPREENDENDO 1M LINEAR DO CONJUNTO DE CAPA E ESPELHO.</v></cell><cell r="F15262" t="str"><v>M</v></cell><cell r="G15262"><v>50.67</v></cell></row><row r="15263"><cell r="C15263" t="str"><v>RV15.30.0100</v></cell><cell r="D15263"><v>2008013</v></cell><cell r="E15263" t="str"><v>PISO DE MARMORITE, COMPREENDENDO: A) LASTRO, COM 4CM DE ESPESSURA MEDIA, DE ARGAMASSA DE CIMENTO E AREIA GROSSA NO TRACO 1:4; B) CAMADA DE MARMORITE, COM 1CM DE ESPESSURA, FEITA COM GRANA NO 1 DE MARMORE BRANCO NACIONAL E CIMENTO PORTLAND, SUPERFICIE ESTUCADA APOS A FUNDICAO, COM 3 POLIMENTOS MECANICOS.</v></cell><cell r="F15263" t="str"><v>M2</v></cell><cell r="G15263"><v>107.31</v></cell></row><row r="15264"><cell r="C15264" t="str"><v>RV15.30.0103</v></cell><cell r="D15264"><v>2008014</v></cell><cell r="E15264" t="str"><v>PISO DE MARMORITE, COMPREENDENDO: A) LASTRO, COM 4CM DE ESPESSURA MEDIA, DE ARGAMASSA DE CIMENTO E AREIA GROSSA NO TRACO 1:4; B) CAMADA DE MARMORITE, COM 1CM DE ESPESSURA, FEITA COM GRANA NO 1 DE MARMORE NA COR PRETA NACIONAL E CIMENTO PORTLAND, SUPERFICIE ESTUCADA APOS A FUNDICAO, COM 3 POLIMENTOS MECANICOS.</v></cell><cell r="F15264" t="str"><v>M2</v></cell><cell r="G15264"><v>119.99</v></cell></row><row r="15265"><cell r="C15265" t="str"><v>RV15.30.0150</v></cell><cell r="D15265"><v>2008015</v></cell><cell r="E15265" t="str"><v>PISO DE GRANITINA COMPREENDENDO: A) LASTRO COM 4CM DE ESPESSURA MEDIA, DE ARGAMASSA DE CIMENTO E AREIA GROSSA NO TRACO 1:4; B) CAMADA DE GRANITINA COM 3CM DE ESPESSURA, FEITA COM GRANA NO 1 DE GRANITO PRETO NACIONAL E CIMENTO PORTLAND, SUPERFICIE ESTUCADA APOS FUNDICAO, SEM POLIMENTO.</v></cell><cell r="F15265" t="str"><v>M2</v></cell><cell r="G15265"><v>108.29</v></cell></row><row r="15266"><cell r="C15266" t="str"><v>RV15.30.0153</v></cell><cell r="D15266"><v>2008016</v></cell><cell r="E15266" t="str"><v>PISO DE GRANITINA COMPREENDENDO: A) LASTRO COM 4CM DE ESPESSURA MEDIA, DE ARGAMASSA DE CIMENTO E AREIA GROSSA NO TRACO 1:4; B) CAMADA DE GRANITINA COM 3CM DE ESPESSURA, FEITA COM GRANA NO 1 DE GRANITO VERMELHO NACIONAL E CIMENTO PORTLAND, SUPERFICIE ESTUCADA APOS FUNDICAO, SEM POLIMENTO.</v></cell><cell r="F15266" t="str"><v>M2</v></cell><cell r="G15266"><v>113.19</v></cell></row><row r="15267"><cell r="C15267" t="str"><v>RV15.30.0200</v></cell><cell r="D15267"><v>2008017</v></cell><cell r="E15267" t="str"><v>RODAPE DE MARMORITE, FUNDIDO NO LOCAL, COM 10CM DE ALTURA, 1CM DE ESPESSURA, TERMINANDO EM CANTO RETO JUNTO AO PISO, FEITO COM CIMENTO PORTLAND E GRANA NO 1 DE MARMORE NA COR BRANCA NACIONAL, COM POLIMENTO MANUAL. O MARMORITE E EXECUTADO SOBRE EMBOCO PREVIO NAO INCLUIDO NESTA.</v></cell><cell r="F15267" t="str"><v>M</v></cell><cell r="G15267"><v>36.04</v></cell></row><row r="15268"><cell r="C15268" t="str"><v>RV15.30.0203</v></cell><cell r="D15268"><v>2008018</v></cell><cell r="E15268" t="str"><v>RODAPE DE MARMORITE, FUNDIDO NO LOCAL, COM 10CM DE ALTURA, 1CM DE ESPESSURA, TERMINANDO EM CANTO RETO JUNTO AO PISO, FEITO COM CIMENTO PORTLAND E GRANA NO 1 DE MARMORE NA COR PRETA NACIONAL, COM POLIMENTO MANUAL. O MARMORITE E EXECUTADO SOBRE EMBOCO PREVIO NAO INCLUIDO NESTA.</v></cell><cell r="F15268" t="str"><v>M</v></cell><cell r="G15268"><v>38.19</v></cell></row><row r="15269"><cell r="C15269" t="str"><v>RV15.35.0100</v></cell><cell r="D15269"><v>2008019</v></cell><cell r="E15269" t="str"><v>JUNTA PLASTICA (17X3)MM, PARA PISOS CONTINUOS. FORNECIMENTO E COLOCACAO.</v></cell><cell r="F15269" t="str"><v>M</v></cell><cell r="G15269"><v>6.29</v></cell></row><row r="15270"><cell r="C15270" t="str"><v>RV15.38.0050</v></cell><cell r="D15270"><v>2008020</v></cell><cell r="E15270" t="str"><v>DEGRAU DE ESCADA DE ARGAMASSA GRANITICA KORODUR, NA COR GRANITICA, INCLUSIVE 3 POLIMENTOS.</v></cell><cell r="F15270" t="str"><v>M</v></cell><cell r="G15270"><v>133</v></cell></row><row r="15271"><cell r="C15271" t="str"><v>RV15.38.0053</v></cell><cell r="D15271"><v>2008021</v></cell><cell r="E15271" t="str"><v>DEGRAU DE ESCADA DE ARGAMASSA GRANITICA KORODUR, NA COR PRETA, INCLUSIVE 3 POLIMENTOS.</v></cell><cell r="F15271" t="str"><v>M</v></cell><cell r="G15271"><v>157.22</v></cell></row><row r="15272"><cell r="C15272" t="str"><v>RV15.38.0100</v></cell><cell r="D15272"><v>2008022</v></cell><cell r="E15272" t="str"><v>PISO DE ARGAMASSA GRANITICA KORODUR-PL OU SIMILAR, COM ESPESSURA DE 0,8CM, NA COR NATURAL DO CIMENTO, INCLUSIVE BASE SUPORTE EM ARGAMASSA DE CIMENTO E AREIA NO TRACO 1:3, ESPESSURA DE 2,2CM, E 3 POLIMENTOS MECANICOS.</v></cell><cell r="F15272" t="str"><v>M2</v></cell><cell r="G15272"><v>91.31</v></cell></row><row r="15273"><cell r="C15273" t="str"><v>RV15.38.0103</v></cell><cell r="D15273"><v>2008023</v></cell><cell r="E15273" t="str"><v>PISO DE ARGAMASSA GRANITICA KORODUR-PL OU SIMILAR, COM ESPESSURA DE 0,8CM, NA COR PRETA, INCLUSIVE BASE SUPORTE EM ARGAMASSA DE CIMENTO E AREIA NO TRACO 1:3, ESPESSURA DE 2,2CM, E POLIMENTOS MECANICOS.</v></cell><cell r="F15273" t="str"><v>M2</v></cell><cell r="G15273"><v>80.04</v></cell></row><row r="15274"><cell r="C15274" t="str"><v>RV15.38.0150</v></cell><cell r="D15274"><v>2008024</v></cell><cell r="E15274" t="str"><v>PISO DE ARGAMASSA GRANITICA COM AGREGADOS METALICOS DE ALTA DUREZA, KORODUR-WH OU SIMILAR, COM ESPESSURA DE 0,8CM, NA COR NATURAL DO CIMENTO, INCLUSIVE CONTRAPISO DE CIMENTO E AREIA NO TRACO 1:3, ESPESSURA DE 3,2CM, E ACABAMENTO ANTI-DERRAPANTE.</v></cell><cell r="F15274" t="str"><v>M2</v></cell><cell r="G15274"><v>99.13</v></cell></row><row r="15275"><cell r="C15275" t="str"><v>RV15.38.0153</v></cell><cell r="D15275"><v>2008025</v></cell><cell r="E15275" t="str"><v>PISO DE ARGAMASSA GRANITICA KORODUR-PL OU SIMILAR, COM ESPESSURA DE 0,8CM, NA COR VERMELHA, INCLUSIVE BASE SUPORTE EM ARGAMASSA DE CIMENTO E AREIA NO TRACO 1:3, ESPESSURA DE 2,2CM, JUNTA PLASTICA E POLIMENTOS MECANICOS.</v></cell><cell r="F15275" t="str"><v>M2</v></cell><cell r="G15275"><v>80.04</v></cell></row><row r="15276"><cell r="C15276" t="str"><v>RV15.38.0200</v></cell><cell r="D15276"><v>2008026</v></cell><cell r="E15276" t="str"><v>REVESTIMENTO DE PLACAS PRE-MOLDADAS, VIBRO PRENSADAS, CONSTITUIDAS DE AGREGADOS MINERAIS MOIDOS DE ALTA RESISTENCIA E CIMENTO ESTRUTURAL, NAS DIMENSOES DE (40X40X03)CM, ASSENTADO SOBRE BASE EXISTENTE. FORNECIMENTO E COLOCACAO.</v></cell><cell r="F15276" t="str"><v>M2</v></cell><cell r="G15276"><v>134.12</v></cell></row><row r="15277"><cell r="C15277" t="str"><v>RV15.38.0250</v></cell><cell r="D15277"><v>2008027</v></cell><cell r="E15277" t="str"><v>RODAPE DE ARGAMASSA KORODUR OU SIMILAR, COM 10CM DE ALTURA, NA COR NATURAL DO CIMENTO, INCLUSIVE 3 POLIMENTOS.</v></cell><cell r="F15277" t="str"><v>M</v></cell><cell r="G15277"><v>36.62</v></cell></row><row r="15278"><cell r="C15278" t="str"><v>RV15.38.0253</v></cell><cell r="D15278"><v>2008028</v></cell><cell r="E15278" t="str"><v>RODAPE DE ARGAMASSA KORODUR OU SIMILAR, COM 10CM DE ALTURA, NA COR PRETA, INCLUSIVE 3 POLIMENTOS.</v></cell><cell r="F15278" t="str"><v>M</v></cell><cell r="G15278"><v>44.07</v></cell></row><row r="15279"><cell r="C15279" t="str"><v>RV15.38.0256</v></cell><cell r="D15279"><v>2008029</v></cell><cell r="E15279" t="str"><v>RODAPE DE ARGAMASSA KORODUR-WH OU SIMILAR, COM 10CM DE ALTURA, NA COR NATURAL DO CIMENTO, ACABAMENTO DESEMPENADO.</v></cell><cell r="F15279" t="str"><v>M</v></cell><cell r="G15279"><v>36.62</v></cell></row><row r="15280"><cell r="C15280" t="str"><v>RV15.40.0051</v></cell><cell r="D15280"><v>2008030</v></cell><cell r="E15280" t="str"><v>PISO VINILICO NACIONAL HOMOGENEO, PADRAO COM "FLASH" OU COM "DISCRETOS VEIOS", NAS DIMENSOES DE (30X30)CM, ESPESSURA DE 2,0MM, INCLUSIVE ADESIVO E TRATAMENTO COM CERA DE URETANO FORTIFICADO, TIPO PAVIFLEX - LINHA CLASSIC OU INTENSITY OU SIMILAR. FORNECIMENTO E INSTALACAO.</v></cell><cell r="F15280" t="str"><v>M2</v></cell><cell r="G15280"><v>53.12</v></cell></row><row r="15281"><cell r="C15281" t="str"><v>RV15.40.0054</v></cell><cell r="D15281"><v>2008031</v></cell><cell r="E15281" t="str"><v>PISO VINILICO NACIONAL, HOMOGENEO, PADRAO "MESCLADO" OU "MESCLADO COM VEIOS PASSANTES" NAS DIMENSOES DE (30X30)CM, ESPESSURA DE 2,0MM, INCLUSIVE ADESIVO E TRATAMENTO DO PISO COM CERA DE URETANO FORTIFICADO, TIPO PAVIFLEX - LINHA DINAMIC OU SIMILAR. FORNECIMENTO E COLOCACAO.</v></cell><cell r="F15281" t="str"><v>M2</v></cell><cell r="G15281"><v>67.52</v></cell></row><row r="15282"><cell r="C15282" t="str"><v>RV15.40.0103</v></cell><cell r="D15282"><v>2008032</v></cell><cell r="E15282" t="str"><v>PISO VINILICO NACIONAL HOMOGENEO, PADRAO "LISO", NAS DIMENSOES DE (30X30)CM, ESPESSURA DE 2,0MM, INCLUSIVE ADESIVO E TRATAMENTO COM CERA DE URETANO FORTIFICADO, TIPO PAVIFLEX - LINHA CHROMA OU SIMILAR. FORNECIMENTO E COLOCACAO.</v></cell><cell r="F15282" t="str"><v>M2</v></cell><cell r="G15282"><v>60.66</v></cell></row><row r="15283"><cell r="C15283" t="str"><v>RV15.40.0110</v></cell><cell r="D15283"><v>2008033</v></cell><cell r="E15283" t="str"><v>PISO VINILICO HOMOGENEO, LINHA SIXTY THRU, PADRAO MESCLADO, COM VEIOS PASSANTES EM TODA ESPESSURA, 07 CORES, EM PLACAS SEMIFLEXIVEIS DE (60X60)CM, ESPESSURA DE 2,0MM, ISENTO DE BORRACHA, IMPERMEABILIDADE A AGUA <4%, CLASSE DE USO 33, USO PESADO, NORMA EN685, COM IMPERMEABILIZACAO COM CERA A BASE DE URETANO FORTIFICADO, TIPO BECKER OU SIMILAR.</v></cell><cell r="F15283" t="str"><v>M2</v></cell><cell r="G15283"><v>87.5</v></cell></row><row r="15284"><cell r="C15284" t="str"><v>RV15.40.0151</v></cell><cell r="D15284"><v>2008034</v></cell><cell r="E15284" t="str"><v>PISO VINILICO NACIONAL HOMOGENEO, PADRAO COM "FLASH" OU "DISCRETOS VEIOS", NAS DIMENSOES (30X30)CM, ESPESSURA: 3,2MM, INCLUSIVE ADESIVO E TRATAMENTO COM CERA DE URETANO FORTIFICADO, TIPO PAVIFLEX - LINHA INTENSITY OU SIMILAR. FORNECIMENTO E COLOCACAO.</v></cell><cell r="F15284" t="str"><v>M2</v></cell><cell r="G15284"><v>86.71</v></cell></row><row r="15285"><cell r="C15285" t="str"><v>RV15.40.0200</v></cell><cell r="D15285"><v>2008035</v></cell><cell r="E15285" t="str"><v>SUPORTE CURVO E PERFIL DE ARREMATE PARA PISO VINILICO. FORNECIMENTO E COLOCACAO.</v></cell><cell r="F15285" t="str"><v>M</v></cell><cell r="G15285"><v>32.19</v></cell></row><row r="15286"><cell r="C15286" t="str"><v>RV15.40.0201</v></cell><cell r="D15286"><v>2008036</v></cell><cell r="E15286" t="str"><v>PISO VINILICO NACIONAL HOMOGENEO, PADRAO "LISO", NAS DIMENSOES DE (30X30)CM, ESPESSURA DE 3,2MM, INCLUSIVE ADESIVO E TRATAMENTO COM CERA DE URETANO FORTIFICADO, TIPO PAVIFLEX - LINHA CHROMA OU SIMILAR. FORNECIMENTO E COLOCACAO.</v></cell><cell r="F15286" t="str"><v>M2</v></cell><cell r="G15286"><v>105.74</v></cell></row><row r="15287"><cell r="C15287" t="str"><v>RV15.40.0300</v></cell><cell r="D15287"><v>2008037</v></cell><cell r="E15287" t="str"><v>PISO VINILICO NACIONAL HETEROGENEO, PADRAO "MESCLADO" OU "PONTILHADO", NAS DIMENSOES (2,00X20,00)M ESPESSURA DE 2,0MM, INCLUSIVE ADESIVO, TRATAMENTO COM CERA DE URETANO FORTIFICADO E JUNTAS SOLDADAS A QUENTE, TIPO ABSOLUTE - LINHA LINO OU COSMIC OU SIMILAR. FORNECIMENTO E COLOCACAO.</v></cell><cell r="F15287" t="str"><v>M2</v></cell><cell r="G15287"><v>104.22</v></cell></row><row r="15288"><cell r="C15288" t="str"><v>RV15.40.0350</v></cell><cell r="D15288"><v>2008038</v></cell><cell r="E15288" t="str"><v>PISO VINILICO NACIONAL HETEROGENEO, PADRAO "PIGMENTADO", NAS DIMENSOES (2,00X20,00)M, ESPESSURA DE 2,0MM, INCLUSIVE ADESIVO, TRATAMENTO COM CERA DE URETANO FORTIFICADO E JUNTAS SOLDADAS A QUENTE, TIPO ABSOLUTE - LINHA TOTALSAFE OU SIMILAR. FORNECIMENTO E COLOCACAO.</v></cell><cell r="F15288" t="str"><v>M2</v></cell><cell r="G15288"><v>147.27</v></cell></row><row r="15289"><cell r="C15289" t="str"><v>RV15.40.0400</v></cell><cell r="D15289"><v>2008039</v></cell><cell r="E15289" t="str"><v>PISO VINILICO NACIONAL HETEROGENEO, PADRAO "LISO" OU "MESCLADO" OU "PONTILHADO", NAS DIMENSOES (2,00X20,00)M, ESPESSURA DE 3,0MM, INCLUSIVE ADESIVO, TRATAMENTO COM CERA DE URETANO FORTIFICADO E JUNTAS SOLDADAS A QUENTE, TIPO ABSOLUTE - LINHA ACOUSTIC UNI OU SIMILAR. FORNECIMENTO E COLOCACAO.</v></cell><cell r="F15289" t="str"><v>M2</v></cell><cell r="G15289"><v>127.63</v></cell></row><row r="15290"><cell r="C15290" t="str"><v>RV15.40.0425</v></cell><cell r="D15290"><v>2008040</v></cell><cell r="E15290" t="str"><v>PISO VINILICO HOMOGENEO LINHA MICRA PREMIUM - FABRICACAO TARKETT FADEMAC OU SIMILAR COM 2,0MM DE ESPESSURA DISPONIVEL EM MANTAS DE 2,00M DE LARGURA X 23,00M DE COMPRIMENTO. COMPOSTO DE RESINA DE PVC, PLASTIFICANTES, PIGMENTOS, CARGAS MINERAIS E COM FUNGICIDA INCORPORADO EM SUA MASSA, TORNANDO-O RESISTENTES AOS FUNGOS E BACTERIAS. ACABAMENTO SUPERFICIAL COM TRATAMENTO EM PUR REFORCADO (POLIURETANO REFORCADO). ATENDENDO AS NORMAS: EN 685 - PARA CLASSIFICACAO DE USO COMO 34 E 43, EN ISO 13501 - 1 - PARA RESISTENCIA AO FOGO COMO BL S1 CATEGORIA 1 CLASSE B. FORNECIMENTO E COLOCACAO.</v></cell><cell r="F15290" t="str"><v>M2</v></cell><cell r="G15290"><v>247.02</v></cell></row><row r="15291"><cell r="C15291" t="str"><v>RV15.40.0500</v></cell><cell r="D15291"><v>2008041</v></cell><cell r="E15291" t="str"><v>PISO VINILICO NACIONAL HOMOGENEO ANTI-ESTATICO, DISSIPADOR DE ENERGIA, PADRAO "MESCLADO", NAS DIMENSOES DE (61X61)CM, ESPESSURA DE 2,0MM, RESISTENCIA DE 5X(10) 8 - 1X(10) 9 OHMS, COMPOSTO DE FIBRAS CONDUTIVAS DE CARBONO TIPO PAVIFLOOR - LINHA ELITE OU SIMILAR.</v></cell><cell r="F15291" t="str"><v>M2</v></cell><cell r="G15291"><v>158.43</v></cell></row><row r="15292"><cell r="C15292" t="str"><v>RV15.40.0550</v></cell><cell r="D15292"><v>2008042</v></cell><cell r="E15292" t="str"><v>PISO VINILICO NACIONAL HOMOGENEO CONDUTIVO, PADRAO "LISO", NAS DIMENSOES DE (61X61)CM, ESPESSURA DE 2,0MM, RESISTENCIA DE 2,5X(10)4 - 1X(10)6 OHMS, COMPOSTO DE FIBRAS CONDUTIVAS DE CARBONO, TIPO TRAFFIC ELS OU SIMILAR. FORNECIMENTO E COLOCACAO.</v></cell><cell r="F15292" t="str"><v>M2</v></cell><cell r="G15292"><v>183.02</v></cell></row><row r="15293"><cell r="C15293" t="str"><v>RV15.40.0600</v></cell><cell r="D15293"><v>2008043</v></cell><cell r="E15293" t="str"><v>CORDAO DE SOLDA PARA FUSAO A QUENTE EM JUNTAS DE PISOS VINILICOS FLEXIVEIS, TIPO ABSOLUTE OU SIMILAR. FORNECIMENTO E COLOCACAO.</v></cell><cell r="F15293" t="str"><v>M</v></cell><cell r="G15293"><v>8.5</v></cell></row><row r="15294"><cell r="C15294" t="str"><v>RV15.40.0700</v></cell><cell r="D15294"><v>2008044</v></cell><cell r="E15294" t="str"><v>TESTEIRA DE RESINA DE PVC NAS DIMENSOES DE (50X43)MM, ESPESSURA: 3,2MM, TIPO PAVIFLEX OU SIMILAR. FORNECIMENTO E COLOCACAO.</v></cell><cell r="F15294" t="str"><v>M</v></cell><cell r="G15294"><v>21.97</v></cell></row><row r="15295"><cell r="C15295" t="str"><v>RV15.45.0025</v></cell><cell r="D15295"><v>2008045</v></cell><cell r="E15295" t="str"><v>CARPETE DE POLIPROPILENO, COM FILAMENTO CONTINUO, CONSTRUCAO TUFTING, ESPESSURA TOTAL DE 5MM, TEXTURA BOUCLE MESCLA, MODELO AUSTIN, NA COR SAND 250, TABACOW OU SIMILAR. FORNECIMENTO.</v></cell><cell r="F15295" t="str"><v>M2</v></cell><cell r="G15295"><v>41.31</v></cell></row><row r="15296"><cell r="C15296" t="str"><v>RV15.45.0030</v></cell><cell r="D15296"><v>2008046</v></cell><cell r="E15296" t="str"><v>CARPETE DE POLIPROPILENO, COM SUPERFICIE EM NYLON RHODIANYL, CONSTRUCAO TUFTING, ESPESSURA TOTAL DE 8MM, TEXTURA AVELUDADA, MODELO GRAND NYLON PLUS, NA COR BEGE ROSADO 243, TABACOW OU SIMILAR. FORNECIMENTO.</v></cell><cell r="F15296" t="str"><v>M2</v></cell><cell r="G15296"><v>81.57</v></cell></row><row r="15297"><cell r="C15297" t="str"><v>RV15.45.0050</v></cell><cell r="D15297"><v>2008047</v></cell><cell r="E15297" t="str"><v>FORRACAO DE PISO COM CARPETE CARPETE DE FIBRA ARTIFICIAL SINTETICA, COM ESPESSURA DE 4,5MM, DURAFELTI, SAO CARLOS OU SIMILAR.</v></cell><cell r="F15297" t="str"><v>M2</v></cell><cell r="G15297"><v>64.05</v></cell></row><row r="15298"><cell r="C15298" t="str"><v>RV15.45.0100</v></cell><cell r="D15298"><v>2008048</v></cell><cell r="E15298" t="str"><v>FORRACAO DE PISO COM CARPETE DE NYLON, COM 6MM DE ESPESSURA, SOBRE BASE EXISTENTE.</v></cell><cell r="F15298" t="str"><v>M2</v></cell><cell r="G15298"><v>44.06</v></cell></row><row r="15299"><cell r="C15299" t="str"><v>RV15.45.0150</v></cell><cell r="D15299"><v>2008049</v></cell><cell r="E15299" t="str"><v>FORRACAO DE PISO COM CARPETE DE FIBRAS DE POLIPROPILENO E RESINAS SINTETICAS, AGULHADO VERTICAL COM RELEVO TIPO LOOP, 06 CORES LISAS, ESPESSURA DE 5MM, PESO 700G, EM ROLOS DE 2M DE LARGURA X 30M DE COMPRIMENTO.</v></cell><cell r="F15299" t="str"><v>M2</v></cell><cell r="G15299"><v>44.71</v></cell></row><row r="15300"><cell r="C15300" t="str"><v>RV15.50.0050</v></cell><cell r="D15300"><v>2008050</v></cell><cell r="E15300" t="str"><v>CARPETE DE POLIPROPILENO, COM FILAMENTO CONTINUO, CONSTRUCAO TUFTING, ESPESSURA TOTAL DE 5MM, TEXTURA BOUCLE MESCLA, MODELO AUSTIN, NA COR SAND 250, TABACOW OU SIMILAR. FORNECIMENTO.</v></cell><cell r="F15300" t="str"><v>M2</v></cell><cell r="G15300"><v>43.38</v></cell></row><row r="15301"><cell r="C15301" t="str"><v>RV15.50.0100</v></cell><cell r="D15301"><v>2008051</v></cell><cell r="E15301" t="str"><v>CARPETE DE POLIPROPILENO, COM SUPERFICIE EM NYLON RHODIANYL, CONSTRUCAO TUFTING, ESPESSURA TOTAL DE 8MM, TEXTURA AVELUDADA, MODELO GRAND NYLON PLUS, NA COR BEGE ROSADO 243, TABACOW OU SIMILAR. FORNECIMENTO.</v></cell><cell r="F15301" t="str"><v>M2</v></cell><cell r="G15301"><v>85.65</v></cell></row><row r="15302"><cell r="C15302" t="str"><v>RV15.50.0150</v></cell><cell r="D15302"><v>2008052</v></cell><cell r="E15302" t="str"><v>TAPETE EM ROLO, ANTI-ALERGICO E ANTI-ESTATICO, COM ESPESSURA DE 6MM, AVANTI OU SIMILAR, MODELO CARPETT PP3000, NA COR CASTOR 8502. FORNECIMENTO E COLOCACAO.</v></cell><cell r="F15302" t="str"><v>M2</v></cell><cell r="G15302"><v>90.83</v></cell></row><row r="15303"><cell r="C15303" t="str"><v>RV15.55.0020</v></cell><cell r="D15303"><v>2008053</v></cell><cell r="E15303" t="str"><v>CHAPIM EM MADEIRA APARELHADA COM LARGURA DE 0,40M. FORNECIMENTO.</v></cell><cell r="F15303" t="str"><v>M</v></cell><cell r="G15303"><v>55.75</v></cell></row><row r="15304"><cell r="C15304" t="str"><v>RV15.55.0040</v></cell><cell r="D15304"><v>2008054</v></cell><cell r="E15304" t="str"><v>PECAS EM MADEIRA APARELHADA DE (120 X 35 X 3)CM, PARA FORRACAO DE DEGRAUS. FORNECIMENTO.</v></cell><cell r="F15304" t="str"><v>UN</v></cell><cell r="G15304"><v>233.38</v></cell></row><row r="15305"><cell r="C15305" t="str"><v>RV15.55.0050</v></cell><cell r="D15305"><v>2008055</v></cell><cell r="E15305" t="str"><v>PISO EM REGUAS DE MADEIRA APARELHADA (TABUA CORRIDA), COM 10CM DE LARGURA, 2CM DE ESPESSURA, PREGADO SOBRE REGUAS DO MESMO MATERIAL, EMBUTIDAS EM CONTRAPISO, INCLUSIVE ESTE.</v></cell><cell r="F15305" t="str"><v>M2</v></cell><cell r="G15305"><v>235.56</v></cell></row><row r="15306"><cell r="C15306" t="str"><v>RV15.55.0053</v></cell><cell r="D15306"><v>2008056</v></cell><cell r="E15306" t="str"><v>PISO DE TACOS DE MADEIRA APARELHADA, DE (7 X 21)CM, PIXADOS E INCRUSTADOS COM PEDRISCOS, ASSENTADOS EM ARGAMASSA DE CIMENTO E SAIBRO, TRACO 1:6, EXCLUSIVE SERVICOS DE CALAFATE.</v></cell><cell r="F15306" t="str"><v>M2</v></cell><cell r="G15306"><v>68.7</v></cell></row><row r="15307"><cell r="C15307" t="str"><v>RV15.57.0100</v></cell><cell r="D15307"><v>2008057</v></cell><cell r="E15307" t="str"><v>PISO EM LADRILHO HIDRAULICO TRATADO 25 DADOS (20X20)CM, NA COR CINZA. FORNECIMENTO, ASSENTAMENTO E TRATAMENTO.</v></cell><cell r="F15307" t="str"><v>M2</v></cell><cell r="G15307"><v>93.39</v></cell></row><row r="15308"><cell r="C15308" t="str"><v>RV15.60.0050</v></cell><cell r="D15308"><v>2008058</v></cell><cell r="E15308" t="str"><v>PEDRA PORTUGUESA. FORNECIMENTO.</v></cell><cell r="F15308" t="str"><v>M2</v></cell><cell r="G15308"><v>42.75</v></cell></row><row r="15309"><cell r="C15309" t="str"><v>RV15.60.0100</v></cell><cell r="D15309"><v>2008059</v></cell><cell r="E15309" t="str"><v>PISO DE PEDRA PORTUGUESA, CONFORME ITEM RV 15.60.0150, INCLUINDO BASE DE CONCRETO MAGRO DE 3CM DE ESPESSURA.</v></cell><cell r="F15309" t="str"><v>M2</v></cell><cell r="G15309"><v>95.09</v></cell></row><row r="15310"><cell r="C15310" t="str"><v>RV15.60.0150</v></cell><cell r="D15310"><v>2008060</v></cell><cell r="E15310" t="str"><v>PISO DE PEDRA PORTUGUESA, ASSENTADO SOBRE MISTURA DE CIMENTO E SAIBRO NO TRACO 1:5, INCLUSIVE ACERTO DO TERRENO. FORNECIMENTO E COLOCACAO.</v></cell><cell r="F15310" t="str"><v>M2</v></cell><cell r="G15310"><v>84.09</v></cell></row><row r="15311"><cell r="C15311" t="str"><v>RV15.60.0200</v></cell><cell r="D15311"><v>2008061</v></cell><cell r="E15311" t="str"><v>PISO DE PEDRA PORTUGUESA, EM DESENHO SIMPLES, COM APROXIMADAMENTE 25% DE PEDRA PRETA, 25% DE PEDRA VERMELHA E 50% DE PEDRA BRANCA, ASSENTADO SOBRE MISTURA DE CIMENTO E SAIBRO NO TRACO 1:5, INCLUSIVE ACERTO DO TERRENO. FORNECIMENTO E COLOCACAO.</v></cell><cell r="F15311" t="str"><v>M2</v></cell><cell r="G15311"><v>102.56</v></cell></row><row r="15312"><cell r="C15312" t="str"><v>RV15.60.0203</v></cell><cell r="D15312"><v>2008062</v></cell><cell r="E15312" t="str"><v>PISO DE PEDRA PORTUGUESA, EM DESENHO SIMPLES, COM APROXIMADAMENTE 40% DE PEDRA PRETA E 60% DE PEDRA BRANCA, ASSENTADO SOBRE MISTURA DE CIMENTO E SAIBRO NO TRACO 1:5, INCLUSIVE ACERTO DO TERRENO. FORNECIMENTO E COLOCACAO.</v></cell><cell r="F15312" t="str"><v>M2</v></cell><cell r="G15312"><v>95.1</v></cell></row><row r="15313"><cell r="C15313" t="str"><v>RV15.60.0250</v></cell><cell r="D15313"><v>2008063</v></cell><cell r="E15313" t="str"><v>PISO DE PEDRA PORTUGUESA BRANCA E PRETA, EM FAIXA ASSENTADA SOBRE MISTURA DE CIMENTO E SAIBRO NO TRACO 1:5, INCLUSIVE ACERTO DO TERRENO. FORNECIMENTO E COLOCACAO.</v></cell><cell r="F15313" t="str"><v>M2</v></cell><cell r="G15313"><v>99.57</v></cell></row><row r="15314"><cell r="C15314" t="str"><v>RV15.60.0253</v></cell><cell r="D15314"><v>2008064</v></cell><cell r="E15314" t="str"><v>PISO DE PEDRA PORTUGUESA VERMELHA, EM FAIXA ASSENTADA SOBRE MISTURA DE CIMENTO E SAIBRO NO TRACO 1:5, INCLUSIVE ACERTO DE TERRENO. FORNECIMENTO E COLOCACAO.</v></cell><cell r="F15314" t="str"><v>M2</v></cell><cell r="G15314"><v>84.09</v></cell></row><row r="15315"><cell r="C15315" t="str"><v>RV15.65.0050</v></cell><cell r="D15315"><v>2008065</v></cell><cell r="E15315" t="str"><v>RECOMPOSICAO DE PAVIMENTACAO DE PEDRA PORTUGUESA, ASSENTADA COM FAROFA DE CIMENTO E SAIBRO NO TRACO 1:5, INCLUSIVE FORNECIMENTO DO MATERIAL PARA REJUNTAMENTO E EXCLUSIVE A PEDRA.</v></cell><cell r="F15315" t="str"><v>M2</v></cell><cell r="G15315"><v>71.82</v></cell></row><row r="15316"><cell r="C15316" t="str"><v>RV15.70.0050</v></cell><cell r="D15316"><v>2008066</v></cell><cell r="E15316" t="str"><v>PISO DE BORRACHA, EM ROLO DE 1,40M DE LARGURA, SUPERFICIE GRAO DE ARROZ, ESPESSURA DE 3,0MM, NA COR PRETA, MERCUR OU SIMILAR. FORNECIMENTO E COLOCACAO.</v></cell><cell r="F15316" t="str"><v>M2</v></cell><cell r="G15316"><v>105.59</v></cell></row><row r="15317"><cell r="C15317" t="str"><v>RV15.70.0150</v></cell><cell r="D15317"><v>2008067</v></cell><cell r="E15317" t="str"><v>PISO DE PLURIGOMA OU SIMILAR, PASTILHADO, DE 3MM DE ESPESSURA, PLACAS DE (50X50)CM, SOBRE BASE EXISTENTE, COM COLOCACAO.</v></cell><cell r="F15317" t="str"><v>M2</v></cell><cell r="G15317"><v>42.76</v></cell></row><row r="15318"><cell r="C15318" t="str"><v>RV15.75.0050</v></cell><cell r="D15318"><v>2008068</v></cell><cell r="E15318" t="str"><v>PISO DE ARDOSIA FERRUGEM, EM PLACAS DE (25X25)CM, INCLUSIVE ARGAMASSA DE ASSENTAMENTO COM ESPESSURA DE 3CM. FORNECIMENTO E COLOCACAO.</v></cell><cell r="F15318" t="str"><v>M2</v></cell><cell r="G15318"><v>55.69</v></cell></row><row r="15319"><cell r="C15319" t="str"><v>RV15.75.0100</v></cell><cell r="D15319"><v>2008069</v></cell><cell r="E15319" t="str"><v>PISO DE ARDOSIA POLIDA CINZA, EM PLACAS DE (40X40)CM, INCLUSIVE ARGAMASSA DE ASSENTAMENTO COM ESPESSURA DE 3CM. FORNECIMENTO E COLOCACAO.</v></cell><cell r="F15319" t="str"><v>M2</v></cell><cell r="G15319"><v>55.47</v></cell></row><row r="15320"><cell r="C15320" t="str"><v>RV15.80.0050</v></cell><cell r="D15320"><v>2008070</v></cell><cell r="E15320" t="str"><v>PISO ELEVADO DIMOPISO OU SIMILAR, EM PLACAS DE (60X60)CM COM ESPESSURA DE 40MM, ESTRUTURADO POR SUPORTES TELESCOPICOS COM ALTURA DE 20CM, REVESTIDO COM PAVIFLEX OU SIMILAR. FORNECIMENTO E COLOCACAO.</v></cell><cell r="F15320" t="str"><v>M2</v></cell><cell r="G15320"><v>291.9</v></cell></row><row r="15321"><cell r="C15321" t="str"><v>RV15.85.0050</v></cell><cell r="D15321"><v>2008071</v></cell><cell r="E15321" t="str"><v>PISO DE PEDRA SAO THOME, EM PLACAS DE (30X30)CM, (38X38)CM, (48X48)CM E (58X58)CM COM ESPESSURA DE 2CM, INCLUSIVE ARGAMASSA DE ASSENTAMENTO COM ESPESSURA DE 3,0CM. FORNECIMENTO E COLOCACAO.</v></cell><cell r="F15321" t="str"><v>M2</v></cell><cell r="G15321"><v>136.61</v></cell></row><row r="15322"><cell r="C15322" t="str"><v>RV15.90.0040</v></cell><cell r="D15322"><v>2008072</v></cell><cell r="E15322" t="str"><v>CAMADA AMORTECEDORA DRENANTE PARA GRAMADO SINTETICO, DE PARTICULAS DE BORRACHA SBR RECICLADA E PENEIRADA, MISTURADAS MECANICAMENTE E AGLUTINADAS COM ADESIVO BINDER DE POLIURETANO MONOCOMPONENTE, MOLDADA NO LOCAL COM ROLO TEMO-COMPACTADOR E COM ESPESSURA DE 10MM. FORNECIMENTO E COLOCACAO.</v></cell><cell r="F15322" t="str"><v>M2</v></cell><cell r="G15322"><v>61.75</v></cell></row><row r="15323"><cell r="C15323" t="str"><v>RV15.90.0100</v></cell><cell r="D15323"><v>2008073</v></cell><cell r="E15323" t="str"><v>REVESTIMENTO EM MANTAS PRE-FABRICADAS, DE PARTICULAS DE BORRACHA AGLUTINADAS COM POLIURETANO ESPECIAL MDI, SUBMETIDAS A 40T DE COMPRESSAO E LAMINADOS COM ESPESSURA CONSTANTE E DENSIDADE CONTROLADA DE 760G/M3, FIXADA AO CONTRAPISO COM ADESIVO DE POLIURETANO BICOMPONENTE E ADICIONADO A 02 (DUAS) CAMADAS SUPERIORES DE LIQUIDO AUTONIVELANTE DE RESINA DE POLIURETANO BICOMPONENTE NA COR VERMELHA COM GRANULOS FINOS DE EPDM (0,5 A 1,5MM DE DIAMETRO) APLICADOS EM SPRAY NA PROPORCAO DE 600G/M2 COM SUPERFICIE FINAL SEM EMENDA. FORNECIMENTO.</v></cell><cell r="F15323" t="str"><v>M2</v></cell><cell r="G15323"><v>395</v></cell></row><row r="15324"><cell r="C15324" t="str"><v>RV15.90.0103</v></cell><cell r="D15324"><v>2008074</v></cell><cell r="E15324" t="str"><v>REVESTIMENTO EM MANTAS PRE-FABRICADAS, DE PARTICULAS DE BORRACHA AGLUTINADAS COM POLIURETANO ESPECIAL MDI, SUBMETIDAS A 40T DE COMPRESSAO E LAMINADOS COM ESPESSURA CONSTANTE E DENSIDADE CONTROLADA DE 760G/M3, FIXADA COM ADESIVO DE POLIURETANO BICOMPONENTE E ADICIONADO 02 (DUAS) CAMADAS SUPERIORES DE LIQUIDO AUTONIVELANTE DE RESINA DE POLIURETANO BICOMPONENTE NA COR VERMELHA COM GRANULOS FINOS DE EPDM (0,5 A 1,5MM DE DIAMETRO) APLICADOS EM SPRAY NA PROPORCAO DE 600G/M2 COM SUPERFICIE FINAL SEM EMENDA. FORNECIMENTO E COLOCACAO.</v></cell><cell r="F15324" t="str"><v>M2</v></cell><cell r="G15324"><v>491.5</v></cell></row><row r="15325"><cell r="C15325" t="str"><v>RV15.90.0106</v></cell><cell r="D15325"><v>2008075</v></cell><cell r="E15325" t="str"><v>REVESTIMENTO EM MANTAS PRE-FABRICADAS, DE PARTICULAS DE BORRACHA AGLUTINADAS COM POLIURETANO ESPECIAL MDI, SUBMETIDAS A 40T DE COMPRESSAO E LAMINADOS COM ESPESSURA CONSTANTE E DENSIDADE CONTROLADA DE 760G/M3, FIXADA COM ADESIVO DE POLIURETANO BICOMPONENTE E ADICIONADO UMA CAMADA SUPERIOR MOLDADA NO LOCAL DE RESINA DE POLIURETANO TAMBEM BICOMPONENTE AUTONIVELANTE ESPECIAL NA COR VERMELHA, RECOBERTA COM CAMADA DE GRANULOS DE BORRACHA ESPECIAL EPDM DE ALTA RESISTENCIA AO USO (ACIMA DE 1,5 A 3,5MM DE DIAMETRO). FORNECIMENTO E COLOCACAO.</v></cell><cell r="F15325" t="str"><v>M2</v></cell><cell r="G15325"><v>788.1</v></cell></row><row r="15326"><cell r="C15326" t="str"><v>RV15.90.0109</v></cell><cell r="D15326"><v>2008076</v></cell><cell r="E15326" t="str"><v>REVESTIMENTO EM MANTA PRE-FABRICADAS DE ALTO IMPACTO PARA PISO DE ALTA RESISTENCIA, ESPECIAL PARA ACADEMIAS E AFINS, COMPOSTA DE PARTICULAS DE BORRACHA ESPECIAL SBR E GRANULOS COLORIDOS DE BORRACHA EPDM, AGLUTINADAS COM POLIURETANO MDI, SUBMETIDAS A 40T DE COMPRESSAO E LAMINADAS COM ESPESSURA CONSTANTE DE 6MM, DUREZA SHORE A 50 E DENSIDADE DE 1000KG/M3, COLADO COM ADESIVO DE POLIURETANO BI-COMPONENTE A PROVA D'AGUA. FORNECIMENTO E COLOCACAO.</v></cell><cell r="F15326" t="str"><v>M2</v></cell><cell r="G15326"><v>244.97</v></cell></row><row r="15327"><cell r="C15327" t="str"><v>RV15.90.0112</v></cell><cell r="D15327"><v>2008077</v></cell><cell r="E15327" t="str"><v>REVESTIMENTO EM MANTA PRE-FABRICADA COMPOSTA DE PARTICULAS SELECIONADAS DE BORRACHA SBR E GRANULOS DE ESPUMA DE POLIURETANO, AGLUTINADAS COM POLIURETANO MDI, SUBMETIDA A 40T DE COMPRESSAO E LAMINADAS COM ESPESSURA CONSTANTE DE 8MM E DENSIDADE CONTROLADA. FORNECIMENTO E COLOCACAO.</v></cell><cell r="F15327" t="str"><v>M2</v></cell><cell r="G15327"><v>340.89</v></cell></row><row r="15328"><cell r="C15328" t="str"><v>RV15.95.0050</v></cell><cell r="D15328"><v>2008078</v></cell><cell r="E15328" t="str"><v>PISO DE ALERTA EM PLACAS MARMORIZADAS VIBRO-PRENSADAS, TECNOGRAN OU SIMILAR, COM ACABAMENTO RUSTICO, NA COR CINZA, INCLUSIVE CONTRAPISO COM ESPESSURA DE 3CM. FORNECIMENTO E COLOCACAO.</v></cell><cell r="F15328" t="str"><v>M2</v></cell><cell r="G15328"><v>131.1</v></cell></row><row r="15329"><cell r="C15329" t="str"><v>RV15.95.0053</v></cell><cell r="D15329"><v>2008079</v></cell><cell r="E15329" t="str"><v>PISO DE ALERTA EM PLACAS MARMORIZADAS VIBRO-PRENSADAS, TECNOGRAN OU SIMILAR, COM ACABAMENTO RUSTICO, NA COR VERMELHA, INCLUSIVE CONTRAPISO COM ESPESSURA DE 3CM. FORNECIMENTO E COLOCACAO.</v></cell><cell r="F15329" t="str"><v>M2</v></cell><cell r="G15329"><v>139.9</v></cell></row><row r="15330"><cell r="C15330" t="str"><v>RV15.95.0100</v></cell><cell r="D15330"><v>2008080</v></cell><cell r="E15330" t="str"><v>PISO DE SINALIZACAO PORCELANATO LINHA ARQTEC GO OU STOP, ELIANE OU SIMILAR, NA COR AMARELA, COM PECAS DE 25 X 25CM. FORNECIMENTO E ASSENTAMENTO.</v></cell><cell r="F15330" t="str"><v>M2</v></cell><cell r="G15330"><v>491.88</v></cell></row><row r="15331"><cell r="C15331" t="str"><v>RV15.95.0150</v></cell><cell r="D15331"><v>2008081</v></cell><cell r="E15331" t="str"><v>PISO DE SINALIZACAO PORCELANATO LINHA ARQTEC GO OU STOP, ELIANE OU SIMILAR, NA COR AZUL, COM PECAS DE 25 X 25CM. FORNECIMENTO E ASSENTAMENTO.</v></cell><cell r="F15331" t="str"><v>M2</v></cell><cell r="G15331"><v>497.53</v></cell></row><row r="15332"><cell r="C15332" t="str"><v>RV19.05.0050</v></cell><cell r="D15332"><v>2008082</v></cell><cell r="E15332" t="str"><v>ACABAMENTO DE PEDREIRO EM SUPERFICIE DE CONCRETO PROJETADO.(DESONERADO)</v></cell><cell r="F15332" t="str"><v>M2</v></cell><cell r="G15332"><v>26.64</v></cell></row><row r="15333"><cell r="C15333" t="str"><v>RV19.05.0150</v></cell><cell r="D15333"><v>2008083</v></cell><cell r="E15333" t="str"><v>ESTUCAMENTO DE CONCRETO APARENTE SENDO A ARGAMASSA DE CIMENTO, CAL E AREIA FINA NO TRACO 1:3:5, COM ESPESSURA DE 2MM, SOBRE SUPERFICIE LIMPA.(DESONERADO)</v></cell><cell r="F15333" t="str"><v>M2</v></cell><cell r="G15333"><v>7.61</v></cell></row><row r="15334"><cell r="C15334" t="str"><v>RV19.05.0250</v></cell><cell r="D15334"><v>2008084</v></cell><cell r="E15334" t="str"><v>RECOMPOSICAO DE CAMADA DE CAPEAMENTO DE CONCRETO DE PEQUENAS ESPESSURAS EM SERVICOS DE RECUPERACAO ESTRUTURAL, EXCLUSIVE O MATERIAL.(DESONERADO)</v></cell><cell r="F15334" t="str"><v>M2</v></cell><cell r="G15334"><v>23.03</v></cell></row><row r="15335"><cell r="C15335" t="str"><v>RV20.05.0050</v></cell><cell r="D15335"><v>2008085</v></cell><cell r="E15335" t="str"><v>ACABAMENTO DE PEDREIRO EM SUPERFICIE DE CONCRETO PROJETADO.</v></cell><cell r="F15335" t="str"><v>M2</v></cell><cell r="G15335"><v>29.4</v></cell></row><row r="15336"><cell r="C15336" t="str"><v>RV20.05.0150</v></cell><cell r="D15336"><v>2008086</v></cell><cell r="E15336" t="str"><v>ESTUCAMENTO DE CONCRETO APARENTE SENDO A ARGAMASSA DE CIMENTO, CAL E AREIA FINA NO TRACO 1:3:5, COM ESPESSURA DE 2MM, SOBRE SUPERFICIE LIMPA.</v></cell><cell r="F15336" t="str"><v>M2</v></cell><cell r="G15336"><v>8.36</v></cell></row><row r="15337"><cell r="C15337" t="str"><v>RV20.05.0250</v></cell><cell r="D15337"><v>2008087</v></cell><cell r="E15337" t="str"><v>RECOMPOSICAO DE CAMADA DE CAPEAMENTO DE CONCRETO DE PEQUENAS ESPESSURAS EM SERVICOS DE RECUPERACAO ESTRUTURAL, EXCLUSIVE O MATERIAL.</v></cell><cell r="F15337" t="str"><v>M2</v></cell><cell r="G15337"><v>25.42</v></cell></row><row r="15338"><cell r="C15338" t="str"><v>RV24.05.0050</v></cell><cell r="D15338"><v>2008088</v></cell><cell r="E15338" t="str"><v>PLACA DE ISOPOR COM 30MM DE ESPESSURA. FORNECIMENTO.(DESONERADO)</v></cell><cell r="F15338" t="str"><v>M2</v></cell><cell r="G15338"><v>6.38</v></cell></row><row r="15339"><cell r="C15339" t="str"><v>RV24.10.0050</v></cell><cell r="D15339"><v>2008089</v></cell><cell r="E15339" t="str"><v>FORRO ACUSTICO ARMSTRONG OU SIMILAR, TIPO CIRRUS RH 70, DE (625X625)MM, PERFIL JAVELIN, PARA AREAS SUPERIORES A 100M2, EXCLUSIVE DESPESAS COM ANDAIMES, FRETES E ESTRUTURAS AUXILIARES. FORNECIMENTO E COLOCACAO.(DESONERADO)</v></cell><cell r="F15339" t="str"><v>M2</v></cell><cell r="G15339"><v>218.1</v></cell></row><row r="15340"><cell r="C15340" t="str"><v>RV24.10.0053</v></cell><cell r="D15340"><v>2008090</v></cell><cell r="E15340" t="str"><v>FORRO ACUSTICO ARMSTRONG OU SIMILAR, TIPO FINE FISSURED RH 90 TEGULAR, DE (625X625)MM, PERFIL JAVELIN, PARA AREAS SUPERIORES A 100M2, EXCLUSIVES DESPESAS COM ANDAIMES, FRETES E ESTRUTURAS AUXILIARES. FORNECIMENTO E COLOCACAO.(DESONERADO)</v></cell><cell r="F15340" t="str"><v>M2</v></cell><cell r="G15340"><v>136.02</v></cell></row><row r="15341"><cell r="C15341" t="str"><v>RV24.10.0100</v></cell><cell r="D15341"><v>2008091</v></cell><cell r="E15341" t="str"><v>FORRO ACUSTICO, EM GESSO CARTONADO, EXCLUSIVE MATERIAIS DE ACABAMENTO, DESPESAS COM ANDAIMES E TRANSPORTE. FORNECIMENTO E COLOCACAO.(DESONERADO)</v></cell><cell r="F15341" t="str"><v>M2</v></cell><cell r="G15341"><v>61.77</v></cell></row><row r="15342"><cell r="C15342" t="str"><v>RV24.10.0150</v></cell><cell r="D15342"><v>2008092</v></cell><cell r="E15342" t="str"><v>LA DE VIDRO COM ESPESSURA DE 1". FORNECIMENTO.(DESONERADO)</v></cell><cell r="F15342" t="str"><v>M2</v></cell><cell r="G15342"><v>5.51</v></cell></row><row r="15343"><cell r="C15343" t="str"><v>RV24.10.0200</v></cell><cell r="D15343"><v>2008093</v></cell><cell r="E15343" t="str"><v>PAINEL WALL (FIBROWALL) OU SIMILAR, PARA USO EM ALVENARIA, EM LA DE VIDRO, NA ESPESSURA DE 40MM, COM CHAPA NAS DIMENSOES DE (1,20X2,10)M, NA COR NATURAL E ELEVACAO FW1 (PAINEL CEGO). FORNECIMENTO.(DESONERADO)</v></cell><cell r="F15343" t="str"><v>UN</v></cell><cell r="G15343"><v>231.02</v></cell></row><row r="15344"><cell r="C15344" t="str"><v>RV24.10.0203</v></cell><cell r="D15344"><v>2008094</v></cell><cell r="E15344" t="str"><v>PAINEL WALL (FIBROWALL) OU SIMILAR, PARA USO EM PISO, EM LA DE VIDRO, MACICO, NA ESPESSURA DE 40MM, COM CHAPA NAS DIMENSOES DE (1,20X2,50)M, NA COR NATURAL E ELEVACAO FW1 (PAINEL CEGO). FORNECIMENTO.(DESONERADO)</v></cell><cell r="F15344" t="str"><v>UN</v></cell><cell r="G15344"><v>250.87</v></cell></row><row r="15345"><cell r="C15345" t="str"><v>RV24.10.0250</v></cell><cell r="D15345"><v>2008095</v></cell><cell r="E15345" t="str"><v>REVESTIMENTO DE PAREDES, 25MM DE ESPESSURA, DA CLIMATEX OU SIMILAR. FORNECIMENTO E COLOCACAO.(DESONERADO)</v></cell><cell r="F15345" t="str"><v>M2</v></cell><cell r="G15345"><v>156.03</v></cell></row><row r="15346"><cell r="C15346" t="str"><v>RV24.10.0500</v></cell><cell r="D15346"><v>2008096</v></cell><cell r="E15346" t="str"><v>REVESTIMENTO ACUSTICO EM ESPUMA DE POLIORETANO 35MM DE ESPESSURA, SONEX OU SIMILAR, NA COR GRAFITE. FORNECIMENTO E COLOCACAO.(DESONERADO)</v></cell><cell r="F15346" t="str"><v>M2</v></cell><cell r="G15346"><v>113.7</v></cell></row><row r="15347"><cell r="C15347" t="str"><v>RV25.05.0050</v></cell><cell r="D15347"><v>2008097</v></cell><cell r="E15347" t="str"><v>PLACA DE ISOPOR COM 30MM DE ESPESSURA. FORNECIMENTO.</v></cell><cell r="F15347" t="str"><v>M2</v></cell><cell r="G15347"><v>6.38</v></cell></row><row r="15348"><cell r="C15348" t="str"><v>RV25.10.0050</v></cell><cell r="D15348"><v>2008098</v></cell><cell r="E15348" t="str"><v>FORRO ACUSTICO ARMSTRONG OU SIMILAR, TIPO CIRRUS RH 70, DE (625X625)MM, PERFIL JAVELIN, PARA AREAS SUPERIORES A 100M2, EXCLUSIVE DESPESAS COM ANDAIMES, FRETES E ESTRUTURAS AUXILIARES. FORNECIMENTO E COLOCACAO.</v></cell><cell r="F15348" t="str"><v>M2</v></cell><cell r="G15348"><v>222.8</v></cell></row><row r="15349"><cell r="C15349" t="str"><v>RV25.10.0053</v></cell><cell r="D15349"><v>2008099</v></cell><cell r="E15349" t="str"><v>FORRO ACUSTICO ARMSTRONG OU SIMILAR, TIPO FINE FISSURED RH 90 TEGULAR, DE (625X625)MM, PERFIL JAVELIN, PARA AREAS SUPERIORES A 100M2, EXCLUSIVES DESPESAS COM ANDAIMES, FRETES E ESTRUTURAS AUXILIARES. FORNECIMENTO E COLOCACAO.</v></cell><cell r="F15349" t="str"><v>M2</v></cell><cell r="G15349"><v>140.72</v></cell></row><row r="15350"><cell r="C15350" t="str"><v>RV25.10.0100</v></cell><cell r="D15350"><v>2008100</v></cell><cell r="E15350" t="str"><v>FORRO ACUSTICO, EM GESSO CARTONADO, EXCLUSIVE MATERIAIS DE ACABAMENTO, DESPESAS COM ANDAIMES E TRANSPORTE. FORNECIMENTO E COLOCACAO.</v></cell><cell r="F15350" t="str"><v>M2</v></cell><cell r="G15350"><v>66.47</v></cell></row><row r="15351"><cell r="C15351" t="str"><v>RV25.10.0150</v></cell><cell r="D15351"><v>2008101</v></cell><cell r="E15351" t="str"><v>LA DE VIDRO COM ESPESSURA DE 1". FORNECIMENTO.</v></cell><cell r="F15351" t="str"><v>M2</v></cell><cell r="G15351"><v>5.51</v></cell></row><row r="15352"><cell r="C15352" t="str"><v>RV25.10.0200</v></cell><cell r="D15352"><v>2008102</v></cell><cell r="E15352" t="str"><v>PAINEL WALL (FIBROWALL) OU SIMILAR, PARA USO EM ALVENARIA, EM LA DE VIDRO, NA ESPESSURA DE 40MM, COM CHAPA NAS DIMENSOES DE (1,20X2,10)M, NA COR NATURAL E ELEVACAO FW1 (PAINEL CEGO). FORNECIMENTO.</v></cell><cell r="F15352" t="str"><v>UN</v></cell><cell r="G15352"><v>231.02</v></cell></row><row r="15353"><cell r="C15353" t="str"><v>RV25.10.0203</v></cell><cell r="D15353"><v>2008103</v></cell><cell r="E15353" t="str"><v>PAINEL WALL (FIBROWALL) OU SIMILAR, PARA USO EM PISO, EM LA DE VIDRO, MACICO, NA ESPESSURA DE 40MM, COM CHAPA NAS DIMENSOES DE (1,20X2,50)M, NA COR NATURAL E ELEVACAO FW1 (PAINEL CEGO). FORNECIMENTO.</v></cell><cell r="F15353" t="str"><v>UN</v></cell><cell r="G15353"><v>250.87</v></cell></row><row r="15354"><cell r="C15354" t="str"><v>RV25.10.0250</v></cell><cell r="D15354"><v>2008104</v></cell><cell r="E15354" t="str"><v>REVESTIMENTO DE PAREDES, 25MM DE ESPESSURA, DA CLIMATEX OU SIMILAR. FORNECIMENTO E COLOCACAO.</v></cell><cell r="F15354" t="str"><v>M2</v></cell><cell r="G15354"><v>160.73</v></cell></row><row r="15355"><cell r="C15355" t="str"><v>RV25.10.0500</v></cell><cell r="D15355"><v>2008105</v></cell><cell r="E15355" t="str"><v>REVESTIMENTO ACUSTICO EM ESPUMA DE POLIORETANO 35MM DE ESPESSURA, SONEX OU SIMILAR, NA COR GRAFITE. FORNECIMENTO E COLOCACAO.</v></cell><cell r="F15355" t="str"><v>M2</v></cell><cell r="G15355"><v>115.59</v></cell></row><row r="15356"><cell r="C15356" t="str"><v>RV29.05.0025</v></cell><cell r="D15356"><v>2008106</v></cell><cell r="E15356" t="str"><v>RODAPE DE ARDOSIA CINZA POLIDA, COM 7 CM DE ALTURA, ASSENTE EM PASTA DE CIMENTO. FORNECIMENTO E COLOCACAO.(DESONERADO)</v></cell><cell r="F15356" t="str"><v>M</v></cell><cell r="G15356"><v>11.44</v></cell></row><row r="15357"><cell r="C15357" t="str"><v>RV29.05.0050</v></cell><cell r="D15357"><v>2008107</v></cell><cell r="E15357" t="str"><v>RODAPE DE LADRILHOS CERAMICOS PORTOBELLO OU SIMILAR, CARGA PESADA, COM 15 CM DE ALTURA, NA COR GRAFITE OU BRANCA, CORTADOS AO MEIO, ASSENTE EM PASTA DE CIMENTO. FORNECIMENTO E COLOCACAO.(DESONERADO)</v></cell><cell r="F15357" t="str"><v>M</v></cell><cell r="G15357"><v>12.86</v></cell></row><row r="15358"><cell r="C15358" t="str"><v>RV29.05.0100</v></cell><cell r="D15358"><v>2008108</v></cell><cell r="E15358" t="str"><v>RODAPE CERAMICO COM 10 CM DE ALTURA, ASSENTE EM PASTA DE CIMENTO. FORNECIMENTO E COLOCACAO.(DESONERADO)</v></cell><cell r="F15358" t="str"><v>M</v></cell><cell r="G15358"><v>13.29</v></cell></row><row r="15359"><cell r="C15359" t="str"><v>RV29.05.0200</v></cell><cell r="D15359"><v>2008109</v></cell><cell r="E15359" t="str"><v>RODAPE DE MADEIRA APARELHADA, COM SECAO DE (5 X 2)CM, PREGADO EM TACOS EMBUTIDOS NA ALVENARIA.(DESONERADO)</v></cell><cell r="F15359" t="str"><v>M</v></cell><cell r="G15359"><v>14.74</v></cell></row><row r="15360"><cell r="C15360" t="str"><v>RV29.05.0250</v></cell><cell r="D15360"><v>2008110</v></cell><cell r="E15360" t="str"><v>RODAPE DE MADEIRA APARELHADA, COM SECAO DE (7 X 2)CM, PREGADO EM TACOS EMBUTIDOS NA ALVENARIA.(DESONERADO)</v></cell><cell r="F15360" t="str"><v>M</v></cell><cell r="G15360"><v>13.21</v></cell></row><row r="15361"><cell r="C15361" t="str"><v>RV29.05.0500</v></cell><cell r="D15361"><v>2008111</v></cell><cell r="E15361" t="str"><v>RODAPE DE PVC TIPO "PLANO" OU "CURVO", H = 7,5CM, PARA PISOS VINILICOS, TIPO PAVIFLEX OU SIMILAR. FORNECIMENTO E COLOCACAO.(DESONERADO)</v></cell><cell r="F15361" t="str"><v>M</v></cell><cell r="G15361"><v>14.06</v></cell></row><row r="15362"><cell r="C15362" t="str"><v>RV29.05.0550</v></cell><cell r="D15362"><v>2008112</v></cell><cell r="E15362" t="str"><v>RODAPE DE PVC TIPO HOSPITALAR, "PLANO" E "CURVO", H = 7,5CM, PARA PISOS VINILICOS, TIPO PAVIFLEX OU SIMILAR. FORNECIMENTO E COLOCACAO.(DESONERADO)</v></cell><cell r="F15362" t="str"><v>M</v></cell><cell r="G15362"><v>16.06</v></cell></row><row r="15363"><cell r="C15363" t="str"><v>RV29.05.1011</v></cell><cell r="D15363"><v>2008113</v></cell><cell r="E15363" t="str"><v>RODAPE EM PORCELANATO, COM 8CM DE ALTURA, LINHA ESSENCIAL GRANILITE CINZA STR BOLDT, PORTOBELLO OU SIMILAR, ASSENTE SOBRE SUPERFICIE EM OSSO COM ARGAMASSA DE CIMENTO, SAIBRO E AREIA NO TRACO 1:2:3, E REJUNTADO COM REJUNTE E-FLEX DE PORTOBELLO OU SIMILAR. FORNECIMENTO E COLOCACAO.(DESONERADO)</v></cell><cell r="F15363" t="str"><v>M</v></cell><cell r="G15363"><v>29.71</v></cell></row><row r="15364"><cell r="C15364" t="str"><v>RV30.05.0025</v></cell><cell r="D15364"><v>2008114</v></cell><cell r="E15364" t="str"><v>RODAPE DE ARDOSIA CINZA POLIDA, COM 7 CM DE ALTURA, ASSENTE EM PASTA DE CIMENTO. FORNECIMENTO E COLOCACAO.</v></cell><cell r="F15364" t="str"><v>M</v></cell><cell r="G15364"><v>12.49</v></cell></row><row r="15365"><cell r="C15365" t="str"><v>RV30.05.0050</v></cell><cell r="D15365"><v>2008115</v></cell><cell r="E15365" t="str"><v>RODAPE DE LADRILHOS CERAMICOS PORTOBELLO OU SIMILAR, CARGA PESADA, COM 15 CM DE ALTURA, NA COR GRAFITE OU BRANCA, CORTADOS AO MEIO, ASSENTE EM PASTA DE CIMENTO. FORNECIMENTO E COLOCACAO.</v></cell><cell r="F15365" t="str"><v>M</v></cell><cell r="G15365"><v>13.97</v></cell></row><row r="15366"><cell r="C15366" t="str"><v>RV30.05.0100</v></cell><cell r="D15366"><v>2008116</v></cell><cell r="E15366" t="str"><v>RODAPE CERAMICO COM 10 CM DE ALTURA, ASSENTE EM PASTA DE CIMENTO. FORNECIMENTO E COLOCACAO.</v></cell><cell r="F15366" t="str"><v>M</v></cell><cell r="G15366"><v>14.4</v></cell></row><row r="15367"><cell r="C15367" t="str"><v>RV30.05.0200</v></cell><cell r="D15367"><v>2008117</v></cell><cell r="E15367" t="str"><v>RODAPE DE MADEIRA APARELHADA, COM SECAO DE (5 X 2)CM, PREGADO EM TACOS EMBUTIDOS NA ALVENARIA.</v></cell><cell r="F15367" t="str"><v>M</v></cell><cell r="G15367"><v>15.53</v></cell></row><row r="15368"><cell r="C15368" t="str"><v>RV30.05.0250</v></cell><cell r="D15368"><v>2008118</v></cell><cell r="E15368" t="str"><v>RODAPE DE MADEIRA APARELHADA, COM SECAO DE (7 X 2)CM, PREGADO EM TACOS EMBUTIDOS NA ALVENARIA.</v></cell><cell r="F15368" t="str"><v>M</v></cell><cell r="G15368"><v>14</v></cell></row><row r="15369"><cell r="C15369" t="str"><v>RV30.05.0500</v></cell><cell r="D15369"><v>2008119</v></cell><cell r="E15369" t="str"><v>RODAPE DE PVC TIPO "PLANO" OU "CURVO", H = 7,5CM, PARA PISOS VINILICOS, TIPO PAVIFLEX OU SIMILAR. FORNECIMENTO E COLOCACAO.</v></cell><cell r="F15369" t="str"><v>M</v></cell><cell r="G15369"><v>14.35</v></cell></row><row r="15370"><cell r="C15370" t="str"><v>RV30.05.0550</v></cell><cell r="D15370"><v>2008120</v></cell><cell r="E15370" t="str"><v>RODAPE DE PVC TIPO HOSPITALAR, "PLANO" E "CURVO", H = 7,5CM, PARA PISOS VINILICOS, TIPO PAVIFLEX OU SIMILAR. FORNECIMENTO E COLOCACAO.</v></cell><cell r="F15370" t="str"><v>M</v></cell><cell r="G15370"><v>16.35</v></cell></row><row r="15371"><cell r="C15371" t="str"><v>RV30.05.1011</v></cell><cell r="D15371"><v>2008121</v></cell><cell r="E15371" t="str"><v>RODAPE EM PORCELANATO, COM 8CM DE ALTURA, LINHA ESSENCIAL GRANILITE CINZA STR BOLDT, PORTOBELLO OU SIMILAR, ASSENTE SOBRE SUPERFICIE EM OSSO COM ARGAMASSA DE CIMENTO, SAIBRO E AREIA NO TRACO 1:2:3, E REJUNTADO COM REJUNTE E-FLEX DE PORTOBELLO OU SIMILAR. FORNECIMENTO E COLOCACAO.</v></cell><cell r="F15371" t="str"><v>M</v></cell><cell r="G15371"><v>30.96</v></cell></row><row r="15372"><cell r="C15372" t="str"><v>SC04.05.0050</v></cell><cell r="D15372"><v>2008122</v></cell><cell r="E15372" t="str"><v>ARRANCAMENTO DE APARELHOS DE ILUMINACAO, INCLUSIVE LAMPADAS.(DESONERADO)</v></cell><cell r="F15372" t="str"><v>UN</v></cell><cell r="G15372"><v>4.23</v></cell></row><row r="15373"><cell r="C15373" t="str"><v>SC04.05.0100</v></cell><cell r="D15373"><v>2008123</v></cell><cell r="E15373" t="str"><v>ARRANCAMENTO DE APARELHOS SANITARIOS.(DESONERADO)</v></cell><cell r="F15373" t="str"><v>UN</v></cell><cell r="G15373"><v>14.57</v></cell></row><row r="15374"><cell r="C15374" t="str"><v>SC04.05.0150</v></cell><cell r="D15374"><v>2008124</v></cell><cell r="E15374" t="str"><v>ARRANCAMENTO DE BANCADA DE PIA OU BANCA SECA DE ATE 1M DE ALTURA POR ATE 0,80M DE LARGURA.(DESONERADO)</v></cell><cell r="F15374" t="str"><v>M</v></cell><cell r="G15374"><v>29.15</v></cell></row><row r="15375"><cell r="C15375" t="str"><v>SC04.05.0200</v></cell><cell r="D15375"><v>2008125</v></cell><cell r="E15375" t="str"><v>ARRANCAMENTO DE GRADES, GRADIS, ALAMBRADOS, CERCAS E PORTOES.(DESONERADO)</v></cell><cell r="F15375" t="str"><v>M2</v></cell><cell r="G15375"><v>12.24</v></cell></row><row r="15376"><cell r="C15376" t="str"><v>SC04.05.0250</v></cell><cell r="D15376"><v>2008126</v></cell><cell r="E15376" t="str"><v>ARRANCAMENTO DE MEIOS-FIOS, DE GRANITO OU CONCRETO RETOS OU CURVOS, INCLUSIVE AFASTAMENTO LATERAL DENTRO DO CANTEIRO DE SERVICO.(DESONERADO)</v></cell><cell r="F15376" t="str"><v>M</v></cell><cell r="G15376"><v>13.46</v></cell></row><row r="15377"><cell r="C15377" t="str"><v>SC04.05.0300</v></cell><cell r="D15377"><v>2008127</v></cell><cell r="E15377" t="str"><v>ARRANCAMENTO DE PARALELEPIPEDOS, INCLUSIVE AFASTAMENTO LATERAL DENTRO DO CANTEIRO DE SERVICO.(DESONERADO)</v></cell><cell r="F15377" t="str"><v>M2</v></cell><cell r="G15377"><v>6.12</v></cell></row><row r="15378"><cell r="C15378" t="str"><v>SC04.05.0350</v></cell><cell r="D15378"><v>2008128</v></cell><cell r="E15378" t="str"><v>ARRANCAMENTO DE PORTAS, JANELAS E CAIXILHOS DE AR CONDICIONADO OU OUTROS.(DESONERADO)</v></cell><cell r="F15378" t="str"><v>UN</v></cell><cell r="G15378"><v>17.31</v></cell></row><row r="15379"><cell r="C15379" t="str"><v>SC04.05.0400</v></cell><cell r="D15379"><v>2008129</v></cell><cell r="E15379" t="str"><v>ARRANCAMENTO DE TENTOS OU TRAVESSOES, DE GRANITO OU CONCRETO, INCLUSIVE AFASTAMENTO LATERAL DENTRO DO CANTEIRO DE SERVICO.(DESONERADO)</v></cell><cell r="F15379" t="str"><v>M</v></cell><cell r="G15379"><v>15.9</v></cell></row><row r="15380"><cell r="C15380" t="str"><v>SC04.05.0450</v></cell><cell r="D15380"><v>2008130</v></cell><cell r="E15380" t="str"><v>ARRANCAMENTO DE TUBOS DE CONCRETO E MANILHAS CERAMICAS COM DIAMETRO DE 0,10M A 0,30M, INCLUSIVE EMPILHAMENTO LATERAL DENTRO DO CANTEIRO DE SERVICO.(DESONERADO)</v></cell><cell r="F15380" t="str"><v>M</v></cell><cell r="G15380"><v>7.95</v></cell></row><row r="15381"><cell r="C15381" t="str"><v>SC04.05.0500</v></cell><cell r="D15381"><v>2008131</v></cell><cell r="E15381" t="str"><v>ARRANCAMENTO DE TUBOS DE CONCRETO E MANILHAS CERAMICAS COM DIAMETRO DE 0,40M A 0,60M, INCLUSIVE EMPILHAMENTO LATERAL DENTRO DO CANTEIRO DE SERVICO.(DESONERADO)</v></cell><cell r="F15381" t="str"><v>M</v></cell><cell r="G15381"><v>11.01</v></cell></row><row r="15382"><cell r="C15382" t="str"><v>SC04.05.0550</v></cell><cell r="D15382"><v>2008132</v></cell><cell r="E15382" t="str"><v>ARRANCAMENTO DE TUBULACAO DE FERRO GALVANIZADO, SEM ESCAVACAO OU RASGO EM ALVENARIA.(DESONERADO)</v></cell><cell r="F15382" t="str"><v>M</v></cell><cell r="G15382"><v>4.23</v></cell></row><row r="15383"><cell r="C15383" t="str"><v>SC04.05.0601</v></cell><cell r="D15383"><v>2008133</v></cell><cell r="E15383" t="str"><v>DEMOLICAO MANUAL DE ALVENARIA DE PEDRA ARGAMASSADA, INCLUSIVE EMPILHAMENTO LATERAL DENTRO DO CANTEIRO DE SERVICO.(DESONERADO)</v></cell><cell r="F15383" t="str"><v>M3</v></cell><cell r="G15383"><v>83.56</v></cell></row><row r="15384"><cell r="C15384" t="str"><v>SC04.05.0650</v></cell><cell r="D15384"><v>2008134</v></cell><cell r="E15384" t="str"><v>DEMOLICAO MANUAL DE ALVENARIA DE PEDRA SECA, INCLUSIVE EMPILHAMENTO DENTRO DO CANTEIRO DE SERVICO.(DESONERADO)</v></cell><cell r="F15384" t="str"><v>M3</v></cell><cell r="G15384"><v>55.71</v></cell></row><row r="15385"><cell r="C15385" t="str"><v>SC04.05.0700</v></cell><cell r="D15385"><v>2008135</v></cell><cell r="E15385" t="str"><v>DEMOLICAO MANUAL DE ALVENARIA DE TIJOLOS FURADOS, INCLUSIVE EMPILHAMENTO DENTRO DO CANTEIRO DE SERVICO.(DESONERADO)</v></cell><cell r="F15385" t="str"><v>M3</v></cell><cell r="G15385"><v>62.68</v></cell></row><row r="15386"><cell r="C15386" t="str"><v>SC04.05.0750</v></cell><cell r="D15386"><v>2008136</v></cell><cell r="E15386" t="str"><v>DEMOLICAO MANUAL DE ALVENARIA DE TIJOLOS MACICOS INCLUSIVE EMPILHAMENTO DENTRO DO CANTEIRO DE SERVICO.(DESONERADO)</v></cell><cell r="F15386" t="str"><v>M3</v></cell><cell r="G15386"><v>76.6</v></cell></row><row r="15387"><cell r="C15387" t="str"><v>SC04.05.0800</v></cell><cell r="D15387"><v>2008137</v></cell><cell r="E15387" t="str"><v>DEMOLICAO MANUAL DE BASE SUPORTE, CONTRAPISO, CAMADA REGULARIZADORA OU DE ASSENTAMENTO DE TACOS, CERAMICAS E AZULEJOS, EXCLUSIVE ESTES REVESTIMENTOS.(DESONERADO)</v></cell><cell r="F15387" t="str"><v>M2</v></cell><cell r="G15387"><v>8.57</v></cell></row><row r="15388"><cell r="C15388" t="str"><v>SC04.05.0850</v></cell><cell r="D15388"><v>2008138</v></cell><cell r="E15388" t="str"><v>DEMOLICAO MANUAL DE CONCRETO SIMPLES COM EMPILHAMENTO LATERAL DENTRO DO CANTEIRO DO SERVICO.(DESONERADO)</v></cell><cell r="F15388" t="str"><v>M3</v></cell><cell r="G15388"><v>167.13</v></cell></row><row r="15389"><cell r="C15389" t="str"><v>SC04.05.0900</v></cell><cell r="D15389"><v>2008139</v></cell><cell r="E15389" t="str"><v>DEMOLICAO MANUAL DE CONCRETO ARMADO ESTANDO AS PECAS EM POSICAO ESPACIAL SOBRE O TERRENO OU PLANO HORIZONTAL DE TRABALHO, INCLUSIVE O EMPILHAMENTO LATERAL DENTRO DO CANTEIRO.(DESONERADO)</v></cell><cell r="F15389" t="str"><v>M3</v></cell><cell r="G15389"><v>231.76</v></cell></row><row r="15390"><cell r="C15390" t="str"><v>SC04.05.0950</v></cell><cell r="D15390"><v>2008140</v></cell><cell r="E15390" t="str"><v>DEMOLICAO MANUAL DE CONCRETO ARMADO COMPREENDENDO PILARES, VIGAS E LAJES, EM ESTRUTURA APRESENTANDO POSICAO ESPACIAL, INCLUSIVE EMPILHAMENTO LATERAL DENTRO DO CANTEIRO.(DESONERADO)</v></cell><cell r="F15390" t="str"><v>M3</v></cell><cell r="G15390"><v>236.77</v></cell></row><row r="15391"><cell r="C15391" t="str"><v>SC04.05.1000</v></cell><cell r="D15391"><v>2008141</v></cell><cell r="E15391" t="str"><v>DEMOLICAO DE DIVISORIAS DE PLACAS DE MARMORITE.(DESONERADO)</v></cell><cell r="F15391" t="str"><v>M2</v></cell><cell r="G15391"><v>9.79</v></cell></row><row r="15392"><cell r="C15392" t="str"><v>SC04.05.1050</v></cell><cell r="D15392"><v>2008142</v></cell><cell r="E15392" t="str"><v>DEMOLICAO DE FILME (PELICULA) DE IMPERMEABILIZACAO E RESPECTIVA TELA DE POLIESTER TIPO DENVER OU SIMILAR, HEY'DI CRYL OU SIMILAR.(DESONERADO)</v></cell><cell r="F15392" t="str"><v>M2</v></cell><cell r="G15392"><v>11.47</v></cell></row><row r="15393"><cell r="C15393" t="str"><v>SC04.05.1100</v></cell><cell r="D15393"><v>2008143</v></cell><cell r="E15393" t="str"><v>DEMOLICAO MANUAL DE PAVIMENTACAO DE CONCRETO ASFALTICO DE 5CM DE ESPESSURA.(DESONERADO)</v></cell><cell r="F15393" t="str"><v>M3</v></cell><cell r="G15393"><v>145.75</v></cell></row><row r="15394"><cell r="C15394" t="str"><v>SC04.05.1150</v></cell><cell r="D15394"><v>2008144</v></cell><cell r="E15394" t="str"><v>DEMOLICAO MANUAL DE PAVIMENTACAO DE MACADAME BETUMINOSO, INCLUSIVE AFASTAMENTO LATERAL DENTRO DO CANTEIRO DE SERVICO.(DESONERADO)</v></cell><cell r="F15394" t="str"><v>M3</v></cell><cell r="G15394"><v>45.28</v></cell></row><row r="15395"><cell r="C15395" t="str"><v>SC04.05.1200</v></cell><cell r="D15395"><v>2008145</v></cell><cell r="E15395" t="str"><v>DEMOLICAO MANUAL DE PISO DE ALTA RESISTENCIA TIPO MARMORITE, OXICRET, KORODUR OU SIMILAR.(DESONERADO)</v></cell><cell r="F15395" t="str"><v>M2</v></cell><cell r="G15395"><v>18.35</v></cell></row><row r="15396"><cell r="C15396" t="str"><v>SC04.05.1250</v></cell><cell r="D15396"><v>2008146</v></cell><cell r="E15396" t="str"><v>DEMOLICAO MANUAL DE PISO CIMENTADO, EXCLUSIVE A BASE DE CONCRETO, INCLUSIVE EMPILHAMENTO LATERAL DENTRO DO CANTEIRO DE SERVICO.(DESONERADO)</v></cell><cell r="F15396" t="str"><v>M2</v></cell><cell r="G15396"><v>8.57</v></cell></row><row r="15397"><cell r="C15397" t="str"><v>SC04.05.1300</v></cell><cell r="D15397"><v>2008147</v></cell><cell r="E15397" t="str"><v>DEMOLICAO MANUAL DE PISO CIMENTADO E DA RESPECTIVA BASE DE CONCRETO, OU PASSEIO DE CONCRETO, INCLUSIVE AFASTAMENTO LATERAL DENTRO DO CANTEIRO DE SERVICO.(DESONERADO)</v></cell><cell r="F15397" t="str"><v>M2</v></cell><cell r="G15397"><v>16.64</v></cell></row><row r="15398"><cell r="C15398" t="str"><v>SC04.05.1350</v></cell><cell r="D15398"><v>2008148</v></cell><cell r="E15398" t="str"><v>DEMOLICAO DE PISO DE LADRILHO CERAMICO, INCLUSIVE ARGAMASSA DO CONTRAPISO COM ATE 5CM DE ESPESSURA.(DESONERADO)</v></cell><cell r="F15398" t="str"><v>M2</v></cell><cell r="G15398"><v>11.95</v></cell></row><row r="15399"><cell r="C15399" t="str"><v>SC04.05.1400</v></cell><cell r="D15399"><v>2008149</v></cell><cell r="E15399" t="str"><v>DEMOLICAO DE REVESTIMENTO EM ARGAMASSA DE CAL E AREIA OU CIMENTO E SAIBRO.(DESONERADO)</v></cell><cell r="F15399" t="str"><v>M2</v></cell><cell r="G15399"><v>6.12</v></cell></row><row r="15400"><cell r="C15400" t="str"><v>SC04.05.1450</v></cell><cell r="D15400"><v>2008150</v></cell><cell r="E15400" t="str"><v>DEMOLICAO DE REVESTIMENTO EM AZULEJOS, CERAMICAS, MARMORES OU LAMBRIS.(DESONERADO)</v></cell><cell r="F15400" t="str"><v>M2</v></cell><cell r="G15400"><v>14.69</v></cell></row><row r="15401"><cell r="C15401" t="str"><v>SC04.05.1500</v></cell><cell r="D15401"><v>2008151</v></cell><cell r="E15401" t="str"><v>DEMOLICAO DE REVESTIMENTO EM ARGAMASSA DE CIMENTO E AREIA EM PAREDE.(DESONERADO)</v></cell><cell r="F15401" t="str"><v>M2</v></cell><cell r="G15401"><v>18.35</v></cell></row><row r="15402"><cell r="C15402" t="str"><v>SC04.05.1550</v></cell><cell r="D15402"><v>2008152</v></cell><cell r="E15402" t="str"><v>DEMOLICAO DE REVESTIMENTO DE ARGAMASSA DE CIMENTO E AREIA EM RESERVATORIOS OU EM SUPERFICIES DE CONCRETO, INCLUSIVE LIMPEZA COM ESCOVAO DE ACO, EXCLUSIVE JATO DE AGUA OU AR.(DESONERADO)</v></cell><cell r="F15402" t="str"><v>M2</v></cell><cell r="G15402"><v>33.04</v></cell></row><row r="15403"><cell r="C15403" t="str"><v>SC04.05.1600</v></cell><cell r="D15403"><v>2008153</v></cell><cell r="E15403" t="str"><v>DEMOLICAO DE REVESTIMENTO DE SOLEIRAS, PEITORIS OU ESCADAS.(DESONERADO)</v></cell><cell r="F15403" t="str"><v>M2</v></cell><cell r="G15403"><v>7.47</v></cell></row><row r="15404"><cell r="C15404" t="str"><v>SC04.05.1650</v></cell><cell r="D15404"><v>2008154</v></cell><cell r="E15404" t="str"><v>DEMOLICAO DE RODAPE DE ALTA RESISTENCIA, TIPO MARMORITE, OXICRET OU KORODUR OU SIMILAR.(DESONERADO)</v></cell><cell r="F15404" t="str"><v>M</v></cell><cell r="G15404"><v>5.39</v></cell></row><row r="15405"><cell r="C15405" t="str"><v>SC04.05.1700</v></cell><cell r="D15405"><v>2008155</v></cell><cell r="E15405" t="str"><v>RECOLOCACAO DE TACOS SOLTOS USANDO PIXE, PEDRISCO E ARGAMASSA DE CIMENTO E SAIBRO NO TRACO 1:6 COM REMOCAO DE BASE EXISTENTE.(DESONERADO)</v></cell><cell r="F15405" t="str"><v>M2</v></cell><cell r="G15405"><v>75.84</v></cell></row><row r="15406"><cell r="C15406" t="str"><v>SC04.05.1750</v></cell><cell r="D15406"><v>2008156</v></cell><cell r="E15406" t="str"><v>REMOCAO DE ARMARIOS, BALCOES CONSTRUIDOS COM COMPENSADO DE MADEIRA.(DESONERADO)</v></cell><cell r="F15406" t="str"><v>M2</v></cell><cell r="G15406"><v>10.65</v></cell></row><row r="15407"><cell r="C15407" t="str"><v>SC04.05.1800</v></cell><cell r="D15407"><v>2008157</v></cell><cell r="E15407" t="str"><v>REMOCAO DE CALHAS E CONDUTORES.(DESONERADO)</v></cell><cell r="F15407" t="str"><v>M</v></cell><cell r="G15407"><v>2.45</v></cell></row><row r="15408"><cell r="C15408" t="str"><v>SC04.05.1850</v></cell><cell r="D15408"><v>2008158</v></cell><cell r="E15408" t="str"><v>REMOCAO CUIDADOSA DA CAMADA DE CAPEAMENTO DE CONCRETO ARMADO VISANDO A EXPOSICAO DA ARMADURA, USANDO CINZEL E PONTEIRO.(DESONERADO)</v></cell><cell r="F15408" t="str"><v>M3</v></cell><cell r="G15408"><v>2085.82</v></cell></row><row r="15409"><cell r="C15409" t="str"><v>SC04.05.1900</v></cell><cell r="D15409"><v>2008159</v></cell><cell r="E15409" t="str"><v>REMOCAO DE COBERTURA DE CHAPAS ONDULADAS DE ALUMINIO, MEDIDA EM PROJECAO HORIZONTAL, EXCLUSIVE MADEIRAMENTO.(DESONERADO)</v></cell><cell r="F15409" t="str"><v>M2</v></cell><cell r="G15409"><v>6.09</v></cell></row><row r="15410"><cell r="C15410" t="str"><v>SC04.05.1950</v></cell><cell r="D15410"><v>2008160</v></cell><cell r="E15410" t="str"><v>REMOCAO DE COBERTURA DE TELHAS DE ALUMINIO, EXCLUSIVE SUPORTE, ESTRUTURA OU MADEIRAMENTO, MEDIDA PELA PROJECAO HORIZONTAL.(DESONERADO)</v></cell><cell r="F15410" t="str"><v>M2</v></cell><cell r="G15410"><v>5.83</v></cell></row><row r="15411"><cell r="C15411" t="str"><v>SC04.05.2000</v></cell><cell r="D15411"><v>2008161</v></cell><cell r="E15411" t="str"><v>REMOCAO DE COBERTURA DE TELHA COLONIAL, MEDIDA EM PROJECAO HORIZONTAL, EXCLUSIVE MADEIRAMENTO.(DESONERADO)</v></cell><cell r="F15411" t="str"><v>M2</v></cell><cell r="G15411"><v>12.83</v></cell></row><row r="15412"><cell r="C15412" t="str"><v>SC04.05.2050</v></cell><cell r="D15412"><v>2008162</v></cell><cell r="E15412" t="str"><v>REMOCAO DE COBERTURA DE TELHA COLONIAL, INCLUSIVE MADEIRAMENTO, MEDIDO O CONJUNTO EM PROJECAO HORIZONTAL.(DESONERADO)</v></cell><cell r="F15412" t="str"><v>M2</v></cell><cell r="G15412"><v>24.83</v></cell></row><row r="15413"><cell r="C15413" t="str"><v>SC04.05.2100</v></cell><cell r="D15413"><v>2008163</v></cell><cell r="E15413" t="str"><v>REMOCAO DE COBERTURA DE TELHA FRANCESA, MEDIDA EM PROJECAO HORIZONTAL, EXCLUSIVE MADEIRAMENTO.(DESONERADO)</v></cell><cell r="F15413" t="str"><v>M2</v></cell><cell r="G15413"><v>9.93</v></cell></row><row r="15414"><cell r="C15414" t="str"><v>SC04.05.2150</v></cell><cell r="D15414"><v>2008164</v></cell><cell r="E15414" t="str"><v>REMOCAO DE COBERTURA DE TELHA FRANCESA, INCLUSIVE MADEIRAMENTO, MEDIDO O CONJUNTO EM PROJECAO HORIZONTAL.(DESONERADO)</v></cell><cell r="F15414" t="str"><v>M2</v></cell><cell r="G15414"><v>22.76</v></cell></row><row r="15415"><cell r="C15415" t="str"><v>SC04.05.2200</v></cell><cell r="D15415"><v>2008165</v></cell><cell r="E15415" t="str"><v>REMOCAO DE COBERTURA DE TELHA DE FIBRO-CIMENTO CONVENCIONAL ONDULADA, MEDIDA EM PROJECAO HORIZONTAL, EXCLUSIVE MADEIRAMENTO.(DESONERADO)</v></cell><cell r="F15415" t="str"><v>M2</v></cell><cell r="G15415"><v>7.46</v></cell></row><row r="15416"><cell r="C15416" t="str"><v>SC04.05.2250</v></cell><cell r="D15416"><v>2008166</v></cell><cell r="E15416" t="str"><v>REMOCAO DE COBERTURA DE TELHA FIBRO-CIMENTO, TIPO CALHA 43 OU 49 OU SIMILAR, MEDIDA EM PROJECAO HORIZONTAL, EXCLUSIVE O MADEIRAMENTO.(DESONERADO)</v></cell><cell r="F15416" t="str"><v>M2</v></cell><cell r="G15416"><v>8.02</v></cell></row><row r="15417"><cell r="C15417" t="str"><v>SC04.05.2300</v></cell><cell r="D15417"><v>2008167</v></cell><cell r="E15417" t="str"><v>REMOCAO DE COBERTURA DE TELHA DE FIBRO-CIMENTO, TIPO CALHA 43 OU 49 OU SIMILAR, MEDIDO O CONJUNTO EM PROJECAO HORIZONTAL, INCLUSIVE MADEIRAMENTO.(DESONERADO)</v></cell><cell r="F15417" t="str"><v>M2</v></cell><cell r="G15417"><v>11.88</v></cell></row><row r="15418"><cell r="C15418" t="str"><v>SC04.05.2350</v></cell><cell r="D15418"><v>2008168</v></cell><cell r="E15418" t="str"><v>REMOCAO DE COBERTURA DE TELHA FIBRO-CIMENTO, TIPO CALHA 90 OU METALICA TIPO TEKNO OU SIMILAR, MEDIDA EM PROJECAO HORIZONTAL, EXCLUSIVE MADEIRAMENTO.(DESONERADO)</v></cell><cell r="F15418" t="str"><v>M2</v></cell><cell r="G15418"><v>6.17</v></cell></row><row r="15419"><cell r="C15419" t="str"><v>SC04.05.2400</v></cell><cell r="D15419"><v>2008169</v></cell><cell r="E15419" t="str"><v>REMOCAO DE COBERTURA DE TELHA DE FIBRO-CIMENTO, TIPO CALHA 90, OU METALICA TIPO TEKNO OU SIMILAR, MEDIDO O CONJUNTO EM PROJECAO HORIZONTAL, INCLUSIVE MADEIRAMENTO.(DESONERADO)</v></cell><cell r="F15419" t="str"><v>M2</v></cell><cell r="G15419"><v>9.15</v></cell></row><row r="15420"><cell r="C15420" t="str"><v>SC04.05.2450</v></cell><cell r="D15420"><v>2008170</v></cell><cell r="E15420" t="str"><v>REMOCAO DE COBERTURA DE TELHA DE FIBRO-CIMENTO CONVENCIONAL, ONDULADA, INCLUSIVE MADEIRAMENTO MEDINDO O CONJUNTO EM PROJECAO HORIZONTAL.(DESONERADO)</v></cell><cell r="F15420" t="str"><v>M2</v></cell><cell r="G15420"><v>10.64</v></cell></row><row r="15421"><cell r="C15421" t="str"><v>SC04.05.2500</v></cell><cell r="D15421"><v>2008171</v></cell><cell r="E15421" t="str"><v>REMOCAO DE DIVISORIAS DE MADEIRA, EUCATEX, DURATEX OU SIMILAR.(DESONERADO)</v></cell><cell r="F15421" t="str"><v>M2</v></cell><cell r="G15421"><v>6.12</v></cell></row><row r="15422"><cell r="C15422" t="str"><v>SC04.05.2550</v></cell><cell r="D15422"><v>2008172</v></cell><cell r="E15422" t="str"><v>REMOCAO CUIDADOSA DE CAMADA DE PROTECAO DE IMPERMEABILIZACAO.(DESONERADO)</v></cell><cell r="F15422" t="str"><v>M2</v></cell><cell r="G15422"><v>15.3</v></cell></row><row r="15423"><cell r="C15423" t="str"><v>SC04.05.2600</v></cell><cell r="D15423"><v>2008173</v></cell><cell r="E15423" t="str"><v>RETIRADA DE IMPERMEABILIZACAO FLEXIVEL (ASFALTO, IGOL, ETC.), INCLUSIVE AFASTAMENTO LATERAL, DENTRO DO CANTEIRO DE SERVICO; EXCLUSIVE CAMADA DE PROTECAO.(DESONERADO)</v></cell><cell r="F15423" t="str"><v>M2</v></cell><cell r="G15423"><v>4.87</v></cell></row><row r="15424"><cell r="C15424" t="str"><v>SC04.05.2650</v></cell><cell r="D15424"><v>2008174</v></cell><cell r="E15424" t="str"><v>REMOCAO DE FORRO DE ESTUQUE.(DESONERADO)</v></cell><cell r="F15424" t="str"><v>M2</v></cell><cell r="G15424"><v>8.57</v></cell></row><row r="15425"><cell r="C15425" t="str"><v>SC04.05.2700</v></cell><cell r="D15425"><v>2008175</v></cell><cell r="E15425" t="str"><v>REMOCAO DE FORRO DE FRISOS DE MADEIRA, EUCATEX OU SIMILAR OU TABUAS, EXCLUSIVE O ENGRADAMENTO.(DESONERADO)</v></cell><cell r="F15425" t="str"><v>M2</v></cell><cell r="G15425"><v>8.74</v></cell></row><row r="15426"><cell r="C15426" t="str"><v>SC04.05.2750</v></cell><cell r="D15426"><v>2008176</v></cell><cell r="E15426" t="str"><v>REMOCAO DE FRISOS DE ASSOALHO.(DESONERADO)</v></cell><cell r="F15426" t="str"><v>M2</v></cell><cell r="G15426"><v>10.94</v></cell></row><row r="15427"><cell r="C15427" t="str"><v>SC04.05.2800</v></cell><cell r="D15427"><v>2008177</v></cell><cell r="E15427" t="str"><v>REMOCAO DE LEITO FILTRANTE.(DESONERADO)</v></cell><cell r="F15427" t="str"><v>M3</v></cell><cell r="G15427"><v>15.42</v></cell></row><row r="15428"><cell r="C15428" t="str"><v>SC04.05.2850</v></cell><cell r="D15428"><v>2008178</v></cell><cell r="E15428" t="str"><v>REMOCAO DE MADEIRAMENTO DE COBERTURA DE TELHAS FRANCESAS.(DESONERADO)</v></cell><cell r="F15428" t="str"><v>M2</v></cell><cell r="G15428"><v>12.83</v></cell></row><row r="15429"><cell r="C15429" t="str"><v>SC04.05.2900</v></cell><cell r="D15429"><v>2008179</v></cell><cell r="E15429" t="str"><v>REMOCAO MANUAL DE PASSEIO DE PEDRA PORTUGUESA, INCLUSIVE FAROFA OU COLCHAO DE ASSENTAMENTO COM ATE 5CM DE ESPESSURA.(DESONERADO)</v></cell><cell r="F15429" t="str"><v>M2</v></cell><cell r="G15429"><v>6.73</v></cell></row><row r="15430"><cell r="C15430" t="str"><v>SC04.05.2950</v></cell><cell r="D15430"><v>2008180</v></cell><cell r="E15430" t="str"><v>REMOCAO MANUAL DE PAVIMENTACAO DE LAJOES DE GRANITO EM PASSEIO, INCLUSIVE FAROFA OU COLCHAO DE ASSENTAMENTO COM ATE 5CM DE ESPESSURA.(DESONERADO)</v></cell><cell r="F15430" t="str"><v>M2</v></cell><cell r="G15430"><v>14.69</v></cell></row><row r="15431"><cell r="C15431" t="str"><v>SC04.05.3000</v></cell><cell r="D15431"><v>2008181</v></cell><cell r="E15431" t="str"><v>REMOCAO MANUAL DE PAVIMENTACAO TIPO BLOKRET OU SIMILAR, INCLUSIVE FAROFA OU COLCHAO DE ASSENTAMENTO COM ATE 5CM DE ESPESSURA.(DESONERADO)</v></cell><cell r="F15431" t="str"><v>M2</v></cell><cell r="G15431"><v>4.28</v></cell></row><row r="15432"><cell r="C15432" t="str"><v>SC04.05.3050</v></cell><cell r="D15432"><v>2008182</v></cell><cell r="E15432" t="str"><v>REMOCAO DE PEITORIS.(DESONERADO)</v></cell><cell r="F15432" t="str"><v>M</v></cell><cell r="G15432"><v>42.28</v></cell></row><row r="15433"><cell r="C15433" t="str"><v>SC04.05.3100</v></cell><cell r="D15433"><v>2008183</v></cell><cell r="E15433" t="str"><v>REMOCAO DE PISO DE TACOS, INCLUSIVE ARGAMASSA DO CONTRAPISO ATE 5CM DE ESPESSURA.(DESONERADO)</v></cell><cell r="F15433" t="str"><v>M2</v></cell><cell r="G15433"><v>11.95</v></cell></row><row r="15434"><cell r="C15434" t="str"><v>SC04.05.3150</v></cell><cell r="D15434"><v>2008184</v></cell><cell r="E15434" t="str"><v>REMOCAO DE PLACAS DE REVESTIMENTO PAVIFLEX OU SIMILAR, INCLUSIVE A REMOCAO DO RESIDUO DE COLA COM ESCOVAO DE ACO, ESPATULA E/OU PALHA DE ACO.(DESONERADO)</v></cell><cell r="F15434" t="str"><v>M2</v></cell><cell r="G15434"><v>4.28</v></cell></row><row r="15435"><cell r="C15435" t="str"><v>SC04.05.3200</v></cell><cell r="D15435"><v>2008185</v></cell><cell r="E15435" t="str"><v>REMOCAO DE TAPETE DE NYLON OU CARPETE COLADO NO PISO E RETIRADA DO RESIDUO DE COLA COM ESPATULA OU PALHA DE ACO.(DESONERADO)</v></cell><cell r="F15435" t="str"><v>M2</v></cell><cell r="G15435"><v>9.79</v></cell></row><row r="15436"><cell r="C15436" t="str"><v>SC04.05.3250</v></cell><cell r="D15436"><v>2008186</v></cell><cell r="E15436" t="str"><v>REMOCAO DE TUBULACAO DE FERRO FUNDIDO COM DIAMETRO NOMINAL DE 50MM A 300MM, EXCLUSIVE ESCAVACAO E REATERRO.(DESONERADO)</v></cell><cell r="F15436" t="str"><v>M</v></cell><cell r="G15436"><v>31.19</v></cell></row><row r="15437"><cell r="C15437" t="str"><v>SC04.05.3300</v></cell><cell r="D15437"><v>2008187</v></cell><cell r="E15437" t="str"><v>REMOCAO DE TUBULACAO DE FERRO FUNDIDO COM DIAMETRO NOMINAL DE 400MM A 600MM, EXCLUSIVE ESCAVACAO E REATERRO.(DESONERADO)</v></cell><cell r="F15437" t="str"><v>M</v></cell><cell r="G15437"><v>62.67</v></cell></row><row r="15438"><cell r="C15438" t="str"><v>SC04.05.3350</v></cell><cell r="D15438"><v>2008188</v></cell><cell r="E15438" t="str"><v>REMOCAO DE TUBULACAO DE FERRO FUNDIDO COM DIAMETRO NOMINAL DE 700MM A 1200MM, EXCLUSIVE ESCAVACAO E REATERRO.(DESONERADO)</v></cell><cell r="F15438" t="str"><v>M</v></cell><cell r="G15438"><v>153.04</v></cell></row><row r="15439"><cell r="C15439" t="str"><v>SC04.05.3400</v></cell><cell r="D15439"><v>2008189</v></cell><cell r="E15439" t="str"><v>REMOCAO DE TUBO DE CONCRETO COM DIAMETRO NOMINAL ACIMA DE 1500MM.(DESONERADO)</v></cell><cell r="F15439" t="str"><v>M</v></cell><cell r="G15439"><v>266.26</v></cell></row><row r="15440"><cell r="C15440" t="str"><v>SC04.10.0050</v></cell><cell r="D15440"><v>2008190</v></cell><cell r="E15440" t="str"><v>ARRANCAMENTO DE TAMPAO DE FERRO FUNDIDO (TAMPA E COLAR).(DESONERADO)</v></cell><cell r="F15440" t="str"><v>UN</v></cell><cell r="G15440"><v>38.83</v></cell></row><row r="15441"><cell r="C15441" t="str"><v>SC04.10.0100</v></cell><cell r="D15441"><v>2008191</v></cell><cell r="E15441" t="str"><v>DEMOLICAO, COM EQUIPAMENTO DE AR COMPRIMIDO, DE PASSEIO CIMENTADO COM ESPESSURA ATE 10CM, INCLUSIVE AFASTAMENTO LATERAL DENTRO DO CANTEIRO DE SERVICOS.(DESONERADO)</v></cell><cell r="F15441" t="str"><v>M2</v></cell><cell r="G15441"><v>7.71</v></cell></row><row r="15442"><cell r="C15442" t="str"><v>SC04.10.0150</v></cell><cell r="D15442"><v>2008192</v></cell><cell r="E15442" t="str"><v>DEMOLICAO, COM EQUIPAMENTO DE AR COMPRIMIDO, DE PISOS OU PAVIMENTO DE CONCRETO SIMPLES, INCLUSIVE AFASTAMENTO LATERAL DENTRO DE CANTEIRO DE SERVICOS.(DESONERADO)</v></cell><cell r="F15442" t="str"><v>M3</v></cell><cell r="G15442"><v>104.11</v></cell></row><row r="15443"><cell r="C15443" t="str"><v>SC04.10.0200</v></cell><cell r="D15443"><v>2008193</v></cell><cell r="E15443" t="str"><v>DEMOLICAO, COM EQUIPAMENTO DE AR COMPRIMIDO, DE PAVIMENTACAO DE CONCRETO SIMPLES, COM 15CM DE ESPESSURA, INCLUSIVE AFASTAMENTO LATERAL DENTRO DO CANTEIRO DE SERVICOS.(DESONERADO)</v></cell><cell r="F15443" t="str"><v>M2</v></cell><cell r="G15443"><v>16.22</v></cell></row><row r="15444"><cell r="C15444" t="str"><v>SC04.10.0250</v></cell><cell r="D15444"><v>2008194</v></cell><cell r="E15444" t="str"><v>DEMOLICAO, COM EQUIPAMENTO DE AR COMPRIMIDO, DE PAVIMENTACAO DE CONCRETO SIMPLES, COM 20CM DE ESPESSURA, INCLUSIVE AFASTAMENTO LATERAL DENTRO DO CANTEIRO DE SERVICOS.(DESONERADO)</v></cell><cell r="F15444" t="str"><v>M2</v></cell><cell r="G15444"><v>20.31</v></cell></row><row r="15445"><cell r="C15445" t="str"><v>SC04.10.0300</v></cell><cell r="D15445"><v>2008195</v></cell><cell r="E15445" t="str"><v>DEMOLICAO, COM EQUIPAMENTO DE AR COMPRIMIDO, DE PISOS OU PAVIMENTO DE CONCRETO ARMADO, INCLUSIVE AFASTAMENTO LATERAL DENTRO DE CANTEIRO DE SERVICOS.(DESONERADO)</v></cell><cell r="F15445" t="str"><v>M3</v></cell><cell r="G15445"><v>176.99</v></cell></row><row r="15446"><cell r="C15446" t="str"><v>SC04.10.0350</v></cell><cell r="D15446"><v>2008196</v></cell><cell r="E15446" t="str"><v>DEMOLICAO, COM EQUIPAMENTO DE AR COMPRIMIDO, DE PAVIMENTACAO DE CONCRETO ASFALTICO, COM 5CM DE ESPESSURA, INCLUSIVE AFASTAMENTO LATERAL DENTRO DO CANTEIRO DE SERVICOS.(DESONERADO)</v></cell><cell r="F15446" t="str"><v>M2</v></cell><cell r="G15446"><v>12.18</v></cell></row><row r="15447"><cell r="C15447" t="str"><v>SC04.10.0400</v></cell><cell r="D15447"><v>2008197</v></cell><cell r="E15447" t="str"><v>DEMOLICAO, COM EQUIPAMENTO DE AR COMPRIMIDO, DE PAVIMENTACAO DE CONCRETO ASFALTICO, COM 10CM DE ESPESSURA, INCLUSIVE AFASTAMENTO LATERAL DENTRO DO CANTEIRO DE SERVICOS.(DESONERADO)</v></cell><cell r="F15447" t="str"><v>M2</v></cell><cell r="G15447"><v>18.25</v></cell></row><row r="15448"><cell r="C15448" t="str"><v>SC04.10.0450</v></cell><cell r="D15448"><v>2008198</v></cell><cell r="E15448" t="str"><v>DEMOLICAO, COM EQUIPAMENTO DE AR COMPRIMIDO, DE PAVIMENTACAO DE CONCRETO ASFALTICO, COM 5CM DE ESPESSURA, EM FAIXAS DE ATE 1,20M DE LARGURA, INCLUSIVE AFASTAMENTO LATERAL DENTRO DO CANTEIRO DE SERVICOS.(DESONERADO)</v></cell><cell r="F15448" t="str"><v>M2</v></cell><cell r="G15448"><v>14.31</v></cell></row><row r="15449"><cell r="C15449" t="str"><v>SC04.10.0500</v></cell><cell r="D15449"><v>2008199</v></cell><cell r="E15449" t="str"><v>DEMOLICAO, COM EQUIPAMENTO DE AR COMPRIMIDO, DE PAVIMENTACAO DE CONCRETO ASFALTICO, COM 10CM DE ESPESSURA, EM FAIXAS DE ATE 1,20M DE LARGURA, INCLUSIVE AFASTAMENTO LATERAL DENTRO DO CANTEIRO DE SERVICOS.(DESONERADO)</v></cell><cell r="F15449" t="str"><v>M2</v></cell><cell r="G15449"><v>21.44</v></cell></row><row r="15450"><cell r="C15450" t="str"><v>SC04.10.0550</v></cell><cell r="D15450"><v>2008200</v></cell><cell r="E15450" t="str"><v>DEMOLICAO, COM EQUIPAMENTO DE AR COMPRIMIDO, DE MASSAS DE CONCRETO SIMPLES, EXCETO PISOS OU PAVIMENTOS, INCLUSIVE AFASTAMENTO LATERAL DENTRO DO CANTEIRO DE SERVICOS.(DESONERADO)</v></cell><cell r="F15450" t="str"><v>M3</v></cell><cell r="G15450"><v>81.19</v></cell></row><row r="15451"><cell r="C15451" t="str"><v>SC04.10.0600</v></cell><cell r="D15451"><v>2008201</v></cell><cell r="E15451" t="str"><v>DEMOLICAO, COM EQUIPAMENTO DE AR COMPRIMIDO, DE MASSAS DE CONCRETO ARMADO, EXCETO PISOS OU PAVIMENTOS, INCLUSIVE AFASTAMENTO LATERAL DENTRO DO CANTEIRO DE SERVICOS.(DESONERADO)</v></cell><cell r="F15451" t="str"><v>M3</v></cell><cell r="G15451"><v>138.02</v></cell></row><row r="15452"><cell r="C15452" t="str"><v>SC04.10.0650</v></cell><cell r="D15452"><v>2008202</v></cell><cell r="E15452" t="str"><v>DEMOLICAO CUIDADOSA, COM EQUIPAMENTO DE AR COMPRIMIDO, DE CONCRETO ARMADO, VISANDO A EXPOSICAO OU RETIRADA DE ARMADURA.(DESONERADO)</v></cell><cell r="F15452" t="str"><v>M3</v></cell><cell r="G15452"><v>1384.78</v></cell></row><row r="15453"><cell r="C15453" t="str"><v>SC04.15.0050</v></cell><cell r="D15453"><v>2008203</v></cell><cell r="E15453" t="str"><v>CALHA FECHADA, DE TABUAS DE MADEIRA SERRADA, COM SECAO DE (0,45 X 0,45)M, PARA DESCIDA DE ESCOMBROS, COM APROVEITAMENTO DA MADEIRA 2 VEZES, COM COLOCACAO.(DESONERADO)</v></cell><cell r="F15453" t="str"><v>M</v></cell><cell r="G15453"><v>70.24</v></cell></row><row r="15454"><cell r="C15454" t="str"><v>SC04.15.0100</v></cell><cell r="D15454"><v>2008204</v></cell><cell r="E15454" t="str"><v>DESCIDA DE ESCOMBROS POR CALHAS FECHADAS, DE TABUAS DE PINHO DE 3A OU SIMILAR.(DESONERADO)</v></cell><cell r="F15454" t="str"><v>M3</v></cell><cell r="G15454"><v>18.35</v></cell></row><row r="15455"><cell r="C15455" t="str"><v>SC04.15.0150</v></cell><cell r="D15455"><v>2008205</v></cell><cell r="E15455" t="str"><v>ENSACAMENTO E TRANSPORTE DE ESCOMBROS EM SACOS PLASTICOS, DESDE UM PAVIMENTO ELEVADO ATE O TERREO, UTILIZANDO ELEVADOR.(DESONERADO)</v></cell><cell r="F15455" t="str"><v>M3</v></cell><cell r="G15455"><v>24.47</v></cell></row><row r="15456"><cell r="C15456" t="str"><v>SC04.15.0200</v></cell><cell r="D15456"><v>2008206</v></cell><cell r="E15456" t="str"><v>ENSACAMENTO E TRANSPORTE DE ESCOMBROS EM SACOS PLASTICOS, DESDE UM PAVIMENTO ELEVADO ATE O TERREO, UTILIZANDO A ESCADA DO PREDIO.(DESONERADO)</v></cell><cell r="F15456" t="str"><v>M3</v></cell><cell r="G15456"><v>36.71</v></cell></row><row r="15457"><cell r="C15457" t="str"><v>SC04.20.0051</v></cell><cell r="D15457"><v>2008207</v></cell><cell r="E15457" t="str"><v>APICOAMENTO MANUAL DE CONCRETO, EM SUPERFICIES HORIZONTAIS (PISOS), INCLUSIVE CORRECAO DE FALHAS.(DESONERADO)</v></cell><cell r="F15457" t="str"><v>M2</v></cell><cell r="G15457"><v>3.06</v></cell></row><row r="15458"><cell r="C15458" t="str"><v>SC04.20.0101</v></cell><cell r="D15458"><v>2008208</v></cell><cell r="E15458" t="str"><v>APICOAMENTO MANUAL DE CONCRETO, EM SUPERFICIES HORIZONTAIS (TETOS), INCLUSIVE CORRECAO DE FALHAS.(DESONERADO)</v></cell><cell r="F15458" t="str"><v>M2</v></cell><cell r="G15458"><v>9.18</v></cell></row><row r="15459"><cell r="C15459" t="str"><v>SC04.20.0151</v></cell><cell r="D15459"><v>2008209</v></cell><cell r="E15459" t="str"><v>APICOAMENTO MANUAL DE CONCRETO, EM SUPERFICIES VERTICAIS, INCLUSIVE CORRECAO DE FALHAS.(DESONERADO)</v></cell><cell r="F15459" t="str"><v>M2</v></cell><cell r="G15459"><v>4.89</v></cell></row><row r="15460"><cell r="C15460" t="str"><v>SC04.20.0200</v></cell><cell r="D15460"><v>2008210</v></cell><cell r="E15460" t="str"><v>FURACAO DE CONCRETO, A PONTEIRO, TENDO O FURO DE (5X5X7)CM.(DESONERADO)</v></cell><cell r="F15460" t="str"><v>UN</v></cell><cell r="G15460"><v>24.47</v></cell></row><row r="15461"><cell r="C15461" t="str"><v>SC04.20.0250</v></cell><cell r="D15461"><v>2008211</v></cell><cell r="E15461" t="str"><v>FURACAO DE CONCRETO, A PONTEIRO, TENDO O FURO (10X10X15)CM.(DESONERADO)</v></cell><cell r="F15461" t="str"><v>UN</v></cell><cell r="G15461"><v>55.06</v></cell></row><row r="15462"><cell r="C15462" t="str"><v>SC04.20.0300</v></cell><cell r="D15462"><v>2008212</v></cell><cell r="E15462" t="str"><v>PERFURACAO DE CONCRETO COM PERFURATRIZ PNEUMATICA.(DESONERADO)</v></cell><cell r="F15462" t="str"><v>M</v></cell><cell r="G15462"><v>65.68</v></cell></row><row r="15463"><cell r="C15463" t="str"><v>SC05.05.0050</v></cell><cell r="D15463"><v>2008213</v></cell><cell r="E15463" t="str"><v>ARRANCAMENTO DE APARELHOS DE ILUMINACAO, INCLUSIVE LAMPADAS.</v></cell><cell r="F15463" t="str"><v>UN</v></cell><cell r="G15463"><v>4.67</v></cell></row><row r="15464"><cell r="C15464" t="str"><v>SC05.05.0100</v></cell><cell r="D15464"><v>2008214</v></cell><cell r="E15464" t="str"><v>ARRANCAMENTO DE APARELHOS SANITARIOS.</v></cell><cell r="F15464" t="str"><v>UN</v></cell><cell r="G15464"><v>16.09</v></cell></row><row r="15465"><cell r="C15465" t="str"><v>SC05.05.0150</v></cell><cell r="D15465"><v>2008215</v></cell><cell r="E15465" t="str"><v>ARRANCAMENTO DE BANCADA DE PIA OU BANCA SECA DE ATE 1M DE ALTURA POR ATE 0,80M DE LARGURA.</v></cell><cell r="F15465" t="str"><v>M</v></cell><cell r="G15465"><v>32.17</v></cell></row><row r="15466"><cell r="C15466" t="str"><v>SC05.05.0200</v></cell><cell r="D15466"><v>2008216</v></cell><cell r="E15466" t="str"><v>ARRANCAMENTO DE GRADES, GRADIS, ALAMBRADOS, CERCAS E PORTOES.</v></cell><cell r="F15466" t="str"><v>M2</v></cell><cell r="G15466"><v>13.5</v></cell></row><row r="15467"><cell r="C15467" t="str"><v>SC05.05.0250</v></cell><cell r="D15467"><v>2008217</v></cell><cell r="E15467" t="str"><v>ARRANCAMENTO DE MEIOS-FIOS, DE GRANITO OU CONCRETO RETOS OU CURVOS, INCLUSIVE AFASTAMENTO LATERAL DENTRO DO CANTEIRO DE SERVICO.</v></cell><cell r="F15467" t="str"><v>M</v></cell><cell r="G15467"><v>14.85</v></cell></row><row r="15468"><cell r="C15468" t="str"><v>SC05.05.0300</v></cell><cell r="D15468"><v>2008218</v></cell><cell r="E15468" t="str"><v>ARRANCAMENTO DE PARALELEPIPEDOS, INCLUSIVE AFASTAMENTO LATERAL DENTRO DO CANTEIRO DE SERVICO.</v></cell><cell r="F15468" t="str"><v>M2</v></cell><cell r="G15468"><v>6.76</v></cell></row><row r="15469"><cell r="C15469" t="str"><v>SC05.05.0350</v></cell><cell r="D15469"><v>2008219</v></cell><cell r="E15469" t="str"><v>ARRANCAMENTO DE PORTAS, JANELAS E CAIXILHOS DE AR CONDICIONADO OU OUTROS.</v></cell><cell r="F15469" t="str"><v>UN</v></cell><cell r="G15469"><v>19.11</v></cell></row><row r="15470"><cell r="C15470" t="str"><v>SC05.05.0400</v></cell><cell r="D15470"><v>2008220</v></cell><cell r="E15470" t="str"><v>ARRANCAMENTO DE TENTOS OU TRAVESSOES, DE GRANITO OU CONCRETO, INCLUSIVE AFASTAMENTO LATERAL DENTRO DO CANTEIRO DE SERVICO.</v></cell><cell r="F15470" t="str"><v>M</v></cell><cell r="G15470"><v>17.55</v></cell></row><row r="15471"><cell r="C15471" t="str"><v>SC05.05.0450</v></cell><cell r="D15471"><v>2008221</v></cell><cell r="E15471" t="str"><v>ARRANCAMENTO DE TUBOS DE CONCRETO E MANILHAS CERAMICAS COM DIAMETRO DE 0,10M A 0,30M, INCLUSIVE EMPILHAMENTO LATERAL DENTRO DO CANTEIRO DE SERVICO.</v></cell><cell r="F15471" t="str"><v>M</v></cell><cell r="G15471"><v>8.78</v></cell></row><row r="15472"><cell r="C15472" t="str"><v>SC05.05.0500</v></cell><cell r="D15472"><v>2008222</v></cell><cell r="E15472" t="str"><v>ARRANCAMENTO DE TUBOS DE CONCRETO E MANILHAS CERAMICAS COM DIAMETRO DE 0,40M A 0,60M, INCLUSIVE EMPILHAMENTO LATERAL DENTRO DO CANTEIRO DE SERVICO.</v></cell><cell r="F15472" t="str"><v>M</v></cell><cell r="G15472"><v>12.15</v></cell></row><row r="15473"><cell r="C15473" t="str"><v>SC05.05.0550</v></cell><cell r="D15473"><v>2008223</v></cell><cell r="E15473" t="str"><v>ARRANCAMENTO DE TUBULACAO DE FERRO GALVANIZADO, SEM ESCAVACAO OU RASGO EM ALVENARIA.</v></cell><cell r="F15473" t="str"><v>M</v></cell><cell r="G15473"><v>4.67</v></cell></row><row r="15474"><cell r="C15474" t="str"><v>SC05.05.0601</v></cell><cell r="D15474"><v>2008224</v></cell><cell r="E15474" t="str"><v>DEMOLICAO MANUAL DE ALVENARIA DE PEDRA ARGAMASSADA, INCLUSIVE EMPILHAMENTO LATERAL DENTRO DO CANTEIRO DE SERVICO.</v></cell><cell r="F15474" t="str"><v>M3</v></cell><cell r="G15474"><v>92.22</v></cell></row><row r="15475"><cell r="C15475" t="str"><v>SC05.05.0650</v></cell><cell r="D15475"><v>2008225</v></cell><cell r="E15475" t="str"><v>DEMOLICAO MANUAL DE ALVENARIA DE PEDRA SECA, INCLUSIVE EMPILHAMENTO DENTRO DO CANTEIRO DE SERVICO.</v></cell><cell r="F15475" t="str"><v>M3</v></cell><cell r="G15475"><v>61.48</v></cell></row><row r="15476"><cell r="C15476" t="str"><v>SC05.05.0700</v></cell><cell r="D15476"><v>2008226</v></cell><cell r="E15476" t="str"><v>DEMOLICAO MANUAL DE ALVENARIA DE TIJOLOS FURADOS, INCLUSIVE EMPILHAMENTO DENTRO DO CANTEIRO DE SERVICO.</v></cell><cell r="F15476" t="str"><v>M3</v></cell><cell r="G15476"><v>69.16</v></cell></row><row r="15477"><cell r="C15477" t="str"><v>SC05.05.0750</v></cell><cell r="D15477"><v>2008227</v></cell><cell r="E15477" t="str"><v>DEMOLICAO MANUAL DE ALVENARIA DE TIJOLOS MACICOS INCLUSIVE EMPILHAMENTO DENTRO DO CANTEIRO DE SERVICO.</v></cell><cell r="F15477" t="str"><v>M3</v></cell><cell r="G15477"><v>84.54</v></cell></row><row r="15478"><cell r="C15478" t="str"><v>SC05.05.0800</v></cell><cell r="D15478"><v>2008228</v></cell><cell r="E15478" t="str"><v>DEMOLICAO MANUAL DE BASE SUPORTE, CONTRAPISO, CAMADA REGULARIZADORA OU DE ASSENTAMENTO DE TACOS, CERAMICAS E AZULEJOS, EXCLUSIVE ESTES REVESTIMENTOS.</v></cell><cell r="F15478" t="str"><v>M2</v></cell><cell r="G15478"><v>9.46</v></cell></row><row r="15479"><cell r="C15479" t="str"><v>SC05.05.0850</v></cell><cell r="D15479"><v>2008229</v></cell><cell r="E15479" t="str"><v>DEMOLICAO MANUAL DE CONCRETO SIMPLES COM EMPILHAMENTO LATERAL DENTRO DO CANTEIRO DO SERVICO.</v></cell><cell r="F15479" t="str"><v>M3</v></cell><cell r="G15479"><v>184.43</v></cell></row><row r="15480"><cell r="C15480" t="str"><v>SC05.05.0900</v></cell><cell r="D15480"><v>2008230</v></cell><cell r="E15480" t="str"><v>DEMOLICAO MANUAL DE CONCRETO ARMADO ESTANDO AS PECAS EM POSICAO ESPACIAL SOBRE O TERRENO OU PLANO HORIZONTAL DE TRABALHO, INCLUSIVE O EMPILHAMENTO LATERAL DENTRO DO CANTEIRO.</v></cell><cell r="F15480" t="str"><v>M3</v></cell><cell r="G15480"><v>255.75</v></cell></row><row r="15481"><cell r="C15481" t="str"><v>SC05.05.0950</v></cell><cell r="D15481"><v>2008231</v></cell><cell r="E15481" t="str"><v>DEMOLICAO MANUAL DE CONCRETO ARMADO COMPREENDENDO PILARES, VIGAS E LAJES, EM ESTRUTURA APRESENTANDO POSICAO ESPACIAL, INCLUSIVE EMPILHAMENTO LATERAL DENTRO DO CANTEIRO.</v></cell><cell r="F15481" t="str"><v>M3</v></cell><cell r="G15481"><v>261.28</v></cell></row><row r="15482"><cell r="C15482" t="str"><v>SC05.05.1000</v></cell><cell r="D15482"><v>2008232</v></cell><cell r="E15482" t="str"><v>DEMOLICAO DE DIVISORIAS DE PLACAS DE MARMORITE.</v></cell><cell r="F15482" t="str"><v>M2</v></cell><cell r="G15482"><v>10.8</v></cell></row><row r="15483"><cell r="C15483" t="str"><v>SC05.05.1050</v></cell><cell r="D15483"><v>2008233</v></cell><cell r="E15483" t="str"><v>DEMOLICAO DE FILME (PELICULA) DE IMPERMEABILIZACAO E RESPECTIVA TELA DE POLIESTER TIPO DENVER OU SIMILAR, HEY'DI CRYL OU SIMILAR.</v></cell><cell r="F15483" t="str"><v>M2</v></cell><cell r="G15483"><v>12.67</v></cell></row><row r="15484"><cell r="C15484" t="str"><v>SC05.05.1100</v></cell><cell r="D15484"><v>2008234</v></cell><cell r="E15484" t="str"><v>DEMOLICAO MANUAL DE PAVIMENTACAO DE CONCRETO ASFALTICO DE 5CM DE ESPESSURA.</v></cell><cell r="F15484" t="str"><v>M3</v></cell><cell r="G15484"><v>160.83</v></cell></row><row r="15485"><cell r="C15485" t="str"><v>SC05.05.1150</v></cell><cell r="D15485"><v>2008235</v></cell><cell r="E15485" t="str"><v>DEMOLICAO MANUAL DE PAVIMENTACAO DE MACADAME BETUMINOSO, INCLUSIVE AFASTAMENTO LATERAL DENTRO DO CANTEIRO DE SERVICO.</v></cell><cell r="F15485" t="str"><v>M3</v></cell><cell r="G15485"><v>49.97</v></cell></row><row r="15486"><cell r="C15486" t="str"><v>SC05.05.1200</v></cell><cell r="D15486"><v>2008236</v></cell><cell r="E15486" t="str"><v>DEMOLICAO MANUAL DE PISO DE ALTA RESISTENCIA TIPO MARMORITE, OXICRET, KORODUR OU SIMILAR.</v></cell><cell r="F15486" t="str"><v>M2</v></cell><cell r="G15486"><v>20.26</v></cell></row><row r="15487"><cell r="C15487" t="str"><v>SC05.05.1250</v></cell><cell r="D15487"><v>2008237</v></cell><cell r="E15487" t="str"><v>DEMOLICAO MANUAL DE PISO CIMENTADO, EXCLUSIVE A BASE DE CONCRETO, INCLUSIVE EMPILHAMENTO LATERAL DENTRO DO CANTEIRO DE SERVICO.</v></cell><cell r="F15487" t="str"><v>M2</v></cell><cell r="G15487"><v>9.46</v></cell></row><row r="15488"><cell r="C15488" t="str"><v>SC05.05.1300</v></cell><cell r="D15488"><v>2008238</v></cell><cell r="E15488" t="str"><v>DEMOLICAO MANUAL DE PISO CIMENTADO E DA RESPECTIVA BASE DE CONCRETO, OU PASSEIO DE CONCRETO, INCLUSIVE AFASTAMENTO LATERAL DENTRO DO CANTEIRO DE SERVICO.</v></cell><cell r="F15488" t="str"><v>M2</v></cell><cell r="G15488"><v>18.36</v></cell></row><row r="15489"><cell r="C15489" t="str"><v>SC05.05.1350</v></cell><cell r="D15489"><v>2008239</v></cell><cell r="E15489" t="str"><v>DEMOLICAO DE PISO DE LADRILHO CERAMICO, INCLUSIVE ARGAMASSA DO CONTRAPISO COM ATE 5CM DE ESPESSURA.</v></cell><cell r="F15489" t="str"><v>M2</v></cell><cell r="G15489"><v>13.18</v></cell></row><row r="15490"><cell r="C15490" t="str"><v>SC05.05.1400</v></cell><cell r="D15490"><v>2008240</v></cell><cell r="E15490" t="str"><v>DEMOLICAO DE REVESTIMENTO EM ARGAMASSA DE CAL E AREIA OU CIMENTO E SAIBRO.</v></cell><cell r="F15490" t="str"><v>M2</v></cell><cell r="G15490"><v>6.76</v></cell></row><row r="15491"><cell r="C15491" t="str"><v>SC05.05.1450</v></cell><cell r="D15491"><v>2008241</v></cell><cell r="E15491" t="str"><v>DEMOLICAO DE REVESTIMENTO EM AZULEJOS, CERAMICAS, MARMORES OU LAMBRIS.</v></cell><cell r="F15491" t="str"><v>M2</v></cell><cell r="G15491"><v>16.2</v></cell></row><row r="15492"><cell r="C15492" t="str"><v>SC05.05.1500</v></cell><cell r="D15492"><v>2008242</v></cell><cell r="E15492" t="str"><v>DEMOLICAO DE REVESTIMENTO EM ARGAMASSA DE CIMENTO E AREIA EM PAREDE.</v></cell><cell r="F15492" t="str"><v>M2</v></cell><cell r="G15492"><v>20.26</v></cell></row><row r="15493"><cell r="C15493" t="str"><v>SC05.05.1550</v></cell><cell r="D15493"><v>2008243</v></cell><cell r="E15493" t="str"><v>DEMOLICAO DE REVESTIMENTO DE ARGAMASSA DE CIMENTO E AREIA EM RESERVATORIOS OU EM SUPERFICIES DE CONCRETO, INCLUSIVE LIMPEZA COM ESCOVAO DE ACO, EXCLUSIVE JATO DE AGUA OU AR.</v></cell><cell r="F15493" t="str"><v>M2</v></cell><cell r="G15493"><v>36.46</v></cell></row><row r="15494"><cell r="C15494" t="str"><v>SC05.05.1600</v></cell><cell r="D15494"><v>2008244</v></cell><cell r="E15494" t="str"><v>DEMOLICAO DE REVESTIMENTO DE SOLEIRAS, PEITORIS OU ESCADAS.</v></cell><cell r="F15494" t="str"><v>M2</v></cell><cell r="G15494"><v>8.25</v></cell></row><row r="15495"><cell r="C15495" t="str"><v>SC05.05.1650</v></cell><cell r="D15495"><v>2008245</v></cell><cell r="E15495" t="str"><v>DEMOLICAO DE RODAPE DE ALTA RESISTENCIA, TIPO MARMORITE, OXICRET OU KORODUR OU SIMILAR.</v></cell><cell r="F15495" t="str"><v>M</v></cell><cell r="G15495"><v>5.94</v></cell></row><row r="15496"><cell r="C15496" t="str"><v>SC05.05.1700</v></cell><cell r="D15496"><v>2008246</v></cell><cell r="E15496" t="str"><v>RECOLOCACAO DE TACOS SOLTOS USANDO PIXE, PEDRISCO E ARGAMASSA DE CIMENTO E SAIBRO NO TRACO 1:6 COM REMOCAO DE BASE EXISTENTE.</v></cell><cell r="F15496" t="str"><v>M2</v></cell><cell r="G15496"><v>82.22</v></cell></row><row r="15497"><cell r="C15497" t="str"><v>SC05.05.1750</v></cell><cell r="D15497"><v>2008247</v></cell><cell r="E15497" t="str"><v>REMOCAO DE ARMARIOS, BALCOES CONSTRUIDOS COM COMPENSADO DE MADEIRA.</v></cell><cell r="F15497" t="str"><v>M2</v></cell><cell r="G15497"><v>11.76</v></cell></row><row r="15498"><cell r="C15498" t="str"><v>SC05.05.1800</v></cell><cell r="D15498"><v>2008248</v></cell><cell r="E15498" t="str"><v>REMOCAO DE CALHAS E CONDUTORES.</v></cell><cell r="F15498" t="str"><v>M</v></cell><cell r="G15498"><v>2.7</v></cell></row><row r="15499"><cell r="C15499" t="str"><v>SC05.05.1850</v></cell><cell r="D15499"><v>2008249</v></cell><cell r="E15499" t="str"><v>REMOCAO CUIDADOSA DA CAMADA DE CAPEAMENTO DE CONCRETO ARMADO VISANDO A EXPOSICAO DA ARMADURA, USANDO CINZEL E PONTEIRO.</v></cell><cell r="F15499" t="str"><v>M3</v></cell><cell r="G15499"><v>2301.78</v></cell></row><row r="15500"><cell r="C15500" t="str"><v>SC05.05.1900</v></cell><cell r="D15500"><v>2008250</v></cell><cell r="E15500" t="str"><v>REMOCAO DE COBERTURA DE CHAPAS ONDULADAS DE ALUMINIO, MEDIDA EM PROJECAO HORIZONTAL, EXCLUSIVE MADEIRAMENTO.</v></cell><cell r="F15500" t="str"><v>M2</v></cell><cell r="G15500"><v>6.72</v></cell></row><row r="15501"><cell r="C15501" t="str"><v>SC05.05.1950</v></cell><cell r="D15501"><v>2008251</v></cell><cell r="E15501" t="str"><v>REMOCAO DE COBERTURA DE TELHAS DE ALUMINIO, EXCLUSIVE SUPORTE, ESTRUTURA OU MADEIRAMENTO, MEDIDA PELA PROJECAO HORIZONTAL.</v></cell><cell r="F15501" t="str"><v>M2</v></cell><cell r="G15501"><v>6.43</v></cell></row><row r="15502"><cell r="C15502" t="str"><v>SC05.05.2000</v></cell><cell r="D15502"><v>2008252</v></cell><cell r="E15502" t="str"><v>REMOCAO DE COBERTURA DE TELHA COLONIAL, MEDIDA EM PROJECAO HORIZONTAL, EXCLUSIVE MADEIRAMENTO.</v></cell><cell r="F15502" t="str"><v>M2</v></cell><cell r="G15502"><v>14.16</v></cell></row><row r="15503"><cell r="C15503" t="str"><v>SC05.05.2050</v></cell><cell r="D15503"><v>2008253</v></cell><cell r="E15503" t="str"><v>REMOCAO DE COBERTURA DE TELHA COLONIAL, INCLUSIVE MADEIRAMENTO, MEDIDO O CONJUNTO EM PROJECAO HORIZONTAL.</v></cell><cell r="F15503" t="str"><v>M2</v></cell><cell r="G15503"><v>27.4</v></cell></row><row r="15504"><cell r="C15504" t="str"><v>SC05.05.2100</v></cell><cell r="D15504"><v>2008254</v></cell><cell r="E15504" t="str"><v>REMOCAO DE COBERTURA DE TELHA FRANCESA, MEDIDA EM PROJECAO HORIZONTAL, EXCLUSIVE MADEIRAMENTO.</v></cell><cell r="F15504" t="str"><v>M2</v></cell><cell r="G15504"><v>10.96</v></cell></row><row r="15505"><cell r="C15505" t="str"><v>SC05.05.2150</v></cell><cell r="D15505"><v>2008255</v></cell><cell r="E15505" t="str"><v>REMOCAO DE COBERTURA DE TELHA FRANCESA, INCLUSIVE MADEIRAMENTO, MEDIDO O CONJUNTO EM PROJECAO HORIZONTAL.</v></cell><cell r="F15505" t="str"><v>M2</v></cell><cell r="G15505"><v>25.12</v></cell></row><row r="15506"><cell r="C15506" t="str"><v>SC05.05.2200</v></cell><cell r="D15506"><v>2008256</v></cell><cell r="E15506" t="str"><v>REMOCAO DE COBERTURA DE TELHA DE FIBRO-CIMENTO CONVENCIONAL ONDULADA, MEDIDA EM PROJECAO HORIZONTAL, EXCLUSIVE MADEIRAMENTO.</v></cell><cell r="F15506" t="str"><v>M2</v></cell><cell r="G15506"><v>8.24</v></cell></row><row r="15507"><cell r="C15507" t="str"><v>SC05.05.2250</v></cell><cell r="D15507"><v>2008257</v></cell><cell r="E15507" t="str"><v>REMOCAO DE COBERTURA DE TELHA FIBRO-CIMENTO, TIPO CALHA 43 OU 49 OU SIMILAR, MEDIDA EM PROJECAO HORIZONTAL, EXCLUSIVE O MADEIRAMENTO.</v></cell><cell r="F15507" t="str"><v>M2</v></cell><cell r="G15507"><v>8.86</v></cell></row><row r="15508"><cell r="C15508" t="str"><v>SC05.05.2300</v></cell><cell r="D15508"><v>2008258</v></cell><cell r="E15508" t="str"><v>REMOCAO DE COBERTURA DE TELHA DE FIBRO-CIMENTO, TIPO CALHA 43 OU 49 OU SIMILAR, MEDIDO O CONJUNTO EM PROJECAO HORIZONTAL, INCLUSIVE MADEIRAMENTO.</v></cell><cell r="F15508" t="str"><v>M2</v></cell><cell r="G15508"><v>13.1</v></cell></row><row r="15509"><cell r="C15509" t="str"><v>SC05.05.2350</v></cell><cell r="D15509"><v>2008259</v></cell><cell r="E15509" t="str"><v>REMOCAO DE COBERTURA DE TELHA FIBRO-CIMENTO, TIPO CALHA 90 OU METALICA TIPO TEKNO OU SIMILAR, MEDIDA EM PROJECAO HORIZONTAL, EXCLUSIVE MADEIRAMENTO.</v></cell><cell r="F15509" t="str"><v>M2</v></cell><cell r="G15509"><v>6.82</v></cell></row><row r="15510"><cell r="C15510" t="str"><v>SC05.05.2400</v></cell><cell r="D15510"><v>2008260</v></cell><cell r="E15510" t="str"><v>REMOCAO DE COBERTURA DE TELHA DE FIBRO-CIMENTO, TIPO CALHA 90, OU METALICA TIPO TEKNO OU SIMILAR, MEDIDO O CONJUNTO EM PROJECAO HORIZONTAL, INCLUSIVE MADEIRAMENTO.</v></cell><cell r="F15510" t="str"><v>M2</v></cell><cell r="G15510"><v>10.09</v></cell></row><row r="15511"><cell r="C15511" t="str"><v>SC05.05.2450</v></cell><cell r="D15511"><v>2008261</v></cell><cell r="E15511" t="str"><v>REMOCAO DE COBERTURA DE TELHA DE FIBRO-CIMENTO CONVENCIONAL, ONDULADA, INCLUSIVE MADEIRAMENTO MEDINDO O CONJUNTO EM PROJECAO HORIZONTAL.</v></cell><cell r="F15511" t="str"><v>M2</v></cell><cell r="G15511"><v>11.74</v></cell></row><row r="15512"><cell r="C15512" t="str"><v>SC05.05.2500</v></cell><cell r="D15512"><v>2008262</v></cell><cell r="E15512" t="str"><v>REMOCAO DE DIVISORIAS DE MADEIRA, EUCATEX, DURATEX OU SIMILAR.</v></cell><cell r="F15512" t="str"><v>M2</v></cell><cell r="G15512"><v>6.76</v></cell></row><row r="15513"><cell r="C15513" t="str"><v>SC05.05.2550</v></cell><cell r="D15513"><v>2008263</v></cell><cell r="E15513" t="str"><v>REMOCAO CUIDADOSA DE CAMADA DE PROTECAO DE IMPERMEABILIZACAO.</v></cell><cell r="F15513" t="str"><v>M2</v></cell><cell r="G15513"><v>16.88</v></cell></row><row r="15514"><cell r="C15514" t="str"><v>SC05.05.2600</v></cell><cell r="D15514"><v>2008264</v></cell><cell r="E15514" t="str"><v>RETIRADA DE IMPERMEABILIZACAO FLEXIVEL (ASFALTO, IGOL, ETC.), INCLUSIVE AFASTAMENTO LATERAL, DENTRO DO CANTEIRO DE SERVICO; EXCLUSIVE CAMADA DE PROTECAO.</v></cell><cell r="F15514" t="str"><v>M2</v></cell><cell r="G15514"><v>5.38</v></cell></row><row r="15515"><cell r="C15515" t="str"><v>SC05.05.2650</v></cell><cell r="D15515"><v>2008265</v></cell><cell r="E15515" t="str"><v>REMOCAO DE FORRO DE ESTUQUE.</v></cell><cell r="F15515" t="str"><v>M2</v></cell><cell r="G15515"><v>9.46</v></cell></row><row r="15516"><cell r="C15516" t="str"><v>SC05.05.2700</v></cell><cell r="D15516"><v>2008266</v></cell><cell r="E15516" t="str"><v>REMOCAO DE FORRO DE FRISOS DE MADEIRA, EUCATEX OU SIMILAR OU TABUAS, EXCLUSIVE O ENGRADAMENTO.</v></cell><cell r="F15516" t="str"><v>M2</v></cell><cell r="G15516"><v>9.65</v></cell></row><row r="15517"><cell r="C15517" t="str"><v>SC05.05.2750</v></cell><cell r="D15517"><v>2008267</v></cell><cell r="E15517" t="str"><v>REMOCAO DE FRISOS DE ASSOALHO.</v></cell><cell r="F15517" t="str"><v>M2</v></cell><cell r="G15517"><v>12.07</v></cell></row><row r="15518"><cell r="C15518" t="str"><v>SC05.05.2800</v></cell><cell r="D15518"><v>2008268</v></cell><cell r="E15518" t="str"><v>REMOCAO DE LEITO FILTRANTE.</v></cell><cell r="F15518" t="str"><v>M3</v></cell><cell r="G15518"><v>17.02</v></cell></row><row r="15519"><cell r="C15519" t="str"><v>SC05.05.2850</v></cell><cell r="D15519"><v>2008269</v></cell><cell r="E15519" t="str"><v>REMOCAO DE MADEIRAMENTO DE COBERTURA DE TELHAS FRANCESAS.</v></cell><cell r="F15519" t="str"><v>M2</v></cell><cell r="G15519"><v>14.16</v></cell></row><row r="15520"><cell r="C15520" t="str"><v>SC05.05.2900</v></cell><cell r="D15520"><v>2008270</v></cell><cell r="E15520" t="str"><v>REMOCAO MANUAL DE PASSEIO DE PEDRA PORTUGUESA, INCLUSIVE FAROFA OU COLCHAO DE ASSENTAMENTO COM ATE 5CM DE ESPESSURA.</v></cell><cell r="F15520" t="str"><v>M2</v></cell><cell r="G15520"><v>7.43</v></cell></row><row r="15521"><cell r="C15521" t="str"><v>SC05.05.2950</v></cell><cell r="D15521"><v>2008271</v></cell><cell r="E15521" t="str"><v>REMOCAO MANUAL DE PAVIMENTACAO DE LAJOES DE GRANITO EM PASSEIO, INCLUSIVE FAROFA OU COLCHAO DE ASSENTAMENTO COM ATE 5CM DE ESPESSURA.</v></cell><cell r="F15521" t="str"><v>M2</v></cell><cell r="G15521"><v>16.2</v></cell></row><row r="15522"><cell r="C15522" t="str"><v>SC05.05.3000</v></cell><cell r="D15522"><v>2008272</v></cell><cell r="E15522" t="str"><v>REMOCAO MANUAL DE PAVIMENTACAO TIPO BLOKRET OU SIMILAR, INCLUSIVE FAROFA OU COLCHAO DE ASSENTAMENTO COM ATE 5CM DE ESPESSURA.</v></cell><cell r="F15522" t="str"><v>M2</v></cell><cell r="G15522"><v>4.73</v></cell></row><row r="15523"><cell r="C15523" t="str"><v>SC05.05.3050</v></cell><cell r="D15523"><v>2008273</v></cell><cell r="E15523" t="str"><v>REMOCAO DE PEITORIS.</v></cell><cell r="F15523" t="str"><v>M</v></cell><cell r="G15523"><v>46.66</v></cell></row><row r="15524"><cell r="C15524" t="str"><v>SC05.05.3100</v></cell><cell r="D15524"><v>2008274</v></cell><cell r="E15524" t="str"><v>REMOCAO DE PISO DE TACOS, INCLUSIVE ARGAMASSA DO CONTRAPISO ATE 5CM DE ESPESSURA.</v></cell><cell r="F15524" t="str"><v>M2</v></cell><cell r="G15524"><v>13.18</v></cell></row><row r="15525"><cell r="C15525" t="str"><v>SC05.05.3150</v></cell><cell r="D15525"><v>2008275</v></cell><cell r="E15525" t="str"><v>REMOCAO DE PLACAS DE REVESTIMENTO PAVIFLEX OU SIMILAR, INCLUSIVE A REMOCAO DO RESIDUO DE COLA COM ESCOVAO DE ACO, ESPATULA E/OU PALHA DE ACO.</v></cell><cell r="F15525" t="str"><v>M2</v></cell><cell r="G15525"><v>4.73</v></cell></row><row r="15526"><cell r="C15526" t="str"><v>SC05.05.3200</v></cell><cell r="D15526"><v>2008276</v></cell><cell r="E15526" t="str"><v>REMOCAO DE TAPETE DE NYLON OU CARPETE COLADO NO PISO E RETIRADA DO RESIDUO DE COLA COM ESPATULA OU PALHA DE ACO.</v></cell><cell r="F15526" t="str"><v>M2</v></cell><cell r="G15526"><v>10.8</v></cell></row><row r="15527"><cell r="C15527" t="str"><v>SC05.05.3250</v></cell><cell r="D15527"><v>2008277</v></cell><cell r="E15527" t="str"><v>REMOCAO DE TUBULACAO DE FERRO FUNDIDO COM DIAMETRO NOMINAL DE 50MM A 300MM, EXCLUSIVE ESCAVACAO E REATERRO.</v></cell><cell r="F15527" t="str"><v>M</v></cell><cell r="G15527"><v>34.42</v></cell></row><row r="15528"><cell r="C15528" t="str"><v>SC05.05.3300</v></cell><cell r="D15528"><v>2008278</v></cell><cell r="E15528" t="str"><v>REMOCAO DE TUBULACAO DE FERRO FUNDIDO COM DIAMETRO NOMINAL DE 400MM A 600MM, EXCLUSIVE ESCAVACAO E REATERRO.</v></cell><cell r="F15528" t="str"><v>M</v></cell><cell r="G15528"><v>69.16</v></cell></row><row r="15529"><cell r="C15529" t="str"><v>SC05.05.3350</v></cell><cell r="D15529"><v>2008279</v></cell><cell r="E15529" t="str"><v>REMOCAO DE TUBULACAO DE FERRO FUNDIDO COM DIAMETRO NOMINAL DE 700MM A 1200MM, EXCLUSIVE ESCAVACAO E REATERRO.</v></cell><cell r="F15529" t="str"><v>M</v></cell><cell r="G15529"><v>168.88</v></cell></row><row r="15530"><cell r="C15530" t="str"><v>SC05.05.3400</v></cell><cell r="D15530"><v>2008280</v></cell><cell r="E15530" t="str"><v>REMOCAO DE TUBO DE CONCRETO COM DIAMETRO NOMINAL ACIMA DE 1500MM.</v></cell><cell r="F15530" t="str"><v>M</v></cell><cell r="G15530"><v>272.03</v></cell></row><row r="15531"><cell r="C15531" t="str"><v>SC05.10.0050</v></cell><cell r="D15531"><v>2008281</v></cell><cell r="E15531" t="str"><v>ARRANCAMENTO DE TAMPAO DE FERRO FUNDIDO (TAMPA E COLAR).</v></cell><cell r="F15531" t="str"><v>UN</v></cell><cell r="G15531"><v>42.12</v></cell></row><row r="15532"><cell r="C15532" t="str"><v>SC05.10.0100</v></cell><cell r="D15532"><v>2008282</v></cell><cell r="E15532" t="str"><v>DEMOLICAO, COM EQUIPAMENTO DE AR COMPRIMIDO, DE PASSEIO CIMENTADO COM ESPESSURA ATE 10CM, INCLUSIVE AFASTAMENTO LATERAL DENTRO DO CANTEIRO DE SERVICOS.</v></cell><cell r="F15532" t="str"><v>M2</v></cell><cell r="G15532"><v>8.2</v></cell></row><row r="15533"><cell r="C15533" t="str"><v>SC05.10.0150</v></cell><cell r="D15533"><v>2008283</v></cell><cell r="E15533" t="str"><v>DEMOLICAO, COM EQUIPAMENTO DE AR COMPRIMIDO, DE PISOS OU PAVIMENTO DE CONCRETO SIMPLES, INCLUSIVE AFASTAMENTO LATERAL DENTRO DE CANTEIRO DE SERVICOS.</v></cell><cell r="F15533" t="str"><v>M3</v></cell><cell r="G15533"><v>110.87</v></cell></row><row r="15534"><cell r="C15534" t="str"><v>SC05.10.0200</v></cell><cell r="D15534"><v>2008284</v></cell><cell r="E15534" t="str"><v>DEMOLICAO, COM EQUIPAMENTO DE AR COMPRIMIDO, DE PAVIMENTACAO DE CONCRETO SIMPLES, COM 15CM DE ESPESSURA, INCLUSIVE AFASTAMENTO LATERAL DENTRO DO CANTEIRO DE SERVICOS.</v></cell><cell r="F15534" t="str"><v>M2</v></cell><cell r="G15534"><v>17.28</v></cell></row><row r="15535"><cell r="C15535" t="str"><v>SC05.10.0250</v></cell><cell r="D15535"><v>2008285</v></cell><cell r="E15535" t="str"><v>DEMOLICAO, COM EQUIPAMENTO DE AR COMPRIMIDO, DE PAVIMENTACAO DE CONCRETO SIMPLES, COM 20CM DE ESPESSURA, INCLUSIVE AFASTAMENTO LATERAL DENTRO DO CANTEIRO DE SERVICOS.</v></cell><cell r="F15535" t="str"><v>M2</v></cell><cell r="G15535"><v>21.62</v></cell></row><row r="15536"><cell r="C15536" t="str"><v>SC05.10.0300</v></cell><cell r="D15536"><v>2008286</v></cell><cell r="E15536" t="str"><v>DEMOLICAO, COM EQUIPAMENTO DE AR COMPRIMIDO, DE PISOS OU PAVIMENTO DE CONCRETO ARMADO, INCLUSIVE AFASTAMENTO LATERAL DENTRO DE CANTEIRO DE SERVICOS.</v></cell><cell r="F15536" t="str"><v>M3</v></cell><cell r="G15536"><v>188.47</v></cell></row><row r="15537"><cell r="C15537" t="str"><v>SC05.10.0350</v></cell><cell r="D15537"><v>2008287</v></cell><cell r="E15537" t="str"><v>DEMOLICAO, COM EQUIPAMENTO DE AR COMPRIMIDO, DE PAVIMENTACAO DE CONCRETO ASFALTICO, COM 5CM DE ESPESSURA, INCLUSIVE AFASTAMENTO LATERAL DENTRO DO CANTEIRO DE SERVICOS.</v></cell><cell r="F15537" t="str"><v>M2</v></cell><cell r="G15537"><v>12.97</v></cell></row><row r="15538"><cell r="C15538" t="str"><v>SC05.10.0400</v></cell><cell r="D15538"><v>2008288</v></cell><cell r="E15538" t="str"><v>DEMOLICAO, COM EQUIPAMENTO DE AR COMPRIMIDO, DE PAVIMENTACAO DE CONCRETO ASFALTICO, COM 10CM DE ESPESSURA, INCLUSIVE AFASTAMENTO LATERAL DENTRO DO CANTEIRO DE SERVICOS.</v></cell><cell r="F15538" t="str"><v>M2</v></cell><cell r="G15538"><v>19.44</v></cell></row><row r="15539"><cell r="C15539" t="str"><v>SC05.10.0450</v></cell><cell r="D15539"><v>2008289</v></cell><cell r="E15539" t="str"><v>DEMOLICAO, COM EQUIPAMENTO DE AR COMPRIMIDO, DE PAVIMENTACAO DE CONCRETO ASFALTICO, COM 5CM DE ESPESSURA, EM FAIXAS DE ATE 1,20M DE LARGURA, INCLUSIVE AFASTAMENTO LATERAL DENTRO DO CANTEIRO DE SERVICOS.</v></cell><cell r="F15539" t="str"><v>M2</v></cell><cell r="G15539"><v>15.24</v></cell></row><row r="15540"><cell r="C15540" t="str"><v>SC05.10.0500</v></cell><cell r="D15540"><v>2008290</v></cell><cell r="E15540" t="str"><v>DEMOLICAO, COM EQUIPAMENTO DE AR COMPRIMIDO, DE PAVIMENTACAO DE CONCRETO ASFALTICO, COM 10CM DE ESPESSURA, EM FAIXAS DE ATE 1,20M DE LARGURA, INCLUSIVE AFASTAMENTO LATERAL DENTRO DO CANTEIRO DE SERVICOS.</v></cell><cell r="F15540" t="str"><v>M2</v></cell><cell r="G15540"><v>22.84</v></cell></row><row r="15541"><cell r="C15541" t="str"><v>SC05.10.0550</v></cell><cell r="D15541"><v>2008291</v></cell><cell r="E15541" t="str"><v>DEMOLICAO, COM EQUIPAMENTO DE AR COMPRIMIDO, DE MASSAS DE CONCRETO SIMPLES, EXCETO PISOS OU PAVIMENTOS, INCLUSIVE AFASTAMENTO LATERAL DENTRO DO CANTEIRO DE SERVICOS.</v></cell><cell r="F15541" t="str"><v>M3</v></cell><cell r="G15541"><v>86.48</v></cell></row><row r="15542"><cell r="C15542" t="str"><v>SC05.10.0600</v></cell><cell r="D15542"><v>2008292</v></cell><cell r="E15542" t="str"><v>DEMOLICAO, COM EQUIPAMENTO DE AR COMPRIMIDO, DE MASSAS DE CONCRETO ARMADO, EXCETO PISOS OU PAVIMENTOS, INCLUSIVE AFASTAMENTO LATERAL DENTRO DO CANTEIRO DE SERVICOS.</v></cell><cell r="F15542" t="str"><v>M3</v></cell><cell r="G15542"><v>147.02</v></cell></row><row r="15543"><cell r="C15543" t="str"><v>SC05.10.0650</v></cell><cell r="D15543"><v>2008293</v></cell><cell r="E15543" t="str"><v>DEMOLICAO CUIDADOSA, COM EQUIPAMENTO DE AR COMPRIMIDO, DE CONCRETO ARMADO, VISANDO A EXPOSICAO OU RETIRADA DE ARMADURA.</v></cell><cell r="F15543" t="str"><v>M3</v></cell><cell r="G15543"><v>1471.8</v></cell></row><row r="15544"><cell r="C15544" t="str"><v>SC05.15.0050</v></cell><cell r="D15544"><v>2008294</v></cell><cell r="E15544" t="str"><v>CALHA FECHADA, DE TABUAS DE MADEIRA SERRADA, COM SECAO DE (0,45 X 0,45)M, PARA DESCIDA DE ESCOMBROS, COM APROVEITAMENTO DA MADEIRA 2 VEZES, COM COLOCACAO.</v></cell><cell r="F15544" t="str"><v>M</v></cell><cell r="G15544"><v>75.13</v></cell></row><row r="15545"><cell r="C15545" t="str"><v>SC05.15.0100</v></cell><cell r="D15545"><v>2008295</v></cell><cell r="E15545" t="str"><v>DESCIDA DE ESCOMBROS POR CALHAS FECHADAS, DE TABUAS DE PINHO DE 3A OU SIMILAR.</v></cell><cell r="F15545" t="str"><v>M3</v></cell><cell r="G15545"><v>20.26</v></cell></row><row r="15546"><cell r="C15546" t="str"><v>SC05.15.0150</v></cell><cell r="D15546"><v>2008296</v></cell><cell r="E15546" t="str"><v>ENSACAMENTO E TRANSPORTE DE ESCOMBROS EM SACOS PLASTICOS, DESDE UM PAVIMENTO ELEVADO ATE O TERREO, UTILIZANDO ELEVADOR.</v></cell><cell r="F15546" t="str"><v>M3</v></cell><cell r="G15546"><v>27.01</v></cell></row><row r="15547"><cell r="C15547" t="str"><v>SC05.15.0200</v></cell><cell r="D15547"><v>2008297</v></cell><cell r="E15547" t="str"><v>ENSACAMENTO E TRANSPORTE DE ESCOMBROS EM SACOS PLASTICOS, DESDE UM PAVIMENTO ELEVADO ATE O TERREO, UTILIZANDO A ESCADA DO PREDIO.</v></cell><cell r="F15547" t="str"><v>M3</v></cell><cell r="G15547"><v>40.51</v></cell></row><row r="15548"><cell r="C15548" t="str"><v>SC05.20.0051</v></cell><cell r="D15548"><v>2008298</v></cell><cell r="E15548" t="str"><v>APICOAMENTO MANUAL DE CONCRETO, EM SUPERFICIES HORIZONTAIS (PISOS), INCLUSIVE CORRECAO DE FALHAS.</v></cell><cell r="F15548" t="str"><v>M2</v></cell><cell r="G15548"><v>3.38</v></cell></row><row r="15549"><cell r="C15549" t="str"><v>SC05.20.0101</v></cell><cell r="D15549"><v>2008299</v></cell><cell r="E15549" t="str"><v>APICOAMENTO MANUAL DE CONCRETO, EM SUPERFICIES HORIZONTAIS (TETOS), INCLUSIVE CORRECAO DE FALHAS.</v></cell><cell r="F15549" t="str"><v>M2</v></cell><cell r="G15549"><v>10.12</v></cell></row><row r="15550"><cell r="C15550" t="str"><v>SC05.20.0151</v></cell><cell r="D15550"><v>2008300</v></cell><cell r="E15550" t="str"><v>APICOAMENTO MANUAL DE CONCRETO, EM SUPERFICIES VERTICAIS, INCLUSIVE CORRECAO DE FALHAS.</v></cell><cell r="F15550" t="str"><v>M2</v></cell><cell r="G15550"><v>5.4</v></cell></row><row r="15551"><cell r="C15551" t="str"><v>SC05.20.0200</v></cell><cell r="D15551"><v>2008301</v></cell><cell r="E15551" t="str"><v>FURACAO DE CONCRETO, A PONTEIRO, TENDO O FURO DE (5X5X7)CM.</v></cell><cell r="F15551" t="str"><v>UN</v></cell><cell r="G15551"><v>27.01</v></cell></row><row r="15552"><cell r="C15552" t="str"><v>SC05.20.0250</v></cell><cell r="D15552"><v>2008302</v></cell><cell r="E15552" t="str"><v>FURACAO DE CONCRETO, A PONTEIRO, TENDO O FURO (10X10X15)CM.</v></cell><cell r="F15552" t="str"><v>UN</v></cell><cell r="G15552"><v>60.77</v></cell></row><row r="15553"><cell r="C15553" t="str"><v>SC05.20.0300</v></cell><cell r="D15553"><v>2008303</v></cell><cell r="E15553" t="str"><v>PERFURACAO DE CONCRETO COM PERFURATRIZ PNEUMATICA.</v></cell><cell r="F15553" t="str"><v>M</v></cell><cell r="G15553"><v>68.25</v></cell></row><row r="15554"><cell r="C15554" t="str"><v>SC09.05.0050</v></cell><cell r="D15554"><v>2008304</v></cell><cell r="E15554" t="str"><v>AJUDANTE DE MONTADOR ELETROMECANICO (INCLUSIVE ENCARGOS SOCIAIS).(DESONERADO)</v></cell><cell r="F15554" t="str"><v>H</v></cell><cell r="G15554"><v>10.43</v></cell></row><row r="15555"><cell r="C15555" t="str"><v>SC09.05.0150</v></cell><cell r="D15555"><v>2008305</v></cell><cell r="E15555" t="str"><v>ARBORICULTOR (INCLUSIVE ENCARGOS SOCIAIS).(DESONERADO)</v></cell><cell r="F15555" t="str"><v>H</v></cell><cell r="G15555"><v>15.9</v></cell></row><row r="15556"><cell r="C15556" t="str"><v>SC09.05.0200</v></cell><cell r="D15556"><v>2008306</v></cell><cell r="E15556" t="str"><v>ARMADOR DE CONSTRUCAO CIVIL (INCLUSIVE ENCARGOS SOCIAIS).(DESONERADO)</v></cell><cell r="F15556" t="str"><v>H</v></cell><cell r="G15556"><v>16.91</v></cell></row><row r="15557"><cell r="C15557" t="str"><v>SC09.05.0250</v></cell><cell r="D15557"><v>2008307</v></cell><cell r="E15557" t="str"><v>BOMBEIRO HIDRAULICO (INCLUSIVE ENCARGOS SOCIAIS).(DESONERADO)</v></cell><cell r="F15557" t="str"><v>H</v></cell><cell r="G15557"><v>16.91</v></cell></row><row r="15558"><cell r="C15558" t="str"><v>SC09.05.0300</v></cell><cell r="D15558"><v>2008308</v></cell><cell r="E15558" t="str"><v>CALCETEIRO (INCLUSIVE ENCARGOS SOCIAIS).(DESONERADO)</v></cell><cell r="F15558" t="str"><v>H</v></cell><cell r="G15558"><v>16.91</v></cell></row><row r="15559"><cell r="C15559" t="str"><v>SC09.05.0350</v></cell><cell r="D15559"><v>2008309</v></cell><cell r="E15559" t="str"><v>CARPINTEIRO DE FORMA (INCLUSIVE ENCARGOS SOCIAIS).(DESONERADO)</v></cell><cell r="F15559" t="str"><v>H</v></cell><cell r="G15559"><v>16.91</v></cell></row><row r="15560"><cell r="C15560" t="str"><v>SC09.05.0400</v></cell><cell r="D15560"><v>2008310</v></cell><cell r="E15560" t="str"><v>CARPINTEIRO DE ESQUADRIAS (INCLUSIVE ENCARGOS SOCIAIS).(DESONERADO)</v></cell><cell r="F15560" t="str"><v>H</v></cell><cell r="G15560"><v>18.2</v></cell></row><row r="15561"><cell r="C15561" t="str"><v>SC09.05.0450</v></cell><cell r="D15561"><v>2008311</v></cell><cell r="E15561" t="str"><v>ELETRICISTA (INCLUSIVE ENCARGOS SOCIAIS).(DESONERADO)</v></cell><cell r="F15561" t="str"><v>H</v></cell><cell r="G15561"><v>16.91</v></cell></row><row r="15562"><cell r="C15562" t="str"><v>SC09.05.0550</v></cell><cell r="D15562"><v>2008312</v></cell><cell r="E15562" t="str"><v>ESTUCADOR (INCLUSIVE ENCARGOS SOCIAIS).(DESONERADO)</v></cell><cell r="F15562" t="str"><v>H</v></cell><cell r="G15562"><v>16.91</v></cell></row><row r="15563"><cell r="C15563" t="str"><v>SC09.05.0600</v></cell><cell r="D15563"><v>2008313</v></cell><cell r="E15563" t="str"><v>GESSEIRO (INCLUSIVE ENCARGOS SOCIAIS).(DESONERADO)</v></cell><cell r="F15563" t="str"><v>H</v></cell><cell r="G15563"><v>16.91</v></cell></row><row r="15564"><cell r="C15564" t="str"><v>SC09.05.0650</v></cell><cell r="D15564"><v>2008314</v></cell><cell r="E15564" t="str"><v>HORTELAO (INCLUSIVE ENCARGOS SOCIAIS).(DESONERADO)</v></cell><cell r="F15564" t="str"><v>H</v></cell><cell r="G15564"><v>15.9</v></cell></row><row r="15565"><cell r="C15565" t="str"><v>SC09.05.0700</v></cell><cell r="D15565"><v>2008315</v></cell><cell r="E15565" t="str"><v>JARDINEIRO (INCLUSIVE ENCARGOS SOCIAIS).(DESONERADO)</v></cell><cell r="F15565" t="str"><v>H</v></cell><cell r="G15565"><v>15.9</v></cell></row><row r="15566"><cell r="C15566" t="str"><v>SC09.05.0750</v></cell><cell r="D15566"><v>2008316</v></cell><cell r="E15566" t="str"><v>LADRILHEIRO (INCLUSIVE ENCARGOS SOCIAIS).(DESONERADO)</v></cell><cell r="F15566" t="str"><v>H</v></cell><cell r="G15566"><v>18.2</v></cell></row><row r="15567"><cell r="C15567" t="str"><v>SC09.05.0800</v></cell><cell r="D15567"><v>2008317</v></cell><cell r="E15567" t="str"><v>MARCENEIRO (INCLUSIVE ENCARGOS SOCIAIS).(DESONERADO)</v></cell><cell r="F15567" t="str"><v>H</v></cell><cell r="G15567"><v>18.2</v></cell></row><row r="15568"><cell r="C15568" t="str"><v>SC09.05.0850</v></cell><cell r="D15568"><v>2008318</v></cell><cell r="E15568" t="str"><v>MARROEIRO (INCLUSIVE ENCARGOS SOCIAIS).(DESONERADO)</v></cell><cell r="F15568" t="str"><v>H</v></cell><cell r="G15568"><v>12.4</v></cell></row><row r="15569"><cell r="C15569" t="str"><v>SC09.05.0900</v></cell><cell r="D15569"><v>2008319</v></cell><cell r="E15569" t="str"><v>MARTELETEIRO (INCLUSIVE ENCARGOS SOCIAIS).(DESONERADO)</v></cell><cell r="F15569" t="str"><v>H</v></cell><cell r="G15569"><v>16.91</v></cell></row><row r="15570"><cell r="C15570" t="str"><v>SC09.05.0950</v></cell><cell r="D15570"><v>2008320</v></cell><cell r="E15570" t="str"><v>MECANICO DE HIDRAULICA (INCLUSIVE ENCARGOS SOCIAIS).(DESONERADO)</v></cell><cell r="F15570" t="str"><v>H</v></cell><cell r="G15570"><v>8.61</v></cell></row><row r="15571"><cell r="C15571" t="str"><v>SC09.05.1000</v></cell><cell r="D15571"><v>2008321</v></cell><cell r="E15571" t="str"><v>MECANICO DE REFRIGERACAO (INCLUSIVE ENCARGOS SOCIAIS).(DESONERADO)</v></cell><cell r="F15571" t="str"><v>H</v></cell><cell r="G15571"><v>8.61</v></cell></row><row r="15572"><cell r="C15572" t="str"><v>SC09.05.1050</v></cell><cell r="D15572"><v>2008322</v></cell><cell r="E15572" t="str"><v>MUSEOLOGO RESTAURADOR (INCLUSIVE ENCARGOS SOCIAIS).(DESONERADO)</v></cell><cell r="F15572" t="str"><v>H</v></cell><cell r="G15572"><v>50.24</v></cell></row><row r="15573"><cell r="C15573" t="str"><v>SC09.05.1100</v></cell><cell r="D15573"><v>2008323</v></cell><cell r="E15573" t="str"><v>OPERADOR DE MAQUINAS EM CONSTRUCAO CIVIL (INCLUSIVE ENCARGOS SOCIAIS).(DESONERADO)</v></cell><cell r="F15573" t="str"><v>H</v></cell><cell r="G15573"><v>18.99</v></cell></row><row r="15574"><cell r="C15574" t="str"><v>SC09.05.1200</v></cell><cell r="D15574"><v>2008324</v></cell><cell r="E15574" t="str"><v>PEDREIRO (INCLUSIVE ENCARGOS SOCIAIS).(DESONERADO)</v></cell><cell r="F15574" t="str"><v>H</v></cell><cell r="G15574"><v>16.91</v></cell></row><row r="15575"><cell r="C15575" t="str"><v>SC09.05.1250</v></cell><cell r="D15575"><v>2008325</v></cell><cell r="E15575" t="str"><v>PINTOR (INCLUSIVE ENCARGOS SOCIAIS).(DESONERADO)</v></cell><cell r="F15575" t="str"><v>H</v></cell><cell r="G15575"><v>16.91</v></cell></row><row r="15576"><cell r="C15576" t="str"><v>SC09.05.1300</v></cell><cell r="D15576"><v>2008326</v></cell><cell r="E15576" t="str"><v>PINTOR DE LETRAS (INCLUSIVE ENCARGOS SOCIAIS).(DESONERADO)</v></cell><cell r="F15576" t="str"><v>H</v></cell><cell r="G15576"><v>16.91</v></cell></row><row r="15577"><cell r="C15577" t="str"><v>SC09.05.1350</v></cell><cell r="D15577"><v>2008327</v></cell><cell r="E15577" t="str"><v>RASTILHEIRO (INCLUSIVE ENCARGOS SOCIAIS).(DESONERADO)</v></cell><cell r="F15577" t="str"><v>H</v></cell><cell r="G15577"><v>18.28</v></cell></row><row r="15578"><cell r="C15578" t="str"><v>SC09.05.1400</v></cell><cell r="D15578"><v>2008328</v></cell><cell r="E15578" t="str"><v>SERRALHEIRO (INCLUSIVE ENCARGOS SOCIAIS).(DESONERADO)</v></cell><cell r="F15578" t="str"><v>H</v></cell><cell r="G15578"><v>16.91</v></cell></row><row r="15579"><cell r="C15579" t="str"><v>SC09.05.1450</v></cell><cell r="D15579"><v>2008329</v></cell><cell r="E15579" t="str"><v>SERVENTE (INCLUSIVE ENCARGOS SOCIAIS).(DESONERADO)</v></cell><cell r="F15579" t="str"><v>H</v></cell><cell r="G15579"><v>12.24</v></cell></row><row r="15580"><cell r="C15580" t="str"><v>SC09.05.1500</v></cell><cell r="D15580"><v>2008330</v></cell><cell r="E15580" t="str"><v>SOLDADOR EM CONSTRUCAO CIVIL (INCLUSIVE ENCARGOS SOCIAIS).(DESONERADO)</v></cell><cell r="F15580" t="str"><v>H</v></cell><cell r="G15580"><v>16.91</v></cell></row><row r="15581"><cell r="C15581" t="str"><v>SC09.10.0050</v></cell><cell r="D15581"><v>2008331</v></cell><cell r="E15581" t="str"><v>OPERADOR DE TRAFEGO, NIVEL AJUDANTE, COM TODO O SEU EPI, COLETE, CAPA, BONE, APITO, (INCLUSIVE ENCARGOS SOCIAIS).(DESONERADO)</v></cell><cell r="F15581" t="str"><v>H</v></cell><cell r="G15581"><v>11.87</v></cell></row><row r="15582"><cell r="C15582" t="str"><v>SC09.10.0100</v></cell><cell r="D15582"><v>2008332</v></cell><cell r="E15582" t="str"><v>OPERADOR DE TRAFEGO, NIVEL JUNIOR, COM TODO O SEU EPI, COLETE, CAPA, BONE, APITO, (INCLUSIVE ENCARGOS SOCIAIS).(DESONERADO)</v></cell><cell r="F15582" t="str"><v>H</v></cell><cell r="G15582"><v>12.62</v></cell></row><row r="15583"><cell r="C15583" t="str"><v>SC09.10.0150</v></cell><cell r="D15583"><v>2008333</v></cell><cell r="E15583" t="str"><v>OPERADOR DE TRAFEGO, NIVEL SENIOR, COM TODO O SEU EPI, COLETE, CAPA, BONE, APITO, (INCLUSIVE ENCARGOS SOCIAIS).(DESONERADO)</v></cell><cell r="F15583" t="str"><v>H</v></cell><cell r="G15583"><v>15.34</v></cell></row><row r="15584"><cell r="C15584" t="str"><v>SC09.10.0200</v></cell><cell r="D15584"><v>2008334</v></cell><cell r="E15584" t="str"><v>AUXILIAR DE INSPETOR DE TRAFEGO COM EXPERIENCIA EM SERVICO DE OPERACAO DE TRAFEGO EM RODOVIAS, VIAS DE TRANSITO RAPIDO E ARTERIAL, POR NO MINIMO, 01 (UM) ANO COMPROVAVEL. EPIS E ENCARGOS SOCIAIS INCLUSOS.(DESONERADO)</v></cell><cell r="F15584" t="str"><v>H</v></cell><cell r="G15584"><v>21.59</v></cell></row><row r="15585"><cell r="C15585" t="str"><v>SC09.10.0250</v></cell><cell r="D15585"><v>2008335</v></cell><cell r="E15585" t="str"><v>INSPETOR DE TRAFEGO COM EXPERIENCIA EM SERVICO DE OPERACAO DE TRAFEGO EM RODOVIAS, VIAS DE TRANSITO RAPIDO E ARTERIAL, POR NO MINIMO, 02 (DOIS) ANOS COMPROVAVEIS. EPIS E ENCARGOS SOCIAIS INCLUSOS.(DESONERADO)</v></cell><cell r="F15585" t="str"><v>H</v></cell><cell r="G15585"><v>20.9</v></cell></row><row r="15586"><cell r="C15586" t="str"><v>SC09.10.0300</v></cell><cell r="D15586"><v>2008336</v></cell><cell r="E15586" t="str"><v>INSPETOR GERAL DE TRAFEGO COM EXPERIENCIA EM SERVICO DE OPERACAO DE TRAFEGO EM RODOVIAS, VIAS DE TRANSITO RAPIDO E ARTERIAL POR, NO MINIMO, 03 (TRES) ANOS COMPROVAVEIS. EPIS E ENCARGOS SOCIAIS INCLUSOS.(DESONERADO)</v></cell><cell r="F15586" t="str"><v>H</v></cell><cell r="G15586"><v>31.86</v></cell></row><row r="15587"><cell r="C15587" t="str"><v>SC09.10.0350</v></cell><cell r="D15587"><v>2008337</v></cell><cell r="E15587" t="str"><v>CONTROLADOR DE TRAFEGO. EPIS E ENCARGOS SOCIAIS INCLUSOS.(DESONERADO)</v></cell><cell r="F15587" t="str"><v>H</v></cell><cell r="G15587"><v>12.02</v></cell></row><row r="15588"><cell r="C15588" t="str"><v>SC09.10.0400</v></cell><cell r="D15588"><v>2008338</v></cell><cell r="E15588" t="str"><v>CONTROLADOR DE TRAFEGO MOTOCICLISTA. EPIS E ENCARGOS SOCIAIS INCLUSOS.(DESONERADO)</v></cell><cell r="F15588" t="str"><v>H</v></cell><cell r="G15588"><v>12.02</v></cell></row><row r="15589"><cell r="C15589" t="str"><v>SC10.05.0050</v></cell><cell r="D15589"><v>2008339</v></cell><cell r="E15589" t="str"><v>AJUDANTE DE MONTADOR ELETROMECANICO (INCLUSIVE ENCARGOS SOCIAIS).</v></cell><cell r="F15589" t="str"><v>H</v></cell><cell r="G15589"><v>11.52</v></cell></row><row r="15590"><cell r="C15590" t="str"><v>SC10.05.0150</v></cell><cell r="D15590"><v>2008340</v></cell><cell r="E15590" t="str"><v>ARBORICULTOR (INCLUSIVE ENCARGOS SOCIAIS).</v></cell><cell r="F15590" t="str"><v>H</v></cell><cell r="G15590"><v>17.55</v></cell></row><row r="15591"><cell r="C15591" t="str"><v>SC10.05.0200</v></cell><cell r="D15591"><v>2008341</v></cell><cell r="E15591" t="str"><v>ARMADOR DE CONSTRUCAO CIVIL (INCLUSIVE ENCARGOS SOCIAIS).</v></cell><cell r="F15591" t="str"><v>H</v></cell><cell r="G15591"><v>18.66</v></cell></row><row r="15592"><cell r="C15592" t="str"><v>SC10.05.0250</v></cell><cell r="D15592"><v>2008342</v></cell><cell r="E15592" t="str"><v>BOMBEIRO HIDRAULICO (INCLUSIVE ENCARGOS SOCIAIS).</v></cell><cell r="F15592" t="str"><v>H</v></cell><cell r="G15592"><v>18.66</v></cell></row><row r="15593"><cell r="C15593" t="str"><v>SC10.05.0300</v></cell><cell r="D15593"><v>2008343</v></cell><cell r="E15593" t="str"><v>CALCETEIRO (INCLUSIVE ENCARGOS SOCIAIS).</v></cell><cell r="F15593" t="str"><v>H</v></cell><cell r="G15593"><v>18.66</v></cell></row><row r="15594"><cell r="C15594" t="str"><v>SC10.05.0350</v></cell><cell r="D15594"><v>2008344</v></cell><cell r="E15594" t="str"><v>CARPINTEIRO DE FORMA (INCLUSIVE ENCARGOS SOCIAIS).</v></cell><cell r="F15594" t="str"><v>H</v></cell><cell r="G15594"><v>18.66</v></cell></row><row r="15595"><cell r="C15595" t="str"><v>SC10.05.0400</v></cell><cell r="D15595"><v>2008345</v></cell><cell r="E15595" t="str"><v>CARPINTEIRO DE ESQUADRIAS (INCLUSIVE ENCARGOS SOCIAIS).</v></cell><cell r="F15595" t="str"><v>H</v></cell><cell r="G15595"><v>20.09</v></cell></row><row r="15596"><cell r="C15596" t="str"><v>SC10.05.0450</v></cell><cell r="D15596"><v>2008346</v></cell><cell r="E15596" t="str"><v>ELETRICISTA (INCLUSIVE ENCARGOS SOCIAIS).</v></cell><cell r="F15596" t="str"><v>H</v></cell><cell r="G15596"><v>18.66</v></cell></row><row r="15597"><cell r="C15597" t="str"><v>SC10.05.0550</v></cell><cell r="D15597"><v>2008347</v></cell><cell r="E15597" t="str"><v>ESTUCADOR (INCLUSIVE ENCARGOS SOCIAIS).</v></cell><cell r="F15597" t="str"><v>H</v></cell><cell r="G15597"><v>18.66</v></cell></row><row r="15598"><cell r="C15598" t="str"><v>SC10.05.0600</v></cell><cell r="D15598"><v>2008348</v></cell><cell r="E15598" t="str"><v>GESSEIRO (INCLUSIVE ENCARGOS SOCIAIS).</v></cell><cell r="F15598" t="str"><v>H</v></cell><cell r="G15598"><v>18.66</v></cell></row><row r="15599"><cell r="C15599" t="str"><v>SC10.05.0650</v></cell><cell r="D15599"><v>2008349</v></cell><cell r="E15599" t="str"><v>HORTELAO (INCLUSIVE ENCARGOS SOCIAIS).</v></cell><cell r="F15599" t="str"><v>H</v></cell><cell r="G15599"><v>17.55</v></cell></row><row r="15600"><cell r="C15600" t="str"><v>SC10.05.0700</v></cell><cell r="D15600"><v>2008350</v></cell><cell r="E15600" t="str"><v>JARDINEIRO (INCLUSIVE ENCARGOS SOCIAIS).</v></cell><cell r="F15600" t="str"><v>H</v></cell><cell r="G15600"><v>17.55</v></cell></row><row r="15601"><cell r="C15601" t="str"><v>SC10.05.0750</v></cell><cell r="D15601"><v>2008351</v></cell><cell r="E15601" t="str"><v>LADRILHEIRO (INCLUSIVE ENCARGOS SOCIAIS).</v></cell><cell r="F15601" t="str"><v>H</v></cell><cell r="G15601"><v>20.09</v></cell></row><row r="15602"><cell r="C15602" t="str"><v>SC10.05.0800</v></cell><cell r="D15602"><v>2008352</v></cell><cell r="E15602" t="str"><v>MARCENEIRO (INCLUSIVE ENCARGOS SOCIAIS).</v></cell><cell r="F15602" t="str"><v>H</v></cell><cell r="G15602"><v>20.09</v></cell></row><row r="15603"><cell r="C15603" t="str"><v>SC10.05.0850</v></cell><cell r="D15603"><v>2008353</v></cell><cell r="E15603" t="str"><v>MARROEIRO (INCLUSIVE ENCARGOS SOCIAIS).</v></cell><cell r="F15603" t="str"><v>H</v></cell><cell r="G15603"><v>13.68</v></cell></row><row r="15604"><cell r="C15604" t="str"><v>SC10.05.0900</v></cell><cell r="D15604"><v>2008354</v></cell><cell r="E15604" t="str"><v>MARTELETEIRO (INCLUSIVE ENCARGOS SOCIAIS).</v></cell><cell r="F15604" t="str"><v>H</v></cell><cell r="G15604"><v>18.66</v></cell></row><row r="15605"><cell r="C15605" t="str"><v>SC10.05.0950</v></cell><cell r="D15605"><v>2008355</v></cell><cell r="E15605" t="str"><v>MECANICO DE HIDRAULICA (INCLUSIVE ENCARGOS SOCIAIS).</v></cell><cell r="F15605" t="str"><v>H</v></cell><cell r="G15605"><v>9.51</v></cell></row><row r="15606"><cell r="C15606" t="str"><v>SC10.05.1000</v></cell><cell r="D15606"><v>2008356</v></cell><cell r="E15606" t="str"><v>MECANICO DE REFRIGERACAO (INCLUSIVE ENCARGOS SOCIAIS).</v></cell><cell r="F15606" t="str"><v>H</v></cell><cell r="G15606"><v>9.51</v></cell></row><row r="15607"><cell r="C15607" t="str"><v>SC10.05.1050</v></cell><cell r="D15607"><v>2008357</v></cell><cell r="E15607" t="str"><v>MUSEOLOGO RESTAURADOR (INCLUSIVE ENCARGOS SOCIAIS).</v></cell><cell r="F15607" t="str"><v>H</v></cell><cell r="G15607"><v>55.44</v></cell></row><row r="15608"><cell r="C15608" t="str"><v>SC10.05.1100</v></cell><cell r="D15608"><v>2008358</v></cell><cell r="E15608" t="str"><v>OPERADOR DE MAQUINAS EM CONSTRUCAO CIVIL (INCLUSIVE ENCARGOS SOCIAIS).</v></cell><cell r="F15608" t="str"><v>H</v></cell><cell r="G15608"><v>20.96</v></cell></row><row r="15609"><cell r="C15609" t="str"><v>SC10.05.1200</v></cell><cell r="D15609"><v>2008359</v></cell><cell r="E15609" t="str"><v>PEDREIRO (INCLUSIVE ENCARGOS SOCIAIS).</v></cell><cell r="F15609" t="str"><v>H</v></cell><cell r="G15609"><v>18.66</v></cell></row><row r="15610"><cell r="C15610" t="str"><v>SC10.05.1250</v></cell><cell r="D15610"><v>2008360</v></cell><cell r="E15610" t="str"><v>PINTOR (INCLUSIVE ENCARGOS SOCIAIS).</v></cell><cell r="F15610" t="str"><v>H</v></cell><cell r="G15610"><v>18.66</v></cell></row><row r="15611"><cell r="C15611" t="str"><v>SC10.05.1300</v></cell><cell r="D15611"><v>2008361</v></cell><cell r="E15611" t="str"><v>PINTOR DE LETRAS (INCLUSIVE ENCARGOS SOCIAIS).</v></cell><cell r="F15611" t="str"><v>H</v></cell><cell r="G15611"><v>18.66</v></cell></row><row r="15612"><cell r="C15612" t="str"><v>SC10.05.1350</v></cell><cell r="D15612"><v>2008362</v></cell><cell r="E15612" t="str"><v>RASTILHEIRO (INCLUSIVE ENCARGOS SOCIAIS).</v></cell><cell r="F15612" t="str"><v>H</v></cell><cell r="G15612"><v>20.17</v></cell></row><row r="15613"><cell r="C15613" t="str"><v>SC10.05.1400</v></cell><cell r="D15613"><v>2008363</v></cell><cell r="E15613" t="str"><v>SERRALHEIRO (INCLUSIVE ENCARGOS SOCIAIS).</v></cell><cell r="F15613" t="str"><v>H</v></cell><cell r="G15613"><v>18.66</v></cell></row><row r="15614"><cell r="C15614" t="str"><v>SC10.05.1450</v></cell><cell r="D15614"><v>2008364</v></cell><cell r="E15614" t="str"><v>SERVENTE (INCLUSIVE ENCARGOS SOCIAIS).</v></cell><cell r="F15614" t="str"><v>H</v></cell><cell r="G15614"><v>13.5</v></cell></row><row r="15615"><cell r="C15615" t="str"><v>SC10.05.1500</v></cell><cell r="D15615"><v>2008365</v></cell><cell r="E15615" t="str"><v>SOLDADOR EM CONSTRUCAO CIVIL (INCLUSIVE ENCARGOS SOCIAIS).</v></cell><cell r="F15615" t="str"><v>H</v></cell><cell r="G15615"><v>18.66</v></cell></row><row r="15616"><cell r="C15616" t="str"><v>SC10.10.0050</v></cell><cell r="D15616"><v>2008366</v></cell><cell r="E15616" t="str"><v>OPERADOR DE TRAFEGO, NIVEL AJUDANTE, COM TODO O SEU EPI, COLETE, CAPA, BONE, APITO, (INCLUSIVE ENCARGOS SOCIAIS).</v></cell><cell r="F15616" t="str"><v>H</v></cell><cell r="G15616"><v>13.1</v></cell></row><row r="15617"><cell r="C15617" t="str"><v>SC10.10.0100</v></cell><cell r="D15617"><v>2008367</v></cell><cell r="E15617" t="str"><v>OPERADOR DE TRAFEGO, NIVEL JUNIOR, COM TODO O SEU EPI, COLETE, CAPA, BONE, APITO, (INCLUSIVE ENCARGOS SOCIAIS).</v></cell><cell r="F15617" t="str"><v>H</v></cell><cell r="G15617"><v>13.92</v></cell></row><row r="15618"><cell r="C15618" t="str"><v>SC10.10.0150</v></cell><cell r="D15618"><v>2008368</v></cell><cell r="E15618" t="str"><v>OPERADOR DE TRAFEGO, NIVEL SENIOR, COM TODO O SEU EPI, COLETE, CAPA, BONE, APITO, (INCLUSIVE ENCARGOS SOCIAIS).</v></cell><cell r="F15618" t="str"><v>H</v></cell><cell r="G15618"><v>16.94</v></cell></row><row r="15619"><cell r="C15619" t="str"><v>SC10.10.0200</v></cell><cell r="D15619"><v>2008369</v></cell><cell r="E15619" t="str"><v>AUXILIAR DE INSPETOR DE TRAFEGO COM EXPERIENCIA EM SERVICO DE OPERACAO DE TRAFEGO EM RODOVIAS, VIAS DE TRANSITO RAPIDO E ARTERIAL, POR NO MINIMO, 01 (UM) ANO COMPROVAVEL. EPIS E ENCARGOS SOCIAIS INCLUSOS.</v></cell><cell r="F15619" t="str"><v>H</v></cell><cell r="G15619"><v>23.83</v></cell></row><row r="15620"><cell r="C15620" t="str"><v>SC10.10.0250</v></cell><cell r="D15620"><v>2008370</v></cell><cell r="E15620" t="str"><v>INSPETOR DE TRAFEGO COM EXPERIENCIA EM SERVICO DE OPERACAO DE TRAFEGO EM RODOVIAS, VIAS DE TRANSITO RAPIDO E ARTERIAL, POR NO MINIMO, 02 (DOIS) ANOS COMPROVAVEIS. EPIS E ENCARGOS SOCIAIS INCLUSOS.</v></cell><cell r="F15620" t="str"><v>H</v></cell><cell r="G15620"><v>23.06</v></cell></row><row r="15621"><cell r="C15621" t="str"><v>SC10.10.0300</v></cell><cell r="D15621"><v>2008371</v></cell><cell r="E15621" t="str"><v>INSPETOR GERAL DE TRAFEGO COM EXPERIENCIA EM SERVICO DE OPERACAO DE TRAFEGO EM RODOVIAS, VIAS DE TRANSITO RAPIDO E ARTERIAL POR, NO MINIMO, 03 (TRES) ANOS COMPROVAVEIS. EPIS E ENCARGOS SOCIAIS INCLUSOS.</v></cell><cell r="F15621" t="str"><v>H</v></cell><cell r="G15621"><v>35.16</v></cell></row><row r="15622"><cell r="C15622" t="str"><v>SC10.10.0350</v></cell><cell r="D15622"><v>2008372</v></cell><cell r="E15622" t="str"><v>CONTROLADOR DE TRAFEGO. EPIS E ENCARGOS SOCIAIS INCLUSOS.</v></cell><cell r="F15622" t="str"><v>H</v></cell><cell r="G15622"><v>13.26</v></cell></row><row r="15623"><cell r="C15623" t="str"><v>SC10.10.0400</v></cell><cell r="D15623"><v>2008373</v></cell><cell r="E15623" t="str"><v>CONTROLADOR DE TRAFEGO MOTOCICLISTA. EPIS E ENCARGOS SOCIAIS INCLUSOS.</v></cell><cell r="F15623" t="str"><v>H</v></cell><cell r="G15623"><v>13.26</v></cell></row><row r="15624"><cell r="C15624" t="str"><v>SC14.05.0050</v></cell><cell r="D15624"><v>2008374</v></cell><cell r="E15624" t="str"><v>AGUA COMERCIAL. FORNECIMENTO, EXCLUSIVE TRANSPORTE.(DESONERADO)</v></cell><cell r="F15624" t="str"><v>M3</v></cell><cell r="G15624"><v>11.25</v></cell></row><row r="15625"><cell r="C15625" t="str"><v>SC14.05.0100</v></cell><cell r="D15625"><v>2008375</v></cell><cell r="E15625" t="str"><v>ADITIVO DE RECICLAGEM PARA MISTURA ASFALTICA A QUENTE AR-5.(DESONERADO)</v></cell><cell r="F15625" t="str"><v>T</v></cell><cell r="G15625"><v>3384.25</v></cell></row><row r="15626"><cell r="C15626" t="str"><v>SC14.05.0150</v></cell><cell r="D15626"><v>2008376</v></cell><cell r="E15626" t="str"><v>AREIA GROSSA LAVADA. FORNECIMENTO.(DESONERADO)</v></cell><cell r="F15626" t="str"><v>M3</v></cell><cell r="G15626"><v>49.25</v></cell></row><row r="15627"><cell r="C15627" t="str"><v>SC14.05.0200</v></cell><cell r="D15627"><v>2008377</v></cell><cell r="E15627" t="str"><v>ASFALTO DILUIDO TIPO CURA RAPIDA CR-250.(DESONERADO)</v></cell><cell r="F15627" t="str"><v>T</v></cell><cell r="G15627"><v>4226.8</v></cell></row><row r="15628"><cell r="C15628" t="str"><v>SC14.05.0225</v></cell><cell r="D15628"><v>2008378</v></cell><cell r="E15628" t="str"><v>BARRA CHATA DE ACO, DE 1"X1/4". FORNECIMENTO.(DESONERADO)</v></cell><cell r="F15628" t="str"><v>KG</v></cell><cell r="G15628"><v>3.08</v></cell></row><row r="15629"><cell r="C15629" t="str"><v>SC14.05.0250</v></cell><cell r="D15629"><v>2008379</v></cell><cell r="E15629" t="str"><v>CIMENTO PORTLAND, TIPO 320, SACO DE 50KG. FORNECIMENTO.(DESONERADO)</v></cell><cell r="F15629" t="str"><v>KG</v></cell><cell r="G15629"><v>0.38</v></cell></row><row r="15630"><cell r="C15630" t="str"><v>SC14.05.0300</v></cell><cell r="D15630"><v>2008380</v></cell><cell r="E15630" t="str"><v>EMULSAO ASFALTICA CATIONICA, TIPO RUPTURA MEDIA - RM-1C.(DESONERADO)</v></cell><cell r="F15630" t="str"><v>T</v></cell><cell r="G15630"><v>1960</v></cell></row><row r="15631"><cell r="C15631" t="str"><v>SC14.05.0325</v></cell><cell r="D15631"><v>2008381</v></cell><cell r="E15631" t="str"><v>GEL PARA PLANTIO DE ESPECIES VEGETAIS (POLIMERO HIDRORRETENTOR). FORNECIMENTO. (DESONERADO)</v></cell><cell r="F15631" t="str"><v>KG</v></cell><cell r="G15631"><v>20.64</v></cell></row><row r="15632"><cell r="C15632" t="str"><v>SC14.05.0350</v></cell><cell r="D15632"><v>2008382</v></cell><cell r="E15632" t="str"><v>OLEO COMBUSTIVEL B1. FORNECIMENTO.(DESONERADO)</v></cell><cell r="F15632" t="str"><v>KG</v></cell><cell r="G15632"><v>2.35</v></cell></row><row r="15633"><cell r="C15633" t="str"><v>SC14.05.0400</v></cell><cell r="D15633"><v>2008383</v></cell><cell r="E15633" t="str"><v>PO-DE-PEDRA, INCLUSIVE TRANSPORTE ATE 20KM. FORNECIMENTO.(DESONERADO)</v></cell><cell r="F15633" t="str"><v>M3</v></cell><cell r="G15633"><v>52.89</v></cell></row><row r="15634"><cell r="C15634" t="str"><v>SC14.05.0425</v></cell><cell r="D15634"><v>2008384</v></cell><cell r="E15634" t="str"><v>BRITA NO 0. FORNECIMENTO.(DESONERADO)</v></cell><cell r="F15634" t="str"><v>M3</v></cell><cell r="G15634"><v>93.43</v></cell></row><row r="15635"><cell r="C15635" t="str"><v>SC14.05.0450</v></cell><cell r="D15635"><v>2008385</v></cell><cell r="E15635" t="str"><v>PEDRA BRITADA NO 1 OU 2. FORNECIMENTO.(DESONERADO)</v></cell><cell r="F15635" t="str"><v>M3</v></cell><cell r="G15635"><v>83.41</v></cell></row><row r="15636"><cell r="C15636" t="str"><v>SC14.05.0500</v></cell><cell r="D15636"><v>2008386</v></cell><cell r="E15636" t="str"><v>PEDRA BRITADA NO 3, INCLUSIVE TRANSPORTE ATE 20KM. FORNECIMENTO.(DESONERADO)</v></cell><cell r="F15636" t="str"><v>M3</v></cell><cell r="G15636"><v>83.1</v></cell></row><row r="15637"><cell r="C15637" t="str"><v>SC14.05.0525</v></cell><cell r="D15637"><v>2008387</v></cell><cell r="E15637" t="str"><v>PERFIL "I" DE ACO CARBONO, PADRAO AMERICANO, DE 8"X4". FORNECIMENTO.(DESONERADO)</v></cell><cell r="F15637" t="str"><v>KG</v></cell><cell r="G15637"><v>3.81</v></cell></row><row r="15638"><cell r="C15638" t="str"><v>SC14.05.0550</v></cell><cell r="D15638"><v>2008388</v></cell><cell r="E15638" t="str"><v>SAIBRO, INCLUSIVE TRANSPORTE ATE 20KM. FORNECIMENTO.(DESONERADO)</v></cell><cell r="F15638" t="str"><v>M3</v></cell><cell r="G15638"><v>52.72</v></cell></row><row r="15639"><cell r="C15639" t="str"><v>SC14.10.0050</v></cell><cell r="D15639"><v>2008389</v></cell><cell r="E15639" t="str"><v>CHAPA DE ACO DE 3/4", PARA PASSAGEM DE VEICULOS SOBRE VALAS, COMPREENDENDO COLOCACAO, USO E RETIRADA, MEDIDA PELA AREA DA CHAPA EM CADA APLICACAO, INCLUSIVE MOBILIZACAO, TRANSPORTE, CARGA E DESCARGA E O TRAVAMENTO COM GRAMPOS.(DESONERADO)</v></cell><cell r="F15639" t="str"><v>M2</v></cell><cell r="G15639"><v>527.55</v></cell></row><row r="15640"><cell r="C15640" t="str"><v>SC14.15.0050</v></cell><cell r="D15640"><v>2008390</v></cell><cell r="E15640" t="str"><v>ELETRODO OK 46, DIAMETRO DE 2,5MM. FORNECIMENTO.(DESONERADO)</v></cell><cell r="F15640" t="str"><v>KG</v></cell><cell r="G15640"><v>21.7</v></cell></row><row r="15641"><cell r="C15641" t="str"><v>SC15.05.0050</v></cell><cell r="D15641"><v>2008391</v></cell><cell r="E15641" t="str"><v>AGUA COMERCIAL. FORNECIMENTO, EXCLUSIVE TRANSPORTE.</v></cell><cell r="F15641" t="str"><v>M3</v></cell><cell r="G15641"><v>11.25</v></cell></row><row r="15642"><cell r="C15642" t="str"><v>SC15.05.0100</v></cell><cell r="D15642"><v>2008392</v></cell><cell r="E15642" t="str"><v>ADITIVO DE RECICLAGEM PARA MISTURA ASFALTICA A QUENTE AR-5.</v></cell><cell r="F15642" t="str"><v>T</v></cell><cell r="G15642"><v>3384.25</v></cell></row><row r="15643"><cell r="C15643" t="str"><v>SC15.05.0150</v></cell><cell r="D15643"><v>2008393</v></cell><cell r="E15643" t="str"><v>AREIA GROSSA LAVADA. FORNECIMENTO.</v></cell><cell r="F15643" t="str"><v>M3</v></cell><cell r="G15643"><v>49.25</v></cell></row><row r="15644"><cell r="C15644" t="str"><v>SC15.05.0200</v></cell><cell r="D15644"><v>2008394</v></cell><cell r="E15644" t="str"><v>ASFALTO DILUIDO TIPO CURA RAPIDA CR-250.</v></cell><cell r="F15644" t="str"><v>T</v></cell><cell r="G15644"><v>4226.8</v></cell></row><row r="15645"><cell r="C15645" t="str"><v>SC15.05.0225</v></cell><cell r="D15645"><v>2008395</v></cell><cell r="E15645" t="str"><v>BARRA CHATA DE ACO, DE 1"X1/4". FORNECIMENTO.</v></cell><cell r="F15645" t="str"><v>KG</v></cell><cell r="G15645"><v>3.08</v></cell></row><row r="15646"><cell r="C15646" t="str"><v>SC15.05.0250</v></cell><cell r="D15646"><v>2008396</v></cell><cell r="E15646" t="str"><v>CIMENTO PORTLAND, TIPO 320, SACO DE 50KG. FORNECIMENTO.</v></cell><cell r="F15646" t="str"><v>KG</v></cell><cell r="G15646"><v>0.38</v></cell></row><row r="15647"><cell r="C15647" t="str"><v>SC15.05.0300</v></cell><cell r="D15647"><v>2008397</v></cell><cell r="E15647" t="str"><v>EMULSAO ASFALTICA CATIONICA, TIPO RUPTURA MEDIA - RM-1C.</v></cell><cell r="F15647" t="str"><v>T</v></cell><cell r="G15647"><v>1960</v></cell></row><row r="15648"><cell r="C15648" t="str"><v>SC15.05.0325</v></cell><cell r="D15648"><v>2008398</v></cell><cell r="E15648" t="str"><v>GEL PARA PLANTIO DE ESPECIES VEGETAIS (POLIMERO HIDRORRETENTOR). FORNECIMENTO.</v></cell><cell r="F15648" t="str"><v>KG</v></cell><cell r="G15648"><v>20.64</v></cell></row><row r="15649"><cell r="C15649" t="str"><v>SC15.05.0350</v></cell><cell r="D15649"><v>2008399</v></cell><cell r="E15649" t="str"><v>OLEO COMBUSTIVEL B1. FORNECIMENTO.</v></cell><cell r="F15649" t="str"><v>KG</v></cell><cell r="G15649"><v>2.35</v></cell></row><row r="15650"><cell r="C15650" t="str"><v>SC15.05.0400</v></cell><cell r="D15650"><v>2008400</v></cell><cell r="E15650" t="str"><v>PO-DE-PEDRA, INCLUSIVE TRANSPORTE ATE 20KM. FORNECIMENTO.</v></cell><cell r="F15650" t="str"><v>M3</v></cell><cell r="G15650"><v>52.89</v></cell></row><row r="15651"><cell r="C15651" t="str"><v>SC15.05.0425</v></cell><cell r="D15651"><v>2008401</v></cell><cell r="E15651" t="str"><v>BRITA NO 0. FORNECIMENTO.</v></cell><cell r="F15651" t="str"><v>M3</v></cell><cell r="G15651"><v>93.43</v></cell></row><row r="15652"><cell r="C15652" t="str"><v>SC15.05.0450</v></cell><cell r="D15652"><v>2008402</v></cell><cell r="E15652" t="str"><v>PEDRA BRITADA NO 1 OU 2. FORNECIMENTO.</v></cell><cell r="F15652" t="str"><v>M3</v></cell><cell r="G15652"><v>83.41</v></cell></row><row r="15653"><cell r="C15653" t="str"><v>SC15.05.0500</v></cell><cell r="D15653"><v>2008403</v></cell><cell r="E15653" t="str"><v>PEDRA BRITADA NO 3, INCLUSIVE TRANSPORTE ATE 20KM. FORNECIMENTO.</v></cell><cell r="F15653" t="str"><v>M3</v></cell><cell r="G15653"><v>83.1</v></cell></row><row r="15654"><cell r="C15654" t="str"><v>SC15.05.0525</v></cell><cell r="D15654"><v>2008404</v></cell><cell r="E15654" t="str"><v>PERFIL "I" DE ACO CARBONO, PADRAO AMERICANO, DE 8"X4". FORNECIMENTO.</v></cell><cell r="F15654" t="str"><v>KG</v></cell><cell r="G15654"><v>3.81</v></cell></row><row r="15655"><cell r="C15655" t="str"><v>SC15.05.0550</v></cell><cell r="D15655"><v>2008405</v></cell><cell r="E15655" t="str"><v>SAIBRO, INCLUSIVE TRANSPORTE ATE 20KM. FORNECIMENTO.</v></cell><cell r="F15655" t="str"><v>M3</v></cell><cell r="G15655"><v>52.72</v></cell></row><row r="15656"><cell r="C15656" t="str"><v>SC15.10.0050</v></cell><cell r="D15656"><v>2008406</v></cell><cell r="E15656" t="str"><v>CHAPA DE ACO DE 3/4", PARA PASSAGEM DE VEICULOS SOBRE VALAS, COMPREENDENDO COLOCACAO, USO E RETIRADA, MEDIDA PELA AREA DA CHAPA EM CADA APLICACAO, INCLUSIVE MOBILIZACAO, TRANSPORTE, CARGA E DESCARGA E O TRAVAMENTO COM GRAMPOS.</v></cell><cell r="F15656" t="str"><v>M2</v></cell><cell r="G15656"><v>530.78</v></cell></row><row r="15657"><cell r="C15657" t="str"><v>SC15.15.0050</v></cell><cell r="D15657"><v>2008407</v></cell><cell r="E15657" t="str"><v>ELETRODO OK 46, DIAMETRO DE 2,5MM. FORNECIMENTO.</v></cell><cell r="F15657" t="str"><v>KG</v></cell><cell r="G15657"><v>21.7</v></cell></row><row r="15658"><cell r="C15658" t="str"><v>SC19.05.0050</v></cell><cell r="D15658"><v>2008408</v></cell><cell r="E15658" t="str"><v>SOLDA DE TOPO, DESCENDENTE, EM CHAPA DE ACO CHANFRADA DE 1/4" DE ESPESSURA, PARA SERVICO DE ASSENTAMENTO DE TUBULACAO OU PECA DE ACO UTILIZANDO CONVERSOR ELETRICO.(DESONERADO)</v></cell><cell r="F15658" t="str"><v>M</v></cell><cell r="G15658"><v>71.56</v></cell></row><row r="15659"><cell r="C15659" t="str"><v>SC19.05.0100</v></cell><cell r="D15659"><v>2008409</v></cell><cell r="E15659" t="str"><v>SOLDA DE TOPO, DESCENDENTE, EM CHAPA DE ACO CHANFRADA DE 5/16" DE ESPESSURA, PARA SERVICO DE ASSENTAMENTO DE TUBULACAO OU PECA DE ACO UTILIZANDO CONVERSOR ELETRICO.(DESONERADO)</v></cell><cell r="F15659" t="str"><v>M</v></cell><cell r="G15659"><v>96.94</v></cell></row><row r="15660"><cell r="C15660" t="str"><v>SC19.05.0150</v></cell><cell r="D15660"><v>2008410</v></cell><cell r="E15660" t="str"><v>SOLDA DE TOPO, DESCENDENTE, EM CHAPA DE ACO CHANFRADA DE 3/8" DE ESPESSURA, PARA SERVICO DE ASSENTAMENTO DE TUBULACAO OU PECA DE ACO UTILIZANDO CONVERSOR ELETRICO.(DESONERADO)</v></cell><cell r="F15660" t="str"><v>M</v></cell><cell r="G15660"><v>143.2</v></cell></row><row r="15661"><cell r="C15661" t="str"><v>SC19.05.0200</v></cell><cell r="D15661"><v>2008411</v></cell><cell r="E15661" t="str"><v>SOLDA DE TOPO, DESCENDENTE, EM CHAPA DE ACO CHANFRADA A 30O, DE 1/4" DE ESPESSURA, UTILIZANDO CONVERSOR ELETROMOTORIZADO, E ADMITINDO UM TEMPO PRODUTIVO DE 75%. UTILIZANDO-SE MAQUINA DE SOLDA A OLEO DIESEL, MULTIPLICAR O CUSTO DO ITEM POR 1,15.(DESONERADO)</v></cell><cell r="F15661" t="str"><v>M</v></cell><cell r="G15661"><v>33.23</v></cell></row><row r="15662"><cell r="C15662" t="str"><v>SC19.05.0250</v></cell><cell r="D15662"><v>2008412</v></cell><cell r="E15662" t="str"><v>SOLDA DE TOPO, DESCENDENTE, EM CHAPA DE ACO CHANFRADA A 30O, DE 3/8" DE ESPESSURA, UTILIZANDO CONVERSOR ELETROMOTORIZADO, E ADMITINDO UM TEMPO PRODUTIVO DE 75%. UTILIZANDO-SE MAQUINA DE SOLDA A OLEO DIESEL, MULTIPLICAR O CUSTO DO ITEM POR 1,15.(DESONERADO)</v></cell><cell r="F15662" t="str"><v>M</v></cell><cell r="G15662"><v>68.55</v></cell></row><row r="15663"><cell r="C15663" t="str"><v>SC19.05.0300</v></cell><cell r="D15663"><v>2008413</v></cell><cell r="E15663" t="str"><v>SOLDA DE TOPO, DESCENDENTE, EM CHAPA DE ACO CHANFRADA A 30O, DE 1/2" DE ESPESSURA, UTILIZANDO CONVERSOR ELETROMOTORIZADO, E ADMITINDO UM TEMPO PRODUTIVO DE 75%. UTILIZANDO-SE MAQUINA DE SOLDA A OLEO DIESEL, MULTIPLICAR O CUSTO DO ITEM POR 1,15.(DESONERADO)</v></cell><cell r="F15663" t="str"><v>M</v></cell><cell r="G15663"><v>123.48</v></cell></row><row r="15664"><cell r="C15664" t="str"><v>SC19.05.0350</v></cell><cell r="D15664"><v>2008414</v></cell><cell r="E15664" t="str"><v>SOLDA DE TOPO, EM TUBOS DE ACO GALVANIZADO NO DIAMETRO DE 1/2", UTILIZANDO CONVERSOR ELETRICO, INCLUSIVE CORTE E/OU CHANFRO DAS EXTREMIDADES.(DESONERADO)</v></cell><cell r="F15664" t="str"><v>UN</v></cell><cell r="G15664"><v>4.47</v></cell></row><row r="15665"><cell r="C15665" t="str"><v>SC19.05.0400</v></cell><cell r="D15665"><v>2008415</v></cell><cell r="E15665" t="str"><v>SOLDA DE TOPO, EM TUBOS DE ACO GALVANIZADO NO DIAMETRO DE 3/4", UTILIZANDO CONVERSOR ELETRICO, INCLUSIVE CORTE E/OU CHANFRO DAS EXTREMIDADES.(DESONERADO)</v></cell><cell r="F15665" t="str"><v>UN</v></cell><cell r="G15665"><v>5.71</v></cell></row><row r="15666"><cell r="C15666" t="str"><v>SC19.05.0450</v></cell><cell r="D15666"><v>2008416</v></cell><cell r="E15666" t="str"><v>SOLDA DE TOPO, EM TUBOS DE ACO GALVANIZADO NO DIAMETRO DE 1", UTILIZANDO CONVERSOR ELETRICO, INCLUSIVE CORTE E/OU CHANFRO DAS EXTREMIDADES.(DESONERADO)</v></cell><cell r="F15666" t="str"><v>UN</v></cell><cell r="G15666"><v>8.8</v></cell></row><row r="15667"><cell r="C15667" t="str"><v>SC19.05.0500</v></cell><cell r="D15667"><v>2008417</v></cell><cell r="E15667" t="str"><v>SOLDA DE TOPO, EM TUBOS DE ACO GALVANIZADO NO DIAMETRO DE 1 1/4", UTILIZANDO CONVERSOR ELETRICO, INCLUSIVE CORTE E/OU CHANFRO DAS EXTREMIDADES.(DESONERADO)</v></cell><cell r="F15667" t="str"><v>UN</v></cell><cell r="G15667"><v>12.19</v></cell></row><row r="15668"><cell r="C15668" t="str"><v>SC19.05.0550</v></cell><cell r="D15668"><v>2008418</v></cell><cell r="E15668" t="str"><v>SOLDA DE TOPO, EM TUBOS DE ACO GALVANIZADO NO DIAMETRO DE 1 1/2", UTILIZANDO CONVERSOR ELETRICO, INCLUSIVE CORTE E/OU CHANFRO DAS EXTREMIDADES.(DESONERADO)</v></cell><cell r="F15668" t="str"><v>UN</v></cell><cell r="G15668"><v>14.26</v></cell></row><row r="15669"><cell r="C15669" t="str"><v>SC19.05.0600</v></cell><cell r="D15669"><v>2008419</v></cell><cell r="E15669" t="str"><v>SOLDA DE TOPO, EM TUBOS DE ACO GALVANIZADO NO DIAMETRO DE 2", UTILIZANDO CONVERSOR ELETRICO, INCLUSIVE CORTE E/OU CHANFRO DAS EXTREMIDADES.(DESONERADO)</v></cell><cell r="F15669" t="str"><v>UN</v></cell><cell r="G15669"><v>19.84</v></cell></row><row r="15670"><cell r="C15670" t="str"><v>SC19.10.0050</v></cell><cell r="D15670"><v>2008420</v></cell><cell r="E15670" t="str"><v>SOLDA DE TOPO EM VERGALHOES DE ACO, COM DIAMETRO DE 1/2".(DESONERADO)</v></cell><cell r="F15670" t="str"><v>UN</v></cell><cell r="G15670"><v>3.84</v></cell></row><row r="15671"><cell r="C15671" t="str"><v>SC19.15.0050</v></cell><cell r="D15671"><v>2008421</v></cell><cell r="E15671" t="str"><v>CORTE COM MACARICO MANUAL DE OXIACETILENO EM CHAPA DE ACO DE 3/16" DE ESPESSURA.(DESONERADO)</v></cell><cell r="F15671" t="str"><v>M</v></cell><cell r="G15671"><v>2.49</v></cell></row><row r="15672"><cell r="C15672" t="str"><v>SC19.15.0100</v></cell><cell r="D15672"><v>2008422</v></cell><cell r="E15672" t="str"><v>CORTE COM MACARICO MANUAL DE OXIACETILENO EM CHAPA DE ACO DE 1/4" DE ESPESSURA.(DESONERADO)</v></cell><cell r="F15672" t="str"><v>M</v></cell><cell r="G15672"><v>3.04</v></cell></row><row r="15673"><cell r="C15673" t="str"><v>SC19.15.0150</v></cell><cell r="D15673"><v>2008423</v></cell><cell r="E15673" t="str"><v>CORTE COM MACARICO MANUAL DE OXIACETILENO EM CHAPA DE ACO DE 5/16" DE ESPESSURA.(DESONERADO)</v></cell><cell r="F15673" t="str"><v>M</v></cell><cell r="G15673"><v>3.72</v></cell></row><row r="15674"><cell r="C15674" t="str"><v>SC19.15.0200</v></cell><cell r="D15674"><v>2008424</v></cell><cell r="E15674" t="str"><v>CORTE COM MACARICO MANUAL DE OXIACETILENO EM CHAPA DE ACO DE 3/8" DE ESPESSURA.(DESONERADO)</v></cell><cell r="F15674" t="str"><v>M</v></cell><cell r="G15674"><v>4.89</v></cell></row><row r="15675"><cell r="C15675" t="str"><v>SC19.15.0250</v></cell><cell r="D15675"><v>2008425</v></cell><cell r="E15675" t="str"><v>CORTE COM MACARICO MANUAL DE OXIACETILENO EM CHAPA DE ACO DE 1/2" DE ESPESSURA.(DESONERADO)</v></cell><cell r="F15675" t="str"><v>M</v></cell><cell r="G15675"><v>6.18</v></cell></row><row r="15676"><cell r="C15676" t="str"><v>SC20.05.0050</v></cell><cell r="D15676"><v>2008426</v></cell><cell r="E15676" t="str"><v>SOLDA DE TOPO, DESCENDENTE, EM CHAPA DE ACO CHANFRADA DE 1/4" DE ESPESSURA, PARA SERVICO DE ASSENTAMENTO DE TUBULACAO OU PECA DE ACO UTILIZANDO CONVERSOR ELETRICO.</v></cell><cell r="F15676" t="str"><v>M</v></cell><cell r="G15676"><v>76.16</v></cell></row><row r="15677"><cell r="C15677" t="str"><v>SC20.05.0100</v></cell><cell r="D15677"><v>2008427</v></cell><cell r="E15677" t="str"><v>SOLDA DE TOPO, DESCENDENTE, EM CHAPA DE ACO CHANFRADA DE 5/16" DE ESPESSURA, PARA SERVICO DE ASSENTAMENTO DE TUBULACAO OU PECA DE ACO UTILIZANDO CONVERSOR ELETRICO.</v></cell><cell r="F15677" t="str"><v>M</v></cell><cell r="G15677"><v>103.09</v></cell></row><row r="15678"><cell r="C15678" t="str"><v>SC20.05.0150</v></cell><cell r="D15678"><v>2008428</v></cell><cell r="E15678" t="str"><v>SOLDA DE TOPO, DESCENDENTE, EM CHAPA DE ACO CHANFRADA DE 3/8" DE ESPESSURA, PARA SERVICO DE ASSENTAMENTO DE TUBULACAO OU PECA DE ACO UTILIZANDO CONVERSOR ELETRICO.</v></cell><cell r="F15678" t="str"><v>M</v></cell><cell r="G15678"><v>153.95</v></cell></row><row r="15679"><cell r="C15679" t="str"><v>SC20.05.0200</v></cell><cell r="D15679"><v>2008429</v></cell><cell r="E15679" t="str"><v>SOLDA DE TOPO, DESCENDENTE, EM CHAPA DE ACO CHANFRADA A 30O, DE 1/4" DE ESPESSURA, UTILIZANDO CONVERSOR ELETROMOTORIZADO, E ADMITINDO UM TEMPO PRODUTIVO DE 75%. UTILIZANDO-SE MAQUINA DE SOLDA A OLEO DIESEL, MULTIPLICAR O CUSTO DO ITEM POR 1,15.</v></cell><cell r="F15679" t="str"><v>M</v></cell><cell r="G15679"><v>34.17</v></cell></row><row r="15680"><cell r="C15680" t="str"><v>SC20.05.0250</v></cell><cell r="D15680"><v>2008430</v></cell><cell r="E15680" t="str"><v>SOLDA DE TOPO, DESCENDENTE, EM CHAPA DE ACO CHANFRADA A 30O, DE 3/8" DE ESPESSURA, UTILIZANDO CONVERSOR ELETROMOTORIZADO, E ADMITINDO UM TEMPO PRODUTIVO DE 75%. UTILIZANDO-SE MAQUINA DE SOLDA A OLEO DIESEL, MULTIPLICAR O CUSTO DO ITEM POR 1,15.</v></cell><cell r="F15680" t="str"><v>M</v></cell><cell r="G15680"><v>70.87</v></cell></row><row r="15681"><cell r="C15681" t="str"><v>SC20.05.0300</v></cell><cell r="D15681"><v>2008431</v></cell><cell r="E15681" t="str"><v>SOLDA DE TOPO, DESCENDENTE, EM CHAPA DE ACO CHANFRADA A 30O, DE 1/2" DE ESPESSURA, UTILIZANDO CONVERSOR ELETROMOTORIZADO, E ADMITINDO UM TEMPO PRODUTIVO DE 75%. UTILIZANDO-SE MAQUINA DE SOLDA A OLEO DIESEL, MULTIPLICAR O CUSTO DO ITEM POR 1,15.</v></cell><cell r="F15681" t="str"><v>M</v></cell><cell r="G15681"><v>128.31</v></cell></row><row r="15682"><cell r="C15682" t="str"><v>SC20.05.0350</v></cell><cell r="D15682"><v>2008432</v></cell><cell r="E15682" t="str"><v>SOLDA DE TOPO, EM TUBOS DE ACO GALVANIZADO NO DIAMETRO DE 1/2", UTILIZANDO CONVERSOR ELETRICO, INCLUSIVE CORTE E/OU CHANFRO DAS EXTREMIDADES.</v></cell><cell r="F15682" t="str"><v>UN</v></cell><cell r="G15682"><v>4.82</v></cell></row><row r="15683"><cell r="C15683" t="str"><v>SC20.05.0400</v></cell><cell r="D15683"><v>2008433</v></cell><cell r="E15683" t="str"><v>SOLDA DE TOPO, EM TUBOS DE ACO GALVANIZADO NO DIAMETRO DE 3/4", UTILIZANDO CONVERSOR ELETRICO, INCLUSIVE CORTE E/OU CHANFRO DAS EXTREMIDADES.</v></cell><cell r="F15683" t="str"><v>UN</v></cell><cell r="G15683"><v>6.15</v></cell></row><row r="15684"><cell r="C15684" t="str"><v>SC20.05.0450</v></cell><cell r="D15684"><v>2008434</v></cell><cell r="E15684" t="str"><v>SOLDA DE TOPO, EM TUBOS DE ACO GALVANIZADO NO DIAMETRO DE 1", UTILIZANDO CONVERSOR ELETRICO, INCLUSIVE CORTE E/OU CHANFRO DAS EXTREMIDADES.</v></cell><cell r="F15684" t="str"><v>UN</v></cell><cell r="G15684"><v>9.5</v></cell></row><row r="15685"><cell r="C15685" t="str"><v>SC20.05.0500</v></cell><cell r="D15685"><v>2008435</v></cell><cell r="E15685" t="str"><v>SOLDA DE TOPO, EM TUBOS DE ACO GALVANIZADO NO DIAMETRO DE 1 1/4", UTILIZANDO CONVERSOR ELETRICO, INCLUSIVE CORTE E/OU CHANFRO DAS EXTREMIDADES.</v></cell><cell r="F15685" t="str"><v>UN</v></cell><cell r="G15685"><v>13.16</v></cell></row><row r="15686"><cell r="C15686" t="str"><v>SC20.05.0550</v></cell><cell r="D15686"><v>2008436</v></cell><cell r="E15686" t="str"><v>SOLDA DE TOPO, EM TUBOS DE ACO GALVANIZADO NO DIAMETRO DE 1 1/2", UTILIZANDO CONVERSOR ELETRICO, INCLUSIVE CORTE E/OU CHANFRO DAS EXTREMIDADES.</v></cell><cell r="F15686" t="str"><v>UN</v></cell><cell r="G15686"><v>15.37</v></cell></row><row r="15687"><cell r="C15687" t="str"><v>SC20.05.0600</v></cell><cell r="D15687"><v>2008437</v></cell><cell r="E15687" t="str"><v>SOLDA DE TOPO, EM TUBOS DE ACO GALVANIZADO NO DIAMETRO DE 2", UTILIZANDO CONVERSOR ELETRICO, INCLUSIVE CORTE E/OU CHANFRO DAS EXTREMIDADES.</v></cell><cell r="F15687" t="str"><v>UN</v></cell><cell r="G15687"><v>21.23</v></cell></row><row r="15688"><cell r="C15688" t="str"><v>SC20.10.0050</v></cell><cell r="D15688"><v>2008438</v></cell><cell r="E15688" t="str"><v>SOLDA DE TOPO EM VERGALHOES DE ACO, COM DIAMETRO DE 1/2".</v></cell><cell r="F15688" t="str"><v>UN</v></cell><cell r="G15688"><v>4.06</v></cell></row><row r="15689"><cell r="C15689" t="str"><v>SC20.15.0050</v></cell><cell r="D15689"><v>2008439</v></cell><cell r="E15689" t="str"><v>CORTE COM MACARICO MANUAL DE OXIACETILENO EM CHAPA DE ACO DE 3/16" DE ESPESSURA.</v></cell><cell r="F15689" t="str"><v>M</v></cell><cell r="G15689"><v>2.68</v></cell></row><row r="15690"><cell r="C15690" t="str"><v>SC20.15.0100</v></cell><cell r="D15690"><v>2008440</v></cell><cell r="E15690" t="str"><v>CORTE COM MACARICO MANUAL DE OXIACETILENO EM CHAPA DE ACO DE 1/4" DE ESPESSURA.</v></cell><cell r="F15690" t="str"><v>M</v></cell><cell r="G15690"><v>3.26</v></cell></row><row r="15691"><cell r="C15691" t="str"><v>SC20.15.0150</v></cell><cell r="D15691"><v>2008441</v></cell><cell r="E15691" t="str"><v>CORTE COM MACARICO MANUAL DE OXIACETILENO EM CHAPA DE ACO DE 5/16" DE ESPESSURA.</v></cell><cell r="F15691" t="str"><v>M</v></cell><cell r="G15691"><v>3.98</v></cell></row><row r="15692"><cell r="C15692" t="str"><v>SC20.15.0200</v></cell><cell r="D15692"><v>2008442</v></cell><cell r="E15692" t="str"><v>CORTE COM MACARICO MANUAL DE OXIACETILENO EM CHAPA DE ACO DE 3/8" DE ESPESSURA.</v></cell><cell r="F15692" t="str"><v>M</v></cell><cell r="G15692"><v>5.22</v></cell></row><row r="15693"><cell r="C15693" t="str"><v>SC20.15.0250</v></cell><cell r="D15693"><v>2008443</v></cell><cell r="E15693" t="str"><v>CORTE COM MACARICO MANUAL DE OXIACETILENO EM CHAPA DE ACO DE 1/2" DE ESPESSURA.</v></cell><cell r="F15693" t="str"><v>M</v></cell><cell r="G15693"><v>6.57</v></cell></row><row r="15694"><cell r="C15694" t="str"><v>SC29.05.0050</v></cell><cell r="D15694"><v>2008444</v></cell><cell r="E15694" t="str"><v>ENCERAMENTO DE PISO DE QUALQUER NATUREZA, 1 DEMAO.(DESONERADO)</v></cell><cell r="F15694" t="str"><v>M2</v></cell><cell r="G15694"><v>6.6</v></cell></row><row r="15695"><cell r="C15695" t="str"><v>SC29.05.0100</v></cell><cell r="D15695"><v>2008445</v></cell><cell r="E15695" t="str"><v>RASPAGEM, CALAFETACAO E APLICACAO DE 3 DEMAOS DE SYNTEKO OU SIMILAR EM TACOS OU ASSOALHO DE MADEIRA.(DESONERADO)</v></cell><cell r="F15695" t="str"><v>M2</v></cell><cell r="G15695"><v>30</v></cell></row><row r="15696"><cell r="C15696" t="str"><v>SC29.10.0050</v></cell><cell r="D15696"><v>2008446</v></cell><cell r="E15696" t="str"><v>LIXAMENTO DE CONCRETO APARENTE COM LIXADEIRA ELETRICA.(DESONERADO)</v></cell><cell r="F15696" t="str"><v>M2</v></cell><cell r="G15696"><v>5.89</v></cell></row><row r="15697"><cell r="C15697" t="str"><v>SC29.10.0100</v></cell><cell r="D15697"><v>2008447</v></cell><cell r="E15697" t="str"><v>POLIMENTO DE PISO DE ALTA RESISTENCIA, FEITO MECANICAMENTE.(DESONERADO)</v></cell><cell r="F15697" t="str"><v>M2</v></cell><cell r="G15697"><v>25.61</v></cell></row><row r="15698"><cell r="C15698" t="str"><v>SC29.10.0150</v></cell><cell r="D15698"><v>2008448</v></cell><cell r="E15698" t="str"><v>POLIMENTO DE PISO DE MARMORITE FEITO MECANICAMENTE.(DESONERADO)</v></cell><cell r="F15698" t="str"><v>M2</v></cell><cell r="G15698"><v>24.04</v></cell></row><row r="15699"><cell r="C15699" t="str"><v>SC29.10.0200</v></cell><cell r="D15699"><v>2008449</v></cell><cell r="E15699" t="str"><v>POLIMENTO MANUAL DE RODAPE DE MARMORITE.(DESONERADO)</v></cell><cell r="F15699" t="str"><v>M</v></cell><cell r="G15699"><v>39.01</v></cell></row><row r="15700"><cell r="C15700" t="str"><v>SC29.10.0250</v></cell><cell r="D15700"><v>2008450</v></cell><cell r="E15700" t="str"><v>POLIMENTO MANUAL DE RODAPE EM MATERIAL DE ALTA RESISTENCIA.(DESONERADO)</v></cell><cell r="F15700" t="str"><v>M</v></cell><cell r="G15700"><v>51.98</v></cell></row><row r="15701"><cell r="C15701" t="str"><v>SC29.15.0050</v></cell><cell r="D15701"><v>2008451</v></cell><cell r="E15701" t="str"><v>LIMPEZA DE APARELHOS SANITARIOS, INCLUSIVE METAIS CORRESPONDENTES.(DESONERADO)</v></cell><cell r="F15701" t="str"><v>UN</v></cell><cell r="G15701"><v>6.63</v></cell></row><row r="15702"><cell r="C15702" t="str"><v>SC29.15.0100</v></cell><cell r="D15702"><v>2008452</v></cell><cell r="E15702" t="str"><v>LIMPEZA DE PAREDE REVESTIDA COM CHAPAS LAMINADAS, INCLUSIVE O USO DE ESCADA, EXCLUSIVE ANDAIMES.(DESONERADO)</v></cell><cell r="F15702" t="str"><v>M2</v></cell><cell r="G15702"><v>3.57</v></cell></row><row r="15703"><cell r="C15703" t="str"><v>SC29.15.0150</v></cell><cell r="D15703"><v>2008453</v></cell><cell r="E15703" t="str"><v>LIMPEZA EM PAREDE REVESTIDA COM MARMORE, GRANITO OU PEDRAS DECORATIVAS (MADEIRA, LAJINHA OU SIMILAR), COM A LAVAGEM DA MESMA UTILIZANDO ACIDO DILUIDA EM AGUA, INCLUSIVE USO DE ESCADA ATE 2 PAVIMENTO.(DESONERADO)</v></cell><cell r="F15703" t="str"><v>M2</v></cell><cell r="G15703"><v>4.18</v></cell></row><row r="15704"><cell r="C15704" t="str"><v>SC29.15.0200</v></cell><cell r="D15704"><v>2008454</v></cell><cell r="E15704" t="str"><v>LIMPEZA DE PAREDE REVESTIDA COM PASTILHAS, CERAMICA OU AZULEJO, COM A LAVAGEM DA MESMA UTILIZANDO SOLUCAO ACIDA DILUIDA EM AGUA, INCLUSIVE USO DE ESCADA ATE 2 PAVIMENTOS.(DESONERADO)</v></cell><cell r="F15704" t="str"><v>M2</v></cell><cell r="G15704"><v>3.93</v></cell></row><row r="15705"><cell r="C15705" t="str"><v>SC29.15.0250</v></cell><cell r="D15705"><v>2008455</v></cell><cell r="E15705" t="str"><v>LIMPEZA DE PEITORIS.(DESONERADO)</v></cell><cell r="F15705" t="str"><v>M</v></cell><cell r="G15705"><v>3.11</v></cell></row><row r="15706"><cell r="C15706" t="str"><v>SC29.15.0300</v></cell><cell r="D15706"><v>2008456</v></cell><cell r="E15706" t="str"><v>LIMPEZA DE PISOS CERAMICOS, PISOS DE PEDRAS OU SIMILARES.(DESONERADO)</v></cell><cell r="F15706" t="str"><v>M2</v></cell><cell r="G15706"><v>3.93</v></cell></row><row r="15707"><cell r="C15707" t="str"><v>SC29.15.0350</v></cell><cell r="D15707"><v>2008457</v></cell><cell r="E15707" t="str"><v>LIMPEZA DE PISOS CIMENTADOS.(DESONERADO)</v></cell><cell r="F15707" t="str"><v>M2</v></cell><cell r="G15707"><v>3.93</v></cell></row><row r="15708"><cell r="C15708" t="str"><v>SC29.15.0400</v></cell><cell r="D15708"><v>2008458</v></cell><cell r="E15708" t="str"><v>LIMPEZA DE PISOS VINILICOS.(DESONERADO)</v></cell><cell r="F15708" t="str"><v>M2</v></cell><cell r="G15708"><v>3.57</v></cell></row><row r="15709"><cell r="C15709" t="str"><v>SC29.15.0450</v></cell><cell r="D15709"><v>2008459</v></cell><cell r="E15709" t="str"><v>LIMPEZA MECANICA DE TAPETE OU CARPETE EXECUTADA NO LOCAL DA INSTALACAO, CONSIDERANDO AREA MINIMA DE 30M2, (AREAS MAIORES QUE 250M2 CONSIDERAR A AREA REAL REDUZIDA EM 25%).(DESONERADO)</v></cell><cell r="F15709" t="str"><v>M2</v></cell><cell r="G15709"><v>5.66</v></cell></row><row r="15710"><cell r="C15710" t="str"><v>SC29.15.0500</v></cell><cell r="D15710"><v>2008460</v></cell><cell r="E15710" t="str"><v>LIMPEZA DE VIDROS, POR AREA DE SUPERFICIE (1 LADO).(DESONERADO)</v></cell><cell r="F15710" t="str"><v>M2</v></cell><cell r="G15710"><v>3.32</v></cell></row><row r="15711"><cell r="C15711" t="str"><v>SC30.05.0050</v></cell><cell r="D15711"><v>2008461</v></cell><cell r="E15711" t="str"><v>ENCERAMENTO DE PISO DE QUALQUER NATUREZA, 1 DEMAO.</v></cell><cell r="F15711" t="str"><v>M2</v></cell><cell r="G15711"><v>6.87</v></cell></row><row r="15712"><cell r="C15712" t="str"><v>SC30.05.0100</v></cell><cell r="D15712"><v>2008462</v></cell><cell r="E15712" t="str"><v>RASPAGEM, CALAFETACAO E APLICACAO DE 3 DEMAOS DE SYNTEKO OU SIMILAR EM TACOS OU ASSOALHO DE MADEIRA.</v></cell><cell r="F15712" t="str"><v>M2</v></cell><cell r="G15712"><v>30</v></cell></row><row r="15713"><cell r="C15713" t="str"><v>SC30.10.0050</v></cell><cell r="D15713"><v>2008463</v></cell><cell r="E15713" t="str"><v>LIXAMENTO DE CONCRETO APARENTE COM LIXADEIRA ELETRICA.</v></cell><cell r="F15713" t="str"><v>M2</v></cell><cell r="G15713"><v>6.41</v></cell></row><row r="15714"><cell r="C15714" t="str"><v>SC30.10.0100</v></cell><cell r="D15714"><v>2008464</v></cell><cell r="E15714" t="str"><v>POLIMENTO DE PISO DE ALTA RESISTENCIA, FEITO MECANICAMENTE.</v></cell><cell r="F15714" t="str"><v>M2</v></cell><cell r="G15714"><v>28.23</v></cell></row><row r="15715"><cell r="C15715" t="str"><v>SC30.10.0150</v></cell><cell r="D15715"><v>2008465</v></cell><cell r="E15715" t="str"><v>POLIMENTO DE PISO DE MARMORITE FEITO MECANICAMENTE.</v></cell><cell r="F15715" t="str"><v>M2</v></cell><cell r="G15715"><v>26.5</v></cell></row><row r="15716"><cell r="C15716" t="str"><v>SC30.10.0200</v></cell><cell r="D15716"><v>2008466</v></cell><cell r="E15716" t="str"><v>POLIMENTO MANUAL DE RODAPE DE MARMORITE.</v></cell><cell r="F15716" t="str"><v>M</v></cell><cell r="G15716"><v>43.02</v></cell></row><row r="15717"><cell r="C15717" t="str"><v>SC30.10.0250</v></cell><cell r="D15717"><v>2008467</v></cell><cell r="E15717" t="str"><v>POLIMENTO MANUAL DE RODAPE EM MATERIAL DE ALTA RESISTENCIA.</v></cell><cell r="F15717" t="str"><v>M</v></cell><cell r="G15717"><v>57.33</v></cell></row><row r="15718"><cell r="C15718" t="str"><v>SC30.15.0050</v></cell><cell r="D15718"><v>2008468</v></cell><cell r="E15718" t="str"><v>LIMPEZA DE APARELHOS SANITARIOS, INCLUSIVE METAIS CORRESPONDENTES.</v></cell><cell r="F15718" t="str"><v>UN</v></cell><cell r="G15718"><v>7.27</v></cell></row><row r="15719"><cell r="C15719" t="str"><v>SC30.15.0100</v></cell><cell r="D15719"><v>2008469</v></cell><cell r="E15719" t="str"><v>LIMPEZA DE PAREDE REVESTIDA COM CHAPAS LAMINADAS, INCLUSIVE O USO DE ESCADA, EXCLUSIVE ANDAIMES.</v></cell><cell r="F15719" t="str"><v>M2</v></cell><cell r="G15719"><v>3.91</v></cell></row><row r="15720"><cell r="C15720" t="str"><v>SC30.15.0150</v></cell><cell r="D15720"><v>2008470</v></cell><cell r="E15720" t="str"><v>LIMPEZA EM PAREDE REVESTIDA COM MARMORE, GRANITO OU PEDRAS DECORATIVAS (MADEIRA, LAJINHA OU SIMILAR), COM A LAVAGEM DA MESMA UTILIZANDO ACIDO DILUIDA EM AGUA, INCLUSIVE USO DE ESCADA ATE 2 PAVIMENTO.</v></cell><cell r="F15720" t="str"><v>M2</v></cell><cell r="G15720"><v>4.56</v></cell></row><row r="15721"><cell r="C15721" t="str"><v>SC30.15.0200</v></cell><cell r="D15721"><v>2008471</v></cell><cell r="E15721" t="str"><v>LIMPEZA DE PAREDE REVESTIDA COM PASTILHAS, CERAMICA OU AZULEJO, COM A LAVAGEM DA MESMA UTILIZANDO SOLUCAO ACIDA DILUIDA EM AGUA, INCLUSIVE USO DE ESCADA ATE 2 PAVIMENTOS.</v></cell><cell r="F15721" t="str"><v>M2</v></cell><cell r="G15721"><v>4.31</v></cell></row><row r="15722"><cell r="C15722" t="str"><v>SC30.15.0250</v></cell><cell r="D15722"><v>2008472</v></cell><cell r="E15722" t="str"><v>LIMPEZA DE PEITORIS.</v></cell><cell r="F15722" t="str"><v>M</v></cell><cell r="G15722"><v>3.43</v></cell></row><row r="15723"><cell r="C15723" t="str"><v>SC30.15.0300</v></cell><cell r="D15723"><v>2008473</v></cell><cell r="E15723" t="str"><v>LIMPEZA DE PISOS CERAMICOS, PISOS DE PEDRAS OU SIMILARES.</v></cell><cell r="F15723" t="str"><v>M2</v></cell><cell r="G15723"><v>4.31</v></cell></row><row r="15724"><cell r="C15724" t="str"><v>SC30.15.0350</v></cell><cell r="D15724"><v>2008474</v></cell><cell r="E15724" t="str"><v>LIMPEZA DE PISOS CIMENTADOS.</v></cell><cell r="F15724" t="str"><v>M2</v></cell><cell r="G15724"><v>4.31</v></cell></row><row r="15725"><cell r="C15725" t="str"><v>SC30.15.0400</v></cell><cell r="D15725"><v>2008475</v></cell><cell r="E15725" t="str"><v>LIMPEZA DE PISOS VINILICOS.</v></cell><cell r="F15725" t="str"><v>M2</v></cell><cell r="G15725"><v>3.91</v></cell></row><row r="15726"><cell r="C15726" t="str"><v>SC30.15.0450</v></cell><cell r="D15726"><v>2008476</v></cell><cell r="E15726" t="str"><v>LIMPEZA MECANICA DE TAPETE OU CARPETE EXECUTADA NO LOCAL DA INSTALACAO, CONSIDERANDO AREA MINIMA DE 30M2, (AREAS MAIORES QUE 250M2 CONSIDERAR A AREA REAL REDUZIDA EM 25%).</v></cell><cell r="F15726" t="str"><v>M2</v></cell><cell r="G15726"><v>6.17</v></cell></row><row r="15727"><cell r="C15727" t="str"><v>SC30.15.0500</v></cell><cell r="D15727"><v>2008477</v></cell><cell r="E15727" t="str"><v>LIMPEZA DE VIDROS, POR AREA DE SUPERFICIE (1 LADO).</v></cell><cell r="F15727" t="str"><v>M2</v></cell><cell r="G15727"><v>3.64</v></cell></row><row r="15728"><cell r="C15728" t="str"><v>SC34.05.0040</v></cell><cell r="D15728"><v>2008478</v></cell><cell r="E15728" t="str"><v>LEVANTAMENTO OU REBAIXAMENTO DE GRELHA DE CAIXA DE RALO SOBRE FAIXA DE ROLAMENTO, CONSIDERANDO DEMOLICAO DE CAMADA DE ASFALTO E CONCRETO, MOVIMENTACAO E CONCRETAGEM, INCLUSIVE TRANSPORTE DE MATERIAL E BOTA FORA DO MATERIAL EXCEDENTE.(DESONERADO)</v></cell><cell r="F15728" t="str"><v>UN</v></cell><cell r="G15728"><v>135.43</v></cell></row><row r="15729"><cell r="C15729" t="str"><v>SC34.05.0050</v></cell><cell r="D15729"><v>2008479</v></cell><cell r="E15729" t="str"><v>LEVANTAMENTO OU REBAIXAMENTO DE TAMPAO SOBRE FAIXA DE ROLAMENTO, CONSIDERANDO DEMOLICAO DE CAMADA DE ASFALTO E CONCRETO, MOVIMENTACAO E CONCRETAGEM, INCLUSIVE TRANSPORTE DE MATERIAL E BOTA FORA DO MATERIAL EXCEDENTE.(DESONERADO)</v></cell><cell r="F15729" t="str"><v>UN</v></cell><cell r="G15729"><v>184.49</v></cell></row><row r="15730"><cell r="C15730" t="str"><v>SC34.05.0060</v></cell><cell r="D15730"><v>2008480</v></cell><cell r="E15730" t="str"><v>LEVANTAMENTO OU REBAIXAMENTO DE TAMPAO SOBRE FAIXA DE ROLAMENTO DE TRAFEGO PESADO, CONSIDERANDO DEMOLICAO DE CAMADA DE ASFALTO E CONCRETO, MOVIMENTACAO E CONCRETAGEM COM CONCRETO DE 30 MPA, INCLUSIVE TRANSPORTE DE MATERIAL E BOTA FORA DO MATERIAL EXCEDENTE.(DESONERADO)</v></cell><cell r="F15730" t="str"><v>UN</v></cell><cell r="G15730"><v>197.03</v></cell></row><row r="15731"><cell r="C15731" t="str"><v>SC34.05.0100</v></cell><cell r="D15731"><v>2008481</v></cell><cell r="E15731" t="str"><v>LEVANTAMENTO OU REBAIXAMENTO DE TAMPAO SOBRE CALCADA, CONSIDERANDO DEMOLICAO DE CAMADA DE CONCRETO, MOVIMENTACAO E CONCRETAGEM, INCLUSIVE CERCA PROTETORA, TRANSPORTE DE MATERIAL E BOTA FORA DO MATERIAL EXCEDENTE.(DESONERADO)</v></cell><cell r="F15731" t="str"><v>UN</v></cell><cell r="G15731"><v>166.06</v></cell></row><row r="15732"><cell r="C15732" t="str"><v>SC34.10.0050</v></cell><cell r="D15732"><v>2008482</v></cell><cell r="E15732" t="str"><v>LIMPEZA DE CAIXA DE AREIA, EM ENCOSTA, ATE 1,50M DE PROFUNDIDADE.(DESONERADO)</v></cell><cell r="F15732" t="str"><v>M3</v></cell><cell r="G15732"><v>48.95</v></cell></row><row r="15733"><cell r="C15733" t="str"><v>SC34.10.0100</v></cell><cell r="D15733"><v>2008483</v></cell><cell r="E15733" t="str"><v>LIMPEZA MECANICA DE CAIXA DE CONTENCAO, EXCLUSIVE O TRANSPORTE DO TRANSPORTE DO MATERIAL RETIRADO.(DESONERADO)</v></cell><cell r="F15733" t="str"><v>M3</v></cell><cell r="G15733"><v>1.24</v></cell></row><row r="15734"><cell r="C15734" t="str"><v>SC34.10.0150</v></cell><cell r="D15734"><v>2008484</v></cell><cell r="E15734" t="str"><v>LIMPEZA DE CAIXA DE RALO, EXCLUSIVE TRANSPORTE DO MATERIAL RETIRADO.(DESONERADO)</v></cell><cell r="F15734" t="str"><v>UN</v></cell><cell r="G15734"><v>8.57</v></cell></row><row r="15735"><cell r="C15735" t="str"><v>SC34.10.0200</v></cell><cell r="D15735"><v>2008485</v></cell><cell r="E15735" t="str"><v>LIMPEZA MANUAL DE GALERIA RETANGULAR, EXCLUSIVE TRANSPORTE DO MATERIAL RETIRADO.(DESONERADO)</v></cell><cell r="F15735" t="str"><v>M3</v></cell><cell r="G15735"><v>93.85</v></cell></row><row r="15736"><cell r="C15736" t="str"><v>SC34.10.0250</v></cell><cell r="D15736"><v>2008486</v></cell><cell r="E15736" t="str"><v>LIMPEZA MANUAL DE POCO DE VISITA DE ATE 3M DE PROFUNDIDADE, EXCLUSIVE TRANSPORTE DO MATERIAL RETIRADO.(DESONERADO)</v></cell><cell r="F15736" t="str"><v>M3</v></cell><cell r="G15736"><v>18.35</v></cell></row><row r="15737"><cell r="C15737" t="str"><v>SC34.10.0300</v></cell><cell r="D15737"><v>2008487</v></cell><cell r="E15737" t="str"><v>LIMPEZA MANUAL DE RAMAL DE RALO, EXCLUSIVE O TRANSPORTE DO MATERIAL RETIRADO.(DESONERADO)</v></cell><cell r="F15737" t="str"><v>M</v></cell><cell r="G15737"><v>3.67</v></cell></row><row r="15738"><cell r="C15738" t="str"><v>SC34.10.0350</v></cell><cell r="D15738"><v>2008488</v></cell><cell r="E15738" t="str"><v>LIMPEZA MANUAL DE RESERVATORIOS D'AGUA (CISTERNA E CAIXAS D'AGUA ELEVADAS).(DESONERADO)</v></cell><cell r="F15738" t="str"><v>M2</v></cell><cell r="G15738"><v>7.34</v></cell></row><row r="15739"><cell r="C15739" t="str"><v>SC34.10.0500</v></cell><cell r="D15739"><v>2008489</v></cell><cell r="E15739" t="str"><v>LIMPEZA E DESOBSTRUCAO MECANICA DE GALERIAS DE AGUAS PLUVIAIS COM DIAMETRO DE 0,30 A 0,50M, UTILIZANDO EQUIPAMENTO BUKET-MACHINE, EXCLUSIVE RETIRADA DO MATERIAL.(DESONERADO)</v></cell><cell r="F15739" t="str"><v>M3</v></cell><cell r="G15739"><v>294.89</v></cell></row><row r="15740"><cell r="C15740" t="str"><v>SC34.10.0509</v></cell><cell r="D15740"><v>2008490</v></cell><cell r="E15740" t="str"><v>LIMPEZA E DESOBSTRUCAO MECANICA DE GALERIAS DE AGUAS PLUVIAIS COM DIAMETRO DE 0,60 A 1,00M, UTILIZANDO EQUIPAMENTO BUKET-MACHINE, EXCLUSIVE RETIRADA DO MATERIAL.(DESONERADO)</v></cell><cell r="F15740" t="str"><v>M3</v></cell><cell r="G15740"><v>177.05</v></cell></row><row r="15741"><cell r="C15741" t="str"><v>SC34.10.0600</v></cell><cell r="D15741"><v>2008491</v></cell><cell r="E15741" t="str"><v>LIMPEZA E DESOBSTRUCAO MECANICA DE GALERIAS DE AGUAS PLUVIAIS COM SECAO RETANGULAR, UTILIZANDO EQUIPAMENTO BUKET-MACHINE, EXCLUSIVE RETIRADA DO MATERIAL.(DESONERADO)</v></cell><cell r="F15741" t="str"><v>M3</v></cell><cell r="G15741"><v>147.72</v></cell></row><row r="15742"><cell r="C15742" t="str"><v>SC34.15.0020</v></cell><cell r="D15742"><v>2008492</v></cell><cell r="E15742" t="str"><v>DECAPAGEM CUIDADOSA DE ESCULTURAS, PECAS EM ARGAMASSA E/OU FERRO, COM REMOCAO DE SUCESSIVAS CAMADAS DE TINTAS, EXCLUSIVE RETIRADA E TRANSPORTE.(DESONERADO)</v></cell><cell r="F15742" t="str"><v>M2</v></cell><cell r="G15742"><v>1288.28</v></cell></row><row r="15743"><cell r="C15743" t="str"><v>SC34.15.0100</v></cell><cell r="D15743"><v>2008493</v></cell><cell r="E15743" t="str"><v>LIMPEZA OU PREPARO DE SUPERFICIE DE CONCRETO COM JATO D'AGUA QUENTE COM PRESSAO MINIMA DE 2400LB, SOLVENTE E ESCOVA DE PIACAVA.(DESONERADO)</v></cell><cell r="F15743" t="str"><v>M2</v></cell><cell r="G15743"><v>10.57</v></cell></row><row r="15744"><cell r="C15744" t="str"><v>SC34.15.0150</v></cell><cell r="D15744"><v>2008494</v></cell><cell r="E15744" t="str"><v>LIMPEZA OU PREPARO DE SUPERFICIE DE CONCRETO COM JATO DE AGUA PRESSURIZADA OU AR, EM CONDICOES QUE PERMITAM UM RENDIMENTO MEDIO DE 5M2/H.(DESONERADO)</v></cell><cell r="F15744" t="str"><v>M2</v></cell><cell r="G15744"><v>21.24</v></cell></row><row r="15745"><cell r="C15745" t="str"><v>SC34.15.0200</v></cell><cell r="D15745"><v>2008495</v></cell><cell r="E15745" t="str"><v>LIMPEZA OU PREPARO DE SUPERFICIE DE CONCRETO COM JATO DE AGUA PRESSURIZADA OU AR, EM CONDICOES QUE PERMITAM UM RENDIMENTO MEDIO DE 15M2/H.(DESONERADO)</v></cell><cell r="F15745" t="str"><v>M2</v></cell><cell r="G15745"><v>6.79</v></cell></row><row r="15746"><cell r="C15746" t="str"><v>SC34.15.0325</v></cell><cell r="D15746"><v>2008496</v></cell><cell r="E15746" t="str"><v>LIMPEZA DE SUPERFICIE DE MONUMENTOS HISTORICOS DE ARGAMASSA, FERRO, BRONZE, MARMORE, GRANITO, RESINA, ETC, EXCLUSIVE RETIRADA E TRANSPORTE.(DESONERADO)</v></cell><cell r="F15746" t="str"><v>M2</v></cell><cell r="G15746"><v>282.75</v></cell></row><row r="15747"><cell r="C15747" t="str"><v>SC34.15.0350</v></cell><cell r="D15747"><v>2008497</v></cell><cell r="E15747" t="str"><v>PARALOID TB 148S PARA PROTECAO DE SUPERFICIE DE MONUMENTOS HISTORICOS. FORNECIMENTO E APLICACAO.(DESONERADO)</v></cell><cell r="F15747" t="str"><v>M2</v></cell><cell r="G15747"><v>15.16</v></cell></row><row r="15748"><cell r="C15748" t="str"><v>SC34.15.0400</v></cell><cell r="D15748"><v>2008498</v></cell><cell r="E15748" t="str"><v>LIMPEZA DE TUNEIS COM JATO D'AGUA, SOLVENTE E ESCOVA DE PIACAVA.(DESONERADO)</v></cell><cell r="F15748" t="str"><v>M2</v></cell><cell r="G15748"><v>11.96</v></cell></row><row r="15749"><cell r="C15749" t="str"><v>SC34.15.0450</v></cell><cell r="D15749"><v>2008499</v></cell><cell r="E15749" t="str"><v>LIXAMENTO MANUAL PARA LIMPEZA OU PREPARACAO DE ESTRUTURAS METALICAS, UTILIZANDO ESCOVA DE ACO DE 30CM DE CABO, CONSIDERANDO A AREA EFETIVAMENTE LIXADA.(DESONERADO)</v></cell><cell r="F15749" t="str"><v>M2</v></cell><cell r="G15749"><v>3.27</v></cell></row><row r="15750"><cell r="C15750" t="str"><v>SC34.15.0500</v></cell><cell r="D15750"><v>2008500</v></cell><cell r="E15750" t="str"><v>LIXAMENTO MECANICO PARA LIMPEZA OU PREPARACAO DE ESTRUTURAS METALICAS, UTILIZANDO LIXADEIRA ELETRICA, CONSIDERANDO A AREA EFETIVAMENTE LIXADA.(DESONERADO)</v></cell><cell r="F15750" t="str"><v>M2</v></cell><cell r="G15750"><v>2.55</v></cell></row><row r="15751"><cell r="C15751" t="str"><v>SC34.15.0850</v></cell><cell r="D15751"><v>2008501</v></cell><cell r="E15751" t="str"><v>RETIRADA OU COLOCACAO DE ESCULTURAS, EXCLUSIVE TRANSPORTE.(DESONERADO)</v></cell><cell r="F15751" t="str"><v>UN</v></cell><cell r="G15751"><v>4620.08</v></cell></row><row r="15752"><cell r="C15752" t="str"><v>SC34.15.1000</v></cell><cell r="D15752"><v>2008502</v></cell><cell r="E15752" t="str"><v>REMOCAO DE PICHACAO DE MONUMENTOS HISTORICOS DE ARGAMASSA, FERRO, BRONZE, MARMORE, GRANITO, ACO CORTEM, PINTURA AUTOMOTIVA, RESINA, ETC, EXCLUSIVE RETIRADA E TRANSPORTE.(DESONERADO)</v></cell><cell r="F15752" t="str"><v>M2</v></cell><cell r="G15752"><v>286.07</v></cell></row><row r="15753"><cell r="C15753" t="str"><v>SC34.20.0300</v></cell><cell r="D15753"><v>2008503</v></cell><cell r="E15753" t="str"><v>LIMPEZA, PEQUENOS REPAROS E APOIO LOGISTICO AS FRENTES DE TRABALHO EM SERVICOS DE CONSERVACAO E MANUTENCAO DE VIAS URBANAS, MEDIDOS POR FRENTE DE TRABALHO.(DESONERADO)</v></cell><cell r="F15753" t="str"><v>CJ.MES</v></cell><cell r="G15753"><v>55122.34</v></cell></row><row r="15754"><cell r="C15754" t="str"><v>SC35.05.0040</v></cell><cell r="D15754"><v>2008504</v></cell><cell r="E15754" t="str"><v>LEVANTAMENTO OU REBAIXAMENTO DE GRELHA DE CAIXA DE RALO SOBRE FAIXA DE ROLAMENTO, CONSIDERANDO DEMOLICAO DE CAMADA DE ASFALTO E CONCRETO, MOVIMENTACAO E CONCRETAGEM, INCLUSIVE TRANSPORTE DE MATERIAL E BOTA FORA DO MATERIAL EXCEDENTE.</v></cell><cell r="F15754" t="str"><v>UN</v></cell><cell r="G15754"><v>145.62</v></cell></row><row r="15755"><cell r="C15755" t="str"><v>SC35.05.0050</v></cell><cell r="D15755"><v>2008505</v></cell><cell r="E15755" t="str"><v>LEVANTAMENTO OU REBAIXAMENTO DE TAMPAO SOBRE FAIXA DE ROLAMENTO, CONSIDERANDO DEMOLICAO DE CAMADA DE ASFALTO E CONCRETO, MOVIMENTACAO E CONCRETAGEM, INCLUSIVE TRANSPORTE DE MATERIAL E BOTA FORA DO MATERIAL EXCEDENTE.</v></cell><cell r="F15755" t="str"><v>UN</v></cell><cell r="G15755"><v>198.29</v></cell></row><row r="15756"><cell r="C15756" t="str"><v>SC35.05.0060</v></cell><cell r="D15756"><v>2008506</v></cell><cell r="E15756" t="str"><v>LEVANTAMENTO OU REBAIXAMENTO DE TAMPAO SOBRE FAIXA DE ROLAMENTO DE TRAFEGO PESADO, CONSIDERANDO DEMOLICAO DE CAMADA DE ASFALTO E CONCRETO, MOVIMENTACAO E CONCRETAGEM COM CONCRETO DE 30 MPA, INCLUSIVE TRANSPORTE DE MATERIAL E BOTA FORA DO MATERIAL EXCEDENTE.</v></cell><cell r="F15756" t="str"><v>UN</v></cell><cell r="G15756"><v>210.83</v></cell></row><row r="15757"><cell r="C15757" t="str"><v>SC35.05.0100</v></cell><cell r="D15757"><v>2008507</v></cell><cell r="E15757" t="str"><v>LEVANTAMENTO OU REBAIXAMENTO DE TAMPAO SOBRE CALCADA, CONSIDERANDO DEMOLICAO DE CAMADA DE CONCRETO, MOVIMENTACAO E CONCRETAGEM, INCLUSIVE CERCA PROTETORA, TRANSPORTE DE MATERIAL E BOTA FORA DO MATERIAL EXCEDENTE.</v></cell><cell r="F15757" t="str"><v>UN</v></cell><cell r="G15757"><v>178.48</v></cell></row><row r="15758"><cell r="C15758" t="str"><v>SC35.10.0050</v></cell><cell r="D15758"><v>2008508</v></cell><cell r="E15758" t="str"><v>LIMPEZA DE CAIXA DE AREIA, EM ENCOSTA, ATE 1,50M DE PROFUNDIDADE.</v></cell><cell r="F15758" t="str"><v>M3</v></cell><cell r="G15758"><v>54.01</v></cell></row><row r="15759"><cell r="C15759" t="str"><v>SC35.10.0100</v></cell><cell r="D15759"><v>2008509</v></cell><cell r="E15759" t="str"><v>LIMPEZA MECANICA DE CAIXA DE CONTENCAO, EXCLUSIVE O TRANSPORTE DO TRANSPORTE DO MATERIAL RETIRADO.</v></cell><cell r="F15759" t="str"><v>M3</v></cell><cell r="G15759"><v>1.34</v></cell></row><row r="15760"><cell r="C15760" t="str"><v>SC35.10.0150</v></cell><cell r="D15760"><v>2008510</v></cell><cell r="E15760" t="str"><v>LIMPEZA DE CAIXA DE RALO, EXCLUSIVE TRANSPORTE DO MATERIAL RETIRADO.</v></cell><cell r="F15760" t="str"><v>UN</v></cell><cell r="G15760"><v>9.46</v></cell></row><row r="15761"><cell r="C15761" t="str"><v>SC35.10.0200</v></cell><cell r="D15761"><v>2008511</v></cell><cell r="E15761" t="str"><v>LIMPEZA MANUAL DE GALERIA RETANGULAR, EXCLUSIVE TRANSPORTE DO MATERIAL RETIRADO.</v></cell><cell r="F15761" t="str"><v>M3</v></cell><cell r="G15761"><v>103.57</v></cell></row><row r="15762"><cell r="C15762" t="str"><v>SC35.10.0250</v></cell><cell r="D15762"><v>2008512</v></cell><cell r="E15762" t="str"><v>LIMPEZA MANUAL DE POCO DE VISITA DE ATE 3M DE PROFUNDIDADE, EXCLUSIVE TRANSPORTE DO MATERIAL RETIRADO.</v></cell><cell r="F15762" t="str"><v>M3</v></cell><cell r="G15762"><v>20.26</v></cell></row><row r="15763"><cell r="C15763" t="str"><v>SC35.10.0300</v></cell><cell r="D15763"><v>2008513</v></cell><cell r="E15763" t="str"><v>LIMPEZA MANUAL DE RAMAL DE RALO, EXCLUSIVE O TRANSPORTE DO MATERIAL RETIRADO.</v></cell><cell r="F15763" t="str"><v>M</v></cell><cell r="G15763"><v>4.05</v></cell></row><row r="15764"><cell r="C15764" t="str"><v>SC35.10.0350</v></cell><cell r="D15764"><v>2008514</v></cell><cell r="E15764" t="str"><v>LIMPEZA MANUAL DE RESERVATORIOS D'AGUA (CISTERNA E CAIXAS D'AGUA ELEVADAS).</v></cell><cell r="F15764" t="str"><v>M2</v></cell><cell r="G15764"><v>8.06</v></cell></row><row r="15765"><cell r="C15765" t="str"><v>SC35.10.0500</v></cell><cell r="D15765"><v>2008515</v></cell><cell r="E15765" t="str"><v>LIMPEZA E DESOBSTRUCAO MECANICA DE GALERIAS DE AGUAS PLUVIAIS COM DIAMETRO DE 0,30 A 0,50M, UTILIZANDO EQUIPAMENTO BUKET-MACHINE, EXCLUSIVE RETIRADA DO MATERIAL.</v></cell><cell r="F15765" t="str"><v>M3</v></cell><cell r="G15765"><v>314.87</v></cell></row><row r="15766"><cell r="C15766" t="str"><v>SC35.10.0509</v></cell><cell r="D15766"><v>2008516</v></cell><cell r="E15766" t="str"><v>LIMPEZA E DESOBSTRUCAO MECANICA DE GALERIAS DE AGUAS PLUVIAIS COM DIAMETRO DE 0,60 A 1,00M, UTILIZANDO EQUIPAMENTO BUKET-MACHINE, EXCLUSIVE RETIRADA DO MATERIAL.</v></cell><cell r="F15766" t="str"><v>M3</v></cell><cell r="G15766"><v>189.04</v></cell></row><row r="15767"><cell r="C15767" t="str"><v>SC35.10.0600</v></cell><cell r="D15767"><v>2008517</v></cell><cell r="E15767" t="str"><v>LIMPEZA E DESOBSTRUCAO MECANICA DE GALERIAS DE AGUAS PLUVIAIS COM SECAO RETANGULAR, UTILIZANDO EQUIPAMENTO BUKET-MACHINE, EXCLUSIVE RETIRADA DO MATERIAL.</v></cell><cell r="F15767" t="str"><v>M3</v></cell><cell r="G15767"><v>157.73</v></cell></row><row r="15768"><cell r="C15768" t="str"><v>SC35.15.0020</v></cell><cell r="D15768"><v>2008518</v></cell><cell r="E15768" t="str"><v>DECAPAGEM CUIDADOSA DE ESCULTURAS, PECAS EM ARGAMASSA E/OU FERRO, COM REMOCAO DE SUCESSIVAS CAMADAS DE TINTAS, EXCLUSIVE RETIRADA E TRANSPORTE.</v></cell><cell r="F15768" t="str"><v>M2</v></cell><cell r="G15768"><v>1412.03</v></cell></row><row r="15769"><cell r="C15769" t="str"><v>SC35.15.0100</v></cell><cell r="D15769"><v>2008519</v></cell><cell r="E15769" t="str"><v>LIMPEZA OU PREPARO DE SUPERFICIE DE CONCRETO COM JATO D'AGUA QUENTE COM PRESSAO MINIMA DE 2400LB, SOLVENTE E ESCOVA DE PIACAVA.</v></cell><cell r="F15769" t="str"><v>M2</v></cell><cell r="G15769"><v>11.02</v></cell></row><row r="15770"><cell r="C15770" t="str"><v>SC35.15.0150</v></cell><cell r="D15770"><v>2008520</v></cell><cell r="E15770" t="str"><v>LIMPEZA OU PREPARO DE SUPERFICIE DE CONCRETO COM JATO DE AGUA PRESSURIZADA OU AR, EM CONDICOES QUE PERMITAM UM RENDIMENTO MEDIO DE 5M2/H.</v></cell><cell r="F15770" t="str"><v>M2</v></cell><cell r="G15770"><v>22.53</v></cell></row><row r="15771"><cell r="C15771" t="str"><v>SC35.15.0200</v></cell><cell r="D15771"><v>2008521</v></cell><cell r="E15771" t="str"><v>LIMPEZA OU PREPARO DE SUPERFICIE DE CONCRETO COM JATO DE AGUA PRESSURIZADA OU AR, EM CONDICOES QUE PERMITAM UM RENDIMENTO MEDIO DE 15M2/H.</v></cell><cell r="F15771" t="str"><v>M2</v></cell><cell r="G15771"><v>7.22</v></cell></row><row r="15772"><cell r="C15772" t="str"><v>SC35.15.0325</v></cell><cell r="D15772"><v>2008522</v></cell><cell r="E15772" t="str"><v>LIMPEZA DE SUPERFICIE DE MONUMENTOS HISTORICOS DE ARGAMASSA, FERRO, BRONZE, MARMORE, GRANITO, RESINA, ETC, EXCLUSIVE RETIRADA E TRANSPORTE.</v></cell><cell r="F15772" t="str"><v>M2</v></cell><cell r="G15772"><v>306.1</v></cell></row><row r="15773"><cell r="C15773" t="str"><v>SC35.15.0350</v></cell><cell r="D15773"><v>2008523</v></cell><cell r="E15773" t="str"><v>PARALOID TB 148S PARA PROTECAO DE SUPERFICIE DE MONUMENTOS HISTORICOS. FORNECIMENTO E APLICACAO.</v></cell><cell r="F15773" t="str"><v>M2</v></cell><cell r="G15773"><v>16.13</v></cell></row><row r="15774"><cell r="C15774" t="str"><v>SC35.15.0400</v></cell><cell r="D15774"><v>2008524</v></cell><cell r="E15774" t="str"><v>LIMPEZA DE TUNEIS COM JATO D'AGUA, SOLVENTE E ESCOVA DE PIACAVA.</v></cell><cell r="F15774" t="str"><v>M2</v></cell><cell r="G15774"><v>12.34</v></cell></row><row r="15775"><cell r="C15775" t="str"><v>SC35.15.0450</v></cell><cell r="D15775"><v>2008525</v></cell><cell r="E15775" t="str"><v>LIXAMENTO MANUAL PARA LIMPEZA OU PREPARACAO DE ESTRUTURAS METALICAS, UTILIZANDO ESCOVA DE ACO DE 30CM DE CABO, CONSIDERANDO A AREA EFETIVAMENTE LIXADA.</v></cell><cell r="F15775" t="str"><v>M2</v></cell><cell r="G15775"><v>3.59</v></cell></row><row r="15776"><cell r="C15776" t="str"><v>SC35.15.0500</v></cell><cell r="D15776"><v>2008526</v></cell><cell r="E15776" t="str"><v>LIXAMENTO MECANICO PARA LIMPEZA OU PREPARACAO DE ESTRUTURAS METALICAS, UTILIZANDO LIXADEIRA ELETRICA, CONSIDERANDO A AREA EFETIVAMENTE LIXADA.</v></cell><cell r="F15776" t="str"><v>M2</v></cell><cell r="G15776"><v>2.77</v></cell></row><row r="15777"><cell r="C15777" t="str"><v>SC35.15.0850</v></cell><cell r="D15777"><v>2008527</v></cell><cell r="E15777" t="str"><v>RETIRADA OU COLOCACAO DE ESCULTURAS, EXCLUSIVE TRANSPORTE.</v></cell><cell r="F15777" t="str"><v>UN</v></cell><cell r="G15777"><v>5055.56</v></cell></row><row r="15778"><cell r="C15778" t="str"><v>SC35.15.1000</v></cell><cell r="D15778"><v>2008528</v></cell><cell r="E15778" t="str"><v>REMOCAO DE PICHACAO DE MONUMENTOS HISTORICOS DE ARGAMASSA, FERRO, BRONZE, MARMORE, GRANITO, ACO CORTEM, PINTURA AUTOMOTIVA, RESINA, ETC, EXCLUSIVE RETIRADA E TRANSPORTE.</v></cell><cell r="F15778" t="str"><v>M2</v></cell><cell r="G15778"><v>309.14</v></cell></row><row r="15779"><cell r="C15779" t="str"><v>SC35.20.0300</v></cell><cell r="D15779"><v>2008529</v></cell><cell r="E15779" t="str"><v>LIMPEZA, PEQUENOS REPAROS E APOIO LOGISTICO AS FRENTES DE TRABALHO EM SERVICOS DE CONSERVACAO E MANUTENCAO DE VIAS URBANAS, MEDIDOS POR FRENTE DE TRABALHO.</v></cell><cell r="F15779" t="str"><v>CJ.MES</v></cell><cell r="G15779"><v>58625.83</v></cell></row><row r="15780"><cell r="C15780" t="str"><v>SC39.05.0050</v></cell><cell r="D15780"><v>2008530</v></cell><cell r="E15780" t="str"><v>ARAME GALVANIZADO NO 12, FORNECIMENTO E COLOCACAO EM CERCAS COM MOIRAO DE MADEIRA, INCLUSIVE RETIRADA DO ARAME EXISTENTE.(DESONERADO)</v></cell><cell r="F15780" t="str"><v>M</v></cell><cell r="G15780"><v>1.39</v></cell></row><row r="15781"><cell r="C15781" t="str"><v>SC39.05.0100</v></cell><cell r="D15781"><v>2008531</v></cell><cell r="E15781" t="str"><v>CABO DE ACO GALVANIZADO, DIAMETRO DE 3/16", FORNECIMENTO E COLOCACAO EM CERCAS, COM MOIRAO DE MADEIRA, INCLUSIVE RETIRADA DO EXISTENTE.(DESONERADO)</v></cell><cell r="F15781" t="str"><v>M</v></cell><cell r="G15781"><v>2.99</v></cell></row><row r="15782"><cell r="C15782" t="str"><v>SC39.05.0200</v></cell><cell r="D15782"><v>2008532</v></cell><cell r="E15782" t="str"><v>CERCA DE MOIRAO RETO DE CONCRETO ARMADO (0,10X2,50)M, ESPACADOS DE 3M, CRAVADA A 50CM DO SOLO, COM 6 FIOS CORRIDOS DE ARAME GALVANIZADO NO 12. FORNECIMENTO E COLOCACAO.(DESONERADO)</v></cell><cell r="F15782" t="str"><v>M</v></cell><cell r="G15782"><v>29.23</v></cell></row><row r="15783"><cell r="C15783" t="str"><v>SC39.05.0250</v></cell><cell r="D15783"><v>2008533</v></cell><cell r="E15783" t="str"><v>MOIRAO EM MADEIRA DE REFLORESTAMENTO, PARA CERCAS, COM SECAO DE DIAMETRO DE 15CM, ALTURA LIVRE MEDIA DE 1,30M, ENTERRADO A 1M DE PROFUNDIDADE, INCLUINDO ESCAVACAO E ESPALHAMENTO DO MATERIAL EXCEDENTE, CONFORME PROJETO FPJ. FORNECIMENTO E COLOCACAO.(DESONERADO)</v></cell><cell r="F15783" t="str"><v>UN</v></cell><cell r="G15783"><v>81.86</v></cell></row><row r="15784"><cell r="C15784" t="str"><v>SC39.05.0300</v></cell><cell r="D15784"><v>2008534</v></cell><cell r="E15784" t="str"><v>MOIRAO EM MADEIRA DE REFLORESTAMENTO, PARA CERCAS, COM SECAO DE DIAMETRO DE 15CM, ALTURA LIVRE MEDIA DE 1,60M, ENTERRADO A 1M DE PROFUNDIDADE, INCLUINDO ESCAVACAO E ESPALHAMENTO DO MATERIAL EXCEDENTE, CONFORME PROJETO FPJ. FORNECIMENTO E COLOCACAO.(DESONERADO)</v></cell><cell r="F15784" t="str"><v>UN</v></cell><cell r="G15784"><v>85.87</v></cell></row><row r="15785"><cell r="C15785" t="str"><v>SC40.05.0050</v></cell><cell r="D15785"><v>2008535</v></cell><cell r="E15785" t="str"><v>ARAME GALVANIZADO NO 12, FORNECIMENTO E COLOCACAO EM CERCAS COM MOIRAO DE MADEIRA, INCLUSIVE RETIRADA DO ARAME EXISTENTE.</v></cell><cell r="F15785" t="str"><v>M</v></cell><cell r="G15785"><v>1.48</v></cell></row><row r="15786"><cell r="C15786" t="str"><v>SC40.05.0100</v></cell><cell r="D15786"><v>2008536</v></cell><cell r="E15786" t="str"><v>CABO DE ACO GALVANIZADO, DIAMETRO DE 3/16", FORNECIMENTO E COLOCACAO EM CERCAS, COM MOIRAO DE MADEIRA, INCLUSIVE RETIRADA DO EXISTENTE.</v></cell><cell r="F15786" t="str"><v>M</v></cell><cell r="G15786"><v>3.08</v></cell></row><row r="15787"><cell r="C15787" t="str"><v>SC40.05.0200</v></cell><cell r="D15787"><v>2008537</v></cell><cell r="E15787" t="str"><v>CERCA DE MOIRAO RETO DE CONCRETO ARMADO (0,10X2,50)M, ESPACADOS DE 3M, CRAVADA A 50CM DO SOLO, COM 6 FIOS CORRIDOS DE ARAME GALVANIZADO NO 12. FORNECIMENTO E COLOCACAO.</v></cell><cell r="F15787" t="str"><v>M</v></cell><cell r="G15787"><v>30.26</v></cell></row><row r="15788"><cell r="C15788" t="str"><v>SC40.05.0250</v></cell><cell r="D15788"><v>2008538</v></cell><cell r="E15788" t="str"><v>MOIRAO EM MADEIRA DE REFLORESTAMENTO, PARA CERCAS, COM SECAO DE DIAMETRO DE 15CM, ALTURA LIVRE MEDIA DE 1,30M, ENTERRADO A 1M DE PROFUNDIDADE, INCLUINDO ESCAVACAO E ESPALHAMENTO DO MATERIAL EXCEDENTE, CONFORME PROJETO FPJ. FORNECIMENTO E COLOCACAO.</v></cell><cell r="F15788" t="str"><v>UN</v></cell><cell r="G15788"><v>85.64</v></cell></row><row r="15789"><cell r="C15789" t="str"><v>SC40.05.0300</v></cell><cell r="D15789"><v>2008539</v></cell><cell r="E15789" t="str"><v>MOIRAO EM MADEIRA DE REFLORESTAMENTO, PARA CERCAS, COM SECAO DE DIAMETRO DE 15CM, ALTURA LIVRE MEDIA DE 1,60M, ENTERRADO A 1M DE PROFUNDIDADE, INCLUINDO ESCAVACAO E ESPALHAMENTO DO MATERIAL EXCEDENTE, CONFORME PROJETO FPJ. FORNECIMENTO E COLOCACAO.</v></cell><cell r="F15789" t="str"><v>UN</v></cell><cell r="G15789"><v>89.71</v></cell></row><row r="15790"><cell r="C15790" t="str"><v>SC44.05.0050</v></cell><cell r="D15790"><v>2008540</v></cell><cell r="E15790" t="str"><v>PLACA DE ACRILICO DESENHADA, INDICANDO SANITARIO MASCULINO OU FEMININO, DE (39X19)CM. FORNECIMENTO E COLOCACAO.(DESONERADO)</v></cell><cell r="F15790" t="str"><v>UN</v></cell><cell r="G15790"><v>27.04</v></cell></row><row r="15791"><cell r="C15791" t="str"><v>SC44.05.0053</v></cell><cell r="D15791"><v>2008541</v></cell><cell r="E15791" t="str"><v>PLACA DE INAUGURACAO EM ACO INOX ESCOVADO, MEDINDO (30 X 20)CM, AISI 304, BITOLA NO 22, GRAVACAO EM FOTOCORROSAO, TEXTO PRETO, COM LOGOMARCA MODELO PCRJ. FORNECIMENTO E COLOCACAO.(DESONERADO)</v></cell><cell r="F15791" t="str"><v>UN</v></cell><cell r="G15791"><v>203.66</v></cell></row><row r="15792"><cell r="C15792" t="str"><v>SC44.05.0056</v></cell><cell r="D15792"><v>2008542</v></cell><cell r="E15792" t="str"><v>PLACA DE INAUGURACAO EM ACO INOX ESCOVADO, MEDINDO (40 X 30)CM, AISI 304, BITOLA NO 22, GRAVACAO EM FOTOCORROSAO, TEXTO PRETO, COM LOGOMARCA MODELO PCRJ. FORNECIMENTO E COLOCACAO.(DESONERADO)</v></cell><cell r="F15792" t="str"><v>UN</v></cell><cell r="G15792"><v>419.66</v></cell></row><row r="15793"><cell r="C15793" t="str"><v>SC44.05.0075</v></cell><cell r="D15793"><v>2008543</v></cell><cell r="E15793" t="str"><v>PLACA DE SINALIZACAO ESCOLAR, EM PS (POLIESTIRENO) COM 1MM DE ESPESSURA, COR CINZA CLARO, TEXTOS IMPRESSOS POSITIVOS E NEGATIVOS EM SILK-SCREEN NA COR LARANJA, NAS DIMENSOES DE (25X25)CM. FORNECIMENTO E COLOCACAO.(DESONERADO)</v></cell><cell r="F15793" t="str"><v>UN</v></cell><cell r="G15793"><v>39.83</v></cell></row><row r="15794"><cell r="C15794" t="str"><v>SC44.05.0081</v></cell><cell r="D15794"><v>2008544</v></cell><cell r="E15794" t="str"><v>PLACA DE SINALIZACAO ESCOLAR, EM PS (POLIESTIRENO) COM 1MM DE ESPESSURA, COR CINZA CLARO, TEXTOS IMPRESSOS POSITIVOS E NEGATIVOS EM SILK-SCREEN NA COR LARANJA, NAS DIMENSOES DE (100X30)CM. FORNECIMENTO E COLOCACAO.(DESONERADO)</v></cell><cell r="F15794" t="str"><v>UN</v></cell><cell r="G15794"><v>50.88</v></cell></row><row r="15795"><cell r="C15795" t="str"><v>SC44.05.0150</v></cell><cell r="D15795"><v>2008545</v></cell><cell r="E15795" t="str"><v>TOTEM INFORMATIVO NAS DIMENSOES DE (0,50X1,50)M, PRODUZIDO EM RESINA DE POLIESTER REFORCADO COM FIBRA DE VIDRO E COREMAT, COM IMPRESSAO SERIGRAFICA OU POLICROMATICA EM DUPLA FACE AGREGADA AO MATERIAL COM U,V, PRE-ACELERADO, CATALIZADO E PIGMENTADO. ESTRUTURA DE AMARRACAO EM PERFIL DE ACO CARBONO LAMINADO NO 14 E SUSTENTACAO TUBULAR VERTICAL COM 1,80M EM TUBO DE ACO DE BITOLA DE 3,5" E ESPESSURA NO 14, CONFORME PROJETO FPJ. FORNECIMENTO E COLOCACAO.(DESONERADO)</v></cell><cell r="F15795" t="str"><v>UN</v></cell><cell r="G15795"><v>1750</v></cell></row><row r="15796"><cell r="C15796" t="str"><v>SC44.05.0200</v></cell><cell r="D15796"><v>2008546</v></cell><cell r="E15796" t="str"><v>TOTEM DE UM PRISMA RETO DE SECAO HEXAGONAL (TOTEM LAPIS), ENCIMADO POR UM CONE E PEQUENO CILINDRO. FABRICADO EM ACO SAC 41, COM ESPESSURA 3/16", COM ANCORAGEM NA BASE. ACABAMENTOS E COMUNICACAO VISUAL COM PINTURA NA COR AZUL, LETREIRO LUMINOSO COMPOSTO DE UMA BANDEIRA ESTENDIDA DUPLA FACE E ILUMINACAO DO TIPO BACKLIGHT. CAIXA CONFECCIONADA EM ACO, ESTRUTURA TIPO "METALON", DE 5CM X 3CM X 3MM DE ESPESSURA E CANTONEIRAS DE ACO, TRATADA COM PRIMER ANTICORROSIVO, FIXADA ATRAVES DE SAPATAS DE CHAPA DE ACO GALVANIZADO COM SECAO DE 10CM X 20CM X 0,04CM. LETREIROS ILUMINADOS POR 06 LAMPADAS FLUORESCENTES DE 40W, EQUIPADO COM FOTOCELULA CREPUSCULAR. LONA DE POLIESTER, IMPRESSAO E CONFECCAO DE BACKLIGHTS, NA COR BRANCA COM ACABAMENTO FOSCO LISO, COM VARIACAO DE TEMPERATURA, RAIOS UV E COM TRATAMENTO ANTIFUNGOS. FORNECIMENTO E INSTALACAO. (DESONERADO)</v></cell><cell r="F15796" t="str"><v>UN</v></cell><cell r="G15796"><v>16021.22</v></cell></row><row r="15797"><cell r="C15797" t="str"><v>SC44.10.0050</v></cell><cell r="D15797"><v>2008547</v></cell><cell r="E15797" t="str"><v>PLACA DE ACRILICO PARA IDENTIFICACAO DE SALAS, MEDINDO (8X25)CM, POLIDA NAS BORDAS. FORNECIMENTO E COLOCACAO.(DESONERADO)</v></cell><cell r="F15797" t="str"><v>UN</v></cell><cell r="G15797"><v>35.41</v></cell></row><row r="15798"><cell r="C15798" t="str"><v>SC44.10.0100</v></cell><cell r="D15798"><v>2008548</v></cell><cell r="E15798" t="str"><v>PLACA DE FERRO ESMALTADO DE (12X18)CM COM NUMERACAO PARA IDENTIFICACAO DE IMOVEL EM LOGRADOURO, PADRAO CEHAB. FORNECIMENTO E COLOCACAO.(DESONERADO)</v></cell><cell r="F15798" t="str"><v>UN</v></cell><cell r="G15798"><v>22.01</v></cell></row><row r="15799"><cell r="C15799" t="str"><v>SC44.10.0150</v></cell><cell r="D15799"><v>2008549</v></cell><cell r="E15799" t="str"><v>PLACA DE INAUGURACAO EM ALUMINIO COM AS DIMENSOES DE (40X60)CM. FORNECIMENTO E COLOCACAO.(DESONERADO)</v></cell><cell r="F15799" t="str"><v>UN</v></cell><cell r="G15799"><v>72.01</v></cell></row><row r="15800"><cell r="C15800" t="str"><v>SC44.10.0200</v></cell><cell r="D15800"><v>2008550</v></cell><cell r="E15800" t="str"><v>PLACA DE INAUGURACAO EM BRONZE, COM AS DIMENSOES DE (35X50)CM. FORNECIMENTO E COLOCACAO.(DESONERADO)</v></cell><cell r="F15800" t="str"><v>UN</v></cell><cell r="G15800"><v>3392.01</v></cell></row><row r="15801"><cell r="C15801" t="str"><v>SC44.10.0250</v></cell><cell r="D15801"><v>2008551</v></cell><cell r="E15801" t="str"><v>PLACA DE INAUGURACAO EM LATAO, COM GRAVACAO ATRAVES DE FOTOCORROSAO, ESPESSURA DE 3MM, COM AS DIMENSOES DE (60 X 40)CM. FORNECIMENTO E COLOCACAO. (DESONERADO)</v></cell><cell r="F15801" t="str"><v>UN</v></cell><cell r="G15801"><v>1542.01</v></cell></row><row r="15802"><cell r="C15802" t="str"><v>SC44.15.0050</v></cell><cell r="D15802"><v>2008552</v></cell><cell r="E15802" t="str"><v>PLACAS DE IDENTIFICACAO DE MONUMENTOS HISTORICOS EM BRONZE COM AS DIMENSOES DE (35X50)CM. FORNECIMENTO E COLOCACAO, EXCLUSIVE PEDESTAL DE CONCRETO.(DESONERADO)</v></cell><cell r="F15802" t="str"><v>UN</v></cell><cell r="G15802"><v>3391.17</v></cell></row><row r="15803"><cell r="C15803" t="str"><v>SC44.15.0100</v></cell><cell r="D15803"><v>2008553</v></cell><cell r="E15803" t="str"><v>PLACAS DE IDENTIFICACAO DE MONUMENTOS HISTORICOS EM BRONZE COM AS DIMENSOES DE (35X50)CM. FORNECIMENTO E COLOCACAO, INCLUSIVE PEDESTAL DE CONCRETO.(DESONERADO)</v></cell><cell r="F15803" t="str"><v>UN</v></cell><cell r="G15803"><v>3608.66</v></cell></row><row r="15804"><cell r="C15804" t="str"><v>SC44.15.0150</v></cell><cell r="D15804"><v>2008554</v></cell><cell r="E15804" t="str"><v>PLACA DE IDENTIFICACAO DE MONUMENTOS E/OU ARVORES NOTAVEIS MEDINDO (15,50X15)CM, EM ACO ESCOVADO COM IMPRESSAO EM CORROSAO A ACIDO EM BAIXO RELEVO, COR DOS TEXTOS EM PRETO 100% E MARCAS EM CORES, TIPOLOGIA OTTAWA OU SIMILAR, FIXACAO SOBRE TUBO DE FERRO GALVANIZADO DE 1 1/2" E ALTURA DE 100CM, PINTADO DE PRETO FOSCO, COM BANDEJA INCLINADA A 30O COM A MESMA MEDIDA DA PLACA, CONFORME PROJETO FPJ. FORNECIMENTO E COLOCACAO.(DESONERADO)</v></cell><cell r="F15804" t="str"><v>UN</v></cell><cell r="G15804"><v>415.74</v></cell></row><row r="15805"><cell r="C15805" t="str"><v>SC44.20.0050</v></cell><cell r="D15805"><v>2008555</v></cell><cell r="E15805" t="str"><v>LETRA DE ACO INOXIDAVEL NO 22 COM 20CM DE ALTURA. FORNECIMENTO E COLOCACAO.(DESONERADO)</v></cell><cell r="F15805" t="str"><v>UN</v></cell><cell r="G15805"><v>76.57</v></cell></row><row r="15806"><cell r="C15806" t="str"><v>SC44.20.0100</v></cell><cell r="D15806"><v>2008556</v></cell><cell r="E15806" t="str"><v>LETRA FUNDIDA EM ALUMINIO, POLIDA E OXIDADA NAS LATERAIS, TIPO HELVETICA, COM ALTURA DE 10CM E ESPESSURA DE 5MM, COM PINOS PARA FIXACAO. FORNECIMENTO E COLOCACAO.(DESONERADO)</v></cell><cell r="F15806" t="str"><v>UN</v></cell><cell r="G15806"><v>100.21</v></cell></row><row r="15807"><cell r="C15807" t="str"><v>SC44.20.0150</v></cell><cell r="D15807"><v>2008557</v></cell><cell r="E15807" t="str"><v>LETRA FUNDIDA EM BRONZE, POLIDA E OXIDADA NAS LATERAIS, TIPO HELVETICA, COM ALTURA DE 10CM E ESPESSURA DE 5MM, COM PINOS PARA FIXACAO. FORNECIMENTO E COLOCACAO.(DESONERADO)</v></cell><cell r="F15807" t="str"><v>UN</v></cell><cell r="G15807"><v>100.21</v></cell></row><row r="15808"><cell r="C15808" t="str"><v>SC44.25.0100</v></cell><cell r="D15808"><v>2008558</v></cell><cell r="E15808" t="str"><v>PLACA INDICATIVA DE ROTA DE FUGA AUTOLUMINOSA, COM DURACAO DE EMISSAO DE LUZ POR PERIODO NAO INFERIOR A 20 (VINTE) ANOS, EM FUNDO VERDE COM A SETA INDICADORA E PALAVRA SAIDA NA COR BRANCA, MODELO SLX-60, COM AS DIMENSOES (359X213X29)MM. FORNECIMENTO.(DESONERADO)</v></cell><cell r="F15808" t="str"><v>UN</v></cell><cell r="G15808"><v>600</v></cell></row><row r="15809"><cell r="C15809" t="str"><v>SC45.05.0050</v></cell><cell r="D15809"><v>2008559</v></cell><cell r="E15809" t="str"><v>PLACA DE ACRILICO DESENHADA, INDICANDO SANITARIO MASCULINO OU FEMININO, DE (39X19)CM. FORNECIMENTO E COLOCACAO.</v></cell><cell r="F15809" t="str"><v>UN</v></cell><cell r="G15809"><v>27.42</v></cell></row><row r="15810"><cell r="C15810" t="str"><v>SC45.05.0053</v></cell><cell r="D15810"><v>2008560</v></cell><cell r="E15810" t="str"><v>PLACA DE INAUGURACAO EM ACO INOX ESCOVADO, MEDINDO (30 X 20)CM, AISI 304, BITOLA NO 22, GRAVACAO EM FOTOCORROSAO, TEXTO PRETO, COM LOGOMARCA MODELO PCRJ. FORNECIMENTO E COLOCACAO.</v></cell><cell r="F15810" t="str"><v>UN</v></cell><cell r="G15810"><v>204.87</v></cell></row><row r="15811"><cell r="C15811" t="str"><v>SC45.05.0056</v></cell><cell r="D15811"><v>2008561</v></cell><cell r="E15811" t="str"><v>PLACA DE INAUGURACAO EM ACO INOX ESCOVADO, MEDINDO (40 X 30)CM, AISI 304, BITOLA NO 22, GRAVACAO EM FOTOCORROSAO, TEXTO PRETO, COM LOGOMARCA MODELO PCRJ. FORNECIMENTO E COLOCACAO.</v></cell><cell r="F15811" t="str"><v>UN</v></cell><cell r="G15811"><v>420.87</v></cell></row><row r="15812"><cell r="C15812" t="str"><v>SC45.05.0075</v></cell><cell r="D15812"><v>2008562</v></cell><cell r="E15812" t="str"><v>PLACA DE SINALIZACAO ESCOLAR, EM PS (POLIESTIRENO) COM 1MM DE ESPESSURA, COR CINZA CLARO, TEXTOS IMPRESSOS POSITIVOS E NEGATIVOS EM SILK-SCREEN NA COR LARANJA, NAS DIMENSOES DE (25X25)CM. FORNECIMENTO E COLOCACAO.</v></cell><cell r="F15812" t="str"><v>UN</v></cell><cell r="G15812"><v>40.64</v></cell></row><row r="15813"><cell r="C15813" t="str"><v>SC45.05.0081</v></cell><cell r="D15813"><v>2008563</v></cell><cell r="E15813" t="str"><v>PLACA DE SINALIZACAO ESCOLAR, EM PS (POLIESTIRENO) COM 1MM DE ESPESSURA, COR CINZA CLARO, TEXTOS IMPRESSOS POSITIVOS E NEGATIVOS EM SILK-SCREEN NA COR LARANJA, NAS DIMENSOES DE (100X30)CM. FORNECIMENTO E COLOCACAO.</v></cell><cell r="F15813" t="str"><v>UN</v></cell><cell r="G15813"><v>51.69</v></cell></row><row r="15814"><cell r="C15814" t="str"><v>SC45.05.0150</v></cell><cell r="D15814"><v>2008564</v></cell><cell r="E15814" t="str"><v>TOTEM INFORMATIVO NAS DIMENSOES DE (0,50X1,50)M, PRODUZIDO EM RESINA DE POLIESTER REFORCADO COM FIBRA DE VIDRO E COREMAT, COM IMPRESSAO SERIGRAFICA OU POLICROMATICA EM DUPLA FACE AGREGADA AO MATERIAL COM U,V, PRE-ACELERADO, CATALIZADO E PIGMENTADO. ESTRUTURA DE AMARRACAO EM PERFIL DE ACO CARBONO LAMINADO NO 14 E SUSTENTACAO TUBULAR VERTICAL COM 1,80M EM TUBO DE ACO DE BITOLA DE 3,5" E ESPESSURA NO 14, CONFORME PROJETO FPJ. FORNECIMENTO E COLOCACAO.</v></cell><cell r="F15814" t="str"><v>UN</v></cell><cell r="G15814"><v>1750</v></cell></row><row r="15815"><cell r="C15815" t="str"><v>SC45.05.0200</v></cell><cell r="D15815"><v>2008565</v></cell><cell r="E15815" t="str"><v>TOTEM DE UM PRISMA RETO DE SECAO HEXAGONAL (TOTEM LAPIS), ENCIMADO POR UM CONE E PEQUENO CILINDRO. FABRICADO EM ACO SAC 41, COM ESPESSURA 3/16", COM ANCORAGEM NA BASE. ACABAMENTOS E COMUNICACAO VISUAL COM PINTURA NA COR AZUL, LETREIRO LUMINOSO COMPOSTO DE UMA BANDEIRA ESTENDIDA DUPLA FACE E ILUMINACAO DO TIPO BACKLIGHT. CAIXA CONFECCIONADA EM ACO, ESTRUTURA TIPO "METALON", DE 5CM X 3CM X 3MM DE ESPESSURA E CANTONEIRAS DE ACO, TRATADA COM PRIMER ANTICORROSIVO, FIXADA ATRAVES DE SAPATAS DE CHAPA DE ACO GALVANIZADO COM SECAO DE 10CM X 20CM X 0,04CM. LETREIROS ILUMINADOS POR 06 LAMPADAS FLUORESCENTES DE 40W, EQUIPADO COM FOTOCELULA CREPUSCULAR. LONA DE POLIESTER, IMPRESSAO E CONFECCAO DE BACKLIGHTS, NA COR BRANCA COM ACABAMENTO FOSCO LISO, COM VARIACAO DE TEMPERATURA, RAIOS UV E COM TRATAMENTO ANTIFUNGOS. FORNECIMENTO E INSTALACAO.</v></cell><cell r="F15815" t="str"><v>UN</v></cell><cell r="G15815"><v>17206.52</v></cell></row><row r="15816"><cell r="C15816" t="str"><v>SC45.10.0050</v></cell><cell r="D15816"><v>2008566</v></cell><cell r="E15816" t="str"><v>PLACA DE ACRILICO PARA IDENTIFICACAO DE SALAS, MEDINDO (8X25)CM, POLIDA NAS BORDAS. FORNECIMENTO E COLOCACAO.</v></cell><cell r="F15816" t="str"><v>UN</v></cell><cell r="G15816"><v>36.66</v></cell></row><row r="15817"><cell r="C15817" t="str"><v>SC45.10.0100</v></cell><cell r="D15817"><v>2008567</v></cell><cell r="E15817" t="str"><v>PLACA DE FERRO ESMALTADO DE (12X18)CM COM NUMERACAO PARA IDENTIFICACAO DE IMOVEL EM LOGRADOURO, PADRAO CEHAB. FORNECIMENTO E COLOCACAO.</v></cell><cell r="F15817" t="str"><v>UN</v></cell><cell r="G15817"><v>23.26</v></cell></row><row r="15818"><cell r="C15818" t="str"><v>SC45.10.0150</v></cell><cell r="D15818"><v>2008568</v></cell><cell r="E15818" t="str"><v>PLACA DE INAUGURACAO EM ALUMINIO COM AS DIMENSOES DE (40X60)CM. FORNECIMENTO E COLOCACAO.</v></cell><cell r="F15818" t="str"><v>UN</v></cell><cell r="G15818"><v>73.26</v></cell></row><row r="15819"><cell r="C15819" t="str"><v>SC45.10.0200</v></cell><cell r="D15819"><v>2008569</v></cell><cell r="E15819" t="str"><v>PLACA DE INAUGURACAO EM BRONZE, COM AS DIMENSOES DE (35X50)CM. FORNECIMENTO E COLOCACAO.</v></cell><cell r="F15819" t="str"><v>UN</v></cell><cell r="G15819"><v>3393.26</v></cell></row><row r="15820"><cell r="C15820" t="str"><v>SC45.10.0250</v></cell><cell r="D15820"><v>2008570</v></cell><cell r="E15820" t="str"><v>PLACA DE INAUGURACAO EM LATAO, COM GRAVACAO ATRAVES DE FOTOCORROSAO, ESPESSURA DE 3MM, COM AS DIMENSOES DE (60 X 40)CM. FORNECIMENTO E COLOCACAO.</v></cell><cell r="F15820" t="str"><v>UN</v></cell><cell r="G15820"><v>1543.26</v></cell></row><row r="15821"><cell r="C15821" t="str"><v>SC45.15.0050</v></cell><cell r="D15821"><v>2008571</v></cell><cell r="E15821" t="str"><v>PLACAS DE IDENTIFICACAO DE MONUMENTOS HISTORICOS EM BRONZE COM AS DIMENSOES DE (35X50)CM. FORNECIMENTO E COLOCACAO, EXCLUSIVE PEDESTAL DE CONCRETO.</v></cell><cell r="F15821" t="str"><v>UN</v></cell><cell r="G15821"><v>3392.32</v></cell></row><row r="15822"><cell r="C15822" t="str"><v>SC45.15.0100</v></cell><cell r="D15822"><v>2008572</v></cell><cell r="E15822" t="str"><v>PLACAS DE IDENTIFICACAO DE MONUMENTOS HISTORICOS EM BRONZE COM AS DIMENSOES DE (35X50)CM. FORNECIMENTO E COLOCACAO, INCLUSIVE PEDESTAL DE CONCRETO.</v></cell><cell r="F15822" t="str"><v>UN</v></cell><cell r="G15822"><v>3624.93</v></cell></row><row r="15823"><cell r="C15823" t="str"><v>SC45.15.0150</v></cell><cell r="D15823"><v>2008573</v></cell><cell r="E15823" t="str"><v>PLACA DE IDENTIFICACAO DE MONUMENTOS E/OU ARVORES NOTAVEIS MEDINDO (15,50X15)CM, EM ACO ESCOVADO COM IMPRESSAO EM CORROSAO A ACIDO EM BAIXO RELEVO, COR DOS TEXTOS EM PRETO 100% E MARCAS EM CORES, TIPOLOGIA OTTAWA OU SIMILAR, FIXACAO SOBRE TUBO DE FERRO GALVANIZADO DE 1 1/2" E ALTURA DE 100CM, PINTADO DE PRETO FOSCO, COM BANDEJA INCLINADA A 30O COM A MESMA MEDIDA DA PLACA, CONFORME PROJETO FPJ. FORNECIMENTO E COLOCACAO.</v></cell><cell r="F15823" t="str"><v>UN</v></cell><cell r="G15823"><v>416.94</v></cell></row><row r="15824"><cell r="C15824" t="str"><v>SC45.20.0050</v></cell><cell r="D15824"><v>2008574</v></cell><cell r="E15824" t="str"><v>LETRA DE ACO INOXIDAVEL NO 22 COM 20CM DE ALTURA. FORNECIMENTO E COLOCACAO.</v></cell><cell r="F15824" t="str"><v>UN</v></cell><cell r="G15824"><v>78.09</v></cell></row><row r="15825"><cell r="C15825" t="str"><v>SC45.20.0100</v></cell><cell r="D15825"><v>2008575</v></cell><cell r="E15825" t="str"><v>LETRA FUNDIDA EM ALUMINIO, POLIDA E OXIDADA NAS LATERAIS, TIPO HELVETICA, COM ALTURA DE 10CM E ESPESSURA DE 5MM, COM PINOS PARA FIXACAO. FORNECIMENTO E COLOCACAO.</v></cell><cell r="F15825" t="str"><v>UN</v></cell><cell r="G15825"><v>101.26</v></cell></row><row r="15826"><cell r="C15826" t="str"><v>SC45.20.0150</v></cell><cell r="D15826"><v>2008576</v></cell><cell r="E15826" t="str"><v>LETRA FUNDIDA EM BRONZE, POLIDA E OXIDADA NAS LATERAIS, TIPO HELVETICA, COM ALTURA DE 10CM E ESPESSURA DE 5MM, COM PINOS PARA FIXACAO. FORNECIMENTO E COLOCACAO.</v></cell><cell r="F15826" t="str"><v>UN</v></cell><cell r="G15826"><v>101.26</v></cell></row><row r="15827"><cell r="C15827" t="str"><v>SC45.25.0100</v></cell><cell r="D15827"><v>2008577</v></cell><cell r="E15827" t="str"><v>PLACA INDICATIVA DE ROTA DE FUGA AUTOLUMINOSA, COM DURACAO DE EMISSAO DE LUZ POR PERIODO NAO INFERIOR A 20 (VINTE) ANOS, EM FUNDO VERDE COM A SETA INDICADORA E PALAVRA SAIDA NA COR BRANCA, MODELO SLX-60, COM AS DIMENSOES (359X213X29)MM. FORNECIMENTO.</v></cell><cell r="F15827" t="str"><v>UN</v></cell><cell r="G15827"><v>600</v></cell></row><row r="15828"><cell r="C15828" t="str"><v>SC49.05.0050</v></cell><cell r="D15828"><v>2008578</v></cell><cell r="E15828" t="str"><v>DEFENSA SEMI-MALEAVEL SIMPLES, COMPREENDENDO LAMINA, POSTE, ESPACADOR, CALCO, PLAQUETA E MATERIAL DE FIXACAO. FORNECIMENTO E INSTALACAO.(DESONERADO)</v></cell><cell r="F15828" t="str"><v>M</v></cell><cell r="G15828"><v>159.59</v></cell></row><row r="15829"><cell r="C15829" t="str"><v>SC49.05.0053</v></cell><cell r="D15829"><v>2008579</v></cell><cell r="E15829" t="str"><v>DEFENSA SEMI-MALEAVEL DUPLA, COMPREENDENDO LAMINA, POSTE, ESPACADOR, CALCO, PLAQUETA E MATERIAL DE FIXACAO. FORNECIMENTO E INSTALACAO.(DESONERADO)</v></cell><cell r="F15829" t="str"><v>M</v></cell><cell r="G15829"><v>290.58</v></cell></row><row r="15830"><cell r="C15830" t="str"><v>SC50.05.0050</v></cell><cell r="D15830"><v>2008580</v></cell><cell r="E15830" t="str"><v>DEFENSA SEMI-MALEAVEL SIMPLES, COMPREENDENDO LAMINA, POSTE, ESPACADOR, CALCO, PLAQUETA E MATERIAL DE FIXACAO. FORNECIMENTO E INSTALACAO.</v></cell><cell r="F15830" t="str"><v>M</v></cell><cell r="G15830"><v>161.01</v></cell></row><row r="15831"><cell r="C15831" t="str"><v>SC50.05.0053</v></cell><cell r="D15831"><v>2008581</v></cell><cell r="E15831" t="str"><v>DEFENSA SEMI-MALEAVEL DUPLA, COMPREENDENDO LAMINA, POSTE, ESPACADOR, CALCO, PLAQUETA E MATERIAL DE FIXACAO. FORNECIMENTO E INSTALACAO.</v></cell><cell r="F15831" t="str"><v>M</v></cell><cell r="G15831"><v>293.07</v></cell></row><row r="15832"><cell r="C15832" t="str"><v>SC98.99.0025</v></cell><cell r="D15832"><v>2008582</v></cell><cell r="E15832" t="str"><v>GUARITA EM FIBER-GLASS OU SIMILAR, MEDIDAS (1,00X1,00X2,20)M, MODELO KINI, FABRICACAO GLASPAC OU SIMILAR. FORNECIMENTO E COLOCACAO.(DESONERADO)</v></cell><cell r="F15832" t="str"><v>UN</v></cell><cell r="G15832"><v>1970</v></cell></row><row r="15833"><cell r="C15833" t="str"><v>SC98.99.0030</v></cell><cell r="D15833"><v>2008583</v></cell><cell r="E15833" t="str"><v>GUARITA EM FIBER-GLASS OU SIMILAR, MEDIDAS (1,20X1,20X2,30)M, MODELO KINI, FABRICACAO GLASPAC OU SIMILAR. FORNECIMENTO E COLOCACAO.(DESONERADO)</v></cell><cell r="F15833" t="str"><v>UN</v></cell><cell r="G15833"><v>2360</v></cell></row><row r="15834"><cell r="C15834" t="str"><v>SC98.99.0040</v></cell><cell r="D15834"><v>2008584</v></cell><cell r="E15834" t="str"><v>QUIOSQUE EM FIBER-GLASS OU SIMILAR, MEDINDO (2,80X2,16X2,32)M, FABRICACAO DIFIBRA OU SIMILAR. FORNECIMENTO E COLOCACAO.(DESONERADO)</v></cell><cell r="F15834" t="str"><v>UN</v></cell><cell r="G15834"><v>13377.55</v></cell></row><row r="15835"><cell r="C15835" t="str"><v>SC99.99.0025</v></cell><cell r="D15835"><v>2008585</v></cell><cell r="E15835" t="str"><v>GUARITA EM FIBER-GLASS OU SIMILAR, MEDIDAS (1,00X1,00X2,20)M, MODELO KINI, FABRICACAO GLASPAC OU SIMILAR. FORNECIMENTO E COLOCACAO.</v></cell><cell r="F15835" t="str"><v>UN</v></cell><cell r="G15835"><v>1970</v></cell></row><row r="15836"><cell r="C15836" t="str"><v>SC99.99.0030</v></cell><cell r="D15836"><v>2008586</v></cell><cell r="E15836" t="str"><v>GUARITA EM FIBER-GLASS OU SIMILAR, MEDIDAS (1,20X1,20X2,30)M, MODELO KINI, FABRICACAO GLASPAC OU SIMILAR. FORNECIMENTO E COLOCACAO.</v></cell><cell r="F15836" t="str"><v>UN</v></cell><cell r="G15836"><v>2360</v></cell></row><row r="15837"><cell r="C15837" t="str"><v>SC99.99.0040</v></cell><cell r="D15837"><v>2008587</v></cell><cell r="E15837" t="str"><v>QUIOSQUE EM FIBER-GLASS OU SIMILAR, MEDINDO (2,80X2,16X2,32)M, FABRICACAO DIFIBRA OU SIMILAR. FORNECIMENTO E COLOCACAO.</v></cell><cell r="F15837" t="str"><v>UN</v></cell><cell r="G15837"><v>13394.3</v></cell></row><row r="15838"><cell r="C15838" t="str"><v>SE04.05.0050</v></cell><cell r="D15838"><v>2008588</v></cell><cell r="E15838" t="str"><v>PERFURACAO MANUAL DE SOLO, A TRADO, COM DIAMETRO DE 10CM.(DESONERADO)</v></cell><cell r="F15838" t="str"><v>M</v></cell><cell r="G15838"><v>9.18</v></cell></row><row r="15839"><cell r="C15839" t="str"><v>SE04.05.0100</v></cell><cell r="D15839"><v>2008589</v></cell><cell r="E15839" t="str"><v>PERFURACAO MANUAL DE SOLO, A TRADO, COM DIAMETRO DE 20CM.(DESONERADO)</v></cell><cell r="F15839" t="str"><v>M</v></cell><cell r="G15839"><v>22.95</v></cell></row><row r="15840"><cell r="C15840" t="str"><v>SE05.05.0050</v></cell><cell r="D15840"><v>2008590</v></cell><cell r="E15840" t="str"><v>PERFURACAO MANUAL DE SOLO, A TRADO, COM DIAMETRO DE 10CM.</v></cell><cell r="F15840" t="str"><v>M</v></cell><cell r="G15840"><v>10.12</v></cell></row><row r="15841"><cell r="C15841" t="str"><v>SE05.05.0100</v></cell><cell r="D15841"><v>2008591</v></cell><cell r="E15841" t="str"><v>PERFURACAO MANUAL DE SOLO, A TRADO, COM DIAMETRO DE 20CM.</v></cell><cell r="F15841" t="str"><v>M</v></cell><cell r="G15841"><v>25.32</v></cell></row><row r="15842"><cell r="C15842" t="str"><v>SE09.05.0050</v></cell><cell r="D15842"><v>2008592</v></cell><cell r="E15842" t="str"><v>PERFURACAO ROTATIVA VERTICAL, EM SOLO, COM COROA DE WIDIA OU SIMILAR, DIAMETRO N (75MM), INCLUSIVE DESLOCAMENTO E POSICIONAMENTO EM CADA FURO.(DESONERADO)</v></cell><cell r="F15842" t="str"><v>M</v></cell><cell r="G15842"><v>74.18</v></cell></row><row r="15843"><cell r="C15843" t="str"><v>SE09.05.0100</v></cell><cell r="D15843"><v>2008593</v></cell><cell r="E15843" t="str"><v>PERFURACAO ROTATIVA INCLINADA, EM SOLO, COM COROA DE WIDIA OU SIMILAR, DIAMETRO N (75MM), INCLUSIVE DESLOCAMENTO E POSICIONAMENTO EM CADA FURO.(DESONERADO)</v></cell><cell r="F15843" t="str"><v>M</v></cell><cell r="G15843"><v>101.29</v></cell></row><row r="15844"><cell r="C15844" t="str"><v>SE09.05.0150</v></cell><cell r="D15844"><v>2008594</v></cell><cell r="E15844" t="str"><v>PERFURACAO ROTATIVA VERTICAL, EM SOLO, COM COROA DE WIDIA OU SIMILAR, DIAMETRO H (99MM), INCLUSIVE DESLOCAMENTO E POSICIONAMNETO EM CADA FURO.(DESONERADO)</v></cell><cell r="F15844" t="str"><v>M</v></cell><cell r="G15844"><v>78.87</v></cell></row><row r="15845"><cell r="C15845" t="str"><v>SE09.10.0050</v></cell><cell r="D15845"><v>2008595</v></cell><cell r="E15845" t="str"><v>PERFURACAO COM MARTELETE OU PERFURATRIZ MANUAL, DIAMETRO ATE 1 1/4", EM GRANITO OU GNAISSE, INCLUSIVE AR COMPRIMIDO UTILIZANDO APENAS UMA PERFURATRIZ E UM COMPRESSOR, EXCLUSIVE MANGUEIRA, CONSIDERANDO UMA PRODUCAO MEDIA BRUTA DE 1,00M/H.(DESONERADO)</v></cell><cell r="F15845" t="str"><v>M</v></cell><cell r="G15845"><v>57.05</v></cell></row><row r="15846"><cell r="C15846" t="str"><v>SE09.10.0100</v></cell><cell r="D15846"><v>2008596</v></cell><cell r="E15846" t="str"><v>PERFURACAO COM MARTELETE OU PERFURATRIZ MANUAL, DIAMETRO ATE 1 1/4", EM GRANITO OU GNAISSE, INCLUSIVE AR COMPRIMIDO UTILIZANDO APENAS UMA PERFURATRIZ E UM COMPRESSOR, EXCLUSIVE MANGUEIRA, CONSIDERANDO UMA PRODUCAO MEDIA BRUTA DE 2,00M/H.(DESONERADO)</v></cell><cell r="F15846" t="str"><v>M</v></cell><cell r="G15846"><v>28.53</v></cell></row><row r="15847"><cell r="C15847" t="str"><v>SE09.10.0150</v></cell><cell r="D15847"><v>2008597</v></cell><cell r="E15847" t="str"><v>PERFURACAO COM WAGON DRILL PESADO, DIAMETRO ATE 4 1/2", EM GRANITO OU GNAISSE, INCLUSIVE AR COMPRIMIDO.(DESONERADO)</v></cell><cell r="F15847" t="str"><v>M</v></cell><cell r="G15847"><v>86.38</v></cell></row><row r="15848"><cell r="C15848" t="str"><v>SE09.15.0050</v></cell><cell r="D15848"><v>2008598</v></cell><cell r="E15848" t="str"><v>PERFURACAO ROTATIVA COM COROA DE DIAMANTE, EM ROCHA, DIAMETRO PW, HORIZONTAL, INCLUSIVE DESLOCAMENTOS E INSTALACOES.(DESONERADO)</v></cell><cell r="F15848" t="str"><v>M</v></cell><cell r="G15848"><v>233.46</v></cell></row><row r="15849"><cell r="C15849" t="str"><v>SE09.15.0100</v></cell><cell r="D15849"><v>2008599</v></cell><cell r="E15849" t="str"><v>PERFURACAO ROTATIVA INCLINADA, EM ROCHA SA, COM COROA DE DIAMANTE, DIAMETRO B (60MM), INCLUSIVE DESLOCAMENTO E POSICIONAMENTO EM CADA FURO.(DESONERADO)</v></cell><cell r="F15849" t="str"><v>M</v></cell><cell r="G15849"><v>575.43</v></cell></row><row r="15850"><cell r="C15850" t="str"><v>SE09.15.0150</v></cell><cell r="D15850"><v>2008600</v></cell><cell r="E15850" t="str"><v>PERFURACAO ROTATIVA INCLINADA, EM ROCHA ALTERADA, COM COROA DE DIAMANTE, DIAMETRO B (60MM), INCLUSIVE DESLOCAMENTO E POSICIONAMENTO EM CADA FURO.(DESONERADO)</v></cell><cell r="F15850" t="str"><v>M</v></cell><cell r="G15850"><v>429.97</v></cell></row><row r="15851"><cell r="C15851" t="str"><v>SE09.15.0200</v></cell><cell r="D15851"><v>2008601</v></cell><cell r="E15851" t="str"><v>PERFURACAO ROTATIVA INCLINADA, EM ROCHA ALTERADA, COM COROA DE DIAMANTE, DIAMETRO N (75MM), INCLUSIVE DESLOCAMENTO E POSICIONAMENTO EM CADA FURO.(DESONERADO)</v></cell><cell r="F15851" t="str"><v>M</v></cell><cell r="G15851"><v>515.83</v></cell></row><row r="15852"><cell r="C15852" t="str"><v>SE09.15.0250</v></cell><cell r="D15852"><v>2008602</v></cell><cell r="E15852" t="str"><v>PERFURACAO ROTATIVA INCLINADA, EM ROCHA SA, COM COROA DE DIAMANTE, DIAMETRO N (75MM), INCLUSIVE DESLOCAMENTO E POSICIONAMENTO EM CADA FURO.(DESONERADO)</v></cell><cell r="F15852" t="str"><v>M</v></cell><cell r="G15852"><v>527.79</v></cell></row><row r="15853"><cell r="C15853" t="str"><v>SE09.15.0300</v></cell><cell r="D15853"><v>2008603</v></cell><cell r="E15853" t="str"><v>PERFURACAO ROTATIVA VERTICAL, EM ROCHA SA, COM COROA DE DIAMANTE, DIAMETRO B (60MM), INCLUSIVE DESLOCAMENTO E POSICIONAMENTO EM CADA FURO.(DESONERADO)</v></cell><cell r="F15853" t="str"><v>M</v></cell><cell r="G15853"><v>415.87</v></cell></row><row r="15854"><cell r="C15854" t="str"><v>SE09.15.0350</v></cell><cell r="D15854"><v>2008604</v></cell><cell r="E15854" t="str"><v>PERFURACAO ROTATIVA VERTICAL, EM ROCHA ALTERADA, COM COROA DE DIAMANTE, DIAMETRO H(99MM), INCLUSIVE DESLOCAMENTO E POSICIONAMENTO EM CADA FURO.(DESONERADO)</v></cell><cell r="F15854" t="str"><v>M</v></cell><cell r="G15854"><v>520.67</v></cell></row><row r="15855"><cell r="C15855" t="str"><v>SE09.15.0400</v></cell><cell r="D15855"><v>2008605</v></cell><cell r="E15855" t="str"><v>PERFURACAO ROTATIVA VERTICAL, EM ROCHA SA, COM COROA DE DIAMANTE, DIAMETRO H (99MM), INCLUSIVE DESLOCAMENTO E POSICIONAMENTO EM CADA FURO.(DESONERADO)</v></cell><cell r="F15855" t="str"><v>M</v></cell><cell r="G15855"><v>597.85</v></cell></row><row r="15856"><cell r="C15856" t="str"><v>SE10.05.0050</v></cell><cell r="D15856"><v>2008606</v></cell><cell r="E15856" t="str"><v>PERFURACAO ROTATIVA VERTICAL, EM SOLO, COM COROA DE WIDIA OU SIMILAR, DIAMETRO N (75MM), INCLUSIVE DESLOCAMENTO E POSICIONAMENTO EM CADA FURO.</v></cell><cell r="F15856" t="str"><v>M</v></cell><cell r="G15856"><v>80.33</v></cell></row><row r="15857"><cell r="C15857" t="str"><v>SE10.05.0100</v></cell><cell r="D15857"><v>2008607</v></cell><cell r="E15857" t="str"><v>PERFURACAO ROTATIVA INCLINADA, EM SOLO, COM COROA DE WIDIA OU SIMILAR, DIAMETRO N (75MM), INCLUSIVE DESLOCAMENTO E POSICIONAMENTO EM CADA FURO.</v></cell><cell r="F15857" t="str"><v>M</v></cell><cell r="G15857"><v>109.46</v></cell></row><row r="15858"><cell r="C15858" t="str"><v>SE10.05.0150</v></cell><cell r="D15858"><v>2008608</v></cell><cell r="E15858" t="str"><v>PERFURACAO ROTATIVA VERTICAL, EM SOLO, COM COROA DE WIDIA OU SIMILAR, DIAMETRO H (99MM), INCLUSIVE DESLOCAMENTO E POSICIONAMNETO EM CADA FURO.</v></cell><cell r="F15858" t="str"><v>M</v></cell><cell r="G15858"><v>86.17</v></cell></row><row r="15859"><cell r="C15859" t="str"><v>SE10.10.0050</v></cell><cell r="D15859"><v>2008609</v></cell><cell r="E15859" t="str"><v>PERFURACAO COM MARTELETE OU PERFURATRIZ MANUAL, DIAMETRO ATE 1 1/4", EM GRANITO OU GNAISSE, INCLUSIVE AR COMPRIMIDO UTILIZANDO APENAS UMA PERFURATRIZ E UM COMPRESSOR, EXCLUSIVE MANGUEIRA, CONSIDERANDO UMA PRODUCAO MEDIA BRUTA DE 1,00M/H.</v></cell><cell r="F15859" t="str"><v>M</v></cell><cell r="G15859"><v>59.96</v></cell></row><row r="15860"><cell r="C15860" t="str"><v>SE10.10.0100</v></cell><cell r="D15860"><v>2008610</v></cell><cell r="E15860" t="str"><v>PERFURACAO COM MARTELETE OU PERFURATRIZ MANUAL, DIAMETRO ATE 1 1/4", EM GRANITO OU GNAISSE, INCLUSIVE AR COMPRIMIDO UTILIZANDO APENAS UMA PERFURATRIZ E UM COMPRESSOR, EXCLUSIVE MANGUEIRA, CONSIDERANDO UMA PRODUCAO MEDIA BRUTA DE 2,00M/H.</v></cell><cell r="F15860" t="str"><v>M</v></cell><cell r="G15860"><v>29.98</v></cell></row><row r="15861"><cell r="C15861" t="str"><v>SE10.10.0150</v></cell><cell r="D15861"><v>2008611</v></cell><cell r="E15861" t="str"><v>PERFURACAO COM WAGON DRILL PESADO, DIAMETRO ATE 4 1/2", EM GRANITO OU GNAISSE, INCLUSIVE AR COMPRIMIDO.</v></cell><cell r="F15861" t="str"><v>M</v></cell><cell r="G15861"><v>93.74</v></cell></row><row r="15862"><cell r="C15862" t="str"><v>SE10.15.0050</v></cell><cell r="D15862"><v>2008612</v></cell><cell r="E15862" t="str"><v>PERFURACAO ROTATIVA COM COROA DE DIAMANTE, EM ROCHA, DIAMETRO PW, HORIZONTAL, INCLUSIVE DESLOCAMENTOS E INSTALACOES.</v></cell><cell r="F15862" t="str"><v>M</v></cell><cell r="G15862"><v>256.82</v></cell></row><row r="15863"><cell r="C15863" t="str"><v>SE10.15.0100</v></cell><cell r="D15863"><v>2008613</v></cell><cell r="E15863" t="str"><v>PERFURACAO ROTATIVA INCLINADA, EM ROCHA SA, COM COROA DE DIAMANTE, DIAMETRO B (60MM), INCLUSIVE DESLOCAMENTO E POSICIONAMENTO EM CADA FURO.</v></cell><cell r="F15863" t="str"><v>M</v></cell><cell r="G15863"><v>630.02</v></cell></row><row r="15864"><cell r="C15864" t="str"><v>SE10.15.0150</v></cell><cell r="D15864"><v>2008614</v></cell><cell r="E15864" t="str"><v>PERFURACAO ROTATIVA INCLINADA, EM ROCHA ALTERADA, COM COROA DE DIAMANTE, DIAMETRO B (60MM), INCLUSIVE DESLOCAMENTO E POSICIONAMENTO EM CADA FURO.</v></cell><cell r="F15864" t="str"><v>M</v></cell><cell r="G15864"><v>464.9</v></cell></row><row r="15865"><cell r="C15865" t="str"><v>SE10.15.0200</v></cell><cell r="D15865"><v>2008615</v></cell><cell r="E15865" t="str"><v>PERFURACAO ROTATIVA INCLINADA, EM ROCHA ALTERADA, COM COROA DE DIAMANTE, DIAMETRO N (75MM), INCLUSIVE DESLOCAMENTO E POSICIONAMENTO EM CADA FURO.</v></cell><cell r="F15865" t="str"><v>M</v></cell><cell r="G15865"><v>557.57</v></cell></row><row r="15866"><cell r="C15866" t="str"><v>SE10.15.0250</v></cell><cell r="D15866"><v>2008616</v></cell><cell r="E15866" t="str"><v>PERFURACAO ROTATIVA INCLINADA, EM ROCHA SA, COM COROA DE DIAMANTE, DIAMETRO N (75MM), INCLUSIVE DESLOCAMENTO E POSICIONAMENTO EM CADA FURO.</v></cell><cell r="F15866" t="str"><v>M</v></cell><cell r="G15866"><v>568.46</v></cell></row><row r="15867"><cell r="C15867" t="str"><v>SE10.15.0300</v></cell><cell r="D15867"><v>2008617</v></cell><cell r="E15867" t="str"><v>PERFURACAO ROTATIVA VERTICAL, EM ROCHA SA, COM COROA DE DIAMANTE, DIAMETRO B (60MM), INCLUSIVE DESLOCAMENTO E POSICIONAMENTO EM CADA FURO.</v></cell><cell r="F15867" t="str"><v>M</v></cell><cell r="G15867"><v>455.42</v></cell></row><row r="15868"><cell r="C15868" t="str"><v>SE10.15.0350</v></cell><cell r="D15868"><v>2008618</v></cell><cell r="E15868" t="str"><v>PERFURACAO ROTATIVA VERTICAL, EM ROCHA ALTERADA, COM COROA DE DIAMANTE, DIAMETRO H(99MM), INCLUSIVE DESLOCAMENTO E POSICIONAMENTO EM CADA FURO.</v></cell><cell r="F15868" t="str"><v>M</v></cell><cell r="G15868"><v>559.08</v></cell></row><row r="15869"><cell r="C15869" t="str"><v>SE10.15.0400</v></cell><cell r="D15869"><v>2008619</v></cell><cell r="E15869" t="str"><v>PERFURACAO ROTATIVA VERTICAL, EM ROCHA SA, COM COROA DE DIAMANTE, DIAMETRO H (99MM), INCLUSIVE DESLOCAMENTO E POSICIONAMENTO EM CADA FURO.</v></cell><cell r="F15869" t="str"><v>M</v></cell><cell r="G15869"><v>643.96</v></cell></row><row r="15870"><cell r="C15870" t="str"><v>SE14.05.0050</v></cell><cell r="D15870"><v>2008620</v></cell><cell r="E15870" t="str"><v>EXECUCAO DE SONDAGEM ELETRICA VERTICAL (SEV), INCLUSIVE O PROCESSAMENTO E INTERPRETACAO DOS PERFIS, BEM COMO A APRESENTACAO DOS RESULTADOS EM PAPEL E EM MEIO DIGITAL.(DESONERADO)</v></cell><cell r="F15870" t="str"><v>UN</v></cell><cell r="G15870"><v>857.36</v></cell></row><row r="15871"><cell r="C15871" t="str"><v>SE14.05.0100</v></cell><cell r="D15871"><v>2008621</v></cell><cell r="E15871" t="str"><v>EXECUCAO DE LINHA DE PROSPECCAO GEOFISICA PELO METODO DE CAMINHAMENTO ELETRICO, INCLUSIVE O PROCESSAMENTO E INTERPRETACAO DAS SECOES, BEM COMO A APRESENTACAO DO RESULTADOS (SECOES ORIGINAIS E INTERPRETADAS), EM PAPEL E EM MEIO DIGITAL.(DESONERADO)</v></cell><cell r="F15871" t="str"><v>M</v></cell><cell r="G15871"><v>6.09</v></cell></row><row r="15872"><cell r="C15872" t="str"><v>SE14.10.0050</v></cell><cell r="D15872"><v>2008622</v></cell><cell r="E15872" t="str"><v>EXECUCAO DE LINHA DE PROSPECCAO SISMICA PELO METODO DE REFLEXAO, UTILIZANDO MARTELO OU EXPLOSIVO COMO FONTE GERADORA DO PULSO SISMICO, INCLUINDO A APRESENTACAO DO RELATORIO COM OS DADOS, EM PAPEL E EM MEIO DIGITAL, EXCLUINDO O PROCESSAMENTO E INTERPRETACAO DOS DADOS.(DESONERADO)</v></cell><cell r="F15872" t="str"><v>M</v></cell><cell r="G15872"><v>5.35</v></cell></row><row r="15873"><cell r="C15873" t="str"><v>SE14.10.0100</v></cell><cell r="D15873"><v>2008623</v></cell><cell r="E15873" t="str"><v>EXECUCAO DE LINHA DE PROSPECCAO SISMICA PELO METODO DE REFRACAO, UTILIZANDO MARTELO OU EXPLOSIVO COMO FONTE GERADORA DO PULSO SISMICO, INCLUINDO A APRESENTACAO DO RELATORIO COM OS DADOS, EM PAPEL E EM MEIO DIGITAL, EXCLUINDO O PROCESSAMENTO E INTERPRETACAO DOS DADOS.(DESONERADO)</v></cell><cell r="F15873" t="str"><v>M</v></cell><cell r="G15873"><v>4.76</v></cell></row><row r="15874"><cell r="C15874" t="str"><v>SE14.10.0150</v></cell><cell r="D15874"><v>2008624</v></cell><cell r="E15874" t="str"><v>EXECUCAO DE LINHA DE PROSPECCAO POR RADAR DE PENETRACAO NO SOLO (GPR), INCLUINDO A APRESENTACAO DO RELATORIO COM AS SECOES PROCESSADAS, EM PAPEL E EM MEIO DIGITAL, EXCLUINDO O PROCESSAMENTO E INTERPRETACAO DOS DADOS.(DESONERADO)</v></cell><cell r="F15874" t="str"><v>M</v></cell><cell r="G15874"><v>1.69</v></cell></row><row r="15875"><cell r="C15875" t="str"><v>SE14.10.0200</v></cell><cell r="D15875"><v>2008625</v></cell><cell r="E15875" t="str"><v>INTERPRETACAO DE DADOS DE RADAR DE PENETRACAO NO SOLO (GPR), INCLUINDO A ANALISE DE SECOES MIGRADAS E NAO MIGRADAS E APRESENTACAO DO RELATORIO COM AS SECOES INTERPRETADAS, EM PAPEL E EM MEIO DIGITAL.(DESONERADO)</v></cell><cell r="F15875" t="str"><v>M</v></cell><cell r="G15875"><v>1.92</v></cell></row><row r="15876"><cell r="C15876" t="str"><v>SE14.10.0250</v></cell><cell r="D15876"><v>2008626</v></cell><cell r="E15876" t="str"><v>PROCESSAMENTO DE DADOS DE RADAR DE PENETRACAO NO SOLO (GPR), INCLUINDO CORRECAO TOPOGRAFICA, FILTROS, GANHOS E MIGRACAO, ATRAVES DE SOFTWARES PARA ESSE FIM, GRADIX OU SIMILAR, INCLUINDO A APRESENTACAO DO RELATORIO COM AS SECOES PROCESSADAS, EM PAPEL E EM MEIO DIGITAL.(DESONERADO)</v></cell><cell r="F15876" t="str"><v>M</v></cell><cell r="G15876"><v>1.42</v></cell></row><row r="15877"><cell r="C15877" t="str"><v>SE14.15.0050</v></cell><cell r="D15877"><v>2008627</v></cell><cell r="E15877" t="str"><v>INTERPRETACAO DE LINHA SISMICA DE REFLEXAO, INCLUINDO A ANALISE DE SECOES MIGRADAS E NAO MIGRADAS E A APRESENTACAO DO RELATORIO COM AS SECOES INTERPRETADAS, EM PAPEL E EM MEIO DIGITAL.(DESONERADO)</v></cell><cell r="F15877" t="str"><v>M</v></cell><cell r="G15877"><v>1.73</v></cell></row><row r="15878"><cell r="C15878" t="str"><v>SE14.15.0100</v></cell><cell r="D15878"><v>2008628</v></cell><cell r="E15878" t="str"><v>PROCESSAMENTO DE LINHA SISMICA DE REFRACAO, INCLUINDO CORRECAO TOPOGRAFICA, FILTROS, GANHOS, ANALISES DE VELOCIDADE E MIGRACAO, ATRAVES DE SOFTWARES ESPECIFICOS PARA ESTE FIM (TIPO SEISTRIX OU SIMILAR), INCLUINDO A APRESENTACAO DO RELATORIO COM AS SECOES PROCESSADAS EM PAPEL E EM MEIO DIGITAL.(DESONERADO)</v></cell><cell r="F15878" t="str"><v>M</v></cell><cell r="G15878"><v>1.38</v></cell></row><row r="15879"><cell r="C15879" t="str"><v>SE14.15.0150</v></cell><cell r="D15879"><v>2008629</v></cell><cell r="E15879" t="str"><v>PROCESSAMENTO E INTERPRETACAO DE LINHA SISMICA DE REFRACAO, INCLUINDO A APRESENTACAO DE RELATORIO COM AS SECOES PROCESSADAS E INTERPRETADAS, EM PAPEL E EM MEIO DIGITAL.(DESONERADO)</v></cell><cell r="F15879" t="str"><v>M</v></cell><cell r="G15879"><v>2.05</v></cell></row><row r="15880"><cell r="C15880" t="str"><v>SE15.05.0050</v></cell><cell r="D15880"><v>2008630</v></cell><cell r="E15880" t="str"><v>EXECUCAO DE SONDAGEM ELETRICA VERTICAL (SEV), INCLUSIVE O PROCESSAMENTO E INTERPRETACAO DOS PERFIS, BEM COMO A APRESENTACAO DOS RESULTADOS EM PAPEL E EM MEIO DIGITAL.</v></cell><cell r="F15880" t="str"><v>UN</v></cell><cell r="G15880"><v>929.17</v></cell></row><row r="15881"><cell r="C15881" t="str"><v>SE15.05.0100</v></cell><cell r="D15881"><v>2008631</v></cell><cell r="E15881" t="str"><v>EXECUCAO DE LINHA DE PROSPECCAO GEOFISICA PELO METODO DE CAMINHAMENTO ELETRICO, INCLUSIVE O PROCESSAMENTO E INTERPRETACAO DAS SECOES, BEM COMO A APRESENTACAO DO RESULTADOS (SECOES ORIGINAIS E INTERPRETADAS), EM PAPEL E EM MEIO DIGITAL.</v></cell><cell r="F15881" t="str"><v>M</v></cell><cell r="G15881"><v>6.57</v></cell></row><row r="15882"><cell r="C15882" t="str"><v>SE15.10.0050</v></cell><cell r="D15882"><v>2008632</v></cell><cell r="E15882" t="str"><v>EXECUCAO DE LINHA DE PROSPECCAO SISMICA PELO METODO DE REFLEXAO, UTILIZANDO MARTELO OU EXPLOSIVO COMO FONTE GERADORA DO PULSO SISMICO, INCLUINDO A APRESENTACAO DO RELATORIO COM OS DADOS, EM PAPEL E EM MEIO DIGITAL, EXCLUINDO O PROCESSAMENTO E INTERPRETACAO DOS DADOS.</v></cell><cell r="F15882" t="str"><v>M</v></cell><cell r="G15882"><v>5.73</v></cell></row><row r="15883"><cell r="C15883" t="str"><v>SE15.10.0100</v></cell><cell r="D15883"><v>2008633</v></cell><cell r="E15883" t="str"><v>EXECUCAO DE LINHA DE PROSPECCAO SISMICA PELO METODO DE REFRACAO, UTILIZANDO MARTELO OU EXPLOSIVO COMO FONTE GERADORA DO PULSO SISMICO, INCLUINDO A APRESENTACAO DO RELATORIO COM OS DADOS, EM PAPEL E EM MEIO DIGITAL, EXCLUINDO O PROCESSAMENTO E INTERPRETACAO DOS DADOS.</v></cell><cell r="F15883" t="str"><v>M</v></cell><cell r="G15883"><v>5.07</v></cell></row><row r="15884"><cell r="C15884" t="str"><v>SE15.10.0150</v></cell><cell r="D15884"><v>2008634</v></cell><cell r="E15884" t="str"><v>EXECUCAO DE LINHA DE PROSPECCAO POR RADAR DE PENETRACAO NO SOLO (GPR), INCLUINDO A APRESENTACAO DO RELATORIO COM AS SECOES PROCESSADAS, EM PAPEL E EM MEIO DIGITAL, EXCLUINDO O PROCESSAMENTO E INTERPRETACAO DOS DADOS.</v></cell><cell r="F15884" t="str"><v>M</v></cell><cell r="G15884"><v>1.78</v></cell></row><row r="15885"><cell r="C15885" t="str"><v>SE15.10.0200</v></cell><cell r="D15885"><v>2008635</v></cell><cell r="E15885" t="str"><v>INTERPRETACAO DE DADOS DE RADAR DE PENETRACAO NO SOLO (GPR), INCLUINDO A ANALISE DE SECOES MIGRADAS E NAO MIGRADAS E APRESENTACAO DO RELATORIO COM AS SECOES INTERPRETADAS, EM PAPEL E EM MEIO DIGITAL.</v></cell><cell r="F15885" t="str"><v>M</v></cell><cell r="G15885"><v>2.24</v></cell></row><row r="15886"><cell r="C15886" t="str"><v>SE15.10.0250</v></cell><cell r="D15886"><v>2008636</v></cell><cell r="E15886" t="str"><v>PROCESSAMENTO DE DADOS DE RADAR DE PENETRACAO NO SOLO (GPR), INCLUINDO CORRECAO TOPOGRAFICA, FILTROS, GANHOS E MIGRACAO, ATRAVES DE SOFTWARES PARA ESSE FIM, GRADIX OU SIMILAR, INCLUINDO A APRESENTACAO DO RELATORIO COM AS SECOES PROCESSADAS, EM PAPEL E EM MEIO DIGITAL.</v></cell><cell r="F15886" t="str"><v>M</v></cell><cell r="G15886"><v>1.65</v></cell></row><row r="15887"><cell r="C15887" t="str"><v>SE15.15.0050</v></cell><cell r="D15887"><v>2008637</v></cell><cell r="E15887" t="str"><v>INTERPRETACAO DE LINHA SISMICA DE REFLEXAO, INCLUINDO A ANALISE DE SECOES MIGRADAS E NAO MIGRADAS E A APRESENTACAO DO RELATORIO COM AS SECOES INTERPRETADAS, EM PAPEL E EM MEIO DIGITAL.</v></cell><cell r="F15887" t="str"><v>M</v></cell><cell r="G15887"><v>2.02</v></cell></row><row r="15888"><cell r="C15888" t="str"><v>SE15.15.0100</v></cell><cell r="D15888"><v>2008638</v></cell><cell r="E15888" t="str"><v>PROCESSAMENTO DE LINHA SISMICA DE REFRACAO, INCLUINDO CORRECAO TOPOGRAFICA, FILTROS, GANHOS, ANALISES DE VELOCIDADE E MIGRACAO, ATRAVES DE SOFTWARES ESPECIFICOS PARA ESTE FIM (TIPO SEISTRIX OU SIMILAR), INCLUINDO A APRESENTACAO DO RELATORIO COM AS SECOES PROCESSADAS EM PAPEL E EM MEIO DIGITAL.</v></cell><cell r="F15888" t="str"><v>M</v></cell><cell r="G15888"><v>1.61</v></cell></row><row r="15889"><cell r="C15889" t="str"><v>SE15.15.0150</v></cell><cell r="D15889"><v>2008639</v></cell><cell r="E15889" t="str"><v>PROCESSAMENTO E INTERPRETACAO DE LINHA SISMICA DE REFRACAO, INCLUINDO A APRESENTACAO DE RELATORIO COM AS SECOES PROCESSADAS E INTERPRETADAS, EM PAPEL E EM MEIO DIGITAL.</v></cell><cell r="F15889" t="str"><v>M</v></cell><cell r="G15889"><v>2.38</v></cell></row><row r="15890"><cell r="C15890" t="str"><v>SE19.05.0050</v></cell><cell r="D15890"><v>2008640</v></cell><cell r="E15890" t="str"><v>ABERTURA DE PICADA, EM ENCOSTA, EM TERRENO DE VEGETACAO MEDIA.(DESONERADO)</v></cell><cell r="F15890" t="str"><v>M</v></cell><cell r="G15890"><v>1.83</v></cell></row><row r="15891"><cell r="C15891" t="str"><v>SE19.05.0100</v></cell><cell r="D15891"><v>2008641</v></cell><cell r="E15891" t="str"><v>DESTOCAMENTO DE ARVORES DE PORTE MEDIO E RAIZES PROFUNDAS, SEM REMOCAO E AUXILIO MECANICO.(DESONERADO)</v></cell><cell r="F15891" t="str"><v>UN</v></cell><cell r="G15891"><v>151.73</v></cell></row><row r="15892"><cell r="C15892" t="str"><v>SE19.05.0150</v></cell><cell r="D15892"><v>2008642</v></cell><cell r="E15892" t="str"><v>DESTOCAMENTO DE ARVORES DE PORTE MEDIO E RAIZES PROFUNDAS, SEM AUXILIO MECANICO, INCLUSIVE CARGA E TRANSPORTE.(DESONERADO)</v></cell><cell r="F15892" t="str"><v>UN</v></cell><cell r="G15892"><v>152.55</v></cell></row><row r="15893"><cell r="C15893" t="str"><v>SE19.05.0200</v></cell><cell r="D15893"><v>2008643</v></cell><cell r="E15893" t="str"><v>PREPARO MANUAL DE TERRENO, COMPREENDENDO ACERTO, RASPAGEM EVENTUALMENTE ATE 0,25M DE PROFUNDIDADE E AFASTAMENTO LATERAL DO MATERIAL EXCEDENTE.(DESONERADO)</v></cell><cell r="F15893" t="str"><v>M2</v></cell><cell r="G15893"><v>7.34</v></cell></row><row r="15894"><cell r="C15894" t="str"><v>SE19.05.0250</v></cell><cell r="D15894"><v>2008644</v></cell><cell r="E15894" t="str"><v>ROCADO MANUAL EM VEGETACAO RALA, EMPILHAMENTO E QUEIMA DE RESIDUOS.(DESONERADO)</v></cell><cell r="F15894" t="str"><v>M2</v></cell><cell r="G15894"><v>0.21</v></cell></row><row r="15895"><cell r="C15895" t="str"><v>SE19.05.0300</v></cell><cell r="D15895"><v>2008645</v></cell><cell r="E15895" t="str"><v>ROCADO EM VEGETACAO ESPESSA COM EMPILHAMENTO LATERAL E QUEIMA DOS RESIDUOS.(DESONERADO)</v></cell><cell r="F15895" t="str"><v>M2</v></cell><cell r="G15895"><v>0.73</v></cell></row><row r="15896"><cell r="C15896" t="str"><v>SE19.05.0350</v></cell><cell r="D15896"><v>2008646</v></cell><cell r="E15896" t="str"><v>ROCADO A FOICE E MACHADO EM MATA DE PEQUENO PORTE E QUEIMA DOS RESIDUOS SEM DESTOCAMENTO OU REMOCAO.(DESONERADO)</v></cell><cell r="F15896" t="str"><v>M2</v></cell><cell r="G15896"><v>1.47</v></cell></row><row r="15897"><cell r="C15897" t="str"><v>SE19.05.0400</v></cell><cell r="D15897"><v>2008647</v></cell><cell r="E15897" t="str"><v>ROCADO DE VEGETACAO GRAMINEA, EM AREA DE ENCOSTA, A ALTURA DE 10CM, EM FASE DE IMPLANTACAO.(DESONERADO)</v></cell><cell r="F15897" t="str"><v>M2</v></cell><cell r="G15897"><v>0.24</v></cell></row><row r="15898"><cell r="C15898" t="str"><v>SE19.05.0450</v></cell><cell r="D15898"><v>2008648</v></cell><cell r="E15898" t="str"><v>ROCADO DE VEGETACAO GRAMINEA, EM AREA DE ENCOSTA, A ALTURA DE 10CM, EM FASE DE MANUTENCAO.(DESONERADO)</v></cell><cell r="F15898" t="str"><v>M2</v></cell><cell r="G15898"><v>0.21</v></cell></row><row r="15899"><cell r="C15899" t="str"><v>SE19.05.0500</v></cell><cell r="D15899"><v>2008649</v></cell><cell r="E15899" t="str"><v>ROCADO MECANICO, EMPREGANDO ROCADEIRA COSTAL E AJUNTAMENTO DO MATERIAL RESULTANTE.(DESONERADO)</v></cell><cell r="F15899" t="str"><v>HA</v></cell><cell r="G15899"><v>2511.63</v></cell></row><row r="15900"><cell r="C15900" t="str"><v>SE19.05.0550</v></cell><cell r="D15900"><v>2008650</v></cell><cell r="E15900" t="str"><v>ROCADO MECANICO, EM AREAS DE REFLORESTAMENTO EMPREGANDO ROCADEIRA COSTAL E AJUNTAMENTO DO MATERIAL RESULTANTE.(DESONERADO)</v></cell><cell r="F15900" t="str"><v>HA</v></cell><cell r="G15900"><v>3573.17</v></cell></row><row r="15901"><cell r="C15901" t="str"><v>SE19.05.0600</v></cell><cell r="D15901"><v>2008651</v></cell><cell r="E15901" t="str"><v>SUAVIZACAO E RECONFORMACAO MANUAL DE TALUDES, COM PEQUENO DESMATAMENTO E ALTURA MEDIA DE 0,50M.(DESONERADO)</v></cell><cell r="F15901" t="str"><v>M3</v></cell><cell r="G15901"><v>31.2</v></cell></row><row r="15902"><cell r="C15902" t="str"><v>SE19.05.0650</v></cell><cell r="D15902"><v>2008652</v></cell><cell r="E15902" t="str"><v>SUAVIZACAO E RECONFORMACAO MANUAL DE TALUDES, COM PEQUENO DESMATAMENTO E ALTURA MEDIA DE 1M.(DESONERADO)</v></cell><cell r="F15902" t="str"><v>M3</v></cell><cell r="G15902"><v>45.28</v></cell></row><row r="15903"><cell r="C15903" t="str"><v>SE19.05.0700</v></cell><cell r="D15903"><v>2008653</v></cell><cell r="E15903" t="str"><v>SUAVIZACAO E RECONFORMACAO MANUAL DE TALUDES, COM PEQUENO DESMATAMENTO E ALTURA MEDIA DE 1,50M.(DESONERADO)</v></cell><cell r="F15903" t="str"><v>M3</v></cell><cell r="G15903"><v>61.18</v></cell></row><row r="15904"><cell r="C15904" t="str"><v>SE19.10.0050</v></cell><cell r="D15904"><v>2008654</v></cell><cell r="E15904" t="str"><v>LANCAMENTO DE LINHA POLIGONAL BASICA COM PRECISAO DE FECHAMENTO RELATIVA A 1A ORDEM, USANDO DISTANCIOMETRO ELETRONICO, EM TERRENO DE OROGRAFIA NAO ACIDENTADA, VEGETACAO RALA.(DESONERADO)</v></cell><cell r="F15904" t="str"><v>KM</v></cell><cell r="G15904"><v>412.08</v></cell></row><row r="15905"><cell r="C15905" t="str"><v>SE19.10.0100</v></cell><cell r="D15905"><v>2008655</v></cell><cell r="E15905" t="str"><v>LANCAMENTO DE LINHA POLIGONAL COM PRECISAO DE FECHAMENTO RELATIVA A 3A ORDEM, EM TERRENO DE OROGRAFIA NAO ACIDENTADA, VEGETACAO RALA.(DESONERADO)</v></cell><cell r="F15905" t="str"><v>KM</v></cell><cell r="G15905"><v>330.25</v></cell></row><row r="15906"><cell r="C15906" t="str"><v>SE19.10.0150</v></cell><cell r="D15906"><v>2008656</v></cell><cell r="E15906" t="str"><v>LEVANTAMENTO TOPOGRAFICO, PLANIALTIMETRICO E CADASTRAL, EXECUTADO DE ACORDO COM AS ESPECIFICACOES DA PREFEITURA DA CIDADE DO RIO DE JANEIRO, EM TERRENO DE OROGRAFIA ACIDENTADA, VEGETACAO RALA E EDIFICACAO LEVE, COM AREA DE ATE 4 HA (ESCALA 1:500).(DESONERADO)</v></cell><cell r="F15906" t="str"><v>HA</v></cell><cell r="G15906"><v>3743.64</v></cell></row><row r="15907"><cell r="C15907" t="str"><v>SE19.10.0153</v></cell><cell r="D15907"><v>2008657</v></cell><cell r="E15907" t="str"><v>LEVANTAMENTO TOPOGRAFICO, PLANIALTIMETRICO E CADASTRAL, EXECUTADO DE ACORDO COM AS ESPECIFICACOES DA PREFEITURA DA CIDADE DO RIO DE JANEIRO, EM TERRENO DE OROGRAFIA ACIDENTADA, VEGETACAO RALA E EDIFICACAO LEVE, COM AREA DE 4 A 10 HA (ESCALA 1:500).(DESONERADO)</v></cell><cell r="F15907" t="str"><v>HA</v></cell><cell r="G15907"><v>3543.21</v></cell></row><row r="15908"><cell r="C15908" t="str"><v>SE19.10.0156</v></cell><cell r="D15908"><v>2008658</v></cell><cell r="E15908" t="str"><v>LEVANTAMENTO TOPOGRAFICO, PLANIALTIMETRICO E CADASTRAL, INCLUINDO SEUS DADOS DENDROMETRICOS, EXECUTADO DE ACORDO COM AS ESPECIFICACOES DA PREFEITURA DA CIDADE DO RIO DE JANEIRO, EM TERRENO DE OROGRAFIA ACIDENTADA, VEGETACAO RALA E EDIFICACAO LEVE, COM AREA ACIMA DE 10 HA (ESCALA 1:250 OU 1:500), INCLUINDO-SE A APRESENTACAO EM PAPEL VEGETAL E EM MEIO DIGITAL (PREFERENCIA POR AUTOCAD R 14).(DESONERADO)</v></cell><cell r="F15908" t="str"><v>HA</v></cell><cell r="G15908"><v>5761.84</v></cell></row><row r="15909"><cell r="C15909" t="str"><v>SE19.10.0200</v></cell><cell r="D15909"><v>2008659</v></cell><cell r="E15909" t="str"><v>LEVANTAMENTO TOPOGRAFICO, PLANIALTIMETRICO E CADASTRAL, EXECUTADO DE ACORDO COM AS ESPECIFICACOES DA PREFEITURA DA CIDADE DO RIO DE JANEIRO, EM TERRENO DE OROGRAFIA ACIDENTADA, VEGETACAO RALA E EDIFICACAO MEDIA, COM AREA DE ATE 4 HA (ESCALA 1:500).(DESONERADO)</v></cell><cell r="F15909" t="str"><v>HA</v></cell><cell r="G15909"><v>4398.12</v></cell></row><row r="15910"><cell r="C15910" t="str"><v>SE19.10.0250</v></cell><cell r="D15910"><v>2008660</v></cell><cell r="E15910" t="str"><v>LEVANTAMENTO TOPOGRAFICO, PLANIALTIMETRICO E CADASTRAL, EXECUTADO DE ACORDO COM AS ESPECIFICACOES DA PREFEITURA DA CIDADE DO RIO DE JANEIRO, EM TERRENO DE OROGRAFIA ACIDENTADA, VEGETACAO RALA E EDIFICACAO DENSA, COM AREA DE ATE 4 HA (ESCALA 1:500).(DESONERADO)</v></cell><cell r="F15910" t="str"><v>HA</v></cell><cell r="G15910"><v>5759.45</v></cell></row><row r="15911"><cell r="C15911" t="str"><v>SE19.10.0253</v></cell><cell r="D15911"><v>2008661</v></cell><cell r="E15911" t="str"><v>LEVANTAMENTO TOPOGRAFICO, PLANIALTIMETRICO E CADASTRAL, EXECUTADO DE ACORDO COM AS ESPECIFICACOES DA PREFEITURA DA CIDADE DO RIO DE JANEIRO, EM TERRENO DE OROGRAFIA ACIDENTADA, VEGETACAO RALA E EDIFICACAO DENSA, COM AREA DE 4 A 10 HA (ESCALA 1:500).(DESONERADO)</v></cell><cell r="F15911" t="str"><v>HA</v></cell><cell r="G15911"><v>5451.09</v></cell></row><row r="15912"><cell r="C15912" t="str"><v>SE19.10.0256</v></cell><cell r="D15912"><v>2008662</v></cell><cell r="E15912" t="str"><v>LEVANTAMENTO TOPOGRAFICO, PLANIALTIMETRICO E CADASTRAL, INCLUINDO SEUS DADOS DENDROMETRICOS, EXECUTADO DE ACORDO COM AS ESPECIFICACOES DA PREFEITURA DA CIDADE DO RIO DE JANEIRO, EM TERRENO DE OROGRAFIA ACIDENTADA, VEGETACAO RALA E EDIFICACAO DENSA, COM AREA ACIMA DE 10 HA (ESCALA 1:250 OU 1:500), INCLUINDO-SE A APRESENTACAO EM PAPEL VEGETAL E EM MEIO DIGITAL (PREFERENCIA POR AUTOCAD R 14).(DESONERADO)</v></cell><cell r="F15912" t="str"><v>HA</v></cell><cell r="G15912"><v>8255.34</v></cell></row><row r="15913"><cell r="C15913" t="str"><v>SE19.10.0300</v></cell><cell r="D15913"><v>2008663</v></cell><cell r="E15913" t="str"><v>LEVANTAMENTO TOPOGRAFICO, PLANIALTIMETRICO E CADASTRAL, EXECUTADO DE ACORDO COM AS ESPECIFICACOES DA PREFEITURA DA CIDADE DO RIO DE JANEIRO, EM TERRENO DE OROGRAFIA ACIDENTADA, VEGETACAO DENSA E EDIFICACAO LEVE, COM AREA DE ATE 4 HA (ESCALA 1:500).(DESONERADO)</v></cell><cell r="F15913" t="str"><v>HA</v></cell><cell r="G15913"><v>6230.67</v></cell></row><row r="15914"><cell r="C15914" t="str"><v>SE19.10.0303</v></cell><cell r="D15914"><v>2008664</v></cell><cell r="E15914" t="str"><v>LEVANTAMENTO TOPOGRAFICO, PLANIALTIMETRICO E CADASTRAL, EXECUTADO DE ACORDO COM AS ESPECIFICACOES DA PREFEITURA DA CIDADE DO RIO DE JANEIRO, EM TERRENO DE OROGRAFIA ACIDENTADA, VEGETACAO DENSA E EDIFICACAO LEVE, COM AREA DE 4 A 10 HA (ESCALA 1:500).(DESONERADO)</v></cell><cell r="F15914" t="str"><v>HA</v></cell><cell r="G15914"><v>5897.09</v></cell></row><row r="15915"><cell r="C15915" t="str"><v>SE19.10.0306</v></cell><cell r="D15915"><v>2008665</v></cell><cell r="E15915" t="str"><v>LEVANTAMENTO TOPOGRAFICO, PLANIALTIMETRICO E CADASTRAL, EXECUTADO DE ACORDO COM AS ESPECIFICACOES DA PREFEITURA DA CIDADE DO RIO DE JANEIRO, EM TERRENO DE OROGRAFIA ACIDENTADA, VEGETACAO DENSA (INCLUINDO SEUS DADOS DENDROMETRICOS) E EDIFICACAO LEVE, COM AREA ACIMA DE 10 HA (ESCALA 1:250 OU 1:500), INCLUINDO-SE A APRESENTACAO EM PAPEL VEGETAL E EM MEIO DIGITAL (PREFERENCIA POR AUTOCAD R 14).(DESONERADO)</v></cell><cell r="F15915" t="str"><v>HA</v></cell><cell r="G15915"><v>7980.15</v></cell></row><row r="15916"><cell r="C15916" t="str"><v>SE19.10.0350</v></cell><cell r="D15916"><v>2008666</v></cell><cell r="E15916" t="str"><v>LEVANTAMENTO TOPOGRAFICO, PLANIALTIMETRICO E CADASTRAL, EXECUTADO DE ACORDO COM AS ESPECIFICACOES DA PREFEITURA DA CIDADE DO RIO DE JANEIRO, EM TERRENO DE OROGRAFIA ACIDENTADA, VEGETACAO DENSA E EDIFICACAO MEDIA, COM AREA DE ATE 4 HA (ESCALA 1:500).(DESONERADO)</v></cell><cell r="F15916" t="str"><v>HA</v></cell><cell r="G15916"><v>7330.2</v></cell></row><row r="15917"><cell r="C15917" t="str"><v>SE19.10.0406</v></cell><cell r="D15917"><v>2008667</v></cell><cell r="E15917" t="str"><v>LEVANTAMENTO TOPOGRAFICO, PLANIALTIMETRICO E CADASTRAL, INCLUINDO SEUS DADOS DENDROMETRICOS, EXECUTADO DE ACORDO COM AS ESPECIFICACOES DA PREFEITURA DA CIDADE DO RIO DE JANEIRO, EM TERRENO DE OROGRAFIA NAO ACIDENTADA, VEGETACAO RALA E EDIFICACAO LEVE, COM AREA ACIMA DE 10 HA (ESCALA 1:250 OU 1:500), INCLUINDO-SE A APRESENTACAO EM PAPEL VEGETAL E EM MEIO DIGITAL (PREFERENCIA POR AUTOCAD R 14).(DESONERADO)</v></cell><cell r="F15917" t="str"><v>HA</v></cell><cell r="G15917"><v>3978.36</v></cell></row><row r="15918"><cell r="C15918" t="str"><v>SE19.10.0450</v></cell><cell r="D15918"><v>2008668</v></cell><cell r="E15918" t="str"><v>LEVANTAMENTO TOPOGRAFICO, PLANIALTIMETRICO E CADASTRAL, EXECUTADO DE ACORDO COM AS ESPECIFICACOES DA PREFEITURA DA CIDADE DO RIO DE JANEIRO, EM TERRENO DE OROGRAFIA NAO ACIDENTADA, VEGETACAO RALA E EDIFICACAO MEDIA, COM AREA DE ATE 4 HA (ESCALA 1:500).(DESONERADO)</v></cell><cell r="F15918" t="str"><v>HA</v></cell><cell r="G15918"><v>3089.16</v></cell></row><row r="15919"><cell r="C15919" t="str"><v>SE19.10.0453</v></cell><cell r="D15919"><v>2008669</v></cell><cell r="E15919" t="str"><v>LEVANTAMENTO TOPOGRAFICO, PLANIALTIMETRICO E CADASTRAL, EXECUTADO DE ACORDO COM AS ESPECIFICACOES DA PREFEITURA DA CIDADE DO RIO DE JANEIRO, EM TERRENO DE OROGRAFIA NAO ACIDENTADA, VEGETACAO RALA E EDIFICACAO MEDIA, COM AREA DE 4 A 10 HA (ESCALA 1:500).(DESONERADO)</v></cell><cell r="F15919" t="str"><v>HA</v></cell><cell r="G15919"><v>2923.77</v></cell></row><row r="15920"><cell r="C15920" t="str"><v>SE19.10.0456</v></cell><cell r="D15920"><v>2008670</v></cell><cell r="E15920" t="str"><v>LEVANTAMENTO TOPOGRAFICO, PLANIALTIMETRICO E CADASTRAL, INCLUINDO SEUS DADOS DENDROMETRICOS, EXECUTADO DE ACORDO COM AS ESPECIFICACOES DA PREFEITURA DA CIDADE DO RIO DE JANEIRO, EM TERRENO DE OROGRAFIA NAO ACIDENTADA, VEGETACAO RALA E EDIFICACAO MEDIA, COM AREA ACIMA DE 10 HA (ESCALA 1:250 OU 1:500), INCLUINDO-SE A APRESENTACAO EM PAPEL VEGETAL E EM MEIO DIGITAL (PREFERENCIA POR AUTOCAD R 14).(DESONERADO)</v></cell><cell r="F15920" t="str"><v>HA</v></cell><cell r="G15920"><v>4953.89</v></cell></row><row r="15921"><cell r="C15921" t="str"><v>SE19.10.0500</v></cell><cell r="D15921"><v>2008671</v></cell><cell r="E15921" t="str"><v>LEVANTAMENTO TOPOGRAFICO, PLANIALTIMETRICO E CADASTRAL, EXECUTADO DE ACORDO COM AS ESPECIFICACOES DA PREFEITURA DA CIDADE DO RIO DE JANEIRO, EM TERRENO DE OROGRAFIA NAO ACIDENTADA, VEGETACAO RALA E EDIFICACAO DENSA, COM AREA ATE 4 HA (ESCALA 1:500).(DESONERADO)</v></cell><cell r="F15921" t="str"><v>HA</v></cell><cell r="G15921"><v>4031.61</v></cell></row><row r="15922"><cell r="C15922" t="str"><v>SE19.10.0503</v></cell><cell r="D15922"><v>2008672</v></cell><cell r="E15922" t="str"><v>LEVANTAMENTO TOPOGRAFICO, PLANIALTIMETRICO E CADASTRAL, EXECUTADO DE ACORDO COM AS ESPECIFICACOES DA PREFEITURA DA CIDADE DO RIO DE JANEIRO, EM TERRENO DE OROGRAFIA NAO ACIDENTADA, VEGETACAO RALA E EDIFICACAO DENSA, COM AREA DE 4 A 10 HA (ESCALA 1:500).(DESONERADO)</v></cell><cell r="F15922" t="str"><v>HA</v></cell><cell r="G15922"><v>3815.77</v></cell></row><row r="15923"><cell r="C15923" t="str"><v>SE19.10.0506</v></cell><cell r="D15923"><v>2008673</v></cell><cell r="E15923" t="str"><v>LEVANTAMENTO TOPOGRAFICO, PLANIALTIMETRICO E CADASTRAL, INCLUINDO SEUS DADOS DENDROMETRICOS, EXECUTADO DE ACORDO COM AS ESPECIFICACOES DA PREFEITURA DA CIDADE DO RIO DE JANEIRO, EM TERRENO DE OROGRAFIA NAO ACIDENTADA, VEGETACAO RALA E EDIFICACAO DENSA, COM AREA ACIMA DE 10 HA (ESCALA 1:250 OU 1:500), INCLUINDO-SE A APRESENTACAO EM PAPEL VEGETAL E EM MEIO DIGITAL (PREFERENCIA POR AUTOCAD R 14).(DESONERADO)</v></cell><cell r="F15923" t="str"><v>HA</v></cell><cell r="G15923"><v>5761.84</v></cell></row><row r="15924"><cell r="C15924" t="str"><v>SE19.10.0550</v></cell><cell r="D15924"><v>2008674</v></cell><cell r="E15924" t="str"><v>LEVANTAMENTO TOPOGRAFICO, PLANIALTIMETRICO E CADASTRAL, EXECUTADO DE ACORDO COM AS ESPECIFICACOES DA PREFEITURA DA CIDADE DO RIO DE JANEIRO, EM TERRENO DE OROGRAFIA NAO ACIDENTADA, VEGETACAO DENSA E EDIFICACAO LEVE, COM AREA ATE 4 HA (ESCALA 1:500).(DESONERADO)</v></cell><cell r="F15924" t="str"><v>HA</v></cell><cell r="G15924"><v>4371.94</v></cell></row><row r="15925"><cell r="C15925" t="str"><v>SE19.10.0553</v></cell><cell r="D15925"><v>2008675</v></cell><cell r="E15925" t="str"><v>LEVANTAMENTO TOPOGRAFICO, PLANIALTIMETRICO E CADASTRAL, EXECUTADO DE ACORDO COM AS ESPECIFICACOES DA PREFEITURA DA CIDADE DO RIO DE JANEIRO, EM TERRENO DE OROGRAFIA NAO ACIDENTADA, VEGETACAO DENSA E EDIFICACAO LEVE, COM AREA DE 4 A 10 HA (ESCALA 1:500).(DESONERADO)</v></cell><cell r="F15925" t="str"><v>HA</v></cell><cell r="G15925"><v>4137.88</v></cell></row><row r="15926"><cell r="C15926" t="str"><v>SE19.10.0556</v></cell><cell r="D15926"><v>2008676</v></cell><cell r="E15926" t="str"><v>LEVANTAMENTO TOPOGRAFICO, PLANIALTIMETRICO E CADASTRAL, INCLUINDO SEUS DADOS DENDROMETRICOS, EXECUTADO DE ACORDO COM AS ESPECIFICACOES DA PREFEITURA DA CIDADE DO RIO DE JANEIRO, EM TERRENO DE OROGRAFIA NAO ACIDENTADA, VEGETACAO DENSA E EDIFICACAO LEVE, COM AREA ACIMA DE 10 HA (ESCALA 1:250 OU 1:500), INCLUINDO-SE A APRESENTACAO EM PAPEL VEGETAL E EM MEIO DIGITAL (PREFERENCIA POR AUTOCAD R 14).(DESONERADO)</v></cell><cell r="F15926" t="str"><v>HA</v></cell><cell r="G15926"><v>6606.49</v></cell></row><row r="15927"><cell r="C15927" t="str"><v>SE19.10.0600</v></cell><cell r="D15927"><v>2008677</v></cell><cell r="E15927" t="str"><v>LEVANTAMENTO TOPOGRAFICO, PLANIALTIMETRICO E CADASTRAL, EXECUTADO DE ACORDO COM AS ESPECIFICACOES DA PREFEITURA DA CIDADE DO RIO DE JANEIRO, EM TERRENO DE OROGRAFIA NAO ACIDENTADA, VEGETACAO DENSA E EDIFICACAO MEDIA, COM AREA DE ATE 4 HA (ESCALA 1:500).(DESONERADO)</v></cell><cell r="F15927" t="str"><v>HA</v></cell><cell r="G15927"><v>5131.14</v></cell></row><row r="15928"><cell r="C15928" t="str"><v>SE19.10.0603</v></cell><cell r="D15928"><v>2008678</v></cell><cell r="E15928" t="str"><v>LEVANTAMENTO TOPOGRAFICO, PLANIALTIMETRICO E CADASTRAL, EXECUTADO DE ACORDO COM AS ESPECIFICACOES DA PREFEITURA DA CIDADE DO RIO DE JANEIRO, EM TERRENO DE OROGRAFIA NAO ACIDENTADA, VEGETACAO DENSA E EDIFICACAO MEDIA, COM AREA DE 4 A 10 HA (ESCALA 1:500).(DESONERADO)</v></cell><cell r="F15928" t="str"><v>HA</v></cell><cell r="G15928"><v>4856.43</v></cell></row><row r="15929"><cell r="C15929" t="str"><v>SE19.10.0606</v></cell><cell r="D15929"><v>2008679</v></cell><cell r="E15929" t="str"><v>LEVANTAMENTO TOPOGRAFICO, PLANIALTIMETRICO E CADASTRAL, INCLUINDO SEUS DADOS DENDROMETRICOS, EXECUTADO DE ACORDO COM AS ESPECIFICACOES DA PREFEITURA DA CIDADE DO RIO DE JANEIRO, EM TERRENO DE OROGRAFIA NAO ACIDENTADA, VEGETACAO DENSA E EDIFICACAO MEDIA, COM AREA ACIMA DE 10 HA (ESCALA 1:250 OU 1:500), INCLUINDO-SE A APRESENTACAO EM PAPEL VEGETAL E EM MEIO DIGITAL (PREFERENCIA POR AUTOCAD R 14).(DESONERADO)</v></cell><cell r="F15929" t="str"><v>HA</v></cell><cell r="G15929"><v>7153.97</v></cell></row><row r="15930"><cell r="C15930" t="str"><v>SE19.10.0650</v></cell><cell r="D15930"><v>2008680</v></cell><cell r="E15930" t="str"><v>LEVANTAMENTO PLANIALTIMETRICO, EXECUTADO DE ACORDO COM AS ESPECIFICACOES DA PREFEITURA DA CIDADE DO RIO DE JANEIRO, EM TERRENO DE OROGRAFIA ACIDENTADA, VEGETACAO DENSA (INCLUINDO SEUS DADOS DENDROMETRICOS) E EDIFICACAO LEVE, COM AREA DE ATE 5 HA (ESCALA 1:250), ENTREGUE EM PAPEL CANSOM E DISQUETE.(DESONERADO)</v></cell><cell r="F15930" t="str"><v>HA</v></cell><cell r="G15930"><v>10250.25</v></cell></row><row r="15931"><cell r="C15931" t="str"><v>SE19.10.0700</v></cell><cell r="D15931"><v>2008681</v></cell><cell r="E15931" t="str"><v>LEVANTAMENTO TOPOGRAFICO, PLANIALTIMETRICO E CADASTRAL, EXECUTADO DE ACORDO COM AS ESPECIFICACOES DA PREFEITURA DA CIDADE DO RIO DE JANEIRO, EM TERRENO DE OROGRAFIA NAO ACIDENTADA, VEGETACAO RALA E EDIFICACAO LEVE, COM AREA ACIMA DE 4 ATE 10 HA (ESCALA 1:500), INCLUINDO-SE A APRESENTACAO EM PAPEL E MEIO DIGITAL (AUTOCAD).(DESONERADO)</v></cell><cell r="F15931" t="str"><v>HA</v></cell><cell r="G15931"><v>2477.77</v></cell></row><row r="15932"><cell r="C15932" t="str"><v>SE19.10.0750</v></cell><cell r="D15932"><v>2008682</v></cell><cell r="E15932" t="str"><v>LEVANTAMENTO TOPOGRAFICO, PLANIALTIMETRICO E CADASTRAL, EXECUTADO DE ACORDO COM AS ESPECIFICACOES DA PREFEITURA DA CIDADE DO RIO DE JANEIRO, EM TERRENO DE OROGRAFIA NAO ACIDENTADA, VEGETACAO RALA E EDIFICACAO LEVE, COM AREA DE ATE 4 HA (ESCALA 1:500), INCLUINDO-SE A APRESENTACAO EM PAPEL E MEIO DIGITAL (AUTOCAD).(DESONERADO)</v></cell><cell r="F15932" t="str"><v>HA</v></cell><cell r="G15932"><v>2617.93</v></cell></row><row r="15933"><cell r="C15933" t="str"><v>SE19.10.0850</v></cell><cell r="D15933"><v>2008683</v></cell><cell r="E15933" t="str"><v>LEVANTAMENTO TOPOGRAFICO, PLANIALTIMETRICO E CADASTRAL, EXECUTADO DE ACORDO COM AS ESPECIFICACOES DA PREFEITURA DA CIDADE DO RIO DE JANEIRO, EM TERRENO DE OROGRAFIA ACIDENTADA, VEGETACAO RALA E EDIFICACAO MEDIA, COM AREA DE 4 A 10 HA (ESCALA 1:500).(DESONERADO)</v></cell><cell r="F15933" t="str"><v>HA</v></cell><cell r="G15933"><v>4162.65</v></cell></row><row r="15934"><cell r="C15934" t="str"><v>SE19.10.1000</v></cell><cell r="D15934"><v>2008684</v></cell><cell r="E15934" t="str"><v>LEVANTAMENTO TOPOGRAFICO, PLANIALTIMETRICO E CADASTRAL, EXECUTADO DE ACORDO COM AS ESPECIFICACOES DA PREFEITURA DA CIDADE DO RIO DE JANEIRO,EM TERRENO DE OROGRAFIA ACIDENTADA, VEGETACAO DENSA E EDIFICACAO MEDIA, COM AREA DE 4 A 10 HA (ESCALA 1:500).(DESONERADO)</v></cell><cell r="F15934" t="str"><v>HA</v></cell><cell r="G15934"><v>6937.76</v></cell></row><row r="15935"><cell r="C15935" t="str"><v>SE19.10.1050</v></cell><cell r="D15935"><v>2008685</v></cell><cell r="E15935" t="str"><v>LEVANTAMENTO DE SECAO TRANSVERSAL EM TERRENO DE OROGRAFIA ACIDENTADA E VEGETACAO RALA, CONSIDERANDO-SE O NIVEL COMO EQUIPAMENTO. MEDIDO POR METRO LINEAR DE SECAO, INCLUINDO-SE O DESENHO EM PAPEL MILIMETRADO VEGETAL NA ESCALA 1:200.(DESONERADO)</v></cell><cell r="F15935" t="str"><v>M</v></cell><cell r="G15935"><v>1.18</v></cell></row><row r="15936"><cell r="C15936" t="str"><v>SE19.10.1101</v></cell><cell r="D15936"><v>2008686</v></cell><cell r="E15936" t="str"><v>LEVANTAMENTO TOPOGRAFICO, PLANIALTIMETRICO E CADASTRAL, EXECUTADO DE ACORDO COM AS ESPECIFICACOES DA PREFEITURA DA CIDADE DO RIO DE JANEIRO EM AREAS QUE APRESENTEM UMA MAIOR DENSIDADE DE DETALHES CADASTRAIS, COM ATE 0,6 HA, ELABORADO NA ESCALA 1:250, INCLUINDO-SE A APRESENTACAO EM PAPEL E MEIO DIGITAL (AUTOCAD) NAS COORDENADAS UTM COM A UTILIZACAO DE GPS E ESTACAO TOTAL.(DESONERADO)</v></cell><cell r="F15936" t="str"><v>UN</v></cell><cell r="G15936"><v>3829.08</v></cell></row><row r="15937"><cell r="C15937" t="str"><v>SE19.10.1151</v></cell><cell r="D15937"><v>2008687</v></cell><cell r="E15937" t="str"><v>LEVANTAMENTO TOPOGRAFICO, PLANIALTIMETRICO E CADASTRAL, EXECUTADO DE ACORDO COM AS ESPECIFICACOES DA PREFEITURA DA CIDADE DO RIO DE JANEIRO, EM AREAS ACIMA DE 0,6 E ATE 4 HA, QUE APRESENTEM UMA GRANDE DENSIDADE DE DETALHES CADASTRAIS, ELABORADO NA ESCALA 1:250, INCLUINDO-SE A APRESENTACAO EM PAPEL E MEIO DIGITAL (AUTOCAD) NAS COORDENADAS UTM, COM A UTILIZACAO DE GPS E ESTACAO TOTAL.(DESONERADO)</v></cell><cell r="F15937" t="str"><v>HA</v></cell><cell r="G15937"><v>5464.29</v></cell></row><row r="15938"><cell r="C15938" t="str"><v>SE19.10.1350</v></cell><cell r="D15938"><v>2008688</v></cell><cell r="E15938" t="str"><v>LEVANTAMENTO TOPOGRAFICO, PLANIALTIMETRICO E CADASTRAL, EXECUTADO DE ACORDO COM AS ESPECIFICACOES DA PREFEITURA DA CIDADE DO RIO DE JANEIRO EM AREAS QUE APRESENTE UMA MAIOR DENSIDADE DE DETALHES CADASTRAIS, COM ATE 10 HA, ELABORADO NA ESCALA 1:250, INCLUINDO-SE A APRESENTACAO EM PAPEL E MEIO DIGITAL (AUTOCAD).(DESONERADO)</v></cell><cell r="F15938" t="str"><v>HA</v></cell><cell r="G15938"><v>4555.76</v></cell></row><row r="15939"><cell r="C15939" t="str"><v>SE19.10.1375</v></cell><cell r="D15939"><v>2008689</v></cell><cell r="E15939" t="str"><v>LEVANTAMENTO TOPOGRAFICO, PLANIALTIMETRICO E CADASTRAL, EXECUTADO DE ACORDO COM AS ESPECIFICACOES DA PREFEITURA DA CIDADE DO RIO DE JANEIRO, EM AREAS COM MAIS DE 10HA, QUE APRESENTEM UMA GRANDE DENSIDADE DE DETALHES CADASTRAIS, ELABORADO NA ESCALA 1:250, INCLUINDO-SE A APRESENTACAO EM PAPEL E MEIO DIGITAL (AUTOCAD).(DESONERADO)</v></cell><cell r="F15939" t="str"><v>HA</v></cell><cell r="G15939"><v>3851.11</v></cell></row><row r="15940"><cell r="C15940" t="str"><v>SE19.10.1400</v></cell><cell r="D15940"><v>2008690</v></cell><cell r="E15940" t="str"><v>LEVANTAMENTO TOPOGRAFICO, PLANIALTIMETRICO E CADASTRAL, EXECUTADO DE ACORDO COM AS ESPECIFICACOES DA PREFEITURA DA CIDADE DO RIO DE JANEIRO, EM AREAS DE OROGRAFIA ACIDENTADA E OCUPACAO DENSA E DESORDENADA, COM DIFICULDADE DE ACESSO E TRANSPORTE, COM ATE 10 HA, ELABORADO NA ESCALA 1:500.(DESONERADO)</v></cell><cell r="F15940" t="str"><v>HA</v></cell><cell r="G15940"><v>6095.2</v></cell></row><row r="15941"><cell r="C15941" t="str"><v>SE19.10.1450</v></cell><cell r="D15941"><v>2008691</v></cell><cell r="E15941" t="str"><v>LEVANTAMENTO TOPOGRAFICO, PLANIALTIMETRICO E CADASTRAL, EXECUTADO DE ACORDO COM AS ESPECIFICACOES DA PREFEITURA DA CIDADE DO RIO DE JANEIRO, EM AREAS DE OROGRAFIA NAO ACIDENTADA E OCUPACAO DENSA E DESORDENADA, COM DIFICULDADE DE ACESSO E TRANSPORTE, COM ATE 10 HA, ELABORADO NA ESCALA 1:500.(DESONERADO)</v></cell><cell r="F15941" t="str"><v>HA</v></cell><cell r="G15941"><v>4290.36</v></cell></row><row r="15942"><cell r="C15942" t="str"><v>SE19.10.1500</v></cell><cell r="D15942"><v>2008692</v></cell><cell r="E15942" t="str"><v>LEVANTAMENTO TOPOGRAFICO, PLANIALTIMETRICO E CADASTRAL, EXECUTADO DE ACORDO COM AS ESPECIFICACOES DA PREFEITURA DA CIDADE DO RIO DE JANEIRO, EM AREAS DE ALAGADICO, COM ATE 10 HA, ELABORADO NA ESCALA 1:500.(DESONERADO)</v></cell><cell r="F15942" t="str"><v>HA</v></cell><cell r="G15942"><v>4178.33</v></cell></row><row r="15943"><cell r="C15943" t="str"><v>SE19.10.1550</v></cell><cell r="D15943"><v>2008693</v></cell><cell r="E15943" t="str"><v>LEVANTAMENTO CADASTRAL DAS PROFUNDIDADES DOS TUBOS E GALERIAS QUE CONCORREM EM UM POCO DE VISITA, PROFUNDIDADES ESTAS, MEDIDAS DE REGUA E REFERENCIADAS A COTA DA TAMPA DO POCO-POCO ENCONTRADO EM CONDICOES DE LIMPEZA QUE PERMITAM A LEITURA IMEDIATA.(DESONERADO)</v></cell><cell r="F15943" t="str"><v>UN</v></cell><cell r="G15943"><v>5.35</v></cell></row><row r="15944"><cell r="C15944" t="str"><v>SE19.10.1600</v></cell><cell r="D15944"><v>2008694</v></cell><cell r="E15944" t="str"><v>LEVANTAMENTO CADASTRAL DAS PROFUNDIDADES DOS TUBOS E GALERIAS QUE CONCORREM EM UM POCO DE VISITA, PROFUNDIDADES ESTAS, MEDIDAS A REGUA E REFERENCIADAS A COTA DA TAMPA DO POCO-POCO ENCONTRADO INUNDADO TENDO QUE SER ESGOTADO ANTES QUE SE POSSA FAZER A LEITURA.(DESONERADO)</v></cell><cell r="F15944" t="str"><v>UN</v></cell><cell r="G15944"><v>51.5</v></cell></row><row r="15945"><cell r="C15945" t="str"><v>SE19.10.1650</v></cell><cell r="D15945"><v>2008695</v></cell><cell r="E15945" t="str"><v>LEVANTAMENTO CADASTRAL DAS PROFUNDIDADES DOS TUBOS E GALERIAS QUE CONCORREM EM UM POCO DE VISITA, PROFUNDIDADES ESTAS, MEDIDAS A REGUA E REFERENCIADAS A COTA DA TAMPA DO POCO-POCO ENCONTRADO ASSOREADO TENDO QUE SER LIMPO ANTES QUE SE POSSA FAZER A LEITURA.(DESONERADO)</v></cell><cell r="F15945" t="str"><v>UN</v></cell><cell r="G15945"><v>41.37</v></cell></row><row r="15946"><cell r="C15946" t="str"><v>SE19.10.1700</v></cell><cell r="D15946"><v>2008696</v></cell><cell r="E15946" t="str"><v>LEVANTAMENTO CADASTRAL DAS PROFUNDIDADES DOS TUBOS E GALERIAS QUE CONCORREM EM UM POCO DE VISITA, PROFUNDIDADES ESTAS, MEDIDAS A REGUA E REFERENCIADAS A COTA DA TAMPA DO POCO-POCO EM MEIO A UMA VIA PUBLICA COM TRAFEGO, ENCONTRADO EM CONDICOES DE LIMPEZA QUE PERMITAM A LEITURA IMEDIATA.(DESONERADO)</v></cell><cell r="F15946" t="str"><v>UN</v></cell><cell r="G15946"><v>79.75</v></cell></row><row r="15947"><cell r="C15947" t="str"><v>SE19.10.1750</v></cell><cell r="D15947"><v>2008697</v></cell><cell r="E15947" t="str"><v>LEVANTAMENTO CADASTRAL DAS PROFUNDIDADES DOS TUBOS E GALERIAS QUE CONCORREM EM UM POCO DE VISITA, PROFUNDIDADES ESTAS, MEDIDAS A REGUA E REFERENCIADAS A COTA DA TAMPA DO POCO-POCO EM MEIO A UMA VIA PUBLICA COM TRAFEGO, ENCONTRADO INUNDADO TENDO QUE SER ESGOTADO ANTES QUE SE POSSA FAZER A LEITURA.(DESONERADO)</v></cell><cell r="F15947" t="str"><v>UN</v></cell><cell r="G15947"><v>125.9</v></cell></row><row r="15948"><cell r="C15948" t="str"><v>SE19.10.1800</v></cell><cell r="D15948"><v>2008698</v></cell><cell r="E15948" t="str"><v>LEVANTAMENTO CADASTRAL DAS PROFUNDIDADES DOS TUBOS E GALERIAS QUE CONCORREM EM UM POCO DE VISITA, PROFUNDIDADES ESTAS, MEDIDAS A REGUA E REFERENCIADAS A COTA DA TAMPA DO POCO-POCO LOCALIZADO EM MEIO A VIA PUBLICA COM TRAFEGO, ENCONTRADO ASSOREADO TENDO QUE SER LIMPO ANTES QUE SE POSSA FAZER A LEITURA.(DESONERADO)</v></cell><cell r="F15948" t="str"><v>UN</v></cell><cell r="G15948"><v>125.9</v></cell></row><row r="15949"><cell r="C15949" t="str"><v>SE19.10.1850</v></cell><cell r="D15949"><v>2008699</v></cell><cell r="E15949" t="str"><v>LEVANTAMENTO CADASTRAL DAS PROFUNDIDADES DOS TUBOS E GALERIAS QUE CONCORREM EM UM POCO DE VISITA, PROFUNDIDADES ESTAS, MEDIDAS A REGUA E REFERENCIADAS A COTA DA TAMPA DO POCO-POCO EM MEIO A UMA VIA PUBLICA COM TRAFEGO, COBERTO POR CAMADA ASFALTICA, ENCONTRADO EM CONDICOES DE LIMPEZA QUE PERMITAM A LEITURA IMEDIATA.(DESONERADO)</v></cell><cell r="F15949" t="str"><v>UN</v></cell><cell r="G15949"><v>89.84</v></cell></row><row r="15950"><cell r="C15950" t="str"><v>SE19.10.1900</v></cell><cell r="D15950"><v>2008700</v></cell><cell r="E15950" t="str"><v>LEVANTAMENTO CADASTRAL DAS PROFUNDIDADES DOS TUBOS E GALERIAS QUE CONCORREM EM UM POCO DE VISITA, PROFUNDIDADES ESTAS, MEDIDAS A REGUA E REFERENCIADAS A COTA DA TAMPA DO POCO-POCO EM MEIO A UMA VIA PUBLICA COM TRAFEGO, COBERTO POR CAMADA ASFALTICA, ENCONTRADO INUNDADO TENDO QUE SER ESGOTADO ANTES QUE SE POSSA FAZER A LEITURA.(DESONERADO)</v></cell><cell r="F15950" t="str"><v>UN</v></cell><cell r="G15950"><v>135.99</v></cell></row><row r="15951"><cell r="C15951" t="str"><v>SE19.10.1950</v></cell><cell r="D15951"><v>2008701</v></cell><cell r="E15951" t="str"><v>LEVANTAMENTO CADASTRAL DAS PROFUNDIDADES DOS TUBOS E GALERIAS QUE CONCORREM EM UM POCO DE VISITA, PROFUNDIDADES ESTAS, MEDIDAS A REGUA E REFERENCIADAS A COTA DA TAMPA DO POCO-POCO EM MEIO A UMA VIA PUBLICA COM TRAFEGO, COBERTO POR CAMADA ASFALTICA, ENCONTRADO ASSOREADO TENDO QUE SER LIMPO ANTES QUE SE POSSA FAZER A LEITURA.(DESONERADO)</v></cell><cell r="F15951" t="str"><v>UN</v></cell><cell r="G15951"><v>135.99</v></cell></row><row r="15952"><cell r="C15952" t="str"><v>SE19.10.2000</v></cell><cell r="D15952"><v>2008702</v></cell><cell r="E15952" t="str"><v>LEVANTAMENTO TOPOGRAFICO POR BATIMETRIA, INCLUINDO SECOES DE LEVANTAMENTO EQUIDISTANTES DE ATE 20 METROS, INCLUSIVE TRANSPORTE DO PESSOAL COM CAMINHONETA 9 PASSAGEIROS, EXECUTADO DE ACORDO COM AS ESPECIFICACOES DA PREFEITURA DA CIDADE DO RIO DE JANEIRO, COM AREA DE ATE 10 HA (ESCALA 1:500).(DESONERADO)</v></cell><cell r="F15952" t="str"><v>HA</v></cell><cell r="G15952"><v>3175.67</v></cell></row><row r="15953"><cell r="C15953" t="str"><v>SE19.10.2050</v></cell><cell r="D15953"><v>2008703</v></cell><cell r="E15953" t="str"><v>LEVANTAMENTO TOPOGRAFICO, PLANIALTIMETRICO E CADASTRAL, EXECUTADO DE ACORDO COM AS ESPECIFICACOES DA PREFEITURA DA CIDADE DO RIO DE JANEIRO, EM FAVELAS, CONSIDERANDO COTAS DE SOLEIRA E SANITARIOS, MEDICAO DE LOTES, POSTEAMENTO E DEMAIS ELEMENTOS NATURAIS EXISTENTES, COM ATE 10HA, ELABORADO NA ESCALA 1:500.(DESONERADO)</v></cell><cell r="F15953" t="str"><v>M2</v></cell><cell r="G15953"><v>1.58</v></cell></row><row r="15954"><cell r="C15954" t="str"><v>SE19.10.2100</v></cell><cell r="D15954"><v>2008704</v></cell><cell r="E15954" t="str"><v>LEVANTAMENTO TOPOGRAFICO POR GPS EM AREAS DE DIFICIL ACESSO, RELEVO ACIDENTADO E MUITO POUCO HABITADAS. O LEVANTAMENTO VISA POSTERIOR REFLORESTAMENTO DAS AREAS, POSSUINDO BAIXA PRECISAO.(DESONERADO)</v></cell><cell r="F15954" t="str"><v>HA</v></cell><cell r="G15954"><v>117.21</v></cell></row><row r="15955"><cell r="C15955" t="str"><v>SE19.10.2150</v></cell><cell r="D15955"><v>2008705</v></cell><cell r="E15955" t="str"><v>LEVANTAMENTO DE SECAO TRANSVERSAL EM TERRENO DE OROGRAFIA ACIDENTADA E VEGETACAO RALA, CONSIDERANDO-SE TEODOLITO OU ESTACAO TOTAL E DISTANCIOMETRO ELETRONICO, NA ESCALA 1:100, INCLUINDO-SE A APRESENTACAO EM PAPEL E EM MEIO DIGITAL (PREFERENCIA POR AUTOCAD).(DESONERADO)</v></cell><cell r="F15955" t="str"><v>M</v></cell><cell r="G15955"><v>2.41</v></cell></row><row r="15956"><cell r="C15956" t="str"><v>SE19.10.2200</v></cell><cell r="D15956"><v>2008706</v></cell><cell r="E15956" t="str"><v>LEVANTAMENTO DE SECAO TRANSVERSAL EM TERRENO DE OROGRAFIA ACIDENTADA E VEGETACAO RALA, CONSIDERANDO-SE O TEODOLITO E USANDO A ESTADIMETRIA. MEDIDO POR METRO LINEAR DE SECAO, INCLUINDO-SE O DESENHO EM PAPEL MILIMETRADO VEGETAL NA ESCALA 1:200.(DESONERADO)</v></cell><cell r="F15956" t="str"><v>M</v></cell><cell r="G15956"><v>1.49</v></cell></row><row r="15957"><cell r="C15957" t="str"><v>SE19.10.2250</v></cell><cell r="D15957"><v>2008707</v></cell><cell r="E15957" t="str"><v>LEVANTAMENTO DE SECAO TRANSVERSAL EM TERRENO DE OROGRAFIA ACIDENTADA E VEGETACAO DENSA, CONSIDERANDO-SE O TEODOLITO E USANDO A ESTADIMETRIA. MEDIDO POR METRO LINEAR DE SECAO, INCLUINDO-SE O DESENHO EM PAPEL MILIMETRADO VEGETAL NA ESCALA 1:200.(DESONERADO)</v></cell><cell r="F15957" t="str"><v>M</v></cell><cell r="G15957"><v>2.09</v></cell></row><row r="15958"><cell r="C15958" t="str"><v>SE19.10.2300</v></cell><cell r="D15958"><v>2008708</v></cell><cell r="E15958" t="str"><v>LEVANTAMENTO DE SECAO TRANSVERSAL EM TERRENO DE OROGRAFIA ACIDENTADA E VEGETACAO DENSA, CONSIDERANDO-SE O NIVEL COMO EQUIPAMENTO. MEDIDO POR METRO LINEAR DE SECAO, INCLUINDO-SE O DESENHO EM PAPEL MILIMETRADO VEGETAL NA ESCALA 1:200.(DESONERADO)</v></cell><cell r="F15958" t="str"><v>M</v></cell><cell r="G15958"><v>1.97</v></cell></row><row r="15959"><cell r="C15959" t="str"><v>SE19.10.2350</v></cell><cell r="D15959"><v>2008709</v></cell><cell r="E15959" t="str"><v>ELABORACAO DE PLANTA TOPOGRAFICA PLANIALTIMETRICA E CADASTRAL, NA ESCALA 1:500, A PARTIR DE SECOES TRANSVERSAIS JA LEVANTADAS NO LOCAL, INCLUINDO-SE A APRESENTACAO EM PAPEL E EM MEIO DIGITAL (PREFERENCIA POR AUTOCAD).(DESONERADO)</v></cell><cell r="F15959" t="str"><v>HA</v></cell><cell r="G15959"><v>1301.9</v></cell></row><row r="15960"><cell r="C15960" t="str"><v>SE19.10.2400</v></cell><cell r="D15960"><v>2008710</v></cell><cell r="E15960" t="str"><v>TUBO PARA INCLINOMETRO, DE ALUMINIO, EXCLUSIVE PERFURACAO, CAIXA DE PROTECAO E LEITURA. FORNECIMENTO E COLOCACAO.(DESONERADO)</v></cell><cell r="F15960" t="str"><v>M</v></cell><cell r="G15960"><v>191.68</v></cell></row><row r="15961"><cell r="C15961" t="str"><v>SE19.10.2450</v></cell><cell r="D15961"><v>2008711</v></cell><cell r="E15961" t="str"><v>NIVELAMENTO E CONTRANIVELAMENTO DE LINHA TOPOGRAFICA, EM TERRENO DE OROGRAFIA NAO ACIDENTADA, INCLUINDO DESENHO EM ESCALA 1:1000 (H) E 1:1000 (V) EM PAPEL MILIMETRADO VEGETAL.(DESONERADO)</v></cell><cell r="F15961" t="str"><v>KM</v></cell><cell r="G15961"><v>440.55</v></cell></row><row r="15962"><cell r="C15962" t="str"><v>SE19.10.2500</v></cell><cell r="D15962"><v>2008712</v></cell><cell r="E15962" t="str"><v>NIVELAMENTO DE EIXO DE LOGRADOURO, DE ACORDO COM AS ESPECIFICACOES DA PREFEITURA DA CIDADE DO RIO DE JANEIRO, INCLUINDO DESENHO EM PAPEL MILIMETRADO VEGETAL.(DESONERADO)</v></cell><cell r="F15962" t="str"><v>KM</v></cell><cell r="G15962"><v>191.14</v></cell></row><row r="15963"><cell r="C15963" t="str"><v>SE19.13.0100</v></cell><cell r="D15963"><v>2008713</v></cell><cell r="E15963" t="str"><v>LEVANTAMENTO TOPOGRAFICO, PLANIALTIMETRICO E CADASTRAL, PARA FINS DE DESAPROPRIACAO DE IMOVEIS ATINGIDOS POR PROJETOS DE IMPLANTACAO DE VIAS E NOVOS ALINHAMENTOS, EXECUTADO DE ACORDO COM AS ESPECIFICACOES DA PREFEITURA DA CIDADE DO RIO DE JANEIRO, NA ESCALA 1:250, APRESENTADO EM PAPEL VEGETAL E MEIO DIGITAL, CONTENDO OS RESPECTIVOS DESENHOS COM AS DIMENSOES DE CADA TERRENO OU FAIXA DE TERRENO, ASSINALADAS AS ACESSOES E PLANTAS BAIXAS DETALHADAS DAS EDIFICACOES.(DESONERADO)</v></cell><cell r="F15963" t="str"><v>HA</v></cell><cell r="G15963"><v>4447.18</v></cell></row><row r="15964"><cell r="C15964" t="str"><v>SE19.13.0500</v></cell><cell r="D15964"><v>2008714</v></cell><cell r="E15964" t="str"><v>SERVICOS DE ELABORACAO DE CADASTRO TECNICO IMOBILIARIO PARA FINS DE DESAPROPRIACAO DE IMOVEIS ATINGIDOS POR PROJETOS DE IMPLANTACAO DE VIAS E NOVOS ALINHAMENTOS, CONTENDO MEMORIAL DESCRITIVO DAS ACESSOES E BENFEITORIAS ATINGIDAS, IDADE, ESTADO DE CONSERVACAO, PADRAO CONSTRUTIVO, DISTRIBUICAO INTERNA DOS COMPARTIMENTOS, AREAS UTEIS, AREAS DE CONSTRUCAO, IDENTIFICACAO DOS OCUPANTES, NATUREZA DA OCUPACAO, DESTINACAO QUE VEM SENDO DADA AO IMOVEL, E DEMAIS ANOTACOES NECESSARIAS, DE ACORDO COM OS PADROES EXIGIDOS PELA PROCURADORIA GERAL DO MUNICIPIO DO RIO DE JANEIRO - PGM.(DESONERADO)</v></cell><cell r="F15964" t="str"><v>UN</v></cell><cell r="G15964"><v>120.38</v></cell></row><row r="15965"><cell r="C15965" t="str"><v>SE19.15.0050</v></cell><cell r="D15965"><v>2008715</v></cell><cell r="E15965" t="str"><v>LEVANTAMENTO FOTOGRAFICO DE ASPECTO DE AREA URBANA COM FORNECIMENTO DO ARQUIVO EM DVD E DE AMPLIACAO COLORIDA NO TAMANHO (10X15)CM.(DESONERADO)</v></cell><cell r="F15965" t="str"><v>UN</v></cell><cell r="G15965"><v>2.96</v></cell></row><row r="15966"><cell r="C15966" t="str"><v>SE19.15.0055</v></cell><cell r="D15966"><v>2008716</v></cell><cell r="E15966" t="str"><v>LEVANTAMENTO FOTOGRAFICO DE ASPECTO DE AREA URBANA, DE IMOVEIS OU DE DOCUMENTOS COM FORNECIMENTO DE ARQUIVO DIGITAL E DE IMPRESSAO COLORIDA NO TAMANHO (10X15)CM, DE ACORDO COM AS ORIENTACOES DA SMH. (DESONERADO)</v></cell><cell r="F15966" t="str"><v>UN</v></cell><cell r="G15966"><v>3.71</v></cell></row><row r="15967"><cell r="C15967" t="str"><v>SE19.15.0101</v></cell><cell r="D15967"><v>2008717</v></cell><cell r="E15967" t="str"><v>SERVICOS DE ELABORACAO DE CADASTRO TECNICO IMOBILIARIO E APLICACAO DE CADASTRO DE QUALIFICACAO AO MORADOR PARA FINS DE REGULARIZACAO URBANISTICA E FUNDIARIA, CONTENDO MEMORIAL DESCRITIVO DAS BENFEITORIAS, IDADE, ESTADO DE CONSERVACAO, PADRAO CONSTRUTIVO, AREAS UTEIS, AREAS DE CONSTRUCAO, IDENTIFICACAO DOS OCUPANTES COM RECOLHIMENTO DOS DOCUMENTOS NECESSARIOS A TITULACAO, NATUREZA DA OCUPACAO, DESTINACAO QUE VEM SENDO DADA AO IMOVEL, E DEMAIS ANOTACOES NECESSARIAS A REGULARIZACAO URBANISTICA E FUNDIARIA, DE ACORDO COM AS ORIENTACOES DA SMH (DESONERADO).</v></cell><cell r="F15967" t="str"><v>UN</v></cell><cell r="G15967"><v>121.62</v></cell></row><row r="15968"><cell r="C15968" t="str"><v>SE19.15.0151</v></cell><cell r="D15968"><v>2008718</v></cell><cell r="E15968" t="str"><v>AUTO DE DEMARCACAO URBANISTICA: ELABORACAO DE PLANTA E MEMORIAL DESCRITIVO DA AREA A SER REGULARIZADA, NOS QUAIS CONSTEM SUAS MEDIDAS PERIMETRAIS, AREA TOTAL, CONFRONTANTES, COORDENADAS GEORREFERENCIADAS DOS VERTICES DEFINIDORES DE SEUS LIMITES, BEM COMO O NO DE MATRICULA OU TRANSCRICOES E A INDICACAO DOS PROPRIETARIOS CONSTANTES NO REGISTRO DE IMOVEIS, SE HOUVER, DAS AREAS ATINGIDAS PELO AUTO DE DEMARCACAO URBANISTICA E DE SEUS CONFRONTANTES. DEVERA TAMBEM SER ELABORADA PLANTA DE SOBREPOSICAO DA AREA DEMARCADA COM A SITUACAO DAS AREAS CONSTANTES NO REGISTRO DE IMOVEIS E A PLANTA DAS AREAS REMANESCENTES COM SEUS RESPECTIVOS MEMORIAIS; E SEREM APRESENTADAS CERTIDOES DAS MATRICULAS OU TRANSCRICOES DAS AREAS PELO RI. FORNECIMENTO DE PLANTA COM AS VIAS DE CIRCULACAO EXISTENTES OU PROJETADAS E OUTRAS AREAS DESTINADAS A USO PUBLICO SITUADAS NA AREA E RESUMO DO AUTO DE DEMARCACAO URBANISTICA, COM A DESCRICAO QUE PERMITA A IDENTIFICACAO DA AREA, ALEM DO SEU DESENHO SIMPLIFICADO, COM A FORMATACAO DA MINUTA DO EDITAL DE NOTIFICACAO AO PROPRIETARIO(S) DA(S) AREA(S), BEM COMO SEUS CONFRONTANTES. AS PLANTAS DEVERAO SER APRESENTADAS EM PAPEL NA ESCALA 1:1000 OU CONFORME ORIENTACAO DA SMH E EM ARQUIVO DIGITAL NA EXTENSAO DWG, E O RESTANTE DO MATERIAL DEVERA SER ENTREGUE EM PAPEL, NO FORMATO A4, E TAMBEM EM MEIO DIGITAL, NA EXTENSAO DOC (DESONERADO).</v></cell><cell r="F15968" t="str"><v>HA</v></cell><cell r="G15968"><v>5763.45</v></cell></row><row r="15969"><cell r="C15969" t="str"><v>SE19.15.0201</v></cell><cell r="D15969"><v>2008719</v></cell><cell r="E15969" t="str"><v>PESQUISA FUNDIARIA DA AREA DO ASSENTAMENTO, BEM COMO DOS IMOVEIS CONFRONTANTES, COM FORNECIMENTO DE PLANTA(S) EM PAPEL, NA ESCALA 1:1000 OU CONFORME ORIENTACAO DA SMH E EM ARQUIVO DIGITAL NA EXTENSAO DWG, COM TODOS OS PAL'S E PA'S INCIDENTES NA AREA DE PESQUISA E SEU ENTORNO, E METRAGENS CONSTANTES DAS DOCUMENTACOES OBTIDAS NOS CARTORIOS JUNTAMENTE COM RELATORIO E COPIAS DE TODOS OS DOCUMENTOS E PROJETOS MENCIONADOS NA PESQUISA (DESONERADO).</v></cell><cell r="F15969" t="str"><v>HA</v></cell><cell r="G15969"><v>5174.86</v></cell></row><row r="15970"><cell r="C15970" t="str"><v>SE19.15.0251</v></cell><cell r="D15970"><v>2008720</v></cell><cell r="E15970" t="str"><v>PLANO E METODOLOGIA DE TRABALHO COM DIAGNOSTICOS DA AREA. RELATORIO CONTENDO O DIAGNOSTICO DA AREA, ENVOLVENDO ASPECTOS FISICOS E SOCIAIS, BEM COMO PLANTA(S) COM AS INFORMACOES RELATIVAS AO DIAGNOSTICO EM PAPEL, NA ESCALA 1:1000 OU CONFORME ORIENTACAO DA SMH E EM ARQUIVO DIGITAL NA EXTENSAO DWG. PLANO DE METODOLOGIA DE TRABALHO INCLUINDO OS DE CAMPO, COMO LEVANTAMENTOS E CADASTROS, ASSIM COMO AS ATIVIDADES DE COMUNICACAO, SENSIBILIZACAO E DIVULGACAO QUE CONTARAO COM A PRESENCA DA EQUIPE CONTRATADA NO LOCAL. DEVERA SER APRESENTADA A CONCEPCAO METODOLOGICA COM DESCRICAO E O DIMENSIONAMENTO DAS ATIVIDADES, MAO DE OBRA, PRODUTOS E PERIODO DE EXECUCAO EM RELATORIO ENCADERNADO, NO FORMATO A4, COM OS DOCUMENTOS ACONDICIONADOS DE MODO A POSSIBILITAR SUA RETIRADA, E MAIS DUAS COPIAS, ALEM DO MESMO EM MEIO DIGITAL NA EXTENSAO DOC (DESONERADO).</v></cell><cell r="F15970" t="str"><v>HA</v></cell><cell r="G15970"><v>1945.43</v></cell></row><row r="15971"><cell r="C15971" t="str"><v>SE19.15.0300</v></cell><cell r="D15971"><v>2008721</v></cell><cell r="E15971" t="str"><v>PROJETOS PARA LEGALIZACAO DE PARCELAMENTO - ELABORACAO DE PLANTAS(S) DE SUBSIDIOS PARA OS PROJETOS DE LEGALIZACAO DE ALINHAMENTO E LOTEAMENTO (PAA'S / PAL'S), DE USO E OCUPACAO DO SOLO E DE RECONHECIMENTO DE LOGRADOUROS; ELABORACAO DOS PROJETOS DE LEGALIZACAO DE ALINHAMENTO E PARCELAMENTO (PAA'S / PAL'S) PARA APROVACAO JUNTO A SMU. AS PLANTAS DEVERAO SER APRESENTADAS EM PAPEL NA ESCALA 1:1000 OU CONFORME ORIENTACAO DA SMH E EM ARQUIVO DIGITAL NA EXTENSAO DWG. ELABORACAO DE MEMORIAL DESCRITIVO DO LOTEAMENTO, A SER ENTREGUE EM PAPEL, NO FORMATO A4 E EM MEIO DIGITAL, NA EXTENSAO DOC, E MINUTA DE CERTIDAO, A SER ENTREGUE EM PAPEL NO FORMATO A4 E EM MEIO DIGITAL, NA EXTENSAO DOC. (DESONERADO)</v></cell><cell r="F15971" t="str"><v>HA</v></cell><cell r="G15971"><v>6974.16</v></cell></row><row r="15972"><cell r="C15972" t="str"><v>SE19.15.0350</v></cell><cell r="D15972"><v>2008722</v></cell><cell r="E15972" t="str"><v>PROJETO DE REGULARIZACAO URBANISTICA E FUNDIARIA, UTILIZANDO A BASE CADASTRAL COM A DEMARCACAO DO PLANO DE INTERVENCAO PARA A AREA, IDENTIFICANDO AS MORADIAS EM AREAS DE RISCO A SEREM REASSENTADAS, AS "FAIXAS NON AEDIFICANDI" (FNA'S), ALEM DOS PROJETOS DE ALINHAMENTO, ADUTORAS E OUTRAS RESTRICOES A OCUPACAO, BEM COMO AS VIAS EXISTENTES E SUAS NOMENCLATURAS RECONHECIDAS OFICIALMENTE OU NAO. AS PLANTAS DEVERAO SER APRESENTADAS EM PAPEL NA ESCALA 1:1000 OU CONFORME ORIENTACAO DA SMH E EM ARQUIVO DIGITAL NA EXTENSAO DWG. ALEM DISSO DEVERA SER APRESENTADO RELATORIO FOTOGRAFICO PARA ESCLARECIMENTO DE DUVIDAS QUANTO AO LEVANTADO NA AREA E PLANTA(S) PARA DIVULGACAO JUNTO A COMUNIDADE CUJA FORMA DE APRESENTACAO SERA DEFINIDA PELA FISCALIZACAO (COMO ESCALA, FORMATACAO, TIPO DE MATERIAL ETC)(DESONERADO).</v></cell><cell r="F15972" t="str"><v>HA</v></cell><cell r="G15972"><v>4670.16</v></cell></row><row r="15973"><cell r="C15973" t="str"><v>SE19.20.0050</v></cell><cell r="D15973"><v>2008723</v></cell><cell r="E15973" t="str"><v>COMPOSICAO BASICA DE LABORATORIO.(DESONERADO)</v></cell><cell r="F15973" t="str"><v>UN</v></cell><cell r="G15973"><v>82.36</v></cell></row><row r="15974"><cell r="C15974" t="str"><v>SE19.20.0100</v></cell><cell r="D15974"><v>2008724</v></cell><cell r="E15974" t="str"><v>CUSTO HORARIO PRODUTIVO WAGON DRILL (NAO UTILIZAR COMO ITEM DE ORCAMENTO).(DESONERADO)</v></cell><cell r="F15974" t="str"><v>H</v></cell><cell r="G15974"><v>350.28</v></cell></row><row r="15975"><cell r="C15975" t="str"><v>SE19.20.0150</v></cell><cell r="D15975"><v>2008725</v></cell><cell r="E15975" t="str"><v>CUSTO HORARIO IMPRODUTIVO WAGON DRILL (NAO UTILIZAR COMO ITEM DE ORCAMENTO).(DESONERADO)</v></cell><cell r="F15975" t="str"><v>H</v></cell><cell r="G15975"><v>116.63</v></cell></row><row r="15976"><cell r="C15976" t="str"><v>SE19.20.0200</v></cell><cell r="D15976"><v>2008726</v></cell><cell r="E15976" t="str"><v>CUSTO HORARIO PRODUTIVO WIDIA OU SIMILAR-SOLO (NAO UTILIZAR COMO ITEM DE ORCAMENTO).(DESONERADO)</v></cell><cell r="F15976" t="str"><v>H</v></cell><cell r="G15976"><v>140.27</v></cell></row><row r="15977"><cell r="C15977" t="str"><v>SE19.20.0250</v></cell><cell r="D15977"><v>2008727</v></cell><cell r="E15977" t="str"><v>CUSTO HORARIO IMPRODUTIVO (MOTOR FUNCIONANDO) WIDIA OU SIMILAR-SOLO (NAO UTILIZAR COMO ITEM DE ORCAMENTO).(DESONERADO)</v></cell><cell r="F15977" t="str"><v>H</v></cell><cell r="G15977"><v>98.61</v></cell></row><row r="15978"><cell r="C15978" t="str"><v>SE19.20.0300</v></cell><cell r="D15978"><v>2008728</v></cell><cell r="E15978" t="str"><v>CUSTO HORARIO PRODUTIVO WIDIA OU SIMILAR-ALTERACAO E ROCHA (NAO UTILIZAR COMO ITEM DE ORCAMENTO).(DESONERADO)</v></cell><cell r="F15978" t="str"><v>H</v></cell><cell r="G15978"><v>140.27</v></cell></row><row r="15979"><cell r="C15979" t="str"><v>SE19.20.0350</v></cell><cell r="D15979"><v>2008729</v></cell><cell r="E15979" t="str"><v>CUSTO HORARIO PRODUTIVO DIAMANTE ROCHA SA (NAO UTILIZAR COMO ITEM DE ORCAMENTO).(DESONERADO)</v></cell><cell r="F15979" t="str"><v>H</v></cell><cell r="G15979"><v>268.08</v></cell></row><row r="15980"><cell r="C15980" t="str"><v>SE19.20.0400</v></cell><cell r="D15980"><v>2008730</v></cell><cell r="E15980" t="str"><v>CUSTO HORARIO IMPRODUTIVO DIAMANTE ROCHA SA (NAO UTILIZAR COMO ITEM DE ORCAMENTO).(DESONERADO)</v></cell><cell r="F15980" t="str"><v>H</v></cell><cell r="G15980"><v>95.01</v></cell></row><row r="15981"><cell r="C15981" t="str"><v>SE19.20.0450</v></cell><cell r="D15981"><v>2008731</v></cell><cell r="E15981" t="str"><v>DISTANCIOMETRO ELETRONICO COMPLETO.(DESONERADO)</v></cell><cell r="F15981" t="str"><v>H</v></cell><cell r="G15981"><v>0.99</v></cell></row><row r="15982"><cell r="C15982" t="str"><v>SE20.05.0050</v></cell><cell r="D15982"><v>2008732</v></cell><cell r="E15982" t="str"><v>ABERTURA DE PICADA, EM ENCOSTA, EM TERRENO DE VEGETACAO MEDIA.</v></cell><cell r="F15982" t="str"><v>M</v></cell><cell r="G15982"><v>2.03</v></cell></row><row r="15983"><cell r="C15983" t="str"><v>SE20.05.0100</v></cell><cell r="D15983"><v>2008733</v></cell><cell r="E15983" t="str"><v>DESTOCAMENTO DE ARVORES DE PORTE MEDIO E RAIZES PROFUNDAS, SEM REMOCAO E AUXILIO MECANICO.</v></cell><cell r="F15983" t="str"><v>UN</v></cell><cell r="G15983"><v>167.44</v></cell></row><row r="15984"><cell r="C15984" t="str"><v>SE20.05.0150</v></cell><cell r="D15984"><v>2008734</v></cell><cell r="E15984" t="str"><v>DESTOCAMENTO DE ARVORES DE PORTE MEDIO E RAIZES PROFUNDAS, SEM AUXILIO MECANICO, INCLUSIVE CARGA E TRANSPORTE.</v></cell><cell r="F15984" t="str"><v>UN</v></cell><cell r="G15984"><v>168.28</v></cell></row><row r="15985"><cell r="C15985" t="str"><v>SE20.05.0200</v></cell><cell r="D15985"><v>2008735</v></cell><cell r="E15985" t="str"><v>PREPARO MANUAL DE TERRENO, COMPREENDENDO ACERTO, RASPAGEM EVENTUALMENTE ATE 0,25M DE PROFUNDIDADE E AFASTAMENTO LATERAL DO MATERIAL EXCEDENTE.</v></cell><cell r="F15985" t="str"><v>M2</v></cell><cell r="G15985"><v>8.11</v></cell></row><row r="15986"><cell r="C15986" t="str"><v>SE20.05.0250</v></cell><cell r="D15986"><v>2008736</v></cell><cell r="E15986" t="str"><v>ROCADO MANUAL EM VEGETACAO RALA, EMPILHAMENTO E QUEIMA DE RESIDUOS.</v></cell><cell r="F15986" t="str"><v>M2</v></cell><cell r="G15986"><v>0.23</v></cell></row><row r="15987"><cell r="C15987" t="str"><v>SE20.05.0300</v></cell><cell r="D15987"><v>2008737</v></cell><cell r="E15987" t="str"><v>ROCADO EM VEGETACAO ESPESSA COM EMPILHAMENTO LATERAL E QUEIMA DOS RESIDUOS.</v></cell><cell r="F15987" t="str"><v>M2</v></cell><cell r="G15987"><v>0.81</v></cell></row><row r="15988"><cell r="C15988" t="str"><v>SE20.05.0350</v></cell><cell r="D15988"><v>2008738</v></cell><cell r="E15988" t="str"><v>ROCADO A FOICE E MACHADO EM MATA DE PEQUENO PORTE E QUEIMA DOS RESIDUOS SEM DESTOCAMENTO OU REMOCAO.</v></cell><cell r="F15988" t="str"><v>M2</v></cell><cell r="G15988"><v>1.62</v></cell></row><row r="15989"><cell r="C15989" t="str"><v>SE20.05.0400</v></cell><cell r="D15989"><v>2008739</v></cell><cell r="E15989" t="str"><v>ROCADO DE VEGETACAO GRAMINEA, EM AREA DE ENCOSTA, A ALTURA DE 10CM, EM FASE DE IMPLANTACAO.</v></cell><cell r="F15989" t="str"><v>M2</v></cell><cell r="G15989"><v>0.27</v></cell></row><row r="15990"><cell r="C15990" t="str"><v>SE20.05.0450</v></cell><cell r="D15990"><v>2008740</v></cell><cell r="E15990" t="str"><v>ROCADO DE VEGETACAO GRAMINEA, EM AREA DE ENCOSTA, A ALTURA DE 10CM, EM FASE DE MANUTENCAO.</v></cell><cell r="F15990" t="str"><v>M2</v></cell><cell r="G15990"><v>0.24</v></cell></row><row r="15991"><cell r="C15991" t="str"><v>SE20.05.0500</v></cell><cell r="D15991"><v>2008741</v></cell><cell r="E15991" t="str"><v>ROCADO MECANICO, EMPREGANDO ROCADEIRA COSTAL E AJUNTAMENTO DO MATERIAL RESULTANTE.</v></cell><cell r="F15991" t="str"><v>HA</v></cell><cell r="G15991"><v>2762.95</v></cell></row><row r="15992"><cell r="C15992" t="str"><v>SE20.05.0550</v></cell><cell r="D15992"><v>2008742</v></cell><cell r="E15992" t="str"><v>ROCADO MECANICO, EM AREAS DE REFLORESTAMENTO EMPREGANDO ROCADEIRA COSTAL E AJUNTAMENTO DO MATERIAL RESULTANTE.</v></cell><cell r="F15992" t="str"><v>HA</v></cell><cell r="G15992"><v>3928.58</v></cell></row><row r="15993"><cell r="C15993" t="str"><v>SE20.05.0600</v></cell><cell r="D15993"><v>2008743</v></cell><cell r="E15993" t="str"><v>SUAVIZACAO E RECONFORMACAO MANUAL DE TALUDES, COM PEQUENO DESMATAMENTO E ALTURA MEDIA DE 0,50M.</v></cell><cell r="F15993" t="str"><v>M3</v></cell><cell r="G15993"><v>34.43</v></cell></row><row r="15994"><cell r="C15994" t="str"><v>SE20.05.0650</v></cell><cell r="D15994"><v>2008744</v></cell><cell r="E15994" t="str"><v>SUAVIZACAO E RECONFORMACAO MANUAL DE TALUDES, COM PEQUENO DESMATAMENTO E ALTURA MEDIA DE 1M.</v></cell><cell r="F15994" t="str"><v>M3</v></cell><cell r="G15994"><v>49.97</v></cell></row><row r="15995"><cell r="C15995" t="str"><v>SE20.05.0700</v></cell><cell r="D15995"><v>2008745</v></cell><cell r="E15995" t="str"><v>SUAVIZACAO E RECONFORMACAO MANUAL DE TALUDES, COM PEQUENO DESMATAMENTO E ALTURA MEDIA DE 1,50M.</v></cell><cell r="F15995" t="str"><v>M3</v></cell><cell r="G15995"><v>67.52</v></cell></row><row r="15996"><cell r="C15996" t="str"><v>SE20.10.0050</v></cell><cell r="D15996"><v>2008746</v></cell><cell r="E15996" t="str"><v>LANCAMENTO DE LINHA POLIGONAL BASICA COM PRECISAO DE FECHAMENTO RELATIVA A 1A ORDEM, USANDO DISTANCIOMETRO ELETRONICO, EM TERRENO DE OROGRAFIA NAO ACIDENTADA, VEGETACAO RALA.</v></cell><cell r="F15996" t="str"><v>KM</v></cell><cell r="G15996"><v>454.1</v></cell></row><row r="15997"><cell r="C15997" t="str"><v>SE20.10.0100</v></cell><cell r="D15997"><v>2008747</v></cell><cell r="E15997" t="str"><v>LANCAMENTO DE LINHA POLIGONAL COM PRECISAO DE FECHAMENTO RELATIVA A 3A ORDEM, EM TERRENO DE OROGRAFIA NAO ACIDENTADA, VEGETACAO RALA.</v></cell><cell r="F15997" t="str"><v>KM</v></cell><cell r="G15997"><v>363.85</v></cell></row><row r="15998"><cell r="C15998" t="str"><v>SE20.10.0150</v></cell><cell r="D15998"><v>2008748</v></cell><cell r="E15998" t="str"><v>LEVANTAMENTO TOPOGRAFICO, PLANIALTIMETRICO E CADASTRAL, EXECUTADO DE ACORDO COM AS ESPECIFICACOES DA PREFEITURA DA CIDADE DO RIO DE JANEIRO, EM TERRENO DE OROGRAFIA ACIDENTADA, VEGETACAO RALA E EDIFICACAO LEVE, COM AREA DE ATE 4 HA (ESCALA 1:500).</v></cell><cell r="F15998" t="str"><v>HA</v></cell><cell r="G15998"><v>4025.22</v></cell></row><row r="15999"><cell r="C15999" t="str"><v>SE20.10.0153</v></cell><cell r="D15999"><v>2008749</v></cell><cell r="E15999" t="str"><v>LEVANTAMENTO TOPOGRAFICO, PLANIALTIMETRICO E CADASTRAL, EXECUTADO DE ACORDO COM AS ESPECIFICACOES DA PREFEITURA DA CIDADE DO RIO DE JANEIRO, EM TERRENO DE OROGRAFIA ACIDENTADA, VEGETACAO RALA E EDIFICACAO LEVE, COM AREA DE 4 A 10 HA (ESCALA 1:500).</v></cell><cell r="F15999" t="str"><v>HA</v></cell><cell r="G15999"><v>3799.88</v></cell></row><row r="16000"><cell r="C16000" t="str"><v>SE20.10.0156</v></cell><cell r="D16000"><v>2008750</v></cell><cell r="E16000" t="str"><v>LEVANTAMENTO TOPOGRAFICO, PLANIALTIMETRICO E CADASTRAL, INCLUINDO SEUS DADOS DENDROMETRICOS, EXECUTADO DE ACORDO COM AS ESPECIFICACOES DA PREFEITURA DA CIDADE DO RIO DE JANEIRO, EM TERRENO DE OROGRAFIA ACIDENTADA, VEGETACAO RALA E EDIFICACAO LEVE, COM AREA ACIMA DE 10 HA (ESCALA 1:250 OU 1:500), INCLUINDO-SE A APRESENTACAO EM PAPEL VEGETAL E EM MEIO DIGITAL (PREFERENCIA POR AUTOCAD R 14).</v></cell><cell r="F16000" t="str"><v>HA</v></cell><cell r="G16000"><v>6244.03</v></cell></row><row r="16001"><cell r="C16001" t="str"><v>SE20.10.0200</v></cell><cell r="D16001"><v>2008751</v></cell><cell r="E16001" t="str"><v>LEVANTAMENTO TOPOGRAFICO, PLANIALTIMETRICO E CADASTRAL, EXECUTADO DE ACORDO COM AS ESPECIFICACOES DA PREFEITURA DA CIDADE DO RIO DE JANEIRO, EM TERRENO DE OROGRAFIA ACIDENTADA, VEGETACAO RALA E EDIFICACAO MEDIA, COM AREA DE ATE 4 HA (ESCALA 1:500).</v></cell><cell r="F16001" t="str"><v>HA</v></cell><cell r="G16001"><v>4728.93</v></cell></row><row r="16002"><cell r="C16002" t="str"><v>SE20.10.0250</v></cell><cell r="D16002"><v>2008752</v></cell><cell r="E16002" t="str"><v>LEVANTAMENTO TOPOGRAFICO, PLANIALTIMETRICO E CADASTRAL, EXECUTADO DE ACORDO COM AS ESPECIFICACOES DA PREFEITURA DA CIDADE DO RIO DE JANEIRO, EM TERRENO DE OROGRAFIA ACIDENTADA, VEGETACAO RALA E EDIFICACAO DENSA, COM AREA DE ATE 4 HA (ESCALA 1:500).</v></cell><cell r="F16002" t="str"><v>HA</v></cell><cell r="G16002"><v>6192.65</v></cell></row><row r="16003"><cell r="C16003" t="str"><v>SE20.10.0253</v></cell><cell r="D16003"><v>2008753</v></cell><cell r="E16003" t="str"><v>LEVANTAMENTO TOPOGRAFICO, PLANIALTIMETRICO E CADASTRAL, EXECUTADO DE ACORDO COM AS ESPECIFICACOES DA PREFEITURA DA CIDADE DO RIO DE JANEIRO, EM TERRENO DE OROGRAFIA ACIDENTADA, VEGETACAO RALA E EDIFICACAO DENSA, COM AREA DE 4 A 10 HA (ESCALA 1:500).</v></cell><cell r="F16003" t="str"><v>HA</v></cell><cell r="G16003"><v>5845.97</v></cell></row><row r="16004"><cell r="C16004" t="str"><v>SE20.10.0256</v></cell><cell r="D16004"><v>2008754</v></cell><cell r="E16004" t="str"><v>LEVANTAMENTO TOPOGRAFICO, PLANIALTIMETRICO E CADASTRAL, INCLUINDO SEUS DADOS DENDROMETRICOS, EXECUTADO DE ACORDO COM AS ESPECIFICACOES DA PREFEITURA DA CIDADE DO RIO DE JANEIRO, EM TERRENO DE OROGRAFIA ACIDENTADA, VEGETACAO RALA E EDIFICACAO DENSA, COM AREA ACIMA DE 10 HA (ESCALA 1:250 OU 1:500), INCLUINDO-SE A APRESENTACAO EM PAPEL VEGETAL E EM MEIO DIGITAL (PREFERENCIA POR AUTOCAD R 14).</v></cell><cell r="F16004" t="str"><v>HA</v></cell><cell r="G16004"><v>8949.99</v></cell></row><row r="16005"><cell r="C16005" t="str"><v>SE20.10.0300</v></cell><cell r="D16005"><v>2008755</v></cell><cell r="E16005" t="str"><v>LEVANTAMENTO TOPOGRAFICO, PLANIALTIMETRICO E CADASTRAL, EXECUTADO DE ACORDO COM AS ESPECIFICACOES DA PREFEITURA DA CIDADE DO RIO DE JANEIRO, EM TERRENO DE OROGRAFIA ACIDENTADA, VEGETACAO DENSA E EDIFICACAO LEVE, COM AREA DE ATE 4 HA (ESCALA 1:500).</v></cell><cell r="F16005" t="str"><v>HA</v></cell><cell r="G16005"><v>6699.32</v></cell></row><row r="16006"><cell r="C16006" t="str"><v>SE20.10.0303</v></cell><cell r="D16006"><v>2008756</v></cell><cell r="E16006" t="str"><v>LEVANTAMENTO TOPOGRAFICO, PLANIALTIMETRICO E CADASTRAL, EXECUTADO DE ACORDO COM AS ESPECIFICACOES DA PREFEITURA DA CIDADE DO RIO DE JANEIRO, EM TERRENO DE OROGRAFIA ACIDENTADA, VEGETACAO DENSA E EDIFICACAO LEVE, COM AREA DE 4 A 10 HA (ESCALA 1:500).</v></cell><cell r="F16006" t="str"><v>HA</v></cell><cell r="G16006"><v>6324.28</v></cell></row><row r="16007"><cell r="C16007" t="str"><v>SE20.10.0306</v></cell><cell r="D16007"><v>2008757</v></cell><cell r="E16007" t="str"><v>LEVANTAMENTO TOPOGRAFICO, PLANIALTIMETRICO E CADASTRAL, EXECUTADO DE ACORDO COM AS ESPECIFICACOES DA PREFEITURA DA CIDADE DO RIO DE JANEIRO, EM TERRENO DE OROGRAFIA ACIDENTADA, VEGETACAO DENSA (INCLUINDO SEUS DADOS DENDROMETRICOS) E EDIFICACAO LEVE, COM AREA ACIMA DE 10 HA (ESCALA 1:250 OU 1:500), INCLUINDO-SE A APRESENTACAO EM PAPEL VEGETAL E EM MEIO DIGITAL (PREFERENCIA POR AUTOCAD R 14).</v></cell><cell r="F16007" t="str"><v>HA</v></cell><cell r="G16007"><v>8651.47</v></cell></row><row r="16008"><cell r="C16008" t="str"><v>SE20.10.0350</v></cell><cell r="D16008"><v>2008758</v></cell><cell r="E16008" t="str"><v>LEVANTAMENTO TOPOGRAFICO, PLANIALTIMETRICO E CADASTRAL, EXECUTADO DE ACORDO COM AS ESPECIFICACOES DA PREFEITURA DA CIDADE DO RIO DE JANEIRO, EM TERRENO DE OROGRAFIA ACIDENTADA, VEGETACAO DENSA E EDIFICACAO MEDIA, COM AREA DE ATE 4 HA (ESCALA 1:500).</v></cell><cell r="F16008" t="str"><v>HA</v></cell><cell r="G16008"><v>7881.55</v></cell></row><row r="16009"><cell r="C16009" t="str"><v>SE20.10.0406</v></cell><cell r="D16009"><v>2008759</v></cell><cell r="E16009" t="str"><v>LEVANTAMENTO TOPOGRAFICO, PLANIALTIMETRICO E CADASTRAL, INCLUINDO SEUS DADOS DENDROMETRICOS, EXECUTADO DE ACORDO COM AS ESPECIFICACOES DA PREFEITURA DA CIDADE DO RIO DE JANEIRO, EM TERRENO DE OROGRAFIA NAO ACIDENTADA, VEGETACAO RALA E EDIFICACAO LEVE, COM AREA ACIMA DE 10 HA (ESCALA 1:250 OU 1:500), INCLUINDO-SE A APRESENTACAO EM PAPEL VEGETAL E EM MEIO DIGITAL (PREFERENCIA POR AUTOCAD R 14).</v></cell><cell r="F16009" t="str"><v>HA</v></cell><cell r="G16009"><v>4308.68</v></cell></row><row r="16010"><cell r="C16010" t="str"><v>SE20.10.0450</v></cell><cell r="D16010"><v>2008760</v></cell><cell r="E16010" t="str"><v>LEVANTAMENTO TOPOGRAFICO, PLANIALTIMETRICO E CADASTRAL, EXECUTADO DE ACORDO COM AS ESPECIFICACOES DA PREFEITURA DA CIDADE DO RIO DE JANEIRO, EM TERRENO DE OROGRAFIA NAO ACIDENTADA, VEGETACAO RALA E EDIFICACAO MEDIA, COM AREA DE ATE 4 HA (ESCALA 1:500).</v></cell><cell r="F16010" t="str"><v>HA</v></cell><cell r="G16010"><v>3321.51</v></cell></row><row r="16011"><cell r="C16011" t="str"><v>SE20.10.0453</v></cell><cell r="D16011"><v>2008761</v></cell><cell r="E16011" t="str"><v>LEVANTAMENTO TOPOGRAFICO, PLANIALTIMETRICO E CADASTRAL, EXECUTADO DE ACORDO COM AS ESPECIFICACOES DA PREFEITURA DA CIDADE DO RIO DE JANEIRO, EM TERRENO DE OROGRAFIA NAO ACIDENTADA, VEGETACAO RALA E EDIFICACAO MEDIA, COM AREA DE 4 A 10 HA (ESCALA 1:500).</v></cell><cell r="F16011" t="str"><v>HA</v></cell><cell r="G16011"><v>3135.57</v></cell></row><row r="16012"><cell r="C16012" t="str"><v>SE20.10.0456</v></cell><cell r="D16012"><v>2008762</v></cell><cell r="E16012" t="str"><v>LEVANTAMENTO TOPOGRAFICO, PLANIALTIMETRICO E CADASTRAL, INCLUINDO SEUS DADOS DENDROMETRICOS, EXECUTADO DE ACORDO COM AS ESPECIFICACOES DA PREFEITURA DA CIDADE DO RIO DE JANEIRO, EM TERRENO DE OROGRAFIA NAO ACIDENTADA, VEGETACAO RALA E EDIFICACAO MEDIA, COM AREA ACIMA DE 10 HA (ESCALA 1:250 OU 1:500), INCLUINDO-SE A APRESENTACAO EM PAPEL VEGETAL E EM MEIO DIGITAL (PREFERENCIA POR AUTOCAD R 14).</v></cell><cell r="F16012" t="str"><v>HA</v></cell><cell r="G16012"><v>5367.13</v></cell></row><row r="16013"><cell r="C16013" t="str"><v>SE20.10.0500</v></cell><cell r="D16013"><v>2008763</v></cell><cell r="E16013" t="str"><v>LEVANTAMENTO TOPOGRAFICO, PLANIALTIMETRICO E CADASTRAL, EXECUTADO DE ACORDO COM AS ESPECIFICACOES DA PREFEITURA DA CIDADE DO RIO DE JANEIRO, EM TERRENO DE OROGRAFIA NAO ACIDENTADA, VEGETACAO RALA E EDIFICACAO DENSA, COM AREA ATE 4 HA (ESCALA 1:500).</v></cell><cell r="F16013" t="str"><v>HA</v></cell><cell r="G16013"><v>4334.85</v></cell></row><row r="16014"><cell r="C16014" t="str"><v>SE20.10.0503</v></cell><cell r="D16014"><v>2008764</v></cell><cell r="E16014" t="str"><v>LEVANTAMENTO TOPOGRAFICO, PLANIALTIMETRICO E CADASTRAL, EXECUTADO DE ACORDO COM AS ESPECIFICACOES DA PREFEITURA DA CIDADE DO RIO DE JANEIRO, EM TERRENO DE OROGRAFIA NAO ACIDENTADA, VEGETACAO RALA E EDIFICACAO DENSA, COM AREA DE 4 A 10 HA (ESCALA 1:500).</v></cell><cell r="F16014" t="str"><v>HA</v></cell><cell r="G16014"><v>4092.18</v></cell></row><row r="16015"><cell r="C16015" t="str"><v>SE20.10.0506</v></cell><cell r="D16015"><v>2008765</v></cell><cell r="E16015" t="str"><v>LEVANTAMENTO TOPOGRAFICO, PLANIALTIMETRICO E CADASTRAL, INCLUINDO SEUS DADOS DENDROMETRICOS, EXECUTADO DE ACORDO COM AS ESPECIFICACOES DA PREFEITURA DA CIDADE DO RIO DE JANEIRO, EM TERRENO DE OROGRAFIA NAO ACIDENTADA, VEGETACAO RALA E EDIFICACAO DENSA, COM AREA ACIMA DE 10 HA (ESCALA 1:250 OU 1:500), INCLUINDO-SE A APRESENTACAO EM PAPEL VEGETAL E EM MEIO DIGITAL (PREFERENCIA POR AUTOCAD R 14).</v></cell><cell r="F16015" t="str"><v>HA</v></cell><cell r="G16015"><v>6244.03</v></cell></row><row r="16016"><cell r="C16016" t="str"><v>SE20.10.0550</v></cell><cell r="D16016"><v>2008766</v></cell><cell r="E16016" t="str"><v>LEVANTAMENTO TOPOGRAFICO, PLANIALTIMETRICO E CADASTRAL, EXECUTADO DE ACORDO COM AS ESPECIFICACOES DA PREFEITURA DA CIDADE DO RIO DE JANEIRO, EM TERRENO DE OROGRAFIA NAO ACIDENTADA, VEGETACAO DENSA E EDIFICACAO LEVE, COM AREA ATE 4 HA (ESCALA 1:500).</v></cell><cell r="F16016" t="str"><v>HA</v></cell><cell r="G16016"><v>4700.78</v></cell></row><row r="16017"><cell r="C16017" t="str"><v>SE20.10.0553</v></cell><cell r="D16017"><v>2008767</v></cell><cell r="E16017" t="str"><v>LEVANTAMENTO TOPOGRAFICO, PLANIALTIMETRICO E CADASTRAL, EXECUTADO DE ACORDO COM AS ESPECIFICACOES DA PREFEITURA DA CIDADE DO RIO DE JANEIRO, EM TERRENO DE OROGRAFIA NAO ACIDENTADA, VEGETACAO DENSA E EDIFICACAO LEVE, COM AREA DE 4 A 10 HA (ESCALA 1:500).</v></cell><cell r="F16017" t="str"><v>HA</v></cell><cell r="G16017"><v>4437.62</v></cell></row><row r="16018"><cell r="C16018" t="str"><v>SE20.10.0556</v></cell><cell r="D16018"><v>2008768</v></cell><cell r="E16018" t="str"><v>LEVANTAMENTO TOPOGRAFICO, PLANIALTIMETRICO E CADASTRAL, INCLUINDO SEUS DADOS DENDROMETRICOS, EXECUTADO DE ACORDO COM AS ESPECIFICACOES DA PREFEITURA DA CIDADE DO RIO DE JANEIRO, EM TERRENO DE OROGRAFIA NAO ACIDENTADA, VEGETACAO DENSA E EDIFICACAO LEVE, COM AREA ACIMA DE 10 HA (ESCALA 1:250 OU 1:500), INCLUINDO-SE A APRESENTACAO EM PAPEL VEGETAL E EM MEIO DIGITAL (PREFERENCIA POR AUTOCAD R 14).</v></cell><cell r="F16018" t="str"><v>HA</v></cell><cell r="G16018"><v>7161.44</v></cell></row><row r="16019"><cell r="C16019" t="str"><v>SE20.10.0600</v></cell><cell r="D16019"><v>2008769</v></cell><cell r="E16019" t="str"><v>LEVANTAMENTO TOPOGRAFICO, PLANIALTIMETRICO E CADASTRAL, EXECUTADO DE ACORDO COM AS ESPECIFICACOES DA PREFEITURA DA CIDADE DO RIO DE JANEIRO, EM TERRENO DE OROGRAFIA NAO ACIDENTADA, VEGETACAO DENSA E EDIFICACAO MEDIA, COM AREA DE ATE 4 HA (ESCALA 1:500).</v></cell><cell r="F16019" t="str"><v>HA</v></cell><cell r="G16019"><v>5517.09</v></cell></row><row r="16020"><cell r="C16020" t="str"><v>SE20.10.0603</v></cell><cell r="D16020"><v>2008770</v></cell><cell r="E16020" t="str"><v>LEVANTAMENTO TOPOGRAFICO, PLANIALTIMETRICO E CADASTRAL, EXECUTADO DE ACORDO COM AS ESPECIFICACOES DA PREFEITURA DA CIDADE DO RIO DE JANEIRO, EM TERRENO DE OROGRAFIA NAO ACIDENTADA, VEGETACAO DENSA E EDIFICACAO MEDIA, COM AREA DE 4 A 10 HA (ESCALA 1:500).</v></cell><cell r="F16020" t="str"><v>HA</v></cell><cell r="G16020"><v>5208.23</v></cell></row><row r="16021"><cell r="C16021" t="str"><v>SE20.10.0606</v></cell><cell r="D16021"><v>2008771</v></cell><cell r="E16021" t="str"><v>LEVANTAMENTO TOPOGRAFICO, PLANIALTIMETRICO E CADASTRAL, INCLUINDO SEUS DADOS DENDROMETRICOS, EXECUTADO DE ACORDO COM AS ESPECIFICACOES DA PREFEITURA DA CIDADE DO RIO DE JANEIRO, EM TERRENO DE OROGRAFIA NAO ACIDENTADA, VEGETACAO DENSA E EDIFICACAO MEDIA, COM AREA ACIMA DE 10 HA (ESCALA 1:250 OU 1:500), INCLUINDO-SE A APRESENTACAO EM PAPEL VEGETAL E EM MEIO DIGITAL (PREFERENCIA POR AUTOCAD R 14).</v></cell><cell r="F16021" t="str"><v>HA</v></cell><cell r="G16021"><v>7755.98</v></cell></row><row r="16022"><cell r="C16022" t="str"><v>SE20.10.0650</v></cell><cell r="D16022"><v>2008772</v></cell><cell r="E16022" t="str"><v>LEVANTAMENTO PLANIALTIMETRICO, EXECUTADO DE ACORDO COM AS ESPECIFICACOES DA PREFEITURA DA CIDADE DO RIO DE JANEIRO, EM TERRENO DE OROGRAFIA ACIDENTADA, VEGETACAO DENSA (INCLUINDO SEUS DADOS DENDROMETRICOS) E EDIFICACAO LEVE, COM AREA DE ATE 5 HA (ESCALA 1:250), ENTREGUE EM PAPEL CANSOM E DISQUETE.</v></cell><cell r="F16022" t="str"><v>HA</v></cell><cell r="G16022"><v>11121.96</v></cell></row><row r="16023"><cell r="C16023" t="str"><v>SE20.10.0700</v></cell><cell r="D16023"><v>2008773</v></cell><cell r="E16023" t="str"><v>LEVANTAMENTO TOPOGRAFICO, PLANIALTIMETRICO E CADASTRAL, EXECUTADO DE ACORDO COM AS ESPECIFICACOES DA PREFEITURA DA CIDADE DO RIO DE JANEIRO, EM TERRENO DE OROGRAFIA NAO ACIDENTADA, VEGETACAO RALA E EDIFICACAO LEVE, COM AREA ACIMA DE 4 ATE 10 HA (ESCALA 1:500), INCLUINDO-SE A APRESENTACAO EM PAPEL E MEIO DIGITAL (AUTOCAD).</v></cell><cell r="F16023" t="str"><v>HA</v></cell><cell r="G16023"><v>2657.26</v></cell></row><row r="16024"><cell r="C16024" t="str"><v>SE20.10.0750</v></cell><cell r="D16024"><v>2008774</v></cell><cell r="E16024" t="str"><v>LEVANTAMENTO TOPOGRAFICO, PLANIALTIMETRICO E CADASTRAL, EXECUTADO DE ACORDO COM AS ESPECIFICACOES DA PREFEITURA DA CIDADE DO RIO DE JANEIRO, EM TERRENO DE OROGRAFIA NAO ACIDENTADA, VEGETACAO RALA E EDIFICACAO LEVE, COM AREA DE ATE 4 HA (ESCALA 1:500), INCLUINDO-SE A APRESENTACAO EM PAPEL E MEIO DIGITAL (AUTOCAD).</v></cell><cell r="F16024" t="str"><v>HA</v></cell><cell r="G16024"><v>2814.84</v></cell></row><row r="16025"><cell r="C16025" t="str"><v>SE20.10.0850</v></cell><cell r="D16025"><v>2008775</v></cell><cell r="E16025" t="str"><v>LEVANTAMENTO TOPOGRAFICO, PLANIALTIMETRICO E CADASTRAL, EXECUTADO DE ACORDO COM AS ESPECIFICACOES DA PREFEITURA DA CIDADE DO RIO DE JANEIRO, EM TERRENO DE OROGRAFIA ACIDENTADA, VEGETACAO RALA E EDIFICACAO MEDIA, COM AREA DE 4 A 10 HA (ESCALA 1:500).</v></cell><cell r="F16025" t="str"><v>HA</v></cell><cell r="G16025"><v>4464.2</v></cell></row><row r="16026"><cell r="C16026" t="str"><v>SE20.10.1000</v></cell><cell r="D16026"><v>2008776</v></cell><cell r="E16026" t="str"><v>LEVANTAMENTO TOPOGRAFICO, PLANIALTIMETRICO E CADASTRAL, EXECUTADO DE ACORDO COM AS ESPECIFICACOES DA PREFEITURA DA CIDADE DO RIO DE JANEIRO,EM TERRENO DE OROGRAFIA ACIDENTADA, VEGETACAO DENSA E EDIFICACAO MEDIA, COM AREA DE 4 A 10 HA (ESCALA 1:500).</v></cell><cell r="F16026" t="str"><v>HA</v></cell><cell r="G16026"><v>7440.33</v></cell></row><row r="16027"><cell r="C16027" t="str"><v>SE20.10.1050</v></cell><cell r="D16027"><v>2008777</v></cell><cell r="E16027" t="str"><v>LEVANTAMENTO DE SECAO TRANSVERSAL EM TERRENO DE OROGRAFIA ACIDENTADA E VEGETACAO RALA, CONSIDERANDO-SE O NIVEL COMO EQUIPAMENTO. MEDIDO POR METRO LINEAR DE SECAO, INCLUINDO-SE O DESENHO EM PAPEL MILIMETRADO VEGETAL NA ESCALA 1:200.</v></cell><cell r="F16027" t="str"><v>M</v></cell><cell r="G16027"><v>1.28</v></cell></row><row r="16028"><cell r="C16028" t="str"><v>SE20.10.1101</v></cell><cell r="D16028"><v>2008778</v></cell><cell r="E16028" t="str"><v>LEVANTAMENTO TOPOGRAFICO, PLANIALTIMETRICO E CADASTRAL, EXECUTADO DE ACORDO COM AS ESPECIFICACOES DA PREFEITURA DA CIDADE DO RIO DE JANEIRO EM AREAS QUE APRESENTEM UMA MAIOR DENSIDADE DE DETALHES CADASTRAIS, COM ATE 0,6 HA, ELABORADO NA ESCALA 1:250, INCLUINDO-SE A APRESENTACAO EM PAPEL E MEIO DIGITAL (AUTOCAD) NAS COORDENADAS UTM COM A UTILIZACAO DE GPS E ESTACAO TOTAL.</v></cell><cell r="F16028" t="str"><v>UN</v></cell><cell r="G16028"><v>4111.95</v></cell></row><row r="16029"><cell r="C16029" t="str"><v>SE20.10.1151</v></cell><cell r="D16029"><v>2008779</v></cell><cell r="E16029" t="str"><v>LEVANTAMENTO TOPOGRAFICO, PLANIALTIMETRICO E CADASTRAL, EXECUTADO DE ACORDO COM AS ESPECIFICACOES DA PREFEITURA DA CIDADE DO RIO DE JANEIRO, EM AREAS ACIMA DE 0,6 E ATE 4 HA, QUE APRESENTEM UMA GRANDE DENSIDADE DE DETALHES CADASTRAIS, ELABORADO NA ESCALA 1:250, INCLUINDO-SE A APRESENTACAO EM PAPEL E MEIO DIGITAL (AUTOCAD) NAS COORDENADAS UTM, COM A UTILIZACAO DE GPS E ESTACAO TOTAL.</v></cell><cell r="F16029" t="str"><v>HA</v></cell><cell r="G16029"><v>5871.25</v></cell></row><row r="16030"><cell r="C16030" t="str"><v>SE20.10.1350</v></cell><cell r="D16030"><v>2008780</v></cell><cell r="E16030" t="str"><v>LEVANTAMENTO TOPOGRAFICO, PLANIALTIMETRICO E CADASTRAL, EXECUTADO DE ACORDO COM AS ESPECIFICACOES DA PREFEITURA DA CIDADE DO RIO DE JANEIRO EM AREAS QUE APRESENTE UMA MAIOR DENSIDADE DE DETALHES CADASTRAIS, COM ATE 10 HA, ELABORADO NA ESCALA 1:250, INCLUINDO-SE A APRESENTACAO EM PAPEL E MEIO DIGITAL (AUTOCAD).</v></cell><cell r="F16030" t="str"><v>HA</v></cell><cell r="G16030"><v>4907.42</v></cell></row><row r="16031"><cell r="C16031" t="str"><v>SE20.10.1375</v></cell><cell r="D16031"><v>2008781</v></cell><cell r="E16031" t="str"><v>LEVANTAMENTO TOPOGRAFICO, PLANIALTIMETRICO E CADASTRAL, EXECUTADO DE ACORDO COM AS ESPECIFICACOES DA PREFEITURA DA CIDADE DO RIO DE JANEIRO, EM AREAS COM MAIS DE 10HA, QUE APRESENTEM UMA GRANDE DENSIDADE DE DETALHES CADASTRAIS, ELABORADO NA ESCALA 1:250, INCLUINDO-SE A APRESENTACAO EM PAPEL E MEIO DIGITAL (AUTOCAD).</v></cell><cell r="F16031" t="str"><v>HA</v></cell><cell r="G16031"><v>4145.93</v></cell></row><row r="16032"><cell r="C16032" t="str"><v>SE20.10.1400</v></cell><cell r="D16032"><v>2008782</v></cell><cell r="E16032" t="str"><v>LEVANTAMENTO TOPOGRAFICO, PLANIALTIMETRICO E CADASTRAL, EXECUTADO DE ACORDO COM AS ESPECIFICACOES DA PREFEITURA DA CIDADE DO RIO DE JANEIRO, EM AREAS DE OROGRAFIA ACIDENTADA E OCUPACAO DENSA E DESORDENADA, COM DIFICULDADE DE ACESSO E TRANSPORTE, COM ATE 10 HA, ELABORADO NA ESCALA 1:500.</v></cell><cell r="F16032" t="str"><v>HA</v></cell><cell r="G16032"><v>6566.23</v></cell></row><row r="16033"><cell r="C16033" t="str"><v>SE20.10.1450</v></cell><cell r="D16033"><v>2008783</v></cell><cell r="E16033" t="str"><v>LEVANTAMENTO TOPOGRAFICO, PLANIALTIMETRICO E CADASTRAL, EXECUTADO DE ACORDO COM AS ESPECIFICACOES DA PREFEITURA DA CIDADE DO RIO DE JANEIRO, EM AREAS DE OROGRAFIA NAO ACIDENTADA E OCUPACAO DENSA E DESORDENADA, COM DIFICULDADE DE ACESSO E TRANSPORTE, COM ATE 10 HA, ELABORADO NA ESCALA 1:500.</v></cell><cell r="F16033" t="str"><v>HA</v></cell><cell r="G16033"><v>4618.4</v></cell></row><row r="16034"><cell r="C16034" t="str"><v>SE20.10.1500</v></cell><cell r="D16034"><v>2008784</v></cell><cell r="E16034" t="str"><v>LEVANTAMENTO TOPOGRAFICO, PLANIALTIMETRICO E CADASTRAL, EXECUTADO DE ACORDO COM AS ESPECIFICACOES DA PREFEITURA DA CIDADE DO RIO DE JANEIRO, EM AREAS DE ALAGADICO, COM ATE 10 HA, ELABORADO NA ESCALA 1:500.</v></cell><cell r="F16034" t="str"><v>HA</v></cell><cell r="G16034"><v>4496.53</v></cell></row><row r="16035"><cell r="C16035" t="str"><v>SE20.10.1550</v></cell><cell r="D16035"><v>2008785</v></cell><cell r="E16035" t="str"><v>LEVANTAMENTO CADASTRAL DAS PROFUNDIDADES DOS TUBOS E GALERIAS QUE CONCORREM EM UM POCO DE VISITA, PROFUNDIDADES ESTAS, MEDIDAS DE REGUA E REFERENCIADAS A COTA DA TAMPA DO POCO-POCO ENCONTRADO EM CONDICOES DE LIMPEZA QUE PERMITAM A LEITURA IMEDIATA.</v></cell><cell r="F16035" t="str"><v>UN</v></cell><cell r="G16035"><v>5.9</v></cell></row><row r="16036"><cell r="C16036" t="str"><v>SE20.10.1600</v></cell><cell r="D16036"><v>2008786</v></cell><cell r="E16036" t="str"><v>LEVANTAMENTO CADASTRAL DAS PROFUNDIDADES DOS TUBOS E GALERIAS QUE CONCORREM EM UM POCO DE VISITA, PROFUNDIDADES ESTAS, MEDIDAS A REGUA E REFERENCIADAS A COTA DA TAMPA DO POCO-POCO ENCONTRADO INUNDADO TENDO QUE SER ESGOTADO ANTES QUE SE POSSA FAZER A LEITURA.</v></cell><cell r="F16036" t="str"><v>UN</v></cell><cell r="G16036"><v>52.94</v></cell></row><row r="16037"><cell r="C16037" t="str"><v>SE20.10.1650</v></cell><cell r="D16037"><v>2008787</v></cell><cell r="E16037" t="str"><v>LEVANTAMENTO CADASTRAL DAS PROFUNDIDADES DOS TUBOS E GALERIAS QUE CONCORREM EM UM POCO DE VISITA, PROFUNDIDADES ESTAS, MEDIDAS A REGUA E REFERENCIADAS A COTA DA TAMPA DO POCO-POCO ENCONTRADO ASSOREADO TENDO QUE SER LIMPO ANTES QUE SE POSSA FAZER A LEITURA.</v></cell><cell r="F16037" t="str"><v>UN</v></cell><cell r="G16037"><v>42.81</v></cell></row><row r="16038"><cell r="C16038" t="str"><v>SE20.10.1700</v></cell><cell r="D16038"><v>2008788</v></cell><cell r="E16038" t="str"><v>LEVANTAMENTO CADASTRAL DAS PROFUNDIDADES DOS TUBOS E GALERIAS QUE CONCORREM EM UM POCO DE VISITA, PROFUNDIDADES ESTAS, MEDIDAS A REGUA E REFERENCIADAS A COTA DA TAMPA DO POCO-POCO EM MEIO A UMA VIA PUBLICA COM TRAFEGO, ENCONTRADO EM CONDICOES DE LIMPEZA QUE PERMITAM A LEITURA IMEDIATA.</v></cell><cell r="F16038" t="str"><v>UN</v></cell><cell r="G16038"><v>84.32</v></cell></row><row r="16039"><cell r="C16039" t="str"><v>SE20.10.1750</v></cell><cell r="D16039"><v>2008789</v></cell><cell r="E16039" t="str"><v>LEVANTAMENTO CADASTRAL DAS PROFUNDIDADES DOS TUBOS E GALERIAS QUE CONCORREM EM UM POCO DE VISITA, PROFUNDIDADES ESTAS, MEDIDAS A REGUA E REFERENCIADAS A COTA DA TAMPA DO POCO-POCO EM MEIO A UMA VIA PUBLICA COM TRAFEGO, ENCONTRADO INUNDADO TENDO QUE SER ESGOTADO ANTES QUE SE POSSA FAZER A LEITURA.</v></cell><cell r="F16039" t="str"><v>UN</v></cell><cell r="G16039"><v>131.36</v></cell></row><row r="16040"><cell r="C16040" t="str"><v>SE20.10.1800</v></cell><cell r="D16040"><v>2008790</v></cell><cell r="E16040" t="str"><v>LEVANTAMENTO CADASTRAL DAS PROFUNDIDADES DOS TUBOS E GALERIAS QUE CONCORREM EM UM POCO DE VISITA, PROFUNDIDADES ESTAS, MEDIDAS A REGUA E REFERENCIADAS A COTA DA TAMPA DO POCO-POCO LOCALIZADO EM MEIO A VIA PUBLICA COM TRAFEGO, ENCONTRADO ASSOREADO TENDO QUE SER LIMPO ANTES QUE SE POSSA FAZER A LEITURA.</v></cell><cell r="F16040" t="str"><v>UN</v></cell><cell r="G16040"><v>131.36</v></cell></row><row r="16041"><cell r="C16041" t="str"><v>SE20.10.1850</v></cell><cell r="D16041"><v>2008791</v></cell><cell r="E16041" t="str"><v>LEVANTAMENTO CADASTRAL DAS PROFUNDIDADES DOS TUBOS E GALERIAS QUE CONCORREM EM UM POCO DE VISITA, PROFUNDIDADES ESTAS, MEDIDAS A REGUA E REFERENCIADAS A COTA DA TAMPA DO POCO-POCO EM MEIO A UMA VIA PUBLICA COM TRAFEGO, COBERTO POR CAMADA ASFALTICA, ENCONTRADO EM CONDICOES DE LIMPEZA QUE PERMITAM A LEITURA IMEDIATA.</v></cell><cell r="F16041" t="str"><v>UN</v></cell><cell r="G16041"><v>94.9</v></cell></row><row r="16042"><cell r="C16042" t="str"><v>SE20.10.1900</v></cell><cell r="D16042"><v>2008792</v></cell><cell r="E16042" t="str"><v>LEVANTAMENTO CADASTRAL DAS PROFUNDIDADES DOS TUBOS E GALERIAS QUE CONCORREM EM UM POCO DE VISITA, PROFUNDIDADES ESTAS, MEDIDAS A REGUA E REFERENCIADAS A COTA DA TAMPA DO POCO-POCO EM MEIO A UMA VIA PUBLICA COM TRAFEGO, COBERTO POR CAMADA ASFALTICA, ENCONTRADO INUNDADO TENDO QUE SER ESGOTADO ANTES QUE SE POSSA FAZER A LEITURA.</v></cell><cell r="F16042" t="str"><v>UN</v></cell><cell r="G16042"><v>141.94</v></cell></row><row r="16043"><cell r="C16043" t="str"><v>SE20.10.1950</v></cell><cell r="D16043"><v>2008793</v></cell><cell r="E16043" t="str"><v>LEVANTAMENTO CADASTRAL DAS PROFUNDIDADES DOS TUBOS E GALERIAS QUE CONCORREM EM UM POCO DE VISITA, PROFUNDIDADES ESTAS, MEDIDAS A REGUA E REFERENCIADAS A COTA DA TAMPA DO POCO-POCO EM MEIO A UMA VIA PUBLICA COM TRAFEGO, COBERTO POR CAMADA ASFALTICA, ENCONTRADO ASSOREADO TENDO QUE SER LIMPO ANTES QUE SE POSSA FAZER A LEITURA.</v></cell><cell r="F16043" t="str"><v>UN</v></cell><cell r="G16043"><v>141.94</v></cell></row><row r="16044"><cell r="C16044" t="str"><v>SE20.10.2000</v></cell><cell r="D16044"><v>2008794</v></cell><cell r="E16044" t="str"><v>LEVANTAMENTO TOPOGRAFICO POR BATIMETRIA, INCLUINDO SECOES DE LEVANTAMENTO EQUIDISTANTES DE ATE 20 METROS, INCLUSIVE TRANSPORTE DO PESSOAL COM CAMINHONETA 9 PASSAGEIROS, EXECUTADO DE ACORDO COM AS ESPECIFICACOES DA PREFEITURA DA CIDADE DO RIO DE JANEIRO, COM AREA DE ATE 10 HA (ESCALA 1:500).</v></cell><cell r="F16044" t="str"><v>HA</v></cell><cell r="G16044"><v>3407.32</v></cell></row><row r="16045"><cell r="C16045" t="str"><v>SE20.10.2050</v></cell><cell r="D16045"><v>2008795</v></cell><cell r="E16045" t="str"><v>LEVANTAMENTO TOPOGRAFICO, PLANIALTIMETRICO E CADASTRAL, EXECUTADO DE ACORDO COM AS ESPECIFICACOES DA PREFEITURA DA CIDADE DO RIO DE JANEIRO, EM FAVELAS, CONSIDERANDO COTAS DE SOLEIRA E SANITARIOS, MEDICAO DE LOTES, POSTEAMENTO E DEMAIS ELEMENTOS NATURAIS EXISTENTES, COM ATE 10HA, ELABORADO NA ESCALA 1:500.</v></cell><cell r="F16045" t="str"><v>M2</v></cell><cell r="G16045"><v>1.7</v></cell></row><row r="16046"><cell r="C16046" t="str"><v>SE20.10.2100</v></cell><cell r="D16046"><v>2008796</v></cell><cell r="E16046" t="str"><v>LEVANTAMENTO TOPOGRAFICO POR GPS EM AREAS DE DIFICIL ACESSO, RELEVO ACIDENTADO E MUITO POUCO HABITADAS. O LEVANTAMENTO VISA POSTERIOR REFLORESTAMENTO DAS AREAS, POSSUINDO BAIXA PRECISAO.</v></cell><cell r="F16046" t="str"><v>HA</v></cell><cell r="G16046"><v>128.36</v></cell></row><row r="16047"><cell r="C16047" t="str"><v>SE20.10.2150</v></cell><cell r="D16047"><v>2008797</v></cell><cell r="E16047" t="str"><v>LEVANTAMENTO DE SECAO TRANSVERSAL EM TERRENO DE OROGRAFIA ACIDENTADA E VEGETACAO RALA, CONSIDERANDO-SE TEODOLITO OU ESTACAO TOTAL E DISTANCIOMETRO ELETRONICO, NA ESCALA 1:100, INCLUINDO-SE A APRESENTACAO EM PAPEL E EM MEIO DIGITAL (PREFERENCIA POR AUTOCAD).</v></cell><cell r="F16047" t="str"><v>M</v></cell><cell r="G16047"><v>2.64</v></cell></row><row r="16048"><cell r="C16048" t="str"><v>SE20.10.2200</v></cell><cell r="D16048"><v>2008798</v></cell><cell r="E16048" t="str"><v>LEVANTAMENTO DE SECAO TRANSVERSAL EM TERRENO DE OROGRAFIA ACIDENTADA E VEGETACAO RALA, CONSIDERANDO-SE O TEODOLITO E USANDO A ESTADIMETRIA. MEDIDO POR METRO LINEAR DE SECAO, INCLUINDO-SE O DESENHO EM PAPEL MILIMETRADO VEGETAL NA ESCALA 1:200.</v></cell><cell r="F16048" t="str"><v>M</v></cell><cell r="G16048"><v>1.64</v></cell></row><row r="16049"><cell r="C16049" t="str"><v>SE20.10.2250</v></cell><cell r="D16049"><v>2008799</v></cell><cell r="E16049" t="str"><v>LEVANTAMENTO DE SECAO TRANSVERSAL EM TERRENO DE OROGRAFIA ACIDENTADA E VEGETACAO DENSA, CONSIDERANDO-SE O TEODOLITO E USANDO A ESTADIMETRIA. MEDIDO POR METRO LINEAR DE SECAO, INCLUINDO-SE O DESENHO EM PAPEL MILIMETRADO VEGETAL NA ESCALA 1:200.</v></cell><cell r="F16049" t="str"><v>M</v></cell><cell r="G16049"><v>2.29</v></cell></row><row r="16050"><cell r="C16050" t="str"><v>SE20.10.2300</v></cell><cell r="D16050"><v>2008800</v></cell><cell r="E16050" t="str"><v>LEVANTAMENTO DE SECAO TRANSVERSAL EM TERRENO DE OROGRAFIA ACIDENTADA E VEGETACAO DENSA, CONSIDERANDO-SE O NIVEL COMO EQUIPAMENTO. MEDIDO POR METRO LINEAR DE SECAO, INCLUINDO-SE O DESENHO EM PAPEL MILIMETRADO VEGETAL NA ESCALA 1:200.</v></cell><cell r="F16050" t="str"><v>M</v></cell><cell r="G16050"><v>2.17</v></cell></row><row r="16051"><cell r="C16051" t="str"><v>SE20.10.2350</v></cell><cell r="D16051"><v>2008801</v></cell><cell r="E16051" t="str"><v>ELABORACAO DE PLANTA TOPOGRAFICA PLANIALTIMETRICA E CADASTRAL, NA ESCALA 1:500, A PARTIR DE SECOES TRANSVERSAIS JA LEVANTADAS NO LOCAL, INCLUINDO-SE A APRESENTACAO EM PAPEL E EM MEIO DIGITAL (PREFERENCIA POR AUTOCAD).</v></cell><cell r="F16051" t="str"><v>HA</v></cell><cell r="G16051"><v>1436.67</v></cell></row><row r="16052"><cell r="C16052" t="str"><v>SE20.10.2400</v></cell><cell r="D16052"><v>2008802</v></cell><cell r="E16052" t="str"><v>TUBO PARA INCLINOMETRO, DE ALUMINIO, EXCLUSIVE PERFURACAO, CAIXA DE PROTECAO E LEITURA. FORNECIMENTO E COLOCACAO.</v></cell><cell r="F16052" t="str"><v>M</v></cell><cell r="G16052"><v>203.49</v></cell></row><row r="16053"><cell r="C16053" t="str"><v>SE20.10.2450</v></cell><cell r="D16053"><v>2008803</v></cell><cell r="E16053" t="str"><v>NIVELAMENTO E CONTRANIVELAMENTO DE LINHA TOPOGRAFICA, EM TERRENO DE OROGRAFIA NAO ACIDENTADA, INCLUINDO DESENHO EM ESCALA 1:1000 (H) E 1:1000 (V) EM PAPEL MILIMETRADO VEGETAL.</v></cell><cell r="F16053" t="str"><v>KM</v></cell><cell r="G16053"><v>485.31</v></cell></row><row r="16054"><cell r="C16054" t="str"><v>SE20.10.2500</v></cell><cell r="D16054"><v>2008804</v></cell><cell r="E16054" t="str"><v>NIVELAMENTO DE EIXO DE LOGRADOURO, DE ACORDO COM AS ESPECIFICACOES DA PREFEITURA DA CIDADE DO RIO DE JANEIRO, INCLUINDO DESENHO EM PAPEL MILIMETRADO VEGETAL.</v></cell><cell r="F16054" t="str"><v>KM</v></cell><cell r="G16054"><v>210.03</v></cell></row><row r="16055"><cell r="C16055" t="str"><v>SE20.13.0100</v></cell><cell r="D16055"><v>2008805</v></cell><cell r="E16055" t="str"><v>LEVANTAMENTO TOPOGRAFICO, PLANIALTIMETRICO E CADASTRAL, PARA FINS DE DESAPROPRIACAO DE IMOVEIS ATINGIDOS POR PROJETOS DE IMPLANTACAO DE VIAS E NOVOS ALINHAMENTOS, EXECUTADO DE ACORDO COM AS ESPECIFICACOES DA PREFEITURA DA CIDADE DO RIO DE JANEIRO, NA ESCALA 1:250, APRESENTADO EM PAPEL VEGETAL E MEIO DIGITAL, CONTENDO OS RESPECTIVOS DESENHOS COM AS DIMENSOES DE CADA TERRENO OU FAIXA DE TERRENO, ASSINALADAS AS ACESSOES E PLANTAS BAIXAS DETALHADAS DAS EDIFICACOES.</v></cell><cell r="F16055" t="str"><v>HA</v></cell><cell r="G16055"><v>4800.39</v></cell></row><row r="16056"><cell r="C16056" t="str"><v>SE20.13.0500</v></cell><cell r="D16056"><v>2008806</v></cell><cell r="E16056" t="str"><v>SERVICOS DE ELABORACAO DE CADASTRO TECNICO IMOBILIARIO PARA FINS DE DESAPROPRIACAO DE IMOVEIS ATINGIDOS POR PROJETOS DE IMPLANTACAO DE VIAS E NOVOS ALINHAMENTOS, CONTENDO MEMORIAL DESCRITIVO DAS ACESSOES E BENFEITORIAS ATINGIDAS, IDADE, ESTADO DE CONSERVACAO, PADRAO CONSTRUTIVO, DISTRIBUICAO INTERNA DOS COMPARTIMENTOS, AREAS UTEIS, AREAS DE CONSTRUCAO, IDENTIFICACAO DOS OCUPANTES, NATUREZA DA OCUPACAO, DESTINACAO QUE VEM SENDO DADA AO IMOVEL, E DEMAIS ANOTACOES NECESSARIAS, DE ACORDO COM OS PADROES EXIGIDOS PELA PROCURADORIA GERAL DO MUNICIPIO DO RIO DE JANEIRO - PGM.</v></cell><cell r="F16056" t="str"><v>UN</v></cell><cell r="G16056"><v>133.36</v></cell></row><row r="16057"><cell r="C16057" t="str"><v>SE20.15.0050</v></cell><cell r="D16057"><v>2008807</v></cell><cell r="E16057" t="str"><v>LEVANTAMENTO FOTOGRAFICO DE ASPECTO DE AREA URBANA COM FORNECIMENTO DO ARQUIVO EM DVD E DE AMPLIACAO COLORIDA NO TAMANHO (10X15)CM.</v></cell><cell r="F16057" t="str"><v>UN</v></cell><cell r="G16057"><v>3.12</v></cell></row><row r="16058"><cell r="C16058" t="str"><v>SE20.15.0055</v></cell><cell r="D16058"><v>2008808</v></cell><cell r="E16058" t="str"><v>LEVANTAMENTO FOTOGRAFICO DE ASPECTO DE AREA URBANA, DE IMOVEIS OU DE DOCUMENTOS COM FORNECIMENTO DE ARQUIVO DIGITAL E DE IMPRESSAO COLORIDA NO TAMANHO (10X15)CM, DE ACORDO COM AS ORIENTACOES DA SMH.</v></cell><cell r="F16058" t="str"><v>UN</v></cell><cell r="G16058"><v>3.95</v></cell></row><row r="16059"><cell r="C16059" t="str"><v>SE20.15.0101</v></cell><cell r="D16059"><v>2008809</v></cell><cell r="E16059" t="str"><v>SERVICOS DE ELABORACAO DE CADASTRO TECNICO IMOBILIARIO E APLICACAO DE CADASTRO DE QUALIFICACAO AO MORADOR PARA FINS DE REGULARIZACAO URBANISTICA E FUNDIARIA, CONTENDO MEMORIAL DESCRITIVO DAS BENFEITORIAS, IDADE, ESTADO DE CONSERVACAO, PADRAO CONSTRUTIVO, AREAS UTEIS, AREAS DE CONSTRUCAO, IDENTIFICACAO DOS OCUPANTES COM RECOLHIMENTO DOS DOCUMENTOS NECESSARIOS A TITULACAO, NATUREZA DA OCUPACAO, DESTINACAO QUE VEM SENDO DADA AO IMOVEL, E DEMAIS ANOTACOES NECESSARIAS A REGULARIZACAO URBANISTICA E FUNDIARIA, DE ACORDO COM AS ORIENTACOES DA SMH.</v></cell><cell r="F16059" t="str"><v>UN</v></cell><cell r="G16059"><v>134.72</v></cell></row><row r="16060"><cell r="C16060" t="str"><v>SE20.15.0151</v></cell><cell r="D16060"><v>2008810</v></cell><cell r="E16060" t="str"><v>AUTO DE DEMARCACAO URBANISTICA: ELABORACAO DE PLANTA E MEMORIAL DESCRITIVO DA AREA A SER REGULARIZADA, NOS QUAIS CONSTEM SUAS MEDIDAS PERIMETRAIS, AREA TOTAL, CONFRONTANTES, COORDENADAS GEORREFERENCIADAS DOS VERTICES DEFINIDORES DE SEUS LIMITES, BEM COMO O NO DE MATRICULA OU TRANSCRICOES E A INDICACAO DOS PROPRIETARIOS CONSTANTES NO REGISTRO DE IMOVEIS, SE HOUVER, DAS AREAS ATINGIDAS PELO AUTO DE DEMARCACAO URBANISTICA E DE SEUS CONFRONTANTES. DEVERA TAMBEM SER ELABORADA PLANTA DE SOBREPOSICAO DA AREA DEMARCADA COM A SITUACAO DAS AREAS CONSTANTES NO REGISTRO DE IMOVEIS E A PLANTA DAS AREAS REMANESCENTES COM SEUS RESPECTIVOS MEMORIAIS; E SEREM APRESENTADAS CERTIDOES DAS MATRICULAS OU TRANSCRICOES DAS AREAS PELO RI. FORNECIMENTO DE PLANTA COM AS VIAS DE CIRCULACAO EXISTENTES OU PROJETADAS E OUTRAS AREAS DESTINADAS A USO PUBLICO SITUADAS NA AREA E RESUMO DO AUTO DE DEMARCACAO URBANISTICA, COM A DESCRICAO QUE PERMITA A IDENTIFICACAO DA AREA, ALEM DO SEU DESENHO SIMPLIFICADO, COM A FORMATACAO DA MINUTA DO EDITAL DE NOTIFICACAO AO PROPRIETARIO(S) DA(S) AREA(S), BEM COMO SEUS CONFRONTANTES. AS PLANTAS DEVERAO SER APRESENTADAS EM PAPEL NA ESCALA 1:1000 OU CONFORME ORIENTACAO DA SMH E EM ARQUIVO DIGITAL NA EXTENSAO DWG, E O RESTANTE DO MATERIAL DEVERA SER ENTREGUE EM PAPEL, NO FORMATO A4, E TAMBEM EM MEIO DIGITAL, NA EXTENSAO DOC.</v></cell><cell r="F16060" t="str"><v>HA</v></cell><cell r="G16060"><v>6407.7</v></cell></row><row r="16061"><cell r="C16061" t="str"><v>SE20.15.0201</v></cell><cell r="D16061"><v>2008811</v></cell><cell r="E16061" t="str"><v>PESQUISA FUNDIARIA DA AREA DO ASSENTAMENTO, BEM COMO DOS IMOVEIS CONFRONTANTES, COM FORNECIMENTO DE PLANTA(S) EM PAPEL, NA ESCALA 1:1000 OU CONFORME ORIENTACAO DA SMH E EM ARQUIVO DIGITAL NA EXTENSAO DWG, COM TODOS OS PAL'S E PA'S INCIDENTES NA AREA DE PESQUISA E SEU ENTORNO, E METRAGENS CONSTANTES DAS DOCUMENTACOES OBTIDAS NOS CARTORIOS JUNTAMENTE COM RELATORIO E COPIAS DE TODOS OS DOCUMENTOS E PROJETOS MENCIONADOS NA PESQUISA.</v></cell><cell r="F16061" t="str"><v>HA</v></cell><cell r="G16061"><v>5768.2</v></cell></row><row r="16062"><cell r="C16062" t="str"><v>SE20.15.0251</v></cell><cell r="D16062"><v>2008812</v></cell><cell r="E16062" t="str"><v>PLANO E METODOLOGIA DE TRABALHO COM DIAGNOSTICOS DA AREA. RELATORIO CONTENDO O DIAGNOSTICO DA AREA, ENVOLVENDO ASPECTOS FISICOS E SOCIAIS, BEM COMO PLANTA(S) COM AS INFORMACOES RELATIVAS AO DIAGNOSTICO EM PAPEL, NA ESCALA 1:1000 OU CONFORME ORIENTACAO DA SMH E EM ARQUIVO DIGITAL NA EXTENSAO DWG. PLANO DE METODOLOGIA DE TRABALHO INCLUINDO OS DE CAMPO, COMO LEVANTAMENTOS E CADASTROS, ASSIM COMO AS ATIVIDADES DE COMUNICACAO, SENSIBILIZACAO E DIVULGACAO QUE CONTARAO COM A PRESENCA DA EQUIPE CONTRATADA NO LOCAL. DEVERA SER APRESENTADA A CONCEPCAO METODOLOGICA COM DESCRICAO E O DIMENSIONAMENTO DAS ATIVIDADES, MAO DE OBRA, PRODUTOS E PERIODO DE EXECUCAO EM RELATORIO ENCADERNADO, NO FORMATO A4, COM OS DOCUMENTOS ACONDICIONADOS DE MODO A POSSIBILITAR SUA RETIRADA, E MAIS DUAS COPIAS, ALEM DO MESMO EM MEIO DIGITAL NA EXTENSAO DOC.</v></cell><cell r="F16062" t="str"><v>HA</v></cell><cell r="G16062"><v>2173.57</v></cell></row><row r="16063"><cell r="C16063" t="str"><v>SE20.15.0300</v></cell><cell r="D16063"><v>2008813</v></cell><cell r="E16063" t="str"><v>PROJETOS PARA LEGALIZACAO DE PARCELAMENTO - ELABORACAO DE PLANTAS(S) DE SUBSIDIOS PARA OS PROJETOS DE LEGALIZACAO DE ALINHAMENTO E LOTEAMENTO (PAA'S / PAL'S), DE USO E OCUPACAO DO SOLO E DE RECONHECIMENTO DE LOGRADOUROS; ELABORACAO DOS PROJETOS DE LEGALIZACAO DE ALINHAMENTO E PARCELAMENTO (PAA'S / PAL'S) PARA APROVACAO JUNTO A SMU. AS PLANTAS DEVERAO SER APRESENTADAS EM PAPEL NA ESCALA 1:1000 OU CONFORME ORIENTACAO DA SMH E EM ARQUIVO DIGITAL NA EXTENSAO DWG. ELABORACAO DE MEMORIAL DESCRITIVO DO LOTEAMENTO, A SER ENTREGUE EM PAPEL, NO FORMATO A4 E EM MEIO DIGITAL, NA EXTENSAO DOC, E MINUTA DE CERTIDAO, A SER ENTREGUE EM PAPEL NO FORMATO A4 E EM MEIO DIGITAL, NA EXTENSAO DOC.</v></cell><cell r="F16063" t="str"><v>HA</v></cell><cell r="G16063"><v>7700</v></cell></row><row r="16064"><cell r="C16064" t="str"><v>SE20.15.0350</v></cell><cell r="D16064"><v>2008814</v></cell><cell r="E16064" t="str"><v>PROJETO DE REGULARIZACAO URBANISTICA E FUNDIARIA, UTILIZANDO A BASE CADASTRAL COM A DEMARCACAO DO PLANO DE INTERVENCAO PARA A AREA, IDENTIFICANDO AS MORADIAS EM AREAS DE RISCO A SEREM REASSENTADAS, AS "FAIXAS NON AEDIFICANDI" (FNA'S), ALEM DOS PROJETOS DE ALINHAMENTO, ADUTORAS E OUTRAS RESTRICOES A OCUPACAO, BEM COMO AS VIAS EXISTENTES E SUAS NOMENCLATURAS RECONHECIDAS OFICIALMENTE OU NAO. AS PLANTAS DEVERAO SER APRESENTADAS EM PAPEL NA ESCALA 1:1000 OU CONFORME ORIENTACAO DA SMH E EM ARQUIVO DIGITAL NA EXTENSAO DWG. ALEM DISSO DEVERA SER APRESENTADO RELATORIO FOTOGRAFICO PARA ESCLARECIMENTO DE DUVIDAS QUANTO AO LEVANTADO NA AREA E PLANTA(S) PARA DIVULGACAO JUNTO A COMUNIDADE CUJA FORMA DE APRESENTACAO SERA DEFINIDA PELA FISCALIZACAO (COMO ESCALA, FORMATACAO, TIPO DE MATERIAL ETC).</v></cell><cell r="F16064" t="str"><v>HA</v></cell><cell r="G16064"><v>5161.13</v></cell></row><row r="16065"><cell r="C16065" t="str"><v>SE20.20.0050</v></cell><cell r="D16065"><v>2008815</v></cell><cell r="E16065" t="str"><v>COMPOSICAO BASICA DE LABORATORIO.</v></cell><cell r="F16065" t="str"><v>UN</v></cell><cell r="G16065"><v>92.51</v></cell></row><row r="16066"><cell r="C16066" t="str"><v>SE20.20.0100</v></cell><cell r="D16066"><v>2008816</v></cell><cell r="E16066" t="str"><v>CUSTO HORARIO PRODUTIVO WAGON DRILL (NAO UTILIZAR COMO ITEM DE ORCAMENTO).</v></cell><cell r="F16066" t="str"><v>H</v></cell><cell r="G16066"><v>378.55</v></cell></row><row r="16067"><cell r="C16067" t="str"><v>SE20.20.0150</v></cell><cell r="D16067"><v>2008817</v></cell><cell r="E16067" t="str"><v>CUSTO HORARIO IMPRODUTIVO WAGON DRILL (NAO UTILIZAR COMO ITEM DE ORCAMENTO).</v></cell><cell r="F16067" t="str"><v>H</v></cell><cell r="G16067"><v>128.18</v></cell></row><row r="16068"><cell r="C16068" t="str"><v>SE20.20.0200</v></cell><cell r="D16068"><v>2008818</v></cell><cell r="E16068" t="str"><v>CUSTO HORARIO PRODUTIVO WIDIA OU SIMILAR-SOLO (NAO UTILIZAR COMO ITEM DE ORCAMENTO).</v></cell><cell r="F16068" t="str"><v>H</v></cell><cell r="G16068"><v>152.66</v></cell></row><row r="16069"><cell r="C16069" t="str"><v>SE20.20.0250</v></cell><cell r="D16069"><v>2008819</v></cell><cell r="E16069" t="str"><v>CUSTO HORARIO IMPRODUTIVO (MOTOR FUNCIONANDO) WIDIA OU SIMILAR-SOLO (NAO UTILIZAR COMO ITEM DE ORCAMENTO).</v></cell><cell r="F16069" t="str"><v>H</v></cell><cell r="G16069"><v>109.1</v></cell></row><row r="16070"><cell r="C16070" t="str"><v>SE20.20.0300</v></cell><cell r="D16070"><v>2008820</v></cell><cell r="E16070" t="str"><v>CUSTO HORARIO PRODUTIVO WIDIA OU SIMILAR-ALTERACAO E ROCHA (NAO UTILIZAR COMO ITEM DE ORCAMENTO).</v></cell><cell r="F16070" t="str"><v>H</v></cell><cell r="G16070"><v>152.66</v></cell></row><row r="16071"><cell r="C16071" t="str"><v>SE20.20.0350</v></cell><cell r="D16071"><v>2008821</v></cell><cell r="E16071" t="str"><v>CUSTO HORARIO PRODUTIVO DIAMANTE ROCHA SA (NAO UTILIZAR COMO ITEM DE ORCAMENTO).</v></cell><cell r="F16071" t="str"><v>H</v></cell><cell r="G16071"><v>295.13</v></cell></row><row r="16072"><cell r="C16072" t="str"><v>SE20.20.0400</v></cell><cell r="D16072"><v>2008822</v></cell><cell r="E16072" t="str"><v>CUSTO HORARIO IMPRODUTIVO DIAMANTE ROCHA SA (NAO UTILIZAR COMO ITEM DE ORCAMENTO).</v></cell><cell r="F16072" t="str"><v>H</v></cell><cell r="G16072"><v>103.61</v></cell></row><row r="16073"><cell r="C16073" t="str"><v>SE20.20.0450</v></cell><cell r="D16073"><v>2008823</v></cell><cell r="E16073" t="str"><v>DISTANCIOMETRO ELETRONICO COMPLETO.</v></cell><cell r="F16073" t="str"><v>H</v></cell><cell r="G16073"><v>0.99</v></cell></row><row r="16074"><cell r="C16074" t="str"><v>SE24.05.0050</v></cell><cell r="D16074"><v>2008824</v></cell><cell r="E16074" t="str"><v>ELABORACAO DE PROJETO DE MICRO E MESODRENAGEM (VAZAO ATE 10M3/SEG.) EM CONFORMIDADE COM AS NORMAS ESTABELECIDAS PELA RIO-AGUAS. SERVICOS MEDIDOS POR QUILOMETRO DE PROJETO EFETIVAMENTE CONCLUIDO, OS QUAIS APOS APROVACAO SERAO ENTREGUES A FISCALIZACAO SENDO A MEMORIA DE CALCULO DIGITALIZADA, DESENHOS EM AUTOCAD (ORIGINAL EM DISQUETE, UMA VIA PLOTADA EM VEGETAL, DUAS EM PAPEL OPACO). COMPOSICAO ELABORADA COM BASE NA PRODUCAO DE PROJETOS DESENVOLVIDOS PELO DEPARTAMENTO DE DRENAGEM PARA PRODUCAO DE 1KM DE PROJETO.(DESONERADO)</v></cell><cell r="F16074" t="str"><v>KM</v></cell><cell r="G16074"><v>14278.53</v></cell></row><row r="16075"><cell r="C16075" t="str"><v>SE24.05.0100</v></cell><cell r="D16075"><v>2008825</v></cell><cell r="E16075" t="str"><v>ELABORACAO DE PROJETO DE MACRODRENAGEM (VAZAO A PARTIR DE 10M3/SEG.) EM CONFORMIDADE COM AS NORMAS ESTABELECIDAS PELA RIO-AGUAS. SERVICOS MEDIDOS POR QUILOMETRO DE PROJETO EFETIVAMENTE CONCLUIDO, OS QUAIS APOS APROVACAO SERAO ENTREGUES A FISCALIZACAO SENDO A MEMORIA DE CALCULO DIGITALIZADA, DESENHOS EM AUTOCAD (ORIGINAL EM DISQUETE, UMA VIA PLOTADA EM VEGETAL, DUAS EM PAPEL OPACO). COMPOSICAO ELABORADA COM BASE NA PRODUCAO DE PROJETOS DESENVOLVIDOS PELO DEPARTAMENTO DE DRENAGEM PARA PRODUCAO DE 1KM DE PROJETO.(DESONERADO)</v></cell><cell r="F16075" t="str"><v>KM</v></cell><cell r="G16075"><v>18814.22</v></cell></row><row r="16076"><cell r="C16076" t="str"><v>SE24.05.0150</v></cell><cell r="D16076"><v>2008826</v></cell><cell r="E16076" t="str"><v>PROJETO EXECUTIVO DE SISTEMA DE DRENAGEM, EM AUTOCAD, EM AREA DE ATE 20.000M2.(DESONERADO)</v></cell><cell r="F16076" t="str"><v>M2</v></cell><cell r="G16076"><v>0.72</v></cell></row><row r="16077"><cell r="C16077" t="str"><v>SE24.05.0200</v></cell><cell r="D16077"><v>2008827</v></cell><cell r="E16077" t="str"><v>PROJETO EXECUTIVO DE SISTEMA DE DRENAGEM, EM AUTOCAD, EM AREA ACIMA DE 20.000M2.(DESONERADO)</v></cell><cell r="F16077" t="str"><v>M2</v></cell><cell r="G16077"><v>0.49</v></cell></row><row r="16078"><cell r="C16078" t="str"><v>SE24.10.0050</v></cell><cell r="D16078"><v>2008828</v></cell><cell r="E16078" t="str"><v>PROJETO BASICO PARA URBANIZACAO/REURBANIZACAO DE AREAS, VISANDO A ORGANIZACAO ESPACIAL E DAS ATIVIDADES, DEVENDO CONTEMPLAR: SISTEMA VIARIO (LOCAIS PARA CARGA E DESCARGA, ESTACIONAMENTO, PARADA PARA ONIBUS E ETC, FAIXA EXCLUSIVA, SINALIZACAO E DESENHO GEOMETRICO), PASSEIOS, PRACAS, ARBORIZACAO, ILUMINACAO COM CRITERIOS LUMINOTECNICOS, DISTRIBUICAO E INTEGRACAO DO MOBILIARIO URBANO E EQUIPAMENTOS URBANOS, INCLUSIVE DIAGNOSTICO URBANISTICO E DE INFRA-ESTRUTURA DA AREA DE PROJETO, LEVANTAMENTO DOS PROJETOS PERTINENTES EXISTENTES NAS DIVERSAS ESFERAS GOVERNAMENTAIS, CONCESSIONARIAS E PERMISSIONARIOS DE SERVICOS PUBLICO, APROVACOES PERTINENTES E A COORDENACAO DOS PROJETOS COMPLEMENTARES, APRESENTADO EM AUTOCAD NOS PADROES DA CONTRATANTE.(DESONERADO)</v></cell><cell r="F16078" t="str"><v>HA</v></cell><cell r="G16078"><v>53674.68</v></cell></row><row r="16079"><cell r="C16079" t="str"><v>SE24.10.0100</v></cell><cell r="D16079"><v>2008829</v></cell><cell r="E16079" t="str"><v>PROJETO EXECUTIVO PARA URBANIZACAO/REURBANIZACAO DE AREAS, VISANDO A ORGANIZACAO ESPACIAL E DAS ATIVIDADES, DEVENDO CONTEMPLAR: SISTEMA VIARIO (LOCAIS PARA CARGA E DESCARGA, FAIXA EXCLUSIVA E DESENHO GEOMETRICO), PASSEIOS, PRACAS, ARBORIZACAO, ILUMINACAO COM CRITERIOS LUMINOTECNICOS, DISTRIBUICAO E INTEGRACAO DO MOBILIARIO URBANO E EQUIPAMENTOS URBANOS, APRESENTADO EM AUTOCAD NOS PADROES DA CONTRATANTE, INCLUSIVE AS APROVACOES PERTINENTES E COORDENACAO DOS PROJETOS COMPLEMENTARES.(DESONERADO)</v></cell><cell r="F16079" t="str"><v>HA</v></cell><cell r="G16079"><v>86849.08</v></cell></row><row r="16080"><cell r="C16080" t="str"><v>SE24.10.0150</v></cell><cell r="D16080"><v>2008830</v></cell><cell r="E16080" t="str"><v>PROJETO EXECUTIVO PARA URBANIZACAO/REURBANIZACAO (GEOMETRICO, CORTES E DETALHES) PARA TRATAMENTO PAISAGISTICO DE AREAS PUBLICAS, APRESENTADO EM AUTOCAD NOS PADROES DA CONTRATANTE, INCLUSIVE AS OPERACOES PERTINENTES E A COORDENACAO DOS PROJETOS COMPLEMENTARES.(DESONERADO)</v></cell><cell r="F16080" t="str"><v>HA</v></cell><cell r="G16080"><v>40046.97</v></cell></row><row r="16081"><cell r="C16081" t="str"><v>SE24.10.0250</v></cell><cell r="D16081"><v>2008831</v></cell><cell r="E16081" t="str"><v>PROJETO DE VIA SIMPLES DE VEICULOS EM FAVELA, COM 1 FAIXA DE ROLAMENTO, COM LARGURA MAXIMA DE 3M.(DESONERADO)</v></cell><cell r="F16081" t="str"><v>KM</v></cell><cell r="G16081"><v>7088.86</v></cell></row><row r="16082"><cell r="C16082" t="str"><v>SE24.10.0350</v></cell><cell r="D16082"><v>2008832</v></cell><cell r="E16082" t="str"><v>PROJETO PARA PASSARELA SOBRE LOGRADOURO PUBLICO, COM RAMPAS E/OU ESCADAS.(DESONERADO)</v></cell><cell r="F16082" t="str"><v>M2</v></cell><cell r="G16082"><v>112.17</v></cell></row><row r="16083"><cell r="C16083" t="str"><v>SE24.10.0400</v></cell><cell r="D16083"><v>2008833</v></cell><cell r="E16083" t="str"><v>PROJETO EXECUTIVO PARA TRATAMENTO PAISAGISTICO COM ESPECIFICACAO VEGETAL LEGENDADA E QUANTIFICADA, EM AREAS PUBLICAS, CONSIDERANDO A AREA EFETIVA DE PLANTIO, APRESENTADO EM AUTOCAD NOS PADROES DA CONTRATANTE.(DESONERADO)</v></cell><cell r="F16083" t="str"><v>HA</v></cell><cell r="G16083"><v>18920</v></cell></row><row r="16084"><cell r="C16084" t="str"><v>SE24.10.0450</v></cell><cell r="D16084"><v>2008834</v></cell><cell r="E16084" t="str"><v>PROJETO EXECUTIVO DE VIA ESPECIAL PARA VEICULOS E PEDESTRES, EM AVENIDAS CANAL, COM CALCADAS EM AMBOS OS LADOS, COM LARGURA MAXIMA DE 40M, APRESENTADO EM AUTOCAD NOS PADROES DA CONTRATANTE.(DESONERADO)</v></cell><cell r="F16084" t="str"><v>HA</v></cell><cell r="G16084"><v>3776.69</v></cell></row><row r="16085"><cell r="C16085" t="str"><v>SE24.10.0500</v></cell><cell r="D16085"><v>2008835</v></cell><cell r="E16085" t="str"><v>PROJETO EXECUTIVO DE VIA ESPECIAL PARA VEICULOS E PEDESTRES EM RUAS E AVENIDAS URBANAS, COM CALCADAS EM AMBOS OS LADOS, CANTEIRO CENTRAL E SEPARADORES DE PISTAS LATERAIS EM AMBOS OS SENTIDOS E COM LARGURA MAXIMA DE 46M, APRESENTADO EM AUTOCAD NOS PADROES DA CONTRATANTE.(DESONERADO)</v></cell><cell r="F16085" t="str"><v>HA</v></cell><cell r="G16085"><v>7673.97</v></cell></row><row r="16086"><cell r="C16086" t="str"><v>SE24.10.0550</v></cell><cell r="D16086"><v>2008836</v></cell><cell r="E16086" t="str"><v>PROJETO EXECUTIVO DE VIA PARA VEICULOS E PEDESTRES EM RUAS E AVENIDAS URBANAS, COM CALCADAS EM AMBOS OS LADOS E 2 FAIXAS DE ROLAMENTO COM LARGURA MAXIMA DE 13M, APRESENTADO EM AUTOCAD NOS PADROES DA CONTRATANTE.(DESONERADO)</v></cell><cell r="F16086" t="str"><v>HA</v></cell><cell r="G16086"><v>7088.86</v></cell></row><row r="16087"><cell r="C16087" t="str"><v>SE24.10.0600</v></cell><cell r="D16087"><v>2008837</v></cell><cell r="E16087" t="str"><v>PROJETO EXECUTIVO DE VIA PARA VEICULOS E PEDESTRES EM RUAS E AVENIDAS URBANAS, COM CALCADAS EM AMBOS OS LADOS E 3 FAIXAS DE ROLAMENTO COM LARGURA MAXIMA DE 16M, APRESENTADO EM AUTOCAD NOS PADROES DA CONTRATANTE.(DESONERADO)</v></cell><cell r="F16087" t="str"><v>HA</v></cell><cell r="G16087"><v>6483.88</v></cell></row><row r="16088"><cell r="C16088" t="str"><v>SE24.10.0650</v></cell><cell r="D16088"><v>2008838</v></cell><cell r="E16088" t="str"><v>PROJETO EXECUTIVO DE VIA ESPECIAL PARA VEICULOS E PEDESTRES EM RUAS E AVENIDAS URBANAS, COM CALCADAS EM AMBOS OS LADOS, CANTEIRO CENTRAL, COM 3 FAIXAS DE ROLAMENTO NAS PISTAS CENTRAIS E SEPARADORES DE PISTAS LATERAIS EM AMBOS SENTIDOS E COM LARGURA MAXIMA DE 53M, APRESENTADO EM AUTOCAD NOS PADROES DA CONTRATANTE.(DESONERADO)</v></cell><cell r="F16088" t="str"><v>HA</v></cell><cell r="G16088"><v>7305.53</v></cell></row><row r="16089"><cell r="C16089" t="str"><v>SE24.10.0700</v></cell><cell r="D16089"><v>2008839</v></cell><cell r="E16089" t="str"><v>PROJETO EXECUTIVO DE VIA PARA VEICULOS E PEDESTRES EM RUAS E AVENIDAS URBANAS, COM CALCADAS EM AMBOS OS LADOS E 4 FAIXAS DE ROLAMENTO COM LARGURA MAXIMA DE 25M, APRESENTADO EM AUTOCAD NOS PADROES DA CONTRATANTE.(DESONERADO)</v></cell><cell r="F16089" t="str"><v>HA</v></cell><cell r="G16089"><v>4556.71</v></cell></row><row r="16090"><cell r="C16090" t="str"><v>SE24.10.0750</v></cell><cell r="D16090"><v>2008840</v></cell><cell r="E16090" t="str"><v>PROJETO EXECUTIVO DE VIA ESPECIAL PARA VEICULOS E PEDESTRES EM RUAS E AVENIDAS URBANAS, COM CALCADAS EM AMBOS OS LADOS, CANTEIRO CENTRAL E PISTAS COM 4 FAIXAS DE ROLAMENTO EM CADA SENTIDO, COM LARGURA MAXIMA DE 40M, APRESENTADO EM AUTOCAD NOS PADROES DA CONTRATANTE.(DESONERADO)</v></cell><cell r="F16090" t="str"><v>HA</v></cell><cell r="G16090"><v>7457.38</v></cell></row><row r="16091"><cell r="C16091" t="str"><v>SE24.10.0800</v></cell><cell r="D16091"><v>2008841</v></cell><cell r="E16091" t="str"><v>PROJETO EXECUTIVO DE VIA SIMPLES DE CICLOVIA, COM 1 FAIXA DE ROLAMENTO, COM LARGURA MAXIMA DE 1,30M, APRESENTADO EM AUTOCAD NOS PADROES DA CONTRATANTE.(DESONERADO)</v></cell><cell r="F16091" t="str"><v>HA</v></cell><cell r="G16091"><v>6384.4</v></cell></row><row r="16092"><cell r="C16092" t="str"><v>SE24.10.0850</v></cell><cell r="D16092"><v>2008842</v></cell><cell r="E16092" t="str"><v>PROJETO EXECUTIVO DE VIA DUPLA DE CICLOVIA, COM 2 FAIXAS DE ROLAMENTO, COM LARGURA MAXIMA DE 3M, APRESENTADO EM AUTOCAD NOS PADROES DA CONTRATANTE.(DESONERADO)</v></cell><cell r="F16092" t="str"><v>HA</v></cell><cell r="G16092"><v>9579.44</v></cell></row><row r="16093"><cell r="C16093" t="str"><v>SE24.15.0050</v></cell><cell r="D16093"><v>2008843</v></cell><cell r="E16093" t="str"><v>PROJETO BASICO DE ARQUITETURA PARA PREDIOS HOSPITALARES DE ATE 1000M2, APRESENTADO EM AUTOCAD FOR WINDOWS NOS PADROES DA CONTRATANTE, INCLUSIVE AS LEGALIZACOES PERTINENTES E A COORDENACAO DOS PROJETOS COMPLEMENTARES.(DESONERADO)</v></cell><cell r="F16093" t="str"><v>M2</v></cell><cell r="G16093"><v>89.2</v></cell></row><row r="16094"><cell r="C16094" t="str"><v>SE24.15.0100</v></cell><cell r="D16094"><v>2008844</v></cell><cell r="E16094" t="str"><v>PROJETO BASICO DE ARQUITETURA PARA PREDIOS HOSPITALARES DE 1000 ATE 4000M2, APRESENTADO EM AUTOCAD FOR WINDOWS NOS PADROES DA CONTRATANTE, INCLUSIVE AS LEGALIZACOES PERTINENTES E A COORDENACAO DOS PROJETOS COMPLEMENTARES. OBSERVACAO: ATE 1000M2 CONFORME O ITEM SE 25.15.0050.(DESONERADO)</v></cell><cell r="F16094" t="str"><v>M2</v></cell><cell r="G16094"><v>83.08</v></cell></row><row r="16095"><cell r="C16095" t="str"><v>SE24.15.0150</v></cell><cell r="D16095"><v>2008845</v></cell><cell r="E16095" t="str"><v>PROJETO BASICO DE ARQUITETURA PARA PREDIOS HOSPITALARES ACIMA DE 4000M2, APRESENTADO EM AUTOCAD FOR WINDOWS NOS PADROES DA CONTRATANTE, INCLUSIVE AS LEGALIZACOES PERTINENTES E A COORDENACAO DOS PROJETOS COMPLEMENTARES. OBSERVACAO: ATE 1000M2 CONFORME O ITEM SE 25.15.0050. DE 1001 A 4000M2 CONFORME O ITEM SE 25.15.0100.(DESONERADO)</v></cell><cell r="F16095" t="str"><v>M2</v></cell><cell r="G16095"><v>77.82</v></cell></row><row r="16096"><cell r="C16096" t="str"><v>SE24.15.0200</v></cell><cell r="D16096"><v>2008846</v></cell><cell r="E16096" t="str"><v>PROJETO ESTRUTURAL PARA PREDIOS HOSPITALARES ATE 1000M2, APRESENTADO EM DISQUETE, SENDO O ARQUIVO COMPATIVEL COM O AUTOCAD R12 DA AUTODESK, E UMA COPIA EM PAPEL VEGETAL NOS PADROES DA CONTRATANTE CONSTANDO DE PLANTAS DE FORMA, ARMACAO E DETALHES, DE ACORDO COM A ABNT.(DESONERADO)</v></cell><cell r="F16096" t="str"><v>M2</v></cell><cell r="G16096"><v>59.55</v></cell></row><row r="16097"><cell r="C16097" t="str"><v>SE24.15.0250</v></cell><cell r="D16097"><v>2008847</v></cell><cell r="E16097" t="str"><v>PROJETO ESTRUTURAL PARA PREDIOS HOSPITALARES DE 1000 A 4000M2, APRESENTADO EM DISQUETE, SENDO O ARQUIVO COMPATIVEL COM O AUTOCAD DA AUTODESK, E UMA COPIA EM PAPEL VEGETAL NOS PADROES DA CONTRATANTE CONSTANDO DE PLANTAS DE FORMA, ARMACAO E DETALHES, DE ACORDO COM A ABNT.(DESONERADO)</v></cell><cell r="F16097" t="str"><v>M2</v></cell><cell r="G16097"><v>52.22</v></cell></row><row r="16098"><cell r="C16098" t="str"><v>SE24.15.0300</v></cell><cell r="D16098"><v>2008848</v></cell><cell r="E16098" t="str"><v>PROJETO ESTRUTURAL PARA PREDIOS HOSPITALARES ACIMA DE 4000M2, APRESENTADO EM DISQUETE, SENDO O ARQUIVO COMPATIVEL COM O AUTOCAD DA AUTODESK, E UMA COPIA EM PAPEL VEGETAL NOS PADROES DA CONTRATANTE CONSTANDO DE PLANTAS DE FORMA, ARMACAO E DETALHES, DE ACORDO COM A ABNT.(DESONERADO)</v></cell><cell r="F16098" t="str"><v>M2</v></cell><cell r="G16098"><v>44.94</v></cell></row><row r="16099"><cell r="C16099" t="str"><v>SE24.15.0350</v></cell><cell r="D16099"><v>2008849</v></cell><cell r="E16099" t="str"><v>PROJETO EXECUTIVO DE ARQUITETURA PARA PREDIOS HOSPITALARES DE ATE 500M2, APRESENTADO EM AUTOCAD FOR WINDOWS NOS PADROES DA CONTRATANTE, INCLUSIVE AS LEGALIZACOES PERTINENTES E A COORDENACAO DOS PROJETOS COMPLEMENTARES.(DESONERADO)</v></cell><cell r="F16099" t="str"><v>M2</v></cell><cell r="G16099"><v>135.9</v></cell></row><row r="16100"><cell r="C16100" t="str"><v>SE24.15.0400</v></cell><cell r="D16100"><v>2008850</v></cell><cell r="E16100" t="str"><v>PROJETO EXECUTIVO DE ARQUITETURA PARA PREDIOS HOSPITALARES DE 1000 ATE 4000M2, APRESENTADO EM AUTOCAD FOR WINDOWS NOS PADROES DA CONTRATANTE, INCLUSIVE AS LEGALIZACOES PERTINENTES E A COORDENACAO DOS PROJETOS COMPLEMENTARES. OBSERVACAO: ATE 1000M2 CONFORME O ITEM SE 25.15.0350.(DESONERADO)</v></cell><cell r="F16100" t="str"><v>M2</v></cell><cell r="G16100"><v>123.96</v></cell></row><row r="16101"><cell r="C16101" t="str"><v>SE24.15.0450</v></cell><cell r="D16101"><v>2008851</v></cell><cell r="E16101" t="str"><v>PROJETO EXECUTIVO DE ARQUITETURA PARA PREDIOS HOSPITALARES ACIMA DE 4000M2, APRESENTADO EM AUTOCAD FOR WINDOWS NOS PADROES DA CONTRATANTE, INCLUSIVE AS LEGALIZACOES PERTINENTES E A COORDENACAO DOS PROJETOS COMPLEMENTARES. OBSERVACAO: ATE 1000M2 CONFORME O ITEM SE 25.15.0350. DE 1001 A 4000M2 CONFORME O ITEM SE 25.15.0400.(DESONERADO)</v></cell><cell r="F16101" t="str"><v>M2</v></cell><cell r="G16101"><v>117.24</v></cell></row><row r="16102"><cell r="C16102" t="str"><v>SE24.20.0050</v></cell><cell r="D16102"><v>2008852</v></cell><cell r="E16102" t="str"><v>PROJETO BASICO DE PARA PREDIOS CULTURAIS DE ATE 500M2, APRESENTADO EM AUTOCAD FOR WINDOWS NOS PADROES DA CONTRATANTE, INCLUSIVE AS LEGALIZACOES PERTINENTES E A COORDENACAO DOS PROJETOS COMPLEMENTARES.(DESONERADO)</v></cell><cell r="F16102" t="str"><v>M2</v></cell><cell r="G16102"><v>70.99</v></cell></row><row r="16103"><cell r="C16103" t="str"><v>SE24.20.0100</v></cell><cell r="D16103"><v>2008853</v></cell><cell r="E16103" t="str"><v>PROJETO BASICO DE ARQUITETURA PARA PREDIOS CULTURAIS DE 501 ATE 3000M2, APRESENTADO EM AUTOCAD FOR WINDOWS NOS PADROES DA CONTRATANTE, INCLUSIVE AS LEGALIZACOES PERTINENTES E A COORDENACAO DOS PROJETOS COMPLEMENTARES. OBSERVACAO: ATE 500M2 CONFORME O ITEM SE 25.20.0050 .(DESONERADO)</v></cell><cell r="F16103" t="str"><v>M2</v></cell><cell r="G16103"><v>59.08</v></cell></row><row r="16104"><cell r="C16104" t="str"><v>SE24.20.0150</v></cell><cell r="D16104"><v>2008854</v></cell><cell r="E16104" t="str"><v>PROJETO BASICO DE ARQUITETURA PARA PREDIOS CULTURAIS ACIMA DE 3000M2 APRESENTADO EM AUTOCAD FOR WINDOWS NOS PADROES DA CONTRATANTE, INCLUSIVE AS LEGALIZACOES PERTINENTES E A COORDENACAO DOS PROJETOS COMPLEMENTARES. OBSERVACAO: ATE 500M2 CONFORME O ITEM SE 25.20.0050. DE 501 A 3000M2 CONFORME O ITEM SE 25.20.0100.(DESONERADO)</v></cell><cell r="F16104" t="str"><v>M2</v></cell><cell r="G16104"><v>49.78</v></cell></row><row r="16105"><cell r="C16105" t="str"><v>SE24.20.0200</v></cell><cell r="D16105"><v>2008855</v></cell><cell r="E16105" t="str"><v>PROJETO EXECUTIVO DE ARQUITETURA PARA PREDIOS CULTURAIS DE ATE 500M2 APRESENTADO EM AUTOCAD FOR WINDOWS NOS PADROES DA CONTRATANTE, INCLUSIVE AS LEGALIZACOES PERTINENTES E A COORDENACAO DOS PROJETOS COMPLEMENTARES.(DESONERADO)</v></cell><cell r="F16105" t="str"><v>M2</v></cell><cell r="G16105"><v>107.07</v></cell></row><row r="16106"><cell r="C16106" t="str"><v>SE24.20.0250</v></cell><cell r="D16106"><v>2008856</v></cell><cell r="E16106" t="str"><v>PROJETO EXECUTIVO DE ARQUITETURA PARA PREDIOS CULTURAIS DE 501 ATE 3000M2 APRESENTADO EM AUTOCAD FOR WINDOWS NOS PADROES DA CONTRATANTE, INCLUSIVE AS LEGALIZACOES PERTINENTES E A COORDENACAO DOS PROJETOS COMPLEMENTARES. OBSERVACAO: ATE 500M2 CONFORME O ITEM SE 25.20.0200.(DESONERADO)</v></cell><cell r="F16106" t="str"><v>M2</v></cell><cell r="G16106"><v>94.33</v></cell></row><row r="16107"><cell r="C16107" t="str"><v>SE24.20.0300</v></cell><cell r="D16107"><v>2008857</v></cell><cell r="E16107" t="str"><v>PROJETO EXECUTIVO DE ARQUITETURA PARA PREDIOS CULTURAIS ACIMA DE 3000M2 APRESENTADO EM AUTOCAD FOR WINDOWS NOS PADROES DA CONTRATANTE, INCLUSIVE AS LEGALIZACOES PERTINENTES E A COORDENACAO DOS PROJETOS COMPLEMENTARES. OBSERVACAO: ATE 500M2 CONFORME O ITEM SE 25.20.0200. DE 501 A 3000M2 CONFORME O ITEM SE 25.20.0250.(DESONERADO)</v></cell><cell r="F16107" t="str"><v>M2</v></cell><cell r="G16107"><v>75.23</v></cell></row><row r="16108"><cell r="C16108" t="str"><v>SE24.20.0350</v></cell><cell r="D16108"><v>2008858</v></cell><cell r="E16108" t="str"><v>PROJETO ESTRUTURAL PARA PREDIOS CULTURAIS ATE 500M2, APRESENTADO EM DISQUETE, SENDO O ARQUIVO COMPATIVEL COM O AUTOCAD DA AUTODESK, E UMA COPIA EM PAPEL VEGETAL NOS PADROES DA CONTRATANTE CONSTANDO DE PLANTAS DE FORMA, ARMACAO E DETALHES, DE ACORDO COM A ABNT.(DESONERADO)</v></cell><cell r="F16108" t="str"><v>M2</v></cell><cell r="G16108"><v>59.54</v></cell></row><row r="16109"><cell r="C16109" t="str"><v>SE24.20.0400</v></cell><cell r="D16109"><v>2008859</v></cell><cell r="E16109" t="str"><v>PROJETO ESTRUTURAL PARA PREDIOS CULTURAIS DE 500 A 3000M2, APRESENTADO EM DISQUETE, SENDO O ARQUIVO COMPATIVEL COM O AUTOCAD DA AUTODESK, E UMA COPIA EM PAPEL VEGETAL NOS PADROES DA CONTRATANTE CONSTANDO DE PLANTAS DE FORMA, ARMACAO E DETALHES, DE ACORDO COM A ABNT.(DESONERADO)</v></cell><cell r="F16109" t="str"><v>M2</v></cell><cell r="G16109"><v>52.3</v></cell></row><row r="16110"><cell r="C16110" t="str"><v>SE24.20.0450</v></cell><cell r="D16110"><v>2008860</v></cell><cell r="E16110" t="str"><v>PROJETO ESTRUTURAL PARA PREDIOS CULTURAIS ACIMA DE 3000M2, APRESENTADO EM DISQUETE, SENDO O ARQUIVO COMPATIVEL COM O AUTOCAD DA AUTODESK, E UMA COPIA EM PAPEL VEGETAL NOS PADROES DA CONTRATANTE CONSTANDO DE PLANTAS DE FORMA, ARMACAO E DETALHES, DE ACORDO COM A ABNT.(DESONERADO)</v></cell><cell r="F16110" t="str"><v>M2</v></cell><cell r="G16110"><v>47.23</v></cell></row><row r="16111"><cell r="C16111" t="str"><v>SE24.25.0050</v></cell><cell r="D16111"><v>2008861</v></cell><cell r="E16111" t="str"><v>PROJETO BASICO DE ARQUITETURA PARA PREDIOS ESCOLARES E/OU ADMINISTRATIVOS DE ATE 500M2 APRESENTADO EM AUTOCAD FOR WINDOWS NOS PADROES DA CONTRATANTE, INCLUSIVE AS LEGALIZACOES PERTINENTES E A COORDENACAO DOS PROJETOS COMPLEMENTARES.(DESONERADO)</v></cell><cell r="F16111" t="str"><v>M2</v></cell><cell r="G16111"><v>49.74</v></cell></row><row r="16112"><cell r="C16112" t="str"><v>SE24.25.0100</v></cell><cell r="D16112"><v>2008862</v></cell><cell r="E16112" t="str"><v>PROJETO BASICO DE ARQUITETURA PARA PREDIOS ESCOLARES E/OU ADMINISTRATIVOS DE 501 ATE 3000M2, APRESENTADO EM AUTOCAD FOR WINDOWS NOS PADROES DA CONTRATANTE, INCLUSIVE AS LEGALIZACOES PERTINENTES E A COORDENACAO DOS PROJETOS COMPLEMENTARES. OBSERVACAO: ATE 500M2 CONFORME O ITEM SE 25.25.0050(DESONERADO)</v></cell><cell r="F16112" t="str"><v>M2</v></cell><cell r="G16112"><v>36.72</v></cell></row><row r="16113"><cell r="C16113" t="str"><v>SE24.25.0150</v></cell><cell r="D16113"><v>2008863</v></cell><cell r="E16113" t="str"><v>PROJETO BASICO DE ARQUITETURA PARA PREDIOS ESCOLARES E/OU ADMINISTRATIVO DE 3000M2, APRESENTADO EM AUTOCAD FOR WINDOWS NOS PADROES DA CONTRANTE, INCLUSIVE AS LEGALIZACOES PERTINENTES E A COORDENACAO DOS PROJETOS COMPLEMENTARES. OBSERVACAO: ATE 500M2 CNFORME O ITEM SE 25.25.0050. DE 501 A 3000M2 CONFORME O ITEM SE 25.25.0100.(DESONERADO)</v></cell><cell r="F16113" t="str"><v>M2</v></cell><cell r="G16113"><v>29.39</v></cell></row><row r="16114"><cell r="C16114" t="str"><v>SE24.25.0200</v></cell><cell r="D16114"><v>2008864</v></cell><cell r="E16114" t="str"><v>PROJETO EXECUTIVO DE ARQUITETURA PARA PREDIOS ESCOLARES E/OU ADMINISTRATIVOS DE ATE 500M2 APRESENTADO EM AUTOCAD FOR WINDOWS NOS PADROES DA CONTRATANTE, INCLUSIVE AS LEGALIZACOES PERTINENTES E A COORDENACAO DOS PROJETOS COMPLEMENTARES.(DESONERADO)</v></cell><cell r="F16114" t="str"><v>M2</v></cell><cell r="G16114"><v>77.09</v></cell></row><row r="16115"><cell r="C16115" t="str"><v>SE24.25.0250</v></cell><cell r="D16115"><v>2008865</v></cell><cell r="E16115" t="str"><v>PROJETO EXECUTIVO DE ARQUITETURA PARA PREDIOS ESCOLARES E/OU ADMINISTRATIVOS DE 501 ATE 3000M2 APRESENTADO EM AUTOCAD FOR WINDOWS NOS PADROES DA CONTRATANTE, INCLUSIVE AS LEGALIZACOES PERTINENTES E A COORDENACAO DOS PROJETOS COMPLEMENTARES. OBSERVACAO ATE 500M2 CONFORME O ITEM SE 25.25.0200.(DESONERADO)</v></cell><cell r="F16115" t="str"><v>M2</v></cell><cell r="G16115"><v>56.16</v></cell></row><row r="16116"><cell r="C16116" t="str"><v>SE24.25.0300</v></cell><cell r="D16116"><v>2008866</v></cell><cell r="E16116" t="str"><v>PROJETO EXECUTIVO DE ARQUITETURA PARA PREDIOS ESCOLARES E/OU ADMINISTRATIVOS ACIMA DE 3000M2 APRESENTADO EM AUTOCAD FOR WINDOWS NOS PADROES DA CONTRATANTE, INCLUSIVE AS LEGALIZACOES PERTINENTES E A COORDENACAO DOS PROJETOS COMPLEMENTARES. OBSERVACAO: ATE 500M2 CONFORME O ITEM SE 25.25.0200. DE 501 A 3000M2 CONFORME O ITEM SE 25.25.0250.(DESONERADO)</v></cell><cell r="F16116" t="str"><v>M2</v></cell><cell r="G16116"><v>45.15</v></cell></row><row r="16117"><cell r="C16117" t="str"><v>SE24.25.0350</v></cell><cell r="D16117"><v>2008867</v></cell><cell r="E16117" t="str"><v>PROJETO ESTRUTURAL PARA PREDIOS ESCOLARES E ADMINISTRATIVOS DE ATE 500M2 APRESENTADO EM DISQUETE, SENDO O ARQUIVO COMPATIVEL COM O AUTOCAD DA AUTODESK, E UMA COPIA EM PAPEL VEGETAL NOS PADROES DA CONTRATANTE CONSTANDO DE PLANTAS DE FORMA, ARMACAO E DETALHES, DE ACORDO COM A ABNT.(DESONERADO)</v></cell><cell r="F16117" t="str"><v>M2</v></cell><cell r="G16117"><v>52.47</v></cell></row><row r="16118"><cell r="C16118" t="str"><v>SE24.25.0400</v></cell><cell r="D16118"><v>2008868</v></cell><cell r="E16118" t="str"><v>PROJETO ESTRUTURAL PARA PREDIOS ESCOLARES E ADMINISTRATIVOS DE 500 A 3000M2 APRESENTADO EM DISQUETE, SENDO O ARQUIVO COMPATIVEL COM O AUTOCAD DA AUTODESK, E UMA COPIA EM PAPEL VEGETAL NOS PADROES DA CONTRATANTE CONSTANDO DE PLANTAS DE FORMA, ARMACAO E DETALHES, DE ACORDO COM A ABNT.(DESONERADO)</v></cell><cell r="F16118" t="str"><v>M2</v></cell><cell r="G16118"><v>46.17</v></cell></row><row r="16119"><cell r="C16119" t="str"><v>SE24.25.0450</v></cell><cell r="D16119"><v>2008869</v></cell><cell r="E16119" t="str"><v>PROJETO ESTRUTURAL PARA PREDIOS ESCOLARES E ADMINISTRATIVOS ACIMA DE 3000M2 APRESENTADO EM DISQUETE, SENDO O ARQUIVO COMPATIVEL COM O AUTOCAD DA AUTODESK, E UMA COPIA EM PAPEL VEGETAL NOS PADROES DA CONTRATANTE CONSTANDO DE PLANTAS DE FORMA, ARMACAO E DETALHES, DE ACORDO COM A ABNT.(DESONERADO)</v></cell><cell r="F16119" t="str"><v>M2</v></cell><cell r="G16119"><v>38.85</v></cell></row><row r="16120"><cell r="C16120" t="str"><v>SE24.30.0050</v></cell><cell r="D16120"><v>2008870</v></cell><cell r="E16120" t="str"><v>PROJETO BASICO DE ARQUITETURA PARA LOTEAMENTOS COM 3 UNIDADES UNI OU BIFAMILIARES PARA AREAS DE ATE 12000M2, APRESENTADO EM AUTOCAD FOR WINDOWS NOS PADROES DA CONTRATANTE, INCLUSIVE AS LEGALIZACOES PERTINENTES E A COORDENACAO DOS PROJETOS COMPLEMENTARES.(DESONERADO)</v></cell><cell r="F16120" t="str"><v>M2</v></cell><cell r="G16120"><v>14.34</v></cell></row><row r="16121"><cell r="C16121" t="str"><v>SE24.30.0100</v></cell><cell r="D16121"><v>2008871</v></cell><cell r="E16121" t="str"><v>PROJETO BASICO DE ARQUITETURA PARA LOTEAMENTOS COM 3 UNIDADES UNI OU BIFAMILIARES PARA AREAS DE 12000 ATE 3600M2, APRESENTADO EM AUTOCAD FOR WINDOWS NOS PADROES DA CONTRATANTE, INCLUSIVE AS LEGALIZACOES PERTINENTES E A COORDENACAO DOS PROJETOS COMPLEMENTARES. OBSERVACAO: ATE 12000M2 CONFORME O ITEM SE 25.30.0050.(DESONERADO)</v></cell><cell r="F16121" t="str"><v>M2</v></cell><cell r="G16121"><v>9.54</v></cell></row><row r="16122"><cell r="C16122" t="str"><v>SE24.30.0150</v></cell><cell r="D16122"><v>2008872</v></cell><cell r="E16122" t="str"><v>PROJETO BASICO DE ARQUITETURA PARA LOTEAMENTOS COM 3 UNIDADES UNI OU BIFAMILIARES PARA AREAS ACIMA DE 36000M2, APRESENTADO EM AUTOCAD FOR WINDOWS NOS PADROES DA CONTRATANTE, INCLUSIVE AS LEGALIZACOES PERTINENTES E A COORDENACAO DOS PROJETOS COMPLEMENTARES. OBSERVACAO: ATE 12000M2 CONFORME O ITEM SE 25.30.0050. DE 12001 ATE 36000M2, CONFORME O ITEM SE 25.30.0100.(DESONERADO)</v></cell><cell r="F16122" t="str"><v>M2</v></cell><cell r="G16122"><v>9.51</v></cell></row><row r="16123"><cell r="C16123" t="str"><v>SE24.30.0200</v></cell><cell r="D16123"><v>2008873</v></cell><cell r="E16123" t="str"><v>PROJETO EXECUTIVO DE ARQUITETURA PARA LOTEAMENTOS COM 3 UNIDADES, UNI OU BIFAMILIARES TIPO PARA AREAS DE ATE 12000M2, APRESENTADO EM AUTOCAD FOR WINDOWS NOS PADROES DA CONTRATANTE, INCLUSIVE AS LEGALIZACOES PERTINENTES E A COORDENACAO DOS PROJETOS COMPLEMENTARES.(DESONERADO)</v></cell><cell r="F16123" t="str"><v>M2</v></cell><cell r="G16123"><v>21.46</v></cell></row><row r="16124"><cell r="C16124" t="str"><v>SE24.30.0250</v></cell><cell r="D16124"><v>2008874</v></cell><cell r="E16124" t="str"><v>PROJETO EXECUTIVO DE ARQUITETURA PARA LOTEAMENTOS COM 3 UNIDADES, UNI OU BIFAMILIARES TIPO PARA AREAS DE 12000 ATE 36000M2, APRESENTADO EM AUTOCAD FOR WINDOWS NOS PADROES DA CONTRATANTE, INCLUSIVE AS LEGALIZACOES PERTINENTES E A COORDENACAO DOS PROJETOS COMPLEMENTARES. OBSERVACAO: ATE 12000M2 CONFORME O ITEM SE 25.30.0200.(DESONERADO)</v></cell><cell r="F16124" t="str"><v>M2</v></cell><cell r="G16124"><v>14.74</v></cell></row><row r="16125"><cell r="C16125" t="str"><v>SE24.30.0300</v></cell><cell r="D16125"><v>2008875</v></cell><cell r="E16125" t="str"><v>PROJETO EXECUTIVO DE ARQUITETURA PARA LOTEAMENTOS COM 3 UNIDADES, UNI OU BIFAMILIARES TIPO PARA AREAS ACIMA DE 36000M2, APRESENTADO EM AUTOCAD FOR WINDOWS NOS PADROES DA CONTRATANTE, INCLUSIVE AS LEGALIZACOES PERTINENTES E A COORDENACAO DOS PROJETOS COMPLEMENTARES. OBSERVACAO: ATE 12000M2 CONFORME O ITEM SE 25.30.0200.(DESONERADO)</v></cell><cell r="F16125" t="str"><v>M2</v></cell><cell r="G16125"><v>14.74</v></cell></row><row r="16126"><cell r="C16126" t="str"><v>SE24.35.0050</v></cell><cell r="D16126"><v>2008876</v></cell><cell r="E16126" t="str"><v>PROJETO BASICO DE ARQUITETURA PARA HABITACAO/ EDIFICIOS DE ATE 6000M2, APRESENTADO EM AUTOCAD FOR WINDOWS NOS PADROES DA CONTRATANTE, INCLUSIVE AS LEGALIZACOES PERTINENTES E A COORDENACAO DOS PROJETOS COMPLEMENTARES.(DESONERADO)</v></cell><cell r="F16126" t="str"><v>M2</v></cell><cell r="G16126"><v>46.49</v></cell></row><row r="16127"><cell r="C16127" t="str"><v>SE24.35.0100</v></cell><cell r="D16127"><v>2008877</v></cell><cell r="E16127" t="str"><v>PROJETO BASICO DE ARQUITETURA PARA HABITACAO/EDIFICIOS DE 6000 ATE 12000M2, APRESENTADO EM AUTOCAD FOR WINDOWS NOS PADROES DA CONTRATANTE, INCLUSIVE AS LEGALIZACOES PERTINENTES E A COORDENACAO DOS PROJETOS COMPLEMENTARES. OBSERVACAO: ATE 6000M2 CONFORME O ITEM SE 25.35.0050.(DESONERADO)</v></cell><cell r="F16127" t="str"><v>M2</v></cell><cell r="G16127"><v>33.36</v></cell></row><row r="16128"><cell r="C16128" t="str"><v>SE24.35.0150</v></cell><cell r="D16128"><v>2008878</v></cell><cell r="E16128" t="str"><v>PROJETO BASICO DE ARQUITETURA PARA HABITACAO/EDIFICIOS ACIMA DE 12000M2, APRESENTADO EM AUTOCAD FOR WINDOWS NOS PADROES DA CONTRATANTE, INCLUSIVE AS LEGALIZACOES PERTINENTES E A COORDENACAO DOS PROJETOS COMPLEMENTARES. OBSERVACAO: ATE 6000M2 CONFORME O ITEM SE 25.35.0050. DE 6001 ATE 1200M2 CONFORME O ITEM SE 25.35.0100.(DESONERADO)</v></cell><cell r="F16128" t="str"><v>M2</v></cell><cell r="G16128"><v>26.64</v></cell></row><row r="16129"><cell r="C16129" t="str"><v>SE24.35.0200</v></cell><cell r="D16129"><v>2008879</v></cell><cell r="E16129" t="str"><v>PROJETO EXECUTIVO DE ARQUITETURA PARA HABITACAO/EDIFICIOS DE ATE 6000M2, APRESENTADO EM AUTOCAD FOR WINDOWS NOS PADROES DA CONTRATANTE, INCLUSIVE AS LEGALIZACOES PERTINENTES E A COORDENACAO DOS PROJETOS COMPLEMENTARES.(DESONERADO)</v></cell><cell r="F16129" t="str"><v>M2</v></cell><cell r="G16129"><v>71.84</v></cell></row><row r="16130"><cell r="C16130" t="str"><v>SE24.35.0250</v></cell><cell r="D16130"><v>2008880</v></cell><cell r="E16130" t="str"><v>PROJETO EXECUTIVO DE ARQUITETURA PARA HABITACAO/EDIFICIOS DE 6000 ATE 12000M2, APRESENTADO EM AUTOCAD FOR WINDOWS NOS PADROES DA CONTRATANTE, INCLUSIVE AS LEGALIZACOES PERTINENTES E A COORDENACAO DOS PROJETOS COMPLEMENTARES. OBSERVACAO: ATE 6000M2 CONFORME O ITEM SE 25.35.0200.(DESONERADO)</v></cell><cell r="F16130" t="str"><v>M2</v></cell><cell r="G16130"><v>50.06</v></cell></row><row r="16131"><cell r="C16131" t="str"><v>SE24.35.0300</v></cell><cell r="D16131"><v>2008881</v></cell><cell r="E16131" t="str"><v>PROJETO EXECUTIVO DE ARQUITETURA PARA HABITACAO/EDIFICIOS ACIMA DE 12000M2, APRESENTADO EM AUTOCAD FOR WINDOWS NOS PADROES DA CONTRATANTE, INCLUSIVE AS LEGALIZACOES PERTINENTES E A COORDENACAO DOS PROJETOS COMPLEMENTARES. OBSERVACAO: ATE 6000M2 CONFORME O ITEM SE 25.35.0200. DE 6001 A 12000M2 CONFORME O ITEM SE 25.35.0250.(DESONERADO)</v></cell><cell r="F16131" t="str"><v>M2</v></cell><cell r="G16131"><v>40.01</v></cell></row><row r="16132"><cell r="C16132" t="str"><v>SE24.40.0050</v></cell><cell r="D16132"><v>2008882</v></cell><cell r="E16132" t="str"><v>FORNECIMENTO DE PROJETO EXECUTIVO DE INSTALACAO DE INCENDIO EM AUTOCAD APROVADO NA CONCESSIONARIA EM PREDIOS ESCOLARES E ADMINISTRATIVOS COM ATE 500M2 DE AREA.(DESONERADO)</v></cell><cell r="F16132" t="str"><v>M2</v></cell><cell r="G16132"><v>5.6</v></cell></row><row r="16133"><cell r="C16133" t="str"><v>SE24.40.0100</v></cell><cell r="D16133"><v>2008883</v></cell><cell r="E16133" t="str"><v>FORNECIMENTO DE PROJETO EXECUTIVO DE INSTALACAO DE INCENDIO EM AUTOCAD APROVADO NA CONCESSIONARIA EM PREDIOS ESCOLARES E ADMINISTRATIVOS, COM 500 A 3000M2 DE AREA, SENDO OS PRIMEIROS 500M2 MEDIDOS COMO O ITEM SE 25.40.0050.(DESONERADO)</v></cell><cell r="F16133" t="str"><v>M2</v></cell><cell r="G16133"><v>3.08</v></cell></row><row r="16134"><cell r="C16134" t="str"><v>SE24.40.0150</v></cell><cell r="D16134"><v>2008884</v></cell><cell r="E16134" t="str"><v>FORNECIMENTO DE PROJETO EXECUTIVO DE INSTALACAO DE INCENDIO EM AUTOCAD APROVADO NA CONCESSIONARIA EM PREDIOS ESCOLARES E ADMINISTRATIVOS, CONSIDERANDO A AREA ACIMA DE 3000M2, SENDO OS PRIMEIROS 500M2 MEDIDOS COMO O ITEM SE 25.40.0050 E DE 501 A 3000M2 COMO O ITEM SE 25.40.0100.(DESONERADO)</v></cell><cell r="F16134" t="str"><v>M2</v></cell><cell r="G16134"><v>1.57</v></cell></row><row r="16135"><cell r="C16135" t="str"><v>SE24.40.0200</v></cell><cell r="D16135"><v>2008885</v></cell><cell r="E16135" t="str"><v>FORNECIMENTO DE PROJETO EXECUTIVO DE INSTALACAO DE INCENDIO EM AUTOCAD APROVADO NA CONCESSIONARIA EM PREDIOS CULTURAIS COM ATE 500M2.(DESONERADO)</v></cell><cell r="F16135" t="str"><v>M2</v></cell><cell r="G16135"><v>14.04</v></cell></row><row r="16136"><cell r="C16136" t="str"><v>SE24.40.0250</v></cell><cell r="D16136"><v>2008886</v></cell><cell r="E16136" t="str"><v>FORNECIMENTO DE PROJETO EXECUTIVO DE INSTALACAO DE INCENDIO EM AUTOCAD APROVADO NA CONCESSIONARIA EM PREDIOS CULTURAIS COM AREA ACIMA DE 500M2.(DESONERADO)</v></cell><cell r="F16136" t="str"><v>M2</v></cell><cell r="G16136"><v>9.37</v></cell></row><row r="16137"><cell r="C16137" t="str"><v>SE24.40.0300</v></cell><cell r="D16137"><v>2008887</v></cell><cell r="E16137" t="str"><v>FORNECIMENTO DE PROJETO EXECUTIVO DE INSTALACAO DE INCENDIO EM AUTOCAD APROVADO NA CONCESSIONARIA EM PREDIOS HOSPITALARES.(DESONERADO)</v></cell><cell r="F16137" t="str"><v>M2</v></cell><cell r="G16137"><v>11.22</v></cell></row><row r="16138"><cell r="C16138" t="str"><v>SE24.40.0350</v></cell><cell r="D16138"><v>2008888</v></cell><cell r="E16138" t="str"><v>FORNECIMENTO DE PROJETO EXECUTIVO DE INSTALACAO DE INCENDIO EM AUTOCAD APROVADO NA CONCESSIONARIA EM HABITACOES/EDIFICIOS COM ATE 500M2 DE AREA.(DESONERADO)</v></cell><cell r="F16138" t="str"><v>M2</v></cell><cell r="G16138"><v>6.9</v></cell></row><row r="16139"><cell r="C16139" t="str"><v>SE24.40.0400</v></cell><cell r="D16139"><v>2008889</v></cell><cell r="E16139" t="str"><v>FORNECIMENTO DE PROJETO EXECUTIVO DE INSTALACAO DE INCENDIO EM AUTOCAD APROVADO NA CONCESSIONARIA EM HABITACOES/EDIFICIOS, COM 500 A 3000M2 DE AREA SENDO OS PRIMEIROS 500M2 MEDIDOS COMO O ITEM SE 25.40.0350.(DESONERADO)</v></cell><cell r="F16139" t="str"><v>M2</v></cell><cell r="G16139"><v>3.32</v></cell></row><row r="16140"><cell r="C16140" t="str"><v>SE24.40.0450</v></cell><cell r="D16140"><v>2008890</v></cell><cell r="E16140" t="str"><v>FORNECIMENTO DE PROJETO EXECUTIVO DE INSTALACAO DE INCENDIO EM AUTOCAD APROVADO NA CONCESSIONARIA EM HABITACOES/EDIFICIOS, CONSIDERANDO A AREA ACIMA DE 3000M2, SENDO OS PRIMEIROS 500M2 MEDIDOS COMO O ITEM SE 25.40.0350 E DE 501 A 3000M2 COMO O ITEM SE 25.40.0400.(DESONERADO)</v></cell><cell r="F16140" t="str"><v>M2</v></cell><cell r="G16140"><v>1.71</v></cell></row><row r="16141"><cell r="C16141" t="str"><v>SE24.40.0500</v></cell><cell r="D16141"><v>2008891</v></cell><cell r="E16141" t="str"><v>FORNECIMENTO DE PROJETO EXECUTIVO DE INSTALACAO DE INCENDIO EM AUTOCAD APROVADO NA CONCESSIONARIA EM HABITACAO/LOTEAMENTO COM ATE 36000M2 DE AREA.(DESONERADO)</v></cell><cell r="F16141" t="str"><v>M2</v></cell><cell r="G16141"><v>1.83</v></cell></row><row r="16142"><cell r="C16142" t="str"><v>SE24.40.0550</v></cell><cell r="D16142"><v>2008892</v></cell><cell r="E16142" t="str"><v>FORNECIMENTO DE PROJETO EXECUTIVO DE INSTALACAO DE INCENDIO EM AUTOCAD APROVADO NA CONCESSIONARIA EM HABITACAO/LOTEAMENTO, CONSIDERANDO A AREA ACIMA DE 36000M2.(DESONERADO)</v></cell><cell r="F16142" t="str"><v>M2</v></cell><cell r="G16142"><v>0.92</v></cell></row><row r="16143"><cell r="C16143" t="str"><v>SE24.45.0050</v></cell><cell r="D16143"><v>2008893</v></cell><cell r="E16143" t="str"><v>FORNECIMENTO DE PROJETO EXECUTIVO DE INSTALACAO DE GAS EM AUTOCAD APROVADO NA CONCESSIONARIA EM PREDIOS ESCOLARES E ADMINISTRATIVOS COM ATE 500M2 DE AREA.(DESONERADO)</v></cell><cell r="F16143" t="str"><v>M2</v></cell><cell r="G16143"><v>3.08</v></cell></row><row r="16144"><cell r="C16144" t="str"><v>SE24.45.0100</v></cell><cell r="D16144"><v>2008894</v></cell><cell r="E16144" t="str"><v>FORNECIMENTO DE PROJETO EXECUTIVO DE INSTALACAO DE GAS EM AUTOCAD APROVADO NA CONCESSIONARIA EM PREDIOS ESCOLARES E ADMINISTRATIVOS COM AREA ACIMA DE 500M2.(DESONERADO)</v></cell><cell r="F16144" t="str"><v>M2</v></cell><cell r="G16144"><v>1.57</v></cell></row><row r="16145"><cell r="C16145" t="str"><v>SE24.45.0150</v></cell><cell r="D16145"><v>2008895</v></cell><cell r="E16145" t="str"><v>FORNECIMENTO DE PROJETO EXECUTIVO DE INSTALACAO DE GAS EM AUTOCAD APROVADO NA CONCESSIONARIA EM PREDIOS CULTURAIS.(DESONERADO)</v></cell><cell r="F16145" t="str"><v>M2</v></cell><cell r="G16145"><v>5.26</v></cell></row><row r="16146"><cell r="C16146" t="str"><v>SE24.45.0200</v></cell><cell r="D16146"><v>2008896</v></cell><cell r="E16146" t="str"><v>FORNECIMENTO DE PROJETO EXECUTIVO DE INSTALACAO DE GAS EM AUTOCAD APROVADO NA CONCESSIONARIA EM PREDIOS HOSPITALARES, COM ATE 4000M2 DE AREA.(DESONERADO)</v></cell><cell r="F16146" t="str"><v>M2</v></cell><cell r="G16146"><v>11.22</v></cell></row><row r="16147"><cell r="C16147" t="str"><v>SE24.45.0250</v></cell><cell r="D16147"><v>2008897</v></cell><cell r="E16147" t="str"><v>FORNECIMENTO DE PROJETO EXECUTIVO DE INSTALACAO DE GAS EM AUTOCAD APROVADO NA CONCESSIONARIA EM PREDIOS HOSPITALARES, CONSIDERANDO A AREA ACIMA DE 4000M2.(DESONERADO)</v></cell><cell r="F16147" t="str"><v>M2</v></cell><cell r="G16147"><v>5.6</v></cell></row><row r="16148"><cell r="C16148" t="str"><v>SE24.45.0300</v></cell><cell r="D16148"><v>2008898</v></cell><cell r="E16148" t="str"><v>FORNECIMENTO DE PROJETO EXECUTIVO DE INSTALACAO DE GAS EM AUTOCAD APROVADO NA CONCESSIONARIA EM HABITACOES/EDIFICIOS COM ATE 500M2 DE AREA.(DESONERADO)</v></cell><cell r="F16148" t="str"><v>M2</v></cell><cell r="G16148"><v>3.32</v></cell></row><row r="16149"><cell r="C16149" t="str"><v>SE24.45.0350</v></cell><cell r="D16149"><v>2008899</v></cell><cell r="E16149" t="str"><v>FORNECIMENTO DE PROJETO EXECUTIVO DE INSTALACAO DE GAS EM AUTOCAD APROVADO NA CONCESSIONARIA EM HABITACOES/EDIFICIOS COM AREA ACIMA DE 500M2.(DESONERADO)</v></cell><cell r="F16149" t="str"><v>M2</v></cell><cell r="G16149"><v>1.71</v></cell></row><row r="16150"><cell r="C16150" t="str"><v>SE24.45.0400</v></cell><cell r="D16150"><v>2008900</v></cell><cell r="E16150" t="str"><v>FORNECIMENTO DE PROJETO EXECUTIVO DE INSTALACAO DE GAS EM AUTOCAD APROVADO NA CONCESSIONARIA EM HABITACAO/LOTEAMENTO COM ATE 12000M2 DE AREA.(DESONERADO)</v></cell><cell r="F16150" t="str"><v>M2</v></cell><cell r="G16150"><v>1.83</v></cell></row><row r="16151"><cell r="C16151" t="str"><v>SE24.45.0450</v></cell><cell r="D16151"><v>2008901</v></cell><cell r="E16151" t="str"><v>FORNECIMENTO DE PROJETO EXECUTIVO DE INSTALACAO DE GAS EM AUTOCAD APROVADO NA CONCESSIONARIA EM HABITACAO/LOTEAMENTO, CONSIDERANDO A AREA ACIMA DE 12000M2.(DESONERADO)</v></cell><cell r="F16151" t="str"><v>M2</v></cell><cell r="G16151"><v>0.92</v></cell></row><row r="16152"><cell r="C16152" t="str"><v>SE24.50.0050</v></cell><cell r="D16152"><v>2008902</v></cell><cell r="E16152" t="str"><v>FORNECIMENTO DE PROJETO EXECUTIVO DE INSTALACAO DE MECANICA EM AUTOCAD APROVADO PELA CONCESSIONARIA, EM PREDIOS ESCOLARES E ADMINISTRATIVOS COM ATE 500M2 DE AREA.(DESONERADO)</v></cell><cell r="F16152" t="str"><v>M2</v></cell><cell r="G16152"><v>5.6</v></cell></row><row r="16153"><cell r="C16153" t="str"><v>SE24.50.0100</v></cell><cell r="D16153"><v>2008903</v></cell><cell r="E16153" t="str"><v>FORNECIMENTO DE PROJETO EXECUTIVO DE INSTALACAO MECANICA EM AUTOCAD APROVADO PELA CONCESSIONARIA EM PREDIOS ESCOLARES E ADMINISTRATIVOS, COM 500 A 3000M2 DE AREA, SENDO OS PRIMEIROS 500M2 MEDIDOS COMO O ITEM SE 25.50.0050.(DESONERADO)</v></cell><cell r="F16153" t="str"><v>M2</v></cell><cell r="G16153"><v>5.26</v></cell></row><row r="16154"><cell r="C16154" t="str"><v>SE24.50.0150</v></cell><cell r="D16154"><v>2008904</v></cell><cell r="E16154" t="str"><v>FORNECIMENTO DE PROJETO EXECUTIVO DE INSTALACAO DE MECANICA EM AUTOCAD APROVADO NA CONCESSIONARIA EM PREDIOS ESCOLARES E ADMINISTRATIVOS, CONSIDERANDO A AREA ACIMA DE 3000M2, SENDO OS PRIMEIROS 500M2 MEDIDOS COMO O ITEM SE 25.50.0050 E DE 501 A 3000M2 COMO O ITEM SE 25.50.0100.(DESONERADO)</v></cell><cell r="F16154" t="str"><v>M2</v></cell><cell r="G16154"><v>3.08</v></cell></row><row r="16155"><cell r="C16155" t="str"><v>SE24.50.0200</v></cell><cell r="D16155"><v>2008905</v></cell><cell r="E16155" t="str"><v>FORNECIMENTO DE PROJETO EXECUTIVO DE INSTALACAO DE MECANICA EM AUTOCAD APROVADO PELA CONCESSIONARIA, EM PREDIOS CULTURAIS COM ATE 3000M2 DE AREA.(DESONERADO)</v></cell><cell r="F16155" t="str"><v>M2</v></cell><cell r="G16155"><v>9.37</v></cell></row><row r="16156"><cell r="C16156" t="str"><v>SE24.50.0250</v></cell><cell r="D16156"><v>2008906</v></cell><cell r="E16156" t="str"><v>FORNECIMENTO DE PROJETO EXECUTIVO DE INSTALACAO DE MECANICA EM AUTOCAD APROVADO PELA CONCESSIONARIA, EM PREDIOS CULTURAIS, CONSIDERANDO A AREA ACIMA DE 3000M2.(DESONERADO)</v></cell><cell r="F16156" t="str"><v>M2</v></cell><cell r="G16156"><v>5.26</v></cell></row><row r="16157"><cell r="C16157" t="str"><v>SE24.50.0300</v></cell><cell r="D16157"><v>2008907</v></cell><cell r="E16157" t="str"><v>FORNECIMENTO DE PROJETO EXECUTIVO DE INSTALACAO DE MECANICA EM AUTOCAD APROVADO NA CONCESSIONARIA EM PREDIOS HOSPITALARES.(DESONERADO)</v></cell><cell r="F16157" t="str"><v>M2</v></cell><cell r="G16157"><v>22.44</v></cell></row><row r="16158"><cell r="C16158" t="str"><v>SE24.50.0350</v></cell><cell r="D16158"><v>2008908</v></cell><cell r="E16158" t="str"><v>FORNECIMENTO DE PROJETO EXECUTIVO DE INSTALACAO DE MECANICA EM AUTOCAD APROVADO NA CONCESSIONARIA EM HABITACOES/EDIFICIOS COM ATE 500M2 DE AREA.(DESONERADO)</v></cell><cell r="F16158" t="str"><v>M2</v></cell><cell r="G16158"><v>6.9</v></cell></row><row r="16159"><cell r="C16159" t="str"><v>SE24.50.0400</v></cell><cell r="D16159"><v>2008909</v></cell><cell r="E16159" t="str"><v>FORNECIMENTO DE PROJETO EXECUTIVO DE INSTALACAO DE MECANICA EM AUTOCAD APROVADO NA CONCESSIONARIA EM HABITACOES/EDIFICIOS, COM 500 A 3000M2 DE AREA SENDO OS PRIMEIROS 500M2 MEDIDOS COMO O ITEM SE 25.50.0350.(DESONERADO)</v></cell><cell r="F16159" t="str"><v>M2</v></cell><cell r="G16159"><v>5.21</v></cell></row><row r="16160"><cell r="C16160" t="str"><v>SE24.50.0450</v></cell><cell r="D16160"><v>2008910</v></cell><cell r="E16160" t="str"><v>FORNECIMENTO DE PROJETO EXECUTIVO DE INSTALACAO DE MECANICA EM AUTOCAD APROVADO NA CONCESSIONARIA EM HABITACOES/EDIFICIOS, CONSIDERANDO A AREA ACIMA DE 3000M2, SENDO OS PRIMEIROS 500M2 MEDIDOS COMO O ITEM SE 25.50.0350 E DE 501 A 3000M2 COMO O ITEM SE 25.50.0400.(DESONERADO)</v></cell><cell r="F16160" t="str"><v>M2</v></cell><cell r="G16160"><v>3.32</v></cell></row><row r="16161"><cell r="C16161" t="str"><v>SE24.55.0050</v></cell><cell r="D16161"><v>2008911</v></cell><cell r="E16161" t="str"><v>FORNECIMENTO DE PROJETO EXECUTIVO DE INSTALACAO DE TELEFONE EM AUTOCAD APROVADO NA CONCESSIONARIA EM PREDIOS ESCOLARES E ADMINISTRATIVOS COM ATE 500M2 DE AREA.(DESONERADO)</v></cell><cell r="F16161" t="str"><v>M2</v></cell><cell r="G16161"><v>3.08</v></cell></row><row r="16162"><cell r="C16162" t="str"><v>SE24.55.0100</v></cell><cell r="D16162"><v>2008912</v></cell><cell r="E16162" t="str"><v>FORNECIMENTO DE PROJETO EXECUTIVO DE INSTALACAO DE TELEFONE EM AUTOCAD APROVADO NA CONCESSIONARIA EM PREDIOS ESCOLARES E ADMINISTRATIVOS COM AREA ACIMA DE 500M2.(DESONERADO)</v></cell><cell r="F16162" t="str"><v>M2</v></cell><cell r="G16162"><v>1.57</v></cell></row><row r="16163"><cell r="C16163" t="str"><v>SE24.55.0150</v></cell><cell r="D16163"><v>2008913</v></cell><cell r="E16163" t="str"><v>FORNECIMENTO DE PROJETO EXECUTIVO DE INSTALACAO DE TELEFONE EM AUTOCAD APROVADO PELA CONCESSIONARIA, EM PREDIOS CULTURAIS, COM ATE 500M2 DE AREA.(DESONERADO)</v></cell><cell r="F16163" t="str"><v>M2</v></cell><cell r="G16163"><v>9.37</v></cell></row><row r="16164"><cell r="C16164" t="str"><v>SE24.55.0200</v></cell><cell r="D16164"><v>2008914</v></cell><cell r="E16164" t="str"><v>FORNECIMENTO DE PROJETO EXECUTIVO DE INSTALACAO DE TELEFONE EM AUTOCAD APROVADO NA CONCESSIONARIA EM PREDIOS CULTURAIS, COM AREA ACIMA DE 500M2, SENDO OS PRIMEIROS 500M2 MEDIDOS COMO O ITEM SE 25.55.0150.(DESONERADO)</v></cell><cell r="F16164" t="str"><v>M2</v></cell><cell r="G16164"><v>5.26</v></cell></row><row r="16165"><cell r="C16165" t="str"><v>SE24.55.0250</v></cell><cell r="D16165"><v>2008915</v></cell><cell r="E16165" t="str"><v>FORNECIMENTO DE PROJETO EXECUTIVO DE INSTALACAO DE TELEFONE EM AUTOCAD APROVADO NA CONCESSIONARIA EM PREDIOS HOSPITALARES.(DESONERADO)</v></cell><cell r="F16165" t="str"><v>M2</v></cell><cell r="G16165"><v>11.22</v></cell></row><row r="16166"><cell r="C16166" t="str"><v>SE24.55.0300</v></cell><cell r="D16166"><v>2008916</v></cell><cell r="E16166" t="str"><v>FORNECIMENTO DE PROJETO EXECUTIVO DE INSTALACAO DE TELEFONE EM AUTOCAD APROVADO NA CONCESSIONARIA EM HABITACOES/EDIFICIOS COM ATE 500M2 DE AREA.(DESONERADO)</v></cell><cell r="F16166" t="str"><v>M2</v></cell><cell r="G16166"><v>3.32</v></cell></row><row r="16167"><cell r="C16167" t="str"><v>SE24.55.0350</v></cell><cell r="D16167"><v>2008917</v></cell><cell r="E16167" t="str"><v>FORNECIMENTO DE PROJETO EXECUTIVO DE INSTALACAO DE TELEFONE EM AUTOCAD APROVADO NA CONCESSIONARIA EM HABITACOES/EDIFICIOS, COM 500 A 3000M2 DE AREA SENDO OS PRIMEIROS 500M2 MEDIDOS COMO O ITEM SE 25.55.0300.(DESONERADO)</v></cell><cell r="F16167" t="str"><v>M2</v></cell><cell r="G16167"><v>1.71</v></cell></row><row r="16168"><cell r="C16168" t="str"><v>SE24.55.0400</v></cell><cell r="D16168"><v>2008918</v></cell><cell r="E16168" t="str"><v>FORNECIMENTO DE PROJETO EXECUTIVO DE INSTALACAO DE TELEFONE EM AUTOCAD APROVADO NA CONCESSIONARIA EM HABITACAO/LOTEAMENTO COM ATE 12000M2 DE AREA.(DESONERADO)</v></cell><cell r="F16168" t="str"><v>M2</v></cell><cell r="G16168"><v>1.83</v></cell></row><row r="16169"><cell r="C16169" t="str"><v>SE24.55.0450</v></cell><cell r="D16169"><v>2008919</v></cell><cell r="E16169" t="str"><v>FORNECIMENTO DE PROJETO EXECUTIVO DE INSTALACAO DE TELEFONE EM AUTOCAD APROVADO NA CONCESSIONARIA EM HABITACAO/LOTEAMENTO, CONSIDERANDO A AREA ACIMA DE 12000M2.(DESONERADO)</v></cell><cell r="F16169" t="str"><v>M2</v></cell><cell r="G16169"><v>0.92</v></cell></row><row r="16170"><cell r="C16170" t="str"><v>SE24.60.0050</v></cell><cell r="D16170"><v>2008920</v></cell><cell r="E16170" t="str"><v>FORNECIMENTO DE PROJETO EXECUTIVO DE INSTALACAO DE ESGOTO SANITARIO E AGUAS PLUVIAIS EM AUTOCAD APROVADO PELA CONCESSIONARIA, EM PREDIOS ESCOLARES E ADMINISTRATIVOS COM ATE 500M2 DE AREA.(DESONERADO)</v></cell><cell r="F16170" t="str"><v>M2</v></cell><cell r="G16170"><v>5.6</v></cell></row><row r="16171"><cell r="C16171" t="str"><v>SE24.60.0100</v></cell><cell r="D16171"><v>2008921</v></cell><cell r="E16171" t="str"><v>FORNECIMENTO DE PROJETO EXECUTIVO DE INSTALACAO DE ESGOTO SANITARIO E AGUAS PLUVIAIS EM AUTOCAD APROVADO PELA CONCESSIONARIA, EM PREDIOS ESCOLARES E ADMINISTRATIVOS COM 500 A 3000M2 DE AREA SENDO OS PRIMEIROS 500M2 MEDIDOS COMO O ITEM SE 25.60.0050.(DESONERADO)</v></cell><cell r="F16171" t="str"><v>M2</v></cell><cell r="G16171"><v>5.26</v></cell></row><row r="16172"><cell r="C16172" t="str"><v>SE24.60.0150</v></cell><cell r="D16172"><v>2008922</v></cell><cell r="E16172" t="str"><v>FORNECIMENTO DE PROJETO EXECUTIVO DE INSTALACAO DE ESGOTO SANITARIO E AGUAS PLUVIAIS EM AUTOCAD APROVADO NA CONCESSIONARIA EM PREDIOS ESCOLARES E ADMINISTRATIVOS, CONSIDERANDO A AERA ACIMA DE 3000M2, SENDO OS PRIMEIROS 500M2 MEDIDOS COMO O ITEM SE 25.60.0050 E DE 501 A 3000M2 COMO O ITEM SE 25.60.0100.(DESONERADO)</v></cell><cell r="F16172" t="str"><v>M2</v></cell><cell r="G16172"><v>3.08</v></cell></row><row r="16173"><cell r="C16173" t="str"><v>SE24.60.0200</v></cell><cell r="D16173"><v>2008923</v></cell><cell r="E16173" t="str"><v>FORNECIMENTO DE PROJETO EXECUTIVO DE INSTALACAO DE ESGOTO SANITARIO E AGUAS PLUVIAIS EM AUTOCAD APROVADO PELA CONCESSIONARIA, EM PREDIOS CULTURAIS.(DESONERADO)</v></cell><cell r="F16173" t="str"><v>M2</v></cell><cell r="G16173"><v>5.26</v></cell></row><row r="16174"><cell r="C16174" t="str"><v>SE24.60.0250</v></cell><cell r="D16174"><v>2008924</v></cell><cell r="E16174" t="str"><v>FORNECIMENTO DE PROJETO EXECUTIVO DE INSTALACAO DE ESGOTO SANITARIO E AGUAS PLUVIAIS EM AUTOCAD APROVADO PELA CONCESSIONARIA, EM PREDIOS HOSPITALARES COM ATE 4000M2 DE AREA.(DESONERADO)</v></cell><cell r="F16174" t="str"><v>M2</v></cell><cell r="G16174"><v>16.8</v></cell></row><row r="16175"><cell r="C16175" t="str"><v>SE24.60.0300</v></cell><cell r="D16175"><v>2008925</v></cell><cell r="E16175" t="str"><v>FORNECIMENTO DE PROJETO EXECUTIVO DE INSTALACAO DE ESGOTO SANITARIO E AGUAS PLUVIAIS EM AUTOCAD APROVADO PELA CONCESSIONARIA EM PREDIOS HOSPITALARES, CONSIDERANDO AREA ACIMA DE 4000M2.(DESONERADO)</v></cell><cell r="F16175" t="str"><v>M2</v></cell><cell r="G16175"><v>14.04</v></cell></row><row r="16176"><cell r="C16176" t="str"><v>SE24.60.0350</v></cell><cell r="D16176"><v>2008926</v></cell><cell r="E16176" t="str"><v>PROJETO EXECUTIVO DE INSTALACAO DE ESGOTO SANITARIO E AGUAS PLUVIAIS EM AUTOCAD APROVADO NA CONCESSIONARIA EM URBANIZACAO COM ATE 15000M2 DE AREA.(DESONERADO)</v></cell><cell r="F16176" t="str"><v>M2</v></cell><cell r="G16176"><v>0.94</v></cell></row><row r="16177"><cell r="C16177" t="str"><v>SE24.60.0400</v></cell><cell r="D16177"><v>2008927</v></cell><cell r="E16177" t="str"><v>PROJETO EXECUTIVO DE INSTALACAO DE ESGOTO SANITARIO E AGUAS PLUVIAIS EM AUTOCAD APROVADO NA CONCESSIONARIA EM URBANIZACAO, CONSIDERANDO A AREA ACIMA DE 15000M2.(DESONERADO)</v></cell><cell r="F16177" t="str"><v>M2</v></cell><cell r="G16177"><v>0.61</v></cell></row><row r="16178"><cell r="C16178" t="str"><v>SE24.60.0450</v></cell><cell r="D16178"><v>2008928</v></cell><cell r="E16178" t="str"><v>FORNECIMENTO DE PROJETO EXECUTIVO DE INSTALACAO DE ESGOTO SANITARIO E AGUAS PLUVIAIS EM AUTOCAD APROVADO NA CONCESSIONARIA EM HABITACAO/LOTEAMENTO COM ATE 12000M2 DE AREA.(DESONERADO)</v></cell><cell r="F16178" t="str"><v>M2</v></cell><cell r="G16178"><v>5.15</v></cell></row><row r="16179"><cell r="C16179" t="str"><v>SE24.60.0500</v></cell><cell r="D16179"><v>2008929</v></cell><cell r="E16179" t="str"><v>FORNECIMENTO DE PROJETO EXECUTIVO DE INSTALACAO DE ESGOTO SANITARIO E AGUAS PLUVIAIS EM AUTOCAD APROVADO NA CONCESSIONARIA EM HABITACAO/LOTEAMENTO COM 12000 A 36000M2 DE AREA, SENDO OS PRIMEIROS 12000M2 MEDIDOS COMO O ITEM SE 25.60.0450.(DESONERADO)</v></cell><cell r="F16179" t="str"><v>M2</v></cell><cell r="G16179"><v>3.72</v></cell></row><row r="16180"><cell r="C16180" t="str"><v>SE24.60.0550</v></cell><cell r="D16180"><v>2008930</v></cell><cell r="E16180" t="str"><v>FORNECIMENTO DE PROJETO EXECUTIVO DE INSTALACAO DE ESGOTO E AGUAS PLUVIAIS EM AUTOCAD APROVADO NA CONCESSIONARIA EM HABITACAO/LOTEAMENTO, CONSIDERANDO A AREA ACIMA DE 36000M2, SENDO OS PRIMEIROS 12000M2 MEDIDOS COMO O ITEM SE 25.60.0450 E DE 12001 A 36000M2 COMO O ITEM SE 25.60.0500.(DESONERADO)</v></cell><cell r="F16180" t="str"><v>M2</v></cell><cell r="G16180"><v>1.83</v></cell></row><row r="16181"><cell r="C16181" t="str"><v>SE24.65.0050</v></cell><cell r="D16181"><v>2008931</v></cell><cell r="E16181" t="str"><v>FORNECIMENTO DE PROJETO EXECUTIVO DE INSTALACAO DE AGUA EM AUTOCAD APROVADO NA CONCESSIONARIA EM PREDIOS ESCOLARES E ADMINISTRATIVOS, COM ATE 500M2 DE AREA.(DESONERADO)</v></cell><cell r="F16181" t="str"><v>M2</v></cell><cell r="G16181"><v>9.37</v></cell></row><row r="16182"><cell r="C16182" t="str"><v>SE24.65.0100</v></cell><cell r="D16182"><v>2008932</v></cell><cell r="E16182" t="str"><v>FORNECIMENTO DE PROJETO EXECUTIVO DE INSTALACAO DE AGUA EM AUTOCAD APROVADO NA CONCESSIONARIA EM PREDIOS ESCOLARES E ADMINISTRATIVOS, COM 500 A 3000M2 DE AREA SENDO OS PRIMEIROS 500M2 MEDIDOS COMO O ITEM SE 25.65.0050.(DESONERADO)</v></cell><cell r="F16182" t="str"><v>M2</v></cell><cell r="G16182"><v>5.6</v></cell></row><row r="16183"><cell r="C16183" t="str"><v>SE24.65.0150</v></cell><cell r="D16183"><v>2008933</v></cell><cell r="E16183" t="str"><v>FORNECIMENTO DE PROJETO EXECUTIVO DE INSTALACAO DE AGUA EM AUTOCAD APROVADO NA CONCESSIONARIA EM PREDIOS ESCOLARES E ADMINISTRATIVOS, CONSIDERANDO A AREA ACIMA DE 3000M2, SENDO OS PRIMEIROS 500M2 MEDIDOS COMO O ITEM SE 25.65.0050. DE 500 A 3000M2 COMO O ITEM SE 25.65.0100.(DESONERADO)</v></cell><cell r="F16183" t="str"><v>M2</v></cell><cell r="G16183"><v>5.26</v></cell></row><row r="16184"><cell r="C16184" t="str"><v>SE24.65.0200</v></cell><cell r="D16184"><v>2008934</v></cell><cell r="E16184" t="str"><v>FORNECIMENTO DE PROJETO EXECUTIVO DE INSTALACAO DE AGUA EM AUTOCAD APROVADO NA CONCESSIONARIA, EM PREDIOS CULTURAIS.(DESONERADO)</v></cell><cell r="F16184" t="str"><v>M2</v></cell><cell r="G16184"><v>9.37</v></cell></row><row r="16185"><cell r="C16185" t="str"><v>SE24.65.0250</v></cell><cell r="D16185"><v>2008935</v></cell><cell r="E16185" t="str"><v>FORNECIMENTO DE PROJETO EXECUTIVO DE INSTALACAO DE AGUA EM AUTOCAD APROVADO NA CONCESSIONARIA, EM PREDIOS HOSPITALARES COM ATE 4000M2 DE AREA.(DESONERADO)</v></cell><cell r="F16185" t="str"><v>M2</v></cell><cell r="G16185"><v>16.8</v></cell></row><row r="16186"><cell r="C16186" t="str"><v>SE24.65.0300</v></cell><cell r="D16186"><v>2008936</v></cell><cell r="E16186" t="str"><v>FORNECIMENTO DE PROJETO EXECUTIVO DE INSTALACAO DE AGUA EM AUTOCAD APROVADO NA CONCESSIONARIA, EM PREDIOS HOSPITALARES, CONSIDERANDO A AREA ACIMA DE 4000M2.(DESONERADO)</v></cell><cell r="F16186" t="str"><v>M2</v></cell><cell r="G16186"><v>14.04</v></cell></row><row r="16187"><cell r="C16187" t="str"><v>SE24.65.0350</v></cell><cell r="D16187"><v>2008937</v></cell><cell r="E16187" t="str"><v>FORNECIMENTO DE PROJETO EXECUTIVO DE INSTALACAO DE AGUA EM AUTOCAD APROVADO NA CONCESSIONARIA EM HABITACOES/EDIFICIOS COM ATE 500M2 DE AREA.(DESONERADO)</v></cell><cell r="F16187" t="str"><v>M2</v></cell><cell r="G16187"><v>10.25</v></cell></row><row r="16188"><cell r="C16188" t="str"><v>SE24.65.0400</v></cell><cell r="D16188"><v>2008938</v></cell><cell r="E16188" t="str"><v>FORNECIMENTO DE PROJETO EXECUTIVO DE INSTALACAO DE AGUA EM AUTOCAD APROVADO NA CONCESSIONARIA EM HABITACOES/EDIFICIOS, COM 500 A 3000M2 DE AREA SENDO OS PRIMEIROS 500M2 MEDIDOS COMO O ITEM SE 25.65.0350.(DESONERADO)</v></cell><cell r="F16188" t="str"><v>M2</v></cell><cell r="G16188"><v>6.9</v></cell></row><row r="16189"><cell r="C16189" t="str"><v>SE24.65.0450</v></cell><cell r="D16189"><v>2008939</v></cell><cell r="E16189" t="str"><v>FORNECIMENTO DE PROJETO EXECUTIVO DE INSTALACAO DE AGUA EM AUTOCAD APROVADO NA CONCESSIONARIA EM HABITACOES/EDIFICIOS, CONSIDERANDO A AREA ACIMA DE 3000M2, SENDO OS PRIMEIROS 500M2 MEDIDOS COMO O ITEM SE 25.65.0350 E DE 501 A 3000M2 COMO O ITEM SE 25.65.0400.(DESONERADO)</v></cell><cell r="F16189" t="str"><v>M2</v></cell><cell r="G16189"><v>5.21</v></cell></row><row r="16190"><cell r="C16190" t="str"><v>SE24.65.0500</v></cell><cell r="D16190"><v>2008940</v></cell><cell r="E16190" t="str"><v>FORNECIMENTO DE PROJETO EXECUTIVO DE INSTALACAO DE AGUA EM AUTOCAD APROVADO NA CONCESSIONARIA EM URBANIZACAO COM ATE 15000M2 DE AREA.(DESONERADO)</v></cell><cell r="F16190" t="str"><v>M2</v></cell><cell r="G16190"><v>0.91</v></cell></row><row r="16191"><cell r="C16191" t="str"><v>SE24.65.0550</v></cell><cell r="D16191"><v>2008941</v></cell><cell r="E16191" t="str"><v>FORNECIMENTO DE PROJETO EXECUTIVO DE INSTALACAO DE AGUA EM AUTOCAD APROVADO NA CONCESSIONARIA EM URBANIZACAO CONSIDERANDO A AREA ACIMA DE 15000M2.(DESONERADO)</v></cell><cell r="F16191" t="str"><v>M2</v></cell><cell r="G16191"><v>0.61</v></cell></row><row r="16192"><cell r="C16192" t="str"><v>SE24.65.0600</v></cell><cell r="D16192"><v>2008942</v></cell><cell r="E16192" t="str"><v>FORNECIMENTO DE PROJETO EXECUTIVO DE INSTALACAO DE AGUA EM AUTOCAD APROVADO NA CONCESSIONARIA EM HABITACAO/LOTEAMENTO COM ATE 12000M2 DE AREA.(DESONERADO)</v></cell><cell r="F16192" t="str"><v>M2</v></cell><cell r="G16192"><v>5.6</v></cell></row><row r="16193"><cell r="C16193" t="str"><v>SE24.65.0650</v></cell><cell r="D16193"><v>2008943</v></cell><cell r="E16193" t="str"><v>FORNECIMENTO DE PROJETO EXECUTIVO DE INSTALACAO DE AGUA EM AUTOCAD APROVADO NA CONCESSIONARIA EM HABITACAO/LOTEAMENTO COM 12000 A 36000M2 DE AREA, SENDO OS PRIMEIROS 12000M2 MEDIDOS COMO O ITEM SE 25.65.0600.(DESONERADO)</v></cell><cell r="F16193" t="str"><v>M2</v></cell><cell r="G16193"><v>3.72</v></cell></row><row r="16194"><cell r="C16194" t="str"><v>SE24.65.0700</v></cell><cell r="D16194"><v>2008944</v></cell><cell r="E16194" t="str"><v>FORNECIMENTO DE PROJETO EXECUTIVO DE INSTALACAO DE AGUA EM AUTOCAD APROVADO NA CONCESSIONARIA EM HABITACAO/LOTEAMENTO, CONSIDERANDO A AREA ACIMA DE 36000M2, SENDO OS PRIMEIROS 12000M2 MEDIDOS COMO O ITEM SE 25.65.0600 E DE 12001 A 36000M2 COMO O ITEM SE 25.65.0650.(DESONERADO)</v></cell><cell r="F16194" t="str"><v>M2</v></cell><cell r="G16194"><v>2.8</v></cell></row><row r="16195"><cell r="C16195" t="str"><v>SE24.65.0750</v></cell><cell r="D16195"><v>2008945</v></cell><cell r="E16195" t="str"><v>PROJETO EXECUTIVO DE INSTALACAO HIDRAULICA DE MONTAGEM INTERNA DE CHAFARIZES, APRESENTADO EM PAPEL VEGETAL NOS PADROES DA CONTRATADA, DE ACORDO COM A ABNT.(DESONERADO)</v></cell><cell r="F16195" t="str"><v>CJ</v></cell><cell r="G16195"><v>1076.68</v></cell></row><row r="16196"><cell r="C16196" t="str"><v>SE24.70.0050</v></cell><cell r="D16196"><v>2008946</v></cell><cell r="E16196" t="str"><v>FORNECIMENTO DE PROJETO EXECUTIVO DE INSTALACAO ELETRICA EM AUTOCAD APROVADO PELA CONCESSIONARIA, EM PREDIOS ESCOLARES E ADMINISTRATIVOS COM ATE 500M2 DE AREA.(DESONERADO)</v></cell><cell r="F16196" t="str"><v>M2</v></cell><cell r="G16196"><v>11.22</v></cell></row><row r="16197"><cell r="C16197" t="str"><v>SE24.70.0100</v></cell><cell r="D16197"><v>2008947</v></cell><cell r="E16197" t="str"><v>FORNECIMENTO DE PROJETO EXECUTIVO DE INSTALACAO ELETRICA EM AUTOCAD APROVADO PELA CONCESSIONARIA, EM PREDIOS ESCOLARES E ADMINISTRATIVOS DE 500 A 3000M2 DE AREA, SENDO OS PRIMEIROS 500M2 MEDIDOS COMO O ITEM SE 25.70.0050.(DESONERADO)</v></cell><cell r="F16197" t="str"><v>M2</v></cell><cell r="G16197"><v>9.37</v></cell></row><row r="16198"><cell r="C16198" t="str"><v>SE24.70.0150</v></cell><cell r="D16198"><v>2008948</v></cell><cell r="E16198" t="str"><v>FORNECIMENTO DE PROJETO EXECUTIVO DE INSTALACAO ELETRICA EM AUTOCAD APROVADO NA CONCESSIONARIA EM PREDIOS ESCOLARES E ADMINISTRATIVOS, CONSIDERANDO A AREA ACIMA DE 3000M2, SENDO OS PRIMEIROS 500M2 MEDIDOS COMO O ITEM SE 25.70.0050 E DE 501 A 3000M2, COMO O ITEM SE 25.70.0100.(DESONERADO)</v></cell><cell r="F16198" t="str"><v>M2</v></cell><cell r="G16198"><v>5.6</v></cell></row><row r="16199"><cell r="C16199" t="str"><v>SE24.70.0200</v></cell><cell r="D16199"><v>2008949</v></cell><cell r="E16199" t="str"><v>FORNECIMENTO DE PROJETO EXECUTIVO DE INSTALACAO ELETRICA EM AUTOCAD APROVADO NA CONCESSIONARIA, EM PREDIOS CULTURAIS COM ATE 3000M2 DE AREA.(DESONERADO)</v></cell><cell r="F16199" t="str"><v>M2</v></cell><cell r="G16199"><v>18.76</v></cell></row><row r="16200"><cell r="C16200" t="str"><v>SE24.70.0250</v></cell><cell r="D16200"><v>2008950</v></cell><cell r="E16200" t="str"><v>FORNECIMENTO DE PROJETO EXECUTIVO DE INSTALACAO ELETRICA EM AUTOCAD APROVADO PELA CONCESSIONARIA, EM PREDIOS CULTURAIS, CONSIDERANDO A AREA ACIMA DE 3000M2.(DESONERADO)</v></cell><cell r="F16200" t="str"><v>M2</v></cell><cell r="G16200"><v>14.04</v></cell></row><row r="16201"><cell r="C16201" t="str"><v>SE24.70.0300</v></cell><cell r="D16201"><v>2008951</v></cell><cell r="E16201" t="str"><v>FORNECIMENTO DE PROJETO EXECUTIVO DE INSTALACAO ELETRICA EM AUTOCAD APROVADO NA CONCESSIONARIA EM PREDIOS HOSPITALARES.(DESONERADO)</v></cell><cell r="F16201" t="str"><v>M2</v></cell><cell r="G16201"><v>22.44</v></cell></row><row r="16202"><cell r="C16202" t="str"><v>SE24.70.0350</v></cell><cell r="D16202"><v>2008952</v></cell><cell r="E16202" t="str"><v>FORNECIMENTO DE PROJETO EXECUTIVO DE INSTALACAO ELETRICA EM AUTOCAD APROVADO NA CONCESSIONARIA EM HABITACOES/EDIFICIOS COM ATE 500M2 DE AREA.(DESONERADO)</v></cell><cell r="F16202" t="str"><v>M2</v></cell><cell r="G16202"><v>13.67</v></cell></row><row r="16203"><cell r="C16203" t="str"><v>SE24.70.0400</v></cell><cell r="D16203"><v>2008953</v></cell><cell r="E16203" t="str"><v>FORNECIMENTO DE PROJETO EXECUTIVO DE INSTALACAO ELETRICA EM AUTOCAD APROVADO NA CONCESSIONARIA EM HABITACOES/EDIFICIOS, COM 500 A 3000M2 DE AREA SENDO OS PRIMEIROS 500M2 MEDIDOS COMO O ITEM SE 25.70.0350.(DESONERADO)</v></cell><cell r="F16203" t="str"><v>M2</v></cell><cell r="G16203"><v>10.25</v></cell></row><row r="16204"><cell r="C16204" t="str"><v>SE24.70.0450</v></cell><cell r="D16204"><v>2008954</v></cell><cell r="E16204" t="str"><v>FORNECIMENTO DE PROJETO EXECUTIVO DE INSTALACAO ELETRICA EM AUTOCAD APROVADO NA CONCESSIONARIA EM HABITACOES/EDIFICIOS, CONSIDERANDO A AREA ACIMA DE 3000M2, SENDO OS PRIMEIROS 500M2 MEDIDOS COMO O ITEM SE 25.70.0400 E DE 501 A 3000M2 COMO O ITEM SE 25.70.0350.(DESONERADO)</v></cell><cell r="F16204" t="str"><v>M2</v></cell><cell r="G16204"><v>6.9</v></cell></row><row r="16205"><cell r="C16205" t="str"><v>SE24.70.0500</v></cell><cell r="D16205"><v>2008955</v></cell><cell r="E16205" t="str"><v>FORNECIMENTO DE PROJETO EXECUTIVO DE INSTALACAO ELETRICA EM AUTOCAD APROVADO NA CONCESSIONARIA EM URBANIZACAO COM ATE 15000M2 DE AREA.(DESONERADO)</v></cell><cell r="F16205" t="str"><v>M2</v></cell><cell r="G16205"><v>1.27</v></cell></row><row r="16206"><cell r="C16206" t="str"><v>SE24.70.0550</v></cell><cell r="D16206"><v>2008956</v></cell><cell r="E16206" t="str"><v>FORNECIMENTO DE PROJETO EXECUTIVO DE INSTALACAO ELETRICA EM AUTOCAD APROVADO NA CONCESSIONARIA EM URBANIZACAO, CONSIDERANDO A AREA ACIMA DE 15000M2.(DESONERADO)</v></cell><cell r="F16206" t="str"><v>M2</v></cell><cell r="G16206"><v>0.92</v></cell></row><row r="16207"><cell r="C16207" t="str"><v>SE24.70.0600</v></cell><cell r="D16207"><v>2008957</v></cell><cell r="E16207" t="str"><v>FORNECIMENTO DE PROJETO EXECUTIVO DE INSTALACAO ELETRICA EM AUTOCAD APROVADO NA CONCESSIONARIA EM HABITACAO/LOTEAMENTO, COM ATE 12000M2 DE AREA.(DESONERADO)</v></cell><cell r="F16207" t="str"><v>M2</v></cell><cell r="G16207"><v>5.6</v></cell></row><row r="16208"><cell r="C16208" t="str"><v>SE24.70.0650</v></cell><cell r="D16208"><v>2008958</v></cell><cell r="E16208" t="str"><v>FORNECIMENTO DE PROJETO EXECUTIVO DE INSTALACAO ELETRICA EM AUTOCAD APROVADO NA CONCESSIONARIA EM HABITACAO/LOTEAMENTO COM 12000 A 36000M2 DE AREA, SENDO OS PRIMEIROS 12000M2 MEDIDOS COMO O ITEM SE 25.70.0600.(DESONERADO)</v></cell><cell r="F16208" t="str"><v>M2</v></cell><cell r="G16208"><v>3.72</v></cell></row><row r="16209"><cell r="C16209" t="str"><v>SE24.70.0700</v></cell><cell r="D16209"><v>2008959</v></cell><cell r="E16209" t="str"><v>FORNECIMENTO DE PROJETO EXECUTIVO DE INSTALACAO ELETRICA EM AUTOCAD APROVADO NA CONCESSIONARIA EM HABITACAO/LOTEAMENTO, CONSIDERANDO A AREA ACIMA DE 36000M2, SENDO OS PRIMEIROS 12000M2 MEDIDOS COMO O ITEM SE 25.70.0600 E DE 12001 A 36000M2 COMO O ITEM SE 25.70.0650.(DESONERADO)</v></cell><cell r="F16209" t="str"><v>M2</v></cell><cell r="G16209"><v>2.8</v></cell></row><row r="16210"><cell r="C16210" t="str"><v>SE24.70.0750</v></cell><cell r="D16210"><v>2008960</v></cell><cell r="E16210" t="str"><v>PROJETO EXECUTIVO DE INSTALACAO ELETRICA DO QUADRO DOS COMANDOS DE MOTORES PARA CHAFARIZES, APRESENTADO EM PAPEL VEGETAL NOS PADROES DA CONTRATADA, DE ACORDO COM A ABNT.(DESONERADO)</v></cell><cell r="F16210" t="str"><v>CJ</v></cell><cell r="G16210"><v>1076.68</v></cell></row><row r="16211"><cell r="C16211" t="str"><v>SE24.70.0800</v></cell><cell r="D16211"><v>2008961</v></cell><cell r="E16211" t="str"><v>PROJETO EXECUTIVO DE SISTEMA DE AR CONDICIONADO, EM AUTOCAD, EM PREDIOS COM AREA DE ATE 500M2.(DESONERADO)</v></cell><cell r="F16211" t="str"><v>M2</v></cell><cell r="G16211"><v>9.01</v></cell></row><row r="16212"><cell r="C16212" t="str"><v>SE24.70.0850</v></cell><cell r="D16212"><v>2008962</v></cell><cell r="E16212" t="str"><v>PROJETO EXECUTIVO DE SISTEMA DE AR CONDICIONADO, EM AUTOCAD, EM PREDIOS COM AREA DE 500 A 3000M2.(DESONERADO)</v></cell><cell r="F16212" t="str"><v>M2</v></cell><cell r="G16212"><v>7.48</v></cell></row><row r="16213"><cell r="C16213" t="str"><v>SE24.70.0900</v></cell><cell r="D16213"><v>2008963</v></cell><cell r="E16213" t="str"><v>PROJETO EXECUTIVO DE SISTEMA DE AR CONDICIONADO, EM AUTOCAD, EM PREDIOS COM AREA ACIMA DE 3000M2.(DESONERADO)</v></cell><cell r="F16213" t="str"><v>M2</v></cell><cell r="G16213"><v>4.51</v></cell></row><row r="16214"><cell r="C16214" t="str"><v>SE24.70.0950</v></cell><cell r="D16214"><v>2008964</v></cell><cell r="E16214" t="str"><v>PROJETO EXECUTIVO DE REDE LOGICA (COMPUTADORES) EM AUTOCAD, EM PREDIOS COM AREA DE ATE 500M2.(DESONERADO)</v></cell><cell r="F16214" t="str"><v>M2</v></cell><cell r="G16214"><v>9.01</v></cell></row><row r="16215"><cell r="C16215" t="str"><v>SE24.70.1000</v></cell><cell r="D16215"><v>2008965</v></cell><cell r="E16215" t="str"><v>PROJETO EXECUTIVO DE REDE LOGICA (COMPUTADORES) EM AUTOCAD, EM PREDIOS COM AREA DE 500M2 A 3000M2.(DESONERADO)</v></cell><cell r="F16215" t="str"><v>M2</v></cell><cell r="G16215"><v>7.48</v></cell></row><row r="16216"><cell r="C16216" t="str"><v>SE24.70.1050</v></cell><cell r="D16216"><v>2008966</v></cell><cell r="E16216" t="str"><v>PROJETO EXECUTIVO DE REDE LOGICA (COMPUTADORES) EM AUTOCAD, EM PREDIOS COM AREA ACIMA DE 3000M2.(DESONERADO)</v></cell><cell r="F16216" t="str"><v>M2</v></cell><cell r="G16216"><v>4.51</v></cell></row><row r="16217"><cell r="C16217" t="str"><v>SE24.70.1100</v></cell><cell r="D16217"><v>2008967</v></cell><cell r="E16217" t="str"><v>PROJETO EXECUTIVO DE INSTALACAO ELETRICA, INCLUSIVE ILUMINACAO, TOMADAS E ILUMINACAO DE EMERGENCIA PARA SUBESTACAO ATE 2750 KVA, APRESENTADO EM AUTOCAD FOR WINDOWS, NOS PADROES DA CONTRATANTE, APROVADO NA CONCESSIONARIA.(DESONERADO)</v></cell><cell r="F16217" t="str"><v>UN</v></cell><cell r="G16217"><v>7323.9</v></cell></row><row r="16218"><cell r="C16218" t="str"><v>SE24.75.0050</v></cell><cell r="D16218"><v>2008968</v></cell><cell r="E16218" t="str"><v>FORNECIMENTO DE PROJETO EXECUTIVO DE INSTALACAO DE SEGURANCA EM AUTOCAD APROVADO NA CONCESSIONARIA, EM PREDIOS CULTURAIS.(DESONERADO)</v></cell><cell r="F16218" t="str"><v>M2</v></cell><cell r="G16218"><v>9.37</v></cell></row><row r="16219"><cell r="C16219" t="str"><v>SE24.80.0050</v></cell><cell r="D16219"><v>2008969</v></cell><cell r="E16219" t="str"><v>PROJETO EXECUTIVO DE INSTALACOES ESPECIAIS EM AUTOCAD, APROVADO NA CONCESSIONARIA, EM PREDIOS CULTURAIS, CONSIDERANDO A AREA COM 500M2 A 3000M2, COMPREENDENDO PROJETOS DE ILUMINACAO CENICA, SONORIZACAO DE AUDITORIO, PLATEIA E PALCO, SISTEMA DE AUDIVISUAL E TRADUCAO SIMULTANEA.(DESONERADO)</v></cell><cell r="F16219" t="str"><v>M2</v></cell><cell r="G16219"><v>80.05</v></cell></row><row r="16220"><cell r="C16220" t="str"><v>SE24.85.0050</v></cell><cell r="D16220"><v>2008970</v></cell><cell r="E16220" t="str"><v>PROJETO EXECUTIVO DE ARQUITETURA PARA CONSTRUCAO DE GALPAO (GEOMETRICO, CORTES, DETALHAMENTO E PERSPECTIVA) APRESENTADO EM PAPEL VEGETAL NOS PADROES DA CONTRATANTE, DE ACORDO COM A ABNT, CONSIDERANDO A AREA DE 500M2.(DESONERADO)</v></cell><cell r="F16220" t="str"><v>M2</v></cell><cell r="G16220"><v>35.92</v></cell></row><row r="16221"><cell r="C16221" t="str"><v>SE24.85.0100</v></cell><cell r="D16221"><v>2008971</v></cell><cell r="E16221" t="str"><v>PROJETO EXECUTIVO DE ARQUITETURA PARA AREA DESTINADA A ABRIGAR SUBESTACAO, ATE 2750KVA, INCLUSIVE DETALHAMENTO DA SERRALHERIA E DOS CUBICULOS, APRESENTADO EM AUTOCAD FOR WINDOWS, NOS PADROES DA CONTRATANTE.(DESONERADO)</v></cell><cell r="F16221" t="str"><v>UN</v></cell><cell r="G16221"><v>7372.2</v></cell></row><row r="16222"><cell r="C16222" t="str"><v>SE24.85.0150</v></cell><cell r="D16222"><v>2008972</v></cell><cell r="E16222" t="str"><v>DESENHO EM PERSPECTIVA NO TAMANHO DE (70X50)CM, COLORIDO, PARA PROJETO DE TRATAMENTO PAISAGISTICO EM AREAS PUBLICAS.(DESONERADO)</v></cell><cell r="F16222" t="str"><v>UN</v></cell><cell r="G16222"><v>1909.72</v></cell></row><row r="16223"><cell r="C16223" t="str"><v>SE24.85.0200</v></cell><cell r="D16223"><v>2008973</v></cell><cell r="E16223" t="str"><v>PROJETO EXECUTIVO DE ARQUITETURA PARA IMPLANTACAO DE VIVEIROS DE MUDAS DE ARVORES E HORTAS (GEOMETRICO, CORTES, DETALHAMENTO E PERSPECTIVAS) APRESENTADO EM PAPEL VEGETAL NOS PADROES DA CONTRATANTE, DE ACORDO COM A ABNT, CONSIDERANDO A AREA DE ATE 20.000M2.(DESONERADO)</v></cell><cell r="F16223" t="str"><v>M2</v></cell><cell r="G16223"><v>2.27</v></cell></row><row r="16224"><cell r="C16224" t="str"><v>SE24.85.0250</v></cell><cell r="D16224"><v>2008974</v></cell><cell r="E16224" t="str"><v>PROJETO EXECUTIVO DE INSTALACAO ELETRICA, APRESENTADO EM PAPEL VEGETAL NOS PADROES DA CONTRATANTE, DE ACORDO COM A ABNT, PARA CHAFARIZES, INCLUSIVE LEGALIZACAO JUNTO A CONCESSIONARIA.(DESONERADO)</v></cell><cell r="F16224" t="str"><v>CJ</v></cell><cell r="G16224"><v>538.34</v></cell></row><row r="16225"><cell r="C16225" t="str"><v>SE24.85.0300</v></cell><cell r="D16225"><v>2008975</v></cell><cell r="E16225" t="str"><v>PROJETO EXECUTIVO DE INSTALACAO HIDRO-SANITARIA, APRESENTADO EM PAPEL VEGETAL NOS PADROES DA CONTRATADA, DE ACORDO COM A ABNT, PARA CHAFARIZES, INCLUSIVE LEGALIZACAO JUNTO A CONCESSIONARIA.(DESONERADO)</v></cell><cell r="F16225" t="str"><v>CJ</v></cell><cell r="G16225"><v>538.34</v></cell></row><row r="16226"><cell r="C16226" t="str"><v>SE24.85.0350</v></cell><cell r="D16226"><v>2008976</v></cell><cell r="E16226" t="str"><v>PROJETO EXECUTIVO DE SISTEMA DE DRENAGEM E IRRIGACAO PARA IMPLANTACAO DE VIVEIROS DE MUDAS DE ARVORES E HORTAS, APRESENTADO EM PAPEL VEGETAL NOS PADROES DA CONTRATANTE, DE ACORDO COM A ABNT, CONSIDERANDO A AREA DE ATE 20.000M2.(DESONERADO)</v></cell><cell r="F16226" t="str"><v>M2</v></cell><cell r="G16226"><v>1.33</v></cell></row><row r="16227"><cell r="C16227" t="str"><v>SE24.90.0200</v></cell><cell r="D16227"><v>2008977</v></cell><cell r="E16227"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INFERIOR A 500M2.(DESONERADO)</v></cell><cell r="F16227" t="str"><v>M2</v></cell><cell r="G16227"><v>106.92</v></cell></row><row r="16228"><cell r="C16228" t="str"><v>SE24.90.0300</v></cell><cell r="D16228"><v>2008978</v></cell><cell r="E16228"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DE 500 A 5000M2.(DESONERADO)</v></cell><cell r="F16228" t="str"><v>M2</v></cell><cell r="G16228"><v>98.13</v></cell></row><row r="16229"><cell r="C16229" t="str"><v>SE24.90.0350</v></cell><cell r="D16229"><v>2008979</v></cell><cell r="E16229"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DE 5000 A 7000M2.(DESONERADO)</v></cell><cell r="F16229" t="str"><v>M2</v></cell><cell r="G16229"><v>93.9</v></cell></row><row r="16230"><cell r="C16230" t="str"><v>SE24.90.0400</v></cell><cell r="D16230"><v>2008980</v></cell><cell r="E16230"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SUPERIOR A 7000M2.(DESONERADO)</v></cell><cell r="F16230" t="str"><v>M2</v></cell><cell r="G16230"><v>87.23</v></cell></row><row r="16231"><cell r="C16231" t="str"><v>SE24.95.0050</v></cell><cell r="D16231"><v>2008981</v></cell><cell r="E16231" t="str"><v>PROJETO EXECUTIVO DE PROGRAMACAO VISUAL PARA PREDIOS ESCOLARES E/OU ADMINISTRATIVOS DE 501 ATE 3000M2 APRESENTADO EM AUTOCAD FOR WINDOWS NOS PADROES DA CONTRATANTE.(DESONERADO)</v></cell><cell r="F16231" t="str"><v>M2</v></cell><cell r="G16231"><v>10.23</v></cell></row><row r="16232"><cell r="C16232" t="str"><v>SE25.05.0050</v></cell><cell r="D16232"><v>2008982</v></cell><cell r="E16232" t="str"><v>ELABORACAO DE PROJETO DE MICRO E MESODRENAGEM (VAZAO ATE 10M3/SEG.) EM CONFORMIDADE COM AS NORMAS ESTABELECIDAS PELA RIO-AGUAS. SERVICOS MEDIDOS POR QUILOMETRO DE PROJETO EFETIVAMENTE CONCLUIDO, OS QUAIS APOS APROVACAO SERAO ENTREGUES A FISCALIZACAO SENDO A MEMORIA DE CALCULO DIGITALIZADA, DESENHOS EM AUTOCAD (ORIGINAL EM DISQUETE, UMA VIA PLOTADA EM VEGETAL, DUAS EM PAPEL OPACO). COMPOSICAO ELABORADA COM BASE NA PRODUCAO DE PROJETOS DESENVOLVIDOS PELO DEPARTAMENTO DE DRENAGEM PARA PRODUCAO DE 1KM DE PROJETO.</v></cell><cell r="F16232" t="str"><v>KM</v></cell><cell r="G16232"><v>15767.9</v></cell></row><row r="16233"><cell r="C16233" t="str"><v>SE25.05.0100</v></cell><cell r="D16233"><v>2008983</v></cell><cell r="E16233" t="str"><v>ELABORACAO DE PROJETO DE MACRODRENAGEM (VAZAO A PARTIR DE 10M3/SEG.) EM CONFORMIDADE COM AS NORMAS ESTABELECIDAS PELA RIO-AGUAS. SERVICOS MEDIDOS POR QUILOMETRO DE PROJETO EFETIVAMENTE CONCLUIDO, OS QUAIS APOS APROVACAO SERAO ENTREGUES A FISCALIZACAO SENDO A MEMORIA DE CALCULO DIGITALIZADA, DESENHOS EM AUTOCAD (ORIGINAL EM DISQUETE, UMA VIA PLOTADA EM VEGETAL, DUAS EM PAPEL OPACO). COMPOSICAO ELABORADA COM BASE NA PRODUCAO DE PROJETOS DESENVOLVIDOS PELO DEPARTAMENTO DE DRENAGEM PARA PRODUCAO DE 1KM DE PROJETO.</v></cell><cell r="F16233" t="str"><v>KM</v></cell><cell r="G16233"><v>20789.4</v></cell></row><row r="16234"><cell r="C16234" t="str"><v>SE25.05.0150</v></cell><cell r="D16234"><v>2008984</v></cell><cell r="E16234" t="str"><v>PROJETO EXECUTIVO DE SISTEMA DE DRENAGEM, EM AUTOCAD, EM AREA DE ATE 20.000M2.</v></cell><cell r="F16234" t="str"><v>M2</v></cell><cell r="G16234"><v>0.79</v></cell></row><row r="16235"><cell r="C16235" t="str"><v>SE25.05.0200</v></cell><cell r="D16235"><v>2008985</v></cell><cell r="E16235" t="str"><v>PROJETO EXECUTIVO DE SISTEMA DE DRENAGEM, EM AUTOCAD, EM AREA ACIMA DE 20.000M2.</v></cell><cell r="F16235" t="str"><v>M2</v></cell><cell r="G16235"><v>0.55</v></cell></row><row r="16236"><cell r="C16236" t="str"><v>SE25.10.0050</v></cell><cell r="D16236"><v>2008986</v></cell><cell r="E16236" t="str"><v>PROJETO BASICO PARA URBANIZACAO/REURBANIZACAO DE AREAS, VISANDO A ORGANIZACAO ESPACIAL E DAS ATIVIDADES, DEVENDO CONTEMPLAR: SISTEMA VIARIO (LOCAIS PARA CARGA E DESCARGA, ESTACIONAMENTO, PARADA PARA ONIBUS E ETC, FAIXA EXCLUSIVA, SINALIZACAO E DESENHO GEOMETRICO), PASSEIOS, PRACAS, ARBORIZACAO, ILUMINACAO COM CRITERIOS LUMINOTECNICOS, DISTRIBUICAO E INTEGRACAO DO MOBILIARIO URBANO E EQUIPAMENTOS URBANOS, INCLUSIVE DIAGNOSTICO URBANISTICO E DE INFRA-ESTRUTURA DA AREA DE PROJETO, LEVANTAMENTO DOS PROJETOS PERTINENTES EXISTENTES NAS DIVERSAS ESFERAS GOVERNAMENTAIS, CONCESSIONARIAS E PERMISSIONARIOS DE SERVICOS PUBLICO, APROVACOES PERTINENTES E A COORDENACAO DOS PROJETOS COMPLEMENTARES, APRESENTADO EM AUTOCAD NOS PADROES DA CONTRATANTE.</v></cell><cell r="F16236" t="str"><v>HA</v></cell><cell r="G16236"><v>59221.18</v></cell></row><row r="16237"><cell r="C16237" t="str"><v>SE25.10.0100</v></cell><cell r="D16237"><v>2008987</v></cell><cell r="E16237" t="str"><v>PROJETO EXECUTIVO PARA URBANIZACAO/REURBANIZACAO DE AREAS, VISANDO A ORGANIZACAO ESPACIAL E DAS ATIVIDADES, DEVENDO CONTEMPLAR: SISTEMA VIARIO (LOCAIS PARA CARGA E DESCARGA, FAIXA EXCLUSIVA E DESENHO GEOMETRICO), PASSEIOS, PRACAS, ARBORIZACAO, ILUMINACAO COM CRITERIOS LUMINOTECNICOS, DISTRIBUICAO E INTEGRACAO DO MOBILIARIO URBANO E EQUIPAMENTOS URBANOS, APRESENTADO EM AUTOCAD NOS PADROES DA CONTRATANTE, INCLUSIVE AS APROVACOES PERTINENTES E COORDENACAO DOS PROJETOS COMPLEMENTARES.</v></cell><cell r="F16237" t="str"><v>HA</v></cell><cell r="G16237"><v>95737.75</v></cell></row><row r="16238"><cell r="C16238" t="str"><v>SE25.10.0150</v></cell><cell r="D16238"><v>2008988</v></cell><cell r="E16238" t="str"><v>PROJETO EXECUTIVO PARA URBANIZACAO/REURBANIZACAO (GEOMETRICO, CORTES E DETALHES) PARA TRATAMENTO PAISAGISTICO DE AREAS PUBLICAS, APRESENTADO EM AUTOCAD NOS PADROES DA CONTRATANTE, INCLUSIVE AS OPERACOES PERTINENTES E A COORDENACAO DOS PROJETOS COMPLEMENTARES.</v></cell><cell r="F16238" t="str"><v>HA</v></cell><cell r="G16238"><v>44196.57</v></cell></row><row r="16239"><cell r="C16239" t="str"><v>SE25.10.0250</v></cell><cell r="D16239"><v>2008989</v></cell><cell r="E16239" t="str"><v>PROJETO DE VIA SIMPLES DE VEICULOS EM FAVELA, COM 1 FAIXA DE ROLAMENTO, COM LARGURA MAXIMA DE 3M.</v></cell><cell r="F16239" t="str"><v>KM</v></cell><cell r="G16239"><v>7833.66</v></cell></row><row r="16240"><cell r="C16240" t="str"><v>SE25.10.0350</v></cell><cell r="D16240"><v>2008990</v></cell><cell r="E16240" t="str"><v>PROJETO PARA PASSARELA SOBRE LOGRADOURO PUBLICO, COM RAMPAS E/OU ESCADAS.</v></cell><cell r="F16240" t="str"><v>M2</v></cell><cell r="G16240"><v>123.68</v></cell></row><row r="16241"><cell r="C16241" t="str"><v>SE25.10.0400</v></cell><cell r="D16241"><v>2008991</v></cell><cell r="E16241" t="str"><v>PROJETO EXECUTIVO PARA TRATAMENTO PAISAGISTICO COM ESPECIFICACAO VEGETAL LEGENDADA E QUANTIFICADA, EM AREAS PUBLICAS, CONSIDERANDO A AREA EFETIVA DE PLANTIO, APRESENTADO EM AUTOCAD NOS PADROES DA CONTRATANTE.</v></cell><cell r="F16241" t="str"><v>HA</v></cell><cell r="G16241"><v>20851.28</v></cell></row><row r="16242"><cell r="C16242" t="str"><v>SE25.10.0450</v></cell><cell r="D16242"><v>2008992</v></cell><cell r="E16242" t="str"><v>PROJETO EXECUTIVO DE VIA ESPECIAL PARA VEICULOS E PEDESTRES, EM AVENIDAS CANAL, COM CALCADAS EM AMBOS OS LADOS, COM LARGURA MAXIMA DE 40M, APRESENTADO EM AUTOCAD NOS PADROES DA CONTRATANTE.</v></cell><cell r="F16242" t="str"><v>HA</v></cell><cell r="G16242"><v>4187.2</v></cell></row><row r="16243"><cell r="C16243" t="str"><v>SE25.10.0500</v></cell><cell r="D16243"><v>2008993</v></cell><cell r="E16243" t="str"><v>PROJETO EXECUTIVO DE VIA ESPECIAL PARA VEICULOS E PEDESTRES EM RUAS E AVENIDAS URBANAS, COM CALCADAS EM AMBOS OS LADOS, CANTEIRO CENTRAL E SEPARADORES DE PISTAS LATERAIS EM AMBOS OS SENTIDOS E COM LARGURA MAXIMA DE 46M, APRESENTADO EM AUTOCAD NOS PADROES DA CONTRATANTE.</v></cell><cell r="F16243" t="str"><v>HA</v></cell><cell r="G16243"><v>8478.02</v></cell></row><row r="16244"><cell r="C16244" t="str"><v>SE25.10.0550</v></cell><cell r="D16244"><v>2008994</v></cell><cell r="E16244" t="str"><v>PROJETO EXECUTIVO DE VIA PARA VEICULOS E PEDESTRES EM RUAS E AVENIDAS URBANAS, COM CALCADAS EM AMBOS OS LADOS E 2 FAIXAS DE ROLAMENTO COM LARGURA MAXIMA DE 13M, APRESENTADO EM AUTOCAD NOS PADROES DA CONTRATANTE.</v></cell><cell r="F16244" t="str"><v>HA</v></cell><cell r="G16244"><v>7833.66</v></cell></row><row r="16245"><cell r="C16245" t="str"><v>SE25.10.0600</v></cell><cell r="D16245"><v>2008995</v></cell><cell r="E16245" t="str"><v>PROJETO EXECUTIVO DE VIA PARA VEICULOS E PEDESTRES EM RUAS E AVENIDAS URBANAS, COM CALCADAS EM AMBOS OS LADOS E 3 FAIXAS DE ROLAMENTO COM LARGURA MAXIMA DE 16M, APRESENTADO EM AUTOCAD NOS PADROES DA CONTRATANTE.</v></cell><cell r="F16245" t="str"><v>HA</v></cell><cell r="G16245"><v>7167.58</v></cell></row><row r="16246"><cell r="C16246" t="str"><v>SE25.10.0650</v></cell><cell r="D16246"><v>2008996</v></cell><cell r="E16246" t="str"><v>PROJETO EXECUTIVO DE VIA ESPECIAL PARA VEICULOS E PEDESTRES EM RUAS E AVENIDAS URBANAS, COM CALCADAS EM AMBOS OS LADOS, CANTEIRO CENTRAL, COM 3 FAIXAS DE ROLAMENTO NAS PISTAS CENTRAIS E SEPARADORES DE PISTAS LATERAIS EM AMBOS SENTIDOS E COM LARGURA MAXIMA DE 53M, APRESENTADO EM AUTOCAD NOS PADROES DA CONTRATANTE.</v></cell><cell r="F16246" t="str"><v>HA</v></cell><cell r="G16246"><v>8072.38</v></cell></row><row r="16247"><cell r="C16247" t="str"><v>SE25.10.0700</v></cell><cell r="D16247"><v>2008997</v></cell><cell r="E16247" t="str"><v>PROJETO EXECUTIVO DE VIA PARA VEICULOS E PEDESTRES EM RUAS E AVENIDAS URBANAS, COM CALCADAS EM AMBOS OS LADOS E 4 FAIXAS DE ROLAMENTO COM LARGURA MAXIMA DE 25M, APRESENTADO EM AUTOCAD NOS PADROES DA CONTRATANTE.</v></cell><cell r="F16247" t="str"><v>HA</v></cell><cell r="G16247"><v>5045.87</v></cell></row><row r="16248"><cell r="C16248" t="str"><v>SE25.10.0750</v></cell><cell r="D16248"><v>2008998</v></cell><cell r="E16248" t="str"><v>PROJETO EXECUTIVO DE VIA ESPECIAL PARA VEICULOS E PEDESTRES EM RUAS E AVENIDAS URBANAS, COM CALCADAS EM AMBOS OS LADOS, CANTEIRO CENTRAL E PISTAS COM 4 FAIXAS DE ROLAMENTO EM CADA SENTIDO, COM LARGURA MAXIMA DE 40M, APRESENTADO EM AUTOCAD NOS PADROES DA CONTRATANTE.</v></cell><cell r="F16248" t="str"><v>HA</v></cell><cell r="G16248"><v>8239.56</v></cell></row><row r="16249"><cell r="C16249" t="str"><v>SE25.10.0800</v></cell><cell r="D16249"><v>2008999</v></cell><cell r="E16249" t="str"><v>PROJETO EXECUTIVO DE VIA SIMPLES DE CICLOVIA, COM 1 FAIXA DE ROLAMENTO, COM LARGURA MAXIMA DE 1,30M, APRESENTADO EM AUTOCAD NOS PADROES DA CONTRATANTE.</v></cell><cell r="F16249" t="str"><v>HA</v></cell><cell r="G16249"><v>7053.68</v></cell></row><row r="16250"><cell r="C16250" t="str"><v>SE25.10.0850</v></cell><cell r="D16250"><v>2009000</v></cell><cell r="E16250" t="str"><v>PROJETO EXECUTIVO DE VIA DUPLA DE CICLOVIA, COM 2 FAIXAS DE ROLAMENTO, COM LARGURA MAXIMA DE 3M, APRESENTADO EM AUTOCAD NOS PADROES DA CONTRATANTE.</v></cell><cell r="F16250" t="str"><v>HA</v></cell><cell r="G16250"><v>10579.68</v></cell></row><row r="16251"><cell r="C16251" t="str"><v>SE25.15.0050</v></cell><cell r="D16251"><v>2009001</v></cell><cell r="E16251" t="str"><v>PROJETO BASICO DE ARQUITETURA PARA PREDIOS HOSPITALARES DE ATE 1000M2, APRESENTADO EM AUTOCAD FOR WINDOWS NOS PADROES DA CONTRATANTE, INCLUSIVE AS LEGALIZACOES PERTINENTES E A COORDENACAO DOS PROJETOS COMPLEMENTARES.</v></cell><cell r="F16251" t="str"><v>M2</v></cell><cell r="G16251"><v>98.97</v></cell></row><row r="16252"><cell r="C16252" t="str"><v>SE25.15.0100</v></cell><cell r="D16252"><v>2009002</v></cell><cell r="E16252" t="str"><v>PROJETO BASICO DE ARQUITETURA PARA PREDIOS HOSPITALARES DE 1000 ATE 4000M2, APRESENTADO EM AUTOCAD FOR WINDOWS NOS PADROES DA CONTRATANTE, INCLUSIVE AS LEGALIZACOES PERTINENTES E A COORDENACAO DOS PROJETOS COMPLEMENTARES. OBSERVACAO: ATE 1000M2 CONFORME O ITEM SE 25.15.0050.</v></cell><cell r="F16252" t="str"><v>M2</v></cell><cell r="G16252"><v>92.14</v></cell></row><row r="16253"><cell r="C16253" t="str"><v>SE25.15.0150</v></cell><cell r="D16253"><v>2009003</v></cell><cell r="E16253" t="str"><v>PROJETO BASICO DE ARQUITETURA PARA PREDIOS HOSPITALARES ACIMA DE 4000M2, APRESENTADO EM AUTOCAD FOR WINDOWS NOS PADROES DA CONTRATANTE, INCLUSIVE AS LEGALIZACOES PERTINENTES E A COORDENACAO DOS PROJETOS COMPLEMENTARES. OBSERVACAO: ATE 1000M2 CONFORME O ITEM SE 25.15.0050. DE 1001 A 4000M2 CONFORME O ITEM SE 25.15.0100.</v></cell><cell r="F16253" t="str"><v>M2</v></cell><cell r="G16253"><v>86.32</v></cell></row><row r="16254"><cell r="C16254" t="str"><v>SE25.15.0200</v></cell><cell r="D16254"><v>2009004</v></cell><cell r="E16254" t="str"><v>PROJETO ESTRUTURAL PARA PREDIOS HOSPITALARES ATE 1000M2, APRESENTADO EM DISQUETE, SENDO O ARQUIVO COMPATIVEL COM O AUTOCAD R12 DA AUTODESK, E UMA COPIA EM PAPEL VEGETAL NOS PADROES DA CONTRATANTE CONSTANDO DE PLANTAS DE FORMA, ARMACAO E DETALHES, DE ACORDO COM A ABNT.</v></cell><cell r="F16254" t="str"><v>M2</v></cell><cell r="G16254"><v>66.05</v></cell></row><row r="16255"><cell r="C16255" t="str"><v>SE25.15.0250</v></cell><cell r="D16255"><v>2009005</v></cell><cell r="E16255" t="str"><v>PROJETO ESTRUTURAL PARA PREDIOS HOSPITALARES DE 1000 A 4000M2, APRESENTADO EM DISQUETE, SENDO O ARQUIVO COMPATIVEL COM O AUTOCAD DA AUTODESK, E UMA COPIA EM PAPEL VEGETAL NOS PADROES DA CONTRATANTE CONSTANDO DE PLANTAS DE FORMA, ARMACAO E DETALHES, DE ACORDO COM A ABNT.</v></cell><cell r="F16255" t="str"><v>M2</v></cell><cell r="G16255"><v>57.94</v></cell></row><row r="16256"><cell r="C16256" t="str"><v>SE25.15.0300</v></cell><cell r="D16256"><v>2009006</v></cell><cell r="E16256" t="str"><v>PROJETO ESTRUTURAL PARA PREDIOS HOSPITALARES ACIMA DE 4000M2, APRESENTADO EM DISQUETE, SENDO O ARQUIVO COMPATIVEL COM O AUTOCAD DA AUTODESK, E UMA COPIA EM PAPEL VEGETAL NOS PADROES DA CONTRATANTE CONSTANDO DE PLANTAS DE FORMA, ARMACAO E DETALHES, DE ACORDO COM A ABNT.</v></cell><cell r="F16256" t="str"><v>M2</v></cell><cell r="G16256"><v>49.86</v></cell></row><row r="16257"><cell r="C16257" t="str"><v>SE25.15.0350</v></cell><cell r="D16257"><v>2009007</v></cell><cell r="E16257" t="str"><v>PROJETO EXECUTIVO DE ARQUITETURA PARA PREDIOS HOSPITALARES DE ATE 500M2, APRESENTADO EM AUTOCAD FOR WINDOWS NOS PADROES DA CONTRATANTE, INCLUSIVE AS LEGALIZACOES PERTINENTES E A COORDENACAO DOS PROJETOS COMPLEMENTARES.</v></cell><cell r="F16257" t="str"><v>M2</v></cell><cell r="G16257"><v>150.76</v></cell></row><row r="16258"><cell r="C16258" t="str"><v>SE25.15.0400</v></cell><cell r="D16258"><v>2009008</v></cell><cell r="E16258" t="str"><v>PROJETO EXECUTIVO DE ARQUITETURA PARA PREDIOS HOSPITALARES DE 1000 ATE 4000M2, APRESENTADO EM AUTOCAD FOR WINDOWS NOS PADROES DA CONTRATANTE, INCLUSIVE AS LEGALIZACOES PERTINENTES E A COORDENACAO DOS PROJETOS COMPLEMENTARES. OBSERVACAO: ATE 1000M2 CONFORME O ITEM SE 25.15.0350.</v></cell><cell r="F16258" t="str"><v>M2</v></cell><cell r="G16258"><v>137.55</v></cell></row><row r="16259"><cell r="C16259" t="str"><v>SE25.15.0450</v></cell><cell r="D16259"><v>2009009</v></cell><cell r="E16259" t="str"><v>PROJETO EXECUTIVO DE ARQUITETURA PARA PREDIOS HOSPITALARES ACIMA DE 4000M2, APRESENTADO EM AUTOCAD FOR WINDOWS NOS PADROES DA CONTRATANTE, INCLUSIVE AS LEGALIZACOES PERTINENTES E A COORDENACAO DOS PROJETOS COMPLEMENTARES. OBSERVACAO: ATE 1000M2 CONFORME O ITEM SE 25.15.0350. DE 1001 A 4000M2 CONFORME O ITEM SE 25.15.0400.</v></cell><cell r="F16259" t="str"><v>M2</v></cell><cell r="G16259"><v>130.01</v></cell></row><row r="16260"><cell r="C16260" t="str"><v>SE25.20.0050</v></cell><cell r="D16260"><v>2009010</v></cell><cell r="E16260" t="str"><v>PROJETO BASICO DE PARA PREDIOS CULTURAIS DE ATE 500M2, APRESENTADO EM AUTOCAD FOR WINDOWS NOS PADROES DA CONTRATANTE, INCLUSIVE AS LEGALIZACOES PERTINENTES E A COORDENACAO DOS PROJETOS COMPLEMENTARES.</v></cell><cell r="F16260" t="str"><v>M2</v></cell><cell r="G16260"><v>78.75</v></cell></row><row r="16261"><cell r="C16261" t="str"><v>SE25.20.0100</v></cell><cell r="D16261"><v>2009011</v></cell><cell r="E16261" t="str"><v>PROJETO BASICO DE ARQUITETURA PARA PREDIOS CULTURAIS DE 501 ATE 3000M2, APRESENTADO EM AUTOCAD FOR WINDOWS NOS PADROES DA CONTRATANTE, INCLUSIVE AS LEGALIZACOES PERTINENTES E A COORDENACAO DOS PROJETOS COMPLEMENTARES. OBSERVACAO: ATE 500M2 CONFORME O ITEM SE 25.20.0050 .</v></cell><cell r="F16261" t="str"><v>M2</v></cell><cell r="G16261"><v>65.53</v></cell></row><row r="16262"><cell r="C16262" t="str"><v>SE25.20.0150</v></cell><cell r="D16262"><v>2009012</v></cell><cell r="E16262" t="str"><v>PROJETO BASICO DE ARQUITETURA PARA PREDIOS CULTURAIS ACIMA DE 3000M2 APRESENTADO EM AUTOCAD FOR WINDOWS NOS PADROES DA CONTRATANTE, INCLUSIVE AS LEGALIZACOES PERTINENTES E A COORDENACAO DOS PROJETOS COMPLEMENTARES. OBSERVACAO: ATE 500M2 CONFORME O ITEM SE 25.20.0050. DE 501 A 3000M2 CONFORME O ITEM SE 25.20.0100.</v></cell><cell r="F16262" t="str"><v>M2</v></cell><cell r="G16262"><v>55.26</v></cell></row><row r="16263"><cell r="C16263" t="str"><v>SE25.20.0200</v></cell><cell r="D16263"><v>2009013</v></cell><cell r="E16263" t="str"><v>PROJETO EXECUTIVO DE ARQUITETURA PARA PREDIOS CULTURAIS DE ATE 500M2 APRESENTADO EM AUTOCAD FOR WINDOWS NOS PADROES DA CONTRATANTE, INCLUSIVE AS LEGALIZACOES PERTINENTES E A COORDENACAO DOS PROJETOS COMPLEMENTARES.</v></cell><cell r="F16263" t="str"><v>M2</v></cell><cell r="G16263"><v>118.77</v></cell></row><row r="16264"><cell r="C16264" t="str"><v>SE25.20.0250</v></cell><cell r="D16264"><v>2009014</v></cell><cell r="E16264" t="str"><v>PROJETO EXECUTIVO DE ARQUITETURA PARA PREDIOS CULTURAIS DE 501 ATE 3000M2 APRESENTADO EM AUTOCAD FOR WINDOWS NOS PADROES DA CONTRATANTE, INCLUSIVE AS LEGALIZACOES PERTINENTES E A COORDENACAO DOS PROJETOS COMPLEMENTARES. OBSERVACAO: ATE 500M2 CONFORME O ITEM SE 25.20.0200.</v></cell><cell r="F16264" t="str"><v>M2</v></cell><cell r="G16264"><v>104.83</v></cell></row><row r="16265"><cell r="C16265" t="str"><v>SE25.20.0300</v></cell><cell r="D16265"><v>2009015</v></cell><cell r="E16265" t="str"><v>PROJETO EXECUTIVO DE ARQUITETURA PARA PREDIOS CULTURAIS ACIMA DE 3000M2 APRESENTADO EM AUTOCAD FOR WINDOWS NOS PADROES DA CONTRATANTE, INCLUSIVE AS LEGALIZACOES PERTINENTES E A COORDENACAO DOS PROJETOS COMPLEMENTARES. OBSERVACAO: ATE 500M2 CONFORME O ITEM SE 25.20.0200. DE 501 A 3000M2 CONFORME O ITEM SE 25.20.0250.</v></cell><cell r="F16265" t="str"><v>M2</v></cell><cell r="G16265"><v>83.49</v></cell></row><row r="16266"><cell r="C16266" t="str"><v>SE25.20.0350</v></cell><cell r="D16266"><v>2009016</v></cell><cell r="E16266" t="str"><v>PROJETO ESTRUTURAL PARA PREDIOS CULTURAIS ATE 500M2, APRESENTADO EM DISQUETE, SENDO O ARQUIVO COMPATIVEL COM O AUTOCAD DA AUTODESK, E UMA COPIA EM PAPEL VEGETAL NOS PADROES DA CONTRATANTE CONSTANDO DE PLANTAS DE FORMA, ARMACAO E DETALHES, DE ACORDO COM A ABNT.</v></cell><cell r="F16266" t="str"><v>M2</v></cell><cell r="G16266"><v>66.06</v></cell></row><row r="16267"><cell r="C16267" t="str"><v>SE25.20.0400</v></cell><cell r="D16267"><v>2009017</v></cell><cell r="E16267" t="str"><v>PROJETO ESTRUTURAL PARA PREDIOS CULTURAIS DE 500 A 3000M2, APRESENTADO EM DISQUETE, SENDO O ARQUIVO COMPATIVEL COM O AUTOCAD DA AUTODESK, E UMA COPIA EM PAPEL VEGETAL NOS PADROES DA CONTRATANTE CONSTANDO DE PLANTAS DE FORMA, ARMACAO E DETALHES, DE ACORDO COM A ABNT.</v></cell><cell r="F16267" t="str"><v>M2</v></cell><cell r="G16267"><v>58.02</v></cell></row><row r="16268"><cell r="C16268" t="str"><v>SE25.20.0450</v></cell><cell r="D16268"><v>2009018</v></cell><cell r="E16268" t="str"><v>PROJETO ESTRUTURAL PARA PREDIOS CULTURAIS ACIMA DE 3000M2, APRESENTADO EM DISQUETE, SENDO O ARQUIVO COMPATIVEL COM O AUTOCAD DA AUTODESK, E UMA COPIA EM PAPEL VEGETAL NOS PADROES DA CONTRATANTE CONSTANDO DE PLANTAS DE FORMA, ARMACAO E DETALHES, DE ACORDO COM A ABNT.</v></cell><cell r="F16268" t="str"><v>M2</v></cell><cell r="G16268"><v>52.33</v></cell></row><row r="16269"><cell r="C16269" t="str"><v>SE25.25.0050</v></cell><cell r="D16269"><v>2009019</v></cell><cell r="E16269" t="str"><v>PROJETO BASICO DE ARQUITETURA PARA PREDIOS ESCOLARES E/OU ADMINISTRATIVOS DE ATE 500M2 APRESENTADO EM AUTOCAD FOR WINDOWS NOS PADROES DA CONTRATANTE, INCLUSIVE AS LEGALIZACOES PERTINENTES E A COORDENACAO DOS PROJETOS COMPLEMENTARES.</v></cell><cell r="F16269" t="str"><v>M2</v></cell><cell r="G16269"><v>55.11</v></cell></row><row r="16270"><cell r="C16270" t="str"><v>SE25.25.0100</v></cell><cell r="D16270"><v>2009020</v></cell><cell r="E16270" t="str"><v>PROJETO BASICO DE ARQUITETURA PARA PREDIOS ESCOLARES E/OU ADMINISTRATIVOS DE 501 ATE 3000M2, APRESENTADO EM AUTOCAD FOR WINDOWS NOS PADROES DA CONTRATANTE, INCLUSIVE AS LEGALIZACOES PERTINENTES E A COORDENACAO DOS PROJETOS COMPLEMENTARES. OBSERVACAO: ATE 500M2 CONFORME O ITEM SE 25.25.0050</v></cell><cell r="F16270" t="str"><v>M2</v></cell><cell r="G16270"><v>40.76</v></cell></row><row r="16271"><cell r="C16271" t="str"><v>SE25.25.0150</v></cell><cell r="D16271"><v>2009021</v></cell><cell r="E16271" t="str"><v>PROJETO BASICO DE ARQUITETURA PARA PREDIOS ESCOLARES E/OU ADMINISTRATIVO DE 3000M2, APRESENTADO EM AUTOCAD FOR WINDOWS NOS PADROES DA CONTRANTE, INCLUSIVE AS LEGALIZACOES PERTINENTES E A COORDENACAO DOS PROJETOS COMPLEMENTARES. OBSERVACAO: ATE 500M2 CNFORME O ITEM SE 25.25.0050. DE 501 A 3000M2 CONFORME O ITEM SE 25.25.0100.</v></cell><cell r="F16271" t="str"><v>M2</v></cell><cell r="G16271"><v>32.62</v></cell></row><row r="16272"><cell r="C16272" t="str"><v>SE25.25.0200</v></cell><cell r="D16272"><v>2009022</v></cell><cell r="E16272" t="str"><v>PROJETO EXECUTIVO DE ARQUITETURA PARA PREDIOS ESCOLARES E/OU ADMINISTRATIVOS DE ATE 500M2 APRESENTADO EM AUTOCAD FOR WINDOWS NOS PADROES DA CONTRATANTE, INCLUSIVE AS LEGALIZACOES PERTINENTES E A COORDENACAO DOS PROJETOS COMPLEMENTARES.</v></cell><cell r="F16272" t="str"><v>M2</v></cell><cell r="G16272"><v>85.55</v></cell></row><row r="16273"><cell r="C16273" t="str"><v>SE25.25.0250</v></cell><cell r="D16273"><v>2009023</v></cell><cell r="E16273" t="str"><v>PROJETO EXECUTIVO DE ARQUITETURA PARA PREDIOS ESCOLARES E/OU ADMINISTRATIVOS DE 501 ATE 3000M2 APRESENTADO EM AUTOCAD FOR WINDOWS NOS PADROES DA CONTRATANTE, INCLUSIVE AS LEGALIZACOES PERTINENTES E A COORDENACAO DOS PROJETOS COMPLEMENTARES. OBSERVACAO ATE 500M2 CONFORME O ITEM SE 25.25.0200.</v></cell><cell r="F16273" t="str"><v>M2</v></cell><cell r="G16273"><v>62.29</v></cell></row><row r="16274"><cell r="C16274" t="str"><v>SE25.25.0300</v></cell><cell r="D16274"><v>2009024</v></cell><cell r="E16274" t="str"><v>PROJETO EXECUTIVO DE ARQUITETURA PARA PREDIOS ESCOLARES E/OU ADMINISTRATIVOS ACIMA DE 3000M2 APRESENTADO EM AUTOCAD FOR WINDOWS NOS PADROES DA CONTRATANTE, INCLUSIVE AS LEGALIZACOES PERTINENTES E A COORDENACAO DOS PROJETOS COMPLEMENTARES. OBSERVACAO: ATE 500M2 CONFORME O ITEM SE 25.25.0200. DE 501 A 3000M2 CONFORME O ITEM SE 25.25.0250.</v></cell><cell r="F16274" t="str"><v>M2</v></cell><cell r="G16274"><v>50.08</v></cell></row><row r="16275"><cell r="C16275" t="str"><v>SE25.25.0350</v></cell><cell r="D16275"><v>2009025</v></cell><cell r="E16275" t="str"><v>PROJETO ESTRUTURAL PARA PREDIOS ESCOLARES E ADMINISTRATIVOS DE ATE 500M2 APRESENTADO EM DISQUETE, SENDO O ARQUIVO COMPATIVEL COM O AUTOCAD DA AUTODESK, E UMA COPIA EM PAPEL VEGETAL NOS PADROES DA CONTRATANTE CONSTANDO DE PLANTAS DE FORMA, ARMACAO E DETALHES, DE ACORDO COM A ABNT.</v></cell><cell r="F16275" t="str"><v>M2</v></cell><cell r="G16275"><v>58.14</v></cell></row><row r="16276"><cell r="C16276" t="str"><v>SE25.25.0400</v></cell><cell r="D16276"><v>2009026</v></cell><cell r="E16276" t="str"><v>PROJETO ESTRUTURAL PARA PREDIOS ESCOLARES E ADMINISTRATIVOS DE 500 A 3000M2 APRESENTADO EM DISQUETE, SENDO O ARQUIVO COMPATIVEL COM O AUTOCAD DA AUTODESK, E UMA COPIA EM PAPEL VEGETAL NOS PADROES DA CONTRATANTE CONSTANDO DE PLANTAS DE FORMA, ARMACAO E DETALHES, DE ACORDO COM A ABNT.</v></cell><cell r="F16276" t="str"><v>M2</v></cell><cell r="G16276"><v>51.22</v></cell></row><row r="16277"><cell r="C16277" t="str"><v>SE25.25.0450</v></cell><cell r="D16277"><v>2009027</v></cell><cell r="E16277" t="str"><v>PROJETO ESTRUTURAL PARA PREDIOS ESCOLARES E ADMINISTRATIVOS ACIMA DE 3000M2 APRESENTADO EM DISQUETE, SENDO O ARQUIVO COMPATIVEL COM O AUTOCAD DA AUTODESK, E UMA COPIA EM PAPEL VEGETAL NOS PADROES DA CONTRATANTE CONSTANDO DE PLANTAS DE FORMA, ARMACAO E DETALHES, DE ACORDO COM A ABNT.</v></cell><cell r="F16277" t="str"><v>M2</v></cell><cell r="G16277"><v>43.09</v></cell></row><row r="16278"><cell r="C16278" t="str"><v>SE25.30.0050</v></cell><cell r="D16278"><v>2009028</v></cell><cell r="E16278" t="str"><v>PROJETO BASICO DE ARQUITETURA PARA LOTEAMENTOS COM 3 UNIDADES UNI OU BIFAMILIARES PARA AREAS DE ATE 12000M2, APRESENTADO EM AUTOCAD FOR WINDOWS NOS PADROES DA CONTRATANTE, INCLUSIVE AS LEGALIZACOES PERTINENTES E A COORDENACAO DOS PROJETOS COMPLEMENTARES.</v></cell><cell r="F16278" t="str"><v>M2</v></cell><cell r="G16278"><v>15.9</v></cell></row><row r="16279"><cell r="C16279" t="str"><v>SE25.30.0100</v></cell><cell r="D16279"><v>2009029</v></cell><cell r="E16279" t="str"><v>PROJETO BASICO DE ARQUITETURA PARA LOTEAMENTOS COM 3 UNIDADES UNI OU BIFAMILIARES PARA AREAS DE 12000 ATE 3600M2, APRESENTADO EM AUTOCAD FOR WINDOWS NOS PADROES DA CONTRATANTE, INCLUSIVE AS LEGALIZACOES PERTINENTES E A COORDENACAO DOS PROJETOS COMPLEMENTARES. OBSERVACAO: ATE 12000M2 CONFORME O ITEM SE 25.30.0050.</v></cell><cell r="F16279" t="str"><v>M2</v></cell><cell r="G16279"><v>10.6</v></cell></row><row r="16280"><cell r="C16280" t="str"><v>SE25.30.0150</v></cell><cell r="D16280"><v>2009030</v></cell><cell r="E16280" t="str"><v>PROJETO BASICO DE ARQUITETURA PARA LOTEAMENTOS COM 3 UNIDADES UNI OU BIFAMILIARES PARA AREAS ACIMA DE 36000M2, APRESENTADO EM AUTOCAD FOR WINDOWS NOS PADROES DA CONTRATANTE, INCLUSIVE AS LEGALIZACOES PERTINENTES E A COORDENACAO DOS PROJETOS COMPLEMENTARES. OBSERVACAO: ATE 12000M2 CONFORME O ITEM SE 25.30.0050. DE 12001 ATE 36000M2, CONFORME O ITEM SE 25.30.0100.</v></cell><cell r="F16280" t="str"><v>M2</v></cell><cell r="G16280"><v>10.56</v></cell></row><row r="16281"><cell r="C16281" t="str"><v>SE25.30.0200</v></cell><cell r="D16281"><v>2009031</v></cell><cell r="E16281" t="str"><v>PROJETO EXECUTIVO DE ARQUITETURA PARA LOTEAMENTOS COM 3 UNIDADES, UNI OU BIFAMILIARES TIPO PARA AREAS DE ATE 12000M2, APRESENTADO EM AUTOCAD FOR WINDOWS NOS PADROES DA CONTRATANTE, INCLUSIVE AS LEGALIZACOES PERTINENTES E A COORDENACAO DOS PROJETOS COMPLEMENTARES.</v></cell><cell r="F16281" t="str"><v>M2</v></cell><cell r="G16281"><v>23.78</v></cell></row><row r="16282"><cell r="C16282" t="str"><v>SE25.30.0250</v></cell><cell r="D16282"><v>2009032</v></cell><cell r="E16282" t="str"><v>PROJETO EXECUTIVO DE ARQUITETURA PARA LOTEAMENTOS COM 3 UNIDADES, UNI OU BIFAMILIARES TIPO PARA AREAS DE 12000 ATE 36000M2, APRESENTADO EM AUTOCAD FOR WINDOWS NOS PADROES DA CONTRATANTE, INCLUSIVE AS LEGALIZACOES PERTINENTES E A COORDENACAO DOS PROJETOS COMPLEMENTARES. OBSERVACAO: ATE 12000M2 CONFORME O ITEM SE 25.30.0200.</v></cell><cell r="F16282" t="str"><v>M2</v></cell><cell r="G16282"><v>16.36</v></cell></row><row r="16283"><cell r="C16283" t="str"><v>SE25.30.0300</v></cell><cell r="D16283"><v>2009033</v></cell><cell r="E16283" t="str"><v>PROJETO EXECUTIVO DE ARQUITETURA PARA LOTEAMENTOS COM 3 UNIDADES, UNI OU BIFAMILIARES TIPO PARA AREAS ACIMA DE 36000M2, APRESENTADO EM AUTOCAD FOR WINDOWS NOS PADROES DA CONTRATANTE, INCLUSIVE AS LEGALIZACOES PERTINENTES E A COORDENACAO DOS PROJETOS COMPLEMENTARES. OBSERVACAO: ATE 12000M2 CONFORME O ITEM SE 25.30.0200.</v></cell><cell r="F16283" t="str"><v>M2</v></cell><cell r="G16283"><v>16.36</v></cell></row><row r="16284"><cell r="C16284" t="str"><v>SE25.35.0050</v></cell><cell r="D16284"><v>2009034</v></cell><cell r="E16284" t="str"><v>PROJETO BASICO DE ARQUITETURA PARA HABITACAO/ EDIFICIOS DE ATE 6000M2, APRESENTADO EM AUTOCAD FOR WINDOWS NOS PADROES DA CONTRATANTE, INCLUSIVE AS LEGALIZACOES PERTINENTES E A COORDENACAO DOS PROJETOS COMPLEMENTARES.</v></cell><cell r="F16284" t="str"><v>M2</v></cell><cell r="G16284"><v>51.57</v></cell></row><row r="16285"><cell r="C16285" t="str"><v>SE25.35.0100</v></cell><cell r="D16285"><v>2009035</v></cell><cell r="E16285" t="str"><v>PROJETO BASICO DE ARQUITETURA PARA HABITACAO/EDIFICIOS DE 6000 ATE 12000M2, APRESENTADO EM AUTOCAD FOR WINDOWS NOS PADROES DA CONTRATANTE, INCLUSIVE AS LEGALIZACOES PERTINENTES E A COORDENACAO DOS PROJETOS COMPLEMENTARES. OBSERVACAO: ATE 6000M2 CONFORME O ITEM SE 25.35.0050.</v></cell><cell r="F16285" t="str"><v>M2</v></cell><cell r="G16285"><v>37.03</v></cell></row><row r="16286"><cell r="C16286" t="str"><v>SE25.35.0150</v></cell><cell r="D16286"><v>2009036</v></cell><cell r="E16286" t="str"><v>PROJETO BASICO DE ARQUITETURA PARA HABITACAO/EDIFICIOS ACIMA DE 12000M2, APRESENTADO EM AUTOCAD FOR WINDOWS NOS PADROES DA CONTRATANTE, INCLUSIVE AS LEGALIZACOES PERTINENTES E A COORDENACAO DOS PROJETOS COMPLEMENTARES. OBSERVACAO: ATE 6000M2 CONFORME O ITEM SE 25.35.0050. DE 6001 ATE 1200M2 CONFORME O ITEM SE 25.35.0100.</v></cell><cell r="F16286" t="str"><v>M2</v></cell><cell r="G16286"><v>29.57</v></cell></row><row r="16287"><cell r="C16287" t="str"><v>SE25.35.0200</v></cell><cell r="D16287"><v>2009037</v></cell><cell r="E16287" t="str"><v>PROJETO EXECUTIVO DE ARQUITETURA PARA HABITACAO/EDIFICIOS DE ATE 6000M2, APRESENTADO EM AUTOCAD FOR WINDOWS NOS PADROES DA CONTRATANTE, INCLUSIVE AS LEGALIZACOES PERTINENTES E A COORDENACAO DOS PROJETOS COMPLEMENTARES.</v></cell><cell r="F16287" t="str"><v>M2</v></cell><cell r="G16287"><v>79.82</v></cell></row><row r="16288"><cell r="C16288" t="str"><v>SE25.35.0250</v></cell><cell r="D16288"><v>2009038</v></cell><cell r="E16288" t="str"><v>PROJETO EXECUTIVO DE ARQUITETURA PARA HABITACAO/EDIFICIOS DE 6000 ATE 12000M2, APRESENTADO EM AUTOCAD FOR WINDOWS NOS PADROES DA CONTRATANTE, INCLUSIVE AS LEGALIZACOES PERTINENTES E A COORDENACAO DOS PROJETOS COMPLEMENTARES. OBSERVACAO: ATE 6000M2 CONFORME O ITEM SE 25.35.0200.</v></cell><cell r="F16288" t="str"><v>M2</v></cell><cell r="G16288"><v>55.56</v></cell></row><row r="16289"><cell r="C16289" t="str"><v>SE25.35.0300</v></cell><cell r="D16289"><v>2009039</v></cell><cell r="E16289" t="str"><v>PROJETO EXECUTIVO DE ARQUITETURA PARA HABITACAO/EDIFICIOS ACIMA DE 12000M2, APRESENTADO EM AUTOCAD FOR WINDOWS NOS PADROES DA CONTRATANTE, INCLUSIVE AS LEGALIZACOES PERTINENTES E A COORDENACAO DOS PROJETOS COMPLEMENTARES. OBSERVACAO: ATE 6000M2 CONFORME O ITEM SE 25.35.0200. DE 6001 A 12000M2 CONFORME O ITEM SE 25.35.0250.</v></cell><cell r="F16289" t="str"><v>M2</v></cell><cell r="G16289"><v>44.42</v></cell></row><row r="16290"><cell r="C16290" t="str"><v>SE25.40.0050</v></cell><cell r="D16290"><v>2009040</v></cell><cell r="E16290" t="str"><v>FORNECIMENTO DE PROJETO EXECUTIVO DE INSTALACAO DE INCENDIO EM AUTOCAD APROVADO NA CONCESSIONARIA EM PREDIOS ESCOLARES E ADMINISTRATIVOS COM ATE 500M2 DE AREA.</v></cell><cell r="F16290" t="str"><v>M2</v></cell><cell r="G16290"><v>6.22</v></cell></row><row r="16291"><cell r="C16291" t="str"><v>SE25.40.0100</v></cell><cell r="D16291"><v>2009041</v></cell><cell r="E16291" t="str"><v>FORNECIMENTO DE PROJETO EXECUTIVO DE INSTALACAO DE INCENDIO EM AUTOCAD APROVADO NA CONCESSIONARIA EM PREDIOS ESCOLARES E ADMINISTRATIVOS, COM 500 A 3000M2 DE AREA, SENDO OS PRIMEIROS 500M2 MEDIDOS COMO O ITEM SE 25.40.0050.</v></cell><cell r="F16291" t="str"><v>M2</v></cell><cell r="G16291"><v>3.43</v></cell></row><row r="16292"><cell r="C16292" t="str"><v>SE25.40.0150</v></cell><cell r="D16292"><v>2009042</v></cell><cell r="E16292" t="str"><v>FORNECIMENTO DE PROJETO EXECUTIVO DE INSTALACAO DE INCENDIO EM AUTOCAD APROVADO NA CONCESSIONARIA EM PREDIOS ESCOLARES E ADMINISTRATIVOS, CONSIDERANDO A AREA ACIMA DE 3000M2, SENDO OS PRIMEIROS 500M2 MEDIDOS COMO O ITEM SE 25.40.0050 E DE 501 A 3000M2 COMO O ITEM SE 25.40.0100.</v></cell><cell r="F16292" t="str"><v>M2</v></cell><cell r="G16292"><v>1.74</v></cell></row><row r="16293"><cell r="C16293" t="str"><v>SE25.40.0200</v></cell><cell r="D16293"><v>2009043</v></cell><cell r="E16293" t="str"><v>FORNECIMENTO DE PROJETO EXECUTIVO DE INSTALACAO DE INCENDIO EM AUTOCAD APROVADO NA CONCESSIONARIA EM PREDIOS CULTURAIS COM ATE 500M2.</v></cell><cell r="F16293" t="str"><v>M2</v></cell><cell r="G16293"><v>15.56</v></cell></row><row r="16294"><cell r="C16294" t="str"><v>SE25.40.0250</v></cell><cell r="D16294"><v>2009044</v></cell><cell r="E16294" t="str"><v>FORNECIMENTO DE PROJETO EXECUTIVO DE INSTALACAO DE INCENDIO EM AUTOCAD APROVADO NA CONCESSIONARIA EM PREDIOS CULTURAIS COM AREA ACIMA DE 500M2.</v></cell><cell r="F16294" t="str"><v>M2</v></cell><cell r="G16294"><v>10.4</v></cell></row><row r="16295"><cell r="C16295" t="str"><v>SE25.40.0300</v></cell><cell r="D16295"><v>2009045</v></cell><cell r="E16295" t="str"><v>FORNECIMENTO DE PROJETO EXECUTIVO DE INSTALACAO DE INCENDIO EM AUTOCAD APROVADO NA CONCESSIONARIA EM PREDIOS HOSPITALARES.</v></cell><cell r="F16295" t="str"><v>M2</v></cell><cell r="G16295"><v>12.45</v></cell></row><row r="16296"><cell r="C16296" t="str"><v>SE25.40.0350</v></cell><cell r="D16296"><v>2009046</v></cell><cell r="E16296" t="str"><v>FORNECIMENTO DE PROJETO EXECUTIVO DE INSTALACAO DE INCENDIO EM AUTOCAD APROVADO NA CONCESSIONARIA EM HABITACOES/EDIFICIOS COM ATE 500M2 DE AREA.</v></cell><cell r="F16296" t="str"><v>M2</v></cell><cell r="G16296"><v>7.65</v></cell></row><row r="16297"><cell r="C16297" t="str"><v>SE25.40.0400</v></cell><cell r="D16297"><v>2009047</v></cell><cell r="E16297" t="str"><v>FORNECIMENTO DE PROJETO EXECUTIVO DE INSTALACAO DE INCENDIO EM AUTOCAD APROVADO NA CONCESSIONARIA EM HABITACOES/EDIFICIOS, COM 500 A 3000M2 DE AREA SENDO OS PRIMEIROS 500M2 MEDIDOS COMO O ITEM SE 25.40.0350.</v></cell><cell r="F16297" t="str"><v>M2</v></cell><cell r="G16297"><v>3.68</v></cell></row><row r="16298"><cell r="C16298" t="str"><v>SE25.40.0450</v></cell><cell r="D16298"><v>2009048</v></cell><cell r="E16298" t="str"><v>FORNECIMENTO DE PROJETO EXECUTIVO DE INSTALACAO DE INCENDIO EM AUTOCAD APROVADO NA CONCESSIONARIA EM HABITACOES/EDIFICIOS, CONSIDERANDO A AREA ACIMA DE 3000M2, SENDO OS PRIMEIROS 500M2 MEDIDOS COMO O ITEM SE 25.40.0350 E DE 501 A 3000M2 COMO O ITEM SE 25.40.0400.</v></cell><cell r="F16298" t="str"><v>M2</v></cell><cell r="G16298"><v>1.91</v></cell></row><row r="16299"><cell r="C16299" t="str"><v>SE25.40.0500</v></cell><cell r="D16299"><v>2009049</v></cell><cell r="E16299" t="str"><v>FORNECIMENTO DE PROJETO EXECUTIVO DE INSTALACAO DE INCENDIO EM AUTOCAD APROVADO NA CONCESSIONARIA EM HABITACAO/LOTEAMENTO COM ATE 36000M2 DE AREA.</v></cell><cell r="F16299" t="str"><v>M2</v></cell><cell r="G16299"><v>2.03</v></cell></row><row r="16300"><cell r="C16300" t="str"><v>SE25.40.0550</v></cell><cell r="D16300"><v>2009050</v></cell><cell r="E16300" t="str"><v>FORNECIMENTO DE PROJETO EXECUTIVO DE INSTALACAO DE INCENDIO EM AUTOCAD APROVADO NA CONCESSIONARIA EM HABITACAO/LOTEAMENTO, CONSIDERANDO A AREA ACIMA DE 36000M2.</v></cell><cell r="F16300" t="str"><v>M2</v></cell><cell r="G16300"><v>1.03</v></cell></row><row r="16301"><cell r="C16301" t="str"><v>SE25.45.0050</v></cell><cell r="D16301"><v>2009051</v></cell><cell r="E16301" t="str"><v>FORNECIMENTO DE PROJETO EXECUTIVO DE INSTALACAO DE GAS EM AUTOCAD APROVADO NA CONCESSIONARIA EM PREDIOS ESCOLARES E ADMINISTRATIVOS COM ATE 500M2 DE AREA.</v></cell><cell r="F16301" t="str"><v>M2</v></cell><cell r="G16301"><v>3.43</v></cell></row><row r="16302"><cell r="C16302" t="str"><v>SE25.45.0100</v></cell><cell r="D16302"><v>2009052</v></cell><cell r="E16302" t="str"><v>FORNECIMENTO DE PROJETO EXECUTIVO DE INSTALACAO DE GAS EM AUTOCAD APROVADO NA CONCESSIONARIA EM PREDIOS ESCOLARES E ADMINISTRATIVOS COM AREA ACIMA DE 500M2.</v></cell><cell r="F16302" t="str"><v>M2</v></cell><cell r="G16302"><v>1.74</v></cell></row><row r="16303"><cell r="C16303" t="str"><v>SE25.45.0150</v></cell><cell r="D16303"><v>2009053</v></cell><cell r="E16303" t="str"><v>FORNECIMENTO DE PROJETO EXECUTIVO DE INSTALACAO DE GAS EM AUTOCAD APROVADO NA CONCESSIONARIA EM PREDIOS CULTURAIS.</v></cell><cell r="F16303" t="str"><v>M2</v></cell><cell r="G16303"><v>5.83</v></cell></row><row r="16304"><cell r="C16304" t="str"><v>SE25.45.0200</v></cell><cell r="D16304"><v>2009054</v></cell><cell r="E16304" t="str"><v>FORNECIMENTO DE PROJETO EXECUTIVO DE INSTALACAO DE GAS EM AUTOCAD APROVADO NA CONCESSIONARIA EM PREDIOS HOSPITALARES, COM ATE 4000M2 DE AREA.</v></cell><cell r="F16304" t="str"><v>M2</v></cell><cell r="G16304"><v>12.45</v></cell></row><row r="16305"><cell r="C16305" t="str"><v>SE25.45.0250</v></cell><cell r="D16305"><v>2009055</v></cell><cell r="E16305" t="str"><v>FORNECIMENTO DE PROJETO EXECUTIVO DE INSTALACAO DE GAS EM AUTOCAD APROVADO NA CONCESSIONARIA EM PREDIOS HOSPITALARES, CONSIDERANDO A AREA ACIMA DE 4000M2.</v></cell><cell r="F16305" t="str"><v>M2</v></cell><cell r="G16305"><v>6.22</v></cell></row><row r="16306"><cell r="C16306" t="str"><v>SE25.45.0300</v></cell><cell r="D16306"><v>2009056</v></cell><cell r="E16306" t="str"><v>FORNECIMENTO DE PROJETO EXECUTIVO DE INSTALACAO DE GAS EM AUTOCAD APROVADO NA CONCESSIONARIA EM HABITACOES/EDIFICIOS COM ATE 500M2 DE AREA.</v></cell><cell r="F16306" t="str"><v>M2</v></cell><cell r="G16306"><v>3.68</v></cell></row><row r="16307"><cell r="C16307" t="str"><v>SE25.45.0350</v></cell><cell r="D16307"><v>2009057</v></cell><cell r="E16307" t="str"><v>FORNECIMENTO DE PROJETO EXECUTIVO DE INSTALACAO DE GAS EM AUTOCAD APROVADO NA CONCESSIONARIA EM HABITACOES/EDIFICIOS COM AREA ACIMA DE 500M2.</v></cell><cell r="F16307" t="str"><v>M2</v></cell><cell r="G16307"><v>1.91</v></cell></row><row r="16308"><cell r="C16308" t="str"><v>SE25.45.0400</v></cell><cell r="D16308"><v>2009058</v></cell><cell r="E16308" t="str"><v>FORNECIMENTO DE PROJETO EXECUTIVO DE INSTALACAO DE GAS EM AUTOCAD APROVADO NA CONCESSIONARIA EM HABITACAO/LOTEAMENTO COM ATE 12000M2 DE AREA.</v></cell><cell r="F16308" t="str"><v>M2</v></cell><cell r="G16308"><v>2.03</v></cell></row><row r="16309"><cell r="C16309" t="str"><v>SE25.45.0450</v></cell><cell r="D16309"><v>2009059</v></cell><cell r="E16309" t="str"><v>FORNECIMENTO DE PROJETO EXECUTIVO DE INSTALACAO DE GAS EM AUTOCAD APROVADO NA CONCESSIONARIA EM HABITACAO/LOTEAMENTO, CONSIDERANDO A AREA ACIMA DE 12000M2.</v></cell><cell r="F16309" t="str"><v>M2</v></cell><cell r="G16309"><v>1.03</v></cell></row><row r="16310"><cell r="C16310" t="str"><v>SE25.50.0050</v></cell><cell r="D16310"><v>2009060</v></cell><cell r="E16310" t="str"><v>FORNECIMENTO DE PROJETO EXECUTIVO DE INSTALACAO DE MECANICA EM AUTOCAD APROVADO PELA CONCESSIONARIA, EM PREDIOS ESCOLARES E ADMINISTRATIVOS COM ATE 500M2 DE AREA.</v></cell><cell r="F16310" t="str"><v>M2</v></cell><cell r="G16310"><v>6.22</v></cell></row><row r="16311"><cell r="C16311" t="str"><v>SE25.50.0100</v></cell><cell r="D16311"><v>2009061</v></cell><cell r="E16311" t="str"><v>FORNECIMENTO DE PROJETO EXECUTIVO DE INSTALACAO MECANICA EM AUTOCAD APROVADO PELA CONCESSIONARIA EM PREDIOS ESCOLARES E ADMINISTRATIVOS, COM 500 A 3000M2 DE AREA, SENDO OS PRIMEIROS 500M2 MEDIDOS COMO O ITEM SE 25.50.0050.</v></cell><cell r="F16311" t="str"><v>M2</v></cell><cell r="G16311"><v>5.83</v></cell></row><row r="16312"><cell r="C16312" t="str"><v>SE25.50.0150</v></cell><cell r="D16312"><v>2009062</v></cell><cell r="E16312" t="str"><v>FORNECIMENTO DE PROJETO EXECUTIVO DE INSTALACAO DE MECANICA EM AUTOCAD APROVADO NA CONCESSIONARIA EM PREDIOS ESCOLARES E ADMINISTRATIVOS, CONSIDERANDO A AREA ACIMA DE 3000M2, SENDO OS PRIMEIROS 500M2 MEDIDOS COMO O ITEM SE 25.50.0050 E DE 501 A 3000M2 COMO O ITEM SE 25.50.0100.</v></cell><cell r="F16312" t="str"><v>M2</v></cell><cell r="G16312"><v>3.43</v></cell></row><row r="16313"><cell r="C16313" t="str"><v>SE25.50.0200</v></cell><cell r="D16313"><v>2009063</v></cell><cell r="E16313" t="str"><v>FORNECIMENTO DE PROJETO EXECUTIVO DE INSTALACAO DE MECANICA EM AUTOCAD APROVADO PELA CONCESSIONARIA, EM PREDIOS CULTURAIS COM ATE 3000M2 DE AREA.</v></cell><cell r="F16313" t="str"><v>M2</v></cell><cell r="G16313"><v>10.4</v></cell></row><row r="16314"><cell r="C16314" t="str"><v>SE25.50.0250</v></cell><cell r="D16314"><v>2009064</v></cell><cell r="E16314" t="str"><v>FORNECIMENTO DE PROJETO EXECUTIVO DE INSTALACAO DE MECANICA EM AUTOCAD APROVADO PELA CONCESSIONARIA, EM PREDIOS CULTURAIS, CONSIDERANDO A AREA ACIMA DE 3000M2.</v></cell><cell r="F16314" t="str"><v>M2</v></cell><cell r="G16314"><v>5.83</v></cell></row><row r="16315"><cell r="C16315" t="str"><v>SE25.50.0300</v></cell><cell r="D16315"><v>2009065</v></cell><cell r="E16315" t="str"><v>FORNECIMENTO DE PROJETO EXECUTIVO DE INSTALACAO DE MECANICA EM AUTOCAD APROVADO NA CONCESSIONARIA EM PREDIOS HOSPITALARES.</v></cell><cell r="F16315" t="str"><v>M2</v></cell><cell r="G16315"><v>24.9</v></cell></row><row r="16316"><cell r="C16316" t="str"><v>SE25.50.0350</v></cell><cell r="D16316"><v>2009066</v></cell><cell r="E16316" t="str"><v>FORNECIMENTO DE PROJETO EXECUTIVO DE INSTALACAO DE MECANICA EM AUTOCAD APROVADO NA CONCESSIONARIA EM HABITACOES/EDIFICIOS COM ATE 500M2 DE AREA.</v></cell><cell r="F16316" t="str"><v>M2</v></cell><cell r="G16316"><v>7.65</v></cell></row><row r="16317"><cell r="C16317" t="str"><v>SE25.50.0400</v></cell><cell r="D16317"><v>2009067</v></cell><cell r="E16317" t="str"><v>FORNECIMENTO DE PROJETO EXECUTIVO DE INSTALACAO DE MECANICA EM AUTOCAD APROVADO NA CONCESSIONARIA EM HABITACOES/EDIFICIOS, COM 500 A 3000M2 DE AREA SENDO OS PRIMEIROS 500M2 MEDIDOS COMO O ITEM SE 25.50.0350.</v></cell><cell r="F16317" t="str"><v>M2</v></cell><cell r="G16317"><v>5.78</v></cell></row><row r="16318"><cell r="C16318" t="str"><v>SE25.50.0450</v></cell><cell r="D16318"><v>2009068</v></cell><cell r="E16318" t="str"><v>FORNECIMENTO DE PROJETO EXECUTIVO DE INSTALACAO DE MECANICA EM AUTOCAD APROVADO NA CONCESSIONARIA EM HABITACOES/EDIFICIOS, CONSIDERANDO A AREA ACIMA DE 3000M2, SENDO OS PRIMEIROS 500M2 MEDIDOS COMO O ITEM SE 25.50.0350 E DE 501 A 3000M2 COMO O ITEM SE 25.50.0400.</v></cell><cell r="F16318" t="str"><v>M2</v></cell><cell r="G16318"><v>3.68</v></cell></row><row r="16319"><cell r="C16319" t="str"><v>SE25.55.0050</v></cell><cell r="D16319"><v>2009069</v></cell><cell r="E16319" t="str"><v>FORNECIMENTO DE PROJETO EXECUTIVO DE INSTALACAO DE TELEFONE EM AUTOCAD APROVADO NA CONCESSIONARIA EM PREDIOS ESCOLARES E ADMINISTRATIVOS COM ATE 500M2 DE AREA.</v></cell><cell r="F16319" t="str"><v>M2</v></cell><cell r="G16319"><v>3.43</v></cell></row><row r="16320"><cell r="C16320" t="str"><v>SE25.55.0100</v></cell><cell r="D16320"><v>2009070</v></cell><cell r="E16320" t="str"><v>FORNECIMENTO DE PROJETO EXECUTIVO DE INSTALACAO DE TELEFONE EM AUTOCAD APROVADO NA CONCESSIONARIA EM PREDIOS ESCOLARES E ADMINISTRATIVOS COM AREA ACIMA DE 500M2.</v></cell><cell r="F16320" t="str"><v>M2</v></cell><cell r="G16320"><v>1.74</v></cell></row><row r="16321"><cell r="C16321" t="str"><v>SE25.55.0150</v></cell><cell r="D16321"><v>2009071</v></cell><cell r="E16321" t="str"><v>FORNECIMENTO DE PROJETO EXECUTIVO DE INSTALACAO DE TELEFONE EM AUTOCAD APROVADO PELA CONCESSIONARIA, EM PREDIOS CULTURAIS, COM ATE 500M2 DE AREA.</v></cell><cell r="F16321" t="str"><v>M2</v></cell><cell r="G16321"><v>10.4</v></cell></row><row r="16322"><cell r="C16322" t="str"><v>SE25.55.0200</v></cell><cell r="D16322"><v>2009072</v></cell><cell r="E16322" t="str"><v>FORNECIMENTO DE PROJETO EXECUTIVO DE INSTALACAO DE TELEFONE EM AUTOCAD APROVADO NA CONCESSIONARIA EM PREDIOS CULTURAIS, COM AREA ACIMA DE 500M2, SENDO OS PRIMEIROS 500M2 MEDIDOS COMO O ITEM SE 25.55.0150.</v></cell><cell r="F16322" t="str"><v>M2</v></cell><cell r="G16322"><v>5.83</v></cell></row><row r="16323"><cell r="C16323" t="str"><v>SE25.55.0250</v></cell><cell r="D16323"><v>2009073</v></cell><cell r="E16323" t="str"><v>FORNECIMENTO DE PROJETO EXECUTIVO DE INSTALACAO DE TELEFONE EM AUTOCAD APROVADO NA CONCESSIONARIA EM PREDIOS HOSPITALARES.</v></cell><cell r="F16323" t="str"><v>M2</v></cell><cell r="G16323"><v>12.45</v></cell></row><row r="16324"><cell r="C16324" t="str"><v>SE25.55.0300</v></cell><cell r="D16324"><v>2009074</v></cell><cell r="E16324" t="str"><v>FORNECIMENTO DE PROJETO EXECUTIVO DE INSTALACAO DE TELEFONE EM AUTOCAD APROVADO NA CONCESSIONARIA EM HABITACOES/EDIFICIOS COM ATE 500M2 DE AREA.</v></cell><cell r="F16324" t="str"><v>M2</v></cell><cell r="G16324"><v>3.68</v></cell></row><row r="16325"><cell r="C16325" t="str"><v>SE25.55.0350</v></cell><cell r="D16325"><v>2009075</v></cell><cell r="E16325" t="str"><v>FORNECIMENTO DE PROJETO EXECUTIVO DE INSTALACAO DE TELEFONE EM AUTOCAD APROVADO NA CONCESSIONARIA EM HABITACOES/EDIFICIOS, COM 500 A 3000M2 DE AREA SENDO OS PRIMEIROS 500M2 MEDIDOS COMO O ITEM SE 25.55.0300.</v></cell><cell r="F16325" t="str"><v>M2</v></cell><cell r="G16325"><v>1.91</v></cell></row><row r="16326"><cell r="C16326" t="str"><v>SE25.55.0400</v></cell><cell r="D16326"><v>2009076</v></cell><cell r="E16326" t="str"><v>FORNECIMENTO DE PROJETO EXECUTIVO DE INSTALACAO DE TELEFONE EM AUTOCAD APROVADO NA CONCESSIONARIA EM HABITACAO/LOTEAMENTO COM ATE 12000M2 DE AREA.</v></cell><cell r="F16326" t="str"><v>M2</v></cell><cell r="G16326"><v>2.03</v></cell></row><row r="16327"><cell r="C16327" t="str"><v>SE25.55.0450</v></cell><cell r="D16327"><v>2009077</v></cell><cell r="E16327" t="str"><v>FORNECIMENTO DE PROJETO EXECUTIVO DE INSTALACAO DE TELEFONE EM AUTOCAD APROVADO NA CONCESSIONARIA EM HABITACAO/LOTEAMENTO, CONSIDERANDO A AREA ACIMA DE 12000M2.</v></cell><cell r="F16327" t="str"><v>M2</v></cell><cell r="G16327"><v>1.03</v></cell></row><row r="16328"><cell r="C16328" t="str"><v>SE25.60.0050</v></cell><cell r="D16328"><v>2009078</v></cell><cell r="E16328" t="str"><v>FORNECIMENTO DE PROJETO EXECUTIVO DE INSTALACAO DE ESGOTO SANITARIO E AGUAS PLUVIAIS EM AUTOCAD APROVADO PELA CONCESSIONARIA, EM PREDIOS ESCOLARES E ADMINISTRATIVOS COM ATE 500M2 DE AREA.</v></cell><cell r="F16328" t="str"><v>M2</v></cell><cell r="G16328"><v>6.22</v></cell></row><row r="16329"><cell r="C16329" t="str"><v>SE25.60.0100</v></cell><cell r="D16329"><v>2009079</v></cell><cell r="E16329" t="str"><v>FORNECIMENTO DE PROJETO EXECUTIVO DE INSTALACAO DE ESGOTO SANITARIO E AGUAS PLUVIAIS EM AUTOCAD APROVADO PELA CONCESSIONARIA, EM PREDIOS ESCOLARES E ADMINISTRATIVOS COM 500 A 3000M2 DE AREA SENDO OS PRIMEIROS 500M2 MEDIDOS COMO O ITEM SE 25.60.0050.</v></cell><cell r="F16329" t="str"><v>M2</v></cell><cell r="G16329"><v>5.83</v></cell></row><row r="16330"><cell r="C16330" t="str"><v>SE25.60.0150</v></cell><cell r="D16330"><v>2009080</v></cell><cell r="E16330" t="str"><v>FORNECIMENTO DE PROJETO EXECUTIVO DE INSTALACAO DE ESGOTO SANITARIO E AGUAS PLUVIAIS EM AUTOCAD APROVADO NA CONCESSIONARIA EM PREDIOS ESCOLARES E ADMINISTRATIVOS, CONSIDERANDO A AERA ACIMA DE 3000M2, SENDO OS PRIMEIROS 500M2 MEDIDOS COMO O ITEM SE 25.60.0050 E DE 501 A 3000M2 COMO O ITEM SE 25.60.0100.</v></cell><cell r="F16330" t="str"><v>M2</v></cell><cell r="G16330"><v>3.43</v></cell></row><row r="16331"><cell r="C16331" t="str"><v>SE25.60.0200</v></cell><cell r="D16331"><v>2009081</v></cell><cell r="E16331" t="str"><v>FORNECIMENTO DE PROJETO EXECUTIVO DE INSTALACAO DE ESGOTO SANITARIO E AGUAS PLUVIAIS EM AUTOCAD APROVADO PELA CONCESSIONARIA, EM PREDIOS CULTURAIS.</v></cell><cell r="F16331" t="str"><v>M2</v></cell><cell r="G16331"><v>5.83</v></cell></row><row r="16332"><cell r="C16332" t="str"><v>SE25.60.0250</v></cell><cell r="D16332"><v>2009082</v></cell><cell r="E16332" t="str"><v>FORNECIMENTO DE PROJETO EXECUTIVO DE INSTALACAO DE ESGOTO SANITARIO E AGUAS PLUVIAIS EM AUTOCAD APROVADO PELA CONCESSIONARIA, EM PREDIOS HOSPITALARES COM ATE 4000M2 DE AREA.</v></cell><cell r="F16332" t="str"><v>M2</v></cell><cell r="G16332"><v>18.64</v></cell></row><row r="16333"><cell r="C16333" t="str"><v>SE25.60.0300</v></cell><cell r="D16333"><v>2009083</v></cell><cell r="E16333" t="str"><v>FORNECIMENTO DE PROJETO EXECUTIVO DE INSTALACAO DE ESGOTO SANITARIO E AGUAS PLUVIAIS EM AUTOCAD APROVADO PELA CONCESSIONARIA EM PREDIOS HOSPITALARES, CONSIDERANDO AREA ACIMA DE 4000M2.</v></cell><cell r="F16333" t="str"><v>M2</v></cell><cell r="G16333"><v>15.56</v></cell></row><row r="16334"><cell r="C16334" t="str"><v>SE25.60.0350</v></cell><cell r="D16334"><v>2009084</v></cell><cell r="E16334" t="str"><v>PROJETO EXECUTIVO DE INSTALACAO DE ESGOTO SANITARIO E AGUAS PLUVIAIS EM AUTOCAD APROVADO NA CONCESSIONARIA EM URBANIZACAO COM ATE 15000M2 DE AREA.</v></cell><cell r="F16334" t="str"><v>M2</v></cell><cell r="G16334"><v>1.05</v></cell></row><row r="16335"><cell r="C16335" t="str"><v>SE25.60.0400</v></cell><cell r="D16335"><v>2009085</v></cell><cell r="E16335" t="str"><v>PROJETO EXECUTIVO DE INSTALACAO DE ESGOTO SANITARIO E AGUAS PLUVIAIS EM AUTOCAD APROVADO NA CONCESSIONARIA EM URBANIZACAO, CONSIDERANDO A AREA ACIMA DE 15000M2.</v></cell><cell r="F16335" t="str"><v>M2</v></cell><cell r="G16335"><v>0.67</v></cell></row><row r="16336"><cell r="C16336" t="str"><v>SE25.60.0450</v></cell><cell r="D16336"><v>2009086</v></cell><cell r="E16336" t="str"><v>FORNECIMENTO DE PROJETO EXECUTIVO DE INSTALACAO DE ESGOTO SANITARIO E AGUAS PLUVIAIS EM AUTOCAD APROVADO NA CONCESSIONARIA EM HABITACAO/LOTEAMENTO COM ATE 12000M2 DE AREA.</v></cell><cell r="F16336" t="str"><v>M2</v></cell><cell r="G16336"><v>5.72</v></cell></row><row r="16337"><cell r="C16337" t="str"><v>SE25.60.0500</v></cell><cell r="D16337"><v>2009087</v></cell><cell r="E16337" t="str"><v>FORNECIMENTO DE PROJETO EXECUTIVO DE INSTALACAO DE ESGOTO SANITARIO E AGUAS PLUVIAIS EM AUTOCAD APROVADO NA CONCESSIONARIA EM HABITACAO/LOTEAMENTO COM 12000 A 36000M2 DE AREA, SENDO OS PRIMEIROS 12000M2 MEDIDOS COMO O ITEM SE 25.60.0450.</v></cell><cell r="F16337" t="str"><v>M2</v></cell><cell r="G16337"><v>4.12</v></cell></row><row r="16338"><cell r="C16338" t="str"><v>SE25.60.0550</v></cell><cell r="D16338"><v>2009088</v></cell><cell r="E16338" t="str"><v>FORNECIMENTO DE PROJETO EXECUTIVO DE INSTALACAO DE ESGOTO E AGUAS PLUVIAIS EM AUTOCAD APROVADO NA CONCESSIONARIA EM HABITACAO/LOTEAMENTO, CONSIDERANDO A AREA ACIMA DE 36000M2, SENDO OS PRIMEIROS 12000M2 MEDIDOS COMO O ITEM SE 25.60.0450 E DE 12001 A 36000M2 COMO O ITEM SE 25.60.0500.</v></cell><cell r="F16338" t="str"><v>M2</v></cell><cell r="G16338"><v>2.03</v></cell></row><row r="16339"><cell r="C16339" t="str"><v>SE25.65.0050</v></cell><cell r="D16339"><v>2009089</v></cell><cell r="E16339" t="str"><v>FORNECIMENTO DE PROJETO EXECUTIVO DE INSTALACAO DE AGUA EM AUTOCAD APROVADO NA CONCESSIONARIA EM PREDIOS ESCOLARES E ADMINISTRATIVOS, COM ATE 500M2 DE AREA.</v></cell><cell r="F16339" t="str"><v>M2</v></cell><cell r="G16339"><v>10.4</v></cell></row><row r="16340"><cell r="C16340" t="str"><v>SE25.65.0100</v></cell><cell r="D16340"><v>2009090</v></cell><cell r="E16340" t="str"><v>FORNECIMENTO DE PROJETO EXECUTIVO DE INSTALACAO DE AGUA EM AUTOCAD APROVADO NA CONCESSIONARIA EM PREDIOS ESCOLARES E ADMINISTRATIVOS, COM 500 A 3000M2 DE AREA SENDO OS PRIMEIROS 500M2 MEDIDOS COMO O ITEM SE 25.65.0050.</v></cell><cell r="F16340" t="str"><v>M2</v></cell><cell r="G16340"><v>6.22</v></cell></row><row r="16341"><cell r="C16341" t="str"><v>SE25.65.0150</v></cell><cell r="D16341"><v>2009091</v></cell><cell r="E16341" t="str"><v>FORNECIMENTO DE PROJETO EXECUTIVO DE INSTALACAO DE AGUA EM AUTOCAD APROVADO NA CONCESSIONARIA EM PREDIOS ESCOLARES E ADMINISTRATIVOS, CONSIDERANDO A AREA ACIMA DE 3000M2, SENDO OS PRIMEIROS 500M2 MEDIDOS COMO O ITEM SE 25.65.0050. DE 500 A 3000M2 COMO O ITEM SE 25.65.0100.</v></cell><cell r="F16341" t="str"><v>M2</v></cell><cell r="G16341"><v>5.83</v></cell></row><row r="16342"><cell r="C16342" t="str"><v>SE25.65.0200</v></cell><cell r="D16342"><v>2009092</v></cell><cell r="E16342" t="str"><v>FORNECIMENTO DE PROJETO EXECUTIVO DE INSTALACAO DE AGUA EM AUTOCAD APROVADO NA CONCESSIONARIA, EM PREDIOS CULTURAIS.</v></cell><cell r="F16342" t="str"><v>M2</v></cell><cell r="G16342"><v>10.4</v></cell></row><row r="16343"><cell r="C16343" t="str"><v>SE25.65.0250</v></cell><cell r="D16343"><v>2009093</v></cell><cell r="E16343" t="str"><v>FORNECIMENTO DE PROJETO EXECUTIVO DE INSTALACAO DE AGUA EM AUTOCAD APROVADO NA CONCESSIONARIA, EM PREDIOS HOSPITALARES COM ATE 4000M2 DE AREA.</v></cell><cell r="F16343" t="str"><v>M2</v></cell><cell r="G16343"><v>18.64</v></cell></row><row r="16344"><cell r="C16344" t="str"><v>SE25.65.0300</v></cell><cell r="D16344"><v>2009094</v></cell><cell r="E16344" t="str"><v>FORNECIMENTO DE PROJETO EXECUTIVO DE INSTALACAO DE AGUA EM AUTOCAD APROVADO NA CONCESSIONARIA, EM PREDIOS HOSPITALARES, CONSIDERANDO A AREA ACIMA DE 4000M2.</v></cell><cell r="F16344" t="str"><v>M2</v></cell><cell r="G16344"><v>15.56</v></cell></row><row r="16345"><cell r="C16345" t="str"><v>SE25.65.0350</v></cell><cell r="D16345"><v>2009095</v></cell><cell r="E16345" t="str"><v>FORNECIMENTO DE PROJETO EXECUTIVO DE INSTALACAO DE AGUA EM AUTOCAD APROVADO NA CONCESSIONARIA EM HABITACOES/EDIFICIOS COM ATE 500M2 DE AREA.</v></cell><cell r="F16345" t="str"><v>M2</v></cell><cell r="G16345"><v>11.38</v></cell></row><row r="16346"><cell r="C16346" t="str"><v>SE25.65.0400</v></cell><cell r="D16346"><v>2009096</v></cell><cell r="E16346" t="str"><v>FORNECIMENTO DE PROJETO EXECUTIVO DE INSTALACAO DE AGUA EM AUTOCAD APROVADO NA CONCESSIONARIA EM HABITACOES/EDIFICIOS, COM 500 A 3000M2 DE AREA SENDO OS PRIMEIROS 500M2 MEDIDOS COMO O ITEM SE 25.65.0350.</v></cell><cell r="F16346" t="str"><v>M2</v></cell><cell r="G16346"><v>7.65</v></cell></row><row r="16347"><cell r="C16347" t="str"><v>SE25.65.0450</v></cell><cell r="D16347"><v>2009097</v></cell><cell r="E16347" t="str"><v>FORNECIMENTO DE PROJETO EXECUTIVO DE INSTALACAO DE AGUA EM AUTOCAD APROVADO NA CONCESSIONARIA EM HABITACOES/EDIFICIOS, CONSIDERANDO A AREA ACIMA DE 3000M2, SENDO OS PRIMEIROS 500M2 MEDIDOS COMO O ITEM SE 25.65.0350 E DE 501 A 3000M2 COMO O ITEM SE 25.65.0400.</v></cell><cell r="F16347" t="str"><v>M2</v></cell><cell r="G16347"><v>5.78</v></cell></row><row r="16348"><cell r="C16348" t="str"><v>SE25.65.0500</v></cell><cell r="D16348"><v>2009098</v></cell><cell r="E16348" t="str"><v>FORNECIMENTO DE PROJETO EXECUTIVO DE INSTALACAO DE AGUA EM AUTOCAD APROVADO NA CONCESSIONARIA EM URBANIZACAO COM ATE 15000M2 DE AREA.</v></cell><cell r="F16348" t="str"><v>M2</v></cell><cell r="G16348"><v>1.02</v></cell></row><row r="16349"><cell r="C16349" t="str"><v>SE25.65.0550</v></cell><cell r="D16349"><v>2009099</v></cell><cell r="E16349" t="str"><v>FORNECIMENTO DE PROJETO EXECUTIVO DE INSTALACAO DE AGUA EM AUTOCAD APROVADO NA CONCESSIONARIA EM URBANIZACAO CONSIDERANDO A AREA ACIMA DE 15000M2.</v></cell><cell r="F16349" t="str"><v>M2</v></cell><cell r="G16349"><v>0.67</v></cell></row><row r="16350"><cell r="C16350" t="str"><v>SE25.65.0600</v></cell><cell r="D16350"><v>2009100</v></cell><cell r="E16350" t="str"><v>FORNECIMENTO DE PROJETO EXECUTIVO DE INSTALACAO DE AGUA EM AUTOCAD APROVADO NA CONCESSIONARIA EM HABITACAO/LOTEAMENTO COM ATE 12000M2 DE AREA.</v></cell><cell r="F16350" t="str"><v>M2</v></cell><cell r="G16350"><v>6.22</v></cell></row><row r="16351"><cell r="C16351" t="str"><v>SE25.65.0650</v></cell><cell r="D16351"><v>2009101</v></cell><cell r="E16351" t="str"><v>FORNECIMENTO DE PROJETO EXECUTIVO DE INSTALACAO DE AGUA EM AUTOCAD APROVADO NA CONCESSIONARIA EM HABITACAO/LOTEAMENTO COM 12000 A 36000M2 DE AREA, SENDO OS PRIMEIROS 12000M2 MEDIDOS COMO O ITEM SE 25.65.0600.</v></cell><cell r="F16351" t="str"><v>M2</v></cell><cell r="G16351"><v>4.12</v></cell></row><row r="16352"><cell r="C16352" t="str"><v>SE25.65.0700</v></cell><cell r="D16352"><v>2009102</v></cell><cell r="E16352" t="str"><v>FORNECIMENTO DE PROJETO EXECUTIVO DE INSTALACAO DE AGUA EM AUTOCAD APROVADO NA CONCESSIONARIA EM HABITACAO/LOTEAMENTO, CONSIDERANDO A AREA ACIMA DE 36000M2, SENDO OS PRIMEIROS 12000M2 MEDIDOS COMO O ITEM SE 25.65.0600 E DE 12001 A 36000M2 COMO O ITEM SE 25.65.0650.</v></cell><cell r="F16352" t="str"><v>M2</v></cell><cell r="G16352"><v>3.11</v></cell></row><row r="16353"><cell r="C16353" t="str"><v>SE25.65.0750</v></cell><cell r="D16353"><v>2009103</v></cell><cell r="E16353" t="str"><v>PROJETO EXECUTIVO DE INSTALACAO HIDRAULICA DE MONTAGEM INTERNA DE CHAFARIZES, APRESENTADO EM PAPEL VEGETAL NOS PADROES DA CONTRATADA, DE ACORDO COM A ABNT.</v></cell><cell r="F16353" t="str"><v>CJ</v></cell><cell r="G16353"><v>1188.18</v></cell></row><row r="16354"><cell r="C16354" t="str"><v>SE25.70.0050</v></cell><cell r="D16354"><v>2009104</v></cell><cell r="E16354" t="str"><v>FORNECIMENTO DE PROJETO EXECUTIVO DE INSTALACAO ELETRICA EM AUTOCAD APROVADO PELA CONCESSIONARIA, EM PREDIOS ESCOLARES E ADMINISTRATIVOS COM ATE 500M2 DE AREA.</v></cell><cell r="F16354" t="str"><v>M2</v></cell><cell r="G16354"><v>12.45</v></cell></row><row r="16355"><cell r="C16355" t="str"><v>SE25.70.0100</v></cell><cell r="D16355"><v>2009105</v></cell><cell r="E16355" t="str"><v>FORNECIMENTO DE PROJETO EXECUTIVO DE INSTALACAO ELETRICA EM AUTOCAD APROVADO PELA CONCESSIONARIA, EM PREDIOS ESCOLARES E ADMINISTRATIVOS DE 500 A 3000M2 DE AREA, SENDO OS PRIMEIROS 500M2 MEDIDOS COMO O ITEM SE 25.70.0050.</v></cell><cell r="F16355" t="str"><v>M2</v></cell><cell r="G16355"><v>10.4</v></cell></row><row r="16356"><cell r="C16356" t="str"><v>SE25.70.0150</v></cell><cell r="D16356"><v>2009106</v></cell><cell r="E16356" t="str"><v>FORNECIMENTO DE PROJETO EXECUTIVO DE INSTALACAO ELETRICA EM AUTOCAD APROVADO NA CONCESSIONARIA EM PREDIOS ESCOLARES E ADMINISTRATIVOS, CONSIDERANDO A AREA ACIMA DE 3000M2, SENDO OS PRIMEIROS 500M2 MEDIDOS COMO O ITEM SE 25.70.0050 E DE 501 A 3000M2, COMO O ITEM SE 25.70.0100.</v></cell><cell r="F16356" t="str"><v>M2</v></cell><cell r="G16356"><v>6.22</v></cell></row><row r="16357"><cell r="C16357" t="str"><v>SE25.70.0200</v></cell><cell r="D16357"><v>2009107</v></cell><cell r="E16357" t="str"><v>FORNECIMENTO DE PROJETO EXECUTIVO DE INSTALACAO ELETRICA EM AUTOCAD APROVADO NA CONCESSIONARIA, EM PREDIOS CULTURAIS COM ATE 3000M2 DE AREA.</v></cell><cell r="F16357" t="str"><v>M2</v></cell><cell r="G16357"><v>20.82</v></cell></row><row r="16358"><cell r="C16358" t="str"><v>SE25.70.0250</v></cell><cell r="D16358"><v>2009108</v></cell><cell r="E16358" t="str"><v>FORNECIMENTO DE PROJETO EXECUTIVO DE INSTALACAO ELETRICA EM AUTOCAD APROVADO PELA CONCESSIONARIA, EM PREDIOS CULTURAIS, CONSIDERANDO A AREA ACIMA DE 3000M2.</v></cell><cell r="F16358" t="str"><v>M2</v></cell><cell r="G16358"><v>15.56</v></cell></row><row r="16359"><cell r="C16359" t="str"><v>SE25.70.0300</v></cell><cell r="D16359"><v>2009109</v></cell><cell r="E16359" t="str"><v>FORNECIMENTO DE PROJETO EXECUTIVO DE INSTALACAO ELETRICA EM AUTOCAD APROVADO NA CONCESSIONARIA EM PREDIOS HOSPITALARES.</v></cell><cell r="F16359" t="str"><v>M2</v></cell><cell r="G16359"><v>24.9</v></cell></row><row r="16360"><cell r="C16360" t="str"><v>SE25.70.0350</v></cell><cell r="D16360"><v>2009110</v></cell><cell r="E16360" t="str"><v>FORNECIMENTO DE PROJETO EXECUTIVO DE INSTALACAO ELETRICA EM AUTOCAD APROVADO NA CONCESSIONARIA EM HABITACOES/EDIFICIOS COM ATE 500M2 DE AREA.</v></cell><cell r="F16360" t="str"><v>M2</v></cell><cell r="G16360"><v>15.16</v></cell></row><row r="16361"><cell r="C16361" t="str"><v>SE25.70.0400</v></cell><cell r="D16361"><v>2009111</v></cell><cell r="E16361" t="str"><v>FORNECIMENTO DE PROJETO EXECUTIVO DE INSTALACAO ELETRICA EM AUTOCAD APROVADO NA CONCESSIONARIA EM HABITACOES/EDIFICIOS, COM 500 A 3000M2 DE AREA SENDO OS PRIMEIROS 500M2 MEDIDOS COMO O ITEM SE 25.70.0350.</v></cell><cell r="F16361" t="str"><v>M2</v></cell><cell r="G16361"><v>11.38</v></cell></row><row r="16362"><cell r="C16362" t="str"><v>SE25.70.0450</v></cell><cell r="D16362"><v>2009112</v></cell><cell r="E16362" t="str"><v>FORNECIMENTO DE PROJETO EXECUTIVO DE INSTALACAO ELETRICA EM AUTOCAD APROVADO NA CONCESSIONARIA EM HABITACOES/EDIFICIOS, CONSIDERANDO A AREA ACIMA DE 3000M2, SENDO OS PRIMEIROS 500M2 MEDIDOS COMO O ITEM SE 25.70.0400 E DE 501 A 3000M2 COMO O ITEM SE 25.70.0350.</v></cell><cell r="F16362" t="str"><v>M2</v></cell><cell r="G16362"><v>7.65</v></cell></row><row r="16363"><cell r="C16363" t="str"><v>SE25.70.0500</v></cell><cell r="D16363"><v>2009113</v></cell><cell r="E16363" t="str"><v>FORNECIMENTO DE PROJETO EXECUTIVO DE INSTALACAO ELETRICA EM AUTOCAD APROVADO NA CONCESSIONARIA EM URBANIZACAO COM ATE 15000M2 DE AREA.</v></cell><cell r="F16363" t="str"><v>M2</v></cell><cell r="G16363"><v>1.4</v></cell></row><row r="16364"><cell r="C16364" t="str"><v>SE25.70.0550</v></cell><cell r="D16364"><v>2009114</v></cell><cell r="E16364" t="str"><v>FORNECIMENTO DE PROJETO EXECUTIVO DE INSTALACAO ELETRICA EM AUTOCAD APROVADO NA CONCESSIONARIA EM URBANIZACAO, CONSIDERANDO A AREA ACIMA DE 15000M2.</v></cell><cell r="F16364" t="str"><v>M2</v></cell><cell r="G16364"><v>1.03</v></cell></row><row r="16365"><cell r="C16365" t="str"><v>SE25.70.0600</v></cell><cell r="D16365"><v>2009115</v></cell><cell r="E16365" t="str"><v>FORNECIMENTO DE PROJETO EXECUTIVO DE INSTALACAO ELETRICA EM AUTOCAD APROVADO NA CONCESSIONARIA EM HABITACAO/LOTEAMENTO, COM ATE 12000M2 DE AREA.</v></cell><cell r="F16365" t="str"><v>M2</v></cell><cell r="G16365"><v>6.22</v></cell></row><row r="16366"><cell r="C16366" t="str"><v>SE25.70.0650</v></cell><cell r="D16366"><v>2009116</v></cell><cell r="E16366" t="str"><v>FORNECIMENTO DE PROJETO EXECUTIVO DE INSTALACAO ELETRICA EM AUTOCAD APROVADO NA CONCESSIONARIA EM HABITACAO/LOTEAMENTO COM 12000 A 36000M2 DE AREA, SENDO OS PRIMEIROS 12000M2 MEDIDOS COMO O ITEM SE 25.70.0600.</v></cell><cell r="F16366" t="str"><v>M2</v></cell><cell r="G16366"><v>4.12</v></cell></row><row r="16367"><cell r="C16367" t="str"><v>SE25.70.0700</v></cell><cell r="D16367"><v>2009117</v></cell><cell r="E16367" t="str"><v>FORNECIMENTO DE PROJETO EXECUTIVO DE INSTALACAO ELETRICA EM AUTOCAD APROVADO NA CONCESSIONARIA EM HABITACAO/LOTEAMENTO, CONSIDERANDO A AREA ACIMA DE 36000M2, SENDO OS PRIMEIROS 12000M2 MEDIDOS COMO O ITEM SE 25.70.0600 E DE 12001 A 36000M2 COMO O ITEM SE 25.70.0650.</v></cell><cell r="F16367" t="str"><v>M2</v></cell><cell r="G16367"><v>3.11</v></cell></row><row r="16368"><cell r="C16368" t="str"><v>SE25.70.0750</v></cell><cell r="D16368"><v>2009118</v></cell><cell r="E16368" t="str"><v>PROJETO EXECUTIVO DE INSTALACAO ELETRICA DO QUADRO DOS COMANDOS DE MOTORES PARA CHAFARIZES, APRESENTADO EM PAPEL VEGETAL NOS PADROES DA CONTRATADA, DE ACORDO COM A ABNT.</v></cell><cell r="F16368" t="str"><v>CJ</v></cell><cell r="G16368"><v>1188.18</v></cell></row><row r="16369"><cell r="C16369" t="str"><v>SE25.70.0800</v></cell><cell r="D16369"><v>2009119</v></cell><cell r="E16369" t="str"><v>PROJETO EXECUTIVO DE SISTEMA DE AR CONDICIONADO, EM AUTOCAD, EM PREDIOS COM AREA DE ATE 500M2.</v></cell><cell r="F16369" t="str"><v>M2</v></cell><cell r="G16369"><v>9.94</v></cell></row><row r="16370"><cell r="C16370" t="str"><v>SE25.70.0850</v></cell><cell r="D16370"><v>2009120</v></cell><cell r="E16370" t="str"><v>PROJETO EXECUTIVO DE SISTEMA DE AR CONDICIONADO, EM AUTOCAD, EM PREDIOS COM AREA DE 500 A 3000M2.</v></cell><cell r="F16370" t="str"><v>M2</v></cell><cell r="G16370"><v>8.24</v></cell></row><row r="16371"><cell r="C16371" t="str"><v>SE25.70.0900</v></cell><cell r="D16371"><v>2009121</v></cell><cell r="E16371" t="str"><v>PROJETO EXECUTIVO DE SISTEMA DE AR CONDICIONADO, EM AUTOCAD, EM PREDIOS COM AREA ACIMA DE 3000M2.</v></cell><cell r="F16371" t="str"><v>M2</v></cell><cell r="G16371"><v>4.97</v></cell></row><row r="16372"><cell r="C16372" t="str"><v>SE25.70.0950</v></cell><cell r="D16372"><v>2009122</v></cell><cell r="E16372" t="str"><v>PROJETO EXECUTIVO DE REDE LOGICA (COMPUTADORES) EM AUTOCAD, EM PREDIOS COM AREA DE ATE 500M2.</v></cell><cell r="F16372" t="str"><v>M2</v></cell><cell r="G16372"><v>9.94</v></cell></row><row r="16373"><cell r="C16373" t="str"><v>SE25.70.1000</v></cell><cell r="D16373"><v>2009123</v></cell><cell r="E16373" t="str"><v>PROJETO EXECUTIVO DE REDE LOGICA (COMPUTADORES) EM AUTOCAD, EM PREDIOS COM AREA DE 500M2 A 3000M2.</v></cell><cell r="F16373" t="str"><v>M2</v></cell><cell r="G16373"><v>8.24</v></cell></row><row r="16374"><cell r="C16374" t="str"><v>SE25.70.1050</v></cell><cell r="D16374"><v>2009124</v></cell><cell r="E16374" t="str"><v>PROJETO EXECUTIVO DE REDE LOGICA (COMPUTADORES) EM AUTOCAD, EM PREDIOS COM AREA ACIMA DE 3000M2.</v></cell><cell r="F16374" t="str"><v>M2</v></cell><cell r="G16374"><v>4.97</v></cell></row><row r="16375"><cell r="C16375" t="str"><v>SE25.70.1100</v></cell><cell r="D16375"><v>2009125</v></cell><cell r="E16375" t="str"><v>PROJETO EXECUTIVO DE INSTALACAO ELETRICA, INCLUSIVE ILUMINACAO, TOMADAS E ILUMINACAO DE EMERGENCIA PARA SUBESTACAO ATE 2750 KVA, APRESENTADO EM AUTOCAD FOR WINDOWS, NOS PADROES DA CONTRATANTE, APROVADO NA CONCESSIONARIA.</v></cell><cell r="F16375" t="str"><v>UN</v></cell><cell r="G16375"><v>8107.32</v></cell></row><row r="16376"><cell r="C16376" t="str"><v>SE25.75.0050</v></cell><cell r="D16376"><v>2009126</v></cell><cell r="E16376" t="str"><v>FORNECIMENTO DE PROJETO EXECUTIVO DE INSTALACAO DE SEGURANCA EM AUTOCAD APROVADO NA CONCESSIONARIA, EM PREDIOS CULTURAIS.</v></cell><cell r="F16376" t="str"><v>M2</v></cell><cell r="G16376"><v>10.4</v></cell></row><row r="16377"><cell r="C16377" t="str"><v>SE25.80.0050</v></cell><cell r="D16377"><v>2009127</v></cell><cell r="E16377" t="str"><v>PROJETO EXECUTIVO DE INSTALACOES ESPECIAIS EM AUTOCAD, APROVADO NA CONCESSIONARIA, EM PREDIOS CULTURAIS, CONSIDERANDO A AREA COM 500M2 A 3000M2, COMPREENDENDO PROJETOS DE ILUMINACAO CENICA, SONORIZACAO DE AUDITORIO, PLATEIA E PALCO, SISTEMA DE AUDIVISUAL E TRADUCAO SIMULTANEA.</v></cell><cell r="F16377" t="str"><v>M2</v></cell><cell r="G16377"><v>88.85</v></cell></row><row r="16378"><cell r="C16378" t="str"><v>SE25.85.0050</v></cell><cell r="D16378"><v>2009128</v></cell><cell r="E16378" t="str"><v>PROJETO EXECUTIVO DE ARQUITETURA PARA CONSTRUCAO DE GALPAO (GEOMETRICO, CORTES, DETALHAMENTO E PERSPECTIVA) APRESENTADO EM PAPEL VEGETAL NOS PADROES DA CONTRATANTE, DE ACORDO COM A ABNT, CONSIDERANDO A AREA DE 500M2.</v></cell><cell r="F16378" t="str"><v>M2</v></cell><cell r="G16378"><v>39.64</v></cell></row><row r="16379"><cell r="C16379" t="str"><v>SE25.85.0100</v></cell><cell r="D16379"><v>2009129</v></cell><cell r="E16379" t="str"><v>PROJETO EXECUTIVO DE ARQUITETURA PARA AREA DESTINADA A ABRIGAR SUBESTACAO, ATE 2750KVA, INCLUSIVE DETALHAMENTO DA SERRALHERIA E DOS CUBICULOS, APRESENTADO EM AUTOCAD FOR WINDOWS, NOS PADROES DA CONTRATANTE.</v></cell><cell r="F16379" t="str"><v>UN</v></cell><cell r="G16379"><v>8163.6</v></cell></row><row r="16380"><cell r="C16380" t="str"><v>SE25.85.0150</v></cell><cell r="D16380"><v>2009130</v></cell><cell r="E16380" t="str"><v>DESENHO EM PERSPECTIVA NO TAMANHO DE (70X50)CM, COLORIDO, PARA PROJETO DE TRATAMENTO PAISAGISTICO EM AREAS PUBLICAS.</v></cell><cell r="F16380" t="str"><v>UN</v></cell><cell r="G16380"><v>2119.02</v></cell></row><row r="16381"><cell r="C16381" t="str"><v>SE25.85.0200</v></cell><cell r="D16381"><v>2009131</v></cell><cell r="E16381" t="str"><v>PROJETO EXECUTIVO DE ARQUITETURA PARA IMPLANTACAO DE VIVEIROS DE MUDAS DE ARVORES E HORTAS (GEOMETRICO, CORTES, DETALHAMENTO E PERSPECTIVAS) APRESENTADO EM PAPEL VEGETAL NOS PADROES DA CONTRATANTE, DE ACORDO COM A ABNT, CONSIDERANDO A AREA DE ATE 20.000M2.</v></cell><cell r="F16381" t="str"><v>M2</v></cell><cell r="G16381"><v>2.51</v></cell></row><row r="16382"><cell r="C16382" t="str"><v>SE25.85.0250</v></cell><cell r="D16382"><v>2009132</v></cell><cell r="E16382" t="str"><v>PROJETO EXECUTIVO DE INSTALACAO ELETRICA, APRESENTADO EM PAPEL VEGETAL NOS PADROES DA CONTRATANTE, DE ACORDO COM A ABNT, PARA CHAFARIZES, INCLUSIVE LEGALIZACAO JUNTO A CONCESSIONARIA.</v></cell><cell r="F16382" t="str"><v>CJ</v></cell><cell r="G16382"><v>594.1</v></cell></row><row r="16383"><cell r="C16383" t="str"><v>SE25.85.0300</v></cell><cell r="D16383"><v>2009133</v></cell><cell r="E16383" t="str"><v>PROJETO EXECUTIVO DE INSTALACAO HIDRO-SANITARIA, APRESENTADO EM PAPEL VEGETAL NOS PADROES DA CONTRATADA, DE ACORDO COM A ABNT, PARA CHAFARIZES, INCLUSIVE LEGALIZACAO JUNTO A CONCESSIONARIA.</v></cell><cell r="F16383" t="str"><v>CJ</v></cell><cell r="G16383"><v>594.1</v></cell></row><row r="16384"><cell r="C16384" t="str"><v>SE25.85.0350</v></cell><cell r="D16384"><v>2009134</v></cell><cell r="E16384" t="str"><v>PROJETO EXECUTIVO DE SISTEMA DE DRENAGEM E IRRIGACAO PARA IMPLANTACAO DE VIVEIROS DE MUDAS DE ARVORES E HORTAS, APRESENTADO EM PAPEL VEGETAL NOS PADROES DA CONTRATANTE, DE ACORDO COM A ABNT, CONSIDERANDO A AREA DE ATE 20.000M2.</v></cell><cell r="F16384" t="str"><v>M2</v></cell><cell r="G16384"><v>1.47</v></cell></row><row r="16385"><cell r="C16385" t="str"><v>SE25.90.0200</v></cell><cell r="D16385"><v>2009135</v></cell><cell r="E16385"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INFERIOR A 500M2.</v></cell><cell r="F16385" t="str"><v>M2</v></cell><cell r="G16385"><v>117.66</v></cell></row><row r="16386"><cell r="C16386" t="str"><v>SE25.90.0300</v></cell><cell r="D16386"><v>2009136</v></cell><cell r="E16386"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DE 500 A 5000M2.</v></cell><cell r="F16386" t="str"><v>M2</v></cell><cell r="G16386"><v>107.96</v></cell></row><row r="16387"><cell r="C16387" t="str"><v>SE25.90.0350</v></cell><cell r="D16387"><v>2009137</v></cell><cell r="E16387"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DE 5000 A 7000M2.</v></cell><cell r="F16387" t="str"><v>M2</v></cell><cell r="G16387"><v>103.28</v></cell></row><row r="16388"><cell r="C16388" t="str"><v>SE25.90.0400</v></cell><cell r="D16388"><v>2009138</v></cell><cell r="E16388"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SUPERIOR A 7000M2.</v></cell><cell r="F16388" t="str"><v>M2</v></cell><cell r="G16388"><v>95.93</v></cell></row><row r="16389"><cell r="C16389" t="str"><v>SE25.95.0050</v></cell><cell r="D16389"><v>2009139</v></cell><cell r="E16389" t="str"><v>PROJETO EXECUTIVO DE PROGRAMACAO VISUAL PARA PREDIOS ESCOLARES E/OU ADMINISTRATIVOS DE 501 ATE 3000M2 APRESENTADO EM AUTOCAD FOR WINDOWS NOS PADROES DA CONTRATANTE.</v></cell><cell r="F16389" t="str"><v>M2</v></cell><cell r="G16389"><v>11.3</v></cell></row><row r="16390"><cell r="C16390" t="str"><v>SE29.05.0050</v></cell><cell r="D16390"><v>2009140</v></cell><cell r="E16390" t="str"><v>EXTRACAO COM AUXILIO DE SONDA ROTATIVA DE CORPOS DE PROVA COM 15CM DE DIAMETRO EM PAVIMENTOS COM PLACAS DE CONCRETO, REVESTIMENTOS BETUMINOSOS, COM MAIS DE 10CM DE ESPESSURA.(DESONERADO)</v></cell><cell r="F16390" t="str"><v>UN</v></cell><cell r="G16390"><v>563.34</v></cell></row><row r="16391"><cell r="C16391" t="str"><v>SE29.05.0100</v></cell><cell r="D16391"><v>2009141</v></cell><cell r="E16391" t="str"><v>DETERMINACAO DA DEFORMACAO DO PAVIMENTO COM AUXILIO DA VIGA BENKELMANN, PONTO.(DESONERADO)</v></cell><cell r="F16391" t="str"><v>UN</v></cell><cell r="G16391"><v>118.92</v></cell></row><row r="16392"><cell r="C16392" t="str"><v>SE30.05.0050</v></cell><cell r="D16392"><v>2009142</v></cell><cell r="E16392" t="str"><v>EXTRACAO COM AUXILIO DE SONDA ROTATIVA DE CORPOS DE PROVA COM 15CM DE DIAMETRO EM PAVIMENTOS COM PLACAS DE CONCRETO, REVESTIMENTOS BETUMINOSOS, COM MAIS DE 10CM DE ESPESSURA.</v></cell><cell r="F16392" t="str"><v>UN</v></cell><cell r="G16392"><v>632.77</v></cell></row><row r="16393"><cell r="C16393" t="str"><v>SE30.05.0100</v></cell><cell r="D16393"><v>2009143</v></cell><cell r="E16393" t="str"><v>DETERMINACAO DA DEFORMACAO DO PAVIMENTO COM AUXILIO DA VIGA BENKELMANN, PONTO.</v></cell><cell r="F16393" t="str"><v>UN</v></cell><cell r="G16393"><v>130.51</v></cell></row><row r="16394"><cell r="C16394" t="str"><v>SE34.05.0250</v></cell><cell r="D16394"><v>2009144</v></cell><cell r="E16394" t="str"><v>SERVICOS DE INVENTARIO, METODOLOGIA DE CADASTRO E AVALIACAO DA ARBORIZACAO PUBLICA DA CIDADE DO RIO DE JANEIRO.(DESONERADO)</v></cell><cell r="F16394" t="str"><v>UN</v></cell><cell r="G16394"><v>1.92</v></cell></row><row r="16395"><cell r="C16395" t="str"><v>SE34.05.0300</v></cell><cell r="D16395"><v>2009145</v></cell><cell r="E16395" t="str"><v>SERVICOS DE ELABORACAO DE VISTORIAS, LAUDOS TECNICOS, ANTEPROJETOS DE INTERVENCOES LOCALIZADAS, QUANTITATIVOS E RELATORIO FOTOGRAFICO PARA EXECUCAO DE RECUPERACAO ESTRUTURAL DE OBRAS-DE-ARTE ESPECIAIS, COM AREAS DE PROJECAO HORIZONTAL ENTRE 1000M2 E 2000M2. CUSTO POR M2 DE AREA DE VISTORIA ACIMA DE 1000M2. PARA OS PRIMEIROS 1000M2 CONSIDERAR O ITEM PERTINENTE.(DESONERADO)</v></cell><cell r="F16395" t="str"><v>M2</v></cell><cell r="G16395"><v>12.77</v></cell></row><row r="16396"><cell r="C16396" t="str"><v>SE34.05.0350</v></cell><cell r="D16396"><v>2009146</v></cell><cell r="E16396" t="str"><v>SERVICOS DE ELABORACAO DE VISTORIAS, LAUDOS TECNICOS, ANTEPROJETOS DE INTERVENCOES LOCALIZADAS, QUANTITATIVOS E RELATORIO FOTOGRAFICO PARA EXECUCAO DE RECUPERACAO ESTRUTURAL DE OBRAS-DE-ARTE ESPECIAIS, COM AREAS DE PROJECAO HORIZONTAL ENTRE 2000M2 E 5000M2. CUSTO POR M2 DE AREA DE VISTORIA ACIMA DE 2000M2. PARA OS PRIMEIROS 2000M2 CONSIDERAR OS ITENS PERTINENTES.(DESONERADO)</v></cell><cell r="F16396" t="str"><v>M2</v></cell><cell r="G16396"><v>9.96</v></cell></row><row r="16397"><cell r="C16397" t="str"><v>SE34.05.0400</v></cell><cell r="D16397"><v>2009147</v></cell><cell r="E16397" t="str"><v>SERVICOS DE ELABORACAO DE VISTORIAS, LAUDOS TECNICOS, ANTEPROJETOS DE INTERVENCOES LOCALIZADAS, QUANTITATIVOS E RELATORIO FOTOGRAFICO PARA EXECUCAO DE RECUPERACAO ESTRUTURAL DE OBRAS-DE-ARTE ESPECIAIS, COM AREAS DE PROJECAO HORIZONTAL ACIMA DE 5000M2. CUSTO POR M2 DE AREA DE VISTORIA ACIMA DE 5000M2. PARA OS PRIMEIROS 5000M2 CONSIDERAR OS ITENS PERTINENTES.(DESONERADO)</v></cell><cell r="F16397" t="str"><v>M2</v></cell><cell r="G16397"><v>8.81</v></cell></row><row r="16398"><cell r="C16398" t="str"><v>SE34.05.0450</v></cell><cell r="D16398"><v>2009148</v></cell><cell r="E16398" t="str"><v>SERVICOS DE ELABORACAO DE VISTORIAS, LAUDOS TECNICOS, ANTEPROJETOS DE INTERVENCOES LOCALIZADAS, QUANTITATIVOS E RELATORIO FOTOGRAFICO PARA EXECUCAO DE RECUPERACAO ESTRUTURAL DE OBRAS-DE-ARTE ESPECIAIS, COM AREA DE PROJECAO HORIZONTAL DE ATE 1000M2 OU PARA PRIMEIROS 1000M2 DE AREAS SUPERIORES.(DESONERADO)</v></cell><cell r="F16398" t="str"><v>M2</v></cell><cell r="G16398"><v>15.62</v></cell></row><row r="16399"><cell r="C16399" t="str"><v>SE34.05.0700</v></cell><cell r="D16399"><v>2009149</v></cell><cell r="E16399" t="str"><v>SERVICOS DE ELABORACAO DE VISTORIAS, LAUDOS TECNICOS, ANTEPROJETOS DE INTERVENCOES LOCALIZADAS, QUANTITATIVOS E RELATORIO FOTOGRAFICO PARA EXECUCAO DE RECUPERACAO EM PREDIOS PUBLICOS, COM AREA DE PROJECAO HORIZONTAL DE ATE 1000M2 OU PARA PRIMEIROS 1000M2 DE AREAS SUPERIORES.(DESONERADO)</v></cell><cell r="F16399" t="str"><v>M2</v></cell><cell r="G16399"><v>6.08</v></cell></row><row r="16400"><cell r="C16400" t="str"><v>SE34.05.0800</v></cell><cell r="D16400"><v>2009150</v></cell><cell r="E16400" t="str"><v>SERVICOS DE ELABORACAO DE VISTORIAS, LAUDOS TECNICOS, QUANTITATIVOS E RELATORIO FOTOGRAFICO, RELATIVO A PICHACOES E ATOS DE VANDALISMO DE MONUMENTOS HISTORICOS.(DESONERADO)</v></cell><cell r="F16400" t="str"><v>H</v></cell><cell r="G16400"><v>104.78</v></cell></row><row r="16401"><cell r="C16401" t="str"><v>SE35.05.0250</v></cell><cell r="D16401"><v>2009151</v></cell><cell r="E16401" t="str"><v>SERVICOS DE INVENTARIO, METODOLOGIA DE CADASTRO E AVALIACAO DA ARBORIZACAO PUBLICA DA CIDADE DO RIO DE JANEIRO.</v></cell><cell r="F16401" t="str"><v>UN</v></cell><cell r="G16401"><v>2.17</v></cell></row><row r="16402"><cell r="C16402" t="str"><v>SE35.05.0300</v></cell><cell r="D16402"><v>2009152</v></cell><cell r="E16402" t="str"><v>SERVICOS DE ELABORACAO DE VISTORIAS, LAUDOS TECNICOS, ANTEPROJETOS DE INTERVENCOES LOCALIZADAS, QUANTITATIVOS E RELATORIO FOTOGRAFICO PARA EXECUCAO DE RECUPERACAO ESTRUTURAL DE OBRAS-DE-ARTE ESPECIAIS, COM AREAS DE PROJECAO HORIZONTAL ENTRE 1000M2 E 2000M2. CUSTO POR M2 DE AREA DE VISTORIA ACIMA DE 1000M2. PARA OS PRIMEIROS 1000M2 CONSIDERAR O ITEM PERTINENTE.</v></cell><cell r="F16402" t="str"><v>M2</v></cell><cell r="G16402"><v>13.98</v></cell></row><row r="16403"><cell r="C16403" t="str"><v>SE35.05.0350</v></cell><cell r="D16403"><v>2009153</v></cell><cell r="E16403" t="str"><v>SERVICOS DE ELABORACAO DE VISTORIAS, LAUDOS TECNICOS, ANTEPROJETOS DE INTERVENCOES LOCALIZADAS, QUANTITATIVOS E RELATORIO FOTOGRAFICO PARA EXECUCAO DE RECUPERACAO ESTRUTURAL DE OBRAS-DE-ARTE ESPECIAIS, COM AREAS DE PROJECAO HORIZONTAL ENTRE 2000M2 E 5000M2. CUSTO POR M2 DE AREA DE VISTORIA ACIMA DE 2000M2. PARA OS PRIMEIROS 2000M2 CONSIDERAR OS ITENS PERTINENTES.</v></cell><cell r="F16403" t="str"><v>M2</v></cell><cell r="G16403"><v>10.91</v></cell></row><row r="16404"><cell r="C16404" t="str"><v>SE35.05.0400</v></cell><cell r="D16404"><v>2009154</v></cell><cell r="E16404" t="str"><v>SERVICOS DE ELABORACAO DE VISTORIAS, LAUDOS TECNICOS, ANTEPROJETOS DE INTERVENCOES LOCALIZADAS, QUANTITATIVOS E RELATORIO FOTOGRAFICO PARA EXECUCAO DE RECUPERACAO ESTRUTURAL DE OBRAS-DE-ARTE ESPECIAIS, COM AREAS DE PROJECAO HORIZONTAL ACIMA DE 5000M2. CUSTO POR M2 DE AREA DE VISTORIA ACIMA DE 5000M2. PARA OS PRIMEIROS 5000M2 CONSIDERAR OS ITENS PERTINENTES.</v></cell><cell r="F16404" t="str"><v>M2</v></cell><cell r="G16404"><v>9.63</v></cell></row><row r="16405"><cell r="C16405" t="str"><v>SE35.05.0450</v></cell><cell r="D16405"><v>2009155</v></cell><cell r="E16405" t="str"><v>SERVICOS DE ELABORACAO DE VISTORIAS, LAUDOS TECNICOS, ANTEPROJETOS DE INTERVENCOES LOCALIZADAS, QUANTITATIVOS E RELATORIO FOTOGRAFICO PARA EXECUCAO DE RECUPERACAO ESTRUTURAL DE OBRAS-DE-ARTE ESPECIAIS, COM AREA DE PROJECAO HORIZONTAL DE ATE 1000M2 OU PARA PRIMEIROS 1000M2 DE AREAS SUPERIORES.</v></cell><cell r="F16405" t="str"><v>M2</v></cell><cell r="G16405"><v>17.07</v></cell></row><row r="16406"><cell r="C16406" t="str"><v>SE35.05.0700</v></cell><cell r="D16406"><v>2009156</v></cell><cell r="E16406" t="str"><v>SERVICOS DE ELABORACAO DE VISTORIAS, LAUDOS TECNICOS, ANTEPROJETOS DE INTERVENCOES LOCALIZADAS, QUANTITATIVOS E RELATORIO FOTOGRAFICO PARA EXECUCAO DE RECUPERACAO EM PREDIOS PUBLICOS, COM AREA DE PROJECAO HORIZONTAL DE ATE 1000M2 OU PARA PRIMEIROS 1000M2 DE AREAS SUPERIORES.</v></cell><cell r="F16406" t="str"><v>M2</v></cell><cell r="G16406"><v>6.6</v></cell></row><row r="16407"><cell r="C16407" t="str"><v>SE35.05.0800</v></cell><cell r="D16407"><v>2009157</v></cell><cell r="E16407" t="str"><v>SERVICOS DE ELABORACAO DE VISTORIAS, LAUDOS TECNICOS, QUANTITATIVOS E RELATORIO FOTOGRAFICO, RELATIVO A PICHACOES E ATOS DE VANDALISMO DE MONUMENTOS HISTORICOS.</v></cell><cell r="F16407" t="str"><v>H</v></cell><cell r="G16407"><v>112.31</v></cell></row><row r="16408"><cell r="C16408" t="str"><v>SE39.05.0025</v></cell><cell r="D16408"><v>2009158</v></cell><cell r="E16408" t="str"><v>ANALISE LABORATORIAL FISICO-QUIMICO DE AFLUENTE E EFLUENTE DE E.T.E. COM DETERMINACAO DOS PARAMETROS DE DBO, RNFT, RS, OLEOS E GRAXAS, DETERGENTES, PH E VAZAO. REALIZACAO DE UMA CAMPANHA DE COLETA POR SEMANA. INCLUSIVE APRESENTACAO DE RELATORIO DE CONSOLIDACAO DE DADOS.(DESONERADO)</v></cell><cell r="F16408" t="str"><v>UN</v></cell><cell r="G16408"><v>224.85</v></cell></row><row r="16409"><cell r="C16409" t="str"><v>SE39.05.0050</v></cell><cell r="D16409"><v>2009159</v></cell><cell r="E16409" t="str"><v>ANALISE LABORATORIAL DE SOLO DE ARVORES.(DESONERADO)</v></cell><cell r="F16409" t="str"><v>UN</v></cell><cell r="G16409"><v>45.5</v></cell></row><row r="16410"><cell r="C16410" t="str"><v>SE39.05.0100</v></cell><cell r="D16410"><v>2009160</v></cell><cell r="E16410" t="str"><v>ANALISE LABORATORIAL FITOPATOLOGICA DE ARVORES.(DESONERADO)</v></cell><cell r="F16410" t="str"><v>UN</v></cell><cell r="G16410"><v>35</v></cell></row><row r="16411"><cell r="C16411" t="str"><v>SE40.05.0025</v></cell><cell r="D16411"><v>2009161</v></cell><cell r="E16411" t="str"><v>ANALISE LABORATORIAL FISICO-QUIMICO DE AFLUENTE E EFLUENTE DE E.T.E. COM DETERMINACAO DOS PARAMETROS DE DBO, RNFT, RS, OLEOS E GRAXAS, DETERGENTES, PH E VAZAO. REALIZACAO DE UMA CAMPANHA DE COLETA POR SEMANA. INCLUSIVE APRESENTACAO DE RELATORIO DE CONSOLIDACAO DE DADOS.</v></cell><cell r="F16411" t="str"><v>UN</v></cell><cell r="G16411"><v>224.85</v></cell></row><row r="16412"><cell r="C16412" t="str"><v>SE40.05.0050</v></cell><cell r="D16412"><v>2009162</v></cell><cell r="E16412" t="str"><v>ANALISE LABORATORIAL DE SOLO DE ARVORES.</v></cell><cell r="F16412" t="str"><v>UN</v></cell><cell r="G16412"><v>45.5</v></cell></row><row r="16413"><cell r="C16413" t="str"><v>SE40.05.0100</v></cell><cell r="D16413"><v>2009163</v></cell><cell r="E16413" t="str"><v>ANALISE LABORATORIAL FITOPATOLOGICA DE ARVORES.</v></cell><cell r="F16413" t="str"><v>UN</v></cell><cell r="G16413"><v>35</v></cell></row><row r="16414"><cell r="C16414" t="str"><v>SE98.99.0050</v></cell><cell r="D16414"><v>2009164</v></cell><cell r="E16414" t="str"><v>ELABORACAO DE MANUAL DE OPERACAO E MANUTENCAO PARA SUBESTACAO ABAIXADORA DE TENSAO.(DESONERADO)</v></cell><cell r="F16414" t="str"><v>UN</v></cell><cell r="G16414"><v>2691.02</v></cell></row><row r="16415"><cell r="C16415" t="str"><v>SE98.99.0100</v></cell><cell r="D16415"><v>2009165</v></cell><cell r="E16415" t="str"><v>SERVICOS DE COMISSIONAMENTO, TESTES E TREINAMENTO PESSOAL PARA UTILIZACAO DE SUBESTACAO ABAIXADORA DE TENSAO.(DESONERADO)</v></cell><cell r="F16415" t="str"><v>UN</v></cell><cell r="G16415"><v>5770.33</v></cell></row><row r="16416"><cell r="C16416" t="str"><v>SE99.99.0050</v></cell><cell r="D16416"><v>2009166</v></cell><cell r="E16416" t="str"><v>ELABORACAO DE MANUAL DE OPERACAO E MANUTENCAO PARA SUBESTACAO ABAIXADORA DE TENSAO.</v></cell><cell r="F16416" t="str"><v>UN</v></cell><cell r="G16416"><v>2972.76</v></cell></row><row r="16417"><cell r="C16417" t="str"><v>SE99.99.0100</v></cell><cell r="D16417"><v>2009167</v></cell><cell r="E16417" t="str"><v>SERVICOS DE COMISSIONAMENTO, TESTES E TREINAMENTO PESSOAL PARA UTILIZACAO DE SUBESTACAO ABAIXADORA DE TENSAO.</v></cell><cell r="F16417" t="str"><v>UN</v></cell><cell r="G16417"><v>6420.54</v></cell></row><row r="16418"><cell r="C16418" t="str"><v>ST49.05.0050</v></cell><cell r="D16418"><v>2009168</v></cell><cell r="E16418" t="str"><v>PROJETO DE INTERSECAO SEMAFORIZADA DE ACORDO COM AS ESPECIFICOES DA CET-RIO.(DESONERADO)</v></cell><cell r="F16418" t="str"><v>UN</v></cell><cell r="G16418"><v>1294.3</v></cell></row><row r="16419"><cell r="C16419" t="str"><v>ST49.05.0100</v></cell><cell r="D16419"><v>2009169</v></cell><cell r="E16419" t="str"><v>PROJETO DE SINALIZACAO GRAFICA HORIZONTAL, INCLUSIVE TRANSPORTE EM CAMINHONETA PARA 09 PASSAGEIROS PARA O LOCAL, CONFORME ESPECIFICACOES DA CET-RIO.(DESONERADO)</v></cell><cell r="F16419" t="str"><v>KM</v></cell><cell r="G16419"><v>349.19</v></cell></row><row r="16420"><cell r="C16420" t="str"><v>ST50.05.0050</v></cell><cell r="D16420"><v>2009170</v></cell><cell r="E16420" t="str"><v>PROJETO DE INTERSECAO SEMAFORIZADA DE ACORDO COM AS ESPECIFICOES DA CET-RIO.</v></cell><cell r="F16420" t="str"><v>UN</v></cell><cell r="G16420"><v>1428.32</v></cell></row><row r="16421"><cell r="C16421" t="str"><v>ST50.05.0100</v></cell><cell r="D16421"><v>2009171</v></cell><cell r="E16421" t="str"><v>PROJETO DE SINALIZACAO GRAFICA HORIZONTAL, INCLUSIVE TRANSPORTE EM CAMINHONETA PARA 09 PASSAGEIROS PARA O LOCAL, CONFORME ESPECIFICACOES DA CET-RIO.</v></cell><cell r="F16421" t="str"><v>KM</v></cell><cell r="G16421"><v>391.93</v></cell></row><row r="16422"><cell r="C16422" t="str"><v>ST54.05.0050</v></cell><cell r="D16422"><v>2009172</v></cell><cell r="E16422" t="str"><v>CONTAGEM MANUAL CLASSIFICADA DE FLUXO DE VEICULOS OU PEDESTRES, DE ACORDO COM AS ESPECIFICACOES DA CET-RIO.(DESONERADO)</v></cell><cell r="F16422" t="str"><v>H</v></cell><cell r="G16422"><v>33.51</v></cell></row><row r="16423"><cell r="C16423" t="str"><v>ST54.05.0100</v></cell><cell r="D16423"><v>2009173</v></cell><cell r="E16423" t="str"><v>LEVANTAMENTO DE PERFIL DE TRAFEGO DE SECOES DE VIAS URBANAS, COM ATE 4 FAIXAS, ATRAVES DE CONTAGENS VOLUMETRICAS, NAO CLASSIFICADAS DURANTE 24 HORAS, EM INTERVALOS DE 15MIN, REALIZADAS POR EQUIPAMENTO, COM APRESENTACAO DOS DADOS EM MEIO MAGNETICO.(DESONERADO)</v></cell><cell r="F16423" t="str"><v>UN</v></cell><cell r="G16423"><v>563.41</v></cell></row><row r="16424"><cell r="C16424" t="str"><v>ST54.05.0150</v></cell><cell r="D16424"><v>2009174</v></cell><cell r="E16424" t="str"><v>LEVANTAMENTO DE PERFIL DE TRAFEGO DE SECOES DE VIAS URBANAS, COM ATE 4 FAIXAS, ATRAVES DE CONTAGENS VOLUMETRICAS, NAO CLASSIFICADAS DURANTE 7 DIAS, EM INTERVALOS DE 15MIN, REALIZADAS POR DISPOSITIVOS PNEUMATICOS, COM APRESENTACAO DOS DADOS EM MEIO MAGNETICO.(DESONERADO)</v></cell><cell r="F16424" t="str"><v>UN</v></cell><cell r="G16424"><v>4039.2</v></cell></row><row r="16425"><cell r="C16425" t="str"><v>ST54.05.0200</v></cell><cell r="D16425"><v>2009175</v></cell><cell r="E16425" t="str"><v>PESQUISAS DE TRAFEGO DIVERSAS (ORIGEM DESTINO, PERMANENCIA EM ESTACIONAMENTO, POLO GERADOR DE TRAFEGO, PLACAS, ETC.), CONFORME ESPECIFICACAO CET-RIO, REALIZADAS MANUALMENTE, MEDIDAS PELA HORA DE PESQUISA, INCLUI A EQUIPE DE APOIO PARA REGISTRO, TRATAMENTO E APRESENTACAO DOS DADOS.(DESONERADO)</v></cell><cell r="F16425" t="str"><v>H</v></cell><cell r="G16425"><v>37.76</v></cell></row><row r="16426"><cell r="C16426" t="str"><v>ST54.05.0250</v></cell><cell r="D16426"><v>2009176</v></cell><cell r="E16426" t="str"><v>PESQUISA DE ORIGEM-DESTINO DE ACORDO COM AS ESPECIFICACOES DA CET-RIO.(DESONERADO)</v></cell><cell r="F16426" t="str"><v>UN</v></cell><cell r="G16426"><v>0.33</v></cell></row><row r="16427"><cell r="C16427" t="str"><v>ST54.05.0300</v></cell><cell r="D16427"><v>2009177</v></cell><cell r="E16427" t="str"><v>PESQUISA DE POLOS GERADORES DE TRAFEGO DE ACORDO COM AS ESPECIFICACOES DA CET-RIO.(DESONERADO)</v></cell><cell r="F16427" t="str"><v>UN</v></cell><cell r="G16427"><v>0.49</v></cell></row><row r="16428"><cell r="C16428" t="str"><v>ST55.05.0050</v></cell><cell r="D16428"><v>2009178</v></cell><cell r="E16428" t="str"><v>CONTAGEM MANUAL CLASSIFICADA DE FLUXO DE VEICULOS OU PEDESTRES, DE ACORDO COM AS ESPECIFICACOES DA CET-RIO.</v></cell><cell r="F16428" t="str"><v>H</v></cell><cell r="G16428"><v>34.79</v></cell></row><row r="16429"><cell r="C16429" t="str"><v>ST55.05.0100</v></cell><cell r="D16429"><v>2009179</v></cell><cell r="E16429" t="str"><v>LEVANTAMENTO DE PERFIL DE TRAFEGO DE SECOES DE VIAS URBANAS, COM ATE 4 FAIXAS, ATRAVES DE CONTAGENS VOLUMETRICAS, NAO CLASSIFICADAS DURANTE 24 HORAS, EM INTERVALOS DE 15MIN, REALIZADAS POR EQUIPAMENTO, COM APRESENTACAO DOS DADOS EM MEIO MAGNETICO.</v></cell><cell r="F16429" t="str"><v>UN</v></cell><cell r="G16429"><v>601.45</v></cell></row><row r="16430"><cell r="C16430" t="str"><v>ST55.05.0150</v></cell><cell r="D16430"><v>2009180</v></cell><cell r="E16430" t="str"><v>LEVANTAMENTO DE PERFIL DE TRAFEGO DE SECOES DE VIAS URBANAS, COM ATE 4 FAIXAS, ATRAVES DE CONTAGENS VOLUMETRICAS, NAO CLASSIFICADAS DURANTE 7 DIAS, EM INTERVALOS DE 15MIN, REALIZADAS POR DISPOSITIVOS PNEUMATICOS, COM APRESENTACAO DOS DADOS EM MEIO MAGNETICO.</v></cell><cell r="F16430" t="str"><v>UN</v></cell><cell r="G16430"><v>4039.2</v></cell></row><row r="16431"><cell r="C16431" t="str"><v>ST55.05.0200</v></cell><cell r="D16431"><v>2009181</v></cell><cell r="E16431" t="str"><v>PESQUISAS DE TRAFEGO DIVERSAS (ORIGEM DESTINO, PERMANENCIA EM ESTACIONAMENTO, POLO GERADOR DE TRAFEGO, PLACAS, ETC.), CONFORME ESPECIFICACAO CET-RIO, REALIZADAS MANUALMENTE, MEDIDAS PELA HORA DE PESQUISA, INCLUI A EQUIPE DE APOIO PARA REGISTRO, TRATAMENTO E APRESENTACAO DOS DADOS.</v></cell><cell r="F16431" t="str"><v>H</v></cell><cell r="G16431"><v>39.48</v></cell></row><row r="16432"><cell r="C16432" t="str"><v>ST55.05.0250</v></cell><cell r="D16432"><v>2009182</v></cell><cell r="E16432" t="str"><v>PESQUISA DE ORIGEM-DESTINO DE ACORDO COM AS ESPECIFICACOES DA CET-RIO.</v></cell><cell r="F16432" t="str"><v>UN</v></cell><cell r="G16432"><v>0.33</v></cell></row><row r="16433"><cell r="C16433" t="str"><v>ST55.05.0300</v></cell><cell r="D16433"><v>2009183</v></cell><cell r="E16433" t="str"><v>PESQUISA DE POLOS GERADORES DE TRAFEGO DE ACORDO COM AS ESPECIFICACOES DA CET-RIO.</v></cell><cell r="F16433" t="str"><v>UN</v></cell><cell r="G16433"><v>0.5</v></cell></row><row r="16434"><cell r="C16434" t="str"><v>ST59.05.0050</v></cell><cell r="D16434"><v>2009184</v></cell><cell r="E16434" t="str"><v>BLOCO SEMAFORICO PRINCIPAL, EM ALUMINIO, COM 03 (TRES) MODULOS FOCAIS PARA LENTES DE 300MM DE DIAMETRO, COMPLETO COM LENTES, REFLETORES, INSTALACAO ELETRICA, LAMPADAS, COBRE-FOCOS, ANTEPARO E SUPORTES DE FIXACAO, CONFORME ESPECIFICACAO DA CET-RIO. FORNECIMENTO.(DESONERADO)</v></cell><cell r="F16434" t="str"><v>UN</v></cell><cell r="G16434"><v>1191.07</v></cell></row><row r="16435"><cell r="C16435" t="str"><v>ST59.05.0100</v></cell><cell r="D16435"><v>2009185</v></cell><cell r="E16435" t="str"><v>BLOCO SEMAFORICO REPETIDOR, EM ALUMINIO, COM 03 (TRES) MODULOS FOCAIS PARA LENTES DE 200MM DE DIAMETRO, COMPLETO COM LENTES, REFLETORES, INSTALACAO ELETRICA, LAMPADAS, COBRE-FOCOS, ANTEPARO E SUPORTES DE FIXACAO, CONFORME ESPECIFICACAO DA CET-RIO. FORNECIMENTO.(DESONERADO)</v></cell><cell r="F16435" t="str"><v>UN</v></cell><cell r="G16435"><v>643.73</v></cell></row><row r="16436"><cell r="C16436" t="str"><v>ST59.05.0150</v></cell><cell r="D16436"><v>2009186</v></cell><cell r="E16436" t="str"><v>BLOCO SEMAFORICO PARA PEDESTRE OU CICLOVIA, EM ALUMINIO, COM 02 (DOIS) MODULOS FOCAIS PARA LENTES DE 200MM DE LADO, COMPLETO COM LENTES, REFLETORES, INSTALACAO ELETRICA, LAMPADAS, COBRE-FOCOS E SUPORTES DE FIXACAO, CONFORME ESPECIFICACAO DA CET-RIO. FORNECIMENTO.(DESONERADO)</v></cell><cell r="F16436" t="str"><v>UN</v></cell><cell r="G16436"><v>443.36</v></cell></row><row r="16437"><cell r="C16437" t="str"><v>ST59.05.0500</v></cell><cell r="D16437"><v>2009187</v></cell><cell r="E16437" t="str"><v>BLOCO SEMAFORICO PRINCIPAL COM 3 (TRES) MODULOS FOCAIS DE 300MM DE DIAMETRO A LED, COBRE-FOCOS, ANTEPARO, BORRACHAS DE VEDACAO E SUPORTES DE FIXACAO, CONFORME ESPECIFICACAO DA CET-RIO. FORNECIMENTO.(DESONERADO)</v></cell><cell r="F16437" t="str"><v>UN</v></cell><cell r="G16437"><v>2300</v></cell></row><row r="16438"><cell r="C16438" t="str"><v>ST59.05.0550</v></cell><cell r="D16438"><v>2009188</v></cell><cell r="E16438" t="str"><v>BLOCO SEMAFORICO REPETIDOR COM 3 (TRES) MODULOS FOCAIS DE 200MM DE DIAMETRO A LED, COBRE-FOCOS, ANTEPARO, BORRACHAS DE VEDACAO E SUPORTES DE FIXACAO, CONFORME ESPECIFICACAO DA CET-RIO. FORNECIMENTO.(DESONERADO)</v></cell><cell r="F16438" t="str"><v>UN</v></cell><cell r="G16438"><v>1900</v></cell></row><row r="16439"><cell r="C16439" t="str"><v>ST59.05.1000</v></cell><cell r="D16439"><v>2009189</v></cell><cell r="E16439" t="str"><v>BLOCO SEMAFORICO PARA PEDESTRE COM 2 (DOIS) MODULOS FOCAIS DE 200MM A LED, COMPREENDENDO FOCO VERDE "SIGA" (BONECO) E FOCO VERMELHO "PARE" (MAO ESPALMADA) COM BORRACHAS DE VEDACAO E SUPORTES DE FIXACAO, CONFORME ESPECIFICACAO DA CET-RIO. FORNECIMENTO.(DESONERADO)</v></cell><cell r="F16439" t="str"><v>UN</v></cell><cell r="G16439"><v>1228.99</v></cell></row><row r="16440"><cell r="C16440" t="str"><v>ST59.10.0050</v></cell><cell r="D16440"><v>2009190</v></cell><cell r="E16440" t="str"><v>BOTOEIRA PARA TRAVESSIA DE PEDESTRES CONFORME ESPECIFICACAO DA CET-RIO. FORNECIMENTO.(DESONERADO)</v></cell><cell r="F16440" t="str"><v>UN</v></cell><cell r="G16440"><v>116.2</v></cell></row><row r="16441"><cell r="C16441" t="str"><v>ST59.10.0100</v></cell><cell r="D16441"><v>2009191</v></cell><cell r="E16441" t="str"><v>CONTROLADOR ELETRONICO DE TRAFEGO DE 2 FASES PARA INTERSECOES FORA DA AREA DO CTA, CONFORME ESPECIFICACAO CET-RIO. FORNECIMENTO.(DESONERADO)</v></cell><cell r="F16441" t="str"><v>UN</v></cell><cell r="G16441"><v>5399</v></cell></row><row r="16442"><cell r="C16442" t="str"><v>ST59.10.0150</v></cell><cell r="D16442"><v>2009192</v></cell><cell r="E16442" t="str"><v>CONTROLADOR ELETRONICO DE TRAFEGO DE 4 FASES PARA INTERSECOES FORA DA AREA DO CTA, CONFORME ESPECIFICACAO CET-RIO. FORNECIMENTO(DESONERADO)</v></cell><cell r="F16442" t="str"><v>UN</v></cell><cell r="G16442"><v>5960</v></cell></row><row r="16443"><cell r="C16443" t="str"><v>ST59.10.0200</v></cell><cell r="D16443"><v>2009193</v></cell><cell r="E16443" t="str"><v>CONTROLADOR ELETRONICO DE TRAFEGO DE 6 FASES PARA INTERSECOES FORA DA AREA DO CTA, CONFORME ESPECIFICACAO CET-RIO. FORNECIMENTO.(DESONERADO)</v></cell><cell r="F16443" t="str"><v>UN</v></cell><cell r="G16443"><v>7509</v></cell></row><row r="16444"><cell r="C16444" t="str"><v>ST59.10.0250</v></cell><cell r="D16444"><v>2009194</v></cell><cell r="E16444" t="str"><v>CONTROLADOR ELETRONICO DE TRAFEGO DE 8 FASES PARA INTERSECOES FORA DA AREA DO CTA, CONFORME ESPECIFICACAO CET-RIO. FORNECIMENTO.(DESONERADO)</v></cell><cell r="F16444" t="str"><v>UN</v></cell><cell r="G16444"><v>8074</v></cell></row><row r="16445"><cell r="C16445" t="str"><v>ST59.10.0300</v></cell><cell r="D16445"><v>2009195</v></cell><cell r="E16445" t="str"><v>CONTROLADOR ELETRONICO DE TRAFEGO DE 10 FASES PARA INTERSECOES FORA DA AREA DO CTA, CONFORME ESPECIFICACAO CET-RIO. FORNECIMENTO.(DESONERADO)</v></cell><cell r="F16445" t="str"><v>UN</v></cell><cell r="G16445"><v>11120</v></cell></row><row r="16446"><cell r="C16446" t="str"><v>ST59.10.0350</v></cell><cell r="D16446"><v>2009196</v></cell><cell r="E16446" t="str"><v>CONTROLADOR ELETRONICO DE TRAFEGO DE 12 FASES PARA INTERSECOES FORA DA AREA DO CTA, CONFORME ESPECIFICACAO CET-RIO. FORNECIMENTO.(DESONERADO)</v></cell><cell r="F16446" t="str"><v>UN</v></cell><cell r="G16446"><v>11682</v></cell></row><row r="16447"><cell r="C16447" t="str"><v>ST59.10.0400</v></cell><cell r="D16447"><v>2009197</v></cell><cell r="E16447" t="str"><v>CONTROLADOR ELETRONICO DE TRAFEGO DE 16 FASES PARA INTERSECOES FORA DA AREA DO CTA, CONFORME ESPECIFICACAO CET-RIO. FORNECIMENTO.(DESONERADO)</v></cell><cell r="F16447" t="str"><v>UN</v></cell><cell r="G16447"><v>16298</v></cell></row><row r="16448"><cell r="C16448" t="str"><v>ST59.10.0450</v></cell><cell r="D16448"><v>2009198</v></cell><cell r="E16448" t="str"><v>CONTROLADOR ELETRONICO DE TRAFEGO LOCAL, COMPATIVEL COM SISTEMA CET-RIO/CTA, MODULOS II, V, VI, VII, COM 4 FASES, MODELO DP40-8, DA DATAPROM OU SIMILAR. FORNECIMENTO.(DESONERADO)</v></cell><cell r="F16448" t="str"><v>UN</v></cell><cell r="G16448"><v>17230</v></cell></row><row r="16449"><cell r="C16449" t="str"><v>ST59.10.0500</v></cell><cell r="D16449"><v>2009199</v></cell><cell r="E16449" t="str"><v>CONTROLADOR ELETRONICO DE TRAFEGO LOCAL, COMPATIVEL COM SISTEMA CET-RIO/CTA, MODULOS II, V, VI, VII, COM 6 FASES, MODELO DP40-8, DA DATAPROM OU SIMILAR. FORNECIMENTO.(DESONERADO)</v></cell><cell r="F16449" t="str"><v>UN</v></cell><cell r="G16449"><v>18955</v></cell></row><row r="16450"><cell r="C16450" t="str"><v>ST59.10.0550</v></cell><cell r="D16450"><v>2009200</v></cell><cell r="E16450" t="str"><v>CONTROLADOR ELETRONICO DE TRAFEGO LOCAL, COMPATIVEL COM SISTEMA CET-RIO/CTA, MODULOS II, V, VI, VII, COM 8 FASES, MODELO DP40-8, DA DATAPROM OU SIMILAR. FORNECIMENTO.(DESONERADO)</v></cell><cell r="F16450" t="str"><v>UN</v></cell><cell r="G16450"><v>20680</v></cell></row><row r="16451"><cell r="C16451" t="str"><v>ST59.10.0600</v></cell><cell r="D16451"><v>2009201</v></cell><cell r="E16451" t="str"><v>CONTROLADOR ELETRONICO DE TRAFEGO LOCAL, COMPATIVEL COM SISTEMA CET-RIO/CTA, MODULOS II, V, VI, VII, COM 10 FASES, MODELO DP40-16, DA DATAPROM OU SIMILAR. FORNECIMENTO.(DESONERADO)</v></cell><cell r="F16451" t="str"><v>UN</v></cell><cell r="G16451"><v>20949</v></cell></row><row r="16452"><cell r="C16452" t="str"><v>ST59.10.0650</v></cell><cell r="D16452"><v>2009202</v></cell><cell r="E16452" t="str"><v>CONTROLADOR ELETRONICO DE TRAFEGO LOCAL, COMPATIVEL COM SISTEMA CET-RIO/CTA, MODULOS II, V, VI, VII, COM 12 FASES, MODELO DP40-16, DA DATAPROM OU SIMILAR. FORNECIMENTO.(DESONERADO)</v></cell><cell r="F16452" t="str"><v>UN</v></cell><cell r="G16452"><v>22674</v></cell></row><row r="16453"><cell r="C16453" t="str"><v>ST59.10.0700</v></cell><cell r="D16453"><v>2009203</v></cell><cell r="E16453" t="str"><v>CONTROLADOR ELETRONICO DE TRAFEGO LOCAL, COMPATIVEL COM SISTEMA CET-RIO/CTA, MODULOS II, V, VI, VII, COM 14 FASES, MODELO DP40-16, DA DATAPROM OU SIMILAR. FORNECIMENTO.(DESONERADO)</v></cell><cell r="F16453" t="str"><v>UN</v></cell><cell r="G16453"><v>24399</v></cell></row><row r="16454"><cell r="C16454" t="str"><v>ST59.10.0750</v></cell><cell r="D16454"><v>2009204</v></cell><cell r="E16454" t="str"><v>CONTROLADOR ELETRONICO DE TRAFEGO LOCAL, COMPATIVEL COM SISTEMA CET-RIO/CTA, MODULOS II, V, VI, VII, COM 16 FASES, MODELO DP40-16, DA DATAPROM OU SIMILAR. FORNECIMENTO.(DESONERADO)</v></cell><cell r="F16454" t="str"><v>UN</v></cell><cell r="G16454"><v>26124</v></cell></row><row r="16455"><cell r="C16455" t="str"><v>ST59.10.0800</v></cell><cell r="D16455"><v>2009205</v></cell><cell r="E16455" t="str"><v>CONTROLADOR DE AREA, COMPATIVEL COM SISTEMA CET-RIO/CTA, MODULOS II, V, VI, VII, COM TODAS AS PLACAS DE COMUNICACAO, DATAPROM OU SIMILAR. FORNECIMENTO.(DESONERADO)</v></cell><cell r="F16455" t="str"><v>UN</v></cell><cell r="G16455"><v>75700</v></cell></row><row r="16456"><cell r="C16456" t="str"><v>ST59.10.0900</v></cell><cell r="D16456"><v>2009206</v></cell><cell r="E16456" t="str"><v>CONTROLADOR ELETRONICO DE TRAFEGO LOCAL, COM 4 FASES, COMPATIVEL COM SISTEMA CET-RIO/CTA, MODULOS I, III, IV, MODELO RMX-Y, DA TELVENT OU SIMILAR. FORNECIMENTO.(DESONERADO)</v></cell><cell r="F16456" t="str"><v>UN</v></cell><cell r="G16456"><v>58080</v></cell></row><row r="16457"><cell r="C16457" t="str"><v>ST59.10.1000</v></cell><cell r="D16457"><v>2009207</v></cell><cell r="E16457" t="str"><v>CONTROLADOR ELETRONICO DE TRAFEGO LOCAL, COM 8 FASES, COMPATIVEL COM SISTEMA CET-RIO/CTA, MODULOS I, III, IV, MODELO RMX-Y, DA TELVENT OU SIMILAR. FORNECIMENTO.(DESONERADO)</v></cell><cell r="F16457" t="str"><v>UN</v></cell><cell r="G16457"><v>53492.56</v></cell></row><row r="16458"><cell r="C16458" t="str"><v>ST59.10.1100</v></cell><cell r="D16458"><v>2009208</v></cell><cell r="E16458" t="str"><v>CONTROLADOR ELETRONICO DE TRAFEGO LOCAL, COM 12 FASES, COMPATIVEL COM SISTEMA CET-RIO/CTA, MODULOS I, III, IV, MODELO RMX-Y, DA TELVENT OU SIMILAR. FORNECIMENTO.(DESONERADO)</v></cell><cell r="F16458" t="str"><v>UN</v></cell><cell r="G16458"><v>57707.38</v></cell></row><row r="16459"><cell r="C16459" t="str"><v>ST59.10.1200</v></cell><cell r="D16459"><v>2009209</v></cell><cell r="E16459" t="str"><v>CONTROLADOR ELETRONICO DE TRAFEGO LOCAL, COM 16 FASES, COMPATIVEL COM SISTEMA CET-RIO/CTA, MODULOS I, III, IV, MODELO RMX-Y, DA TELVENT OU SIMILAR. FORNECIMENTO.(DESONERADO)</v></cell><cell r="F16459" t="str"><v>UN</v></cell><cell r="G16459"><v>62168.76</v></cell></row><row r="16460"><cell r="C16460" t="str"><v>ST59.10.2000</v></cell><cell r="D16460"><v>2009210</v></cell><cell r="E16460" t="str"><v>CONTROLADOR ELETRONICO DE TRAFEGO LOCAL, SEM FIO (WIRELESS), INCLUINDO PLACA DE COMUNICACAO WIRELESS GSM/GPRS, COM GPS, COMPATIVEL COM O SISTEMA CET-RIO/CTA SEM FIO (WIRELESS) - MODULOS VII, IX E XII, COM 4 FASES, MODELO DP-40-8 DA DATAPROM OU SIMILAR. FORNECIMENTO.(DESONERADO)</v></cell><cell r="F16460" t="str"><v>UN</v></cell><cell r="G16460"><v>13895</v></cell></row><row r="16461"><cell r="C16461" t="str"><v>ST59.10.2050</v></cell><cell r="D16461"><v>2009211</v></cell><cell r="E16461" t="str"><v>CONTROLADOR ELETRONICO DE TRAFEGO LOCAL, SEM FIO (WIRELESS), INCLUINDO PLACA DE COMUNICACAO WIRELESS GSM/GPRS, COM GPS, COMPATIVEL COM O SISTEMA CET-RIO/CTA SEM FIO (WIRELESS) - MODULOS VIII, X E XI, COM 4 FASES, MODELO RBY DA TELVENT OU SIMILAR. FORNECIMENTO.(DESONERADO)</v></cell><cell r="F16461" t="str"><v>UN</v></cell><cell r="G16461"><v>15473.61</v></cell></row><row r="16462"><cell r="C16462" t="str"><v>ST59.10.2100</v></cell><cell r="D16462"><v>2009212</v></cell><cell r="E16462" t="str"><v>CONTROLADOR ELETRONICO DE TRAFEGO LOCAL, SEM FIO (WIRELESS), INCLUINDO PLACA DE COMUNICACAO WIRELESS GSM/GPRS, COM GPS, COMPATIVEL COM O SISTEMA CET-RIO/CTA SEM FIO (WIRELESS) - MODULOS VII, IX E XII, COM 6 FASES, MODELO DP-40-8 DA DATAPROM OU SIMILAR. FORNECIMENTO.(DESONERADO)</v></cell><cell r="F16462" t="str"><v>UN</v></cell><cell r="G16462"><v>15866</v></cell></row><row r="16463"><cell r="C16463" t="str"><v>ST59.10.2150</v></cell><cell r="D16463"><v>2009213</v></cell><cell r="E16463" t="str"><v>CONTROLADOR ELETRONICO DE TRAFEGO LOCAL, SEM FIO (WIRELESS), INCLUINDO PLACA DE COMUNICACAO WIRELESS GSM/GPRS, COM GPS, COMPATIVEL COM O SISTEMA CET-RIO/CTA SEM FIO (WIRELESS) - MODULOS VIII, X E XI, COM 6 FASES, MODELO RBY DA TELVENT OU SIMILAR. FORNECIMENTO.(DESONERADO)</v></cell><cell r="F16463" t="str"><v>UN</v></cell><cell r="G16463"><v>18701.58</v></cell></row><row r="16464"><cell r="C16464" t="str"><v>ST59.10.2200</v></cell><cell r="D16464"><v>2009214</v></cell><cell r="E16464" t="str"><v>CONTROLADOR ELETRONICO DE TRAFEGO LOCAL, SEM FIO (WIRELESS), INCLUINDO PLACA DE COMUNICACAO WIRELESS GSM/GPRS, COM GPS, COMPATIVEL COM O SISTEMA CET-RIO/CTA SEM FIO (WIRELESS) - MODULOS VII, IX E XII, COM 8 FASES, MODELO DP-40-8 DA DATAPROM OU SIMILAR. FORNECIMENTO.(DESONERADO)</v></cell><cell r="F16464" t="str"><v>UN</v></cell><cell r="G16464"><v>17835</v></cell></row><row r="16465"><cell r="C16465" t="str"><v>ST59.10.2250</v></cell><cell r="D16465"><v>2009215</v></cell><cell r="E16465" t="str"><v>CONTROLADOR ELETRONICO DE TRAFEGO LOCAL, SEM FIO (WIRELESS), INCLUINDO PLACA DE COMUNICACAO WIRELESS GSM/GPRS, COM GPS, COMPATIVEL COM O SISTEMA CET-RIO/CTA SEM FIO (WIRELESS) - MODULOS VIII, X E XI, COM 8 FASES, MODELO RBY DA TELVENT OU SIMILAR. FORNECIMENTO.(DESONERADO)</v></cell><cell r="F16465" t="str"><v>UN</v></cell><cell r="G16465"><v>21929.55</v></cell></row><row r="16466"><cell r="C16466" t="str"><v>ST59.10.2300</v></cell><cell r="D16466"><v>2009216</v></cell><cell r="E16466" t="str"><v>CONTROLADOR ELETRONICO DE TRAFEGO LOCAL, SEM FIO (WIRELESS), INCLUINDO PLACA DE COMUNICACAO WIRELESS GSM/GPRS, COM GPS, COMPATIVEL COM O SISTEMA CET-RIO/CTA SEM FIO (WIRELESS) - MODULOS VII, IX E XII, COM 10 FASES, MODELO DP-40-16 DA DATAPROM OU SIMILAR. FORNECIMENTO.(DESONERADO)</v></cell><cell r="F16466" t="str"><v>UN</v></cell><cell r="G16466"><v>20949</v></cell></row><row r="16467"><cell r="C16467" t="str"><v>ST59.10.2350</v></cell><cell r="D16467"><v>2009217</v></cell><cell r="E16467" t="str"><v>CONTROLADOR ELETRONICO DE TRAFEGO LOCAL, SEM FIO (WIRELESS), INCLUINDO PLACA DE COMUNICACAO WIRELESS GSM/GPRS, COM GPS, COMPATIVEL COM O SISTEMA CET-RIO/CTA SEM FIO (WIRELESS) - MODULOS VIII, X E XI, COM 10 FASES, MODELO RBY DA TELVENT OU SIMILAR. FORNECIMENTO.(DESONERADO)</v></cell><cell r="F16467" t="str"><v>UN</v></cell><cell r="G16467"><v>27033</v></cell></row><row r="16468"><cell r="C16468" t="str"><v>ST59.10.2400</v></cell><cell r="D16468"><v>2009218</v></cell><cell r="E16468" t="str"><v>CONTROLADOR ELETRONICO DE TRAFEGO LOCAL, SEM FIO (WIRELESS), INCLUINDO PLACA DE COMUNICACAO WIRELESS GSM/GPRS, COM GPS, COMPATIVEL COM O SISTEMA CET-RIO/CTA SEM FIO (WIRELESS) - MODULOS VII, IX E XII, COM 12 FASES, MODELO DP-40-16 DA DATAPROM OU SIMILAR. FORNECIMENTO.(DESONERADO)</v></cell><cell r="F16468" t="str"><v>UN</v></cell><cell r="G16468"><v>22918</v></cell></row><row r="16469"><cell r="C16469" t="str"><v>ST59.10.2450</v></cell><cell r="D16469"><v>2009219</v></cell><cell r="E16469" t="str"><v>CONTROLADOR ELETRONICO DE TRAFEGO LOCAL, SEM FIO (WIRELESS), INCLUINDO PLACA DE COMUNICACAO WIRELESS GSM/GPRS, COM GPS, COMPATIVEL COM O SISTEMA CET-RIO/CTA SEM FIO (WIRELESS) - MODULOS VIII, X E XI, COM 12 FASES, MODELO RBY DA TELVENT OU SIMILAR. FORNECIMENTO.(DESONERADO)</v></cell><cell r="F16469" t="str"><v>UN</v></cell><cell r="G16469"><v>29782.47</v></cell></row><row r="16470"><cell r="C16470" t="str"><v>ST59.10.2500</v></cell><cell r="D16470"><v>2009220</v></cell><cell r="E16470" t="str"><v>CONTROLADOR ELETRONICO DE TRAFEGO LOCAL, SEM FIO (WIRELESS), INCLUINDO PLACA DE COMUNICACAO WIRELESS GSM/GPRS, COM GPS, COMPATIVEL COM O SISTEMA CET-RIO/CTA SEM FIO (WIRELESS) - MODULOS VII, IX E XII, COM 14 FASES, MODELO DP-40-16 DA DATAPROM OU SIMILAR. FORNECIMENTO.(DESONERADO)</v></cell><cell r="F16470" t="str"><v>UN</v></cell><cell r="G16470"><v>24888</v></cell></row><row r="16471"><cell r="C16471" t="str"><v>ST59.10.2550</v></cell><cell r="D16471"><v>2009221</v></cell><cell r="E16471" t="str"><v>CONTROLADOR ELETRONICO DE TRAFEGO LOCAL, SEM FIO (WIRELESS), INCLUINDO PLACA DE COMUNICACAO WIRELESS GSM/GPRS, COM GPS, COMPATIVEL COM O SISTEMA CET-RIO/CTA SEM FIO (WIRELESS) - MODULOS VIII, X E XI, COM 14 FASES, MODELO RBY DA TELVENT OU SIMILAR. FORNECIMENTO.(DESONERADO)</v></cell><cell r="F16471" t="str"><v>UN</v></cell><cell r="G16471"><v>33487.74</v></cell></row><row r="16472"><cell r="C16472" t="str"><v>ST59.10.2600</v></cell><cell r="D16472"><v>2009222</v></cell><cell r="E16472" t="str"><v>CONTROLADOR ELETRONICO DE TRAFEGO LOCAL, SEM FIO (WIRELESS), INCLUINDO PLACA DE COMUNICACAO WIRELESS GSM/GPRS, COM GPS, COMPATIVEL COM O SISTEMA CET-RIO/CTA SEM FIO (WIRELESS) - MODULOS VII, IX E XII, COM 16 FASES, MODELO DP-40-16 DA DATAPROM OU SIMILAR. FORNECIMENTO.(DESONERADO)</v></cell><cell r="F16472" t="str"><v>UN</v></cell><cell r="G16472"><v>26857</v></cell></row><row r="16473"><cell r="C16473" t="str"><v>ST59.10.2650</v></cell><cell r="D16473"><v>2009223</v></cell><cell r="E16473" t="str"><v>CONTROLADOR ELETRONICO DE TRAFEGO LOCAL, SEM FIO (WIRELESS), INCLUINDO PLACA DE COMUNICACAO WIRELESS GSM/GPRS, COM GPS, COMPATIVEL COM O SISTEMA CET-RIO/CTA SEM FIO (WIRELESS) - MODULOS VIII, X E XI, COM 16 FASES, MODELO RBY DA TELVENT OU SIMILAR. FORNECIMENTO.(DESONERADO)</v></cell><cell r="F16473" t="str"><v>UN</v></cell><cell r="G16473"><v>38142.79</v></cell></row><row r="16474"><cell r="C16474" t="str"><v>ST59.15.0050</v></cell><cell r="D16474"><v>2009224</v></cell><cell r="E16474" t="str"><v>MODULO DE DETETORES PARA CONTROLADOR DE TRAFEGO LOCAL, COMPATIVEL COM SISTEMA CET-RIO/CTA, MODULOS II, V, VI, VII, DA DATAPROM OU SIMILAR. FORNECIMENTO.(DESONERADO)</v></cell><cell r="F16474" t="str"><v>UN</v></cell><cell r="G16474"><v>1960</v></cell></row><row r="16475"><cell r="C16475" t="str"><v>ST59.15.0100</v></cell><cell r="D16475"><v>2009225</v></cell><cell r="E16475" t="str"><v>MODULO DE POTENCIA PARA CONTROLADOR DE TRAFEGO LOCAL, COMPATIVEL COM SISTEMA CET-RIO/CTA, MODULOS II, V, VI, VII, DA DATAPROM OU SIMILAR. FORNECIMENTO.(DESONERADO)</v></cell><cell r="F16475" t="str"><v>UN</v></cell><cell r="G16475"><v>1725</v></cell></row><row r="16476"><cell r="C16476" t="str"><v>ST59.15.0150</v></cell><cell r="D16476"><v>2009226</v></cell><cell r="E16476" t="str"><v>MODEM PARA CONTROLADOR LOCAL DP-40 DATAPROM, CONFORME ESPECIFICACAO CET-RIO. FORNECIMENTO.(DESONERADO)</v></cell><cell r="F16476" t="str"><v>UN</v></cell><cell r="G16476"><v>930</v></cell></row><row r="16477"><cell r="C16477" t="str"><v>ST59.15.0200</v></cell><cell r="D16477"><v>2009227</v></cell><cell r="E16477" t="str"><v>MODULO DE DETETORES PARA CONTROLADOR DE TRAFEGO LOCAL, COM CAPACIDADE PARA 2 LACOS INDUTIVOS, BST OU SIMILAR. FORNECIMENTO.(DESONERADO)</v></cell><cell r="F16477" t="str"><v>UN</v></cell><cell r="G16477"><v>4887.02</v></cell></row><row r="16478"><cell r="C16478" t="str"><v>ST59.15.0250</v></cell><cell r="D16478"><v>2009228</v></cell><cell r="E16478" t="str"><v>PLACA DE GRUPO PARA CONTROLADOR DE TRAFEGO LOCAL RMX-Y, COM CAPACIDADE PARA 2 FASES, MODELO GTX-201-V7, SAINCO TRAFICO OU SIMILAR. FORNECIMENTO.(DESONERADO)</v></cell><cell r="F16478" t="str"><v>UN</v></cell><cell r="G16478"><v>7500.82</v></cell></row><row r="16479"><cell r="C16479" t="str"><v>ST59.15.0500</v></cell><cell r="D16479"><v>2009229</v></cell><cell r="E16479" t="str"><v>PLACA DE COMUNICACAO SEM FIO (WIRELESS) GSM/GPRS, COM GPS, PARA CONTROLADOR ELETRONICO DE TRAFEGO LOCAL, COMPATIVEL COM O SISTEMA CET-RIO/CTA SEM FIO (WIRELESS) - MODULOS VII, IX E XII, MODELO EEC1C2-C DA DATAPROM OU SIMILAR. FORNECIMENTO.(DESONERADO)</v></cell><cell r="F16479" t="str"><v>UN</v></cell><cell r="G16479"><v>2385</v></cell></row><row r="16480"><cell r="C16480" t="str"><v>ST59.15.0550</v></cell><cell r="D16480"><v>2009230</v></cell><cell r="E16480" t="str"><v>PLACA DE COMUNICACAO SEM FIO (WIRELESS) GSM/GPRS, COM GPS, PARA CONTROLADOR ELETRONICO DE TRAFEGO LOCAL, COMPATIVEL COM O SISTEMA CET-RIO/CTA SEM FIO (WIRELESS) - MODULOS VIII, X E XI, MODELO TCE-486 DA TELVENT OU SIMILAR. FORNECIMENTO.(DESONERADO)</v></cell><cell r="F16480" t="str"><v>UN</v></cell><cell r="G16480"><v>4736.84</v></cell></row><row r="16481"><cell r="C16481" t="str"><v>ST59.15.0600</v></cell><cell r="D16481"><v>2009231</v></cell><cell r="E16481" t="str"><v>PLACA DE POTENCIA PARA CONTROLADOR ELETRONICO DE TRAFEGO LOCAL, COMPATIVEL COM O SISTEMA CET-RIO/CTA SEM FIO (WIRELESS) - MODULOS VII, IX E XII, MODELO POTNCS1 DA DATAPROM OU SIMILAR. FORNECIMENTO.(DESONERADO)</v></cell><cell r="F16481" t="str"><v>UN</v></cell><cell r="G16481"><v>1783</v></cell></row><row r="16482"><cell r="C16482" t="str"><v>ST59.15.0650</v></cell><cell r="D16482"><v>2009232</v></cell><cell r="E16482" t="str"><v>PLACA DE POTENCIA PARA CONTROLADOR ELETRONICO DE TRAFEGO LOCAL SEM FIO (WIRELESS), COMPATIVEL COM O SISTEMA CET-RIO/CTA SEM FIO (WIRELESS) - MODULOS VIII, X E XI, COM ATE 12 FASES (CONTROLADOR RBY), MODELO TGRY DA TELVENT OU SIMILAR. FORNECIMENTO.(DESONERADO)</v></cell><cell r="F16482" t="str"><v>UN</v></cell><cell r="G16482"><v>5469.2</v></cell></row><row r="16483"><cell r="C16483" t="str"><v>ST59.15.0700</v></cell><cell r="D16483"><v>2009233</v></cell><cell r="E16483" t="str"><v>PLACA DE POTENCIA PARA CONTROLADOR ELETRONICO DE TRAFEGO LOCAL SEM FIO (WIRELESS), COMPATIVEL COM O SISTEMA CET-RIO/CTA SEM FIO (WIRELESS) - MODULOS VIII, X E XI, COM MAIS DE 12 FASES (CONTROLADOR RMY), MODELO GTX-201 DA TELVENT OU SIMILAR. FORNECIMENTO.(DESONERADO)</v></cell><cell r="F16483" t="str"><v>UN</v></cell><cell r="G16483"><v>7292.26</v></cell></row><row r="16484"><cell r="C16484" t="str"><v>ST59.20.0050</v></cell><cell r="D16484"><v>2009234</v></cell><cell r="E16484" t="str"><v>INSTALACAO E TESTE DE FUNCIONAMENTO DE BLOCOS SEMAFORICOS.(DESONERADO)</v></cell><cell r="F16484" t="str"><v>UN</v></cell><cell r="G16484"><v>136.97</v></cell></row><row r="16485"><cell r="C16485" t="str"><v>ST59.20.0100</v></cell><cell r="D16485"><v>2009235</v></cell><cell r="E16485" t="str"><v>INSTALACAO E TESTE DE FUNCIONAMENTO DE BOTOEIRA.(DESONERADO)</v></cell><cell r="F16485" t="str"><v>UN</v></cell><cell r="G16485"><v>14.57</v></cell></row><row r="16486"><cell r="C16486" t="str"><v>ST59.20.0150</v></cell><cell r="D16486"><v>2009236</v></cell><cell r="E16486" t="str"><v>RETIRADA DE CORDOALHA E DE CABOS ELETRICOS DE INTERSECAO.(DESONERADO)</v></cell><cell r="F16486" t="str"><v>UN</v></cell><cell r="G16486"><v>149.21</v></cell></row><row r="16487"><cell r="C16487" t="str"><v>ST59.20.0200</v></cell><cell r="D16487"><v>2009237</v></cell><cell r="E16487" t="str"><v>RETIRADA DE BLOCO SEMAFORICO.(DESONERADO)</v></cell><cell r="F16487" t="str"><v>UN</v></cell><cell r="G16487"><v>74.6</v></cell></row><row r="16488"><cell r="C16488" t="str"><v>ST59.20.0250</v></cell><cell r="D16488"><v>2009238</v></cell><cell r="E16488" t="str"><v>CABO PARA ALIMENTACAO DE SEMAFORO, SECAO DE 4X1,5MM2, CONFORME ESPECIFICACAO DA CET-RIO. FORNECIMENTO E INSTALACAO.(DESONERADO)</v></cell><cell r="F16488" t="str"><v>M</v></cell><cell r="G16488"><v>10.7</v></cell></row><row r="16489"><cell r="C16489" t="str"><v>ST59.20.0300</v></cell><cell r="D16489"><v>2009239</v></cell><cell r="E16489" t="str"><v>CABO PARA ALIMENTACAO DE SEMAFORO, SECAO DE 7X1,5MM2, CONFORME ESPECIFICACAO DA CET-RIO. FORNECIMENTO E INSTALACAO.(DESONERADO)</v></cell><cell r="F16489" t="str"><v>M</v></cell><cell r="G16489"><v>11.77</v></cell></row><row r="16490"><cell r="C16490" t="str"><v>ST59.20.0350</v></cell><cell r="D16490"><v>2009240</v></cell><cell r="E16490" t="str"><v>CABO DE COBRE ESTANHADO, MULTIPLO PARA COMANDO, 1KV, XLPE/90OC, SECAO DE 9X1,5MM2, CONFORME ESPECIFICACAO DA CET-RIO. FORNECIMENTO E INSTALACAO.(DESONERADO)</v></cell><cell r="F16490" t="str"><v>M</v></cell><cell r="G16490"><v>4.43</v></cell></row><row r="16491"><cell r="C16491" t="str"><v>ST59.20.0400</v></cell><cell r="D16491"><v>2009241</v></cell><cell r="E16491" t="str"><v>CABO DE COBRE ESTANHADO, MULTIPLO PARA COMANDO, 1KV, XLPE/90OC, SECAO DE 7X2,5MM2, CONFORME ESPECIFICACAO DA CET-RIO. FORNECIMENTO E INSTALACAO.(DESONERADO)</v></cell><cell r="F16491" t="str"><v>M</v></cell><cell r="G16491"><v>4.76</v></cell></row><row r="16492"><cell r="C16492" t="str"><v>ST59.20.0450</v></cell><cell r="D16492"><v>2009242</v></cell><cell r="E16492" t="str"><v>CABO DE COBRE ESTANHADO, MULTIPLO PARA COMANDO, 1KV, XLPE/90OC, SECAO DE 4X6MM2, CONFORME ESPECIFICACAO DA CET-RIO. FORNECIMENTO E INSTALACAO.(DESONERADO)</v></cell><cell r="F16492" t="str"><v>M</v></cell><cell r="G16492"><v>5.57</v></cell></row><row r="16493"><cell r="C16493" t="str"><v>ST59.20.0500</v></cell><cell r="D16493"><v>2009243</v></cell><cell r="E16493" t="str"><v>CABO DE COBRE ESTANHADO, MULTIPLO PARA COMANDO, 1KV, XLPE/90OC, SECAO DE 4X10MM2, CONFORME ESPECIFICACAO DA CET-RIO. FORNECIMENTO E INSTALACAO.(DESONERADO)</v></cell><cell r="F16493" t="str"><v>M</v></cell><cell r="G16493"><v>16.65</v></cell></row><row r="16494"><cell r="C16494" t="str"><v>ST59.20.0550</v></cell><cell r="D16494"><v>2009244</v></cell><cell r="E16494" t="str"><v>CABO ELETRICO SINGELO DE 10MM2, CONFORME ESPECIFICACAO DA CET-RIO. FORNECIMENTO E INSTALACAO.(DESONERADO)</v></cell><cell r="F16494" t="str"><v>M</v></cell><cell r="G16494"><v>7.69</v></cell></row><row r="16495"><cell r="C16495" t="str"><v>ST59.25.0050</v></cell><cell r="D16495"><v>2009245</v></cell><cell r="E16495" t="str"><v>INSTALACAO, PROGRAMACAO E TESTE DE FUNCIONAMENTO DE CONTROLADOR DE TRAFEGO.(DESONERADO)</v></cell><cell r="F16495" t="str"><v>UN</v></cell><cell r="G16495"><v>375.41</v></cell></row><row r="16496"><cell r="C16496" t="str"><v>ST59.25.0100</v></cell><cell r="D16496"><v>2009246</v></cell><cell r="E16496" t="str"><v>RETIRADA DE CONTROLADOR DE TRAFEGO.(DESONERADO)</v></cell><cell r="F16496" t="str"><v>UN</v></cell><cell r="G16496"><v>374.2</v></cell></row><row r="16497"><cell r="C16497" t="str"><v>ST59.30.0050</v></cell><cell r="D16497"><v>2009247</v></cell><cell r="E16497" t="str"><v>SERVICOS DE INSTALACAO DE LACOS INDUTIVOS PERMANENTES, INCLUINDO CORTE, LIMPEZA DO RASGO, FORNECIMENTO E COLOCACAO DE FIO ATE A CAIXA DE PASSAGEM NA CALCADA, TESTE DE CONTINUIDADE ELETRICA E FORNECIMENTO E APLICACAO DE SELANTE PARA FIXACAO DO FIO E RECOMPOSICAO DO PAVIMENTO.(DESONERADO)</v></cell><cell r="F16497" t="str"><v>UN</v></cell><cell r="G16497"><v>1000</v></cell></row><row r="16498"><cell r="C16498" t="str"><v>ST59.30.0100</v></cell><cell r="D16498"><v>2009248</v></cell><cell r="E16498" t="str"><v>INSTALACAO, AJUSTES E TESTES DE DETETOR VEICULAR PARA LACO INDUTIVO.(DESONERADO)</v></cell><cell r="F16498" t="str"><v>UN</v></cell><cell r="G16498"><v>257.01</v></cell></row><row r="16499"><cell r="C16499" t="str"><v>ST59.35.0050</v></cell><cell r="D16499"><v>2009249</v></cell><cell r="E16499" t="str"><v>BASE DE CONCRETO ARMADO PARA CONTROLADOR DE TRAFEGO.(DESONERADO)</v></cell><cell r="F16499" t="str"><v>UN</v></cell><cell r="G16499"><v>156.01</v></cell></row><row r="16500"><cell r="C16500" t="str"><v>ST59.35.0100</v></cell><cell r="D16500"><v>2009250</v></cell><cell r="E16500" t="str"><v>PEDESTAL TUBULAR, COM BANDEJA, PARA CONTROLADORES DE TRAFEGO TIPO TESC, DATAPRON OU SIMILARES, CONFORME ESPECIFICACAO CET-RIO.(DESONERADO)</v></cell><cell r="F16500" t="str"><v>UN</v></cell><cell r="G16500"><v>680</v></cell></row><row r="16501"><cell r="C16501" t="str"><v>ST59.40.0050</v></cell><cell r="D16501"><v>2009251</v></cell><cell r="E16501" t="str"><v>EMENDA DIRETA DE CABO TELEFONICO COM ATE 100 PARES.(DESONERADO)</v></cell><cell r="F16501" t="str"><v>UN</v></cell><cell r="G16501"><v>33.83</v></cell></row><row r="16502"><cell r="C16502" t="str"><v>ST59.40.0100</v></cell><cell r="D16502"><v>2009252</v></cell><cell r="E16502" t="str"><v>INSTALACAO DE BLOCO TERMINAL DE 10 PARES EM BASTIDORES DE ACO, INCLUSIVE REALIZACAO DE EMENDAS.(DESONERADO)</v></cell><cell r="F16502" t="str"><v>UN</v></cell><cell r="G16502"><v>116.6</v></cell></row><row r="16503"><cell r="C16503" t="str"><v>ST59.40.0150</v></cell><cell r="D16503"><v>2009253</v></cell><cell r="E16503" t="str"><v>INSTALACAO DE KIT DE PROTECAO PARA 10 PARES, EXCLUSIVE FORNECIMENTO.(DESONERADO)</v></cell><cell r="F16503" t="str"><v>UN</v></cell><cell r="G16503"><v>16.91</v></cell></row><row r="16504"><cell r="C16504" t="str"><v>ST59.40.0200</v></cell><cell r="D16504"><v>2009254</v></cell><cell r="E16504" t="str"><v>INSTALACAO SUBTERRANEA DE CABOS DE COMUNICACAO, EXCLUSIVE FORNECIMENTO.(DESONERADO)</v></cell><cell r="F16504" t="str"><v>M</v></cell><cell r="G16504"><v>4.18</v></cell></row><row r="16505"><cell r="C16505" t="str"><v>ST59.40.0250</v></cell><cell r="D16505"><v>2009255</v></cell><cell r="E16505" t="str"><v>INSTALACAO DE CAIXA DE EMENDA AEREA.(DESONERADO)</v></cell><cell r="F16505" t="str"><v>UN</v></cell><cell r="G16505"><v>63.81</v></cell></row><row r="16506"><cell r="C16506" t="str"><v>ST59.40.0300</v></cell><cell r="D16506"><v>2009256</v></cell><cell r="E16506" t="str"><v>INSTALACAO AEREA DE CABOS DE COMUNICACAO.(DESONERADO)</v></cell><cell r="F16506" t="str"><v>M</v></cell><cell r="G16506"><v>14.21</v></cell></row><row r="16507"><cell r="C16507" t="str"><v>ST59.40.0350</v></cell><cell r="D16507"><v>2009257</v></cell><cell r="E16507" t="str"><v>FORNECIMENTO DE CORDOALHA DE ACO DE 5/16".(DESONERADO)</v></cell><cell r="F16507" t="str"><v>M</v></cell><cell r="G16507"><v>4.49</v></cell></row><row r="16508"><cell r="C16508" t="str"><v>ST59.40.0400</v></cell><cell r="D16508"><v>2009258</v></cell><cell r="E16508" t="str"><v>FORNECIMENTO DE ARAME DE ESPINAR ENCAPADO.(DESONERADO)</v></cell><cell r="F16508" t="str"><v>M</v></cell><cell r="G16508"><v>0.16</v></cell></row><row r="16509"><cell r="C16509" t="str"><v>ST59.40.0450</v></cell><cell r="D16509"><v>2009259</v></cell><cell r="E16509" t="str"><v>FORNECIMENTO DE ALCA PRE-FORMADA PARA CORDOALHA 5/16".(DESONERADO)</v></cell><cell r="F16509" t="str"><v>UN</v></cell><cell r="G16509"><v>6.55</v></cell></row><row r="16510"><cell r="C16510" t="str"><v>ST59.40.0500</v></cell><cell r="D16510"><v>2009260</v></cell><cell r="E16510" t="str"><v>FORNECIMENTO DE FIO TELEFONICO FE-100, BITOLA DE 1MM2.(DESONERADO)</v></cell><cell r="F16510" t="str"><v>M</v></cell><cell r="G16510"><v>0.41</v></cell></row><row r="16511"><cell r="C16511" t="str"><v>ST59.40.0543</v></cell><cell r="D16511"><v>2009261</v></cell><cell r="E16511" t="str"><v>FORNECIMENTO DE CABO DE COMUNICACAO DE COBRE, 0,50MM2, CCE-APL-50, 3 PARES.(DESONERADO)</v></cell><cell r="F16511" t="str"><v>M</v></cell><cell r="G16511"><v>1.4</v></cell></row><row r="16512"><cell r="C16512" t="str"><v>ST59.40.0550</v></cell><cell r="D16512"><v>2009262</v></cell><cell r="E16512" t="str"><v>FORNECIMENTO DE CABO DE COMUNICACAO DE COBRE, CTP-APL-50, 0,50MM2, 10 PARES.(DESONERADO)</v></cell><cell r="F16512" t="str"><v>M</v></cell><cell r="G16512"><v>2.73</v></cell></row><row r="16513"><cell r="C16513" t="str"><v>ST59.40.0600</v></cell><cell r="D16513"><v>2009263</v></cell><cell r="E16513" t="str"><v>FORNECIMENTO DE CABO DE COMUNICACAO DE COBRE, CTP-APL-50, 0,50MM2, 20 PARES.(DESONERADO)</v></cell><cell r="F16513" t="str"><v>M</v></cell><cell r="G16513"><v>3.38</v></cell></row><row r="16514"><cell r="C16514" t="str"><v>ST59.40.0650</v></cell><cell r="D16514"><v>2009264</v></cell><cell r="E16514" t="str"><v>FORNECIMENTO DE CABO DE COMUNICACAO DE COBRE, CTP-APL-50, 0,50MM2, 50 PARES.(DESONERADO)</v></cell><cell r="F16514" t="str"><v>M</v></cell><cell r="G16514"><v>7.28</v></cell></row><row r="16515"><cell r="C16515" t="str"><v>ST59.40.0700</v></cell><cell r="D16515"><v>2009265</v></cell><cell r="E16515" t="str"><v>FORNECIMENTO DE CABO DE COMUNICACAO DE COBRE, CTP-APL-50, 0,50MM2, 100 PARES.(DESONERADO)</v></cell><cell r="F16515" t="str"><v>M</v></cell><cell r="G16515"><v>13.67</v></cell></row><row r="16516"><cell r="C16516" t="str"><v>ST59.40.0800</v></cell><cell r="D16516"><v>2009266</v></cell><cell r="E16516" t="str"><v>CABO DE FIBRA OTICO, MONOMODO, GELEADO, PARA INSTALACAO SUBTERRANEA EM DUTOS. FORNECIMENTO.(DESONERADO)</v></cell><cell r="F16516" t="str"><v>M</v></cell><cell r="G16516"><v>3.25</v></cell></row><row r="16517"><cell r="C16517" t="str"><v>ST59.45.0050</v></cell><cell r="D16517"><v>2009267</v></cell><cell r="E16517" t="str"><v>CAIXA DE PASSAGEM COM TAMPA DE FERRO TIPO LEVE 300L-400MM DE ALTURA, CONFORME ESPECIFICACAO CET-RIO. FORNECIMENTO E ASSENTAMENTO.(DESONERADO)</v></cell><cell r="F16517" t="str"><v>UN</v></cell><cell r="G16517"><v>177.01</v></cell></row><row r="16518"><cell r="C16518" t="str"><v>ST59.45.0100</v></cell><cell r="D16518"><v>2009268</v></cell><cell r="E16518" t="str"><v>CAIXA DE PASSAGEM COM TAMPA ARTICULADA DE FERRO, COM TRAVA, TIPO LEVE 600L-600MM DE ALTURA, CONFORME ESPECIFICACAO CET-RIO. FORNECIMENTO E ASSENTAMENTO.(DESONERADO)</v></cell><cell r="F16518" t="str"><v>UN</v></cell><cell r="G16518"><v>556.06</v></cell></row><row r="16519"><cell r="C16519" t="str"><v>ST59.45.0150</v></cell><cell r="D16519"><v>2009269</v></cell><cell r="E16519" t="str"><v>CAIXA DE PASSAGEM COM TAMPA ARTICULADA DE FERRO, COM TRAVA, TIPO LEVE 600L-900MM DE ALTURA, CONFORME ESPECIFICACAO CET-RIO. FORNECIMENTO E ASSENTAMENTO.(DESONERADO)</v></cell><cell r="F16519" t="str"><v>UN</v></cell><cell r="G16519"><v>627.49</v></cell></row><row r="16520"><cell r="C16520" t="str"><v>ST59.45.0200</v></cell><cell r="D16520"><v>2009270</v></cell><cell r="E16520" t="str"><v>CAIXA DE PASSAGEM COM TAMPA DE FERRO TIPO PESADO 600P-600MM DE ALTURA, CONFORME ESPECIFICACAO CET-RIO. FORNECIMENTO E ASSENTAMENTO.(DESONERADO)</v></cell><cell r="F16520" t="str"><v>UN</v></cell><cell r="G16520"><v>648.62</v></cell></row><row r="16521"><cell r="C16521" t="str"><v>ST59.50.0050</v></cell><cell r="D16521"><v>2009271</v></cell><cell r="E16521" t="str"><v>LAMPADA DE 60W, 127V, COM FILAMENTO REFORCADO, DISCO REFLETOR, PREENCHIDA COM GAS KRIPTON, 8000H DE VIDA UTIL MEDIA. FORNECIMENTO.(DESONERADO)</v></cell><cell r="F16521" t="str"><v>UN</v></cell><cell r="G16521"><v>16.85</v></cell></row><row r="16522"><cell r="C16522" t="str"><v>ST59.50.0100</v></cell><cell r="D16522"><v>2009272</v></cell><cell r="E16522" t="str"><v>LAMPADA 100W, 127V, COM FILAMENTO REFORCADO, DISCO REFLETOR, PREENCHIDA COM GAS KRYPTON, 8000H DE VIDA UTIL MEDIA. FORNECIMENTO.(DESONERADO)</v></cell><cell r="F16522" t="str"><v>UN</v></cell><cell r="G16522"><v>16.85</v></cell></row><row r="16523"><cell r="C16523" t="str"><v>ST59.50.0110</v></cell><cell r="D16523"><v>2009273</v></cell><cell r="E16523" t="str"><v>MODULO FOCAL A LED PARA BLOCO REPETIDOR DE 200MM NA COR AMARELA. FORNECIMENTO.(DESONERADO)</v></cell><cell r="F16523" t="str"><v>UN</v></cell><cell r="G16523"><v>320</v></cell></row><row r="16524"><cell r="C16524" t="str"><v>ST59.50.0116</v></cell><cell r="D16524"><v>2009274</v></cell><cell r="E16524" t="str"><v>MODULO FOCAL A LED PARA BLOCO REPETIDOR DE 200MM NA COR VERDE. FORNECIMENTO.(DESONERADO)</v></cell><cell r="F16524" t="str"><v>UN</v></cell><cell r="G16524"><v>320</v></cell></row><row r="16525"><cell r="C16525" t="str"><v>ST59.50.0122</v></cell><cell r="D16525"><v>2009275</v></cell><cell r="E16525" t="str"><v>MODULO FOCAL A LED PARA BLOCO REPETIDOR DE 200MM NA COR VERMELHA. FORNECIMENTO.(DESONERADO)</v></cell><cell r="F16525" t="str"><v>UN</v></cell><cell r="G16525"><v>320</v></cell></row><row r="16526"><cell r="C16526" t="str"><v>ST59.50.0128</v></cell><cell r="D16526"><v>2009276</v></cell><cell r="E16526" t="str"><v>MODULO FOCAL A LED PARA BLOCO PRINCIPAL DE 300MM NA COR AMARELA. FORNECIMENTO.(DESONERADO)</v></cell><cell r="F16526" t="str"><v>UN</v></cell><cell r="G16526"><v>520</v></cell></row><row r="16527"><cell r="C16527" t="str"><v>ST59.50.0134</v></cell><cell r="D16527"><v>2009277</v></cell><cell r="E16527" t="str"><v>MODULO FOCAL A LED PARA BLOCO PRINCIPAL DE 300MM NA COR VERDE. FORNECIMENTO.(DESONERADO)</v></cell><cell r="F16527" t="str"><v>UN</v></cell><cell r="G16527"><v>520</v></cell></row><row r="16528"><cell r="C16528" t="str"><v>ST59.50.0140</v></cell><cell r="D16528"><v>2009278</v></cell><cell r="E16528" t="str"><v>MODULO FOCAL A LED PARA BLOCO PRINCIPAL DE 300MM NA COR VERMELHA. FORNECIMENTO.(DESONERADO)</v></cell><cell r="F16528" t="str"><v>UN</v></cell><cell r="G16528"><v>520</v></cell></row><row r="16529"><cell r="C16529" t="str"><v>ST59.50.0143</v></cell><cell r="D16529"><v>2009279</v></cell><cell r="E16529" t="str"><v>MODULO FOCAL A LED PARA BLOCO PARA BLOCO DE PEDESTRE COM FORMATO BONECO NA COR VERDE. FORNECIMENTO.(DESONERADO)</v></cell><cell r="F16529" t="str"><v>UN</v></cell><cell r="G16529"><v>352.5</v></cell></row><row r="16530"><cell r="C16530" t="str"><v>ST59.50.0146</v></cell><cell r="D16530"><v>2009280</v></cell><cell r="E16530" t="str"><v>MODULO FOCAL A LED PARA BLOCO PARA BLOCO DE PEDESTRE COM FORMATO MAO ESPALMADA NA COR VERMELHA. FORNECIMENTO.(DESONERADO)</v></cell><cell r="F16530" t="str"><v>UN</v></cell><cell r="G16530"><v>337.5</v></cell></row><row r="16531"><cell r="C16531" t="str"><v>ST59.50.0150</v></cell><cell r="D16531"><v>2009281</v></cell><cell r="E16531" t="str"><v>SUPORTE DE FIXACAO DE BLOCO SEMAFORICO PRINCIPAL AO BRACO PROJETADO DE DIAMETRO DE 88,9MM, COM LIGACAO APARAFUSADA PELA EXTREMIDADE EXTERNA DA CAIXA DE MODULO FOCAL. FORNECIMENTO.(DESONERADO)</v></cell><cell r="F16531" t="str"><v>UN</v></cell><cell r="G16531"><v>119.9</v></cell></row><row r="16532"><cell r="C16532" t="str"><v>ST59.50.0200</v></cell><cell r="D16532"><v>2009282</v></cell><cell r="E16532" t="str"><v>SUPORTE BASCULANTE PARA BLOCO SEMAFORICO. FORNECIMENTO.(DESONERADO)</v></cell><cell r="F16532" t="str"><v>UN</v></cell><cell r="G16532"><v>57.2</v></cell></row><row r="16533"><cell r="C16533" t="str"><v>ST59.60.0100</v></cell><cell r="D16533"><v>2009283</v></cell><cell r="E16533" t="str"><v>PAINEL DE CONTROLE PARA SINALIZACAO ELETRONICA DE FAIXA REVERSIVEL, "X" E "SETA", A LED COM 01 (UM) DISPLAY PARA 01 (UM) SENTIDO DA VIA PRESO A LATERAL DE VIADUTO, PASSARELA E/OU TUNEL.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IMPLANTACAO.(DESONERADO)</v></cell><cell r="F16533" t="str"><v>CJ</v></cell><cell r="G16533"><v>19954</v></cell></row><row r="16534"><cell r="C16534" t="str"><v>ST59.60.0200</v></cell><cell r="D16534"><v>2009284</v></cell><cell r="E16534" t="str"><v>PAINEL DE CONTROLE PARA SINALIZACAO ELETRONICA DE FAIXA REVERSIVEL, "X" E "SETA", A LED COM 01 (UM) DISPLAY PARA 01 (UM) SENTIDO DA VIA COM COLUNA CONICA DE 6M (SEIS METROS) E BRACO PROJETADO DE 3M (TRES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IMPLANTACAO.(DESONERADO)</v></cell><cell r="F16534" t="str"><v>CJ</v></cell><cell r="G16534"><v>19954</v></cell></row><row r="16535"><cell r="C16535" t="str"><v>ST59.60.0300</v></cell><cell r="D16535"><v>2009285</v></cell><cell r="E16535" t="str"><v>PAINEL DE CONTROLE PARA SINALIZACAO ELETRONICA DE FAIXA REVERSIVEL, "X" E "SETA", A LED COM 01 (UM) DISPLAY PARA 02 (DOIS) SENTIDOS DA VIA COM COLUNA CONICA DE 6M (SEIS METROS) E BRACO PROJETADO DE 3M (TRES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 (DESONERADO)</v></cell><cell r="F16535" t="str"><v>CJ</v></cell><cell r="G16535"><v>23470</v></cell></row><row r="16536"><cell r="C16536" t="str"><v>ST59.60.0400</v></cell><cell r="D16536"><v>2009286</v></cell><cell r="E16536" t="str"><v>PAINEL DE CONTROLE PARA SINALIZACAO ELETRONICA DE FAIXA REVERSIVEL, "X" E "SETA", A LED COM 01 (UM) DISPLAY PARA 02 (DOIS) SENTIDOS DA VIA COM COLUNA CONICA DE 6M (SEIS METROS) E BRACO PROJETADO DE 5M (CINCO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 (DESONERADO)</v></cell><cell r="F16536" t="str"><v>CJ</v></cell><cell r="G16536"><v>23470</v></cell></row><row r="16537"><cell r="C16537" t="str"><v>ST59.60.0500</v></cell><cell r="D16537"><v>2009287</v></cell><cell r="E16537" t="str"><v>PAINEL DE CONTROLE PARA SINALIZACAO ELETRONICA DE FAIXA REVERSIVEL, "X" E "SETA", A LED COM 02 (DOIS) DISPLAY PARA 02 (DOIS) SENTIDOS DA VIA COM COLUNA CONICA DE 6M (SEIS METROS) E BRACO PROJETADO DE 5M (CINCO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 (DESONERADO)</v></cell><cell r="F16537" t="str"><v>CJ</v></cell><cell r="G16537"><v>29013.28</v></cell></row><row r="16538"><cell r="C16538" t="str"><v>ST59.60.0600</v></cell><cell r="D16538"><v>2009288</v></cell><cell r="E16538" t="str"><v>PAINEL DE MENSAGENS VARIAVEIS MOVEL, COM CONFIGURACAO DE 48 COLUNAS POR 24 LINHAS, REBOCAVEL COM ALIMENTACAO POR PAINEL SOLAR, SERVICO DE COMUNICACAO GRPS, SISTEMA E EQUIPAMENTO PARA GERENCIAMENTO REMOTO DE MENSAGENS, SERVICO DE MOVIMENTACAO E POSICIONAMENTO, 24 HORAS POR DIA 7 DIAS POR SEMANA, INCLUINDO MANUTENCAO. LOCACAO MENSAL.(DESONERADO)</v></cell><cell r="F16538" t="str"><v>UN.MES</v></cell><cell r="G16538"><v>11000</v></cell></row><row r="16539"><cell r="C16539" t="str"><v>ST60.05.0050</v></cell><cell r="D16539"><v>2009289</v></cell><cell r="E16539" t="str"><v>BLOCO SEMAFORICO PRINCIPAL, EM ALUMINIO, COM 03 (TRES) MODULOS FOCAIS PARA LENTES DE 300MM DE DIAMETRO, COMPLETO COM LENTES, REFLETORES, INSTALACAO ELETRICA, LAMPADAS, COBRE-FOCOS, ANTEPARO E SUPORTES DE FIXACAO, CONFORME ESPECIFICACAO DA CET-RIO. FORNECIMENTO.</v></cell><cell r="F16539" t="str"><v>UN</v></cell><cell r="G16539"><v>1191.07</v></cell></row><row r="16540"><cell r="C16540" t="str"><v>ST60.05.0100</v></cell><cell r="D16540"><v>2009290</v></cell><cell r="E16540" t="str"><v>BLOCO SEMAFORICO REPETIDOR, EM ALUMINIO, COM 03 (TRES) MODULOS FOCAIS PARA LENTES DE 200MM DE DIAMETRO, COMPLETO COM LENTES, REFLETORES, INSTALACAO ELETRICA, LAMPADAS, COBRE-FOCOS, ANTEPARO E SUPORTES DE FIXACAO, CONFORME ESPECIFICACAO DA CET-RIO. FORNECIMENTO.</v></cell><cell r="F16540" t="str"><v>UN</v></cell><cell r="G16540"><v>643.73</v></cell></row><row r="16541"><cell r="C16541" t="str"><v>ST60.05.0150</v></cell><cell r="D16541"><v>2009291</v></cell><cell r="E16541" t="str"><v>BLOCO SEMAFORICO PARA PEDESTRE OU CICLOVIA, EM ALUMINIO, COM 02 (DOIS) MODULOS FOCAIS PARA LENTES DE 200MM DE LADO, COMPLETO COM LENTES, REFLETORES, INSTALACAO ELETRICA, LAMPADAS, COBRE-FOCOS E SUPORTES DE FIXACAO, CONFORME ESPECIFICACAO DA CET-RIO. FORNECIMENTO.</v></cell><cell r="F16541" t="str"><v>UN</v></cell><cell r="G16541"><v>443.36</v></cell></row><row r="16542"><cell r="C16542" t="str"><v>ST60.05.0500</v></cell><cell r="D16542"><v>2009292</v></cell><cell r="E16542" t="str"><v>BLOCO SEMAFORICO PRINCIPAL COM 3 (TRES) MODULOS FOCAIS DE 300MM DE DIAMETRO A LED, COBRE-FOCOS, ANTEPARO, BORRACHAS DE VEDACAO E SUPORTES DE FIXACAO, CONFORME ESPECIFICACAO DA CET-RIO. FORNECIMENTO.</v></cell><cell r="F16542" t="str"><v>UN</v></cell><cell r="G16542"><v>2300</v></cell></row><row r="16543"><cell r="C16543" t="str"><v>ST60.05.0550</v></cell><cell r="D16543"><v>2009293</v></cell><cell r="E16543" t="str"><v>BLOCO SEMAFORICO REPETIDOR COM 3 (TRES) MODULOS FOCAIS DE 200MM DE DIAMETRO A LED, COBRE-FOCOS, ANTEPARO, BORRACHAS DE VEDACAO E SUPORTES DE FIXACAO, CONFORME ESPECIFICACAO DA CET-RIO. FORNECIMENTO.</v></cell><cell r="F16543" t="str"><v>UN</v></cell><cell r="G16543"><v>1900</v></cell></row><row r="16544"><cell r="C16544" t="str"><v>ST60.05.1000</v></cell><cell r="D16544"><v>2009294</v></cell><cell r="E16544" t="str"><v>BLOCO SEMAFORICO PARA PEDESTRE COM 2 (DOIS) MODULOS FOCAIS DE 200MM A LED, COMPREENDENDO FOCO VERDE "SIGA" (BONECO) E FOCO VERMELHO "PARE" (MAO ESPALMADA) COM BORRACHAS DE VEDACAO E SUPORTES DE FIXACAO, CONFORME ESPECIFICACAO DA CET-RIO. FORNECIMENTO.</v></cell><cell r="F16544" t="str"><v>UN</v></cell><cell r="G16544"><v>1228.99</v></cell></row><row r="16545"><cell r="C16545" t="str"><v>ST60.10.0050</v></cell><cell r="D16545"><v>2009295</v></cell><cell r="E16545" t="str"><v>BOTOEIRA PARA TRAVESSIA DE PEDESTRES CONFORME ESPECIFICACAO DA CET-RIO. FORNECIMENTO.</v></cell><cell r="F16545" t="str"><v>UN</v></cell><cell r="G16545"><v>116.2</v></cell></row><row r="16546"><cell r="C16546" t="str"><v>ST60.10.0100</v></cell><cell r="D16546"><v>2009296</v></cell><cell r="E16546" t="str"><v>CONTROLADOR ELETRONICO DE TRAFEGO DE 2 FASES PARA INTERSECOES FORA DA AREA DO CTA, CONFORME ESPECIFICACAO CET-RIO. FORNECIMENTO.</v></cell><cell r="F16546" t="str"><v>UN</v></cell><cell r="G16546"><v>5399</v></cell></row><row r="16547"><cell r="C16547" t="str"><v>ST60.10.0150</v></cell><cell r="D16547"><v>2009297</v></cell><cell r="E16547" t="str"><v>CONTROLADOR ELETRONICO DE TRAFEGO DE 4 FASES PARA INTERSECOES FORA DA AREA DO CTA, CONFORME ESPECIFICACAO CET-RIO. FORNECIMENTO</v></cell><cell r="F16547" t="str"><v>UN</v></cell><cell r="G16547"><v>5960</v></cell></row><row r="16548"><cell r="C16548" t="str"><v>ST60.10.0200</v></cell><cell r="D16548"><v>2009298</v></cell><cell r="E16548" t="str"><v>CONTROLADOR ELETRONICO DE TRAFEGO DE 6 FASES PARA INTERSECOES FORA DA AREA DO CTA, CONFORME ESPECIFICACAO CET-RIO. FORNECIMENTO.</v></cell><cell r="F16548" t="str"><v>UN</v></cell><cell r="G16548"><v>7509</v></cell></row><row r="16549"><cell r="C16549" t="str"><v>ST60.10.0250</v></cell><cell r="D16549"><v>2009299</v></cell><cell r="E16549" t="str"><v>CONTROLADOR ELETRONICO DE TRAFEGO DE 8 FASES PARA INTERSECOES FORA DA AREA DO CTA, CONFORME ESPECIFICACAO CET-RIO. FORNECIMENTO.</v></cell><cell r="F16549" t="str"><v>UN</v></cell><cell r="G16549"><v>8074</v></cell></row><row r="16550"><cell r="C16550" t="str"><v>ST60.10.0300</v></cell><cell r="D16550"><v>2009300</v></cell><cell r="E16550" t="str"><v>CONTROLADOR ELETRONICO DE TRAFEGO DE 10 FASES PARA INTERSECOES FORA DA AREA DO CTA, CONFORME ESPECIFICACAO CET-RIO. FORNECIMENTO.</v></cell><cell r="F16550" t="str"><v>UN</v></cell><cell r="G16550"><v>11120</v></cell></row><row r="16551"><cell r="C16551" t="str"><v>ST60.10.0350</v></cell><cell r="D16551"><v>2009301</v></cell><cell r="E16551" t="str"><v>CONTROLADOR ELETRONICO DE TRAFEGO DE 12 FASES PARA INTERSECOES FORA DA AREA DO CTA, CONFORME ESPECIFICACAO CET-RIO. FORNECIMENTO.</v></cell><cell r="F16551" t="str"><v>UN</v></cell><cell r="G16551"><v>11682</v></cell></row><row r="16552"><cell r="C16552" t="str"><v>ST60.10.0400</v></cell><cell r="D16552"><v>2009302</v></cell><cell r="E16552" t="str"><v>CONTROLADOR ELETRONICO DE TRAFEGO DE 16 FASES PARA INTERSECOES FORA DA AREA DO CTA, CONFORME ESPECIFICACAO CET-RIO. FORNECIMENTO.</v></cell><cell r="F16552" t="str"><v>UN</v></cell><cell r="G16552"><v>16298</v></cell></row><row r="16553"><cell r="C16553" t="str"><v>ST60.10.0450</v></cell><cell r="D16553"><v>2009303</v></cell><cell r="E16553" t="str"><v>CONTROLADOR ELETRONICO DE TRAFEGO LOCAL, COMPATIVEL COM SISTEMA CET-RIO/CTA, MODULOS II, V, VI, VII, COM 4 FASES, MODELO DP40-8, DA DATAPROM OU SIMILAR. FORNECIMENTO.</v></cell><cell r="F16553" t="str"><v>UN</v></cell><cell r="G16553"><v>17230</v></cell></row><row r="16554"><cell r="C16554" t="str"><v>ST60.10.0500</v></cell><cell r="D16554"><v>2009304</v></cell><cell r="E16554" t="str"><v>CONTROLADOR ELETRONICO DE TRAFEGO LOCAL, COMPATIVEL COM SISTEMA CET-RIO/CTA, MODULOS II, V, VI, VII, COM 6 FASES, MODELO DP40-8, DA DATAPROM OU SIMILAR. FORNECIMENTO.</v></cell><cell r="F16554" t="str"><v>UN</v></cell><cell r="G16554"><v>18955</v></cell></row><row r="16555"><cell r="C16555" t="str"><v>ST60.10.0550</v></cell><cell r="D16555"><v>2009305</v></cell><cell r="E16555" t="str"><v>CONTROLADOR ELETRONICO DE TRAFEGO LOCAL, COMPATIVEL COM SISTEMA CET-RIO/CTA, MODULOS II, V, VI, VII, COM 8 FASES, MODELO DP40-8, DA DATAPROM OU SIMILAR. FORNECIMENTO.</v></cell><cell r="F16555" t="str"><v>UN</v></cell><cell r="G16555"><v>20680</v></cell></row><row r="16556"><cell r="C16556" t="str"><v>ST60.10.0600</v></cell><cell r="D16556"><v>2009306</v></cell><cell r="E16556" t="str"><v>CONTROLADOR ELETRONICO DE TRAFEGO LOCAL, COMPATIVEL COM SISTEMA CET-RIO/CTA, MODULOS II, V, VI, VII, COM 10 FASES, MODELO DP40-16, DA DATAPROM OU SIMILAR. FORNECIMENTO.</v></cell><cell r="F16556" t="str"><v>UN</v></cell><cell r="G16556"><v>20949</v></cell></row><row r="16557"><cell r="C16557" t="str"><v>ST60.10.0650</v></cell><cell r="D16557"><v>2009307</v></cell><cell r="E16557" t="str"><v>CONTROLADOR ELETRONICO DE TRAFEGO LOCAL, COMPATIVEL COM SISTEMA CET-RIO/CTA, MODULOS II, V, VI, VII, COM 12 FASES, MODELO DP40-16, DA DATAPROM OU SIMILAR. FORNECIMENTO.</v></cell><cell r="F16557" t="str"><v>UN</v></cell><cell r="G16557"><v>22674</v></cell></row><row r="16558"><cell r="C16558" t="str"><v>ST60.10.0700</v></cell><cell r="D16558"><v>2009308</v></cell><cell r="E16558" t="str"><v>CONTROLADOR ELETRONICO DE TRAFEGO LOCAL, COMPATIVEL COM SISTEMA CET-RIO/CTA, MODULOS II, V, VI, VII, COM 14 FASES, MODELO DP40-16, DA DATAPROM OU SIMILAR. FORNECIMENTO.</v></cell><cell r="F16558" t="str"><v>UN</v></cell><cell r="G16558"><v>24399</v></cell></row><row r="16559"><cell r="C16559" t="str"><v>ST60.10.0750</v></cell><cell r="D16559"><v>2009309</v></cell><cell r="E16559" t="str"><v>CONTROLADOR ELETRONICO DE TRAFEGO LOCAL, COMPATIVEL COM SISTEMA CET-RIO/CTA, MODULOS II, V, VI, VII, COM 16 FASES, MODELO DP40-16, DA DATAPROM OU SIMILAR. FORNECIMENTO.</v></cell><cell r="F16559" t="str"><v>UN</v></cell><cell r="G16559"><v>26124</v></cell></row><row r="16560"><cell r="C16560" t="str"><v>ST60.10.0800</v></cell><cell r="D16560"><v>2009310</v></cell><cell r="E16560" t="str"><v>CONTROLADOR DE AREA, COMPATIVEL COM SISTEMA CET-RIO/CTA, MODULOS II, V, VI, VII, COM TODAS AS PLACAS DE COMUNICACAO, DATAPROM OU SIMILAR. FORNECIMENTO.</v></cell><cell r="F16560" t="str"><v>UN</v></cell><cell r="G16560"><v>75700</v></cell></row><row r="16561"><cell r="C16561" t="str"><v>ST60.10.0900</v></cell><cell r="D16561"><v>2009311</v></cell><cell r="E16561" t="str"><v>CONTROLADOR ELETRONICO DE TRAFEGO LOCAL, COM 4 FASES, COMPATIVEL COM SISTEMA CET-RIO/CTA, MODULOS I, III, IV, MODELO RMX-Y, DA TELVENT OU SIMILAR. FORNECIMENTO.</v></cell><cell r="F16561" t="str"><v>UN</v></cell><cell r="G16561"><v>58080</v></cell></row><row r="16562"><cell r="C16562" t="str"><v>ST60.10.1000</v></cell><cell r="D16562"><v>2009312</v></cell><cell r="E16562" t="str"><v>CONTROLADOR ELETRONICO DE TRAFEGO LOCAL, COM 8 FASES, COMPATIVEL COM SISTEMA CET-RIO/CTA, MODULOS I, III, IV, MODELO RMX-Y, DA TELVENT OU SIMILAR. FORNECIMENTO.</v></cell><cell r="F16562" t="str"><v>UN</v></cell><cell r="G16562"><v>53492.56</v></cell></row><row r="16563"><cell r="C16563" t="str"><v>ST60.10.1100</v></cell><cell r="D16563"><v>2009313</v></cell><cell r="E16563" t="str"><v>CONTROLADOR ELETRONICO DE TRAFEGO LOCAL, COM 12 FASES, COMPATIVEL COM SISTEMA CET-RIO/CTA, MODULOS I, III, IV, MODELO RMX-Y, DA TELVENT OU SIMILAR. FORNECIMENTO.</v></cell><cell r="F16563" t="str"><v>UN</v></cell><cell r="G16563"><v>57707.38</v></cell></row><row r="16564"><cell r="C16564" t="str"><v>ST60.10.1200</v></cell><cell r="D16564"><v>2009314</v></cell><cell r="E16564" t="str"><v>CONTROLADOR ELETRONICO DE TRAFEGO LOCAL, COM 16 FASES, COMPATIVEL COM SISTEMA CET-RIO/CTA, MODULOS I, III, IV, MODELO RMX-Y, DA TELVENT OU SIMILAR. FORNECIMENTO.</v></cell><cell r="F16564" t="str"><v>UN</v></cell><cell r="G16564"><v>62168.76</v></cell></row><row r="16565"><cell r="C16565" t="str"><v>ST60.10.2000</v></cell><cell r="D16565"><v>2009315</v></cell><cell r="E16565" t="str"><v>CONTROLADOR ELETRONICO DE TRAFEGO LOCAL, SEM FIO (WIRELESS), INCLUINDO PLACA DE COMUNICACAO WIRELESS GSM/GPRS, COM GPS, COMPATIVEL COM O SISTEMA CET-RIO/CTA SEM FIO (WIRELESS) - MODULOS VII, IX E XII, COM 4 FASES, MODELO DP-40-8 DA DATAPROM OU SIMILAR. FORNECIMENTO.</v></cell><cell r="F16565" t="str"><v>UN</v></cell><cell r="G16565"><v>13895</v></cell></row><row r="16566"><cell r="C16566" t="str"><v>ST60.10.2050</v></cell><cell r="D16566"><v>2009316</v></cell><cell r="E16566" t="str"><v>CONTROLADOR ELETRONICO DE TRAFEGO LOCAL, SEM FIO (WIRELESS), INCLUINDO PLACA DE COMUNICACAO WIRELESS GSM/GPRS, COM GPS, COMPATIVEL COM O SISTEMA CET-RIO/CTA SEM FIO (WIRELESS) - MODULOS VIII, X E XI, COM 4 FASES, MODELO RBY DA TELVENT OU SIMILAR. FORNECIMENTO.</v></cell><cell r="F16566" t="str"><v>UN</v></cell><cell r="G16566"><v>15473.61</v></cell></row><row r="16567"><cell r="C16567" t="str"><v>ST60.10.2100</v></cell><cell r="D16567"><v>2009317</v></cell><cell r="E16567" t="str"><v>CONTROLADOR ELETRONICO DE TRAFEGO LOCAL, SEM FIO (WIRELESS), INCLUINDO PLACA DE COMUNICACAO WIRELESS GSM/GPRS, COM GPS, COMPATIVEL COM O SISTEMA CET-RIO/CTA SEM FIO (WIRELESS) - MODULOS VII, IX E XII, COM 6 FASES, MODELO DP-40-8 DA DATAPROM OU SIMILAR. FORNECIMENTO.</v></cell><cell r="F16567" t="str"><v>UN</v></cell><cell r="G16567"><v>15866</v></cell></row><row r="16568"><cell r="C16568" t="str"><v>ST60.10.2150</v></cell><cell r="D16568"><v>2009318</v></cell><cell r="E16568" t="str"><v>CONTROLADOR ELETRONICO DE TRAFEGO LOCAL, SEM FIO (WIRELESS), INCLUINDO PLACA DE COMUNICACAO WIRELESS GSM/GPRS, COM GPS, COMPATIVEL COM O SISTEMA CET-RIO/CTA SEM FIO (WIRELESS) - MODULOS VIII, X E XI, COM 6 FASES, MODELO RBY DA TELVENT OU SIMILAR. FORNECIMENTO.</v></cell><cell r="F16568" t="str"><v>UN</v></cell><cell r="G16568"><v>18701.58</v></cell></row><row r="16569"><cell r="C16569" t="str"><v>ST60.10.2200</v></cell><cell r="D16569"><v>2009319</v></cell><cell r="E16569" t="str"><v>CONTROLADOR ELETRONICO DE TRAFEGO LOCAL, SEM FIO (WIRELESS), INCLUINDO PLACA DE COMUNICACAO WIRELESS GSM/GPRS, COM GPS, COMPATIVEL COM O SISTEMA CET-RIO/CTA SEM FIO (WIRELESS) - MODULOS VII, IX E XII, COM 8 FASES, MODELO DP-40-8 DA DATAPROM OU SIMILAR. FORNECIMENTO.</v></cell><cell r="F16569" t="str"><v>UN</v></cell><cell r="G16569"><v>17835</v></cell></row><row r="16570"><cell r="C16570" t="str"><v>ST60.10.2250</v></cell><cell r="D16570"><v>2009320</v></cell><cell r="E16570" t="str"><v>CONTROLADOR ELETRONICO DE TRAFEGO LOCAL, SEM FIO (WIRELESS), INCLUINDO PLACA DE COMUNICACAO WIRELESS GSM/GPRS, COM GPS, COMPATIVEL COM O SISTEMA CET-RIO/CTA SEM FIO (WIRELESS) - MODULOS VIII, X E XI, COM 8 FASES, MODELO RBY DA TELVENT OU SIMILAR. FORNECIMENTO.</v></cell><cell r="F16570" t="str"><v>UN</v></cell><cell r="G16570"><v>21929.55</v></cell></row><row r="16571"><cell r="C16571" t="str"><v>ST60.10.2300</v></cell><cell r="D16571"><v>2009321</v></cell><cell r="E16571" t="str"><v>CONTROLADOR ELETRONICO DE TRAFEGO LOCAL, SEM FIO (WIRELESS), INCLUINDO PLACA DE COMUNICACAO WIRELESS GSM/GPRS, COM GPS, COMPATIVEL COM O SISTEMA CET-RIO/CTA SEM FIO (WIRELESS) - MODULOS VII, IX E XII, COM 10 FASES, MODELO DP-40-16 DA DATAPROM OU SIMILAR. FORNECIMENTO.</v></cell><cell r="F16571" t="str"><v>UN</v></cell><cell r="G16571"><v>20949</v></cell></row><row r="16572"><cell r="C16572" t="str"><v>ST60.10.2350</v></cell><cell r="D16572"><v>2009322</v></cell><cell r="E16572" t="str"><v>CONTROLADOR ELETRONICO DE TRAFEGO LOCAL, SEM FIO (WIRELESS), INCLUINDO PLACA DE COMUNICACAO WIRELESS GSM/GPRS, COM GPS, COMPATIVEL COM O SISTEMA CET-RIO/CTA SEM FIO (WIRELESS) - MODULOS VIII, X E XI, COM 10 FASES, MODELO RBY DA TELVENT OU SIMILAR. FORNECIMENTO.</v></cell><cell r="F16572" t="str"><v>UN</v></cell><cell r="G16572"><v>27033</v></cell></row><row r="16573"><cell r="C16573" t="str"><v>ST60.10.2400</v></cell><cell r="D16573"><v>2009323</v></cell><cell r="E16573" t="str"><v>CONTROLADOR ELETRONICO DE TRAFEGO LOCAL, SEM FIO (WIRELESS), INCLUINDO PLACA DE COMUNICACAO WIRELESS GSM/GPRS, COM GPS, COMPATIVEL COM O SISTEMA CET-RIO/CTA SEM FIO (WIRELESS) - MODULOS VII, IX E XII, COM 12 FASES, MODELO DP-40-16 DA DATAPROM OU SIMILAR. FORNECIMENTO.</v></cell><cell r="F16573" t="str"><v>UN</v></cell><cell r="G16573"><v>22918</v></cell></row><row r="16574"><cell r="C16574" t="str"><v>ST60.10.2450</v></cell><cell r="D16574"><v>2009324</v></cell><cell r="E16574" t="str"><v>CONTROLADOR ELETRONICO DE TRAFEGO LOCAL, SEM FIO (WIRELESS), INCLUINDO PLACA DE COMUNICACAO WIRELESS GSM/GPRS, COM GPS, COMPATIVEL COM O SISTEMA CET-RIO/CTA SEM FIO (WIRELESS) - MODULOS VIII, X E XI, COM 12 FASES, MODELO RBY DA TELVENT OU SIMILAR. FORNECIMENTO.</v></cell><cell r="F16574" t="str"><v>UN</v></cell><cell r="G16574"><v>29782.47</v></cell></row><row r="16575"><cell r="C16575" t="str"><v>ST60.10.2500</v></cell><cell r="D16575"><v>2009325</v></cell><cell r="E16575" t="str"><v>CONTROLADOR ELETRONICO DE TRAFEGO LOCAL, SEM FIO (WIRELESS), INCLUINDO PLACA DE COMUNICACAO WIRELESS GSM/GPRS, COM GPS, COMPATIVEL COM O SISTEMA CET-RIO/CTA SEM FIO (WIRELESS) - MODULOS VII, IX E XII, COM 14 FASES, MODELO DP-40-16 DA DATAPROM OU SIMILAR. FORNECIMENTO.</v></cell><cell r="F16575" t="str"><v>UN</v></cell><cell r="G16575"><v>24888</v></cell></row><row r="16576"><cell r="C16576" t="str"><v>ST60.10.2550</v></cell><cell r="D16576"><v>2009326</v></cell><cell r="E16576" t="str"><v>CONTROLADOR ELETRONICO DE TRAFEGO LOCAL, SEM FIO (WIRELESS), INCLUINDO PLACA DE COMUNICACAO WIRELESS GSM/GPRS, COM GPS, COMPATIVEL COM O SISTEMA CET-RIO/CTA SEM FIO (WIRELESS) - MODULOS VIII, X E XI, COM 14 FASES, MODELO RBY DA TELVENT OU SIMILAR. FORNECIMENTO.</v></cell><cell r="F16576" t="str"><v>UN</v></cell><cell r="G16576"><v>33487.74</v></cell></row><row r="16577"><cell r="C16577" t="str"><v>ST60.10.2600</v></cell><cell r="D16577"><v>2009327</v></cell><cell r="E16577" t="str"><v>CONTROLADOR ELETRONICO DE TRAFEGO LOCAL, SEM FIO (WIRELESS), INCLUINDO PLACA DE COMUNICACAO WIRELESS GSM/GPRS, COM GPS, COMPATIVEL COM O SISTEMA CET-RIO/CTA SEM FIO (WIRELESS) - MODULOS VII, IX E XII, COM 16 FASES, MODELO DP-40-16 DA DATAPROM OU SIMILAR. FORNECIMENTO.</v></cell><cell r="F16577" t="str"><v>UN</v></cell><cell r="G16577"><v>26857</v></cell></row><row r="16578"><cell r="C16578" t="str"><v>ST60.10.2650</v></cell><cell r="D16578"><v>2009328</v></cell><cell r="E16578" t="str"><v>CONTROLADOR ELETRONICO DE TRAFEGO LOCAL, SEM FIO (WIRELESS), INCLUINDO PLACA DE COMUNICACAO WIRELESS GSM/GPRS, COM GPS, COMPATIVEL COM O SISTEMA CET-RIO/CTA SEM FIO (WIRELESS) - MODULOS VIII, X E XI, COM 16 FASES, MODELO RBY DA TELVENT OU SIMILAR. FORNECIMENTO.</v></cell><cell r="F16578" t="str"><v>UN</v></cell><cell r="G16578"><v>38142.79</v></cell></row><row r="16579"><cell r="C16579" t="str"><v>ST60.15.0050</v></cell><cell r="D16579"><v>2009329</v></cell><cell r="E16579" t="str"><v>MODULO DE DETETORES PARA CONTROLADOR DE TRAFEGO LOCAL, COMPATIVEL COM SISTEMA CET-RIO/CTA, MODULOS II, V, VI, VII, DA DATAPROM OU SIMILAR. FORNECIMENTO.</v></cell><cell r="F16579" t="str"><v>UN</v></cell><cell r="G16579"><v>1960</v></cell></row><row r="16580"><cell r="C16580" t="str"><v>ST60.15.0100</v></cell><cell r="D16580"><v>2009330</v></cell><cell r="E16580" t="str"><v>MODULO DE POTENCIA PARA CONTROLADOR DE TRAFEGO LOCAL, COMPATIVEL COM SISTEMA CET-RIO/CTA, MODULOS II, V, VI, VII, DA DATAPROM OU SIMILAR. FORNECIMENTO.</v></cell><cell r="F16580" t="str"><v>UN</v></cell><cell r="G16580"><v>1725</v></cell></row><row r="16581"><cell r="C16581" t="str"><v>ST60.15.0150</v></cell><cell r="D16581"><v>2009331</v></cell><cell r="E16581" t="str"><v>MODEM PARA CONTROLADOR LOCAL DP-40 DATAPROM, CONFORME ESPECIFICACAO CET-RIO. FORNECIMENTO.</v></cell><cell r="F16581" t="str"><v>UN</v></cell><cell r="G16581"><v>930</v></cell></row><row r="16582"><cell r="C16582" t="str"><v>ST60.15.0200</v></cell><cell r="D16582"><v>2009332</v></cell><cell r="E16582" t="str"><v>MODULO DE DETETORES PARA CONTROLADOR DE TRAFEGO LOCAL, COM CAPACIDADE PARA 2 LACOS INDUTIVOS, BST OU SIMILAR. FORNECIMENTO.</v></cell><cell r="F16582" t="str"><v>UN</v></cell><cell r="G16582"><v>4887.02</v></cell></row><row r="16583"><cell r="C16583" t="str"><v>ST60.15.0250</v></cell><cell r="D16583"><v>2009333</v></cell><cell r="E16583" t="str"><v>PLACA DE GRUPO PARA CONTROLADOR DE TRAFEGO LOCAL RMX-Y, COM CAPACIDADE PARA 2 FASES, MODELO GTX-201-V7, SAINCO TRAFICO OU SIMILAR. FORNECIMENTO.</v></cell><cell r="F16583" t="str"><v>UN</v></cell><cell r="G16583"><v>7500.82</v></cell></row><row r="16584"><cell r="C16584" t="str"><v>ST60.15.0500</v></cell><cell r="D16584"><v>2009334</v></cell><cell r="E16584" t="str"><v>PLACA DE COMUNICACAO SEM FIO (WIRELESS) GSM/GPRS, COM GPS, PARA CONTROLADOR ELETRONICO DE TRAFEGO LOCAL, COMPATIVEL COM O SISTEMA CET-RIO/CTA SEM FIO (WIRELESS) - MODULOS VII, IX E XII, MODELO EEC1C2-C DA DATAPROM OU SIMILAR. FORNECIMENTO.</v></cell><cell r="F16584" t="str"><v>UN</v></cell><cell r="G16584"><v>2385</v></cell></row><row r="16585"><cell r="C16585" t="str"><v>ST60.15.0550</v></cell><cell r="D16585"><v>2009335</v></cell><cell r="E16585" t="str"><v>PLACA DE COMUNICACAO SEM FIO (WIRELESS) GSM/GPRS, COM GPS, PARA CONTROLADOR ELETRONICO DE TRAFEGO LOCAL, COMPATIVEL COM O SISTEMA CET-RIO/CTA SEM FIO (WIRELESS) - MODULOS VIII, X E XI, MODELO TCE-486 DA TELVENT OU SIMILAR. FORNECIMENTO.</v></cell><cell r="F16585" t="str"><v>UN</v></cell><cell r="G16585"><v>4736.84</v></cell></row><row r="16586"><cell r="C16586" t="str"><v>ST60.15.0600</v></cell><cell r="D16586"><v>2009336</v></cell><cell r="E16586" t="str"><v>PLACA DE POTENCIA PARA CONTROLADOR ELETRONICO DE TRAFEGO LOCAL, COMPATIVEL COM O SISTEMA CET-RIO/CTA SEM FIO (WIRELESS) - MODULOS VII, IX E XII, MODELO POTNCS1 DA DATAPROM OU SIMILAR. FORNECIMENTO.</v></cell><cell r="F16586" t="str"><v>UN</v></cell><cell r="G16586"><v>1783</v></cell></row><row r="16587"><cell r="C16587" t="str"><v>ST60.15.0650</v></cell><cell r="D16587"><v>2009337</v></cell><cell r="E16587" t="str"><v>PLACA DE POTENCIA PARA CONTROLADOR ELETRONICO DE TRAFEGO LOCAL SEM FIO (WIRELESS), COMPATIVEL COM O SISTEMA CET-RIO/CTA SEM FIO (WIRELESS) - MODULOS VIII, X E XI, COM ATE 12 FASES (CONTROLADOR RBY), MODELO TGRY DA TELVENT OU SIMILAR. FORNECIMENTO.</v></cell><cell r="F16587" t="str"><v>UN</v></cell><cell r="G16587"><v>5469.2</v></cell></row><row r="16588"><cell r="C16588" t="str"><v>ST60.15.0700</v></cell><cell r="D16588"><v>2009338</v></cell><cell r="E16588" t="str"><v>PLACA DE POTENCIA PARA CONTROLADOR ELETRONICO DE TRAFEGO LOCAL SEM FIO (WIRELESS), COMPATIVEL COM O SISTEMA CET-RIO/CTA SEM FIO (WIRELESS) - MODULOS VIII, X E XI, COM MAIS DE 12 FASES (CONTROLADOR RMY), MODELO GTX-201 DA TELVENT OU SIMILAR. FORNECIMENTO.</v></cell><cell r="F16588" t="str"><v>UN</v></cell><cell r="G16588"><v>7292.26</v></cell></row><row r="16589"><cell r="C16589" t="str"><v>ST60.20.0050</v></cell><cell r="D16589"><v>2009339</v></cell><cell r="E16589" t="str"><v>INSTALACAO E TESTE DE FUNCIONAMENTO DE BLOCOS SEMAFORICOS.</v></cell><cell r="F16589" t="str"><v>UN</v></cell><cell r="G16589"><v>143.22</v></cell></row><row r="16590"><cell r="C16590" t="str"><v>ST60.20.0100</v></cell><cell r="D16590"><v>2009340</v></cell><cell r="E16590" t="str"><v>INSTALACAO E TESTE DE FUNCIONAMENTO DE BOTOEIRA.</v></cell><cell r="F16590" t="str"><v>UN</v></cell><cell r="G16590"><v>16.09</v></cell></row><row r="16591"><cell r="C16591" t="str"><v>ST60.20.0150</v></cell><cell r="D16591"><v>2009341</v></cell><cell r="E16591" t="str"><v>RETIRADA DE CORDOALHA E DE CABOS ELETRICOS DE INTERSECAO.</v></cell><cell r="F16591" t="str"><v>UN</v></cell><cell r="G16591"><v>156.72</v></cell></row><row r="16592"><cell r="C16592" t="str"><v>ST60.20.0200</v></cell><cell r="D16592"><v>2009342</v></cell><cell r="E16592" t="str"><v>RETIRADA DE BLOCO SEMAFORICO.</v></cell><cell r="F16592" t="str"><v>UN</v></cell><cell r="G16592"><v>78.37</v></cell></row><row r="16593"><cell r="C16593" t="str"><v>ST60.20.0250</v></cell><cell r="D16593"><v>2009343</v></cell><cell r="E16593" t="str"><v>CABO PARA ALIMENTACAO DE SEMAFORO, SECAO DE 4X1,5MM2, CONFORME ESPECIFICACAO DA CET-RIO. FORNECIMENTO E INSTALACAO.</v></cell><cell r="F16593" t="str"><v>M</v></cell><cell r="G16593"><v>11.3</v></cell></row><row r="16594"><cell r="C16594" t="str"><v>ST60.20.0300</v></cell><cell r="D16594"><v>2009344</v></cell><cell r="E16594" t="str"><v>CABO PARA ALIMENTACAO DE SEMAFORO, SECAO DE 7X1,5MM2, CONFORME ESPECIFICACAO DA CET-RIO. FORNECIMENTO E INSTALACAO.</v></cell><cell r="F16594" t="str"><v>M</v></cell><cell r="G16594"><v>12.37</v></cell></row><row r="16595"><cell r="C16595" t="str"><v>ST60.20.0350</v></cell><cell r="D16595"><v>2009345</v></cell><cell r="E16595" t="str"><v>CABO DE COBRE ESTANHADO, MULTIPLO PARA COMANDO, 1KV, XLPE/90OC, SECAO DE 9X1,5MM2, CONFORME ESPECIFICACAO DA CET-RIO. FORNECIMENTO E INSTALACAO.</v></cell><cell r="F16595" t="str"><v>M</v></cell><cell r="G16595"><v>4.54</v></cell></row><row r="16596"><cell r="C16596" t="str"><v>ST60.20.0400</v></cell><cell r="D16596"><v>2009346</v></cell><cell r="E16596" t="str"><v>CABO DE COBRE ESTANHADO, MULTIPLO PARA COMANDO, 1KV, XLPE/90OC, SECAO DE 7X2,5MM2, CONFORME ESPECIFICACAO DA CET-RIO. FORNECIMENTO E INSTALACAO.</v></cell><cell r="F16596" t="str"><v>M</v></cell><cell r="G16596"><v>4.87</v></cell></row><row r="16597"><cell r="C16597" t="str"><v>ST60.20.0450</v></cell><cell r="D16597"><v>2009347</v></cell><cell r="E16597" t="str"><v>CABO DE COBRE ESTANHADO, MULTIPLO PARA COMANDO, 1KV, XLPE/90OC, SECAO DE 4X6MM2, CONFORME ESPECIFICACAO DA CET-RIO. FORNECIMENTO E INSTALACAO.</v></cell><cell r="F16597" t="str"><v>M</v></cell><cell r="G16597"><v>5.68</v></cell></row><row r="16598"><cell r="C16598" t="str"><v>ST60.20.0500</v></cell><cell r="D16598"><v>2009348</v></cell><cell r="E16598" t="str"><v>CABO DE COBRE ESTANHADO, MULTIPLO PARA COMANDO, 1KV, XLPE/90OC, SECAO DE 4X10MM2, CONFORME ESPECIFICACAO DA CET-RIO. FORNECIMENTO E INSTALACAO.</v></cell><cell r="F16598" t="str"><v>M</v></cell><cell r="G16598"><v>16.76</v></cell></row><row r="16599"><cell r="C16599" t="str"><v>ST60.20.0550</v></cell><cell r="D16599"><v>2009349</v></cell><cell r="E16599" t="str"><v>CABO ELETRICO SINGELO DE 10MM2, CONFORME ESPECIFICACAO DA CET-RIO. FORNECIMENTO E INSTALACAO.</v></cell><cell r="F16599" t="str"><v>M</v></cell><cell r="G16599"><v>8.09</v></cell></row><row r="16600"><cell r="C16600" t="str"><v>ST60.25.0050</v></cell><cell r="D16600"><v>2009350</v></cell><cell r="E16600" t="str"><v>INSTALACAO, PROGRAMACAO E TESTE DE FUNCIONAMENTO DE CONTROLADOR DE TRAFEGO.</v></cell><cell r="F16600" t="str"><v>UN</v></cell><cell r="G16600"><v>398.39</v></cell></row><row r="16601"><cell r="C16601" t="str"><v>ST60.25.0100</v></cell><cell r="D16601"><v>2009351</v></cell><cell r="E16601" t="str"><v>RETIRADA DE CONTROLADOR DE TRAFEGO.</v></cell><cell r="F16601" t="str"><v>UN</v></cell><cell r="G16601"><v>389.14</v></cell></row><row r="16602"><cell r="C16602" t="str"><v>ST60.30.0050</v></cell><cell r="D16602"><v>2009352</v></cell><cell r="E16602" t="str"><v>SERVICOS DE INSTALACAO DE LACOS INDUTIVOS PERMANENTES, INCLUINDO CORTE, LIMPEZA DO RASGO, FORNECIMENTO E COLOCACAO DE FIO ATE A CAIXA DE PASSAGEM NA CALCADA, TESTE DE CONTINUIDADE ELETRICA E FORNECIMENTO E APLICACAO DE SELANTE PARA FIXACAO DO FIO E RECOMPOSICAO DO PAVIMENTO.</v></cell><cell r="F16602" t="str"><v>UN</v></cell><cell r="G16602"><v>1000</v></cell></row><row r="16603"><cell r="C16603" t="str"><v>ST60.30.0100</v></cell><cell r="D16603"><v>2009353</v></cell><cell r="E16603" t="str"><v>INSTALACAO, AJUSTES E TESTES DE DETETOR VEICULAR PARA LACO INDUTIVO.</v></cell><cell r="F16603" t="str"><v>UN</v></cell><cell r="G16603"><v>271.7</v></cell></row><row r="16604"><cell r="C16604" t="str"><v>ST60.35.0050</v></cell><cell r="D16604"><v>2009354</v></cell><cell r="E16604" t="str"><v>BASE DE CONCRETO ARMADO PARA CONTROLADOR DE TRAFEGO.</v></cell><cell r="F16604" t="str"><v>UN</v></cell><cell r="G16604"><v>161.07</v></cell></row><row r="16605"><cell r="C16605" t="str"><v>ST60.35.0100</v></cell><cell r="D16605"><v>2009355</v></cell><cell r="E16605" t="str"><v>PEDESTAL TUBULAR, COM BANDEJA, PARA CONTROLADORES DE TRAFEGO TIPO TESC, DATAPRON OU SIMILARES, CONFORME ESPECIFICACAO CET-RIO.</v></cell><cell r="F16605" t="str"><v>UN</v></cell><cell r="G16605"><v>680</v></cell></row><row r="16606"><cell r="C16606" t="str"><v>ST60.40.0050</v></cell><cell r="D16606"><v>2009356</v></cell><cell r="E16606" t="str"><v>EMENDA DIRETA DE CABO TELEFONICO COM ATE 100 PARES.</v></cell><cell r="F16606" t="str"><v>UN</v></cell><cell r="G16606"><v>37.33</v></cell></row><row r="16607"><cell r="C16607" t="str"><v>ST60.40.0100</v></cell><cell r="D16607"><v>2009357</v></cell><cell r="E16607" t="str"><v>INSTALACAO DE BLOCO TERMINAL DE 10 PARES EM BASTIDORES DE ACO, INCLUSIVE REALIZACAO DE EMENDAS.</v></cell><cell r="F16607" t="str"><v>UN</v></cell><cell r="G16607"><v>128.67</v></cell></row><row r="16608"><cell r="C16608" t="str"><v>ST60.40.0150</v></cell><cell r="D16608"><v>2009358</v></cell><cell r="E16608" t="str"><v>INSTALACAO DE KIT DE PROTECAO PARA 10 PARES, EXCLUSIVE FORNECIMENTO.</v></cell><cell r="F16608" t="str"><v>UN</v></cell><cell r="G16608"><v>18.66</v></cell></row><row r="16609"><cell r="C16609" t="str"><v>ST60.40.0200</v></cell><cell r="D16609"><v>2009359</v></cell><cell r="E16609" t="str"><v>INSTALACAO SUBTERRANEA DE CABOS DE COMUNICACAO, EXCLUSIVE FORNECIMENTO.</v></cell><cell r="F16609" t="str"><v>M</v></cell><cell r="G16609"><v>4.4</v></cell></row><row r="16610"><cell r="C16610" t="str"><v>ST60.40.0250</v></cell><cell r="D16610"><v>2009360</v></cell><cell r="E16610" t="str"><v>INSTALACAO DE CAIXA DE EMENDA AEREA.</v></cell><cell r="F16610" t="str"><v>UN</v></cell><cell r="G16610"><v>66.46</v></cell></row><row r="16611"><cell r="C16611" t="str"><v>ST60.40.0300</v></cell><cell r="D16611"><v>2009361</v></cell><cell r="E16611" t="str"><v>INSTALACAO AEREA DE CABOS DE COMUNICACAO.</v></cell><cell r="F16611" t="str"><v>M</v></cell><cell r="G16611"><v>14.85</v></cell></row><row r="16612"><cell r="C16612" t="str"><v>ST60.40.0350</v></cell><cell r="D16612"><v>2009362</v></cell><cell r="E16612" t="str"><v>FORNECIMENTO DE CORDOALHA DE ACO DE 5/16".</v></cell><cell r="F16612" t="str"><v>M</v></cell><cell r="G16612"><v>4.49</v></cell></row><row r="16613"><cell r="C16613" t="str"><v>ST60.40.0400</v></cell><cell r="D16613"><v>2009363</v></cell><cell r="E16613" t="str"><v>FORNECIMENTO DE ARAME DE ESPINAR ENCAPADO.</v></cell><cell r="F16613" t="str"><v>M</v></cell><cell r="G16613"><v>0.16</v></cell></row><row r="16614"><cell r="C16614" t="str"><v>ST60.40.0450</v></cell><cell r="D16614"><v>2009364</v></cell><cell r="E16614" t="str"><v>FORNECIMENTO DE ALCA PRE-FORMADA PARA CORDOALHA 5/16".</v></cell><cell r="F16614" t="str"><v>UN</v></cell><cell r="G16614"><v>6.55</v></cell></row><row r="16615"><cell r="C16615" t="str"><v>ST60.40.0500</v></cell><cell r="D16615"><v>2009365</v></cell><cell r="E16615" t="str"><v>FORNECIMENTO DE FIO TELEFONICO FE-100, BITOLA DE 1MM2.</v></cell><cell r="F16615" t="str"><v>M</v></cell><cell r="G16615"><v>0.41</v></cell></row><row r="16616"><cell r="C16616" t="str"><v>ST60.40.0543</v></cell><cell r="D16616"><v>2009366</v></cell><cell r="E16616" t="str"><v>FORNECIMENTO DE CABO DE COMUNICACAO DE COBRE, 0,50MM2, CCE-APL-50, 3 PARES.</v></cell><cell r="F16616" t="str"><v>M</v></cell><cell r="G16616"><v>1.4</v></cell></row><row r="16617"><cell r="C16617" t="str"><v>ST60.40.0550</v></cell><cell r="D16617"><v>2009367</v></cell><cell r="E16617" t="str"><v>FORNECIMENTO DE CABO DE COMUNICACAO DE COBRE, CTP-APL-50, 0,50MM2, 10 PARES.</v></cell><cell r="F16617" t="str"><v>M</v></cell><cell r="G16617"><v>2.73</v></cell></row><row r="16618"><cell r="C16618" t="str"><v>ST60.40.0600</v></cell><cell r="D16618"><v>2009368</v></cell><cell r="E16618" t="str"><v>FORNECIMENTO DE CABO DE COMUNICACAO DE COBRE, CTP-APL-50, 0,50MM2, 20 PARES.</v></cell><cell r="F16618" t="str"><v>M</v></cell><cell r="G16618"><v>3.38</v></cell></row><row r="16619"><cell r="C16619" t="str"><v>ST60.40.0650</v></cell><cell r="D16619"><v>2009369</v></cell><cell r="E16619" t="str"><v>FORNECIMENTO DE CABO DE COMUNICACAO DE COBRE, CTP-APL-50, 0,50MM2, 50 PARES.</v></cell><cell r="F16619" t="str"><v>M</v></cell><cell r="G16619"><v>7.28</v></cell></row><row r="16620"><cell r="C16620" t="str"><v>ST60.40.0700</v></cell><cell r="D16620"><v>2009370</v></cell><cell r="E16620" t="str"><v>FORNECIMENTO DE CABO DE COMUNICACAO DE COBRE, CTP-APL-50, 0,50MM2, 100 PARES.</v></cell><cell r="F16620" t="str"><v>M</v></cell><cell r="G16620"><v>13.67</v></cell></row><row r="16621"><cell r="C16621" t="str"><v>ST60.40.0800</v></cell><cell r="D16621"><v>2009371</v></cell><cell r="E16621" t="str"><v>CABO DE FIBRA OTICO, MONOMODO, GELEADO, PARA INSTALACAO SUBTERRANEA EM DUTOS. FORNECIMENTO.</v></cell><cell r="F16621" t="str"><v>M</v></cell><cell r="G16621"><v>3.25</v></cell></row><row r="16622"><cell r="C16622" t="str"><v>ST60.45.0050</v></cell><cell r="D16622"><v>2009372</v></cell><cell r="E16622" t="str"><v>CAIXA DE PASSAGEM COM TAMPA DE FERRO TIPO LEVE 300L-400MM DE ALTURA, CONFORME ESPECIFICACAO CET-RIO. FORNECIMENTO E ASSENTAMENTO.</v></cell><cell r="F16622" t="str"><v>UN</v></cell><cell r="G16622"><v>181.76</v></cell></row><row r="16623"><cell r="C16623" t="str"><v>ST60.45.0100</v></cell><cell r="D16623"><v>2009373</v></cell><cell r="E16623" t="str"><v>CAIXA DE PASSAGEM COM TAMPA ARTICULADA DE FERRO, COM TRAVA, TIPO LEVE 600L-600MM DE ALTURA, CONFORME ESPECIFICACAO CET-RIO. FORNECIMENTO E ASSENTAMENTO.</v></cell><cell r="F16623" t="str"><v>UN</v></cell><cell r="G16623"><v>571.03</v></cell></row><row r="16624"><cell r="C16624" t="str"><v>ST60.45.0150</v></cell><cell r="D16624"><v>2009374</v></cell><cell r="E16624" t="str"><v>CAIXA DE PASSAGEM COM TAMPA ARTICULADA DE FERRO, COM TRAVA, TIPO LEVE 600L-900MM DE ALTURA, CONFORME ESPECIFICACAO CET-RIO. FORNECIMENTO E ASSENTAMENTO.</v></cell><cell r="F16624" t="str"><v>UN</v></cell><cell r="G16624"><v>644.99</v></cell></row><row r="16625"><cell r="C16625" t="str"><v>ST60.45.0200</v></cell><cell r="D16625"><v>2009375</v></cell><cell r="E16625" t="str"><v>CAIXA DE PASSAGEM COM TAMPA DE FERRO TIPO PESADO 600P-600MM DE ALTURA, CONFORME ESPECIFICACAO CET-RIO. FORNECIMENTO E ASSENTAMENTO.</v></cell><cell r="F16625" t="str"><v>UN</v></cell><cell r="G16625"><v>664.79</v></cell></row><row r="16626"><cell r="C16626" t="str"><v>ST60.50.0050</v></cell><cell r="D16626"><v>2009376</v></cell><cell r="E16626" t="str"><v>LAMPADA DE 60W, 127V, COM FILAMENTO REFORCADO, DISCO REFLETOR, PREENCHIDA COM GAS KRIPTON, 8000H DE VIDA UTIL MEDIA. FORNECIMENTO.</v></cell><cell r="F16626" t="str"><v>UN</v></cell><cell r="G16626"><v>16.85</v></cell></row><row r="16627"><cell r="C16627" t="str"><v>ST60.50.0100</v></cell><cell r="D16627"><v>2009377</v></cell><cell r="E16627" t="str"><v>LAMPADA 100W, 127V, COM FILAMENTO REFORCADO, DISCO REFLETOR, PREENCHIDA COM GAS KRYPTON, 8000H DE VIDA UTIL MEDIA. FORNECIMENTO.</v></cell><cell r="F16627" t="str"><v>UN</v></cell><cell r="G16627"><v>16.85</v></cell></row><row r="16628"><cell r="C16628" t="str"><v>ST60.50.0110</v></cell><cell r="D16628"><v>2009378</v></cell><cell r="E16628" t="str"><v>MODULO FOCAL A LED PARA BLOCO REPETIDOR DE 200MM NA COR AMARELA. FORNECIMENTO.</v></cell><cell r="F16628" t="str"><v>UN</v></cell><cell r="G16628"><v>320</v></cell></row><row r="16629"><cell r="C16629" t="str"><v>ST60.50.0116</v></cell><cell r="D16629"><v>2009379</v></cell><cell r="E16629" t="str"><v>MODULO FOCAL A LED PARA BLOCO REPETIDOR DE 200MM NA COR VERDE. FORNECIMENTO.</v></cell><cell r="F16629" t="str"><v>UN</v></cell><cell r="G16629"><v>320</v></cell></row><row r="16630"><cell r="C16630" t="str"><v>ST60.50.0122</v></cell><cell r="D16630"><v>2009380</v></cell><cell r="E16630" t="str"><v>MODULO FOCAL A LED PARA BLOCO REPETIDOR DE 200MM NA COR VERMELHA. FORNECIMENTO.</v></cell><cell r="F16630" t="str"><v>UN</v></cell><cell r="G16630"><v>320</v></cell></row><row r="16631"><cell r="C16631" t="str"><v>ST60.50.0128</v></cell><cell r="D16631"><v>2009381</v></cell><cell r="E16631" t="str"><v>MODULO FOCAL A LED PARA BLOCO PRINCIPAL DE 300MM NA COR AMARELA. FORNECIMENTO.</v></cell><cell r="F16631" t="str"><v>UN</v></cell><cell r="G16631"><v>520</v></cell></row><row r="16632"><cell r="C16632" t="str"><v>ST60.50.0134</v></cell><cell r="D16632"><v>2009382</v></cell><cell r="E16632" t="str"><v>MODULO FOCAL A LED PARA BLOCO PRINCIPAL DE 300MM NA COR VERDE. FORNECIMENTO.</v></cell><cell r="F16632" t="str"><v>UN</v></cell><cell r="G16632"><v>520</v></cell></row><row r="16633"><cell r="C16633" t="str"><v>ST60.50.0140</v></cell><cell r="D16633"><v>2009383</v></cell><cell r="E16633" t="str"><v>MODULO FOCAL A LED PARA BLOCO PRINCIPAL DE 300MM NA COR VERMELHA. FORNECIMENTO.</v></cell><cell r="F16633" t="str"><v>UN</v></cell><cell r="G16633"><v>520</v></cell></row><row r="16634"><cell r="C16634" t="str"><v>ST60.50.0143</v></cell><cell r="D16634"><v>2009384</v></cell><cell r="E16634" t="str"><v>MODULO FOCAL A LED PARA BLOCO PARA BLOCO DE PEDESTRE COM FORMATO BONECO NA COR VERDE. FORNECIMENTO.</v></cell><cell r="F16634" t="str"><v>UN</v></cell><cell r="G16634"><v>352.5</v></cell></row><row r="16635"><cell r="C16635" t="str"><v>ST60.50.0146</v></cell><cell r="D16635"><v>2009385</v></cell><cell r="E16635" t="str"><v>MODULO FOCAL A LED PARA BLOCO PARA BLOCO DE PEDESTRE COM FORMATO MAO ESPALMADA NA COR VERMELHA. FORNECIMENTO.</v></cell><cell r="F16635" t="str"><v>UN</v></cell><cell r="G16635"><v>337.5</v></cell></row><row r="16636"><cell r="C16636" t="str"><v>ST60.50.0150</v></cell><cell r="D16636"><v>2009386</v></cell><cell r="E16636" t="str"><v>SUPORTE DE FIXACAO DE BLOCO SEMAFORICO PRINCIPAL AO BRACO PROJETADO DE DIAMETRO DE 88,9MM, COM LIGACAO APARAFUSADA PELA EXTREMIDADE EXTERNA DA CAIXA DE MODULO FOCAL. FORNECIMENTO.</v></cell><cell r="F16636" t="str"><v>UN</v></cell><cell r="G16636"><v>119.9</v></cell></row><row r="16637"><cell r="C16637" t="str"><v>ST60.50.0200</v></cell><cell r="D16637"><v>2009387</v></cell><cell r="E16637" t="str"><v>SUPORTE BASCULANTE PARA BLOCO SEMAFORICO. FORNECIMENTO.</v></cell><cell r="F16637" t="str"><v>UN</v></cell><cell r="G16637"><v>57.2</v></cell></row><row r="16638"><cell r="C16638" t="str"><v>ST60.60.0100</v></cell><cell r="D16638"><v>2009388</v></cell><cell r="E16638" t="str"><v>PAINEL DE CONTROLE PARA SINALIZACAO ELETRONICA DE FAIXA REVERSIVEL, "X" E "SETA", A LED COM 01 (UM) DISPLAY PARA 01 (UM) SENTIDO DA VIA PRESO A LATERAL DE VIADUTO, PASSARELA E/OU TUNEL.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F16638" t="str"><v>CJ</v></cell><cell r="G16638"><v>19954</v></cell></row><row r="16639"><cell r="C16639" t="str"><v>ST60.60.0200</v></cell><cell r="D16639"><v>2009389</v></cell><cell r="E16639" t="str"><v>PAINEL DE CONTROLE PARA SINALIZACAO ELETRONICA DE FAIXA REVERSIVEL, "X" E "SETA", A LED COM 01 (UM) DISPLAY PARA 01 (UM) SENTIDO DA VIA COM COLUNA CONICA DE 6M (SEIS METROS) E BRACO PROJETADO DE 3M (TRES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F16639" t="str"><v>CJ</v></cell><cell r="G16639"><v>19954</v></cell></row><row r="16640"><cell r="C16640" t="str"><v>ST60.60.0300</v></cell><cell r="D16640"><v>2009390</v></cell><cell r="E16640" t="str"><v>PAINEL DE CONTROLE PARA SINALIZACAO ELETRONICA DE FAIXA REVERSIVEL, "X" E "SETA", A LED COM 01 (UM) DISPLAY PARA 02 (DOIS) SENTIDOS DA VIA COM COLUNA CONICA DE 6M (SEIS METROS) E BRACO PROJETADO DE 3M (TRES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F16640" t="str"><v>CJ</v></cell><cell r="G16640"><v>23470</v></cell></row><row r="16641"><cell r="C16641" t="str"><v>ST60.60.0400</v></cell><cell r="D16641"><v>2009391</v></cell><cell r="E16641" t="str"><v>PAINEL DE CONTROLE PARA SINALIZACAO ELETRONICA DE FAIXA REVERSIVEL, "X" E "SETA", A LED COM 01 (UM) DISPLAY PARA 02 (DOIS) SENTIDOS DA VIA COM COLUNA CONICA DE 6M (SEIS METROS) E BRACO PROJETADO DE 5M (CINCO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F16641" t="str"><v>CJ</v></cell><cell r="G16641"><v>23470</v></cell></row><row r="16642"><cell r="C16642" t="str"><v>ST60.60.0500</v></cell><cell r="D16642"><v>2009392</v></cell><cell r="E16642" t="str"><v>PAINEL DE CONTROLE PARA SINALIZACAO ELETRONICA DE FAIXA REVERSIVEL, "X" E "SETA", A LED COM 02 (DOIS) DISPLAY PARA 02 (DOIS) SENTIDOS DA VIA COM COLUNA CONICA DE 6M (SEIS METROS) E BRACO PROJETADO DE 5M (CINCO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F16642" t="str"><v>CJ</v></cell><cell r="G16642"><v>29013.28</v></cell></row><row r="16643"><cell r="C16643" t="str"><v>ST60.60.0600</v></cell><cell r="D16643"><v>2009393</v></cell><cell r="E16643" t="str"><v>PAINEL DE MENSAGENS VARIAVEIS MOVEL, COM CONFIGURACAO DE 48 COLUNAS POR 24 LINHAS, REBOCAVEL COM ALIMENTACAO POR PAINEL SOLAR, SERVICO DE COMUNICACAO GRPS, SISTEMA E EQUIPAMENTO PARA GERENCIAMENTO REMOTO DE MENSAGENS, SERVICO DE MOVIMENTACAO E POSICIONAMENTO, 24 HORAS POR DIA 7 DIAS POR SEMANA, INCLUINDO MANUTENCAO. LOCACAO MENSAL.</v></cell><cell r="F16643" t="str"><v>UN.MES</v></cell><cell r="G16643"><v>11000</v></cell></row><row r="16644"><cell r="C16644" t="str"><v>ST64.05.0200</v></cell><cell r="D16644"><v>2009394</v></cell><cell r="E16644" t="str"><v>POSTE TIPO S4, COLUNA DE 4 1/2", DE DIAMETRO, BRACO PROJETADO DE 4", E PROJECAO DE 6200MM, CONFORME ESPECIFICACAO DA CET-RIO. FORNECIMENTO.(DESONERADO)</v></cell><cell r="F16644" t="str"><v>UN</v></cell><cell r="G16644"><v>3833.85</v></cell></row><row r="16645"><cell r="C16645" t="str"><v>ST64.05.0250</v></cell><cell r="D16645"><v>2009395</v></cell><cell r="E16645" t="str"><v>POSTE TIPO S5, SIMPLES, DE 4" DE DIAMETRO. CONFORME ESPECIFICACAO DA CET-RIO. FORNECIMENTO.(DESONERADO)</v></cell><cell r="F16645" t="str"><v>UN</v></cell><cell r="G16645"><v>1908.46</v></cell></row><row r="16646"><cell r="C16646" t="str"><v>ST64.05.0300</v></cell><cell r="D16646"><v>2009396</v></cell><cell r="E16646" t="str"><v>POSTE TIPO G4, COLUNA DE 5" DE DIAMETRO, BRACO PROJETADO DE 4 1/2" E PROJECAO DE 4700MM, CONFORME ESPECIFICACAO DA CET-RIO. FORNECIMENTO.(DESONERADO)</v></cell><cell r="F16646" t="str"><v>UN</v></cell><cell r="G16646"><v>2457.75</v></cell></row><row r="16647"><cell r="C16647" t="str"><v>ST64.05.0350</v></cell><cell r="D16647"><v>2009397</v></cell><cell r="E16647" t="str"><v>POSTE TIPO G5, COLUNA DE 6" DE DIAMETRO, BRACO PROJETADO DE 4700MM, CONFORME ESPECIFICACAO DA CET-RIO. FORNECIMENTO.(DESONERADO)</v></cell><cell r="F16647" t="str"><v>UN</v></cell><cell r="G16647"><v>4707.69</v></cell></row><row r="16648"><cell r="C16648" t="str"><v>ST64.05.0400</v></cell><cell r="D16648"><v>2009398</v></cell><cell r="E16648" t="str"><v>POSTE TIPO G7, DE 2" DE DIAMETRO, ALTURA DE 3500MM, CONFORME ESPECIFICACAO DA CET-RIO. FORNECIMENTO.(DESONERADO)</v></cell><cell r="F16648" t="str"><v>UN</v></cell><cell r="G16648"><v>270.71</v></cell></row><row r="16649"><cell r="C16649" t="str"><v>ST64.05.0450</v></cell><cell r="D16649"><v>2009399</v></cell><cell r="E16649" t="str"><v>POSTE TIPO G8, SIMPLES, DE 2" DE DIAMETRO,ALTURA DE 2200MM, CONFORME ESPECIFICACAO DA CET-RIO. FORNECIMENTO.(DESONERADO)</v></cell><cell r="F16649" t="str"><v>UN</v></cell><cell r="G16649"><v>235.46</v></cell></row><row r="16650"><cell r="C16650" t="str"><v>ST64.05.0500</v></cell><cell r="D16650"><v>2009400</v></cell><cell r="E16650" t="str"><v>POSTE TIPO G9, SIMPLES, DE 2" DE DIAMETRO, ALTURA DE 4500MM, CONFORME ESPECIFICACAO DA CET-RIO. FORNECIMENTO.(DESONERADO)</v></cell><cell r="F16650" t="str"><v>UN</v></cell><cell r="G16650"><v>332.22</v></cell></row><row r="16651"><cell r="C16651" t="str"><v>ST64.05.0550</v></cell><cell r="D16651"><v>2009401</v></cell><cell r="E16651" t="str"><v>BRACO PROJETADO PARA POSTE MULTI-USO, EM TUBO DE ACO, DIAMETRO DE 88,9MM E PROJECAO HORIZONTAL DE 4370MM. FORNECIMENTO.(DESONERADO)</v></cell><cell r="F16651" t="str"><v>UN</v></cell><cell r="G16651"><v>1481.7</v></cell></row><row r="16652"><cell r="C16652" t="str"><v>ST64.05.0600</v></cell><cell r="D16652"><v>2009402</v></cell><cell r="E16652" t="str"><v>COLUNA DE ACO, CONICA CONTINUA TIPO I PARA ATE 4 (QUATRO) BRACOS PROJETADOS CAPAZES DE SUSTENTAR, CADA UM, SEMAFORO E PLACA DE 3M2 (TRES METROS QUADRADOS); COLUNA GALVANIZADA A FOGO; ALTURA UTIL TOTAL DE 5,00M (CINCO METROS); DIAMETRO NA BASE IGUAL A 187MM (CENTO E OITENTA E SETE MILIMETROS); CONFORME ESPECIFICACAO CET-RIO. FORNECIMENTO.(DESONERADO)</v></cell><cell r="F16652" t="str"><v>UN</v></cell><cell r="G16652"><v>3110.35</v></cell></row><row r="16653"><cell r="C16653" t="str"><v>ST64.05.0630</v></cell><cell r="D16653"><v>2009403</v></cell><cell r="E16653" t="str"><v>COLUNA DE ACO CONICA CONTINUA TIPO II PARA UM BRACO PROJETADO CAPAZ DE SUSTENTAR SEMAFORO E PLACA DE ATE 4,50M2; COLUNA GALVANIZADA A FOGO; ALTURA UTIL TOTAL DE 5M; 300MM DE DIAMETRO NA BASE; CONFORME ESPECIFICACAO DA CET-RIO. FORNECIMENTO.(DESONERADO)</v></cell><cell r="F16653" t="str"><v>UN</v></cell><cell r="G16653"><v>3900</v></cell></row><row r="16654"><cell r="C16654" t="str"><v>ST64.05.0636</v></cell><cell r="D16654"><v>2009404</v></cell><cell r="E16654" t="str"><v>COLUNA DE ACO CONICA CONTINUA TIPO II PARA DOIS BRACOS PROJETADOS CAPAZES DE SUSTENTAR, CADA UM, SEMAFORO E PLACA DE ATE 4,50M2; COLUNA GALVANIZADA A FOGO; ALTURA UTIL TOTAL DE 5M; 300MM DE DIAMETRO NA BASE; CONFORME ESPECIFICACAO DA CET-RIO. FORNECIMENTO.(DESONERADO)</v></cell><cell r="F16654" t="str"><v>UN</v></cell><cell r="G16654"><v>3980</v></cell></row><row r="16655"><cell r="C16655" t="str"><v>ST64.05.0650</v></cell><cell r="D16655"><v>2009405</v></cell><cell r="E16655" t="str"><v>BRACO PROJETADO DE ACO PARA SUSTENTACAO DE SEMAFORO E PLACA ATE 3M2 (TRES METROS QUADRADOS), GALVANIZADO A FOGO; PARA FIXACAO EM COLUNA CONICO CONTINUA TIPO I, PROJECAO DE 2,80M (DOIS METROS E OITENTA CENTIMETROS); DIAMETRO JUNTO A FLANGE DE 123MM (CENTO E VINTE E TRES MILIMETROS); CONFORME ESPECIFICACAO CET-RIO. FORNECIMENTO.(DESONERADO)</v></cell><cell r="F16655" t="str"><v>UN</v></cell><cell r="G16655"><v>1529.86</v></cell></row><row r="16656"><cell r="C16656" t="str"><v>ST64.05.0700</v></cell><cell r="D16656"><v>2009406</v></cell><cell r="E16656" t="str"><v>BRACO PROJETADO DE ACO PARA SUSTENTACAO DE SEMAFORO E PLACA ATE 3M2 (TRES METROS QUADRADOS), GALVANIZADO A FOGO; PARA FIXACAO EM COLUNA CONICO CONTINUA TIPO I, PROJECAO DE 3,70M (TRES METROS E SETENTA CENTIMETROS); DIAMETRO JUNTO A FLANGE DE 123MM (CENTO E VINTE E TRES MILIMETROS); CONFORME ESPECIFICACAO CET-RIO. FORNECIMENTO.(DESONERADO)</v></cell><cell r="F16656" t="str"><v>UN</v></cell><cell r="G16656"><v>1729.17</v></cell></row><row r="16657"><cell r="C16657" t="str"><v>ST64.05.0750</v></cell><cell r="D16657"><v>2009407</v></cell><cell r="E16657" t="str"><v>BRACO PROJETADO DE ACO PARA SUSTENTACAO DE SEMAFORO E PLACA ATE 3M2 (TRES METROS QUADRADOS), GALVANIZADO A FOGO; PARA FIXACAO EM COLUNA CONICO CONTINUA TIPO I, PROJECAO DE 4,70M (QUATRO METROS E SETENTA CENTIMETROS); DIAMETRO JUNTO A FLANGE DE 123MM (CENTO E VINTE E TRES MILIMETROS); CONFORME ESPECIFICACAO CET-RIO. FORNECIMENTO.(DESONERADO)</v></cell><cell r="F16657" t="str"><v>UN</v></cell><cell r="G16657"><v>2178.01</v></cell></row><row r="16658"><cell r="C16658" t="str"><v>ST64.05.0760</v></cell><cell r="D16658"><v>2009408</v></cell><cell r="E16658" t="str"><v>BRACO PROJETADO DE ACO PARA SUSTENTACAO DE SEMAFORO E PLACA DE ATE 4,50M2; GALVANIZADO A FOGO; PARA FIXACAO EM COLUNA CONICA TIPO II; PROJECAO DE 6M; 173MM DE DIAMETRO JUNTO A FLANGE; CONFORME ESPECIFICACAO DA CET-RIO. FORNECIMENTO.(DESONERADO)</v></cell><cell r="F16658" t="str"><v>UN</v></cell><cell r="G16658"><v>2705.75</v></cell></row><row r="16659"><cell r="C16659" t="str"><v>ST64.05.0800</v></cell><cell r="D16659"><v>2009409</v></cell><cell r="E16659" t="str"><v>POSTE DE ACO GALVANIZADO, CONICO, CONTINUO, RETO, POLIGONAL, 12M DE ALTURA, PARA SUPORTE A CAMERA DE TV. FORNECIMENTO E ASSENTAMENTO.(DESONERADO)</v></cell><cell r="F16659" t="str"><v>UN</v></cell><cell r="G16659"><v>5604.53</v></cell></row><row r="16660"><cell r="C16660" t="str"><v>ST64.10.0050</v></cell><cell r="D16660"><v>2009410</v></cell><cell r="E16660" t="str"><v>PORTICO, COLUNA TUBULAR, EM ACO GALVANIZADO A QUENTE, TRELICA PARA SUSTENTACAO DAS PLACAS, CHUMBADORES PARA FIXACAO, VAO DE 13,20M. FORNECIMENTO.(DESONERADO)</v></cell><cell r="F16660" t="str"><v>UN</v></cell><cell r="G16660"><v>21479.04</v></cell></row><row r="16661"><cell r="C16661" t="str"><v>ST64.10.0100</v></cell><cell r="D16661"><v>2009411</v></cell><cell r="E16661" t="str"><v>PORTICO, COLUNA TUBULAR, EM ACO GALVANIZADO A QUENTE, TRELICA PARA SUSTENTACAO DAS PLACAS, CHUMBADORES PARA FIXACAO, VAO DE 15,20M. FORNECIMENTO.(DESONERADO)</v></cell><cell r="F16661" t="str"><v>UN</v></cell><cell r="G16661"><v>25102.95</v></cell></row><row r="16662"><cell r="C16662" t="str"><v>ST64.10.0150</v></cell><cell r="D16662"><v>2009412</v></cell><cell r="E16662" t="str"><v>PORTICO, COLUNA TUBULAR, EM ACO GALVANIZADO A QUENTE, TRELICA PARA SUSTENTACAO DAS PLACAS, CHUMBADORES PARA FIXACAO, VAO DE 17,20M. FORNECIMENTO.(DESONERADO)</v></cell><cell r="F16662" t="str"><v>UN</v></cell><cell r="G16662"><v>25506.36</v></cell></row><row r="16663"><cell r="C16663" t="str"><v>ST64.10.0200</v></cell><cell r="D16663"><v>2009413</v></cell><cell r="E16663" t="str"><v>PORTICO, COLUNA TUBULAR, EM ACO GALVANIZADO A QUENTE, TRELICA PARA SUSTENTACAO DAS PLACAS, CHUMBADORES PARA FIXACAO, VAO DE 18,80M. FORNECIMENTO.(DESONERADO)</v></cell><cell r="F16663" t="str"><v>UN</v></cell><cell r="G16663"><v>45900</v></cell></row><row r="16664"><cell r="C16664" t="str"><v>ST64.10.0250</v></cell><cell r="D16664"><v>2009414</v></cell><cell r="E16664" t="str"><v>PORTICO, COLUNA TUBULAR, EM ACO GALVANIZADO A QUENTE, TRELICA PARA SUSTENTACAO DAS PLACAS, CHUMBADORES PARA FIXACAO, VAO DE 22,40M. FORNECIMENTO.(DESONERADO)</v></cell><cell r="F16664" t="str"><v>UN</v></cell><cell r="G16664"><v>54000</v></cell></row><row r="16665"><cell r="C16665" t="str"><v>ST64.10.0300</v></cell><cell r="D16665"><v>2009415</v></cell><cell r="E16665" t="str"><v>SEMI-PORTICO SIMPLES, EM ACO GALVANIZADO A QUENTE, BANDEIRA SIMPLES, VIGA TRELICADA EM BALANCO E CHUMBADORES PARA FIXACAO, COLUNA TUBULAR, VAO DE 5,10M. FORNECIMENTO.(DESONERADO)</v></cell><cell r="F16665" t="str"><v>UN</v></cell><cell r="G16665"><v>22200.11</v></cell></row><row r="16666"><cell r="C16666" t="str"><v>ST64.10.0350</v></cell><cell r="D16666"><v>2009416</v></cell><cell r="E16666" t="str"><v>SEMI-PORTICO SIMPLES, EM ACO GALVANIZADO A QUENTE, BANDEIRA SIMPLES, VIGA TRELICADA EM BALANCO E CHUMBADORES PARA FIXACAO, COLUNA TUBULAR, VAO DE 8,60M. FORNECIMENTO.(DESONERADO)</v></cell><cell r="F16666" t="str"><v>UN</v></cell><cell r="G16666"><v>32749.07</v></cell></row><row r="16667"><cell r="C16667" t="str"><v>ST64.10.0400</v></cell><cell r="D16667"><v>2009417</v></cell><cell r="E16667" t="str"><v>SEMI-PORTICO DUPLO, COLUNA TUBULAR EM ACO GALVANIZADO A QUENTE, TRELICAS EM BALANCO PARA SUSTENTACAO DAS PLACAS E CHUMBADORES PARA FIXACAO, VAO DE 5,10M. FORNECIMENTO.(DESONERADO)</v></cell><cell r="F16667" t="str"><v>UN</v></cell><cell r="G16667"><v>31961.84</v></cell></row><row r="16668"><cell r="C16668" t="str"><v>ST64.10.0450</v></cell><cell r="D16668"><v>2009418</v></cell><cell r="E16668" t="str"><v>SEMI-PORTICO DUPLO, COLUNA TUBULAR EM ACO GALVANIZADO A QUENTE, TRELICAS EM BALANCO PARA SUSTENTACAO DAS PLACAS E CHUMBADORES PARA FIXACAO, VAO DE 8,60M. FORNECIMENTO.(DESONERADO)</v></cell><cell r="F16668" t="str"><v>UN</v></cell><cell r="G16668"><v>41882.17</v></cell></row><row r="16669"><cell r="C16669" t="str"><v>ST64.15.0050</v></cell><cell r="D16669"><v>2009419</v></cell><cell r="E16669" t="str"><v>ASSENTAMENTO DE POSTE SIMPLES DE ACO, DIAMETRO DE 2", INCLUSIVE ABERTURA DE FURO, FUNDACAO E RECOMPOSICAO DO PISO.(DESONERADO)</v></cell><cell r="F16669" t="str"><v>UN</v></cell><cell r="G16669"><v>42.01</v></cell></row><row r="16670"><cell r="C16670" t="str"><v>ST64.15.0100</v></cell><cell r="D16670"><v>2009420</v></cell><cell r="E16670" t="str"><v>ASSENTAMENTO DE POSTE SIMPLES DE ACO, DIAMETRO MAIOR QUE 4", INCLUSIVE ABERTURA DE FURO, FUNDACAO E RECOMPOSICAO DO PISO.(DESONERADO)</v></cell><cell r="F16670" t="str"><v>UN</v></cell><cell r="G16670"><v>180.58</v></cell></row><row r="16671"><cell r="C16671" t="str"><v>ST64.15.0150</v></cell><cell r="D16671"><v>2009421</v></cell><cell r="E16671" t="str"><v>ASSENTAMENTO E MONTAGEM DE POSTE DE ACO COM BRACO PROJETADO, INCLUSIVE ABERTURA DE FURO, FUNDACAO E RECOMPOSICAO DO PISO.(DESONERADO)</v></cell><cell r="F16671" t="str"><v>UN</v></cell><cell r="G16671"><v>231.05</v></cell></row><row r="16672"><cell r="C16672" t="str"><v>ST64.15.0170</v></cell><cell r="D16672"><v>2009422</v></cell><cell r="E16672" t="str"><v>ASSENTAMENTO DE COLUNA DE ACO CONICA CONTINUA TIPO I PARA ATE 4 (QUATO) BRACOS PROJETADOS CAPAZES DE SUSTENTAR, CADA UM, SEMAFORO E PLACA DE 3M2 (TRES METROS QUADRADOS) FIXADA POR CHUMBADORES ENGASTADOS EM FUNDACAO DE CONCRETO, EXCLUSIVE FUNDACAO, EXCLUSIVE FORNECIMENTO DA COLUNA.(DESONERADO)</v></cell><cell r="F16672" t="str"><v>UN</v></cell><cell r="G16672"><v>163.31</v></cell></row><row r="16673"><cell r="C16673" t="str"><v>ST64.15.0173</v></cell><cell r="D16673"><v>2009423</v></cell><cell r="E16673" t="str"><v>ASSENTAMENTO DE COLUNA CONICA CONTINUA TIPO II PARA 1 (UM) OU 2 (DOIS) BRACOS PROJETADOS CAPAZES DE SUSTENTAR, CADA UM, SEMAFORO E PLACA DE ATE 4,5M2 FIXADA POR CHUMBADORES ENGASTADOS EM FUNDACAO DE CONCRETO, EXCLUSIVE FUNDACAO, EXCLUSIVE FORNECIMENTO DA COLUNA.(DESONERADO)</v></cell><cell r="F16673" t="str"><v>UN</v></cell><cell r="G16673"><v>171.43</v></cell></row><row r="16674"><cell r="C16674" t="str"><v>ST64.15.0176</v></cell><cell r="D16674"><v>2009424</v></cell><cell r="E16674" t="str"><v>ASSENTAMENTO E MONTAGEM DE UMA COLUNA DE PORTICO OU DE SEMI-PORTICO, FIXADA POR PARAFUSOS CHUMBADORES ENGASTADOS EM FUNDACAO.(DESONERADO)</v></cell><cell r="F16674" t="str"><v>UN</v></cell><cell r="G16674"><v>431.17</v></cell></row><row r="16675"><cell r="C16675" t="str"><v>ST64.15.0180</v></cell><cell r="D16675"><v>2009425</v></cell><cell r="E16675" t="str"><v>MONTAGEM DE BRACO PROJETADO DE ACO EM COLUNA DE ACO CONICA CONTINUA TIPO I ASSENTADA, EXCLUSIVE O FORNECIMENTO DO BRACO.(DESONERADO)</v></cell><cell r="F16675" t="str"><v>UN</v></cell><cell r="G16675"><v>44.1</v></cell></row><row r="16676"><cell r="C16676" t="str"><v>ST64.15.0186</v></cell><cell r="D16676"><v>2009426</v></cell><cell r="E16676" t="str"><v>MONTAGEM DE BRACO PROJETADO EM COLUNA DE ACO CONICA CONTINUA TIPO II ASSENTADA, EXCLUSIVE O FORNECIMENTO DO BRACO.(DESONERADO)</v></cell><cell r="F16676" t="str"><v>UN</v></cell><cell r="G16676"><v>80.19</v></cell></row><row r="16677"><cell r="C16677" t="str"><v>ST64.15.0190</v></cell><cell r="D16677"><v>2009427</v></cell><cell r="E16677" t="str"><v>MONTAGEM DE TRELICA DE PORTICO, COM FORNECIMENTO DAS FERRAGENS DE FIXACAO, EXCLUSIVE A TRELICA. PARA VAO ENTRE 13,00 E 23,00M.(DESONERADO)</v></cell><cell r="F16677" t="str"><v>UN</v></cell><cell r="G16677"><v>819.77</v></cell></row><row r="16678"><cell r="C16678" t="str"><v>ST64.15.0196</v></cell><cell r="D16678"><v>2009428</v></cell><cell r="E16678" t="str"><v>MONTAGEM DE TRELICA DE SEMIPORTICO, COM FORNECIMENTO DAS FERRAGENS DE FIXACAO, EXCLUSIVE A TRELICA. PARA VAO ENTRE 5,00 E 10,00M.(DESONERADO)</v></cell><cell r="F16678" t="str"><v>UN</v></cell><cell r="G16678"><v>553.38</v></cell></row><row r="16679"><cell r="C16679" t="str"><v>ST64.15.0200</v></cell><cell r="D16679"><v>2009429</v></cell><cell r="E16679" t="str"><v>RETIRADA DE POSTE SIMPLES DE ACO, DIAMETRO DE 2".(DESONERADO)</v></cell><cell r="F16679" t="str"><v>UN</v></cell><cell r="G16679"><v>25.32</v></cell></row><row r="16680"><cell r="C16680" t="str"><v>ST64.15.0250</v></cell><cell r="D16680"><v>2009430</v></cell><cell r="E16680" t="str"><v>RETIRADA DE POSTE SIMPLES DE ACO, DIAMETRO MAIOR QUE 4".(DESONERADO)</v></cell><cell r="F16680" t="str"><v>UN</v></cell><cell r="G16680"><v>146.67</v></cell></row><row r="16681"><cell r="C16681" t="str"><v>ST64.15.0300</v></cell><cell r="D16681"><v>2009431</v></cell><cell r="E16681" t="str"><v>RETIRADA DE POSTE COM BRACO PROJETADO, DIAMETRO MAIOR QUE 4".(DESONERADO)</v></cell><cell r="F16681" t="str"><v>UN</v></cell><cell r="G16681"><v>218.88</v></cell></row><row r="16682"><cell r="C16682" t="str"><v>ST64.15.0340</v></cell><cell r="D16682"><v>2009432</v></cell><cell r="E16682" t="str"><v>BLOCO DE CONCRETO ARMADO MEDINDO (0,60 X 0,60 X 1,00)M PARA UMA COLUNA DE ACO CONICA CONTINUA PARA INSTALACAO DE ATE 4 BRACOS PROJETADOS PARA SINALIZACAO.(DESONERADO)</v></cell><cell r="F16682" t="str"><v>UN</v></cell><cell r="G16682"><v>234.03</v></cell></row><row r="16683"><cell r="C16683" t="str"><v>ST64.15.0350</v></cell><cell r="D16683"><v>2009433</v></cell><cell r="E16683" t="str"><v>BASE DE CONCRETO PARA UMA COLUNA DE PORTICO.(DESONERADO)</v></cell><cell r="F16683" t="str"><v>UN</v></cell><cell r="G16683"><v>578.58</v></cell></row><row r="16684"><cell r="C16684" t="str"><v>ST64.15.1000</v></cell><cell r="D16684"><v>2009434</v></cell><cell r="E16684" t="str"><v>RETIRADA DE BRACO PROJETADO DE ACO PARA SUSTENTACAO DE SEMAFORO E PLACA DE ATE 4,5M2, PROJECAO DE 6M, 173MM DE DIAMETRO JUNTO A FLANGE, FIXADO EM COLUNA CONICA CONTINUA TIPO II(DESONERADO)</v></cell><cell r="F16684" t="str"><v>UN</v></cell><cell r="G16684"><v>51.23</v></cell></row><row r="16685"><cell r="C16685" t="str"><v>ST64.15.1200</v></cell><cell r="D16685"><v>2009435</v></cell><cell r="E16685" t="str"><v>RETIRADA DE COLUNA DE ACO CONTINUA TIPO II COM ALTURA UTIL TOTAL DE 5M E DIAMETRO NA BASE IGUAL A 300MM.(DESONERADO)</v></cell><cell r="F16685" t="str"><v>UN</v></cell><cell r="G16685"><v>83.65</v></cell></row><row r="16686"><cell r="C16686" t="str"><v>ST64.20.0050</v></cell><cell r="D16686"><v>2009436</v></cell><cell r="E16686" t="str"><v>CINTA SIMPLES PARA FIXACAO DO CONJUNTO DE SUSTENTACAO DE SINALIZACAO VERTICAL (SEMAFOROS E PLACAS), CONFORME DESENHO NO 1859-PD. FORNECIMENTO.(DESONERADO)</v></cell><cell r="F16686" t="str"><v>PAR</v></cell><cell r="G16686"><v>6</v></cell></row><row r="16687"><cell r="C16687" t="str"><v>ST64.20.0100</v></cell><cell r="D16687"><v>2009437</v></cell><cell r="E16687" t="str"><v>CINTA DUPLA PARA FIXACAO DO CONJUNTO DE SUSTENTACAO DE SINALIZACAO VERTICAL (SEMAFOROS E PLACAS), CONFORME DESENHO NO 1859-PD. FORNECIMENTO.(DESONERADO)</v></cell><cell r="F16687" t="str"><v>PAR</v></cell><cell r="G16687"><v>12</v></cell></row><row r="16688"><cell r="C16688" t="str"><v>ST65.05.0200</v></cell><cell r="D16688"><v>2009438</v></cell><cell r="E16688" t="str"><v>POSTE TIPO S4, COLUNA DE 4 1/2", DE DIAMETRO, BRACO PROJETADO DE 4", E PROJECAO DE 6200MM, CONFORME ESPECIFICACAO DA CET-RIO. FORNECIMENTO.</v></cell><cell r="F16688" t="str"><v>UN</v></cell><cell r="G16688"><v>3833.85</v></cell></row><row r="16689"><cell r="C16689" t="str"><v>ST65.05.0250</v></cell><cell r="D16689"><v>2009439</v></cell><cell r="E16689" t="str"><v>POSTE TIPO S5, SIMPLES, DE 4" DE DIAMETRO. CONFORME ESPECIFICACAO DA CET-RIO. FORNECIMENTO.</v></cell><cell r="F16689" t="str"><v>UN</v></cell><cell r="G16689"><v>1908.46</v></cell></row><row r="16690"><cell r="C16690" t="str"><v>ST65.05.0300</v></cell><cell r="D16690"><v>2009440</v></cell><cell r="E16690" t="str"><v>POSTE TIPO G4, COLUNA DE 5" DE DIAMETRO, BRACO PROJETADO DE 4 1/2" E PROJECAO DE 4700MM, CONFORME ESPECIFICACAO DA CET-RIO. FORNECIMENTO.</v></cell><cell r="F16690" t="str"><v>UN</v></cell><cell r="G16690"><v>2457.75</v></cell></row><row r="16691"><cell r="C16691" t="str"><v>ST65.05.0350</v></cell><cell r="D16691"><v>2009441</v></cell><cell r="E16691" t="str"><v>POSTE TIPO G5, COLUNA DE 6" DE DIAMETRO, BRACO PROJETADO DE 4700MM, CONFORME ESPECIFICACAO DA CET-RIO. FORNECIMENTO.</v></cell><cell r="F16691" t="str"><v>UN</v></cell><cell r="G16691"><v>4707.69</v></cell></row><row r="16692"><cell r="C16692" t="str"><v>ST65.05.0400</v></cell><cell r="D16692"><v>2009442</v></cell><cell r="E16692" t="str"><v>POSTE TIPO G7, DE 2" DE DIAMETRO, ALTURA DE 3500MM, CONFORME ESPECIFICACAO DA CET-RIO. FORNECIMENTO.</v></cell><cell r="F16692" t="str"><v>UN</v></cell><cell r="G16692"><v>270.71</v></cell></row><row r="16693"><cell r="C16693" t="str"><v>ST65.05.0450</v></cell><cell r="D16693"><v>2009443</v></cell><cell r="E16693" t="str"><v>POSTE TIPO G8, SIMPLES, DE 2" DE DIAMETRO,ALTURA DE 2200MM, CONFORME ESPECIFICACAO DA CET-RIO. FORNECIMENTO.</v></cell><cell r="F16693" t="str"><v>UN</v></cell><cell r="G16693"><v>235.46</v></cell></row><row r="16694"><cell r="C16694" t="str"><v>ST65.05.0500</v></cell><cell r="D16694"><v>2009444</v></cell><cell r="E16694" t="str"><v>POSTE TIPO G9, SIMPLES, DE 2" DE DIAMETRO, ALTURA DE 4500MM, CONFORME ESPECIFICACAO DA CET-RIO. FORNECIMENTO.</v></cell><cell r="F16694" t="str"><v>UN</v></cell><cell r="G16694"><v>332.22</v></cell></row><row r="16695"><cell r="C16695" t="str"><v>ST65.05.0550</v></cell><cell r="D16695"><v>2009445</v></cell><cell r="E16695" t="str"><v>BRACO PROJETADO PARA POSTE MULTI-USO, EM TUBO DE ACO, DIAMETRO DE 88,9MM E PROJECAO HORIZONTAL DE 4370MM. FORNECIMENTO.</v></cell><cell r="F16695" t="str"><v>UN</v></cell><cell r="G16695"><v>1481.7</v></cell></row><row r="16696"><cell r="C16696" t="str"><v>ST65.05.0600</v></cell><cell r="D16696"><v>2009446</v></cell><cell r="E16696" t="str"><v>COLUNA DE ACO, CONICA CONTINUA TIPO I PARA ATE 4 (QUATRO) BRACOS PROJETADOS CAPAZES DE SUSTENTAR, CADA UM, SEMAFORO E PLACA DE 3M2 (TRES METROS QUADRADOS); COLUNA GALVANIZADA A FOGO; ALTURA UTIL TOTAL DE 5,00M (CINCO METROS); DIAMETRO NA BASE IGUAL A 187MM (CENTO E OITENTA E SETE MILIMETROS); CONFORME ESPECIFICACAO CET-RIO. FORNECIMENTO.</v></cell><cell r="F16696" t="str"><v>UN</v></cell><cell r="G16696"><v>3110.35</v></cell></row><row r="16697"><cell r="C16697" t="str"><v>ST65.05.0630</v></cell><cell r="D16697"><v>2009447</v></cell><cell r="E16697" t="str"><v>COLUNA DE ACO CONICA CONTINUA TIPO II PARA UM BRACO PROJETADO CAPAZ DE SUSTENTAR SEMAFORO E PLACA DE ATE 4,50M2; COLUNA GALVANIZADA A FOGO; ALTURA UTIL TOTAL DE 5M; 300MM DE DIAMETRO NA BASE; CONFORME ESPECIFICACAO DA CET-RIO. FORNECIMENTO.</v></cell><cell r="F16697" t="str"><v>UN</v></cell><cell r="G16697"><v>3900</v></cell></row><row r="16698"><cell r="C16698" t="str"><v>ST65.05.0636</v></cell><cell r="D16698"><v>2009448</v></cell><cell r="E16698" t="str"><v>COLUNA DE ACO CONICA CONTINUA TIPO II PARA DOIS BRACOS PROJETADOS CAPAZES DE SUSTENTAR, CADA UM, SEMAFORO E PLACA DE ATE 4,50M2; COLUNA GALVANIZADA A FOGO; ALTURA UTIL TOTAL DE 5M; 300MM DE DIAMETRO NA BASE; CONFORME ESPECIFICACAO DA CET-RIO. FORNECIMENTO.</v></cell><cell r="F16698" t="str"><v>UN</v></cell><cell r="G16698"><v>3980</v></cell></row><row r="16699"><cell r="C16699" t="str"><v>ST65.05.0650</v></cell><cell r="D16699"><v>2009449</v></cell><cell r="E16699" t="str"><v>BRACO PROJETADO DE ACO PARA SUSTENTACAO DE SEMAFORO E PLACA ATE 3M2 (TRES METROS QUADRADOS), GALVANIZADO A FOGO; PARA FIXACAO EM COLUNA CONICO CONTINUA TIPO I, PROJECAO DE 2,80M (DOIS METROS E OITENTA CENTIMETROS); DIAMETRO JUNTO A FLANGE DE 123MM (CENTO E VINTE E TRES MILIMETROS); CONFORME ESPECIFICACAO CET-RIO. FORNECIMENTO.</v></cell><cell r="F16699" t="str"><v>UN</v></cell><cell r="G16699"><v>1529.86</v></cell></row><row r="16700"><cell r="C16700" t="str"><v>ST65.05.0700</v></cell><cell r="D16700"><v>2009450</v></cell><cell r="E16700" t="str"><v>BRACO PROJETADO DE ACO PARA SUSTENTACAO DE SEMAFORO E PLACA ATE 3M2 (TRES METROS QUADRADOS), GALVANIZADO A FOGO; PARA FIXACAO EM COLUNA CONICO CONTINUA TIPO I, PROJECAO DE 3,70M (TRES METROS E SETENTA CENTIMETROS); DIAMETRO JUNTO A FLANGE DE 123MM (CENTO E VINTE E TRES MILIMETROS); CONFORME ESPECIFICACAO CET-RIO. FORNECIMENTO.</v></cell><cell r="F16700" t="str"><v>UN</v></cell><cell r="G16700"><v>1729.17</v></cell></row><row r="16701"><cell r="C16701" t="str"><v>ST65.05.0750</v></cell><cell r="D16701"><v>2009451</v></cell><cell r="E16701" t="str"><v>BRACO PROJETADO DE ACO PARA SUSTENTACAO DE SEMAFORO E PLACA ATE 3M2 (TRES METROS QUADRADOS), GALVANIZADO A FOGO; PARA FIXACAO EM COLUNA CONICO CONTINUA TIPO I, PROJECAO DE 4,70M (QUATRO METROS E SETENTA CENTIMETROS); DIAMETRO JUNTO A FLANGE DE 123MM (CENTO E VINTE E TRES MILIMETROS); CONFORME ESPECIFICACAO CET-RIO. FORNECIMENTO.</v></cell><cell r="F16701" t="str"><v>UN</v></cell><cell r="G16701"><v>2178.01</v></cell></row><row r="16702"><cell r="C16702" t="str"><v>ST65.05.0760</v></cell><cell r="D16702"><v>2009452</v></cell><cell r="E16702" t="str"><v>BRACO PROJETADO DE ACO PARA SUSTENTACAO DE SEMAFORO E PLACA DE ATE 4,50M2; GALVANIZADO A FOGO; PARA FIXACAO EM COLUNA CONICA TIPO II; PROJECAO DE 6M; 173MM DE DIAMETRO JUNTO A FLANGE; CONFORME ESPECIFICACAO DA CET-RIO. FORNECIMENTO.</v></cell><cell r="F16702" t="str"><v>UN</v></cell><cell r="G16702"><v>2705.75</v></cell></row><row r="16703"><cell r="C16703" t="str"><v>ST65.05.0800</v></cell><cell r="D16703"><v>2009453</v></cell><cell r="E16703" t="str"><v>POSTE DE ACO GALVANIZADO, CONICO, CONTINUO, RETO, POLIGONAL, 12M DE ALTURA, PARA SUPORTE A CAMERA DE TV. FORNECIMENTO E ASSENTAMENTO.</v></cell><cell r="F16703" t="str"><v>UN</v></cell><cell r="G16703"><v>5653.25</v></cell></row><row r="16704"><cell r="C16704" t="str"><v>ST65.10.0050</v></cell><cell r="D16704"><v>2009454</v></cell><cell r="E16704" t="str"><v>PORTICO, COLUNA TUBULAR, EM ACO GALVANIZADO A QUENTE, TRELICA PARA SUSTENTACAO DAS PLACAS, CHUMBADORES PARA FIXACAO, VAO DE 13,20M. FORNECIMENTO.</v></cell><cell r="F16704" t="str"><v>UN</v></cell><cell r="G16704"><v>21479.04</v></cell></row><row r="16705"><cell r="C16705" t="str"><v>ST65.10.0100</v></cell><cell r="D16705"><v>2009455</v></cell><cell r="E16705" t="str"><v>PORTICO, COLUNA TUBULAR, EM ACO GALVANIZADO A QUENTE, TRELICA PARA SUSTENTACAO DAS PLACAS, CHUMBADORES PARA FIXACAO, VAO DE 15,20M. FORNECIMENTO.</v></cell><cell r="F16705" t="str"><v>UN</v></cell><cell r="G16705"><v>25102.95</v></cell></row><row r="16706"><cell r="C16706" t="str"><v>ST65.10.0150</v></cell><cell r="D16706"><v>2009456</v></cell><cell r="E16706" t="str"><v>PORTICO, COLUNA TUBULAR, EM ACO GALVANIZADO A QUENTE, TRELICA PARA SUSTENTACAO DAS PLACAS, CHUMBADORES PARA FIXACAO, VAO DE 17,20M. FORNECIMENTO.</v></cell><cell r="F16706" t="str"><v>UN</v></cell><cell r="G16706"><v>25506.36</v></cell></row><row r="16707"><cell r="C16707" t="str"><v>ST65.10.0200</v></cell><cell r="D16707"><v>2009457</v></cell><cell r="E16707" t="str"><v>PORTICO, COLUNA TUBULAR, EM ACO GALVANIZADO A QUENTE, TRELICA PARA SUSTENTACAO DAS PLACAS, CHUMBADORES PARA FIXACAO, VAO DE 18,80M. FORNECIMENTO.</v></cell><cell r="F16707" t="str"><v>UN</v></cell><cell r="G16707"><v>45900</v></cell></row><row r="16708"><cell r="C16708" t="str"><v>ST65.10.0250</v></cell><cell r="D16708"><v>2009458</v></cell><cell r="E16708" t="str"><v>PORTICO, COLUNA TUBULAR, EM ACO GALVANIZADO A QUENTE, TRELICA PARA SUSTENTACAO DAS PLACAS, CHUMBADORES PARA FIXACAO, VAO DE 22,40M. FORNECIMENTO.</v></cell><cell r="F16708" t="str"><v>UN</v></cell><cell r="G16708"><v>54000</v></cell></row><row r="16709"><cell r="C16709" t="str"><v>ST65.10.0300</v></cell><cell r="D16709"><v>2009459</v></cell><cell r="E16709" t="str"><v>SEMI-PORTICO SIMPLES, EM ACO GALVANIZADO A QUENTE, BANDEIRA SIMPLES, VIGA TRELICADA EM BALANCO E CHUMBADORES PARA FIXACAO, COLUNA TUBULAR, VAO DE 5,10M. FORNECIMENTO.</v></cell><cell r="F16709" t="str"><v>UN</v></cell><cell r="G16709"><v>22200.11</v></cell></row><row r="16710"><cell r="C16710" t="str"><v>ST65.10.0350</v></cell><cell r="D16710"><v>2009460</v></cell><cell r="E16710" t="str"><v>SEMI-PORTICO SIMPLES, EM ACO GALVANIZADO A QUENTE, BANDEIRA SIMPLES, VIGA TRELICADA EM BALANCO E CHUMBADORES PARA FIXACAO, COLUNA TUBULAR, VAO DE 8,60M. FORNECIMENTO.</v></cell><cell r="F16710" t="str"><v>UN</v></cell><cell r="G16710"><v>32749.07</v></cell></row><row r="16711"><cell r="C16711" t="str"><v>ST65.10.0400</v></cell><cell r="D16711"><v>2009461</v></cell><cell r="E16711" t="str"><v>SEMI-PORTICO DUPLO, COLUNA TUBULAR EM ACO GALVANIZADO A QUENTE, TRELICAS EM BALANCO PARA SUSTENTACAO DAS PLACAS E CHUMBADORES PARA FIXACAO, VAO DE 5,10M. FORNECIMENTO.</v></cell><cell r="F16711" t="str"><v>UN</v></cell><cell r="G16711"><v>31961.84</v></cell></row><row r="16712"><cell r="C16712" t="str"><v>ST65.10.0450</v></cell><cell r="D16712"><v>2009462</v></cell><cell r="E16712" t="str"><v>SEMI-PORTICO DUPLO, COLUNA TUBULAR EM ACO GALVANIZADO A QUENTE, TRELICAS EM BALANCO PARA SUSTENTACAO DAS PLACAS E CHUMBADORES PARA FIXACAO, VAO DE 8,60M. FORNECIMENTO.</v></cell><cell r="F16712" t="str"><v>UN</v></cell><cell r="G16712"><v>41882.17</v></cell></row><row r="16713"><cell r="C16713" t="str"><v>ST65.15.0050</v></cell><cell r="D16713"><v>2009463</v></cell><cell r="E16713" t="str"><v>ASSENTAMENTO DE POSTE SIMPLES DE ACO, DIAMETRO DE 2", INCLUSIVE ABERTURA DE FURO, FUNDACAO E RECOMPOSICAO DO PISO.</v></cell><cell r="F16713" t="str"><v>UN</v></cell><cell r="G16713"><v>45.44</v></cell></row><row r="16714"><cell r="C16714" t="str"><v>ST65.15.0100</v></cell><cell r="D16714"><v>2009464</v></cell><cell r="E16714" t="str"><v>ASSENTAMENTO DE POSTE SIMPLES DE ACO, DIAMETRO MAIOR QUE 4", INCLUSIVE ABERTURA DE FURO, FUNDACAO E RECOMPOSICAO DO PISO.</v></cell><cell r="F16714" t="str"><v>UN</v></cell><cell r="G16714"><v>191.6</v></cell></row><row r="16715"><cell r="C16715" t="str"><v>ST65.15.0150</v></cell><cell r="D16715"><v>2009465</v></cell><cell r="E16715" t="str"><v>ASSENTAMENTO E MONTAGEM DE POSTE DE ACO COM BRACO PROJETADO, INCLUSIVE ABERTURA DE FURO, FUNDACAO E RECOMPOSICAO DO PISO.</v></cell><cell r="F16715" t="str"><v>UN</v></cell><cell r="G16715"><v>243.32</v></cell></row><row r="16716"><cell r="C16716" t="str"><v>ST65.15.0170</v></cell><cell r="D16716"><v>2009466</v></cell><cell r="E16716" t="str"><v>ASSENTAMENTO DE COLUNA DE ACO CONICA CONTINUA TIPO I PARA ATE 4 (QUATO) BRACOS PROJETADOS CAPAZES DE SUSTENTAR, CADA UM, SEMAFORO E PLACA DE 3M2 (TRES METROS QUADRADOS) FIXADA POR CHUMBADORES ENGASTADOS EM FUNDACAO DE CONCRETO, EXCLUSIVE FUNDACAO, EXCLUSIVE FORNECIMENTO DA COLUNA.</v></cell><cell r="F16716" t="str"><v>UN</v></cell><cell r="G16716"><v>173.36</v></cell></row><row r="16717"><cell r="C16717" t="str"><v>ST65.15.0173</v></cell><cell r="D16717"><v>2009467</v></cell><cell r="E16717" t="str"><v>ASSENTAMENTO DE COLUNA CONICA CONTINUA TIPO II PARA 1 (UM) OU 2 (DOIS) BRACOS PROJETADOS CAPAZES DE SUSTENTAR, CADA UM, SEMAFORO E PLACA DE ATE 4,5M2 FIXADA POR CHUMBADORES ENGASTADOS EM FUNDACAO DE CONCRETO, EXCLUSIVE FUNDACAO, EXCLUSIVE FORNECIMENTO DA COLUNA.</v></cell><cell r="F16717" t="str"><v>UN</v></cell><cell r="G16717"><v>181.8</v></cell></row><row r="16718"><cell r="C16718" t="str"><v>ST65.15.0176</v></cell><cell r="D16718"><v>2009468</v></cell><cell r="E16718" t="str"><v>ASSENTAMENTO E MONTAGEM DE UMA COLUNA DE PORTICO OU DE SEMI-PORTICO, FIXADA POR PARAFUSOS CHUMBADORES ENGASTADOS EM FUNDACAO.</v></cell><cell r="F16718" t="str"><v>UN</v></cell><cell r="G16718"><v>456.62</v></cell></row><row r="16719"><cell r="C16719" t="str"><v>ST65.15.0180</v></cell><cell r="D16719"><v>2009469</v></cell><cell r="E16719" t="str"><v>MONTAGEM DE BRACO PROJETADO DE ACO EM COLUNA DE ACO CONICA CONTINUA TIPO I ASSENTADA, EXCLUSIVE O FORNECIMENTO DO BRACO.</v></cell><cell r="F16719" t="str"><v>UN</v></cell><cell r="G16719"><v>46.29</v></cell></row><row r="16720"><cell r="C16720" t="str"><v>ST65.15.0186</v></cell><cell r="D16720"><v>2009470</v></cell><cell r="E16720" t="str"><v>MONTAGEM DE BRACO PROJETADO EM COLUNA DE ACO CONICA CONTINUA TIPO II ASSENTADA, EXCLUSIVE O FORNECIMENTO DO BRACO.</v></cell><cell r="F16720" t="str"><v>UN</v></cell><cell r="G16720"><v>83.83</v></cell></row><row r="16721"><cell r="C16721" t="str"><v>ST65.15.0190</v></cell><cell r="D16721"><v>2009471</v></cell><cell r="E16721" t="str"><v>MONTAGEM DE TRELICA DE PORTICO, COM FORNECIMENTO DAS FERRAGENS DE FIXACAO, EXCLUSIVE A TRELICA. PARA VAO ENTRE 13,00 E 23,00M.</v></cell><cell r="F16721" t="str"><v>UN</v></cell><cell r="G16721"><v>852.35</v></cell></row><row r="16722"><cell r="C16722" t="str"><v>ST65.15.0196</v></cell><cell r="D16722"><v>2009472</v></cell><cell r="E16722" t="str"><v>MONTAGEM DE TRELICA DE SEMIPORTICO, COM FORNECIMENTO DAS FERRAGENS DE FIXACAO, EXCLUSIVE A TRELICA. PARA VAO ENTRE 5,00 E 10,00M.</v></cell><cell r="F16722" t="str"><v>UN</v></cell><cell r="G16722"><v>575.64</v></cell></row><row r="16723"><cell r="C16723" t="str"><v>ST65.15.0200</v></cell><cell r="D16723"><v>2009473</v></cell><cell r="E16723" t="str"><v>RETIRADA DE POSTE SIMPLES DE ACO, DIAMETRO DE 2".</v></cell><cell r="F16723" t="str"><v>UN</v></cell><cell r="G16723"><v>27.86</v></cell></row><row r="16724"><cell r="C16724" t="str"><v>ST65.15.0250</v></cell><cell r="D16724"><v>2009474</v></cell><cell r="E16724" t="str"><v>RETIRADA DE POSTE SIMPLES DE ACO, DIAMETRO MAIOR QUE 4".</v></cell><cell r="F16724" t="str"><v>UN</v></cell><cell r="G16724"><v>159.17</v></cell></row><row r="16725"><cell r="C16725" t="str"><v>ST65.15.0300</v></cell><cell r="D16725"><v>2009475</v></cell><cell r="E16725" t="str"><v>RETIRADA DE POSTE COM BRACO PROJETADO, DIAMETRO MAIOR QUE 4".</v></cell><cell r="F16725" t="str"><v>UN</v></cell><cell r="G16725"><v>234.97</v></cell></row><row r="16726"><cell r="C16726" t="str"><v>ST65.15.0340</v></cell><cell r="D16726"><v>2009476</v></cell><cell r="E16726" t="str"><v>BLOCO DE CONCRETO ARMADO MEDINDO (0,60 X 0,60 X 1,00)M PARA UMA COLUNA DE ACO CONICA CONTINUA PARA INSTALACAO DE ATE 4 BRACOS PROJETADOS PARA SINALIZACAO.</v></cell><cell r="F16726" t="str"><v>UN</v></cell><cell r="G16726"><v>239.09</v></cell></row><row r="16727"><cell r="C16727" t="str"><v>ST65.15.0350</v></cell><cell r="D16727"><v>2009477</v></cell><cell r="E16727" t="str"><v>BASE DE CONCRETO PARA UMA COLUNA DE PORTICO.</v></cell><cell r="F16727" t="str"><v>UN</v></cell><cell r="G16727"><v>586.47</v></cell></row><row r="16728"><cell r="C16728" t="str"><v>ST65.15.1000</v></cell><cell r="D16728"><v>2009478</v></cell><cell r="E16728" t="str"><v>RETIRADA DE BRACO PROJETADO DE ACO PARA SUSTENTACAO DE SEMAFORO E PLACA DE ATE 4,5M2, PROJECAO DE 6M, 173MM DE DIAMETRO JUNTO A FLANGE, FIXADO EM COLUNA CONICA CONTINUA TIPO II</v></cell><cell r="F16728" t="str"><v>UN</v></cell><cell r="G16728"><v>53.27</v></cell></row><row r="16729"><cell r="C16729" t="str"><v>ST65.15.1200</v></cell><cell r="D16729"><v>2009479</v></cell><cell r="E16729" t="str"><v>RETIRADA DE COLUNA DE ACO CONTINUA TIPO II COM ALTURA UTIL TOTAL DE 5M E DIAMETRO NA BASE IGUAL A 300MM.</v></cell><cell r="F16729" t="str"><v>UN</v></cell><cell r="G16729"><v>88.68</v></cell></row><row r="16730"><cell r="C16730" t="str"><v>ST65.20.0050</v></cell><cell r="D16730"><v>2009480</v></cell><cell r="E16730" t="str"><v>CINTA SIMPLES PARA FIXACAO DO CONJUNTO DE SUSTENTACAO DE SINALIZACAO VERTICAL (SEMAFOROS E PLACAS), CONFORME DESENHO NO 1859-PD. FORNECIMENTO.</v></cell><cell r="F16730" t="str"><v>PAR</v></cell><cell r="G16730"><v>6</v></cell></row><row r="16731"><cell r="C16731" t="str"><v>ST65.20.0100</v></cell><cell r="D16731"><v>2009481</v></cell><cell r="E16731" t="str"><v>CINTA DUPLA PARA FIXACAO DO CONJUNTO DE SUSTENTACAO DE SINALIZACAO VERTICAL (SEMAFOROS E PLACAS), CONFORME DESENHO NO 1859-PD. FORNECIMENTO.</v></cell><cell r="F16731" t="str"><v>PAR</v></cell><cell r="G16731"><v>12</v></cell></row><row r="16732"><cell r="C16732" t="str"><v>ST69.05.0050</v></cell><cell r="D16732"><v>2009482</v></cell><cell r="E16732" t="str"><v>PLACA DE SINALIZACAO DE ALUMINIO COM FUNDO, SIMBOLOS E TARJAS PINTADOS, INCLUSIVE ELEMENTOS DE FIXACAO, CONFORME ESPECIFICACAO DA CET-RIO. FORNECIMENTO.(DESONERADO)</v></cell><cell r="F16732" t="str"><v>M2</v></cell><cell r="G16732"><v>360</v></cell></row><row r="16733"><cell r="C16733" t="str"><v>ST69.05.0100</v></cell><cell r="D16733"><v>2009483</v></cell><cell r="E16733" t="str"><v>PLACA DE SINALIZACAO DE ALUMINIO COM FUNDO PINTADO, SIMBOLOS E TARJAS EM PELICULA REFLETIVA COM ESFERAS INCLUSAS TIPO I-A DA NBR14644, INCLUSIVE ELEMENTOS DE FIXACAO, CONFORME ESPECIFICACAO DA CET-RIO. FORNECIMENTO.(DESONERADO)</v></cell><cell r="F16733" t="str"><v>M2</v></cell><cell r="G16733"><v>419</v></cell></row><row r="16734"><cell r="C16734" t="str"><v>ST69.05.0150</v></cell><cell r="D16734"><v>2009484</v></cell><cell r="E16734" t="str"><v>PLACA DE SINALIZACAO DE ALUMINIO COM FUNDO, SIMBOLOS E TARJAS EM PELICULA REFLETIVA COM ESFERAS INCLUSAS TIPO I-A DA NBR14644, INCLUSIVE ELEMENTOS DE FIXACAO, CONFORME ESPECIFICACAO DA CET-RIO. FORNECIMENTO.(DESONERADO)</v></cell><cell r="F16734" t="str"><v>M2</v></cell><cell r="G16734"><v>526.57</v></cell></row><row r="16735"><cell r="C16735" t="str"><v>ST69.05.0200</v></cell><cell r="D16735"><v>2009485</v></cell><cell r="E16735" t="str"><v>PLACA DE SINALIZACAO DE ALUMINIO COM FUNDO EM PELICULA REFLETIVA COM ESFERAS INCLUSAS TIPO I-A DA NBR14644, SIMBOLOS E TARJAS EM PELICULA REFLETIVA COM ESFERAS ENCAPSULADAS TIPO II DA NBR14644, INCLUSIVE ELEMENTOS DE FIXACAO, CONFORME ESPECIFICACAO CET-RIO. FORNECIMENTO.(DESONERADO)</v></cell><cell r="F16735" t="str"><v>M2</v></cell><cell r="G16735"><v>580</v></cell></row><row r="16736"><cell r="C16736" t="str"><v>ST69.05.0250</v></cell><cell r="D16736"><v>2009486</v></cell><cell r="E16736" t="str"><v>PLACA DE SINALIZACAO DE ALUMINIO COM FUNDO, SIMBOLOS E TARJAS EM PELICULA REFLETIVA COM ESFERAS ENCAPSULADAS TIPO II DA NBR14644, INCLUSIVE ELEMENTOS DE FIXACAO, CONFORME ESPECIFICACAO CET-RIO. FORNECIMENTO.(DESONERADO)</v></cell><cell r="F16736" t="str"><v>M2</v></cell><cell r="G16736"><v>677.32</v></cell></row><row r="16737"><cell r="C16737" t="str"><v>ST69.05.0300</v></cell><cell r="D16737"><v>2009487</v></cell><cell r="E16737" t="str"><v>PLACA DE SINALIZACAO MODULADA DE ALUMINIO COM FUNDO, SIMBOLOS E TARJAS EM PELICULA REFLETIVA COM ESFERAS INCLUSAS TIPO I-A DA NBR14644, INCLUSIVE ELEMENTOS DE FIXACAO, CONFORME ESPECIFICACAO DA CET-RIO. FORNECIMENTO.(DESONERADO)</v></cell><cell r="F16737" t="str"><v>M2</v></cell><cell r="G16737"><v>730.13</v></cell></row><row r="16738"><cell r="C16738" t="str"><v>ST69.05.0350</v></cell><cell r="D16738"><v>2009488</v></cell><cell r="E16738" t="str"><v>PLACA DE SINALIZACAO MODULADA DE ALUMINIO COM FUNDO EM PELICULA REFLETIVA COM ESFERAS INCLUSAS TIPO I-A DA NBR14644, SIMBOLOS E TARJAS EM PELICULA REFLETIVA COM ESFERAS ENCAPSULADAS TIPO II-A DA NBR14644, INCLUSIVE ELEMENTOS DE FIXACAO, CONFORME ESPECIFICACAO CET-RIO. FORNECIMENTO.(DESONERADO)</v></cell><cell r="F16738" t="str"><v>M2</v></cell><cell r="G16738"><v>801.36</v></cell></row><row r="16739"><cell r="C16739" t="str"><v>ST69.05.0400</v></cell><cell r="D16739"><v>2009489</v></cell><cell r="E16739" t="str"><v>PLACA DE SINALIZACAO MODULADA DE ALUMINIO COM FUNDO, SIMBOLOS E TARJAS EM PELICULA REFLETIVA COM ESFERAS ENCAPSULADAS TIPO II DA NBR14644, INCLUSIVE ELEMENTOS DE FIXACAO, CONFORME ESPECIFICACAO CET-RIO. FORNECIMENTO.(DESONERADO)</v></cell><cell r="F16739" t="str"><v>M2</v></cell><cell r="G16739"><v>951.55</v></cell></row><row r="16740"><cell r="C16740" t="str"><v>ST69.10.0050</v></cell><cell r="D16740"><v>2009490</v></cell><cell r="E16740" t="str"><v>PLACA DE REGULAMENTACAO, DIAMETRO DE 500MM, FABRICADA EM FIBRA DE VIDRO PELO SISTEMA S.M.C. FORNECIMENTO.(DESONERADO)</v></cell><cell r="F16740" t="str"><v>UN</v></cell><cell r="G16740"><v>65.36</v></cell></row><row r="16741"><cell r="C16741" t="str"><v>ST69.12.0100</v></cell><cell r="D16741"><v>2009491</v></cell><cell r="E16741" t="str"><v>PLACA DE SINALIZACAO, CONFECCIONADA EM CHAPA DE PET 2,4MM COM FUNDO, TEXTOS E TARJAS EM PELICULA REFLETIVA, ESFERAS INCLUSAS TIPO 1-A DA NBR 14.644, INCLUSIVE ELEMENTOS DE FIXACAO, CONFORME ESPECIFICACAO DA CETRIO. FORNECIMENTO.(DESONERADO)</v></cell><cell r="F16741" t="str"><v>M2</v></cell><cell r="G16741"><v>408</v></cell></row><row r="16742"><cell r="C16742" t="str"><v>ST69.15.0050</v></cell><cell r="D16742"><v>2009492</v></cell><cell r="E16742" t="str"><v>INSTALACAO E RETIRADA DE PLACAS EM POSTES SIMPLES, CET-RIO OU POSTES RIOLUZ.(DESONERADO)</v></cell><cell r="F16742" t="str"><v>UN</v></cell><cell r="G16742"><v>27.17</v></cell></row><row r="16743"><cell r="C16743" t="str"><v>ST69.15.0100</v></cell><cell r="D16743"><v>2009493</v></cell><cell r="E16743" t="str"><v>INSTALACAO E RETIRADA DE PLACAS EM POSTES DUPLOS.(DESONERADO)</v></cell><cell r="F16743" t="str"><v>UN</v></cell><cell r="G16743"><v>54.33</v></cell></row><row r="16744"><cell r="C16744" t="str"><v>ST69.15.0150</v></cell><cell r="D16744"><v>2009494</v></cell><cell r="E16744" t="str"><v>INSTALACAO OU RETIRADA DE PLACAS EM BRACO PROJETADO.(DESONERADO)</v></cell><cell r="F16744" t="str"><v>UN</v></cell><cell r="G16744"><v>146.99</v></cell></row><row r="16745"><cell r="C16745" t="str"><v>ST69.15.0200</v></cell><cell r="D16745"><v>2009495</v></cell><cell r="E16745" t="str"><v>INSTALACAO E RETIRADA DE PAINEIS MODULADOS EM PORTICOS OU SEMI-PORTICOS.(DESONERADO)</v></cell><cell r="F16745" t="str"><v>M2</v></cell><cell r="G16745"><v>80.84</v></cell></row><row r="16746"><cell r="C16746" t="str"><v>ST69.20.0050</v></cell><cell r="D16746"><v>2009496</v></cell><cell r="E16746" t="str"><v>PELICULA REFLETIVA DE ESFERAS INCLUSAS (GRAU TECNICO), EM ROLO DE 610MMX20M. FORNECIMENTO.(DESONERADO)</v></cell><cell r="F16746" t="str"><v>ROLO</v></cell><cell r="G16746"><v>1170.48</v></cell></row><row r="16747"><cell r="C16747" t="str"><v>ST69.20.0100</v></cell><cell r="D16747"><v>2009497</v></cell><cell r="E16747" t="str"><v>APLICACAO DE PELICULA REFLETIVA COM ESFERAS INCLUSAS TIPO I-A DA NBR 14644, EM PLACAS DE SINALIZACAO, MEDIDA PELA AREA ENVOLVENTE DA PELICULA EMPREGADA, TANTO NO FUNDO, COMO NA MENSAGEM.(DESONERADO)</v></cell><cell r="F16747" t="str"><v>M2</v></cell><cell r="G16747"><v>125.13</v></cell></row><row r="16748"><cell r="C16748" t="str"><v>ST69.20.0150</v></cell><cell r="D16748"><v>2009498</v></cell><cell r="E16748" t="str"><v>APLICACAO DE PELICULA REFLETIVA COM ESFERAS ENCAPSULADAS, TIPO II DA NBR14644, EM PLACAS DE SINALIZACAO, MEDIDA PELA AREA ENVOLVENTE DA PELICULA EMPREGADA, TANTO NO FUNDO, COMO NA MENSAGEM.(DESONERADO)</v></cell><cell r="F16748" t="str"><v>M2</v></cell><cell r="G16748"><v>208.22</v></cell></row><row r="16749"><cell r="C16749" t="str"><v>ST69.20.0200</v></cell><cell r="D16749"><v>2009499</v></cell><cell r="E16749" t="str"><v>PELICULA ANTI-PICHACAO PARA PLACAS DE SINALIZACAO.(DESONERADO)</v></cell><cell r="F16749" t="str"><v>M2</v></cell><cell r="G16749"><v>56.13</v></cell></row><row r="16750"><cell r="C16750" t="str"><v>ST69.20.0250</v></cell><cell r="D16750"><v>2009500</v></cell><cell r="E16750" t="str"><v>TINTA ESMALTE SINTETICO PARA SILK-SCREEN, NA COR BRANCA, LATA DE 900ML. FORNECIMENTO.(DESONERADO)</v></cell><cell r="F16750" t="str"><v>UN</v></cell><cell r="G16750"><v>44.93</v></cell></row><row r="16751"><cell r="C16751" t="str"><v>ST69.20.0300</v></cell><cell r="D16751"><v>2009501</v></cell><cell r="E16751" t="str"><v>TINTA ESMALTE SINTETICO PARA SILK-SCREEN, NA COR PRETA, LATA DE 900ML. FORNECIMENTO.(DESONERADO)</v></cell><cell r="F16751" t="str"><v>UN</v></cell><cell r="G16751"><v>34.61</v></cell></row><row r="16752"><cell r="C16752" t="str"><v>ST69.20.0350</v></cell><cell r="D16752"><v>2009502</v></cell><cell r="E16752" t="str"><v>TINTA ESMALTE SINTETICO PARA SILK-SCREEN, NA COR AMARELA, LATA DE 900ML. FORNECIMENTO.(DESONERADO)</v></cell><cell r="F16752" t="str"><v>UN</v></cell><cell r="G16752"><v>49.73</v></cell></row><row r="16753"><cell r="C16753" t="str"><v>ST69.20.0400</v></cell><cell r="D16753"><v>2009503</v></cell><cell r="E16753" t="str"><v>TINTA ESMALTE SINTETICO PARA SILK-SCREEN, NA COR AZUL, LATA DE 900ML. FORNECIMENTO.(DESONERADO)</v></cell><cell r="F16753" t="str"><v>UN</v></cell><cell r="G16753"><v>46.61</v></cell></row><row r="16754"><cell r="C16754" t="str"><v>ST69.20.0450</v></cell><cell r="D16754"><v>2009504</v></cell><cell r="E16754" t="str"><v>TINTA ESMALTE SINTETICO PARA SILK-SCREEN, NA COR VERMELHA, LATA DE 900ML. FORNECIMENTO.(DESONERADO)</v></cell><cell r="F16754" t="str"><v>UN</v></cell><cell r="G16754"><v>61.8</v></cell></row><row r="16755"><cell r="C16755" t="str"><v>ST69.25.0050</v></cell><cell r="D16755"><v>2009505</v></cell><cell r="E16755" t="str"><v>FITA DE ACO GALVANIZADO, COM 19MM DE LARGURA E 0,50MM DE ESPESSURA, CONFORME ESPECIFICACAO DA CET-RIO. FORNECIMENTO.(DESONERADO)</v></cell><cell r="F16755" t="str"><v>KG</v></cell><cell r="G16755"><v>8.09</v></cell></row><row r="16756"><cell r="C16756" t="str"><v>ST69.25.0100</v></cell><cell r="D16756"><v>2009506</v></cell><cell r="E16756" t="str"><v>SELO DE ACO GALVANIZADO, PARA FIXACAO DE FITAS DE (19X0,50)MM, CONFORME ESPECIFICACAO DA CET-RIO. FORNECIMENTO.(DESONERADO)</v></cell><cell r="F16756" t="str"><v>UN</v></cell><cell r="G16756"><v>0.38</v></cell></row><row r="16757"><cell r="C16757" t="str"><v>ST69.25.0200</v></cell><cell r="D16757"><v>2009507</v></cell><cell r="E16757" t="str"><v>SUPORTE PARA FIXACAO DE PLACAS, FABRICADO EM PERFIL "U" DE 1 3/4"X5/8", EM CHAPAS DE ACO GALVANIZADO DE 2MM DE ESPESSURA, COMPRIMENTO DE 400MM, COM ABRACADEIRA PARA FIXACAO EM HASTES DE 2" DE DIAMETRO EXTERNO, CONFORME ESPECIFICACAO DA CET-RIO. FORNECIMENTO.(DESONERADO)</v></cell><cell r="F16757" t="str"><v>UN</v></cell><cell r="G16757"><v>125.15</v></cell></row><row r="16758"><cell r="C16758" t="str"><v>ST69.25.0250</v></cell><cell r="D16758"><v>2009508</v></cell><cell r="E16758" t="str"><v>SUPORTE PARA FIXACAO DE PLACAS, FABRICADO EM PERFIL "U" DE 1 3/4"X5/8", EM CHAPAS DE ACO GALVANIZADO DE 2MM DE ESPESSURA, COMPRIMENTO DE 700MM, COM ABRACADEIRA PARA FIXACAO EM HASTES DE 2" DE DIAMETRO EXTERNO, CONFORME ESPECIFICACAO DA CET-RIO. FORNECIMENTO.(DESONERADO)</v></cell><cell r="F16758" t="str"><v>UN</v></cell><cell r="G16758"><v>163.66</v></cell></row><row r="16759"><cell r="C16759" t="str"><v>ST69.25.0300</v></cell><cell r="D16759"><v>2009509</v></cell><cell r="E16759" t="str"><v>SUPORTE PARA FIXACAO DE PLACAS, FABRICADO EM PERFIL "U" DE 1 3/4"X5/8", EM CHAPAS DE ACO GALVANIZADO DE 2MM DE ESPESSURA, COMPRIMENTO DE 700MM, COM ABRACADEIRA PARA FIXACAO EM HASTES DE 4" DE DIAMETRO EXTERNO, CONFORME ESPECIFICACAO DA CET-RIO. FORNECIMENTO.(DESONERADO)</v></cell><cell r="F16759" t="str"><v>UN</v></cell><cell r="G16759"><v>185</v></cell></row><row r="16760"><cell r="C16760" t="str"><v>ST70.05.0050</v></cell><cell r="D16760"><v>2009510</v></cell><cell r="E16760" t="str"><v>PLACA DE SINALIZACAO DE ALUMINIO COM FUNDO, SIMBOLOS E TARJAS PINTADOS, INCLUSIVE ELEMENTOS DE FIXACAO, CONFORME ESPECIFICACAO DA CET-RIO. FORNECIMENTO.</v></cell><cell r="F16760" t="str"><v>M2</v></cell><cell r="G16760"><v>360</v></cell></row><row r="16761"><cell r="C16761" t="str"><v>ST70.05.0100</v></cell><cell r="D16761"><v>2009511</v></cell><cell r="E16761" t="str"><v>PLACA DE SINALIZACAO DE ALUMINIO COM FUNDO PINTADO, SIMBOLOS E TARJAS EM PELICULA REFLETIVA COM ESFERAS INCLUSAS TIPO I-A DA NBR14644, INCLUSIVE ELEMENTOS DE FIXACAO, CONFORME ESPECIFICACAO DA CET-RIO. FORNECIMENTO.</v></cell><cell r="F16761" t="str"><v>M2</v></cell><cell r="G16761"><v>419</v></cell></row><row r="16762"><cell r="C16762" t="str"><v>ST70.05.0150</v></cell><cell r="D16762"><v>2009512</v></cell><cell r="E16762" t="str"><v>PLACA DE SINALIZACAO DE ALUMINIO COM FUNDO, SIMBOLOS E TARJAS EM PELICULA REFLETIVA COM ESFERAS INCLUSAS TIPO I-A DA NBR14644, INCLUSIVE ELEMENTOS DE FIXACAO, CONFORME ESPECIFICACAO DA CET-RIO. FORNECIMENTO.</v></cell><cell r="F16762" t="str"><v>M2</v></cell><cell r="G16762"><v>526.57</v></cell></row><row r="16763"><cell r="C16763" t="str"><v>ST70.05.0200</v></cell><cell r="D16763"><v>2009513</v></cell><cell r="E16763" t="str"><v>PLACA DE SINALIZACAO DE ALUMINIO COM FUNDO EM PELICULA REFLETIVA COM ESFERAS INCLUSAS TIPO I-A DA NBR14644, SIMBOLOS E TARJAS EM PELICULA REFLETIVA COM ESFERAS ENCAPSULADAS TIPO II DA NBR14644, INCLUSIVE ELEMENTOS DE FIXACAO, CONFORME ESPECIFICACAO CET-RIO. FORNECIMENTO.</v></cell><cell r="F16763" t="str"><v>M2</v></cell><cell r="G16763"><v>580</v></cell></row><row r="16764"><cell r="C16764" t="str"><v>ST70.05.0250</v></cell><cell r="D16764"><v>2009514</v></cell><cell r="E16764" t="str"><v>PLACA DE SINALIZACAO DE ALUMINIO COM FUNDO, SIMBOLOS E TARJAS EM PELICULA REFLETIVA COM ESFERAS ENCAPSULADAS TIPO II DA NBR14644, INCLUSIVE ELEMENTOS DE FIXACAO, CONFORME ESPECIFICACAO CET-RIO. FORNECIMENTO.</v></cell><cell r="F16764" t="str"><v>M2</v></cell><cell r="G16764"><v>677.32</v></cell></row><row r="16765"><cell r="C16765" t="str"><v>ST70.05.0300</v></cell><cell r="D16765"><v>2009515</v></cell><cell r="E16765" t="str"><v>PLACA DE SINALIZACAO MODULADA DE ALUMINIO COM FUNDO, SIMBOLOS E TARJAS EM PELICULA REFLETIVA COM ESFERAS INCLUSAS TIPO I-A DA NBR14644, INCLUSIVE ELEMENTOS DE FIXACAO, CONFORME ESPECIFICACAO DA CET-RIO. FORNECIMENTO.</v></cell><cell r="F16765" t="str"><v>M2</v></cell><cell r="G16765"><v>730.13</v></cell></row><row r="16766"><cell r="C16766" t="str"><v>ST70.05.0350</v></cell><cell r="D16766"><v>2009516</v></cell><cell r="E16766" t="str"><v>PLACA DE SINALIZACAO MODULADA DE ALUMINIO COM FUNDO EM PELICULA REFLETIVA COM ESFERAS INCLUSAS TIPO I-A DA NBR14644, SIMBOLOS E TARJAS EM PELICULA REFLETIVA COM ESFERAS ENCAPSULADAS TIPO II-A DA NBR14644, INCLUSIVE ELEMENTOS DE FIXACAO, CONFORME ESPECIFICACAO CET-RIO. FORNECIMENTO.</v></cell><cell r="F16766" t="str"><v>M2</v></cell><cell r="G16766"><v>801.36</v></cell></row><row r="16767"><cell r="C16767" t="str"><v>ST70.05.0400</v></cell><cell r="D16767"><v>2009517</v></cell><cell r="E16767" t="str"><v>PLACA DE SINALIZACAO MODULADA DE ALUMINIO COM FUNDO, SIMBOLOS E TARJAS EM PELICULA REFLETIVA COM ESFERAS ENCAPSULADAS TIPO II DA NBR14644, INCLUSIVE ELEMENTOS DE FIXACAO, CONFORME ESPECIFICACAO CET-RIO. FORNECIMENTO.</v></cell><cell r="F16767" t="str"><v>M2</v></cell><cell r="G16767"><v>951.55</v></cell></row><row r="16768"><cell r="C16768" t="str"><v>ST70.10.0050</v></cell><cell r="D16768"><v>2009518</v></cell><cell r="E16768" t="str"><v>PLACA DE REGULAMENTACAO, DIAMETRO DE 500MM, FABRICADA EM FIBRA DE VIDRO PELO SISTEMA S.M.C. FORNECIMENTO.</v></cell><cell r="F16768" t="str"><v>UN</v></cell><cell r="G16768"><v>65.36</v></cell></row><row r="16769"><cell r="C16769" t="str"><v>ST70.12.0100</v></cell><cell r="D16769"><v>2009519</v></cell><cell r="E16769" t="str"><v>PLACA DE SINALIZACAO, CONFECCIONADA EM CHAPA DE PET 2,4MM COM FUNDO, TEXTOS E TARJAS EM PELICULA REFLETIVA, ESFERAS INCLUSAS TIPO 1-A DA NBR 14.644, INCLUSIVE ELEMENTOS DE FIXACAO, CONFORME ESPECIFICACAO DA CETRIO. FORNECIMENTO.</v></cell><cell r="F16769" t="str"><v>M2</v></cell><cell r="G16769"><v>408</v></cell></row><row r="16770"><cell r="C16770" t="str"><v>ST70.15.0050</v></cell><cell r="D16770"><v>2009520</v></cell><cell r="E16770" t="str"><v>INSTALACAO E RETIRADA DE PLACAS EM POSTES SIMPLES, CET-RIO OU POSTES RIOLUZ.</v></cell><cell r="F16770" t="str"><v>UN</v></cell><cell r="G16770"><v>28.47</v></cell></row><row r="16771"><cell r="C16771" t="str"><v>ST70.15.0100</v></cell><cell r="D16771"><v>2009521</v></cell><cell r="E16771" t="str"><v>INSTALACAO E RETIRADA DE PLACAS EM POSTES DUPLOS.</v></cell><cell r="F16771" t="str"><v>UN</v></cell><cell r="G16771"><v>56.92</v></cell></row><row r="16772"><cell r="C16772" t="str"><v>ST70.15.0150</v></cell><cell r="D16772"><v>2009522</v></cell><cell r="E16772" t="str"><v>INSTALACAO OU RETIRADA DE PLACAS EM BRACO PROJETADO.</v></cell><cell r="F16772" t="str"><v>UN</v></cell><cell r="G16772"><v>154.27</v></cell></row><row r="16773"><cell r="C16773" t="str"><v>ST70.15.0200</v></cell><cell r="D16773"><v>2009523</v></cell><cell r="E16773" t="str"><v>INSTALACAO E RETIRADA DE PAINEIS MODULADOS EM PORTICOS OU SEMI-PORTICOS.</v></cell><cell r="F16773" t="str"><v>M2</v></cell><cell r="G16773"><v>85.25</v></cell></row><row r="16774"><cell r="C16774" t="str"><v>ST70.20.0050</v></cell><cell r="D16774"><v>2009524</v></cell><cell r="E16774" t="str"><v>PELICULA REFLETIVA DE ESFERAS INCLUSAS (GRAU TECNICO), EM ROLO DE 610MMX20M. FORNECIMENTO.</v></cell><cell r="F16774" t="str"><v>ROLO</v></cell><cell r="G16774"><v>1170.48</v></cell></row><row r="16775"><cell r="C16775" t="str"><v>ST70.20.0100</v></cell><cell r="D16775"><v>2009525</v></cell><cell r="E16775" t="str"><v>APLICACAO DE PELICULA REFLETIVA COM ESFERAS INCLUSAS TIPO I-A DA NBR 14644, EM PLACAS DE SINALIZACAO, MEDIDA PELA AREA ENVOLVENTE DA PELICULA EMPREGADA, TANTO NO FUNDO, COMO NA MENSAGEM.</v></cell><cell r="F16775" t="str"><v>M2</v></cell><cell r="G16775"><v>128.15</v></cell></row><row r="16776"><cell r="C16776" t="str"><v>ST70.20.0150</v></cell><cell r="D16776"><v>2009526</v></cell><cell r="E16776" t="str"><v>APLICACAO DE PELICULA REFLETIVA COM ESFERAS ENCAPSULADAS, TIPO II DA NBR14644, EM PLACAS DE SINALIZACAO, MEDIDA PELA AREA ENVOLVENTE DA PELICULA EMPREGADA, TANTO NO FUNDO, COMO NA MENSAGEM.</v></cell><cell r="F16776" t="str"><v>M2</v></cell><cell r="G16776"><v>211.24</v></cell></row><row r="16777"><cell r="C16777" t="str"><v>ST70.20.0200</v></cell><cell r="D16777"><v>2009527</v></cell><cell r="E16777" t="str"><v>PELICULA ANTI-PICHACAO PARA PLACAS DE SINALIZACAO.</v></cell><cell r="F16777" t="str"><v>M2</v></cell><cell r="G16777"><v>56.13</v></cell></row><row r="16778"><cell r="C16778" t="str"><v>ST70.20.0250</v></cell><cell r="D16778"><v>2009528</v></cell><cell r="E16778" t="str"><v>TINTA ESMALTE SINTETICO PARA SILK-SCREEN, NA COR BRANCA, LATA DE 900ML. FORNECIMENTO.</v></cell><cell r="F16778" t="str"><v>UN</v></cell><cell r="G16778"><v>44.93</v></cell></row><row r="16779"><cell r="C16779" t="str"><v>ST70.20.0300</v></cell><cell r="D16779"><v>2009529</v></cell><cell r="E16779" t="str"><v>TINTA ESMALTE SINTETICO PARA SILK-SCREEN, NA COR PRETA, LATA DE 900ML. FORNECIMENTO.</v></cell><cell r="F16779" t="str"><v>UN</v></cell><cell r="G16779"><v>34.61</v></cell></row><row r="16780"><cell r="C16780" t="str"><v>ST70.20.0350</v></cell><cell r="D16780"><v>2009530</v></cell><cell r="E16780" t="str"><v>TINTA ESMALTE SINTETICO PARA SILK-SCREEN, NA COR AMARELA, LATA DE 900ML. FORNECIMENTO.</v></cell><cell r="F16780" t="str"><v>UN</v></cell><cell r="G16780"><v>49.73</v></cell></row><row r="16781"><cell r="C16781" t="str"><v>ST70.20.0400</v></cell><cell r="D16781"><v>2009531</v></cell><cell r="E16781" t="str"><v>TINTA ESMALTE SINTETICO PARA SILK-SCREEN, NA COR AZUL, LATA DE 900ML. FORNECIMENTO.</v></cell><cell r="F16781" t="str"><v>UN</v></cell><cell r="G16781"><v>46.61</v></cell></row><row r="16782"><cell r="C16782" t="str"><v>ST70.20.0450</v></cell><cell r="D16782"><v>2009532</v></cell><cell r="E16782" t="str"><v>TINTA ESMALTE SINTETICO PARA SILK-SCREEN, NA COR VERMELHA, LATA DE 900ML. FORNECIMENTO.</v></cell><cell r="F16782" t="str"><v>UN</v></cell><cell r="G16782"><v>61.8</v></cell></row><row r="16783"><cell r="C16783" t="str"><v>ST70.25.0050</v></cell><cell r="D16783"><v>2009533</v></cell><cell r="E16783" t="str"><v>FITA DE ACO GALVANIZADO, COM 19MM DE LARGURA E 0,50MM DE ESPESSURA, CONFORME ESPECIFICACAO DA CET-RIO. FORNECIMENTO.</v></cell><cell r="F16783" t="str"><v>KG</v></cell><cell r="G16783"><v>8.09</v></cell></row><row r="16784"><cell r="C16784" t="str"><v>ST70.25.0100</v></cell><cell r="D16784"><v>2009534</v></cell><cell r="E16784" t="str"><v>SELO DE ACO GALVANIZADO, PARA FIXACAO DE FITAS DE (19X0,50)MM, CONFORME ESPECIFICACAO DA CET-RIO. FORNECIMENTO.</v></cell><cell r="F16784" t="str"><v>UN</v></cell><cell r="G16784"><v>0.38</v></cell></row><row r="16785"><cell r="C16785" t="str"><v>ST70.25.0200</v></cell><cell r="D16785"><v>2009535</v></cell><cell r="E16785" t="str"><v>SUPORTE PARA FIXACAO DE PLACAS, FABRICADO EM PERFIL "U" DE 1 3/4"X5/8", EM CHAPAS DE ACO GALVANIZADO DE 2MM DE ESPESSURA, COMPRIMENTO DE 400MM, COM ABRACADEIRA PARA FIXACAO EM HASTES DE 2" DE DIAMETRO EXTERNO, CONFORME ESPECIFICACAO DA CET-RIO. FORNECIMENTO.</v></cell><cell r="F16785" t="str"><v>UN</v></cell><cell r="G16785"><v>125.15</v></cell></row><row r="16786"><cell r="C16786" t="str"><v>ST70.25.0250</v></cell><cell r="D16786"><v>2009536</v></cell><cell r="E16786" t="str"><v>SUPORTE PARA FIXACAO DE PLACAS, FABRICADO EM PERFIL "U" DE 1 3/4"X5/8", EM CHAPAS DE ACO GALVANIZADO DE 2MM DE ESPESSURA, COMPRIMENTO DE 700MM, COM ABRACADEIRA PARA FIXACAO EM HASTES DE 2" DE DIAMETRO EXTERNO, CONFORME ESPECIFICACAO DA CET-RIO. FORNECIMENTO.</v></cell><cell r="F16786" t="str"><v>UN</v></cell><cell r="G16786"><v>163.66</v></cell></row><row r="16787"><cell r="C16787" t="str"><v>ST70.25.0300</v></cell><cell r="D16787"><v>2009537</v></cell><cell r="E16787" t="str"><v>SUPORTE PARA FIXACAO DE PLACAS, FABRICADO EM PERFIL "U" DE 1 3/4"X5/8", EM CHAPAS DE ACO GALVANIZADO DE 2MM DE ESPESSURA, COMPRIMENTO DE 700MM, COM ABRACADEIRA PARA FIXACAO EM HASTES DE 4" DE DIAMETRO EXTERNO, CONFORME ESPECIFICACAO DA CET-RIO. FORNECIMENTO.</v></cell><cell r="F16787" t="str"><v>UN</v></cell><cell r="G16787"><v>185</v></cell></row><row r="16788"><cell r="C16788" t="str"><v>ST74.05.0050</v></cell><cell r="D16788"><v>2009538</v></cell><cell r="E16788" t="str"><v>SINALIZACAO HORIZONTAL COM RESINA ACRILICA, EM PROJETOS ATE 60M2, CONFORME ESPECIFICACOES DA CET-RIO.(DESONERADO)</v></cell><cell r="F16788" t="str"><v>M2</v></cell><cell r="G16788"><v>68.36</v></cell></row><row r="16789"><cell r="C16789" t="str"><v>ST74.05.0100</v></cell><cell r="D16789"><v>2009539</v></cell><cell r="E16789" t="str"><v>SINALIZACAO HORIZONTAL COM RESINA ACRILICA, EM PROJETOS DE 60M2 ATE 160M2, CONFORME ESPECIFICACOES DA CET-RIO.(DESONERADO)</v></cell><cell r="F16789" t="str"><v>M2</v></cell><cell r="G16789"><v>44.55</v></cell></row><row r="16790"><cell r="C16790" t="str"><v>ST74.05.0150</v></cell><cell r="D16790"><v>2009540</v></cell><cell r="E16790" t="str"><v>SINALIZACAO HORIZONTAL COM RESINA ACRILICA, EM PROJETOS ACIMA DE 160M2, CONFORME ESPECIFICACOES DA CET-RIO.(DESONERADO)</v></cell><cell r="F16790" t="str"><v>M2</v></cell><cell r="G16790"><v>39.41</v></cell></row><row r="16791"><cell r="C16791" t="str"><v>ST74.05.0200</v></cell><cell r="D16791"><v>2009541</v></cell><cell r="E16791" t="str"><v>SINALIZACAO HORIZONTAL COM MASSA TERMOPLASTICA, APLICADA POR ASPERSAO, CONFORME ESPECIFICACAO CET-RIO, EM PROJETOS ATE 100M2.(DESONERADO)</v></cell><cell r="F16791" t="str"><v>M2</v></cell><cell r="G16791"><v>69.77</v></cell></row><row r="16792"><cell r="C16792" t="str"><v>ST74.05.0250</v></cell><cell r="D16792"><v>2009542</v></cell><cell r="E16792" t="str"><v>SINALIZACAO HORIZONTAL COM MASSA TERMOPLASTICA, APLICADA POR ASPERSAO, CONFORME ESPECIFICACAO CET-RIO, EM PROJETOS ENTRE 100M2 E 400M2.(DESONERADO)</v></cell><cell r="F16792" t="str"><v>M2</v></cell><cell r="G16792"><v>47.24</v></cell></row><row r="16793"><cell r="C16793" t="str"><v>ST74.05.0300</v></cell><cell r="D16793"><v>2009543</v></cell><cell r="E16793" t="str"><v>SINALIZACAO HORIZONTAL COM MASSA TERMOPLASTICA, APLICADA POR ASPERSAO, CONFORME ESPECIFICACAO CET-RIO, EM PROJETOS ACIMA DE 400M2.(DESONERADO)</v></cell><cell r="F16793" t="str"><v>M2</v></cell><cell r="G16793"><v>37.61</v></cell></row><row r="16794"><cell r="C16794" t="str"><v>ST74.05.0350</v></cell><cell r="D16794"><v>2009544</v></cell><cell r="E16794" t="str"><v>SINALIZACAO HORIZONTAL COM MASSA TERMOPLASTICA, APLICADA POR EXTRUSAO, EM PROJETOS ATE 60M2, CONFORME ESPECIFICACOES DA CET-RIO.(DESONERADO)</v></cell><cell r="F16794" t="str"><v>M2</v></cell><cell r="G16794"><v>107.27</v></cell></row><row r="16795"><cell r="C16795" t="str"><v>ST74.05.0400</v></cell><cell r="D16795"><v>2009545</v></cell><cell r="E16795" t="str"><v>SINALIZACAO HORIZONTAL COM MASSA TERMOPLASTICA, APLICADA POR EXTRUSAO, EM PROJETOS ENTRE 60M2 E 150M2, CONFORME ESPECIFICACOES DA CET-RIO.(DESONERADO)</v></cell><cell r="F16795" t="str"><v>M2</v></cell><cell r="G16795"><v>73.84</v></cell></row><row r="16796"><cell r="C16796" t="str"><v>ST74.05.0450</v></cell><cell r="D16796"><v>2009546</v></cell><cell r="E16796" t="str"><v>SINALIZACAO HORIZONTAL COM MASSA TERMOPLASTICA, APLICADA POR EXTRUSAO, EM PROJETOS ACIMA DE 150M2, CONFORME ESPECIFICACOES DA CET-RIO.(DESONERADO)</v></cell><cell r="F16796" t="str"><v>M2</v></cell><cell r="G16796"><v>61.64</v></cell></row><row r="16797"><cell r="C16797" t="str"><v>ST74.05.0500</v></cell><cell r="D16797"><v>2009547</v></cell><cell r="E16797" t="str"><v>RETIRADA DE MASSA TERMOPLASTICA.(DESONERADO)</v></cell><cell r="F16797" t="str"><v>M2</v></cell><cell r="G16797"><v>49.05</v></cell></row><row r="16798"><cell r="C16798" t="str"><v>ST74.05.0550</v></cell><cell r="D16798"><v>2009548</v></cell><cell r="E16798" t="str"><v>RETIRADA DE PINTURA A BASE DE RESINA ACRILICA.(DESONERADO)</v></cell><cell r="F16798" t="str"><v>M2</v></cell><cell r="G16798"><v>7.91</v></cell></row><row r="16799"><cell r="C16799" t="str"><v>ST74.05.0600</v></cell><cell r="D16799"><v>2009549</v></cell><cell r="E16799" t="str"><v>APLICACAO DE SELANTE ASFALTICO A BASE DE ACRILICAS PARA PAVIMENTOS DE CONCRETO, USADO COMO IMPRIMADOR PARA MATERIAL TERMOPLASTICO, INCLUSIVE FORNECIMENTO DOS MATERIAIS NECESSARIOS CONFORME ESPECIFICACAO CET-RIO.(DESONERADO)</v></cell><cell r="F16799" t="str"><v>M2</v></cell><cell r="G16799"><v>11.3</v></cell></row><row r="16800"><cell r="C16800" t="str"><v>ST74.05.0650</v></cell><cell r="D16800"><v>2009550</v></cell><cell r="E16800" t="str"><v>TACHA, INSTALACAO, CONFORME ESPECIFICACAO CET-RIO.(DESONERADO)</v></cell><cell r="F16800" t="str"><v>UN</v></cell><cell r="G16800"><v>4.19</v></cell></row><row r="16801"><cell r="C16801" t="str"><v>ST74.05.0700</v></cell><cell r="D16801"><v>2009551</v></cell><cell r="E16801" t="str"><v>TACHAO, INSTALACAO, CONFORME ESPECIFICACAO CET-RIO.(DESONERADO)</v></cell><cell r="F16801" t="str"><v>UN</v></cell><cell r="G16801"><v>8.9</v></cell></row><row r="16802"><cell r="C16802" t="str"><v>ST74.05.0750</v></cell><cell r="D16802"><v>2009552</v></cell><cell r="E16802" t="str"><v>INSTALACAO DE SEGREGADOR, CONFORME ESPECIFICACAO CET-RIO.(DESONERADO)</v></cell><cell r="F16802" t="str"><v>UN</v></cell><cell r="G16802"><v>15.46</v></cell></row><row r="16803"><cell r="C16803" t="str"><v>ST74.10.0151</v></cell><cell r="D16803"><v>2009553</v></cell><cell r="E16803" t="str"><v>TACHA MONODIRECIONAL, CONFORME ESPECIFICACAO CET-RIO. FORNECIMENTO.(DESONERADO)</v></cell><cell r="F16803" t="str"><v>UN</v></cell><cell r="G16803"><v>11.5</v></cell></row><row r="16804"><cell r="C16804" t="str"><v>ST74.10.0201</v></cell><cell r="D16804"><v>2009554</v></cell><cell r="E16804" t="str"><v>TACHA BIDIRECIONAL, CONFORME ESPECIFICACAO CET-RIO. FORNECIMENTO.(DESONERADO)</v></cell><cell r="F16804" t="str"><v>UN</v></cell><cell r="G16804"><v>12.9</v></cell></row><row r="16805"><cell r="C16805" t="str"><v>ST74.10.0351</v></cell><cell r="D16805"><v>2009555</v></cell><cell r="E16805" t="str"><v>TACHAO MONODIRECIONAL, CONFORME ESPECIFICACAO CET-RIO. FORNECIMENTO.(DESONERADO)</v></cell><cell r="F16805" t="str"><v>UN</v></cell><cell r="G16805"><v>40</v></cell></row><row r="16806"><cell r="C16806" t="str"><v>ST74.10.0401</v></cell><cell r="D16806"><v>2009556</v></cell><cell r="E16806" t="str"><v>TACHAO BIDIRECIONAL, CONFORME ESPECIFICACAO CET-RIO. FORNECIMENTO.(DESONERADO)</v></cell><cell r="F16806" t="str"><v>UN</v></cell><cell r="G16806"><v>45</v></cell></row><row r="16807"><cell r="C16807" t="str"><v>ST74.10.0450</v></cell><cell r="D16807"><v>2009557</v></cell><cell r="E16807" t="str"><v>SEGREGADOR, CONFORME ESPECIFICACAO CET-RIO. FORNECIMENTO.(DESONERADO)</v></cell><cell r="F16807" t="str"><v>UN</v></cell><cell r="G16807"><v>78</v></cell></row><row r="16808"><cell r="C16808" t="str"><v>ST74.15.0050</v></cell><cell r="D16808"><v>2009558</v></cell><cell r="E16808" t="str"><v>SIMBOLOS EM LAMINADO ELASTOPLASTICO, COM 1,5MM DE ESPESSURA E COM MEDIDAS DIVERSAS, EM CORES, COM MICRO-ESFERAS DE VIDRO. EM PROJETOS QUE UTILIZEM ENTRE 150 E 500M2 DO MATERIAL. FORNECIMENTO E APLICACAO.(DESONERADO)</v></cell><cell r="F16808" t="str"><v>M2</v></cell><cell r="G16808"><v>176.41</v></cell></row><row r="16809"><cell r="C16809" t="str"><v>ST74.15.0100</v></cell><cell r="D16809"><v>2009559</v></cell><cell r="E16809" t="str"><v>SIMBOLOS EM LAMINADO ELASTOPLASTICO, COM 1,5MM DE ESPESSURA E COM MEDIDAS DIVERSAS, EM CORES, COM MICRO-ESFERAS DE VIDRO. EM PROJETOS QUE UTILIZEM ENTRE 500 E 1000M2 DO MATERIAL. FORNECIMENTO E APLICACAO.(DESONERADO)</v></cell><cell r="F16809" t="str"><v>M2</v></cell><cell r="G16809"><v>176.41</v></cell></row><row r="16810"><cell r="C16810" t="str"><v>ST74.15.0150</v></cell><cell r="D16810"><v>2009560</v></cell><cell r="E16810" t="str"><v>SIMBOLOS EM LAMINADO ELASTOPLASTICO, COM 1,5MM DE ESPESSURA E COM MEDIDAS DIVERSAS, EM CORES, COM MICRO-ESFERAS DE VIDRO. EM PROJETOS QUE UTILIZEM ACIMA DE 1000M2 DO MATERIAL. FORNECIMENTO E APLICACAO.(DESONERADO)</v></cell><cell r="F16810" t="str"><v>M2</v></cell><cell r="G16810"><v>176.41</v></cell></row><row r="16811"><cell r="C16811" t="str"><v>ST74.15.0200</v></cell><cell r="D16811"><v>2009561</v></cell><cell r="E16811" t="str"><v>LAMINADO ELASTOPLASTICO EM FAIXAS, COM ESPESSURA DE 1,5MM E ATE 50CM DE LARGURA, NA COR BRANCA, COM MICRO-ESFERAS DE VIDRO. EM PROJETOS QUE UTILIZEM ENTRE 150 E 500M2 DO MATERIAL. FORNECIMENTO E APLICACAO.(DESONERADO)</v></cell><cell r="F16811" t="str"><v>M2</v></cell><cell r="G16811"><v>165.02</v></cell></row><row r="16812"><cell r="C16812" t="str"><v>ST74.15.0250</v></cell><cell r="D16812"><v>2009562</v></cell><cell r="E16812" t="str"><v>LAMINADO ELASTOPLASTICO EM FAIXAS, COM ESPESSURA DE 1,5MM E ATE 50CM DE LARGURA, NA COR AMARELA, COM MICRO-ESFERAS DE VIDRO. EM PROJETOS QUE UTILIZEM ENTRE 150 E 500M2 DO MATERIAL. FORNECIMENTO E APLICACAO.(DESONERADO)</v></cell><cell r="F16812" t="str"><v>M2</v></cell><cell r="G16812"><v>165.02</v></cell></row><row r="16813"><cell r="C16813" t="str"><v>ST74.15.0300</v></cell><cell r="D16813"><v>2009563</v></cell><cell r="E16813" t="str"><v>LAMINADO ELASTOPLASTICO EM FAIXAS, COM ESPESSURA DE 1,5MM E ATE 50CM DE LARGURA, COLORIDO (EXCETO BRANCO E AMARELO), COM MICRO-ESFERAS DE VIDRO. EM PROJETOS QUE UTILIZEM ENTRE 150 E 500M2 DO MATERIAL. FORNECIMENTO E APLICACAO.(DESONERADO)</v></cell><cell r="F16813" t="str"><v>M2</v></cell><cell r="G16813"><v>165.02</v></cell></row><row r="16814"><cell r="C16814" t="str"><v>ST74.15.0350</v></cell><cell r="D16814"><v>2009564</v></cell><cell r="E16814" t="str"><v>LAMINADO ELASTOPLASTICO EM FAIXAS, COM ESPESSURA DE 1,5MM E ATE 50CM DE LARGURA, NA COR BRANCA, COM MICRO-ESFERAS DE VIDRO. EM PROJETOS QUE UTILIZEM ENTRE 500 E 1000M2 DO MATERIAL. FORNECIMENTO E APLICACAO.(DESONERADO)</v></cell><cell r="F16814" t="str"><v>M2</v></cell><cell r="G16814"><v>165.02</v></cell></row><row r="16815"><cell r="C16815" t="str"><v>ST74.15.0400</v></cell><cell r="D16815"><v>2009565</v></cell><cell r="E16815" t="str"><v>LAMINADO ELASTOPLASTICO EM FAIXAS, COM ESPESSURA DE 1,5MM E ATE 50CM DE LARGURA, NA COR AMARELA, COM MICRO-ESFERAS DE VIDRO. EM PROJETOS QUE UTILIZEM ENTRE 500 E 1000M2 DO MATERIAL. FORNECIMENTO E APLICACAO.(DESONERADO)</v></cell><cell r="F16815" t="str"><v>M2</v></cell><cell r="G16815"><v>165.02</v></cell></row><row r="16816"><cell r="C16816" t="str"><v>ST74.15.0450</v></cell><cell r="D16816"><v>2009566</v></cell><cell r="E16816" t="str"><v>LAMINADO ELASTOPLASTICO EM FAIXAS, COM ESPESSURA DE 1,5MM E ATE 50CM DE LARGURA, COLORIDO (EXCETO BRANCO E AMARELO), COM MICRO-ESFERAS DE VIDRO. EM PROJETOS QUE UTILIZEM ENTRE 500 E 1000M2 DO MATERIAL. FORNECIMENTO E APLICACAO.(DESONERADO)</v></cell><cell r="F16816" t="str"><v>M2</v></cell><cell r="G16816"><v>165.02</v></cell></row><row r="16817"><cell r="C16817" t="str"><v>ST74.15.0500</v></cell><cell r="D16817"><v>2009567</v></cell><cell r="E16817" t="str"><v>LAMINADO ELASTOPLASTICO EM FAIXAS, COM ESPESSURA DE 1,5MM E ATE 50CM DE LARGURA, NA COR BRANCA, COM MICRO-ESFERAS DE VIDRO. EM PROJETOS QUE UTILIZEM ACIMA DE 1000M2 DO MATERIAL. FORNECIMENTO E APLICACAO.(DESONERADO)</v></cell><cell r="F16817" t="str"><v>M2</v></cell><cell r="G16817"><v>165.02</v></cell></row><row r="16818"><cell r="C16818" t="str"><v>ST74.15.0550</v></cell><cell r="D16818"><v>2009568</v></cell><cell r="E16818" t="str"><v>LAMINADO ELASTOPLASTICO EM FAIXAS, COM ESPESSURA DE 1,5MM E ATE 50CM DE LARGURA, NA COR AMARELA, COM MICRO-ESFERAS DE VIDRO. EM PROJETOS QUE UTILIZEM ACIMA DE 1000M2 DO MATERIAL. FORNECIMENTO E APLICACAO.(DESONERADO)</v></cell><cell r="F16818" t="str"><v>M2</v></cell><cell r="G16818"><v>165.02</v></cell></row><row r="16819"><cell r="C16819" t="str"><v>ST74.15.0600</v></cell><cell r="D16819"><v>2009569</v></cell><cell r="E16819" t="str"><v>LAMINADO ELASTOPLASTICO EM FAIXAS, COM ESPESSURA DE 1,5MM E ATE 50CM DE LARGURA, COLORIDO (EXCETO BRANCO E AMARELO), COM MICRO-ESFERAS DE VIDRO. EM PROJETOS QUE UTILIZEM ACIMA DE 1000M2 DO MATERIAL. FORNECIMENTO E APLICACAO.(DESONERADO)</v></cell><cell r="F16819" t="str"><v>M2</v></cell><cell r="G16819"><v>165.02</v></cell></row><row r="16820"><cell r="C16820" t="str"><v>ST75.05.0050</v></cell><cell r="D16820"><v>2009570</v></cell><cell r="E16820" t="str"><v>SINALIZACAO HORIZONTAL COM RESINA ACRILICA, EM PROJETOS ATE 60M2, CONFORME ESPECIFICACOES DA CET-RIO.</v></cell><cell r="F16820" t="str"><v>M2</v></cell><cell r="G16820"><v>70.04</v></cell></row><row r="16821"><cell r="C16821" t="str"><v>ST75.05.0100</v></cell><cell r="D16821"><v>2009571</v></cell><cell r="E16821" t="str"><v>SINALIZACAO HORIZONTAL COM RESINA ACRILICA, EM PROJETOS DE 60M2 ATE 160M2, CONFORME ESPECIFICACOES DA CET-RIO.</v></cell><cell r="F16821" t="str"><v>M2</v></cell><cell r="G16821"><v>45.16</v></cell></row><row r="16822"><cell r="C16822" t="str"><v>ST75.05.0150</v></cell><cell r="D16822"><v>2009572</v></cell><cell r="E16822" t="str"><v>SINALIZACAO HORIZONTAL COM RESINA ACRILICA, EM PROJETOS ACIMA DE 160M2, CONFORME ESPECIFICACOES DA CET-RIO.</v></cell><cell r="F16822" t="str"><v>M2</v></cell><cell r="G16822"><v>39.8</v></cell></row><row r="16823"><cell r="C16823" t="str"><v>ST75.05.0200</v></cell><cell r="D16823"><v>2009573</v></cell><cell r="E16823" t="str"><v>SINALIZACAO HORIZONTAL COM MASSA TERMOPLASTICA, APLICADA POR ASPERSAO, CONFORME ESPECIFICACAO CET-RIO, EM PROJETOS ATE 100M2.</v></cell><cell r="F16823" t="str"><v>M2</v></cell><cell r="G16823"><v>70.55</v></cell></row><row r="16824"><cell r="C16824" t="str"><v>ST75.05.0250</v></cell><cell r="D16824"><v>2009574</v></cell><cell r="E16824" t="str"><v>SINALIZACAO HORIZONTAL COM MASSA TERMOPLASTICA, APLICADA POR ASPERSAO, CONFORME ESPECIFICACAO CET-RIO, EM PROJETOS ENTRE 100M2 E 400M2.</v></cell><cell r="F16824" t="str"><v>M2</v></cell><cell r="G16824"><v>47.54</v></cell></row><row r="16825"><cell r="C16825" t="str"><v>ST75.05.0300</v></cell><cell r="D16825"><v>2009575</v></cell><cell r="E16825" t="str"><v>SINALIZACAO HORIZONTAL COM MASSA TERMOPLASTICA, APLICADA POR ASPERSAO, CONFORME ESPECIFICACAO CET-RIO, EM PROJETOS ACIMA DE 400M2.</v></cell><cell r="F16825" t="str"><v>M2</v></cell><cell r="G16825"><v>37.72</v></cell></row><row r="16826"><cell r="C16826" t="str"><v>ST75.05.0350</v></cell><cell r="D16826"><v>2009576</v></cell><cell r="E16826" t="str"><v>SINALIZACAO HORIZONTAL COM MASSA TERMOPLASTICA, APLICADA POR EXTRUSAO, EM PROJETOS ATE 60M2, CONFORME ESPECIFICACOES DA CET-RIO.</v></cell><cell r="F16826" t="str"><v>M2</v></cell><cell r="G16826"><v>108.94</v></cell></row><row r="16827"><cell r="C16827" t="str"><v>ST75.05.0400</v></cell><cell r="D16827"><v>2009577</v></cell><cell r="E16827" t="str"><v>SINALIZACAO HORIZONTAL COM MASSA TERMOPLASTICA, APLICADA POR EXTRUSAO, EM PROJETOS ENTRE 60M2 E 150M2, CONFORME ESPECIFICACOES DA CET-RIO.</v></cell><cell r="F16827" t="str"><v>M2</v></cell><cell r="G16827"><v>74.69</v></cell></row><row r="16828"><cell r="C16828" t="str"><v>ST75.05.0450</v></cell><cell r="D16828"><v>2009578</v></cell><cell r="E16828" t="str"><v>SINALIZACAO HORIZONTAL COM MASSA TERMOPLASTICA, APLICADA POR EXTRUSAO, EM PROJETOS ACIMA DE 150M2, CONFORME ESPECIFICACOES DA CET-RIO.</v></cell><cell r="F16828" t="str"><v>M2</v></cell><cell r="G16828"><v>61.94</v></cell></row><row r="16829"><cell r="C16829" t="str"><v>ST75.05.0500</v></cell><cell r="D16829"><v>2009579</v></cell><cell r="E16829" t="str"><v>RETIRADA DE MASSA TERMOPLASTICA.</v></cell><cell r="F16829" t="str"><v>M2</v></cell><cell r="G16829"><v>50.7</v></cell></row><row r="16830"><cell r="C16830" t="str"><v>ST75.05.0550</v></cell><cell r="D16830"><v>2009580</v></cell><cell r="E16830" t="str"><v>RETIRADA DE PINTURA A BASE DE RESINA ACRILICA.</v></cell><cell r="F16830" t="str"><v>M2</v></cell><cell r="G16830"><v>8.4</v></cell></row><row r="16831"><cell r="C16831" t="str"><v>ST75.05.0600</v></cell><cell r="D16831"><v>2009581</v></cell><cell r="E16831" t="str"><v>APLICACAO DE SELANTE ASFALTICO A BASE DE ACRILICAS PARA PAVIMENTOS DE CONCRETO, USADO COMO IMPRIMADOR PARA MATERIAL TERMOPLASTICO, INCLUSIVE FORNECIMENTO DOS MATERIAIS NECESSARIOS CONFORME ESPECIFICACAO CET-RIO.</v></cell><cell r="F16831" t="str"><v>M2</v></cell><cell r="G16831"><v>11.45</v></cell></row><row r="16832"><cell r="C16832" t="str"><v>ST75.05.0650</v></cell><cell r="D16832"><v>2009582</v></cell><cell r="E16832" t="str"><v>TACHA, INSTALACAO, CONFORME ESPECIFICACAO CET-RIO.</v></cell><cell r="F16832" t="str"><v>UN</v></cell><cell r="G16832"><v>4.34</v></cell></row><row r="16833"><cell r="C16833" t="str"><v>ST75.05.0700</v></cell><cell r="D16833"><v>2009583</v></cell><cell r="E16833" t="str"><v>TACHAO, INSTALACAO, CONFORME ESPECIFICACAO CET-RIO.</v></cell><cell r="F16833" t="str"><v>UN</v></cell><cell r="G16833"><v>9.12</v></cell></row><row r="16834"><cell r="C16834" t="str"><v>ST75.05.0750</v></cell><cell r="D16834"><v>2009584</v></cell><cell r="E16834" t="str"><v>INSTALACAO DE SEGREGADOR, CONFORME ESPECIFICACAO CET-RIO.</v></cell><cell r="F16834" t="str"><v>UN</v></cell><cell r="G16834"><v>15.89</v></cell></row><row r="16835"><cell r="C16835" t="str"><v>ST75.10.0151</v></cell><cell r="D16835"><v>2009585</v></cell><cell r="E16835" t="str"><v>TACHA MONODIRECIONAL, CONFORME ESPECIFICACAO CET-RIO. FORNECIMENTO.</v></cell><cell r="F16835" t="str"><v>UN</v></cell><cell r="G16835"><v>11.5</v></cell></row><row r="16836"><cell r="C16836" t="str"><v>ST75.10.0201</v></cell><cell r="D16836"><v>2009586</v></cell><cell r="E16836" t="str"><v>TACHA BIDIRECIONAL, CONFORME ESPECIFICACAO CET-RIO. FORNECIMENTO.</v></cell><cell r="F16836" t="str"><v>UN</v></cell><cell r="G16836"><v>12.9</v></cell></row><row r="16837"><cell r="C16837" t="str"><v>ST75.10.0351</v></cell><cell r="D16837"><v>2009587</v></cell><cell r="E16837" t="str"><v>TACHAO MONODIRECIONAL, CONFORME ESPECIFICACAO CET-RIO. FORNECIMENTO.</v></cell><cell r="F16837" t="str"><v>UN</v></cell><cell r="G16837"><v>40</v></cell></row><row r="16838"><cell r="C16838" t="str"><v>ST75.10.0401</v></cell><cell r="D16838"><v>2009588</v></cell><cell r="E16838" t="str"><v>TACHAO BIDIRECIONAL, CONFORME ESPECIFICACAO CET-RIO. FORNECIMENTO.</v></cell><cell r="F16838" t="str"><v>UN</v></cell><cell r="G16838"><v>45</v></cell></row><row r="16839"><cell r="C16839" t="str"><v>ST75.10.0450</v></cell><cell r="D16839"><v>2009589</v></cell><cell r="E16839" t="str"><v>SEGREGADOR, CONFORME ESPECIFICACAO CET-RIO. FORNECIMENTO.</v></cell><cell r="F16839" t="str"><v>UN</v></cell><cell r="G16839"><v>78</v></cell></row><row r="16840"><cell r="C16840" t="str"><v>ST75.15.0050</v></cell><cell r="D16840"><v>2009590</v></cell><cell r="E16840" t="str"><v>SIMBOLOS EM LAMINADO ELASTOPLASTICO, COM 1,5MM DE ESPESSURA E COM MEDIDAS DIVERSAS, EM CORES, COM MICRO-ESFERAS DE VIDRO. EM PROJETOS QUE UTILIZEM ENTRE 150 E 500M2 DO MATERIAL. FORNECIMENTO E APLICACAO.</v></cell><cell r="F16840" t="str"><v>M2</v></cell><cell r="G16840"><v>176.41</v></cell></row><row r="16841"><cell r="C16841" t="str"><v>ST75.15.0100</v></cell><cell r="D16841"><v>2009591</v></cell><cell r="E16841" t="str"><v>SIMBOLOS EM LAMINADO ELASTOPLASTICO, COM 1,5MM DE ESPESSURA E COM MEDIDAS DIVERSAS, EM CORES, COM MICRO-ESFERAS DE VIDRO. EM PROJETOS QUE UTILIZEM ENTRE 500 E 1000M2 DO MATERIAL. FORNECIMENTO E APLICACAO.</v></cell><cell r="F16841" t="str"><v>M2</v></cell><cell r="G16841"><v>176.41</v></cell></row><row r="16842"><cell r="C16842" t="str"><v>ST75.15.0150</v></cell><cell r="D16842"><v>2009592</v></cell><cell r="E16842" t="str"><v>SIMBOLOS EM LAMINADO ELASTOPLASTICO, COM 1,5MM DE ESPESSURA E COM MEDIDAS DIVERSAS, EM CORES, COM MICRO-ESFERAS DE VIDRO. EM PROJETOS QUE UTILIZEM ACIMA DE 1000M2 DO MATERIAL. FORNECIMENTO E APLICACAO.</v></cell><cell r="F16842" t="str"><v>M2</v></cell><cell r="G16842"><v>176.41</v></cell></row><row r="16843"><cell r="C16843" t="str"><v>ST75.15.0200</v></cell><cell r="D16843"><v>2009593</v></cell><cell r="E16843" t="str"><v>LAMINADO ELASTOPLASTICO EM FAIXAS, COM ESPESSURA DE 1,5MM E ATE 50CM DE LARGURA, NA COR BRANCA, COM MICRO-ESFERAS DE VIDRO. EM PROJETOS QUE UTILIZEM ENTRE 150 E 500M2 DO MATERIAL. FORNECIMENTO E APLICACAO.</v></cell><cell r="F16843" t="str"><v>M2</v></cell><cell r="G16843"><v>165.02</v></cell></row><row r="16844"><cell r="C16844" t="str"><v>ST75.15.0250</v></cell><cell r="D16844"><v>2009594</v></cell><cell r="E16844" t="str"><v>LAMINADO ELASTOPLASTICO EM FAIXAS, COM ESPESSURA DE 1,5MM E ATE 50CM DE LARGURA, NA COR AMARELA, COM MICRO-ESFERAS DE VIDRO. EM PROJETOS QUE UTILIZEM ENTRE 150 E 500M2 DO MATERIAL. FORNECIMENTO E APLICACAO.</v></cell><cell r="F16844" t="str"><v>M2</v></cell><cell r="G16844"><v>165.02</v></cell></row><row r="16845"><cell r="C16845" t="str"><v>ST75.15.0300</v></cell><cell r="D16845"><v>2009595</v></cell><cell r="E16845" t="str"><v>LAMINADO ELASTOPLASTICO EM FAIXAS, COM ESPESSURA DE 1,5MM E ATE 50CM DE LARGURA, COLORIDO (EXCETO BRANCO E AMARELO), COM MICRO-ESFERAS DE VIDRO. EM PROJETOS QUE UTILIZEM ENTRE 150 E 500M2 DO MATERIAL. FORNECIMENTO E APLICACAO.</v></cell><cell r="F16845" t="str"><v>M2</v></cell><cell r="G16845"><v>165.02</v></cell></row><row r="16846"><cell r="C16846" t="str"><v>ST75.15.0350</v></cell><cell r="D16846"><v>2009596</v></cell><cell r="E16846" t="str"><v>LAMINADO ELASTOPLASTICO EM FAIXAS, COM ESPESSURA DE 1,5MM E ATE 50CM DE LARGURA, NA COR BRANCA, COM MICRO-ESFERAS DE VIDRO. EM PROJETOS QUE UTILIZEM ENTRE 500 E 1000M2 DO MATERIAL. FORNECIMENTO E APLICACAO.</v></cell><cell r="F16846" t="str"><v>M2</v></cell><cell r="G16846"><v>165.02</v></cell></row><row r="16847"><cell r="C16847" t="str"><v>ST75.15.0400</v></cell><cell r="D16847"><v>2009597</v></cell><cell r="E16847" t="str"><v>LAMINADO ELASTOPLASTICO EM FAIXAS, COM ESPESSURA DE 1,5MM E ATE 50CM DE LARGURA, NA COR AMARELA, COM MICRO-ESFERAS DE VIDRO. EM PROJETOS QUE UTILIZEM ENTRE 500 E 1000M2 DO MATERIAL. FORNECIMENTO E APLICACAO.</v></cell><cell r="F16847" t="str"><v>M2</v></cell><cell r="G16847"><v>165.02</v></cell></row><row r="16848"><cell r="C16848" t="str"><v>ST75.15.0450</v></cell><cell r="D16848"><v>2009598</v></cell><cell r="E16848" t="str"><v>LAMINADO ELASTOPLASTICO EM FAIXAS, COM ESPESSURA DE 1,5MM E ATE 50CM DE LARGURA, COLORIDO (EXCETO BRANCO E AMARELO), COM MICRO-ESFERAS DE VIDRO. EM PROJETOS QUE UTILIZEM ENTRE 500 E 1000M2 DO MATERIAL. FORNECIMENTO E APLICACAO.</v></cell><cell r="F16848" t="str"><v>M2</v></cell><cell r="G16848"><v>165.02</v></cell></row><row r="16849"><cell r="C16849" t="str"><v>ST75.15.0500</v></cell><cell r="D16849"><v>2009599</v></cell><cell r="E16849" t="str"><v>LAMINADO ELASTOPLASTICO EM FAIXAS, COM ESPESSURA DE 1,5MM E ATE 50CM DE LARGURA, NA COR BRANCA, COM MICRO-ESFERAS DE VIDRO. EM PROJETOS QUE UTILIZEM ACIMA DE 1000M2 DO MATERIAL. FORNECIMENTO E APLICACAO.</v></cell><cell r="F16849" t="str"><v>M2</v></cell><cell r="G16849"><v>165.02</v></cell></row><row r="16850"><cell r="C16850" t="str"><v>ST75.15.0550</v></cell><cell r="D16850"><v>2009600</v></cell><cell r="E16850" t="str"><v>LAMINADO ELASTOPLASTICO EM FAIXAS, COM ESPESSURA DE 1,5MM E ATE 50CM DE LARGURA, NA COR AMARELA, COM MICRO-ESFERAS DE VIDRO. EM PROJETOS QUE UTILIZEM ACIMA DE 1000M2 DO MATERIAL. FORNECIMENTO E APLICACAO.</v></cell><cell r="F16850" t="str"><v>M2</v></cell><cell r="G16850"><v>165.02</v></cell></row><row r="16851"><cell r="C16851" t="str"><v>ST75.15.0600</v></cell><cell r="D16851"><v>2009601</v></cell><cell r="E16851" t="str"><v>LAMINADO ELASTOPLASTICO EM FAIXAS, COM ESPESSURA DE 1,5MM E ATE 50CM DE LARGURA, COLORIDO (EXCETO BRANCO E AMARELO), COM MICRO-ESFERAS DE VIDRO. EM PROJETOS QUE UTILIZEM ACIMA DE 1000M2 DO MATERIAL. FORNECIMENTO E APLICACAO.</v></cell><cell r="F16851" t="str"><v>M2</v></cell><cell r="G16851"><v>165.02</v></cell></row><row r="16852"><cell r="C16852" t="str"><v>ST79.05.0050</v></cell><cell r="D16852"><v>2009602</v></cell><cell r="E16852" t="str"><v>GRADIL PARA CANALIZACAO E PROTECAO DE PEDESTRES COM PAINEL DE TELA, COM LARGURA DE 1,50M E ALTURA DE 1M, FORMADO POR MOLDURA TUBULAR COM DIAMETRO DE 60MM, ENVOLVENDO QUADRO DE TELA DE ACO EXPANDIDO, CONFORME ESPECIFICACOES DA CET-RIO. FORNECIMENTO E ASSENTAMENTO.(DESONERADO)</v></cell><cell r="F16852" t="str"><v>UN</v></cell><cell r="G16852"><v>1056.66</v></cell></row><row r="16853"><cell r="C16853" t="str"><v>ST79.05.0100</v></cell><cell r="D16853"><v>2009603</v></cell><cell r="E16853" t="str"><v>GRADIL PARA CANALIZACAO E PROTECAO DE PEDESTRES COM PAINEL DE PROPAGANDA, COM LARGURA DE 1,50M E ALTURA DE 1M, FORMADO POR MOLDURA TUBULAR COM DIAMETRO DE 60MM, ENVOLVENDO QUADRO DE CHAPA DE ACO, CONFORME ESPECIFICACOES DA CET-RIO. FORNECIMENTO E ASSENTAMENTO.(DESONERADO)</v></cell><cell r="F16853" t="str"><v>UN</v></cell><cell r="G16853"><v>785.51</v></cell></row><row r="16854"><cell r="C16854" t="str"><v>ST79.05.0150</v></cell><cell r="D16854"><v>2009604</v></cell><cell r="E16854" t="str"><v>DEFENSA DE (1,50X1,50)M PARA PROTECAO DE PEDESTRES, INSTALADA EM PASSEIOS, PADRAO RIO-CIDADE LARANJEIRAS, FORMADA POR 2 TUBOS DE 6" NA VERTICAL E 3 TUBOS NA HORIZONTAL, SENDO UM TUBO DE 3" NA PARTE SUPERIOR E DOIS TUBOS DE 1" NA PARTE INFERIOR, FIXADOS POR ENCAIXE, COM TRATAMENTO ANTICORROSIVO E PINTURA. FORNECIMENTO E INSTALACAO.(DESONERADO)</v></cell><cell r="F16854" t="str"><v>MOD</v></cell><cell r="G16854"><v>696.17</v></cell></row><row r="16855"><cell r="C16855" t="str"><v>ST80.05.0050</v></cell><cell r="D16855"><v>2009605</v></cell><cell r="E16855" t="str"><v>GRADIL PARA CANALIZACAO E PROTECAO DE PEDESTRES COM PAINEL DE TELA, COM LARGURA DE 1,50M E ALTURA DE 1M, FORMADO POR MOLDURA TUBULAR COM DIAMETRO DE 60MM, ENVOLVENDO QUADRO DE TELA DE ACO EXPANDIDO, CONFORME ESPECIFICACOES DA CET-RIO. FORNECIMENTO E ASSENTAMENTO.</v></cell><cell r="F16855" t="str"><v>UN</v></cell><cell r="G16855"><v>1063.51</v></cell></row><row r="16856"><cell r="C16856" t="str"><v>ST80.05.0100</v></cell><cell r="D16856"><v>2009606</v></cell><cell r="E16856" t="str"><v>GRADIL PARA CANALIZACAO E PROTECAO DE PEDESTRES COM PAINEL DE PROPAGANDA, COM LARGURA DE 1,50M E ALTURA DE 1M, FORMADO POR MOLDURA TUBULAR COM DIAMETRO DE 60MM, ENVOLVENDO QUADRO DE CHAPA DE ACO, CONFORME ESPECIFICACOES DA CET-RIO. FORNECIMENTO E ASSENTAMENTO.</v></cell><cell r="F16856" t="str"><v>UN</v></cell><cell r="G16856"><v>792.36</v></cell></row><row r="16857"><cell r="C16857" t="str"><v>ST80.05.0150</v></cell><cell r="D16857"><v>2009607</v></cell><cell r="E16857" t="str"><v>DEFENSA DE (1,50X1,50)M PARA PROTECAO DE PEDESTRES, INSTALADA EM PASSEIOS, PADRAO RIO-CIDADE LARANJEIRAS, FORMADA POR 2 TUBOS DE 6" NA VERTICAL E 3 TUBOS NA HORIZONTAL, SENDO UM TUBO DE 3" NA PARTE SUPERIOR E DOIS TUBOS DE 1" NA PARTE INFERIOR, FIXADOS POR ENCAIXE, COM TRATAMENTO ANTICORROSIVO E PINTURA. FORNECIMENTO E INSTALACAO.</v></cell><cell r="F16857" t="str"><v>MOD</v></cell><cell r="G16857"><v>728.07</v></cell></row><row r="16858"><cell r="C16858" t="str"><v>ST84.05.0050</v></cell><cell r="D16858"><v>2009608</v></cell><cell r="E16858" t="str"><v>CONE DE SINALIZACAO, ALTURA DE 750MM, CONFORME ESPECIFICACAO DA CET-RIO. FORNECIMENTO.(DESONERADO)</v></cell><cell r="F16858" t="str"><v>UN</v></cell><cell r="G16858"><v>100</v></cell></row><row r="16859"><cell r="C16859" t="str"><v>ST84.05.0100</v></cell><cell r="D16859"><v>2009609</v></cell><cell r="E16859" t="str"><v>CONE DE SINALIZACAO, REFLETIVO, FLEXIVEL, ALTURA DE 900MM, CONFORME ESPECIFICACAO DA CET-RIO. FORNECIMENTO.(DESONERADO)</v></cell><cell r="F16859" t="str"><v>UN</v></cell><cell r="G16859"><v>183.48</v></cell></row><row r="16860"><cell r="C16860" t="str"><v>ST84.05.0150</v></cell><cell r="D16860"><v>2009610</v></cell><cell r="E16860" t="str"><v>LOCACAO MENSAL DE RADIO TRANSMISSOR-RECEPTOR.(DESONERADO)</v></cell><cell r="F16860" t="str"><v>UN.MES</v></cell><cell r="G16860"><v>60</v></cell></row><row r="16861"><cell r="C16861" t="str"><v>ST85.05.0050</v></cell><cell r="D16861"><v>2009611</v></cell><cell r="E16861" t="str"><v>CONE DE SINALIZACAO, ALTURA DE 750MM, CONFORME ESPECIFICACAO DA CET-RIO. FORNECIMENTO.</v></cell><cell r="F16861" t="str"><v>UN</v></cell><cell r="G16861"><v>100</v></cell></row><row r="16862"><cell r="C16862" t="str"><v>ST85.05.0100</v></cell><cell r="D16862"><v>2009612</v></cell><cell r="E16862" t="str"><v>CONE DE SINALIZACAO, REFLETIVO, FLEXIVEL, ALTURA DE 900MM, CONFORME ESPECIFICACAO DA CET-RIO. FORNECIMENTO.</v></cell><cell r="F16862" t="str"><v>UN</v></cell><cell r="G16862"><v>183.48</v></cell></row><row r="16863"><cell r="C16863" t="str"><v>ST85.05.0150</v></cell><cell r="D16863"><v>2009613</v></cell><cell r="E16863" t="str"><v>LOCACAO MENSAL DE RADIO TRANSMISSOR-RECEPTOR.</v></cell><cell r="F16863" t="str"><v>UN.MES</v></cell><cell r="G16863"><v>60</v></cell></row><row r="16864"><cell r="C16864" t="str"><v>TC04.05.0050</v></cell><cell r="D16864"><v>2009614</v></cell><cell r="E16864" t="str"><v>TRANSPORTE DE CARGA DE QUALQUER NATUREZA; EXCLUSIVE AS DESPESAS DE CARGA E DESCARGA TANTO DE ESPERA DO CAMINHAO COMO DE SERVENTE OU EQUIPAMENTO AUXILIAR, EM BAIXA VELOCIDADE (VM=30KM/H), EM CAMINHAO DE CARROCERIA FIXA, A OLEO DIESEL COM CAPACIDADE UTIL DE 7,5T.(DESONERADO)</v></cell><cell r="F16864" t="str"><v>T.KM</v></cell><cell r="G16864"><v>0.99</v></cell></row><row r="16865"><cell r="C16865" t="str"><v>TC04.05.0100</v></cell><cell r="D16865"><v>2009615</v></cell><cell r="E16865" t="str"><v>TRANSPORTE DE CARGA DE QUALQUER NATUREZA; EXCLUSIVE AS DESPESAS DE CARGA E DESCARGA TANTO D ESPERA DO CAMINHAO COMO DE SERVENTE OU EQUIPAMENTO AUXILIAR, EM MEDIA VELOCIDADE (VM=40KM/H), EM CAMINHAO DE CARROCERIA FIXA A OLEO DIESEL, COM CAPACIDADE UTIL DE 7,5T.(DESONERADO)</v></cell><cell r="F16865" t="str"><v>T.KM</v></cell><cell r="G16865"><v>0.74</v></cell></row><row r="16866"><cell r="C16866" t="str"><v>TC04.05.0150</v></cell><cell r="D16866"><v>2009616</v></cell><cell r="E16866" t="str"><v>TRANSPORTE DE CARGA DE QUALQUER NATUREZA; EXCLUSIVE AS DESPESAS DE CARGA E DESCARGA TANTO DA ESPERA DO CAMINHAO COMO DE SERVENTE OU EQUIPAMENTO AUXILIAR, EM ALTA VELOCIDADE (VM=50KM/H), EM CAMINHAO DE CARROCERIA FIXA A OLEO DIESEL, COM CAPACIDADE UTIL DE 7,5T.(DESONERADO)</v></cell><cell r="F16866" t="str"><v>T.KM</v></cell><cell r="G16866"><v>0.59</v></cell></row><row r="16867"><cell r="C16867" t="str"><v>TC04.05.0200</v></cell><cell r="D16867"><v>2009617</v></cell><cell r="E16867" t="str"><v>TRANSPORTE DE CARGA DE QUALQUER NATUREZA; EXCLUSIVE AS DESPESAS DE CARGA E DESCARGA TANTO DA ESPERA DO CAMINHAO COMO DE SERVENTE OU EQUIPAMENTO AUXILIAR, EM BAIXA VELOCIDADE (VM=30KM/H), EM CAMINHAO DE CARROCERIA FIXA, A OLEO DIESEL COM CAPACIDADE UTIL DE 7,5T, CONSIDERANDO O CAMINHAO EQUIPADO COM GUINDAUTO DE 3,5T.(DESONERADO)</v></cell><cell r="F16867" t="str"><v>T.KM</v></cell><cell r="G16867"><v>1.34</v></cell></row><row r="16868"><cell r="C16868" t="str"><v>TC04.05.0250</v></cell><cell r="D16868"><v>2009618</v></cell><cell r="E16868" t="str"><v>TRANSPORTE DE CARGA DE QUALQUER NATUREZA; EXCLUSIVE AS DESPESAS DE CARGA E DESCARGA TANTO DA ESPERA DO CAMINHAO COMO DE SERVENTE OU EQUIPAMENTO AUXILIAR, EM MEDIA VELOCIDADE (VM=40KM/H), EM CAMINHAO DE CARROCERIA FIXA A OLEO DIESEL, COM CAPACIDADE UTIL DE 7,5T, CONSIDERANDO O CAMINHAO COM GUINDAUTO DE 3,5T.(DESONERADO)</v></cell><cell r="F16868" t="str"><v>T.KM</v></cell><cell r="G16868"><v>1</v></cell></row><row r="16869"><cell r="C16869" t="str"><v>TC04.05.0300</v></cell><cell r="D16869"><v>2009619</v></cell><cell r="E16869" t="str"><v>TRANSPORTE DE CARGA DE QUALQUER NATUREZA; EXCLUSIVE AS DESPESAS DE CARGA E DESCARGA TANTO DA ESPERA DO CAMINHAO COMO DE SERVENTE OU EQUIPAMENTO AUXILIAR, EM ALTA VELOCIDADE (VM= 50KM/H), EM CAMINHAO DE CARROCERIA FIXA A OLEO DIESEL, COM CAPACIDADE UTIL DE 7,5T, CONSIDERANDO O CAMINHAO EQUIPADO COM GUINDAUTO DE 3,5T.(DESONERADO)</v></cell><cell r="F16869" t="str"><v>T.KM</v></cell><cell r="G16869"><v>0.8</v></cell></row><row r="16870"><cell r="C16870" t="str"><v>TC04.05.0320</v></cell><cell r="D16870"><v>2009620</v></cell><cell r="E16870" t="str"><v>TRANSPORTE DE CARGA DE QUALQUER NATUREZA; EXCLUSIVE AS DESPESAS DE CARGA E DESCARGA TANTO DA ESPERA DO CAMINHAO COMO DE SERVENTE OU EQUIPAMENTO AUXILIAR, EM VELOCIDADE REDUZIDA (VM=20KM/H), EM CAMINHAO BASCULANTE A OLEO DIESEL, COM CAPACIDADE UTIL DE 8T.(DESONERADO)</v></cell><cell r="F16870" t="str"><v>T.KM</v></cell><cell r="G16870"><v>1.18</v></cell></row><row r="16871"><cell r="C16871" t="str"><v>TC04.05.0350</v></cell><cell r="D16871"><v>2009621</v></cell><cell r="E16871" t="str"><v>TRANSPORTE DE CARGA DE QUALQUER NATUREZA; EXCLUSIVE AS DESPESAS DE CARGA E DESCARGA TANTO DA ESPERA DO CAMINHAO COMO DE SERVENTE OU EQUIPAMENTO AUXILIAR, EM BAIXA VELOCIDADE (VM=30KM/H), EM CAMINHAO BASCULANTE A OLEO DIESEL, COM CAPACIDADE UTIL DE 8T.(DESONERADO)</v></cell><cell r="F16871" t="str"><v>T.KM</v></cell><cell r="G16871"><v>0.78</v></cell></row><row r="16872"><cell r="C16872" t="str"><v>TC04.05.0400</v></cell><cell r="D16872"><v>2009622</v></cell><cell r="E16872" t="str"><v>TRANSPORTE DE CARGA DE QUALQUER NATUREZA; EXCLUSIVE AS DESPESAS DE CARGA E DESCARGA TANTO DA ESPERA DO CAMINHAO COMO DE SERVENTE OU EQUIPAMENTO AUXILIAR, EM MEDIA VELOCIDADE (VM=40KM/H), EM CAMINHAO BASCULANTE A OLEO DIESEL, COM CAPACIDADE UTIL DE 8T.(DESONERADO)</v></cell><cell r="F16872" t="str"><v>T.KM</v></cell><cell r="G16872"><v>0.59</v></cell></row><row r="16873"><cell r="C16873" t="str"><v>TC04.05.0450</v></cell><cell r="D16873"><v>2009623</v></cell><cell r="E16873" t="str"><v>TRANSPORTE DE CARGA DE QUALQUER NATUREZA; EXCLUSIVE AS DESPESAS DE CARGA E DESCARGA TANTO DA ESPERA DO CAMINHAO COMO DE SERVENTE OU EQUIPAMENTO AUXILIAR, EM ALTA VELOCIDADE (VM=50KM/H), EM CAMINHAO BASCULANTE A OLEO DIESEL, COM CAPACIDADE UTIL DE 8T.(DESONERADO)</v></cell><cell r="F16873" t="str"><v>T.KM</v></cell><cell r="G16873"><v>0.47</v></cell></row><row r="16874"><cell r="C16874" t="str"><v>TC04.05.0470</v></cell><cell r="D16874"><v>2009624</v></cell><cell r="E16874" t="str"><v>TRANSPORTE DE CARGA DE QUALQUER NATUREZA; EXCLUSIVE AS DESPESAS DE CARGA E DESCARGA TANTO DE ESPERA DO CAMINHAO COMO DO SERVENTE OU EQUIPAMENTO AUXILIAR, EM VELOCIDADE REDUZIDA (VM=20KM/H), EM CAMINHAO BASCULANTE A OLEO DIESEL, COM CAPACIDADE UTIL DE 12T.(DESONERADO)</v></cell><cell r="F16874" t="str"><v>T.KM</v></cell><cell r="G16874"><v>1.03</v></cell></row><row r="16875"><cell r="C16875" t="str"><v>TC04.05.0500</v></cell><cell r="D16875"><v>2009625</v></cell><cell r="E16875" t="str"><v>TRANSPORTE DE CARGA DE QUALQUER NATUREZA; EXCLUSIVE AS DESPESAS DE CARGA E DESCARGA TANTO DE ESPERA DO CAMINHAO COMO DO SERVENTE OU EQUIPAMENTO AUXILIAR, EM BAIXA VELOCIDADE (VM=30KM/H), EM CAMINHAO BASCULANTE A OLEO DIESEL, COM CAPACIDADE UTIL DE 12T.(DESONERADO)</v></cell><cell r="F16875" t="str"><v>T.KM</v></cell><cell r="G16875"><v>0.69</v></cell></row><row r="16876"><cell r="C16876" t="str"><v>TC04.05.0550</v></cell><cell r="D16876"><v>2009626</v></cell><cell r="E16876" t="str"><v>TRANSPORTE DE CARGA DE QUALQUER NATUREZA; EXCLUSIVE AS DESPESAS DE CARGA E DESCARGA TANTO DA ESPERA DO CAMINHAO COMO DE SERVENTE OU EQUIPAMENTO AUXILIAR, EM MEDIA VELOCIDADE (VM=40KM/H), EM CAMINHAO BASCULANTE A OLEO DIESEL, COM CAPACIDADE UTIL DE 12T.(DESONERADO)</v></cell><cell r="F16876" t="str"><v>T.KM</v></cell><cell r="G16876"><v>0.52</v></cell></row><row r="16877"><cell r="C16877" t="str"><v>TC04.05.0600</v></cell><cell r="D16877"><v>2009627</v></cell><cell r="E16877" t="str"><v>TRANSPORTE DE CARGA DE QUALQUER NATUREZA; EXCLUSIVE AS DESPESAS DE CARGA E DESCARGA TANTO DA ESPERA DO CAMINHAO COMO DE SERVENTE OU EQUIPAMENTO AUXILIAR, EM ALTA VELOCIDADE (VM=50KM/H), EM CAMINHAO BASCULANTE A OLEO DIESEL, COM CAPACIDADE UTIL DE 12T.(DESONERADO)</v></cell><cell r="F16877" t="str"><v>T.KM</v></cell><cell r="G16877"><v>0.41</v></cell></row><row r="16878"><cell r="C16878" t="str"><v>TC04.05.0620</v></cell><cell r="D16878"><v>2009628</v></cell><cell r="E16878" t="str"><v>TRANSPORTE DE CARGA DE QUALQUER NATUREZA; EXCLUSIVE AS DESPESAS DE CARGA E DESCARGA TANTO DE ESPERA DO CAMINHAO COMO DO SERVENTE OU EQUIPAMENTO AUXILIAR, EM VELOCIDADE REDUZIDA (VM=20KM/H), EM CAMINHAO BASCULANTE A OLEO DIESEL, COM CAPACIDADE UTIL DE 17T.(DESONERADO)</v></cell><cell r="F16878" t="str"><v>T.KM</v></cell><cell r="G16878"><v>0.78</v></cell></row><row r="16879"><cell r="C16879" t="str"><v>TC04.05.0650</v></cell><cell r="D16879"><v>2009629</v></cell><cell r="E16879" t="str"><v>TRANSPORTE DE CARGA DE QUALQUER NATUREZA; EXCLUSIVE AS DESPESAS DE CARGA E DESCARGA TANTO DE ESPERA DO CAMINHAO COMO DO SERVENTE OU EQUIPAMENTO AUXILIAR, EM BAIXA VELOCIDADE (VM=30KM/H), EM CAMINHAO BASCULANTE A OLEO DIESEL, COM CAPACIDADE UTIL DE 17T.(DESONERADO)</v></cell><cell r="F16879" t="str"><v>T.KM</v></cell><cell r="G16879"><v>0.52</v></cell></row><row r="16880"><cell r="C16880" t="str"><v>TC04.05.0700</v></cell><cell r="D16880"><v>2009630</v></cell><cell r="E16880" t="str"><v>TRANSPORTE DE CARGA DE QUALQUER NATUREZA; EXCLUSIVE AS DESPESAS DE CARGA E DESCARGA TANTO DE ESPERA DO CAMINHAO COMO DO SERVENTE OU EQUIPAMENTO AUXILIAR, EM MEDIA VELOCIDADE (VM=40KM/H), EM CAMINHAO BASCULANTE A OLEO DIESEL, COM CAPACIDADE UTIL DE 17T.(DESONERADO)</v></cell><cell r="F16880" t="str"><v>T.KM</v></cell><cell r="G16880"><v>0.39</v></cell></row><row r="16881"><cell r="C16881" t="str"><v>TC04.05.0750</v></cell><cell r="D16881"><v>2009631</v></cell><cell r="E16881" t="str"><v>TRANSPORTE DE CARGA DE QUALQUER NATUREZA; EXCLUSIVE AS DESPESAS DE CARGA E DESCARGA TANTO DE ESPERA DO CAMINHAO COMO DO SERVENTE OU EQUIPAMENTO AUXILIAR, EM ALTA VELOCIDADE (VM=50KM/H), EM CAMINHAO BASCULANTE A OLEO DIESEL, COM CAPACIDADE UTIL DE 17T.(DESONERADO)</v></cell><cell r="F16881" t="str"><v>T.KM</v></cell><cell r="G16881"><v>0.31</v></cell></row><row r="16882"><cell r="C16882" t="str"><v>TC04.05.0800</v></cell><cell r="D16882"><v>2009632</v></cell><cell r="E16882" t="str"><v>TRANSPORTE ATE 30KM, MONTAGEM E DESMONTAGEM DE BATE ESTACAS COM MARTELO DE 1,5T/2,2T, INCLUSIVE HORAS IMPRODUTIVAS DA EQUIPE E DO EQUIPAMENTO NA IDA/VOLTA, NA MONTAGEM E DESMONTAGEM.(DESONERADO)</v></cell><cell r="F16882" t="str"><v>UN</v></cell><cell r="G16882"><v>7389.79</v></cell></row><row r="16883"><cell r="C16883" t="str"><v>TC04.05.0850</v></cell><cell r="D16883"><v>2009633</v></cell><cell r="E16883" t="str"><v>TRANSPORTE ATE 30KM, MONTAGEM E DESMONTAGEM DE BATE ESTACAS COM MARTELO DE 2,5T/3T, INCLUSIVE HORAS IMPRODUTIVAS DA EQUIPE E DO EQUIPAMENTO NA IDA/VOLTA, NA MONTAGEM E DESMONTAGEM.(DESONERADO)</v></cell><cell r="F16883" t="str"><v>UN</v></cell><cell r="G16883"><v>10253.95</v></cell></row><row r="16884"><cell r="C16884" t="str"><v>TC04.05.0900</v></cell><cell r="D16884"><v>2009634</v></cell><cell r="E16884" t="str"><v>TRANSPORTE DE CARGA DE QUALQUER NATUREZA; EXCLUSIVE AS DESPESAS DE CARGA E DESCARGA TANTO DA ESPERA DO SERVENTE E MANOBRA DO EQUIPAMENTO AUXILIAR, A VELOCIDADE MEDIA DE 5KM/H, EM DUMPER DE 18HP A OLEO DIESEL COM CAPACIDADE UTIL DE 2,3T OU 850L.(DESONERADO)</v></cell><cell r="F16884" t="str"><v>T.KM</v></cell><cell r="G16884"><v>6.66</v></cell></row><row r="16885"><cell r="C16885" t="str"><v>TC04.10.0050</v></cell><cell r="D16885"><v>2009635</v></cell><cell r="E16885" t="str"><v>TRANSPORTE HORIZONTAL DE MATERIAL A GRANEL EM CARRINHO DE MAO, INCLUSIVE CARGA A PA.(DESONERADO)</v></cell><cell r="F16885" t="str"><v>T.DAM</v></cell><cell r="G16885"><v>3.31</v></cell></row><row r="16886"><cell r="C16886" t="str"><v>TC04.10.0100</v></cell><cell r="D16886"><v>2009636</v></cell><cell r="E16886" t="str"><v>TRANSPORTE MANUAL DE MATERIAIS DIVERSOS ENCOSTA ABAIXO, INCLUSIVE CARGA E DESCARGA.(DESONERADO)</v></cell><cell r="F16886" t="str"><v>T.DAM</v></cell><cell r="G16886"><v>12.24</v></cell></row><row r="16887"><cell r="C16887" t="str"><v>TC04.10.0150</v></cell><cell r="D16887"><v>2009637</v></cell><cell r="E16887" t="str"><v>TRANSPORTE MANUAL DE MATERIAIS DIVERSOS ENCOSTA ACIMA, INCLUSIVE CARGA E DESCARGA.(DESONERADO)</v></cell><cell r="F16887" t="str"><v>T.DAM</v></cell><cell r="G16887"><v>18.35</v></cell></row><row r="16888"><cell r="C16888" t="str"><v>TC04.10.0500</v></cell><cell r="D16888"><v>2009638</v></cell><cell r="E16888" t="str"><v>TRANSPORTE MANUAL DE MATERIAIS DIVERSOS EM MANGUEZAL, INCLUSIVE CARGA E DESCARGA EM CESTO TIPO COMLURB (MUDA E LIXO).(DESONERADO)</v></cell><cell r="F16888" t="str"><v>T.DAM</v></cell><cell r="G16888"><v>24.47</v></cell></row><row r="16889"><cell r="C16889" t="str"><v>TC04.15.0050</v></cell><cell r="D16889"><v>2009639</v></cell><cell r="E16889" t="str"><v>COLETA E TRANSPORTE DE RESIDUOS EM CACAMBA ESTACIONARIA "ROLL-ON/ROLL-OFF", ABERTA, COM CAPACIDADE APROXIMADA DE 35M3, COM MINIMO DE 40 COLETAS POR MES.(DESONERADO)</v></cell><cell r="F16889" t="str"><v>UN</v></cell><cell r="G16889"><v>1383</v></cell></row><row r="16890"><cell r="C16890" t="str"><v>TC04.15.0100</v></cell><cell r="D16890"><v>2009640</v></cell><cell r="E16890" t="str"><v>RETIRADA DE ENTULHO DE OBRA EM CACAMBA DE ACO COM 5M3 DE CAPACIDADE, INCLUSIVE CARREGAMENTO DO CONTAINER, TRANSPORTE E DESCARGA, EXCLUSIVE TARIFA DE DISPOSICAO FINAL.(DESONERADO)</v></cell><cell r="F16890" t="str"><v>M3</v></cell><cell r="G16890"><v>59.79</v></cell></row><row r="16891"><cell r="C16891" t="str"><v>TC05.05.0050</v></cell><cell r="D16891"><v>2009641</v></cell><cell r="E16891" t="str"><v>TRANSPORTE DE CARGA DE QUALQUER NATUREZA; EXCLUSIVE AS DESPESAS DE CARGA E DESCARGA TANTO DE ESPERA DO CAMINHAO COMO DE SERVENTE OU EQUIPAMENTO AUXILIAR, EM BAIXA VELOCIDADE (VM=30KM/H), EM CAMINHAO DE CARROCERIA FIXA, A OLEO DIESEL COM CAPACIDADE UTIL DE 7,5T.</v></cell><cell r="F16891" t="str"><v>T.KM</v></cell><cell r="G16891"><v>1.01</v></cell></row><row r="16892"><cell r="C16892" t="str"><v>TC05.05.0100</v></cell><cell r="D16892"><v>2009642</v></cell><cell r="E16892" t="str"><v>TRANSPORTE DE CARGA DE QUALQUER NATUREZA; EXCLUSIVE AS DESPESAS DE CARGA E DESCARGA TANTO D ESPERA DO CAMINHAO COMO DE SERVENTE OU EQUIPAMENTO AUXILIAR, EM MEDIA VELOCIDADE (VM=40KM/H), EM CAMINHAO DE CARROCERIA FIXA A OLEO DIESEL, COM CAPACIDADE UTIL DE 7,5T.</v></cell><cell r="F16892" t="str"><v>T.KM</v></cell><cell r="G16892"><v>0.75</v></cell></row><row r="16893"><cell r="C16893" t="str"><v>TC05.05.0150</v></cell><cell r="D16893"><v>2009643</v></cell><cell r="E16893" t="str"><v>TRANSPORTE DE CARGA DE QUALQUER NATUREZA; EXCLUSIVE AS DESPESAS DE CARGA E DESCARGA TANTO DA ESPERA DO CAMINHAO COMO DE SERVENTE OU EQUIPAMENTO AUXILIAR, EM ALTA VELOCIDADE (VM=50KM/H), EM CAMINHAO DE CARROCERIA FIXA A OLEO DIESEL, COM CAPACIDADE UTIL DE 7,5T.</v></cell><cell r="F16893" t="str"><v>T.KM</v></cell><cell r="G16893"><v>0.6</v></cell></row><row r="16894"><cell r="C16894" t="str"><v>TC05.05.0200</v></cell><cell r="D16894"><v>2009644</v></cell><cell r="E16894" t="str"><v>TRANSPORTE DE CARGA DE QUALQUER NATUREZA; EXCLUSIVE AS DESPESAS DE CARGA E DESCARGA TANTO DA ESPERA DO CAMINHAO COMO DE SERVENTE OU EQUIPAMENTO AUXILIAR, EM BAIXA VELOCIDADE (VM=30KM/H), EM CAMINHAO DE CARROCERIA FIXA, A OLEO DIESEL COM CAPACIDADE UTIL DE 7,5T, CONSIDERANDO O CAMINHAO EQUIPADO COM GUINDAUTO DE 3,5T.</v></cell><cell r="F16894" t="str"><v>T.KM</v></cell><cell r="G16894"><v>1.39</v></cell></row><row r="16895"><cell r="C16895" t="str"><v>TC05.05.0250</v></cell><cell r="D16895"><v>2009645</v></cell><cell r="E16895" t="str"><v>TRANSPORTE DE CARGA DE QUALQUER NATUREZA; EXCLUSIVE AS DESPESAS DE CARGA E DESCARGA TANTO DA ESPERA DO CAMINHAO COMO DE SERVENTE OU EQUIPAMENTO AUXILIAR, EM MEDIA VELOCIDADE (VM=40KM/H), EM CAMINHAO DE CARROCERIA FIXA A OLEO DIESEL, COM CAPACIDADE UTIL DE 7,5T, CONSIDERANDO O CAMINHAO COM GUINDAUTO DE 3,5T.</v></cell><cell r="F16895" t="str"><v>T.KM</v></cell><cell r="G16895"><v>1.03</v></cell></row><row r="16896"><cell r="C16896" t="str"><v>TC05.05.0300</v></cell><cell r="D16896"><v>2009646</v></cell><cell r="E16896" t="str"><v>TRANSPORTE DE CARGA DE QUALQUER NATUREZA; EXCLUSIVE AS DESPESAS DE CARGA E DESCARGA TANTO DA ESPERA DO CAMINHAO COMO DE SERVENTE OU EQUIPAMENTO AUXILIAR, EM ALTA VELOCIDADE (VM= 50KM/H), EM CAMINHAO DE CARROCERIA FIXA A OLEO DIESEL, COM CAPACIDADE UTIL DE 7,5T, CONSIDERANDO O CAMINHAO EQUIPADO COM GUINDAUTO DE 3,5T.</v></cell><cell r="F16896" t="str"><v>T.KM</v></cell><cell r="G16896"><v>0.83</v></cell></row><row r="16897"><cell r="C16897" t="str"><v>TC05.05.0320</v></cell><cell r="D16897"><v>2009647</v></cell><cell r="E16897" t="str"><v>TRANSPORTE DE CARGA DE QUALQUER NATUREZA; EXCLUSIVE AS DESPESAS DE CARGA E DESCARGA TANTO DA ESPERA DO CAMINHAO COMO DE SERVENTE OU EQUIPAMENTO AUXILIAR, EM VELOCIDADE REDUZIDA (VM=20KM/H), EM CAMINHAO BASCULANTE A OLEO DIESEL, COM CAPACIDADE UTIL DE 8T.</v></cell><cell r="F16897" t="str"><v>T.KM</v></cell><cell r="G16897"><v>1.19</v></cell></row><row r="16898"><cell r="C16898" t="str"><v>TC05.05.0350</v></cell><cell r="D16898"><v>2009648</v></cell><cell r="E16898" t="str"><v>TRANSPORTE DE CARGA DE QUALQUER NATUREZA; EXCLUSIVE AS DESPESAS DE CARGA E DESCARGA TANTO DA ESPERA DO CAMINHAO COMO DE SERVENTE OU EQUIPAMENTO AUXILIAR, EM BAIXA VELOCIDADE (VM=30KM/H), EM CAMINHAO BASCULANTE A OLEO DIESEL, COM CAPACIDADE UTIL DE 8T.</v></cell><cell r="F16898" t="str"><v>T.KM</v></cell><cell r="G16898"><v>0.8</v></cell></row><row r="16899"><cell r="C16899" t="str"><v>TC05.05.0400</v></cell><cell r="D16899"><v>2009649</v></cell><cell r="E16899" t="str"><v>TRANSPORTE DE CARGA DE QUALQUER NATUREZA; EXCLUSIVE AS DESPESAS DE CARGA E DESCARGA TANTO DA ESPERA DO CAMINHAO COMO DE SERVENTE OU EQUIPAMENTO AUXILIAR, EM MEDIA VELOCIDADE (VM=40KM/H), EM CAMINHAO BASCULANTE A OLEO DIESEL, COM CAPACIDADE UTIL DE 8T.</v></cell><cell r="F16899" t="str"><v>T.KM</v></cell><cell r="G16899"><v>0.6</v></cell></row><row r="16900"><cell r="C16900" t="str"><v>TC05.05.0450</v></cell><cell r="D16900"><v>2009650</v></cell><cell r="E16900" t="str"><v>TRANSPORTE DE CARGA DE QUALQUER NATUREZA; EXCLUSIVE AS DESPESAS DE CARGA E DESCARGA TANTO DA ESPERA DO CAMINHAO COMO DE SERVENTE OU EQUIPAMENTO AUXILIAR, EM ALTA VELOCIDADE (VM=50KM/H), EM CAMINHAO BASCULANTE A OLEO DIESEL, COM CAPACIDADE UTIL DE 8T.</v></cell><cell r="F16900" t="str"><v>T.KM</v></cell><cell r="G16900"><v>0.48</v></cell></row><row r="16901"><cell r="C16901" t="str"><v>TC05.05.0470</v></cell><cell r="D16901"><v>2009651</v></cell><cell r="E16901" t="str"><v>TRANSPORTE DE CARGA DE QUALQUER NATUREZA; EXCLUSIVE AS DESPESAS DE CARGA E DESCARGA TANTO DE ESPERA DO CAMINHAO COMO DO SERVENTE OU EQUIPAMENTO AUXILIAR, EM VELOCIDADE REDUZIDA (VM=20KM/H), EM CAMINHAO BASCULANTE A OLEO DIESEL, COM CAPACIDADE UTIL DE 12T.</v></cell><cell r="F16901" t="str"><v>T.KM</v></cell><cell r="G16901"><v>1.05</v></cell></row><row r="16902"><cell r="C16902" t="str"><v>TC05.05.0500</v></cell><cell r="D16902"><v>2009652</v></cell><cell r="E16902" t="str"><v>TRANSPORTE DE CARGA DE QUALQUER NATUREZA; EXCLUSIVE AS DESPESAS DE CARGA E DESCARGA TANTO DE ESPERA DO CAMINHAO COMO DO SERVENTE OU EQUIPAMENTO AUXILIAR, EM BAIXA VELOCIDADE (VM=30KM/H), EM CAMINHAO BASCULANTE A OLEO DIESEL, COM CAPACIDADE UTIL DE 12T.</v></cell><cell r="F16902" t="str"><v>T.KM</v></cell><cell r="G16902"><v>0.7</v></cell></row><row r="16903"><cell r="C16903" t="str"><v>TC05.05.0550</v></cell><cell r="D16903"><v>2009653</v></cell><cell r="E16903" t="str"><v>TRANSPORTE DE CARGA DE QUALQUER NATUREZA; EXCLUSIVE AS DESPESAS DE CARGA E DESCARGA TANTO DA ESPERA DO CAMINHAO COMO DE SERVENTE OU EQUIPAMENTO AUXILIAR, EM MEDIA VELOCIDADE (VM=40KM/H), EM CAMINHAO BASCULANTE A OLEO DIESEL, COM CAPACIDADE UTIL DE 12T.</v></cell><cell r="F16903" t="str"><v>T.KM</v></cell><cell r="G16903"><v>0.52</v></cell></row><row r="16904"><cell r="C16904" t="str"><v>TC05.05.0600</v></cell><cell r="D16904"><v>2009654</v></cell><cell r="E16904" t="str"><v>TRANSPORTE DE CARGA DE QUALQUER NATUREZA; EXCLUSIVE AS DESPESAS DE CARGA E DESCARGA TANTO DA ESPERA DO CAMINHAO COMO DE SERVENTE OU EQUIPAMENTO AUXILIAR, EM ALTA VELOCIDADE (VM=50KM/H), EM CAMINHAO BASCULANTE A OLEO DIESEL, COM CAPACIDADE UTIL DE 12T.</v></cell><cell r="F16904" t="str"><v>T.KM</v></cell><cell r="G16904"><v>0.42</v></cell></row><row r="16905"><cell r="C16905" t="str"><v>TC05.05.0620</v></cell><cell r="D16905"><v>2009655</v></cell><cell r="E16905" t="str"><v>TRANSPORTE DE CARGA DE QUALQUER NATUREZA; EXCLUSIVE AS DESPESAS DE CARGA E DESCARGA TANTO DE ESPERA DO CAMINHAO COMO DO SERVENTE OU EQUIPAMENTO AUXILIAR, EM VELOCIDADE REDUZIDA (VM=20KM/H), EM CAMINHAO BASCULANTE A OLEO DIESEL, COM CAPACIDADE UTIL DE 17T.</v></cell><cell r="F16905" t="str"><v>T.KM</v></cell><cell r="G16905"><v>0.79</v></cell></row><row r="16906"><cell r="C16906" t="str"><v>TC05.05.0650</v></cell><cell r="D16906"><v>2009656</v></cell><cell r="E16906" t="str"><v>TRANSPORTE DE CARGA DE QUALQUER NATUREZA; EXCLUSIVE AS DESPESAS DE CARGA E DESCARGA TANTO DE ESPERA DO CAMINHAO COMO DO SERVENTE OU EQUIPAMENTO AUXILIAR, EM BAIXA VELOCIDADE (VM=30KM/H), EM CAMINHAO BASCULANTE A OLEO DIESEL, COM CAPACIDADE UTIL DE 17T.</v></cell><cell r="F16906" t="str"><v>T.KM</v></cell><cell r="G16906"><v>0.52</v></cell></row><row r="16907"><cell r="C16907" t="str"><v>TC05.05.0700</v></cell><cell r="D16907"><v>2009657</v></cell><cell r="E16907" t="str"><v>TRANSPORTE DE CARGA DE QUALQUER NATUREZA; EXCLUSIVE AS DESPESAS DE CARGA E DESCARGA TANTO DE ESPERA DO CAMINHAO COMO DO SERVENTE OU EQUIPAMENTO AUXILIAR, EM MEDIA VELOCIDADE (VM=40KM/H), EM CAMINHAO BASCULANTE A OLEO DIESEL, COM CAPACIDADE UTIL DE 17T.</v></cell><cell r="F16907" t="str"><v>T.KM</v></cell><cell r="G16907"><v>0.39</v></cell></row><row r="16908"><cell r="C16908" t="str"><v>TC05.05.0750</v></cell><cell r="D16908"><v>2009658</v></cell><cell r="E16908" t="str"><v>TRANSPORTE DE CARGA DE QUALQUER NATUREZA; EXCLUSIVE AS DESPESAS DE CARGA E DESCARGA TANTO DE ESPERA DO CAMINHAO COMO DO SERVENTE OU EQUIPAMENTO AUXILIAR, EM ALTA VELOCIDADE (VM=50KM/H), EM CAMINHAO BASCULANTE A OLEO DIESEL, COM CAPACIDADE UTIL DE 17T.</v></cell><cell r="F16908" t="str"><v>T.KM</v></cell><cell r="G16908"><v>0.31</v></cell></row><row r="16909"><cell r="C16909" t="str"><v>TC05.05.0800</v></cell><cell r="D16909"><v>2009659</v></cell><cell r="E16909" t="str"><v>TRANSPORTE ATE 30KM, MONTAGEM E DESMONTAGEM DE BATE ESTACAS COM MARTELO DE 1,5T/2,2T, INCLUSIVE HORAS IMPRODUTIVAS DA EQUIPE E DO EQUIPAMENTO NA IDA/VOLTA, NA MONTAGEM E DESMONTAGEM.</v></cell><cell r="F16909" t="str"><v>UN</v></cell><cell r="G16909"><v>7865.85</v></cell></row><row r="16910"><cell r="C16910" t="str"><v>TC05.05.0850</v></cell><cell r="D16910"><v>2009660</v></cell><cell r="E16910" t="str"><v>TRANSPORTE ATE 30KM, MONTAGEM E DESMONTAGEM DE BATE ESTACAS COM MARTELO DE 2,5T/3T, INCLUSIVE HORAS IMPRODUTIVAS DA EQUIPE E DO EQUIPAMENTO NA IDA/VOLTA, NA MONTAGEM E DESMONTAGEM.</v></cell><cell r="F16910" t="str"><v>UN</v></cell><cell r="G16910"><v>10922.38</v></cell></row><row r="16911"><cell r="C16911" t="str"><v>TC05.05.0900</v></cell><cell r="D16911"><v>2009661</v></cell><cell r="E16911" t="str"><v>TRANSPORTE DE CARGA DE QUALQUER NATUREZA; EXCLUSIVE AS DESPESAS DE CARGA E DESCARGA TANTO DA ESPERA DO SERVENTE E MANOBRA DO EQUIPAMENTO AUXILIAR, A VELOCIDADE MEDIA DE 5KM/H, EM DUMPER DE 18HP A OLEO DIESEL COM CAPACIDADE UTIL DE 2,3T OU 850L.</v></cell><cell r="F16911" t="str"><v>T.KM</v></cell><cell r="G16911"><v>7.05</v></cell></row><row r="16912"><cell r="C16912" t="str"><v>TC05.10.0050</v></cell><cell r="D16912"><v>2009662</v></cell><cell r="E16912" t="str"><v>TRANSPORTE HORIZONTAL DE MATERIAL A GRANEL EM CARRINHO DE MAO, INCLUSIVE CARGA A PA.</v></cell><cell r="F16912" t="str"><v>T.DAM</v></cell><cell r="G16912"><v>3.65</v></cell></row><row r="16913"><cell r="C16913" t="str"><v>TC05.10.0100</v></cell><cell r="D16913"><v>2009663</v></cell><cell r="E16913" t="str"><v>TRANSPORTE MANUAL DE MATERIAIS DIVERSOS ENCOSTA ABAIXO, INCLUSIVE CARGA E DESCARGA.</v></cell><cell r="F16913" t="str"><v>T.DAM</v></cell><cell r="G16913"><v>13.5</v></cell></row><row r="16914"><cell r="C16914" t="str"><v>TC05.10.0150</v></cell><cell r="D16914"><v>2009664</v></cell><cell r="E16914" t="str"><v>TRANSPORTE MANUAL DE MATERIAIS DIVERSOS ENCOSTA ACIMA, INCLUSIVE CARGA E DESCARGA.</v></cell><cell r="F16914" t="str"><v>T.DAM</v></cell><cell r="G16914"><v>20.26</v></cell></row><row r="16915"><cell r="C16915" t="str"><v>TC05.10.0500</v></cell><cell r="D16915"><v>2009665</v></cell><cell r="E16915" t="str"><v>TRANSPORTE MANUAL DE MATERIAIS DIVERSOS EM MANGUEZAL, INCLUSIVE CARGA E DESCARGA EM CESTO TIPO COMLURB (MUDA E LIXO).</v></cell><cell r="F16915" t="str"><v>T.DAM</v></cell><cell r="G16915"><v>27.01</v></cell></row><row r="16916"><cell r="C16916" t="str"><v>TC05.15.0050</v></cell><cell r="D16916"><v>2009666</v></cell><cell r="E16916" t="str"><v>COLETA E TRANSPORTE DE RESIDUOS EM CACAMBA ESTACIONARIA "ROLL-ON/ROLL-OFF", ABERTA, COM CAPACIDADE APROXIMADA DE 35M3, COM MINIMO DE 40 COLETAS POR MES.</v></cell><cell r="F16916" t="str"><v>UN</v></cell><cell r="G16916"><v>1383</v></cell></row><row r="16917"><cell r="C16917" t="str"><v>TC05.15.0100</v></cell><cell r="D16917"><v>2009667</v></cell><cell r="E16917" t="str"><v>RETIRADA DE ENTULHO DE OBRA EM CACAMBA DE ACO COM 5M3 DE CAPACIDADE, INCLUSIVE CARREGAMENTO DO CONTAINER, TRANSPORTE E DESCARGA, EXCLUSIVE TARIFA DE DISPOSICAO FINAL.</v></cell><cell r="F16917" t="str"><v>M3</v></cell><cell r="G16917"><v>60.8</v></cell></row><row r="16918"><cell r="C16918" t="str"><v>TC09.05.0050</v></cell><cell r="D16918"><v>2009668</v></cell><cell r="E16918" t="str"><v>CARGA E DESCARGA MANUAL DE MATERIAL QUE EXIJA O CONCURSO DE MAIS DE 1 SERVENTE PARA CADA PECA, VERGALHOES, CANCOEIRAS, CAIXAS, MEIO-FIOS, EM CAMINHAO DE CARROCERIA FIXA, A OLEO DIESEL, COM CAPACIDADE UTIL DE 7,5T, INCLUSIVE O TEMPO DE CARGA, DESCARGA E MANOBRA.(DESONERADO)</v></cell><cell r="F16918" t="str"><v>T</v></cell><cell r="G16918"><v>49.79</v></cell></row><row r="16919"><cell r="C16919" t="str"><v>TC09.05.0100</v></cell><cell r="D16919"><v>2009669</v></cell><cell r="E16919" t="str"><v>CARGA E DESCARGA MANUAL DE PECAS DE PESO REDUZIDO: TIJOLOS, TELHAS, CIMENTO E AGREGADOS EM SACOS, EM CAMINHAO DE CARROCERIA FIXA A OLEO DIESEL, COM CAPACIDADE UTIL DE 7,5T, INCLUSIVE TEMPO DE CARGA, DESCARGA E MANOBRA.(DESONERADO)</v></cell><cell r="F16919" t="str"><v>T</v></cell><cell r="G16919"><v>27.73</v></cell></row><row r="16920"><cell r="C16920" t="str"><v>TC09.05.0150</v></cell><cell r="D16920"><v>2009670</v></cell><cell r="E16920" t="str"><v>CARGA MANUAL E DESCARGA MECANICA DE MATERIAL A GRANEL (AGREGADOS, PEDRA-DE-MAO, PARALELOS, TERRA E ESCOMBRO), COMPREENDENDO OS TEMPOS PARA CARGA, DESCARGA E MANOBRAS DO CAMINHAO BASCULANTE A OLEO DIESEL, COM CAPACIDADE UTIL DE 8T, EMPREGANDO 2 SERVENTES NA CARGA.(DESONERADO)</v></cell><cell r="F16920" t="str"><v>T</v></cell><cell r="G16920"><v>16.46</v></cell></row><row r="16921"><cell r="C16921" t="str"><v>TC09.05.0200</v></cell><cell r="D16921"><v>2009671</v></cell><cell r="E16921" t="str"><v>CARGA MANUAL E DESCARGA MECANICA DE MATERIAL A GRANEL (AGREGADOS, PEDRA-DE-MAO, PARALELOS, TERRA E ESCOMBRO), COMPREENDENDO OS TEMPOS PARA CARGA, DESCARGA E MANOBRAS DO CAMINHAO BASCULANTE A OLEO DIESEL, COM CAPACIDADE UTIL DE 8T, EMPREGANDO 4 SERVENTES NA CARGA.(DESONERADO)</v></cell><cell r="F16921" t="str"><v>T</v></cell><cell r="G16921"><v>13.03</v></cell></row><row r="16922"><cell r="C16922" t="str"><v>TC09.05.0250</v></cell><cell r="D16922"><v>2009672</v></cell><cell r="E16922" t="str"><v>CARGA MANUAL E DESCARGA MECANICA DE MATERIAL A GRANEL (AGREGADOS, PEDRA-DE-MAO, PARALELOS, TERRA E ESCOMBRO), COMPREENDENDO OS TEMPOS PARA CARGA, DESCARGA E MANOBRAS DO EQUIPAMENTO DUMPER 18HP A OLEO DIESEL, COM CAPACIDADE UTIL DE 2,3T OU 850L, EMPREGANDO 2 SERVENTES NA CARGA.(DESONERADO)</v></cell><cell r="F16922" t="str"><v>T</v></cell><cell r="G16922"><v>15.84</v></cell></row><row r="16923"><cell r="C16923" t="str"><v>TC09.05.0300</v></cell><cell r="D16923"><v>2009673</v></cell><cell r="E16923" t="str"><v>CARGA MANUAL E DESCARGA MECANICA DE MATERIAL A GRANEL (AGREGADOS, PEDRA-DE-MAO, PARALELOS, TERRA E ESCOMBRO), COMPREENDENDO OS TEMPOS PARA CARGA, DESCARGA E MANOBRAS DO CAMINHAO BASCULANTE A OLEO DIESEL, COM CAPACIDADE UTIL DE 12T, EMPREGANDO 4 SERVENTES NA CARGA.(DESONERADO)</v></cell><cell r="F16923" t="str"><v>T</v></cell><cell r="G16923"><v>14.46</v></cell></row><row r="16924"><cell r="C16924" t="str"><v>TC09.05.0350</v></cell><cell r="D16924"><v>2009674</v></cell><cell r="E16924" t="str"><v>CARGA E DESCARGA MECANICA, COM PA-CARREGADEIRA E CAMINHAO BASCULANTE A OLEO DIESEL, CONSIDERADAS PARA O CAMINHAO A ESPERA, MANOBRA, CARGA E DESCARGA E QUANTO A CARREGADEIRA, ESPERA E OPERACAO.(DESONERADO)</v></cell><cell r="F16924" t="str"><v>T</v></cell><cell r="G16924"><v>0.96</v></cell></row><row r="16925"><cell r="C16925" t="str"><v>TC09.05.0400</v></cell><cell r="D16925"><v>2009675</v></cell><cell r="E16925" t="str"><v>CARGA E DESCARGA MECANICA DE TUBOS DE FERRO FUNDIDO, COM O DIAMETRO DE 40CM, INCLUSIVE O TEMPO DE CARGA , DESCARGA E MANOBRA DO CAMINHAO DE CARROCERIA FIXA, A OLEO DIESEL, COM CAPACIDADE UTIL DE 7,5T, INCLUSIVE OS MESMOS TEMPOS DE GUINDAUTO MUNCK DE 4T.(DESONERADO)</v></cell><cell r="F16925" t="str"><v>T</v></cell><cell r="G16925"><v>42.05</v></cell></row><row r="16926"><cell r="C16926" t="str"><v>TC09.05.0450</v></cell><cell r="D16926"><v>2009676</v></cell><cell r="E16926" t="str"><v>CARGA E DESCARGA MECANICA DE TUBOS DE CONCRETO, COM DIAMETRO DE 20CM, INCLUSIVE O TEMPO DE CARGA, DESCARGA E MANOBRA DO CAMINHAO DE CARROCERIA FIXA, A OLEO DIESEL, COM CAPACIDADE UTIL DE 7,5T ; INCLUSIVE OS MESMOS TEMPOS DE GUINDAUTO MUNCK DE 4T.(DESONERADO)</v></cell><cell r="F16926" t="str"><v>T</v></cell><cell r="G16926"><v>50.41</v></cell></row><row r="16927"><cell r="C16927" t="str"><v>TC09.05.0500</v></cell><cell r="D16927"><v>2009677</v></cell><cell r="E16927" t="str"><v>CARGA E DESCARGA MECANICA DE TUBOS DE CONCRETO, COM DIAMETRO DE 40CM, INCLUSIVE O TEMPO DE CARGA, DESCARGA E MANOBRA DO CAMINHAO DE CARROCERIA FIXA, A OLEO DIESEL, COM CAPACIDADE UTIL DE 7,5T ; INCLUSIVE OS MESMOS TEMPOS DE GUINDAUTO MUNCK DE 4T.(DESONERADO)</v></cell><cell r="F16927" t="str"><v>T</v></cell><cell r="G16927"><v>55.97</v></cell></row><row r="16928"><cell r="C16928" t="str"><v>TC09.05.0550</v></cell><cell r="D16928"><v>2009678</v></cell><cell r="E16928" t="str"><v>CARGA E DESCARGA MECANICA DE TUBOS DE CONCRETO, COM DIAMETRO DE 60CM, INCLUSIVE O TEMPO DE CARGA, DESCARGA E MANOBRA DO CAMINHAO DE CARROCERIA FIXA, A OLEO DIESEL, COM CAPACIDADE UTIL DE 7,5T ; INCLUSIVE OS MESMOS TEMPOS DE GUINDAUTO MUNCK DE 4T.(DESONERADO)</v></cell><cell r="F16928" t="str"><v>T</v></cell><cell r="G16928"><v>63.75</v></cell></row><row r="16929"><cell r="C16929" t="str"><v>TC09.05.0600</v></cell><cell r="D16929"><v>2009679</v></cell><cell r="E16929" t="str"><v>CARGA E DESCARGA MECANICA DE TUBOS DE CONCRETO, COM DIAMETRO DE 80CM, INCLUSIVE O TEMPO DE CARGA, DESCARGA E MANOBRA DO CAMINHAO DE CARROCERIA FIXA, A OLEO DIESEL, COM CAPACIDADE UTIL DE 7,5T ; INCLUSIVE OS MESMOS TEMPOS DE GUINDAUTO MUNCK DE 4T.(DESONERADO)</v></cell><cell r="F16929" t="str"><v>T</v></cell><cell r="G16929"><v>106.4</v></cell></row><row r="16930"><cell r="C16930" t="str"><v>TC09.05.0650</v></cell><cell r="D16930"><v>2009680</v></cell><cell r="E16930" t="str"><v>CARGA E DESCARGA MECANICA DE TUBOS DE CONCRETO, COM DIAMETRO DE 100CM, INCLUSIVE O TEMPO DE CARGA, DESCARGA E MANOBRA DO CAMINHAO DE CARROCERIA FIXA, A OLEO DIESEL, COM CAPACIDADE UTIL DE 7,5T ; INCLUSIVE OS MESMOS TEMPOS DE GUINDAUTO MUNCK DE 4T.(DESONERADO)</v></cell><cell r="F16930" t="str"><v>T</v></cell><cell r="G16930"><v>121.46</v></cell></row><row r="16931"><cell r="C16931" t="str"><v>TC09.05.0700</v></cell><cell r="D16931"><v>2009681</v></cell><cell r="E16931" t="str"><v>DISPOSICAO FINAL DE MATERIAIS E RESIDUOS DE OBRAS EM LOCAIS DE OPERACAO E DISPOSICAO FINAL APROPRIADOS, AUTORIZADOS E/OU LICENCIADOS PELOS ORGAOS DE LICENCIAMENTO E DE CONTROLE AMBIENTAL, MEDIDA MEDIANTE COMPROVANTES COMERCIAIS DE PAGAMENTO - NOTAS FISCAIS OU RECIBOS TIMBRADOS DE DISPOSICAO.(DESONERADO)</v></cell><cell r="F16931" t="str"><v>T</v></cell><cell r="G16931"><v>14.24</v></cell></row><row r="16932"><cell r="C16932" t="str"><v>TC10.05.0050</v></cell><cell r="D16932"><v>2009682</v></cell><cell r="E16932" t="str"><v>CARGA E DESCARGA MANUAL DE MATERIAL QUE EXIJA O CONCURSO DE MAIS DE 1 SERVENTE PARA CADA PECA, VERGALHOES, CANCOEIRAS, CAIXAS, MEIO-FIOS, EM CAMINHAO DE CARROCERIA FIXA, A OLEO DIESEL, COM CAPACIDADE UTIL DE 7,5T, INCLUSIVE O TEMPO DE CARGA, DESCARGA E MANOBRA.</v></cell><cell r="F16932" t="str"><v>T</v></cell><cell r="G16932"><v>54.55</v></cell></row><row r="16933"><cell r="C16933" t="str"><v>TC10.05.0100</v></cell><cell r="D16933"><v>2009683</v></cell><cell r="E16933" t="str"><v>CARGA E DESCARGA MANUAL DE PECAS DE PESO REDUZIDO: TIJOLOS, TELHAS, CIMENTO E AGREGADOS EM SACOS, EM CAMINHAO DE CARROCERIA FIXA A OLEO DIESEL, COM CAPACIDADE UTIL DE 7,5T, INCLUSIVE TEMPO DE CARGA, DESCARGA E MANOBRA.</v></cell><cell r="F16933" t="str"><v>T</v></cell><cell r="G16933"><v>30.37</v></cell></row><row r="16934"><cell r="C16934" t="str"><v>TC10.05.0150</v></cell><cell r="D16934"><v>2009684</v></cell><cell r="E16934" t="str"><v>CARGA MANUAL E DESCARGA MECANICA DE MATERIAL A GRANEL (AGREGADOS, PEDRA-DE-MAO, PARALELOS, TERRA E ESCOMBRO), COMPREENDENDO OS TEMPOS PARA CARGA, DESCARGA E MANOBRAS DO CAMINHAO BASCULANTE A OLEO DIESEL, COM CAPACIDADE UTIL DE 8T, EMPREGANDO 2 SERVENTES NA CARGA.</v></cell><cell r="F16934" t="str"><v>T</v></cell><cell r="G16934"><v>17.89</v></cell></row><row r="16935"><cell r="C16935" t="str"><v>TC10.05.0200</v></cell><cell r="D16935"><v>2009685</v></cell><cell r="E16935" t="str"><v>CARGA MANUAL E DESCARGA MECANICA DE MATERIAL A GRANEL (AGREGADOS, PEDRA-DE-MAO, PARALELOS, TERRA E ESCOMBRO), COMPREENDENDO OS TEMPOS PARA CARGA, DESCARGA E MANOBRAS DO CAMINHAO BASCULANTE A OLEO DIESEL, COM CAPACIDADE UTIL DE 8T, EMPREGANDO 4 SERVENTES NA CARGA.</v></cell><cell r="F16935" t="str"><v>T</v></cell><cell r="G16935"><v>14.21</v></cell></row><row r="16936"><cell r="C16936" t="str"><v>TC10.05.0250</v></cell><cell r="D16936"><v>2009686</v></cell><cell r="E16936" t="str"><v>CARGA MANUAL E DESCARGA MECANICA DE MATERIAL A GRANEL (AGREGADOS, PEDRA-DE-MAO, PARALELOS, TERRA E ESCOMBRO), COMPREENDENDO OS TEMPOS PARA CARGA, DESCARGA E MANOBRAS DO EQUIPAMENTO DUMPER 18HP A OLEO DIESEL, COM CAPACIDADE UTIL DE 2,3T OU 850L, EMPREGANDO 2 SERVENTES NA CARGA.</v></cell><cell r="F16936" t="str"><v>T</v></cell><cell r="G16936"><v>17.18</v></cell></row><row r="16937"><cell r="C16937" t="str"><v>TC10.05.0300</v></cell><cell r="D16937"><v>2009687</v></cell><cell r="E16937" t="str"><v>CARGA MANUAL E DESCARGA MECANICA DE MATERIAL A GRANEL (AGREGADOS, PEDRA-DE-MAO, PARALELOS, TERRA E ESCOMBRO), COMPREENDENDO OS TEMPOS PARA CARGA, DESCARGA E MANOBRAS DO CAMINHAO BASCULANTE A OLEO DIESEL, COM CAPACIDADE UTIL DE 12T, EMPREGANDO 4 SERVENTES NA CARGA.</v></cell><cell r="F16937" t="str"><v>T</v></cell><cell r="G16937"><v>15.64</v></cell></row><row r="16938"><cell r="C16938" t="str"><v>TC10.05.0350</v></cell><cell r="D16938"><v>2009688</v></cell><cell r="E16938" t="str"><v>CARGA E DESCARGA MECANICA, COM PA-CARREGADEIRA E CAMINHAO BASCULANTE A OLEO DIESEL, CONSIDERADAS PARA O CAMINHAO A ESPERA, MANOBRA, CARGA E DESCARGA E QUANTO A CARREGADEIRA, ESPERA E OPERACAO.</v></cell><cell r="F16938" t="str"><v>T</v></cell><cell r="G16938"><v>0.97</v></cell></row><row r="16939"><cell r="C16939" t="str"><v>TC10.05.0400</v></cell><cell r="D16939"><v>2009689</v></cell><cell r="E16939" t="str"><v>CARGA E DESCARGA MECANICA DE TUBOS DE FERRO FUNDIDO, COM O DIAMETRO DE 40CM, INCLUSIVE O TEMPO DE CARGA , DESCARGA E MANOBRA DO CAMINHAO DE CARROCERIA FIXA, A OLEO DIESEL, COM CAPACIDADE UTIL DE 7,5T, INCLUSIVE OS MESMOS TEMPOS DE GUINDAUTO MUNCK DE 4T.</v></cell><cell r="F16939" t="str"><v>T</v></cell><cell r="G16939"><v>45.48</v></cell></row><row r="16940"><cell r="C16940" t="str"><v>TC10.05.0450</v></cell><cell r="D16940"><v>2009690</v></cell><cell r="E16940" t="str"><v>CARGA E DESCARGA MECANICA DE TUBOS DE CONCRETO, COM DIAMETRO DE 20CM, INCLUSIVE O TEMPO DE CARGA, DESCARGA E MANOBRA DO CAMINHAO DE CARROCERIA FIXA, A OLEO DIESEL, COM CAPACIDADE UTIL DE 7,5T ; INCLUSIVE OS MESMOS TEMPOS DE GUINDAUTO MUNCK DE 4T.</v></cell><cell r="F16940" t="str"><v>T</v></cell><cell r="G16940"><v>53.51</v></cell></row><row r="16941"><cell r="C16941" t="str"><v>TC10.05.0500</v></cell><cell r="D16941"><v>2009691</v></cell><cell r="E16941" t="str"><v>CARGA E DESCARGA MECANICA DE TUBOS DE CONCRETO, COM DIAMETRO DE 40CM, INCLUSIVE O TEMPO DE CARGA, DESCARGA E MANOBRA DO CAMINHAO DE CARROCERIA FIXA, A OLEO DIESEL, COM CAPACIDADE UTIL DE 7,5T ; INCLUSIVE OS MESMOS TEMPOS DE GUINDAUTO MUNCK DE 4T.</v></cell><cell r="F16941" t="str"><v>T</v></cell><cell r="G16941"><v>59.4</v></cell></row><row r="16942"><cell r="C16942" t="str"><v>TC10.05.0550</v></cell><cell r="D16942"><v>2009692</v></cell><cell r="E16942" t="str"><v>CARGA E DESCARGA MECANICA DE TUBOS DE CONCRETO, COM DIAMETRO DE 60CM, INCLUSIVE O TEMPO DE CARGA, DESCARGA E MANOBRA DO CAMINHAO DE CARROCERIA FIXA, A OLEO DIESEL, COM CAPACIDADE UTIL DE 7,5T ; INCLUSIVE OS MESMOS TEMPOS DE GUINDAUTO MUNCK DE 4T.</v></cell><cell r="F16942" t="str"><v>T</v></cell><cell r="G16942"><v>67.66</v></cell></row><row r="16943"><cell r="C16943" t="str"><v>TC10.05.0600</v></cell><cell r="D16943"><v>2009693</v></cell><cell r="E16943" t="str"><v>CARGA E DESCARGA MECANICA DE TUBOS DE CONCRETO, COM DIAMETRO DE 80CM, INCLUSIVE O TEMPO DE CARGA, DESCARGA E MANOBRA DO CAMINHAO DE CARROCERIA FIXA, A OLEO DIESEL, COM CAPACIDADE UTIL DE 7,5T ; INCLUSIVE OS MESMOS TEMPOS DE GUINDAUTO MUNCK DE 4T.</v></cell><cell r="F16943" t="str"><v>T</v></cell><cell r="G16943"><v>112.45</v></cell></row><row r="16944"><cell r="C16944" t="str"><v>TC10.05.0650</v></cell><cell r="D16944"><v>2009694</v></cell><cell r="E16944" t="str"><v>CARGA E DESCARGA MECANICA DE TUBOS DE CONCRETO, COM DIAMETRO DE 100CM, INCLUSIVE O TEMPO DE CARGA, DESCARGA E MANOBRA DO CAMINHAO DE CARROCERIA FIXA, A OLEO DIESEL, COM CAPACIDADE UTIL DE 7,5T ; INCLUSIVE OS MESMOS TEMPOS DE GUINDAUTO MUNCK DE 4T.</v></cell><cell r="F16944" t="str"><v>T</v></cell><cell r="G16944"><v>128.63</v></cell></row><row r="16945"><cell r="C16945" t="str"><v>TC10.05.0700</v></cell><cell r="D16945"><v>2009695</v></cell><cell r="E16945" t="str"><v>DISPOSICAO FINAL DE MATERIAIS E RESIDUOS DE OBRAS EM LOCAIS DE OPERACAO E DISPOSICAO FINAL APROPRIADOS, AUTORIZADOS E/OU LICENCIADOS PELOS ORGAOS DE LICENCIAMENTO E DE CONTROLE AMBIENTAL, MEDIDA MEDIANTE COMPROVANTES COMERCIAIS DE PAGAMENTO - NOTAS FISCAIS OU RECIBOS TIMBRADOS DE DISPOSICAO.</v></cell><cell r="F16945" t="str"><v>T</v></cell><cell r="G16945"><v>14.24</v></cell></row><row r="16946"><cell r="C16946" t="str"><v>SE25.25.0400(P)</v></cell><cell r="D16946"><v>2009696</v></cell><cell r="E16946" t="str"><v>PROJETO ESTRUTURAL PARA PREDIOS ESCOLARES E ADMINISTRATIVOS DE 500 A 3000M2 APRESENTADO EM DISQUETE, SENDO O ARQUIVO COMPATIVEL COM O AUTOCAD DA AUTODESK, E UMA COPIA EM PAPEL VEGETAL NOS PADROES DA CONTRATANTE CONSTANDO DE PLANTAS DE FORMA, ARMACAO E DETALHES, DE ACORDO COM A ABNT.</v></cell><cell r="F16946" t="str"><v>M2</v></cell><cell r="G16946"><v>37.62</v></cell></row><row r="16947"><cell r="C16947" t="str"><v>BP09.05.0715</v></cell><cell r="D16947"><v>2009697</v></cell><cell r="E16947" t="str"><v>REVESTIMENTO EM CONCRETO ASFALTICO USINADO A QUENTE, COM CIMENTO ASFALTICO ADITIVADO COM POLIMERO, COM PONTO DE AMOLECIMENTO SUPERIOR A 80O C, CONTENTO ADITIVO DE MISTURA MORNA RESISTENTE A ESTOCAGEM QUE PERMITA ESPALHAMENTO E COMPACTACAO DA MISTURA EM TEMPERATURA INFERIOR A 140 O C, COM INCORPORACAO DE 15% DE MATERIAL OBTIDO NA FRESAGEM DE REVESTIMENTO ASFALTICO (RAP), ATENDENDO AS NORMAS DE SEGURANCA E DE MEIO AMBIENTE, ESPALHADO E COMPACTADO NA ESPESSURA DE 5 CM, DE ACORDO COM AS ESPECIFICACOES DA PREFEITURA DA CIDADE DO RIO DE JANEIRO, EXCLUSIVE TRANSPORTE DA USINA A PISTA.(DESONERADO)</v></cell><cell r="F16947" t="str"><v>M2</v></cell><cell r="G16947"><v>37.83</v></cell></row><row r="16948"><cell r="C16948" t="str"><v>BP09.05.0725</v></cell><cell r="D16948"><v>2009698</v></cell><cell r="E16948" t="str"><v>REVESTIMENTO EM CONCRETO ASFALTICO USINADO A QUENTE, COM CIMENTO ASFALTICO ADITIVADO COM POLIMERO, TIPO SMA, COM PONTO DE AMOLECIMENTO SUPERIOR A 80O C, CONTENDO ADITIVO DE MISTURA MORNA RESISTENTE A ESTOCAGEM QUE PERMITA ESPALHAMENTO E COMPACTACAO DA MISTURA EM TEMPERATURA INFERIOR A 140O C, ATENDENDO AS NORMAS DE SEGURANCA E DE MEIO AMBIENTE, ESPALHADO E COMPACTADO NA ESPESSURA DE 5 CM, DE ACORDO COM AS ESPECIFICACOES DA PREFEITURA DA CIDADE DO RIO DE JANEIRO, EXCLUSIVE TRANSPORTE DA USINA A PISTA.(DESONERADO)</v></cell><cell r="F16948" t="str"><v>M2</v></cell><cell r="G16948"><v>45.68</v></cell></row><row r="16949"><cell r="C16949" t="str"><v>BP10.05.0715</v></cell><cell r="D16949"><v>2009699</v></cell><cell r="E16949" t="str"><v>REVESTIMENTO EM CONCRETO ASFALTICO USINADO A QUENTE, COM CIMENTO ASFALTICO ADITIVADO COM POLIMERO, COM PONTO DE AMOLECIMENTO SUPERIOR A 80O C, CONTENTO ADITIVO DE MISTURA MORNA RESISTENTE A ESTOCAGEM QUE PERMITA ESPALHAMENTO E COMPACTACAO DA MISTURA EM TEMPERATURA INFERIOR A 140 O C, COM INCORPORACAO DE 15% DE MATERIAL OBTIDO NA FRESAGEM DE REVESTIMENTO ASFALTICO (RAP), ATENDENDO AS NORMAS DE SEGURANCA E DE MEIO AMBIENTE, ESPALHADO E COMPACTADO NA ESPESSURA DE 5 CM, DE ACORDO COM AS ESPECIFICACOES DA PREFEITURA DA CIDADE DO RIO DE JANEIRO, EXCLUSIVE TRANSPORTE DA USINA A PISTA.</v></cell><cell r="F16949" t="str"><v>M2</v></cell><cell r="G16949"><v>38.52</v></cell></row><row r="16950"><cell r="C16950" t="str"><v>BP10.05.0725</v></cell><cell r="D16950"><v>2009700</v></cell><cell r="E16950" t="str"><v>REVESTIMENTO EM CONCRETO ASFALTICO USINADO A QUENTE, COM CIMENTO ASFALTICO ADITIVADO COM POLIMERO, TIPO SMA, COM PONTO DE AMOLECIMENTO SUPERIOR A 80O C, CONTENDO ADITIVO DE MISTURA MORNA RESISTENTE A ESTOCAGEM QUE PERMITA ESPALHAMENTO E COMPACTACAO DA MISTURA EM TEMPERATURA INFERIOR A 140O C, ATENDENDO AS NORMAS DE SEGURANCA E DE MEIO AMBIENTE, ESPALHADO E COMPACTADO NA ESPESSURA DE 5 CM, DE ACORDO COM AS ESPECIFICACOES DA PREFEITURA DA CIDADE DO RIO DE JANEIRO, EXCLUSIVE TRANSPORTE DA USINA A PISTA.</v></cell><cell r="F16950" t="str"><v>M2</v></cell><cell r="G16950"><v>46.37</v></cell></row><row r="16951"><cell r="C16951" t="str"><v>000001</v></cell><cell r="D16951"><v>3000000</v></cell><cell r="E16951" t="str"><v>EDIFICACAO MISTA/COMERCIAL 12PAV 9.362M2</v></cell><cell r="F16951" t="str"><v>M2</v></cell><cell r="G16951"><v>3160.55</v></cell></row><row r="16952"><cell r="C16952" t="str"><v>000010</v></cell><cell r="D16952"><v>3000001</v></cell><cell r="E16952" t="str"><v>SONDAGEM TERRENO POR ESCAVACAO MANUAL A TRADO D=2""</v></cell><cell r="F16952" t="str"><v>M</v></cell><cell r="G16952"><v>73.64</v></cell></row><row r="16953"><cell r="C16953" t="str"><v>000012</v></cell><cell r="D16953"><v>3000002</v></cell><cell r="E16953" t="str"><v>SONDAGEM TERRENO POR APARELHO DE PERFURACAO MANUAL D=3""</v></cell><cell r="F16953" t="str"><v>M</v></cell><cell r="G16953"><v>30.35</v></cell></row><row r="16954"><cell r="C16954" t="str"><v>000013</v></cell><cell r="D16954"><v>3000003</v></cell><cell r="E16954" t="str"><v>SONDAGEM TERRENO PERCUSSAO ENSAIO STP</v></cell><cell r="F16954" t="str"><v>M</v></cell><cell r="G16954"><v>149.9</v></cell></row><row r="16955"><cell r="C16955" t="str"><v>000014</v></cell><cell r="D16955"><v>3000004</v></cell><cell r="E16955" t="str"><v>LEVANTAMENTO TOPOGRAFICO</v></cell><cell r="F16955" t="str"><v>UN</v></cell><cell r="G16955"><v>919</v></cell></row><row r="16956"><cell r="C16956" t="str"><v>000015</v></cell><cell r="D16956"><v>3000005</v></cell><cell r="E16956" t="str"><v>SONDAGEM ROTATIVA COROA WIDIA SOLO HORIZONTAL D=4""</v></cell><cell r="F16956" t="str"><v>M</v></cell><cell r="G16956"><v>653.33</v></cell></row><row r="16957"><cell r="C16957" t="str"><v>000016</v></cell><cell r="D16957"><v>3000006</v></cell><cell r="E16957" t="str"><v>SONDAGEM ROTATIVA COROA WIDIA SOLO VERTICAL</v></cell><cell r="F16957" t="str"><v>M</v></cell><cell r="G16957"><v>824.9</v></cell></row><row r="16958"><cell r="C16958" t="str"><v>000017</v></cell><cell r="D16958"><v>3000007</v></cell><cell r="E16958" t="str"><v>SONDAGEM ROTATIVA COROA WIDIA ALTERACAO ROCHA HORIZONTAL</v></cell><cell r="F16958" t="str"><v>M</v></cell><cell r="G16958"><v>882.11</v></cell></row><row r="16959"><cell r="C16959" t="str"><v>000018</v></cell><cell r="D16959"><v>3000008</v></cell><cell r="E16959" t="str"><v>SONDAGEM ROTATIVA COROA WIDIA ALTERACAO DE ROCHA-VERTICAL</v></cell><cell r="F16959" t="str"><v>M</v></cell><cell r="G16959"><v>925.17</v></cell></row><row r="16960"><cell r="C16960" t="str"><v>000019</v></cell><cell r="D16960"><v>3000009</v></cell><cell r="E16960" t="str"><v>SONDAGEM ROTATIVA COROA WIDIA ROCHA DURA HORIZONTAL</v></cell><cell r="F16960" t="str"><v>M</v></cell><cell r="G16960"><v>948.62</v></cell></row><row r="16961"><cell r="C16961" t="str"><v>000020</v></cell><cell r="D16961"><v>3000010</v></cell><cell r="E16961" t="str"><v>SONDAGEM ROTATIVA COROA WIDIA ROCHA DURA VERTICAL</v></cell><cell r="F16961" t="str"><v>M</v></cell><cell r="G16961"><v>864.28</v></cell></row><row r="16962"><cell r="C16962" t="str"><v>000021</v></cell><cell r="D16962"><v>3000011</v></cell><cell r="E16962" t="str"><v>TOPOGRAFIA - LEVANTAMENTO PLANIALTIMETRICO CLASSE II PAC</v></cell><cell r="F16962" t="str"><v>HARE</v></cell><cell r="G16962"><v>5523</v></cell></row><row r="16963"><cell r="C16963" t="str"><v>000022</v></cell><cell r="D16963"><v>3000012</v></cell><cell r="E16963" t="str"><v>TOPOGRAFIA- NIVELAMENTO GEOMETRICO CLASSE IN</v></cell><cell r="F16963" t="str"><v>KM</v></cell><cell r="G16963"><v>2.25</v></cell></row><row r="16964"><cell r="C16964" t="str"><v>000025</v></cell><cell r="D16964"><v>3000013</v></cell><cell r="E16964" t="str"><v>TOPOGRAFIA - LEVANTAMENTO POLIGONAL CLASSE E FP</v></cell><cell r="F16964" t="str"><v>KM</v></cell><cell r="G16964"><v>12.7</v></cell></row><row r="16965"><cell r="C16965" t="str"><v>000026</v></cell><cell r="D16965"><v>3000014</v></cell><cell r="E16965" t="str"><v>TOPOGRAFIA-LEVANTAMENTO POLIGONAL CLASSE E II</v></cell><cell r="F16965" t="str"><v>KM</v></cell><cell r="G16965"><v>1527</v></cell></row><row r="16966"><cell r="C16966" t="str"><v>000027</v></cell><cell r="D16966"><v>3000015</v></cell><cell r="E16966" t="str"><v>TOPOGRAFIA - NIVELAMENTO PLANIALTIMETRICO CENTRAL MODULO II</v></cell><cell r="F16966" t="str"><v>ARE</v></cell><cell r="G16966"><v>4340</v></cell></row><row r="16967"><cell r="C16967" t="str"><v>000029</v></cell><cell r="D16967"><v>3000016</v></cell><cell r="E16967" t="str"><v>SERVICOS DESPACHANTE EM LEGALIZACAO CONSTRUCAO NO MUNICIPIO</v></cell><cell r="F16967" t="str"><v>UN</v></cell><cell r="G16967"><v>2320</v></cell></row><row r="16968"><cell r="C16968" t="str"><v>000031</v></cell><cell r="D16968"><v>3000017</v></cell><cell r="E16968" t="str"><v>PROJETO EXECUTIVO DE ARQUITETURA ACIMA DE 400m2</v></cell><cell r="F16968" t="str"><v>M2</v></cell><cell r="G16968"><v>10</v></cell></row><row r="16969"><cell r="C16969" t="str"><v>000032</v></cell><cell r="D16969"><v>3000018</v></cell><cell r="E16969" t="str"><v>EQUIPE DE SERVICOS DE TOPOGRAFIA EM OBRA</v></cell><cell r="F16969" t="str"><v>MES</v></cell><cell r="G16969"><v>148992.52</v></cell></row><row r="16970"><cell r="C16970" t="str"><v>000035</v></cell><cell r="D16970"><v>3000019</v></cell><cell r="E16970" t="str"><v>DOCUMENTOS E REGISTROS DE OBRAS/POR UNIDADE CADASTRADA</v></cell><cell r="F16970" t="str"><v>UN</v></cell><cell r="G16970"><v>30.97</v></cell></row><row r="16971"><cell r="C16971" t="str"><v>000038</v></cell><cell r="D16971"><v>3000020</v></cell><cell r="E16971" t="str"><v>PROJETO ESTRUTURAL ACIMA DE 400m2</v></cell><cell r="F16971" t="str"><v>UN</v></cell><cell r="G16971"><v>10</v></cell></row><row r="16972"><cell r="C16972" t="str"><v>000041</v></cell><cell r="D16972"><v>3000021</v></cell><cell r="E16972" t="str"><v>ENSAIOS E CONTROLE TENOLOGICO DE ACOS DE PROTENSAO</v></cell><cell r="F16972" t="str"><v>KG</v></cell><cell r="G16972"><v>5.21</v></cell></row><row r="16973"><cell r="C16973" t="str"><v>000042</v></cell><cell r="D16973"><v>3000022</v></cell><cell r="E16973" t="str"><v>PROJETO GEOLOGICO</v></cell><cell r="F16973" t="str"><v>M2</v></cell><cell r="G16973"><v>6.7</v></cell></row><row r="16974"><cell r="C16974" t="str"><v>000043</v></cell><cell r="D16974"><v>3000023</v></cell><cell r="E16974" t="str"><v>PROJETO CONTRATADO/PROGRAMACAO VISUAL 3 D</v></cell><cell r="F16974" t="str"><v>M2</v></cell><cell r="G16974"><v>21.2</v></cell></row><row r="16975"><cell r="C16975" t="str"><v>000044</v></cell><cell r="D16975"><v>3000024</v></cell><cell r="E16975" t="str"><v>PROJETO CONTRATADO COMPLEMENTAR E PERSPECTIVAS DA OBRA</v></cell><cell r="F16975" t="str"><v>M2</v></cell><cell r="G16975"><v>2.1</v></cell></row><row r="16976"><cell r="C16976" t="str"><v>000045</v></cell><cell r="D16976"><v>3000025</v></cell><cell r="E16976" t="str"><v>ELABORACAO/QUADROS NBR 12.721-ABNT-EST.VIABILIDADE/ORCAMENTO</v></cell><cell r="F16976" t="str"><v>UN</v></cell><cell r="G16976"><v>450.88</v></cell></row><row r="16977"><cell r="C16977" t="str"><v>000048</v></cell><cell r="D16977"><v>3000026</v></cell><cell r="E16977" t="str"><v>TAXAS/EMOLUMENTOS LEGAIS PARA RETIRADA DE ARVORES EM TERRENO</v></cell><cell r="F16977" t="str"><v>M2</v></cell><cell r="G16977"><v>8.6</v></cell></row><row r="16978"><cell r="C16978" t="str"><v>000049</v></cell><cell r="D16978"><v>3000027</v></cell><cell r="E16978" t="str"><v>APROVACOES, EMOLUMENTOS E LICENCAS NA OBRA</v></cell><cell r="F16978" t="str"><v>M2</v></cell><cell r="G16978"><v>11.12</v></cell></row><row r="16979"><cell r="C16979" t="str"><v>000054</v></cell><cell r="D16979"><v>3000028</v></cell><cell r="E16979" t="str"><v>PROJETO INSTALACOES SANITARIAS ACIMA DE 400m2</v></cell><cell r="F16979" t="str"><v>M2</v></cell><cell r="G16979"><v>5</v></cell></row><row r="16980"><cell r="C16980" t="str"><v>000056</v></cell><cell r="D16980"><v>3000029</v></cell><cell r="E16980" t="str"><v>PROJETO ""AS BUILT"" ARQUITETURA GERAL FORMATO A0</v></cell><cell r="F16980" t="str"><v>UN</v></cell><cell r="G16980"><v>3999</v></cell></row><row r="16981"><cell r="C16981" t="str"><v>000062</v></cell><cell r="D16981"><v>3000030</v></cell><cell r="E16981" t="str"><v>PROJETO INSTALACOES ELETRICAS BAIXA TENSAO ACIMA DE 400m2</v></cell><cell r="F16981" t="str"><v>M2</v></cell><cell r="G16981"><v>5</v></cell></row><row r="16982"><cell r="C16982" t="str"><v>000063</v></cell><cell r="D16982"><v>3000031</v></cell><cell r="E16982" t="str"><v>PROJETO DE MODIFICACOES DE INSTALACOES ELETRICAS</v></cell><cell r="F16982" t="str"><v>M2</v></cell><cell r="G16982"><v>9.3</v></cell></row><row r="16983"><cell r="C16983" t="str"><v>000064</v></cell><cell r="D16983"><v>3000032</v></cell><cell r="E16983" t="str"><v>PROJETO ""AS BUILT"" INSTALACOES GERAIS</v></cell><cell r="F16983" t="str"><v>M2</v></cell><cell r="G16983"><v>9.1</v></cell></row><row r="16984"><cell r="C16984" t="str"><v>000065</v></cell><cell r="D16984"><v>3000033</v></cell><cell r="E16984" t="str"><v>COPIAS E REPRODUCOES</v></cell><cell r="F16984" t="str"><v>MES</v></cell><cell r="G16984"><v>1904</v></cell></row><row r="16985"><cell r="C16985" t="str"><v>000067</v></cell><cell r="D16985"><v>3000034</v></cell><cell r="E16985" t="str"><v>PROJETO DE INSTALACAO - LOGICA ACIMA DE 400m2</v></cell><cell r="F16985" t="str"><v>M2</v></cell><cell r="G16985"><v>4</v></cell></row><row r="16986"><cell r="C16986" t="str"><v>000068</v></cell><cell r="D16986"><v>3000035</v></cell><cell r="E16986" t="str"><v>PROJETO DE INSTALAÇAO DE CFTV/CATV ACIMA DE 400m2</v></cell><cell r="F16986" t="str"><v>M2</v></cell><cell r="G16986"><v>4</v></cell></row><row r="16987"><cell r="C16987" t="str"><v>000069</v></cell><cell r="D16987"><v>3000036</v></cell><cell r="E16987" t="str"><v>PROJETO INSTALACOES ELETRICAS BAIXA TENSAO ATÉ 400m2</v></cell><cell r="F16987" t="str"><v>M2</v></cell><cell r="G16987"><v>6</v></cell></row><row r="16988"><cell r="C16988" t="str"><v>000071</v></cell><cell r="D16988"><v>3000037</v></cell><cell r="E16988" t="str"><v>VISTORIA TECNICA PROJETO DE INFRA E SUPERESTRUTURA</v></cell><cell r="F16988" t="str"><v>H</v></cell><cell r="G16988"><v>319.1</v></cell></row><row r="16989"><cell r="C16989" t="str"><v>000073</v></cell><cell r="D16989"><v>3000038</v></cell><cell r="E16989" t="str"><v>PROJETO CONTRATADO DE INSTALACAO AR CONDICIONADO</v></cell><cell r="F16989" t="str"><v>M2</v></cell><cell r="G16989"><v>9.5</v></cell></row><row r="16990"><cell r="C16990" t="str"><v>000074</v></cell><cell r="D16990"><v>3000039</v></cell><cell r="E16990" t="str"><v>PROJETO CONTRATADO INSTALACAO VENTILACAO E EXAUSTAO</v></cell><cell r="F16990" t="str"><v>M2</v></cell><cell r="G16990"><v>19.49</v></cell></row><row r="16991"><cell r="C16991" t="str"><v>000075</v></cell><cell r="D16991"><v>3000040</v></cell><cell r="E16991" t="str"><v>PROJETO CONTRATADO DE INSTALACAO AR COMPRIMIDO</v></cell><cell r="F16991" t="str"><v>M2</v></cell><cell r="G16991"><v>9.1</v></cell></row><row r="16992"><cell r="C16992" t="str"><v>000076</v></cell><cell r="D16992"><v>3000041</v></cell><cell r="E16992" t="str"><v>PROJETO CONTRATADO INSTALACAO/AQUECIMENTO/VAPOR E CONDENSADO</v></cell><cell r="F16992" t="str"><v>M2</v></cell><cell r="G16992"><v>9.1</v></cell></row><row r="16993"><cell r="C16993" t="str"><v>000077</v></cell><cell r="D16993"><v>3000042</v></cell><cell r="E16993" t="str"><v>PROJETO CONTRATADO INSTAL.OXIGENIO/GASES/VACUO E AR COMPRIMI</v></cell><cell r="F16993" t="str"><v>M2</v></cell><cell r="G16993"><v>36.4</v></cell></row><row r="16994"><cell r="C16994" t="str"><v>000085</v></cell><cell r="D16994"><v>3000043</v></cell><cell r="E16994" t="str"><v>PROJETO INSTALACOES SANITARIAS ATÉ 400m2</v></cell><cell r="F16994" t="str"><v>M2</v></cell><cell r="G16994"><v>6</v></cell></row><row r="16995"><cell r="C16995" t="str"><v>000086</v></cell><cell r="D16995"><v>3000044</v></cell><cell r="E16995" t="str"><v>PROJETO INSTALACOES DE GAS ACIMA DE 400m2</v></cell><cell r="F16995" t="str"><v>M2</v></cell><cell r="G16995"><v>5</v></cell></row><row r="16996"><cell r="C16996" t="str"><v>000087</v></cell><cell r="D16996"><v>3000045</v></cell><cell r="E16996" t="str"><v>PROJETO CONTRATADO AMBIENTAL PARA FEEMA</v></cell><cell r="F16996" t="str"><v>M2</v></cell><cell r="G16996"><v>3</v></cell></row><row r="16997"><cell r="C16997" t="str"><v>000088</v></cell><cell r="D16997"><v>3000046</v></cell><cell r="E16997" t="str"><v>PROJETO FUNDACOES ACIMA 400m2</v></cell><cell r="F16997" t="str"><v>UN</v></cell><cell r="G16997"><v>12</v></cell></row><row r="16998"><cell r="C16998" t="str"><v>000089</v></cell><cell r="D16998"><v>3000047</v></cell><cell r="E16998" t="str"><v>PROJETO ""AS BUILT"" ARQUITETURA</v></cell><cell r="F16998" t="str"><v>M2</v></cell><cell r="G16998"><v>5.25</v></cell></row><row r="16999"><cell r="C16999" t="str"><v>000091</v></cell><cell r="D16999"><v>3000048</v></cell><cell r="E16999" t="str"><v>PROJETO CONTRATADO INSTALACAO ESGOTO SANITARIO EM EDIFICACOE</v></cell><cell r="F16999" t="str"><v>M2</v></cell><cell r="G16999"><v>9.1</v></cell></row><row r="17000"><cell r="C17000" t="str"><v>000092</v></cell><cell r="D17000"><v>3000049</v></cell><cell r="E17000" t="str"><v>PROJETO REMANESCENTE-(PLANTIO DE ARVORES)</v></cell><cell r="F17000" t="str"><v>M2</v></cell><cell r="G17000"><v>2.48</v></cell></row><row r="17001"><cell r="C17001" t="str"><v>000098</v></cell><cell r="D17001"><v>3000050</v></cell><cell r="E17001" t="str"><v>PROJETO CONTRATADO AMBIENTAL PARA IPHAN</v></cell><cell r="F17001" t="str"><v>M2</v></cell><cell r="G17001"><v>1.65</v></cell></row><row r="17002"><cell r="C17002" t="str"><v>000102</v></cell><cell r="D17002"><v>3000051</v></cell><cell r="E17002" t="str"><v>PROJETO CONTRATADO DE URBANIZACAO DE AREAS</v></cell><cell r="F17002" t="str"><v>M2</v></cell><cell r="G17002"><v>46.79</v></cell></row><row r="17003"><cell r="C17003" t="str"><v>000103</v></cell><cell r="D17003"><v>3000052</v></cell><cell r="E17003" t="str"><v>PROJETO EXECUTIVO DE ARQUITETURA ATÉ 400m2</v></cell><cell r="F17003" t="str"><v>M2</v></cell><cell r="G17003"><v>12</v></cell></row><row r="17004"><cell r="C17004" t="str"><v>000108</v></cell><cell r="D17004"><v>3000053</v></cell><cell r="E17004" t="str"><v>PROJETO CONTRATADO DE PLAY-GROUND</v></cell><cell r="F17004" t="str"><v>M2</v></cell><cell r="G17004"><v>10.2</v></cell></row><row r="17005"><cell r="C17005" t="str"><v>000109</v></cell><cell r="D17005"><v>3000054</v></cell><cell r="E17005" t="str"><v>OPERACAO ORCAMENTO DE OBRAS SBC - COM LEVANTAMENTO FORNECIDO</v></cell><cell r="F17005" t="str"><v>M2</v></cell><cell r="G17005"><v>5.58</v></cell></row><row r="17006"><cell r="C17006" t="str"><v>000110</v></cell><cell r="D17006"><v>3000055</v></cell><cell r="E17006" t="str"><v>OPERACAO ORCAMENTO DE OBRAS C/ LEVANT AREA+VOL+QUANTIDADES</v></cell><cell r="F17006" t="str"><v>M2</v></cell><cell r="G17006"><v>15.36</v></cell></row><row r="17007"><cell r="C17007" t="str"><v>000112</v></cell><cell r="D17007"><v>3000056</v></cell><cell r="E17007" t="str"><v>COPIA REPROGRAFICA DE DOCUMENTOS FORMATOS A4/OFICIO</v></cell><cell r="F17007" t="str"><v>UN</v></cell><cell r="G17007"><v>0.25</v></cell></row><row r="17008"><cell r="C17008" t="str"><v>000114</v></cell><cell r="D17008"><v>3000057</v></cell><cell r="E17008" t="str"><v>PROJETO CONTRATADO DE INSTALACAO COMERCIAL</v></cell><cell r="F17008" t="str"><v>M2</v></cell><cell r="G17008"><v>9.1</v></cell></row><row r="17009"><cell r="C17009" t="str"><v>000116</v></cell><cell r="D17009"><v>3000058</v></cell><cell r="E17009" t="str"><v>PROJETO CONTRATADO DE INSTALACAO INDUSTRIAL</v></cell><cell r="F17009" t="str"><v>M2</v></cell><cell r="G17009"><v>9.5</v></cell></row><row r="17010"><cell r="C17010" t="str"><v>000128</v></cell><cell r="D17010"><v>3000059</v></cell><cell r="E17010" t="str"><v>CONTROLE TECNOLOGICO DE CONCRETOS</v></cell><cell r="F17010" t="str"><v>M3</v></cell><cell r="G17010"><v>152.26</v></cell></row><row r="17011"><cell r="C17011" t="str"><v>000129</v></cell><cell r="D17011"><v>3000060</v></cell><cell r="E17011" t="str"><v>ENSAIO DE TRACAO E DOBRAMENTO EM FERROS</v></cell><cell r="F17011" t="str"><v>KG</v></cell><cell r="G17011"><v>4.3</v></cell></row><row r="17012"><cell r="C17012" t="str"><v>000130</v></cell><cell r="D17012"><v>3000061</v></cell><cell r="E17012" t="str"><v>TESTE TECNOLOGICO DE MATERIAIS/AGREGADOS COM GRANULOMETRIA</v></cell><cell r="F17012" t="str"><v>UN</v></cell><cell r="G17012"><v>321.47</v></cell></row><row r="17013"><cell r="C17013" t="str"><v>000136</v></cell><cell r="D17013"><v>3000062</v></cell><cell r="E17013" t="str"><v>DESENHO ARQUITETURA/INST.COMERC.MAO DE OBRA TEC.FORMATO A0</v></cell><cell r="F17013" t="str"><v>UN</v></cell><cell r="G17013"><v>6407.44</v></cell></row><row r="17014"><cell r="C17014" t="str"><v>000141</v></cell><cell r="D17014"><v>3000063</v></cell><cell r="E17014" t="str"><v>DESENHO ESTRUTURA CONCRETO/ARMACOES/MAO OBRA TEC.FORMATO A0</v></cell><cell r="F17014" t="str"><v>UN</v></cell><cell r="G17014"><v>5270.28</v></cell></row><row r="17015"><cell r="C17015" t="str"><v>000143</v></cell><cell r="D17015"><v>3000064</v></cell><cell r="E17015" t="str"><v>DESENHO INSTALACAO ELETRICA/MAO DE OBRA TECNICA FORMATO A0</v></cell><cell r="F17015" t="str"><v>UN</v></cell><cell r="G17015"><v>4299.46</v></cell></row><row r="17016"><cell r="C17016" t="str"><v>000146</v></cell><cell r="D17016"><v>3000065</v></cell><cell r="E17016" t="str"><v>DESENHO INSTALACAO ELETR./QUADROS/M.DE OBRA TECN.FORMATO A0</v></cell><cell r="F17016" t="str"><v>UN</v></cell><cell r="G17016"><v>4377.42</v></cell></row><row r="17017"><cell r="C17017" t="str"><v>000149</v></cell><cell r="D17017"><v>3000066</v></cell><cell r="E17017" t="str"><v>DESENHO SIST.SINALIZACAO/ALARME/MAO DE OBRA TECN.FORMATO A0</v></cell><cell r="F17017" t="str"><v>UN</v></cell><cell r="G17017"><v>4943.18</v></cell></row><row r="17018"><cell r="C17018" t="str"><v>000157</v></cell><cell r="D17018"><v>3000067</v></cell><cell r="E17018" t="str"><v>DESENHO INSTALACAO VAPOR/MAO DE OBRA TECNICA FORMATO A0</v></cell><cell r="F17018" t="str"><v>UN</v></cell><cell r="G17018"><v>4265.65</v></cell></row><row r="17019"><cell r="C17019" t="str"><v>000158</v></cell><cell r="D17019"><v>3000068</v></cell><cell r="E17019" t="str"><v>DESENHO EXAUSTAO/VENT.MECANICA/MAO DE OBRA TECNICA FORMATO A</v></cell><cell r="F17019" t="str"><v>UN</v></cell><cell r="G17019"><v>6537.06</v></cell></row><row r="17020"><cell r="C17020" t="str"><v>000164</v></cell><cell r="D17020"><v>3000069</v></cell><cell r="E17020" t="str"><v>TOPOGRAFIA-LOCACAO DE LINHA ESTAQUEADA DE 20 EM 20M</v></cell><cell r="F17020" t="str"><v>M</v></cell><cell r="G17020"><v>27.49</v></cell></row><row r="17021"><cell r="C17021" t="str"><v>000166</v></cell><cell r="D17021"><v>3000070</v></cell><cell r="E17021" t="str"><v>LEVANT PLANIALTIMETRICO AREA  DENSAMENTE POPULOSA</v></cell><cell r="F17021" t="str"><v>HARE</v></cell><cell r="G17021"><v>7255.96</v></cell></row><row r="17022"><cell r="C17022" t="str"><v>000167</v></cell><cell r="D17022"><v>3000071</v></cell><cell r="E17022" t="str"><v>LEVANTAMENTO PLANIALTIMETRICO ATE 400m2</v></cell><cell r="F17022" t="str"><v>M2</v></cell><cell r="G17022"><v>1.5</v></cell></row><row r="17023"><cell r="C17023" t="str"><v>000220</v></cell><cell r="D17023"><v>3000072</v></cell><cell r="E17023" t="str"><v>SERVICO DE CONSULTORIA-ENGENHEIRO SENIOR-TABELA ABCE</v></cell><cell r="F17023" t="str"><v>H</v></cell><cell r="G17023"><v>101</v></cell></row><row r="17024"><cell r="C17024" t="str"><v>000221</v></cell><cell r="D17024"><v>3000073</v></cell><cell r="E17024" t="str"><v>SERVICO DE CONSULTORIA-ARQUITETO SENIOR-TABELA ABCE</v></cell><cell r="F17024" t="str"><v>H</v></cell><cell r="G17024"><v>102</v></cell></row><row r="17025"><cell r="C17025" t="str"><v>000226</v></cell><cell r="D17025"><v>3000074</v></cell><cell r="E17025" t="str"><v>PROJETO DE INSTALACAO - LOGICA ATÉ 400m2</v></cell><cell r="F17025" t="str"><v>M2</v></cell><cell r="G17025"><v>5</v></cell></row><row r="17026"><cell r="C17026" t="str"><v>000227</v></cell><cell r="D17026"><v>3000075</v></cell><cell r="E17026" t="str"><v>PROJETO INSTALACOES HIDRAULICAS ACIMA DE 400m2</v></cell><cell r="F17026" t="str"><v>M2</v></cell><cell r="G17026"><v>5</v></cell></row><row r="17027"><cell r="C17027" t="str"><v>000228</v></cell><cell r="D17027"><v>3000076</v></cell><cell r="E17027" t="str"><v>PROJETO CONTRATADO DE AGUAS PLUVIAIS</v></cell><cell r="F17027" t="str"><v>M2</v></cell><cell r="G17027"><v>11.57</v></cell></row><row r="17028"><cell r="C17028" t="str"><v>000230</v></cell><cell r="D17028"><v>3000077</v></cell><cell r="E17028" t="str"><v>PERFILAGEM ELETRICA-ATE 10.000m2-RAIOS GAMA-POCO ARTESIANO</v></cell><cell r="F17028" t="str"><v>UN</v></cell><cell r="G17028"><v>6320</v></cell></row><row r="17029"><cell r="C17029" t="str"><v>000250</v></cell><cell r="D17029"><v>3000078</v></cell><cell r="E17029" t="str"><v>COPIAS DE PROJETOS POR PLOTAGEM ELETRONICA FORMATO A0</v></cell><cell r="F17029" t="str"><v>UN</v></cell><cell r="G17029"><v>13</v></cell></row><row r="17030"><cell r="C17030" t="str"><v>000255</v></cell><cell r="D17030"><v>3000079</v></cell><cell r="E17030" t="str"><v>COPIAS FOTOGRAFICAS 18x24cm</v></cell><cell r="F17030" t="str"><v>UN</v></cell><cell r="G17030"><v>85</v></cell></row><row r="17031"><cell r="C17031" t="str"><v>000258</v></cell><cell r="D17031"><v>3000080</v></cell><cell r="E17031" t="str"><v>TESTE TECNOLOGICO DE MATERIAIS/CIMENTO/RESIST. A COMPRESSAO</v></cell><cell r="F17031" t="str"><v>UN</v></cell><cell r="G17031"><v>364.26</v></cell></row><row r="17032"><cell r="C17032" t="str"><v>000259</v></cell><cell r="D17032"><v>3000081</v></cell><cell r="E17032" t="str"><v>ENSAIOS/PROVA DE CARGA P/CONCRETO/CORPO DE PROVA(1x30m3)</v></cell><cell r="F17032" t="str"><v>UN</v></cell><cell r="G17032"><v>158.9</v></cell></row><row r="17033"><cell r="C17033" t="str"><v>000261</v></cell><cell r="D17033"><v>3000082</v></cell><cell r="E17033" t="str"><v>SONDAGENS DE SOLO</v></cell><cell r="F17033" t="str"><v>UN</v></cell><cell r="G17033"><v>780</v></cell></row><row r="17034"><cell r="C17034" t="str"><v>000266</v></cell><cell r="D17034"><v>3000083</v></cell><cell r="E17034" t="str"><v>SERVICO DE DESPACHANTE NA APROVACAO DE PROJETOS PREFEITURA</v></cell><cell r="F17034" t="str"><v>UN</v></cell><cell r="G17034"><v>2320</v></cell></row><row r="17035"><cell r="C17035" t="str"><v>000272</v></cell><cell r="D17035"><v>3000084</v></cell><cell r="E17035" t="str"><v>VISTORIA DE PREDIOS VISINHOS</v></cell><cell r="F17035" t="str"><v>M2</v></cell><cell r="G17035"><v>15</v></cell></row><row r="17036"><cell r="C17036" t="str"><v>000278</v></cell><cell r="D17036"><v>3000085</v></cell><cell r="E17036" t="str"><v>VISTORIA DE PERITO PARA ESTADO EXISTENTE PREDIOS VISINHOS</v></cell><cell r="F17036" t="str"><v>H</v></cell><cell r="G17036"><v>140</v></cell></row><row r="17037"><cell r="C17037" t="str"><v>000285</v></cell><cell r="D17037"><v>3000086</v></cell><cell r="E17037" t="str"><v>PROJETO CONTRATADO DE CANTEIRO DE OBRAS E SERVICOS</v></cell><cell r="F17037" t="str"><v>M2</v></cell><cell r="G17037"><v>10.2</v></cell></row><row r="17038"><cell r="C17038" t="str"><v>000295</v></cell><cell r="D17038"><v>3000087</v></cell><cell r="E17038" t="str"><v>LICENCAS DIVERSAS-PREFEITURA MUNICIPAL DE NITEROI-RJ</v></cell><cell r="F17038" t="str"><v>M2</v></cell><cell r="G17038"><v>5.14</v></cell></row><row r="17039"><cell r="C17039" t="str"><v>000300</v></cell><cell r="D17039"><v>3000088</v></cell><cell r="E17039" t="str"><v>PROJETO CONTRATADO INSTAL.ELETRICA/HIDROSANITARIA/TELEFONE</v></cell><cell r="F17039" t="str"><v>M2</v></cell><cell r="G17039"><v>25.3</v></cell></row><row r="17040"><cell r="C17040" t="str"><v>000330</v></cell><cell r="D17040"><v>3000089</v></cell><cell r="E17040" t="str"><v>PROJETO ESTRUTURAL ATÉ 400m2</v></cell><cell r="F17040" t="str"><v>M2</v></cell><cell r="G17040"><v>12</v></cell></row><row r="17041"><cell r="C17041" t="str"><v>000335</v></cell><cell r="D17041"><v>3000090</v></cell><cell r="E17041" t="str"><v>PROJETO DE SPDA - ATÉ 400m2</v></cell><cell r="F17041" t="str"><v>M2</v></cell><cell r="G17041"><v>6</v></cell></row><row r="17042"><cell r="C17042" t="str"><v>000336</v></cell><cell r="D17042"><v>3000091</v></cell><cell r="E17042" t="str"><v>PROJETO DE SPDA -  ACIMA DE 400m2</v></cell><cell r="F17042" t="str"><v>M2</v></cell><cell r="G17042"><v>5</v></cell></row><row r="17043"><cell r="C17043" t="str"><v>000339</v></cell><cell r="D17043"><v>3000092</v></cell><cell r="E17043" t="str"><v>PROJETO CONTRATADO DE EDIFICACAO EM ESTRUTURA METALICA</v></cell><cell r="F17043" t="str"><v>M2</v></cell><cell r="G17043"><v>13.28</v></cell></row><row r="17044"><cell r="C17044" t="str"><v>000406</v></cell><cell r="D17044"><v>3000093</v></cell><cell r="E17044" t="str"><v>PROJETO INSTALACOES AGUAS PLUVIAIS ACIMA DE 400m2</v></cell><cell r="F17044" t="str"><v>M2</v></cell><cell r="G17044"><v>5</v></cell></row><row r="17045"><cell r="C17045" t="str"><v>000407</v></cell><cell r="D17045"><v>3000094</v></cell><cell r="E17045" t="str"><v>PROJETO INSTALACOES DE INCENDIO - HIDRANTE ATÉ 400m2</v></cell><cell r="F17045" t="str"><v>M2</v></cell><cell r="G17045"><v>4</v></cell></row><row r="17046"><cell r="C17046" t="str"><v>000408</v></cell><cell r="D17046"><v>3000095</v></cell><cell r="E17046" t="str"><v>PROJETO INSTALACOES DE INCENDIO - HIDRANTE ACIMA DE 750m2</v></cell><cell r="F17046" t="str"><v>M2</v></cell><cell r="G17046"><v>3</v></cell></row><row r="17047"><cell r="C17047" t="str"><v>000409</v></cell><cell r="D17047"><v>3000096</v></cell><cell r="E17047" t="str"><v>LEVANTAMENTO PLANIALTIMETRICO ACIMA DE  400m2</v></cell><cell r="F17047" t="str"><v>M2</v></cell><cell r="G17047"><v>1.3</v></cell></row><row r="17048"><cell r="C17048" t="str"><v>000410</v></cell><cell r="D17048"><v>3000097</v></cell><cell r="E17048" t="str"><v>PROJETO DE ARQUITETURA DE APROVACAO (LEGAL) ATE 400m2</v></cell><cell r="F17048" t="str"><v>M2</v></cell><cell r="G17048"><v>12</v></cell></row><row r="17049"><cell r="C17049" t="str"><v>000411</v></cell><cell r="D17049"><v>3000098</v></cell><cell r="E17049" t="str"><v>PROJETO DE ARQUITETURA DE APROVACAO (LEGAL) ACIMA DE 400m2</v></cell><cell r="F17049" t="str"><v>M2</v></cell><cell r="G17049"><v>10</v></cell></row><row r="17050"><cell r="C17050" t="str"><v>000412</v></cell><cell r="D17050"><v>3000099</v></cell><cell r="E17050" t="str"><v>PROJETO FUNDACOES ATÉ 400m2</v></cell><cell r="F17050" t="str"><v>M2</v></cell><cell r="G17050"><v>12</v></cell></row><row r="17051"><cell r="C17051" t="str"><v>000413</v></cell><cell r="D17051"><v>3000100</v></cell><cell r="E17051" t="str"><v>PROJETO DE FUNDACOES ACIMA DE 400m2</v></cell><cell r="F17051" t="str"><v>M2</v></cell><cell r="G17051"><v>10</v></cell></row><row r="17052"><cell r="C17052" t="str"><v>000414</v></cell><cell r="D17052"><v>3000101</v></cell><cell r="E17052" t="str"><v>PROJETO DE INSTALACAO - LOGICA ATÉ 400m2</v></cell><cell r="F17052" t="str"><v>M2</v></cell><cell r="G17052"><v>5</v></cell></row><row r="17053"><cell r="C17053" t="str"><v>000504</v></cell><cell r="D17053"><v>3000102</v></cell><cell r="E17053" t="str"><v>PROJETO INSTALACOES DE INCENDIO - ATE 750m2</v></cell><cell r="F17053" t="str"><v>M2</v></cell><cell r="G17053"><v>4</v></cell></row><row r="17054"><cell r="C17054" t="str"><v>000505</v></cell><cell r="D17054"><v>3000103</v></cell><cell r="E17054" t="str"><v>PROJETO INSTALACOES AGUAS PLUVIAIS ATÉ 400m2</v></cell><cell r="F17054" t="str"><v>M2</v></cell><cell r="G17054"><v>6</v></cell></row><row r="17055"><cell r="C17055" t="str"><v>000516</v></cell><cell r="D17055"><v>3000104</v></cell><cell r="E17055" t="str"><v>VISTORIA DE IMOVEL PARA LEVANTAMENTO ""AS BUILT""-ARQUITETUR</v></cell><cell r="F17055" t="str"><v>UN</v></cell><cell r="G17055"><v>113.19</v></cell></row><row r="17056"><cell r="C17056" t="str"><v>000517</v></cell><cell r="D17056"><v>3000105</v></cell><cell r="E17056" t="str"><v>VISTORIA DE IMOVEL PARA LEVANTAMENTO ""AS BUILT""-ELETRICA</v></cell><cell r="F17056" t="str"><v>UN</v></cell><cell r="G17056"><v>174.8</v></cell></row><row r="17057"><cell r="C17057" t="str"><v>000566</v></cell><cell r="D17057"><v>3000106</v></cell><cell r="E17057" t="str"><v>TOPOGRAFIA-ALUGUEL DE GPS GEODESIGO</v></cell><cell r="F17057" t="str"><v>MES</v></cell><cell r="G17057"><v>5800</v></cell></row><row r="17058"><cell r="C17058" t="str"><v>000567</v></cell><cell r="D17058"><v>3000107</v></cell><cell r="E17058" t="str"><v>TOPOGRAFIA-ALUGUEL DE ESTACAO TOTAL E-3 PRECISAO ANGULR 3""</v></cell><cell r="F17058" t="str"><v>MES</v></cell><cell r="G17058"><v>1950</v></cell></row><row r="17059"><cell r="C17059" t="str"><v>000568</v></cell><cell r="D17059"><v>3000108</v></cell><cell r="E17059" t="str"><v>TOPOGRAFIA-ALUGUEL ESTACAO TOTAL E2 PREISAO ANGULAR 5""</v></cell><cell r="F17059" t="str"><v>MES</v></cell><cell r="G17059"><v>1500</v></cell></row><row r="17060"><cell r="C17060" t="str"><v>000569</v></cell><cell r="D17060"><v>3000109</v></cell><cell r="E17060" t="str"><v>TOPOGRAFIA-ALUGUEL DE ESTACAO TOTAL E1 PROCEISAO ANGULAR 10"</v></cell><cell r="F17060" t="str"><v>MES</v></cell><cell r="G17060"><v>1260</v></cell></row><row r="17061"><cell r="C17061" t="str"><v>000570</v></cell><cell r="D17061"><v>3000110</v></cell><cell r="E17061" t="str"><v>TOPOGRAFIA-ALUGUEL DISTANCIOMETRO ELETRON. CLASSE E2</v></cell><cell r="F17061" t="str"><v>MES</v></cell><cell r="G17061"><v>840</v></cell></row><row r="17062"><cell r="C17062" t="str"><v>000571</v></cell><cell r="D17062"><v>3000111</v></cell><cell r="E17062" t="str"><v>TOPOGRAFIA-ALUGUEL DE TEODOLITO C-3 (PRECISAO ALTA)</v></cell><cell r="F17062" t="str"><v>MES</v></cell><cell r="G17062"><v>820</v></cell></row><row r="17063"><cell r="C17063" t="str"><v>000572</v></cell><cell r="D17063"><v>3000112</v></cell><cell r="E17063" t="str"><v>TOPOGRAFIA-ALUGUEL DE TEODOLITO C-2 (PRECISAO MEDIA)</v></cell><cell r="F17063" t="str"><v>MES</v></cell><cell r="G17063"><v>510</v></cell></row><row r="17064"><cell r="C17064" t="str"><v>000573</v></cell><cell r="D17064"><v>3000113</v></cell><cell r="E17064" t="str"><v>TOPOGRAFIA-ALUGUEL DE TEODOLITO C-1 (PRECISAO BAIXA)</v></cell><cell r="F17064" t="str"><v>MES</v></cell><cell r="G17064"><v>385</v></cell></row><row r="17065"><cell r="C17065" t="str"><v>000574</v></cell><cell r="D17065"><v>3000114</v></cell><cell r="E17065" t="str"><v>TOPOGRAFIA-ALUGUEL MIRA IVAR</v></cell><cell r="F17065" t="str"><v>MES</v></cell><cell r="G17065"><v>160</v></cell></row><row r="17066"><cell r="C17066" t="str"><v>000575</v></cell><cell r="D17066"><v>3000115</v></cell><cell r="E17066" t="str"><v>TOPOGRAFIA-ALUGUELMICRO+SOFTWARE_PLOOTER_IMPRESSORA</v></cell><cell r="F17066" t="str"><v>MES</v></cell><cell r="G17066"><v>912</v></cell></row><row r="17067"><cell r="C17067" t="str"><v>000576</v></cell><cell r="D17067"><v>3000116</v></cell><cell r="E17067" t="str"><v>TOPOGRAFIA- ALUGUEL DETECTOR ELETROMAGNETICO</v></cell><cell r="F17067" t="str"><v>MES</v></cell><cell r="G17067"><v>425</v></cell></row><row r="17068"><cell r="C17068" t="str"><v>000577</v></cell><cell r="D17068"><v>3000117</v></cell><cell r="E17068" t="str"><v>TOPOGRAFIA-ALUGUEL DETECTOR DE METAIS</v></cell><cell r="F17068" t="str"><v>MES</v></cell><cell r="G17068"><v>230</v></cell></row><row r="17069"><cell r="C17069" t="str"><v>000578</v></cell><cell r="D17069"><v>3000118</v></cell><cell r="E17069" t="str"><v>PROJETO DE INSTALAÇAO DE CFTV/CATV ATE 400m2</v></cell><cell r="F17069" t="str"><v>M2</v></cell><cell r="G17069"><v>5</v></cell></row><row r="17070"><cell r="C17070" t="str"><v>000600</v></cell><cell r="D17070"><v>3000119</v></cell><cell r="E17070" t="str"><v>PROJETO DE FUNDACOES ATE 400m2</v></cell><cell r="F17070" t="str"><v>M2</v></cell><cell r="G17070"><v>10</v></cell></row><row r="17071"><cell r="C17071" t="str"><v>000628</v></cell><cell r="D17071"><v>3000120</v></cell><cell r="E17071" t="str"><v>PROJETO INSTALACOES DE INCENDIO - SPRINKLER ACIMA 750m2</v></cell><cell r="F17071" t="str"><v>M2</v></cell><cell r="G17071"><v>5</v></cell></row><row r="17072"><cell r="C17072" t="str"><v>000662</v></cell><cell r="D17072"><v>3000121</v></cell><cell r="E17072" t="str"><v>PLACA DE OBRAS COM BANNERS</v></cell><cell r="F17072" t="str"><v>UN</v></cell><cell r="G17072"><v>15000</v></cell></row><row r="17073"><cell r="C17073" t="str"><v>000663</v></cell><cell r="D17073"><v>3000122</v></cell><cell r="E17073" t="str"><v>PLANTA DE VENDAS E PERSPECTIVAS EM COR</v></cell><cell r="F17073" t="str"><v>UN</v></cell><cell r="G17073"><v>8000</v></cell></row><row r="17074"><cell r="C17074" t="str"><v>000664</v></cell><cell r="D17074"><v>3000123</v></cell><cell r="E17074" t="str"><v>STAND DE VENDAS DE APARTAMENTOS EM OBRAS</v></cell><cell r="F17074" t="str"><v>UN</v></cell><cell r="G17074"><v>25000</v></cell></row><row r="17075"><cell r="C17075" t="str"><v>000822</v></cell><cell r="D17075"><v>3000124</v></cell><cell r="E17075" t="str"><v>PROJETO INSTALACOES HIDRAULICAS ATÉ 400m2</v></cell><cell r="F17075" t="str"><v>M2</v></cell><cell r="G17075"><v>6</v></cell></row><row r="17076"><cell r="C17076" t="str"><v>000823</v></cell><cell r="D17076"><v>3000125</v></cell><cell r="E17076" t="str"><v>VISTORIA DE IMOVEL PARA LEVANTAMENTO ""AS BUILT""-HIDRAULICA</v></cell><cell r="F17076" t="str"><v>M2</v></cell><cell r="G17076"><v>113.19</v></cell></row><row r="17077"><cell r="C17077" t="str"><v>011000</v></cell><cell r="D17077"><v>3000126</v></cell><cell r="E17077" t="str"><v>MESTRE DE OBRA</v></cell><cell r="F17077" t="str"><v>H</v></cell><cell r="G17077"><v>36.77</v></cell></row><row r="17078"><cell r="C17078" t="str"><v>011001</v></cell><cell r="D17078"><v>3000127</v></cell><cell r="E17078" t="str"><v>VALE TRANSPORTE</v></cell><cell r="F17078" t="str"><v>UN</v></cell><cell r="G17078"><v>228</v></cell></row><row r="17079"><cell r="C17079" t="str"><v>011008</v></cell><cell r="D17079"><v>3000128</v></cell><cell r="E17079" t="str"><v>EQUIPE DE OBRA-ENGENHEIRO FISCAL, MESTRE E 2 VIGIAS</v></cell><cell r="F17079" t="str"><v>MES</v></cell><cell r="G17079"><v>24270.78</v></cell></row><row r="17080"><cell r="C17080" t="str"><v>011009</v></cell><cell r="D17080"><v>3000129</v></cell><cell r="E17080" t="str"><v>EQUIPE DE OBRA-ENG.CHEFE/ENCAR. APONT.3 VIGIAS</v></cell><cell r="F17080" t="str"><v>MES</v></cell><cell r="G17080"><v>29563.48</v></cell></row><row r="17081"><cell r="C17081" t="str"><v>011010</v></cell><cell r="D17081"><v>3000130</v></cell><cell r="E17081" t="str"><v>EQUIPE DE OBRA-ENG.RESID./ENC./SUB-ENC./ALMOXARIFE/VIGIA</v></cell><cell r="F17081" t="str"><v>MES</v></cell><cell r="G17081"><v>60199.89</v></cell></row><row r="17082"><cell r="C17082" t="str"><v>011011</v></cell><cell r="D17082"><v>3000131</v></cell><cell r="E17082" t="str"><v>EQUIPE DE OBRA-ENG.RES.SUB-ENC.APONT.ALMOX.AUX.ALMOX.</v></cell><cell r="F17082" t="str"><v>MES</v></cell><cell r="G17082"><v>37572.05</v></cell></row><row r="17083"><cell r="C17083" t="str"><v>011012</v></cell><cell r="D17083"><v>3000132</v></cell><cell r="E17083" t="str"><v>EQUIPE DE OBRA-ENG.RESIDENTE/MESTRE/APONT/VIGIA</v></cell><cell r="F17083" t="str"><v>MES</v></cell><cell r="G17083"><v>31679.94</v></cell></row><row r="17084"><cell r="C17084" t="str"><v>011014</v></cell><cell r="D17084"><v>3000133</v></cell><cell r="E17084" t="str"><v>EQUIPE DE OBRA-ENG.RESIDENTE/MESTRE/APONTADOR</v></cell><cell r="F17084" t="str"><v>MES</v></cell><cell r="G17084"><v>40217.36</v></cell></row><row r="17085"><cell r="C17085" t="str"><v>011015</v></cell><cell r="D17085"><v>3000134</v></cell><cell r="E17085" t="str"><v>EQUIPE DE OBRA-ENG.CHEFE/ENG.RESID./ENCAR./ALMOX.VIGIA</v></cell><cell r="F17085" t="str"><v>MES</v></cell><cell r="G17085"><v>170849.22</v></cell></row><row r="17086"><cell r="C17086" t="str"><v>011016</v></cell><cell r="D17086"><v>3000135</v></cell><cell r="E17086" t="str"><v>EQUIPE DE OBRA-SERVICOS ADMINISTRATIVOS CONCRETO PROTENDIDO</v></cell><cell r="F17086" t="str"><v>MES</v></cell><cell r="G17086"><v>63412.29</v></cell></row><row r="17087"><cell r="C17087" t="str"><v>011018</v></cell><cell r="D17087"><v>3000136</v></cell><cell r="E17087" t="str"><v>EQUIPE DE OBRA-AUX.DEPTO.PESSOAL,CONTABILIDADE.E ESCRIT.</v></cell><cell r="F17087" t="str"><v>MES</v></cell><cell r="G17087"><v>20013.92</v></cell></row><row r="17088"><cell r="C17088" t="str"><v>011019</v></cell><cell r="D17088"><v>3000137</v></cell><cell r="E17088" t="str"><v>EQUIPE DE OBRA-CONTROLE E PREVENCAO DE ACIDENTES</v></cell><cell r="F17088" t="str"><v>MES</v></cell><cell r="G17088"><v>32017.13</v></cell></row><row r="17089"><cell r="C17089" t="str"><v>011020</v></cell><cell r="D17089"><v>3000138</v></cell><cell r="E17089" t="str"><v>EQUIPE DE OBRA-ENG.CHEFE/OPER.ENC.APONT.ALMOX,VIGIA</v></cell><cell r="F17089" t="str"><v>MES</v></cell><cell r="G17089"><v>39728.59</v></cell></row><row r="17090"><cell r="C17090" t="str"><v>011022</v></cell><cell r="D17090"><v>3000139</v></cell><cell r="E17090" t="str"><v>EQUIPE DE OBRA-FISCALIZACAO TECNICA PARA OBRAS DE REFORMA</v></cell><cell r="F17090" t="str"><v>MES</v></cell><cell r="G17090"><v>14795.84</v></cell></row><row r="17091"><cell r="C17091" t="str"><v>011024</v></cell><cell r="D17091"><v>3000140</v></cell><cell r="E17091" t="str"><v>EQUIPE DE OBRA-SERVICOS ADMINISTR.-EQUIPE AUXILIAR</v></cell><cell r="F17091" t="str"><v>MES</v></cell><cell r="G17091"><v>19263.7</v></cell></row><row r="17092"><cell r="C17092" t="str"><v>011030</v></cell><cell r="D17092"><v>3000141</v></cell><cell r="E17092" t="str"><v>PEDREIRO-SERVICO EMPREITADO-COLOCACAO MANILHA BARRO 6""(1726</v></cell><cell r="F17092" t="str"><v>M</v></cell><cell r="G17092"><v>34.04</v></cell></row><row r="17093"><cell r="C17093" t="str"><v>011033</v></cell><cell r="D17093"><v>3000142</v></cell><cell r="E17093" t="str"><v>PEDREIRO-SERVICO EMPREITADO-COLOCACAO MEIO FIO DE GRANITO</v></cell><cell r="F17093" t="str"><v>M</v></cell><cell r="G17093"><v>27.84</v></cell></row><row r="17094"><cell r="C17094" t="str"><v>011039</v></cell><cell r="D17094"><v>3000143</v></cell><cell r="E17094" t="str"><v>EQUIPE DE OBRA-LIMPEZA PERMANENTE EM OBRA COM 1 OPERARIO</v></cell><cell r="F17094" t="str"><v>MES</v></cell><cell r="G17094"><v>2641.74</v></cell></row><row r="17095"><cell r="C17095" t="str"><v>011040</v></cell><cell r="D17095"><v>3000144</v></cell><cell r="E17095" t="str"><v>EQUIPE DE OBRA-LIMPEZA PERMANENTE EM OBRA COM 2 OPERARIOS</v></cell><cell r="F17095" t="str"><v>MES</v></cell><cell r="G17095"><v>5283.48</v></cell></row><row r="17096"><cell r="C17096" t="str"><v>011041</v></cell><cell r="D17096"><v>3000145</v></cell><cell r="E17096" t="str"><v>EQUIPE DE OBRA-LIMPEZA PERMANENTE EM OBRA COM 4 OPERARIOS</v></cell><cell r="F17096" t="str"><v>MES</v></cell><cell r="G17096"><v>10566.93</v></cell></row><row r="17097"><cell r="C17097" t="str"><v>011042</v></cell><cell r="D17097"><v>3000146</v></cell><cell r="E17097" t="str"><v>EQUIPE DE OBRA-LIMPEZA PERMANENTE EM OBRA COM 6 OPERARIOS</v></cell><cell r="F17097" t="str"><v>MES</v></cell><cell r="G17097"><v>15850.41</v></cell></row><row r="17098"><cell r="C17098" t="str"><v>011044</v></cell><cell r="D17098"><v>3000147</v></cell><cell r="E17098" t="str"><v>PEDREIRO-SERVICO EMPREITADO-COLOCACAO PEDRA PORTUGUESA</v></cell><cell r="F17098" t="str"><v>M2</v></cell><cell r="G17098"><v>30.46</v></cell></row><row r="17099"><cell r="C17099" t="str"><v>011045</v></cell><cell r="D17099"><v>3000148</v></cell><cell r="E17099" t="str"><v>PEDREIRO-SERVICO EMPREITADO-COLOC.BLOCO EXAGONAIS CONCRETO 8</v></cell><cell r="F17099" t="str"><v>M2</v></cell><cell r="G17099"><v>6.56</v></cell></row><row r="17100"><cell r="C17100" t="str"><v>011047</v></cell><cell r="D17100"><v>3000149</v></cell><cell r="E17100" t="str"><v>VALE TRANSPORTE PARA 05 OPERARIOS</v></cell><cell r="F17100" t="str"><v>MENSAL</v></cell><cell r="G17100"><v>1142.28</v></cell></row><row r="17101"><cell r="C17101" t="str"><v>011048</v></cell><cell r="D17101"><v>3000150</v></cell><cell r="E17101" t="str"><v>VALE TRANSPORTE PARA OPERARIO</v></cell><cell r="F17101" t="str"><v>MENSAL</v></cell><cell r="G17101"><v>228</v></cell></row><row r="17102"><cell r="C17102" t="str"><v>011049</v></cell><cell r="D17102"><v>3000151</v></cell><cell r="E17102" t="str"><v>VALE TRANSPORTE PARA 250 OPERARIOS</v></cell><cell r="F17102" t="str"><v>MENSAL</v></cell><cell r="G17102"><v>57073.5</v></cell></row><row r="17103"><cell r="C17103" t="str"><v>011050</v></cell><cell r="D17103"><v>3000152</v></cell><cell r="E17103" t="str"><v>VALE TRANSPORTE PARA 15 OPERARIOS</v></cell><cell r="F17103" t="str"><v>MENSAL</v></cell><cell r="G17103"><v>3424.54</v></cell></row><row r="17104"><cell r="C17104" t="str"><v>011051</v></cell><cell r="D17104"><v>3000153</v></cell><cell r="E17104" t="str"><v>VALE TRANSPORTE PARA 20 OPERARIOS</v></cell><cell r="F17104" t="str"><v>MENSAL</v></cell><cell r="G17104"><v>4566.07</v></cell></row><row r="17105"><cell r="C17105" t="str"><v>011052</v></cell><cell r="D17105"><v>3000154</v></cell><cell r="E17105" t="str"><v>VALE TRANSPORTE PARA 25 OPERARIOS</v></cell><cell r="F17105" t="str"><v>MENSAL</v></cell><cell r="G17105"><v>5707.58</v></cell></row><row r="17106"><cell r="C17106" t="str"><v>011053</v></cell><cell r="D17106"><v>3000155</v></cell><cell r="E17106" t="str"><v>VALE TRANSPORTE PARA 30 OPERARIOS</v></cell><cell r="F17106" t="str"><v>MENSAL</v></cell><cell r="G17106"><v>6849.08</v></cell></row><row r="17107"><cell r="C17107" t="str"><v>011054</v></cell><cell r="D17107"><v>3000156</v></cell><cell r="E17107" t="str"><v>VALE TRANSPORTE PARA 55 OPERARIOS</v></cell><cell r="F17107" t="str"><v>MENSAL</v></cell><cell r="G17107"><v>11400</v></cell></row><row r="17108"><cell r="C17108" t="str"><v>011055</v></cell><cell r="D17108"><v>3000157</v></cell><cell r="E17108" t="str"><v>VALE TRANSPORTE PARA 70 OPERARIOS</v></cell><cell r="F17108" t="str"><v>MENSAL</v></cell><cell r="G17108"><v>15981.22</v></cell></row><row r="17109"><cell r="C17109" t="str"><v>011056</v></cell><cell r="D17109"><v>3000158</v></cell><cell r="E17109" t="str"><v>VALE TRANSPORTE PARA 100 OPERARIOS</v></cell><cell r="F17109" t="str"><v>MENSAL</v></cell><cell r="G17109"><v>22830.06</v></cell></row><row r="17110"><cell r="C17110" t="str"><v>011057</v></cell><cell r="D17110"><v>3000159</v></cell><cell r="E17110" t="str"><v>VALE TRANSPORTE PARA 150 OPERARIOS</v></cell><cell r="F17110" t="str"><v>MENSAL</v></cell><cell r="G17110"><v>34245.48</v></cell></row><row r="17111"><cell r="C17111" t="str"><v>011058</v></cell><cell r="D17111"><v>3000160</v></cell><cell r="E17111" t="str"><v>PEDREIRO-SERVICO EMPREITADO-COLOCACAO BLOCO INTERTRAVADO 8 C</v></cell><cell r="F17111" t="str"><v>M2</v></cell><cell r="G17111"><v>4.49</v></cell></row><row r="17112"><cell r="C17112" t="str"><v>011061</v></cell><cell r="D17112"><v>3000161</v></cell><cell r="E17112" t="str"><v>TURNO 1 TURMA DE PERFURACAO POCO PROFUNDO (PERIODO 7x15h)</v></cell><cell r="F17112" t="str"><v>H</v></cell><cell r="G17112"><v>109.17</v></cell></row><row r="17113"><cell r="C17113" t="str"><v>011070</v></cell><cell r="D17113"><v>3000162</v></cell><cell r="E17113" t="str"><v>HOSPEDAGEM EM HOTEL CLASSE 2 ESTRELAS</v></cell><cell r="F17113" t="str"><v>DIA</v></cell><cell r="G17113"><v>520</v></cell></row><row r="17114"><cell r="C17114" t="str"><v>011071</v></cell><cell r="D17114"><v>3000163</v></cell><cell r="E17114" t="str"><v>FISCALIZACAO COM HOSPEDAGEM EM HOTEL CLASSE 4/E</v></cell><cell r="F17114" t="str"><v>DIA</v></cell><cell r="G17114"><v>730</v></cell></row><row r="17115"><cell r="C17115" t="str"><v>011072</v></cell><cell r="D17115"><v>3000164</v></cell><cell r="E17115" t="str"><v>FISCALIZACAO COM HOSPEDAGEM EM HOTEL CLASSE 5/E</v></cell><cell r="F17115" t="str"><v>DIA</v></cell><cell r="G17115"><v>960</v></cell></row><row r="17116"><cell r="C17116" t="str"><v>011078</v></cell><cell r="D17116"><v>3000165</v></cell><cell r="E17116" t="str"><v>EQUIPE DE OBRA-TURMA SERVICOS DEMOLICAO E TRANSPORTES OBRA</v></cell><cell r="F17116" t="str"><v>MES</v></cell><cell r="G17116"><v>12605.94</v></cell></row><row r="17117"><cell r="C17117" t="str"><v>011080</v></cell><cell r="D17117"><v>3000166</v></cell><cell r="E17117" t="str"><v>FISCALIZACAO COM ALIMENTACAO DIARIA DE 1 REFEICAO</v></cell><cell r="F17117" t="str"><v>UN</v></cell><cell r="G17117"><v>60</v></cell></row><row r="17118"><cell r="C17118" t="str"><v>011081</v></cell><cell r="D17118"><v>3000167</v></cell><cell r="E17118" t="str"><v>FISCALIZACAO COM ALIMENTACAO DIARIA DE 2 REFEICOES</v></cell><cell r="F17118" t="str"><v>UN</v></cell><cell r="G17118"><v>120</v></cell></row><row r="17119"><cell r="C17119" t="str"><v>011083</v></cell><cell r="D17119"><v>3000168</v></cell><cell r="E17119" t="str"><v>EQUIPE EXECUTIVA SUPERVISAO APLICACAO DE ACABAMENTOS</v></cell><cell r="F17119" t="str"><v>MES</v></cell><cell r="G17119"><v>28255.41</v></cell></row><row r="17120"><cell r="C17120" t="str"><v>011084</v></cell><cell r="D17120"><v>3000169</v></cell><cell r="E17120" t="str"><v>SERVICO TERMONEBULIZACAO TURMA 3 HOMENS/MAT.PROTECAO</v></cell><cell r="F17120" t="str"><v>MES</v></cell><cell r="G17120"><v>99.82</v></cell></row><row r="17121"><cell r="C17121" t="str"><v>011085</v></cell><cell r="D17121"><v>3000170</v></cell><cell r="E17121" t="str"><v>JARDINAGEM-MATERIAIS DE PROT./FERRAMENTAS-TURMA 5 HOMENS</v></cell><cell r="F17121" t="str"><v>MES</v></cell><cell r="G17121"><v>384.47</v></cell></row><row r="17122"><cell r="C17122" t="str"><v>011086</v></cell><cell r="D17122"><v>3000171</v></cell><cell r="E17122" t="str"><v>COLETA LIXO URBANO-TURMA 5 GARIS E EQUIPAMENTOS-25km/DIA</v></cell><cell r="F17122" t="str"><v>MES</v></cell><cell r="G17122"><v>25149.43</v></cell></row><row r="17123"><cell r="C17123" t="str"><v>011087</v></cell><cell r="D17123"><v>3000172</v></cell><cell r="E17123" t="str"><v>COLETA LIXO DOMICILIAR-MAT.PROT./FERRAMENTAS-TURMA 5 GARIS</v></cell><cell r="F17123" t="str"><v>MES</v></cell><cell r="G17123"><v>431.77</v></cell></row><row r="17124"><cell r="C17124" t="str"><v>011089</v></cell><cell r="D17124"><v>3000173</v></cell><cell r="E17124" t="str"><v>SERVICO TERMONEBULIZACAO TURMA E EQUIPAMENTO 25km/DIA</v></cell><cell r="F17124" t="str"><v>MES</v></cell><cell r="G17124"><v>18601.05</v></cell></row><row r="17125"><cell r="C17125" t="str"><v>011090</v></cell><cell r="D17125"><v>3000174</v></cell><cell r="E17125" t="str"><v>FISCALIZACAO COM LOCOMOCAO DE TAXI NUM PERCURSO DE 20km</v></cell><cell r="F17125" t="str"><v>UN</v></cell><cell r="G17125"><v>42</v></cell></row><row r="17126"><cell r="C17126" t="str"><v>011091</v></cell><cell r="D17126"><v>3000175</v></cell><cell r="E17126" t="str"><v>FISCALIZACAO COM LOCOMOCAO DE TAXI NUM PERCURSO DE 30km</v></cell><cell r="F17126" t="str"><v>UN</v></cell><cell r="G17126"><v>62</v></cell></row><row r="17127"><cell r="C17127" t="str"><v>011092</v></cell><cell r="D17127"><v>3000176</v></cell><cell r="E17127" t="str"><v>FISCALIZACAO COM LOCOMOCAO DE TAXI NUM PERCURSO DE 40km</v></cell><cell r="F17127" t="str"><v>UN</v></cell><cell r="G17127"><v>90</v></cell></row><row r="17128"><cell r="C17128" t="str"><v>011094</v></cell><cell r="D17128"><v>3000177</v></cell><cell r="E17128" t="str"><v>(EPI) EQUIPAMENTO PROTECAO INDIVIDUAL-POR OPERARIO EM OBRA</v></cell><cell r="F17128" t="str"><v>UN</v></cell><cell r="G17128"><v>187.48</v></cell></row><row r="17129"><cell r="C17129" t="str"><v>011100</v></cell><cell r="D17129"><v>3000178</v></cell><cell r="E17129" t="str"><v>PINTOR-SERVICO EMPREITADO-PREPARO DE PAREDE PARA TINTA PVA</v></cell><cell r="F17129" t="str"><v>M2</v></cell><cell r="G17129"><v>7.24</v></cell></row><row r="17130"><cell r="C17130" t="str"><v>011101</v></cell><cell r="D17130"><v>3000179</v></cell><cell r="E17130" t="str"><v>PINTOR-SERVICO EMPREITADO-PREPARO DE TETOS PARA TINTA PVA</v></cell><cell r="F17130" t="str"><v>M2</v></cell><cell r="G17130"><v>8.44</v></cell></row><row r="17131"><cell r="C17131" t="str"><v>011102</v></cell><cell r="D17131"><v>3000180</v></cell><cell r="E17131" t="str"><v>PINTOR-SERVICO EMPREITADO-PREPARO DE PAREDE PARA PAPEL</v></cell><cell r="F17131" t="str"><v>M2</v></cell><cell r="G17131"><v>7.24</v></cell></row><row r="17132"><cell r="C17132" t="str"><v>011103</v></cell><cell r="D17132"><v>3000181</v></cell><cell r="E17132" t="str"><v>PINTOR-SERVICO EMPREITADO-PREPARACAO CAIXILHOS MADEIRA P/OLE</v></cell><cell r="F17132" t="str"><v>M2</v></cell><cell r="G17132"><v>9.76</v></cell></row><row r="17133"><cell r="C17133" t="str"><v>011104</v></cell><cell r="D17133"><v>3000182</v></cell><cell r="E17133" t="str"><v>PINTOR-SERVICO EMPREITADO-PREPARACAO DE CAIXILHOS FERRO P/OL</v></cell><cell r="F17133" t="str"><v>M2</v></cell><cell r="G17133"><v>8.22</v></cell></row><row r="17134"><cell r="C17134" t="str"><v>011105</v></cell><cell r="D17134"><v>3000183</v></cell><cell r="E17134" t="str"><v>PINTOR-SERVICO EMPREITADO-CAIACAO INTERNA(180142)</v></cell><cell r="F17134" t="str"><v>M2</v></cell><cell r="G17134"><v>8.99</v></cell></row><row r="17135"><cell r="C17135" t="str"><v>011106</v></cell><cell r="D17135"><v>3000184</v></cell><cell r="E17135" t="str"><v>PINTOR-SERVICO EMPREITADO-CAIACAO EXTERNA COM ANDAIME</v></cell><cell r="F17135" t="str"><v>M2</v></cell><cell r="G17135"><v>10.99</v></cell></row><row r="17136"><cell r="C17136" t="str"><v>011107</v></cell><cell r="D17136"><v>3000185</v></cell><cell r="E17136" t="str"><v>PINTOR-SERVICO EMPREITADO-OLEO EM PAREDES(180456)</v></cell><cell r="F17136" t="str"><v>M2</v></cell><cell r="G17136"><v>13.57</v></cell></row><row r="17137"><cell r="C17137" t="str"><v>011108</v></cell><cell r="D17137"><v>3000186</v></cell><cell r="E17137" t="str"><v>PINTOR-SERVICO EMPREITADO-OLEO EM CAIXILHOS DE MADEIRA</v></cell><cell r="F17137" t="str"><v>M2</v></cell><cell r="G17137"><v>10.84</v></cell></row><row r="17138"><cell r="C17138" t="str"><v>011109</v></cell><cell r="D17138"><v>3000187</v></cell><cell r="E17138" t="str"><v>PINTOR-SERVICO EMPREITADO-OLEO CAIXILHOS/ESQUADRIAS DE FERRO</v></cell><cell r="F17138" t="str"><v>M2</v></cell><cell r="G17138"><v>17.49</v></cell></row><row r="17139"><cell r="C17139" t="str"><v>011110</v></cell><cell r="D17139"><v>3000188</v></cell><cell r="E17139" t="str"><v>PINTOR-SERVICO EMPREITADO-ESMALTE EM CAIXILHOS DE MADEIRA</v></cell><cell r="F17139" t="str"><v>M2</v></cell><cell r="G17139"><v>14.17</v></cell></row><row r="17140"><cell r="C17140" t="str"><v>011111</v></cell><cell r="D17140"><v>3000189</v></cell><cell r="E17140" t="str"><v>PINTOR-SERVICO EMPREITADO-ESMALTE EM CAIXILHOS DE FERRO</v></cell><cell r="F17140" t="str"><v>M2</v></cell><cell r="G17140"><v>9.65</v></cell></row><row r="17141"><cell r="C17141" t="str"><v>011112</v></cell><cell r="D17141"><v>3000190</v></cell><cell r="E17141" t="str"><v>PINTOR-SERVICO EMPREITADO-PINTURA PVA EM PAREDE INTERNA</v></cell><cell r="F17141" t="str"><v>M2</v></cell><cell r="G17141"><v>9.44</v></cell></row><row r="17142"><cell r="C17142" t="str"><v>011113</v></cell><cell r="D17142"><v>3000191</v></cell><cell r="E17142" t="str"><v>PINTOR-SERVICO EMPREITADO-PINTURA TINTA PVA EM TETOS</v></cell><cell r="F17142" t="str"><v>M2</v></cell><cell r="G17142"><v>7.39</v></cell></row><row r="17143"><cell r="C17143" t="str"><v>011114</v></cell><cell r="D17143"><v>3000192</v></cell><cell r="E17143" t="str"><v>PINTOR-SERVICO EMPREITADO-PINTURA EM PVA EXTERNO COM ANDAIME</v></cell><cell r="F17143" t="str"><v>M2</v></cell><cell r="G17143"><v>15.08</v></cell></row><row r="17144"><cell r="C17144" t="str"><v>011115</v></cell><cell r="D17144"><v>3000193</v></cell><cell r="E17144" t="str"><v>PINTOR-SERVICO EMPREITADO-PINTURA A OLEO GRADE DE FERRO</v></cell><cell r="F17144" t="str"><v>M2</v></cell><cell r="G17144"><v>17.49</v></cell></row><row r="17145"><cell r="C17145" t="str"><v>011116</v></cell><cell r="D17145"><v>3000194</v></cell><cell r="E17145" t="str"><v>PINTOR-SERVICO EMPREITADO-PINTURA DE ZARCAO EM CAIXILHOS FER</v></cell><cell r="F17145" t="str"><v>M2</v></cell><cell r="G17145"><v>21.71</v></cell></row><row r="17146"><cell r="C17146" t="str"><v>011117</v></cell><cell r="D17146"><v>3000195</v></cell><cell r="E17146" t="str"><v>PINTOR-SERVICO EMPREITADO-VERNIZ EM CONCRETO APARENTE</v></cell><cell r="F17146" t="str"><v>M2</v></cell><cell r="G17146"><v>5.58</v></cell></row><row r="17147"><cell r="C17147" t="str"><v>011118</v></cell><cell r="D17147"><v>3000196</v></cell><cell r="E17147" t="str"><v>PINTOR-SERVICO EMPREITADO-VERNIZ EM TIJOLOS APARENTES</v></cell><cell r="F17147" t="str"><v>M2</v></cell><cell r="G17147"><v>6.22</v></cell></row><row r="17148"><cell r="C17148" t="str"><v>011119</v></cell><cell r="D17148"><v>3000197</v></cell><cell r="E17148" t="str"><v>PINTOR-SERVICO EMPREITADO-VERNIZ EM CAIXILHOS DE MADEIRA</v></cell><cell r="F17148" t="str"><v>M2</v></cell><cell r="G17148"><v>18.41</v></cell></row><row r="17149"><cell r="C17149" t="str"><v>011120</v></cell><cell r="D17149"><v>3000198</v></cell><cell r="E17149" t="str"><v>PINTOR-SERVICO EMPREITADO-VERNIZ EM FORRO DE MADEIRA</v></cell><cell r="F17149" t="str"><v>M2</v></cell><cell r="G17149"><v>6.82</v></cell></row><row r="17150"><cell r="C17150" t="str"><v>011121</v></cell><cell r="D17150"><v>3000199</v></cell><cell r="E17150" t="str"><v>PINTOR-SERVICO EMPREITADO-PINTURA EM TINTA CERAMICA</v></cell><cell r="F17150" t="str"><v>M2</v></cell><cell r="G17150"><v>10.1</v></cell></row><row r="17151"><cell r="C17151" t="str"><v>011122</v></cell><cell r="D17151"><v>3000200</v></cell><cell r="E17151" t="str"><v>PINTOR-SERVICO EMPREITADO-PINTURA ACRILICA EM PAREDES</v></cell><cell r="F17151" t="str"><v>M2</v></cell><cell r="G17151"><v>15.62</v></cell></row><row r="17152"><cell r="C17152" t="str"><v>011123</v></cell><cell r="D17152"><v>3000201</v></cell><cell r="E17152" t="str"><v>PINTOR-SERVICO EMPREITADO-PINTURA ACRILICA EM TETOS</v></cell><cell r="F17152" t="str"><v>M2</v></cell><cell r="G17152"><v>16.75</v></cell></row><row r="17153"><cell r="C17153" t="str"><v>011124</v></cell><cell r="D17153"><v>3000202</v></cell><cell r="E17153" t="str"><v>PINTOR-SERVICO EMPREITADO-PINTURA DEMARCACAO TRAFEGO EM PISO</v></cell><cell r="F17153" t="str"><v>M2</v></cell><cell r="G17153"><v>3.45</v></cell></row><row r="17154"><cell r="C17154" t="str"><v>011125</v></cell><cell r="D17154"><v>3000203</v></cell><cell r="E17154" t="str"><v>PINTOR-SERVICO EMPREITADO-PINTURA DEMARCACAO TRAFEGO EM PARE</v></cell><cell r="F17154" t="str"><v>M2</v></cell><cell r="G17154"><v>11.23</v></cell></row><row r="17155"><cell r="C17155" t="str"><v>011127</v></cell><cell r="D17155"><v>3000204</v></cell><cell r="E17155" t="str"><v>EQUIPE DE OBRA-TURMA PREVENCAO DE ACIDENTES-CIPA-NA OBRA</v></cell><cell r="F17155" t="str"><v>MES</v></cell><cell r="G17155"><v>2792.13</v></cell></row><row r="17156"><cell r="C17156" t="str"><v>011130</v></cell><cell r="D17156"><v>3000205</v></cell><cell r="E17156" t="str"><v>ELETRICISTA-SERVICO EMPREITADO-PONTOS LUZ EM TETOS(60032)</v></cell><cell r="F17156" t="str"><v>UN</v></cell><cell r="G17156"><v>151.48</v></cell></row><row r="17157"><cell r="C17157" t="str"><v>011131</v></cell><cell r="D17157"><v>3000206</v></cell><cell r="E17157" t="str"><v>ELETRICISTA-SERVICO EMPREITADO-PONTOS ARANDELA</v></cell><cell r="F17157" t="str"><v>UN</v></cell><cell r="G17157"><v>104.33</v></cell></row><row r="17158"><cell r="C17158" t="str"><v>011132</v></cell><cell r="D17158"><v>3000207</v></cell><cell r="E17158" t="str"><v>ELETRICISTA-SERVICO EMPREITADO-PONTO TOMADA 60/100W</v></cell><cell r="F17158" t="str"><v>UN</v></cell><cell r="G17158"><v>151.48</v></cell></row><row r="17159"><cell r="C17159" t="str"><v>011133</v></cell><cell r="D17159"><v>3000208</v></cell><cell r="E17159" t="str"><v>ELETRICISTA-SERVICO EMPREITADO-PONTO TOMADA PISO 100W</v></cell><cell r="F17159" t="str"><v>UN</v></cell><cell r="G17159"><v>143.98</v></cell></row><row r="17160"><cell r="C17160" t="str"><v>011134</v></cell><cell r="D17160"><v>3000209</v></cell><cell r="E17160" t="str"><v>ELETRICISTA-SERVICO EMPREITADO-PONTO TOMADA 600W(62435)</v></cell><cell r="F17160" t="str"><v>UN</v></cell><cell r="G17160"><v>162.79</v></cell></row><row r="17161"><cell r="C17161" t="str"><v>011135</v></cell><cell r="D17161"><v>3000210</v></cell><cell r="E17161" t="str"><v>ELETRICISTA-SERVICO EMPREITADO-PONTO TOMADA 1200W (62434)</v></cell><cell r="F17161" t="str"><v>UN</v></cell><cell r="G17161"><v>162.79</v></cell></row><row r="17162"><cell r="C17162" t="str"><v>011136</v></cell><cell r="D17162"><v>3000211</v></cell><cell r="E17162" t="str"><v>ELETRICISTA-SERVICO EMPREITADO-PONTO TOMADA AR CONDICIONADO</v></cell><cell r="F17162" t="str"><v>UN</v></cell><cell r="G17162"><v>151.48</v></cell></row><row r="17163"><cell r="C17163" t="str"><v>011137</v></cell><cell r="D17163"><v>3000212</v></cell><cell r="E17163" t="str"><v>ELETRICISTA-SERVICO EMPREITADO-PONTO CAMPAINHA-BOTAO</v></cell><cell r="F17163" t="str"><v>UN</v></cell><cell r="G17163"><v>111.46</v></cell></row><row r="17164"><cell r="C17164" t="str"><v>011138</v></cell><cell r="D17164"><v>3000213</v></cell><cell r="E17164" t="str"><v>ELETRICISTA-SERVICO EMPREITADO-PONTO INTERRUPTOR SIMPLES</v></cell><cell r="F17164" t="str"><v>UN</v></cell><cell r="G17164"><v>105.25</v></cell></row><row r="17165"><cell r="C17165" t="str"><v>011139</v></cell><cell r="D17165"><v>3000214</v></cell><cell r="E17165" t="str"><v>SERVICO EMPREITADO-ELETRICISTA-PONTO CAMPAINHA/CIGARRA</v></cell><cell r="F17165" t="str"><v>UN</v></cell><cell r="G17165"><v>111.46</v></cell></row><row r="17166"><cell r="C17166" t="str"><v>011140</v></cell><cell r="D17166"><v>3000215</v></cell><cell r="E17166" t="str"><v>ELETRICISTA-SERVICO EMPREITADO-PONTO INTERRUPTOR DUPLO</v></cell><cell r="F17166" t="str"><v>UN</v></cell><cell r="G17166"><v>110.02</v></cell></row><row r="17167"><cell r="C17167" t="str"><v>011141</v></cell><cell r="D17167"><v>3000216</v></cell><cell r="E17167" t="str"><v>ELETRICISTA-SERVICO EMPREITADO-INTERRUPTOR PARALELO 3W(62412</v></cell><cell r="F17167" t="str"><v>UN</v></cell><cell r="G17167"><v>151.48</v></cell></row><row r="17168"><cell r="C17168" t="str"><v>011142</v></cell><cell r="D17168"><v>3000217</v></cell><cell r="E17168" t="str"><v>ELETRICISTA-SERVICO EMPREITADO-ENTRADA DE LUZ (65215)</v></cell><cell r="F17168" t="str"><v>UN</v></cell><cell r="G17168"><v>665.6</v></cell></row><row r="17169"><cell r="C17169" t="str"><v>011143</v></cell><cell r="D17169"><v>3000218</v></cell><cell r="E17169" t="str"><v>ELETRICISTA-SERVICO EMPREITADO-ENTRADA DE FORCA(65214)</v></cell><cell r="F17169" t="str"><v>UN</v></cell><cell r="G17169"><v>1141.56</v></cell></row><row r="17170"><cell r="C17170" t="str"><v>011144</v></cell><cell r="D17170"><v>3000219</v></cell><cell r="E17170" t="str"><v>ELETRICISTA-SERVICO EMPREITADO-ENTRADA TRIFASICA (65214)</v></cell><cell r="F17170" t="str"><v>UN</v></cell><cell r="G17170"><v>1726.01</v></cell></row><row r="17171"><cell r="C17171" t="str"><v>011145</v></cell><cell r="D17171"><v>3000220</v></cell><cell r="E17171" t="str"><v>ELETRICISTA-SERVICO EMPREITADO-AUTOMATICO MERCURIO(77107)</v></cell><cell r="F17171" t="str"><v>UN</v></cell><cell r="G17171"><v>51.81</v></cell></row><row r="17172"><cell r="C17172" t="str"><v>011146</v></cell><cell r="D17172"><v>3000221</v></cell><cell r="E17172" t="str"><v>ELETRICISTA-SERVICO EMPREITADO-AP.AR CONDICIONADO(70604)</v></cell><cell r="F17172" t="str"><v>UN</v></cell><cell r="G17172"><v>618.11</v></cell></row><row r="17173"><cell r="C17173" t="str"><v>011147</v></cell><cell r="D17173"><v>3000222</v></cell><cell r="E17173" t="str"><v>ELETRICISTA-SERVICO EMPREITADO-INSTALACAO APARELHO EXAUSTOR</v></cell><cell r="F17173" t="str"><v>UN</v></cell><cell r="G17173"><v>396.03</v></cell></row><row r="17174"><cell r="C17174" t="str"><v>011148</v></cell><cell r="D17174"><v>3000223</v></cell><cell r="E17174" t="str"><v>ELETRICISTA-SERVICO EMPREITADO-QUADRO COM 7 DISJUNTORES</v></cell><cell r="F17174" t="str"><v>UN</v></cell><cell r="G17174"><v>163.66</v></cell></row><row r="17175"><cell r="C17175" t="str"><v>011149</v></cell><cell r="D17175"><v>3000224</v></cell><cell r="E17175" t="str"><v>ELETRICISTA-SERVICO EMPREITADO-QUADRO 12 DISJUNTORES(64058)</v></cell><cell r="F17175" t="str"><v>UN</v></cell><cell r="G17175"><v>143.19</v></cell></row><row r="17176"><cell r="C17176" t="str"><v>011150</v></cell><cell r="D17176"><v>3000225</v></cell><cell r="E17176" t="str"><v>ELETRICISTA-SERVICO EMPREITADO-QUADRO COM 24 DISJUNTORES</v></cell><cell r="F17176" t="str"><v>UN</v></cell><cell r="G17176"><v>277.64</v></cell></row><row r="17177"><cell r="C17177" t="str"><v>011151</v></cell><cell r="D17177"><v>3000226</v></cell><cell r="E17177" t="str"><v>ELETRICISTA-SERVICO EMPREITADO-INSTALACAO DE BOMBA 3/4 CV</v></cell><cell r="F17177" t="str"><v>UN</v></cell><cell r="G17177"><v>40.9</v></cell></row><row r="17178"><cell r="C17178" t="str"><v>011152</v></cell><cell r="D17178"><v>3000227</v></cell><cell r="E17178" t="str"><v>ELETRICISTA-SERVICO EMPREITADO-INSTALACAO DE BOMBA 1 CV</v></cell><cell r="F17178" t="str"><v>UN</v></cell><cell r="G17178"><v>46.78</v></cell></row><row r="17179"><cell r="C17179" t="str"><v>011153</v></cell><cell r="D17179"><v>3000228</v></cell><cell r="E17179" t="str"><v>ELETRICISTA-SERVICO EMPREITADO-INSTALACAO DE BOMBA 5 CV</v></cell><cell r="F17179" t="str"><v>UN</v></cell><cell r="G17179"><v>64.28</v></cell></row><row r="17180"><cell r="C17180" t="str"><v>011154</v></cell><cell r="D17180"><v>3000229</v></cell><cell r="E17180" t="str"><v>ELETRICISTA-SERVICO EMPREITADO-COLOCACAO DISJUNTOR 15/20A</v></cell><cell r="F17180" t="str"><v>UN</v></cell><cell r="G17180"><v>7.31</v></cell></row><row r="17181"><cell r="C17181" t="str"><v>011155</v></cell><cell r="D17181"><v>3000230</v></cell><cell r="E17181" t="str"><v>ELETRICISTA-SERVICO EMPREITADO-COLOCACAO DISJUNTOR 30/40A</v></cell><cell r="F17181" t="str"><v>UN</v></cell><cell r="G17181"><v>7.31</v></cell></row><row r="17182"><cell r="C17182" t="str"><v>011156</v></cell><cell r="D17182"><v>3000231</v></cell><cell r="E17182" t="str"><v>ELETRICISTA-SERVICO EMPREITADO-COLOC.LUMINARIA INCANDESCENTE</v></cell><cell r="F17182" t="str"><v>UN</v></cell><cell r="G17182"><v>3.56</v></cell></row><row r="17183"><cell r="C17183" t="str"><v>011157</v></cell><cell r="D17183"><v>3000232</v></cell><cell r="E17183" t="str"><v>ELETRICISTA-SERVICO EMPREITADO-INST.LUMINARIA FLUORESCENMTE</v></cell><cell r="F17183" t="str"><v>UN</v></cell><cell r="G17183"><v>7.5</v></cell></row><row r="17184"><cell r="C17184" t="str"><v>011158</v></cell><cell r="D17184"><v>3000233</v></cell><cell r="E17184" t="str"><v>ELETRICISTA-SERVICO EMPREITADO-ELETRODUTO GALVANIZADO 3/4""</v></cell><cell r="F17184" t="str"><v>M</v></cell><cell r="G17184"><v>13.44</v></cell></row><row r="17185"><cell r="C17185" t="str"><v>011159</v></cell><cell r="D17185"><v>3000234</v></cell><cell r="E17185" t="str"><v>ELETRICISTA-SERVICO EMPREITADO-ELETRODUTO GALVANIZADO 1""</v></cell><cell r="F17185" t="str"><v>M</v></cell><cell r="G17185"><v>14.3</v></cell></row><row r="17186"><cell r="C17186" t="str"><v>011160</v></cell><cell r="D17186"><v>3000235</v></cell><cell r="E17186" t="str"><v>ELETRICISTA-SERVICO EMPREITADO-ELETRODUTO PVC 3/4""(61081)</v></cell><cell r="F17186" t="str"><v>M</v></cell><cell r="G17186"><v>8.2</v></cell></row><row r="17187"><cell r="C17187" t="str"><v>011161</v></cell><cell r="D17187"><v>3000236</v></cell><cell r="E17187" t="str"><v>ELETRICISTA-SERVICO EMPREITADO-ELETRODUTO PVC 1""</v></cell><cell r="F17187" t="str"><v>M</v></cell><cell r="G17187"><v>9.37</v></cell></row><row r="17188"><cell r="C17188" t="str"><v>011162</v></cell><cell r="D17188"><v>3000237</v></cell><cell r="E17188" t="str"><v>ELETRICISTA-SERVICO EMPREITADO-PONTO TELEFONE INTERNO</v></cell><cell r="F17188" t="str"><v>UN</v></cell><cell r="G17188"><v>95.44</v></cell></row><row r="17189"><cell r="C17189" t="str"><v>011163</v></cell><cell r="D17189"><v>3000238</v></cell><cell r="E17189" t="str"><v>ELETRICISTA-SERVICO EMPREITADO-PONTO TELEFONE EXTERNO</v></cell><cell r="F17189" t="str"><v>UN</v></cell><cell r="G17189"><v>101.96</v></cell></row><row r="17190"><cell r="C17190" t="str"><v>011165</v></cell><cell r="D17190"><v>3000239</v></cell><cell r="E17190" t="str"><v>BOMBEIRO-SERVICO EMPREITADO-TUBO GALVANIZADO 1/2""(52071)</v></cell><cell r="F17190" t="str"><v>M</v></cell><cell r="G17190"><v>5.84</v></cell></row><row r="17191"><cell r="C17191" t="str"><v>011166</v></cell><cell r="D17191"><v>3000240</v></cell><cell r="E17191" t="str"><v>BOMBEIRO-SERVICO EMPREITADO-TUBO GALVANIZADO 3/4""(52072)</v></cell><cell r="F17191" t="str"><v>H</v></cell><cell r="G17191"><v>7.1</v></cell></row><row r="17192"><cell r="C17192" t="str"><v>011167</v></cell><cell r="D17192"><v>3000241</v></cell><cell r="E17192" t="str"><v>BOMBEIRO-SERVICO EMPREITADO-TUBO GALVANIZADO 1""(52073)</v></cell><cell r="F17192" t="str"><v>M</v></cell><cell r="G17192"><v>8.76</v></cell></row><row r="17193"><cell r="C17193" t="str"><v>011168</v></cell><cell r="D17193"><v>3000242</v></cell><cell r="E17193" t="str"><v>BOMBEIRO-SERVICO EMPREITADO-TUBO GALVANIZADO 1.1/4""(52074)</v></cell><cell r="F17193" t="str"><v>M</v></cell><cell r="G17193"><v>11.68</v></cell></row><row r="17194"><cell r="C17194" t="str"><v>011169</v></cell><cell r="D17194"><v>3000243</v></cell><cell r="E17194" t="str"><v>BOMBEIRO-SERVICO EMPREITADO-TUBO GALVANIZADO 1.1/2""(52075)</v></cell><cell r="F17194" t="str"><v>M</v></cell><cell r="G17194"><v>13.15</v></cell></row><row r="17195"><cell r="C17195" t="str"><v>011170</v></cell><cell r="D17195"><v>3000244</v></cell><cell r="E17195" t="str"><v>BOMBEIRO-SERVICO EMPREITADO-TUBO GALVANIZADO 2""(52076)</v></cell><cell r="F17195" t="str"><v>M</v></cell><cell r="G17195"><v>14.62</v></cell></row><row r="17196"><cell r="C17196" t="str"><v>011171</v></cell><cell r="D17196"><v>3000245</v></cell><cell r="E17196" t="str"><v>BOMBEIRO-SERVICO EMPREITADO-TUBO GALVANIZADO 3""(52080)</v></cell><cell r="F17196" t="str"><v>M</v></cell><cell r="G17196"><v>18.96</v></cell></row><row r="17197"><cell r="C17197" t="str"><v>011172</v></cell><cell r="D17197"><v>3000246</v></cell><cell r="E17197" t="str"><v>BOMBEIRO-SERVICO EMPREITADO-TUBO PVC 1/2""(52812)</v></cell><cell r="F17197" t="str"><v>M</v></cell><cell r="G17197"><v>2.92</v></cell></row><row r="17198"><cell r="C17198" t="str"><v>011173</v></cell><cell r="D17198"><v>3000247</v></cell><cell r="E17198" t="str"><v>BOMBEIRO-SERVICO EMPREITADO-TUBO PVC 3/4""(52807)</v></cell><cell r="F17198" t="str"><v>M</v></cell><cell r="G17198"><v>3.79</v></cell></row><row r="17199"><cell r="C17199" t="str"><v>011174</v></cell><cell r="D17199"><v>3000248</v></cell><cell r="E17199" t="str"><v>BOMBEIRO-SERVICO EMPREITADO-TUBO PVC 1""(52813)</v></cell><cell r="F17199" t="str"><v>M</v></cell><cell r="G17199"><v>4.39</v></cell></row><row r="17200"><cell r="C17200" t="str"><v>011175</v></cell><cell r="D17200"><v>3000249</v></cell><cell r="E17200" t="str"><v>BOMBEIRO-SERVICO EMPREITADO-TUBO PVC 1.1/4""(52810)</v></cell><cell r="F17200" t="str"><v>M</v></cell><cell r="G17200"><v>4.96</v></cell></row><row r="17201"><cell r="C17201" t="str"><v>011176</v></cell><cell r="D17201"><v>3000250</v></cell><cell r="E17201" t="str"><v>BOMBEIRO-SERVICO EMPREITADO-TUBO PVC 1.1/2"" (52814)</v></cell><cell r="F17201" t="str"><v>M</v></cell><cell r="G17201"><v>5.54</v></cell></row><row r="17202"><cell r="C17202" t="str"><v>011177</v></cell><cell r="D17202"><v>3000251</v></cell><cell r="E17202" t="str"><v>BOMBEIRO-SERVICO EMPREITADO-TUBO PVC 2""(52809)</v></cell><cell r="F17202" t="str"><v>M</v></cell><cell r="G17202"><v>6.45</v></cell></row><row r="17203"><cell r="C17203" t="str"><v>011178</v></cell><cell r="D17203"><v>3000252</v></cell><cell r="E17203" t="str"><v>BOMBEIRO-SERVICO EMPREITADO-TUBO COBRE 15mm(52090)</v></cell><cell r="F17203" t="str"><v>M</v></cell><cell r="G17203"><v>10.87</v></cell></row><row r="17204"><cell r="C17204" t="str"><v>011179</v></cell><cell r="D17204"><v>3000253</v></cell><cell r="E17204" t="str"><v>BOMBEIRO-SERVICO EMPREITADO-TUBO COBRE 22mm(52091)</v></cell><cell r="F17204" t="str"><v>M</v></cell><cell r="G17204"><v>11.65</v></cell></row><row r="17205"><cell r="C17205" t="str"><v>011180</v></cell><cell r="D17205"><v>3000254</v></cell><cell r="E17205" t="str"><v>BOMBEIRO-SERVICO EMPREITADO-TUBO COBRE 28mm(52092)</v></cell><cell r="F17205" t="str"><v>M</v></cell><cell r="G17205"><v>11.82</v></cell></row><row r="17206"><cell r="C17206" t="str"><v>011181</v></cell><cell r="D17206"><v>3000255</v></cell><cell r="E17206" t="str"><v>BOMBEIRO-SERVICO EMPREITADO-TUBO COBRE 35mm(52093)</v></cell><cell r="F17206" t="str"><v>M</v></cell><cell r="G17206"><v>12.78</v></cell></row><row r="17207"><cell r="C17207" t="str"><v>011182</v></cell><cell r="D17207"><v>3000256</v></cell><cell r="E17207" t="str"><v>BOMBEIRO-SERVICO EMPREITADO-TUBO COBRE 42mm(52094)</v></cell><cell r="F17207" t="str"><v>M</v></cell><cell r="G17207"><v>13.53</v></cell></row><row r="17208"><cell r="C17208" t="str"><v>011183</v></cell><cell r="D17208"><v>3000257</v></cell><cell r="E17208" t="str"><v>BOMBEIRO-SERVICO EMPREITADO-TUBO COBRE 54mm(52095)</v></cell><cell r="F17208" t="str"><v>M</v></cell><cell r="G17208"><v>13.98</v></cell></row><row r="17209"><cell r="C17209" t="str"><v>011184</v></cell><cell r="D17209"><v>3000258</v></cell><cell r="E17209" t="str"><v>BOMBEIRO-SERVICO EMPREITADO-TUBO ESGOTO PVC 40mm(53298)</v></cell><cell r="F17209" t="str"><v>M</v></cell><cell r="G17209"><v>4.39</v></cell></row><row r="17210"><cell r="C17210" t="str"><v>011185</v></cell><cell r="D17210"><v>3000259</v></cell><cell r="E17210" t="str"><v>BOMBEIRO-SERVICO EMPREITADO-TUBO ESGOTO PVC 50mm(53303)</v></cell><cell r="F17210" t="str"><v>M</v></cell><cell r="G17210"><v>5.28</v></cell></row><row r="17211"><cell r="C17211" t="str"><v>011189</v></cell><cell r="D17211"><v>3000260</v></cell><cell r="E17211" t="str"><v>BOMBEIRO-SERVICO EMPREITADO-TUBO ESGOTO PVC 75mm(53302)</v></cell><cell r="F17211" t="str"><v>M</v></cell><cell r="G17211"><v>6.14</v></cell></row><row r="17212"><cell r="C17212" t="str"><v>011190</v></cell><cell r="D17212"><v>3000261</v></cell><cell r="E17212" t="str"><v>BOMBEIRO-SERVICO EMPREITADO-TUBO ESGOTO PVC 100mm(53301)</v></cell><cell r="F17212" t="str"><v>M</v></cell><cell r="G17212"><v>7.59</v></cell></row><row r="17213"><cell r="C17213" t="str"><v>011191</v></cell><cell r="D17213"><v>3000262</v></cell><cell r="E17213" t="str"><v>BOMBEIRO-SERVICO EMPREITADO-MANILHA BARRO 4""(53260)</v></cell><cell r="F17213" t="str"><v>M</v></cell><cell r="G17213"><v>10.52</v></cell></row><row r="17214"><cell r="C17214" t="str"><v>011192</v></cell><cell r="D17214"><v>3000263</v></cell><cell r="E17214" t="str"><v>BOMBEIRO-SERVICO EMPREITADO-MANILHA BARRO 6""(53261)</v></cell><cell r="F17214" t="str"><v>M</v></cell><cell r="G17214"><v>12.55</v></cell></row><row r="17215"><cell r="C17215" t="str"><v>011193</v></cell><cell r="D17215"><v>3000264</v></cell><cell r="E17215" t="str"><v>BOMBEIRO-SERVICO EMPREITADO-COLOCACAO VASO SANITARIO(190010)</v></cell><cell r="F17215" t="str"><v>UN</v></cell><cell r="G17215"><v>116.11</v></cell></row><row r="17216"><cell r="C17216" t="str"><v>011194</v></cell><cell r="D17216"><v>3000265</v></cell><cell r="E17216" t="str"><v>BOMBEIRO-SERVICO EMPREITADO-COLOCACAO DE BIDE(190473)</v></cell><cell r="F17216" t="str"><v>UN</v></cell><cell r="G17216"><v>142.02</v></cell></row><row r="17217"><cell r="C17217" t="str"><v>011195</v></cell><cell r="D17217"><v>3000266</v></cell><cell r="E17217" t="str"><v>BOMBEIRO-SERVICO EMPREITADO-COL.LAVATORIO(190223)</v></cell><cell r="F17217" t="str"><v>UN</v></cell><cell r="G17217"><v>69.35</v></cell></row><row r="17218"><cell r="C17218" t="str"><v>011196</v></cell><cell r="D17218"><v>3000267</v></cell><cell r="E17218" t="str"><v>BOMBEIRO-SERVICO EMPREITADO-COL.TANQUE LOUCA(90185)</v></cell><cell r="F17218" t="str"><v>UN</v></cell><cell r="G17218"><v>85.6</v></cell></row><row r="17219"><cell r="C17219" t="str"><v>011197</v></cell><cell r="D17219"><v>3000268</v></cell><cell r="E17219" t="str"><v>BOMBEIRO-SERVICO EMPREITADO-COL.CAIXA DESCARGA EMBUTIR(52283</v></cell><cell r="F17219" t="str"><v>UN</v></cell><cell r="G17219"><v>70.28</v></cell></row><row r="17220"><cell r="C17220" t="str"><v>011198</v></cell><cell r="D17220"><v>3000269</v></cell><cell r="E17220" t="str"><v>BOMBEIRO-SERVICO EMPREITADO-COL.CAIXA DESC.SOBREPOR(190015)</v></cell><cell r="F17220" t="str"><v>UN</v></cell><cell r="G17220"><v>50.09</v></cell></row><row r="17221"><cell r="C17221" t="str"><v>011199</v></cell><cell r="D17221"><v>3000270</v></cell><cell r="E17221" t="str"><v>BOMBEIRO-SERVICO EMPREITADO-COL.TORNEIRA 1/2""(190067)</v></cell><cell r="F17221" t="str"><v>UN</v></cell><cell r="G17221"><v>8.76</v></cell></row><row r="17222"><cell r="C17222" t="str"><v>011201</v></cell><cell r="D17222"><v>3000271</v></cell><cell r="E17222" t="str"><v>CUSTOS FINANCEIROS ENCARGOS DE COBRANCA MEIO BANCARIO</v></cell><cell r="F17222" t="str"><v>UN</v></cell><cell r="G17222"><v>0.14</v></cell></row><row r="17223"><cell r="C17223" t="str"><v>011202</v></cell><cell r="D17223"><v>3000272</v></cell><cell r="E17223" t="str"><v>CUSTOS FINANCEIROS ENCARGOS AVISOS DE COBRANCA-MEIO POSTAL</v></cell><cell r="F17223" t="str"><v>UN</v></cell><cell r="G17223"><v>1.65</v></cell></row><row r="17224"><cell r="C17224" t="str"><v>011205</v></cell><cell r="D17224"><v>3000273</v></cell><cell r="E17224" t="str"><v>EQUIPE DE OBRA-ENGENHEIRO/MESTRE/ENCARREGADO</v></cell><cell r="F17224" t="str"><v>MES</v></cell><cell r="G17224"><v>34504.97</v></cell></row><row r="17225"><cell r="C17225" t="str"><v>011206</v></cell><cell r="D17225"><v>3000274</v></cell><cell r="E17225" t="str"><v>PEDREIRO-SERVICO EMPREITADO-IMPERMEABILIZ. PISCINA ENTERRADA</v></cell><cell r="F17225" t="str"><v>M2</v></cell><cell r="G17225"><v>46.78</v></cell></row><row r="17226"><cell r="C17226" t="str"><v>011207</v></cell><cell r="D17226"><v>3000275</v></cell><cell r="E17226" t="str"><v>PEDREIRO-SERVICO EMPREITADO-IMPERM.LAJE COBERTURA EXPOSTA</v></cell><cell r="F17226" t="str"><v>M2</v></cell><cell r="G17226"><v>161.04</v></cell></row><row r="17227"><cell r="C17227" t="str"><v>011208</v></cell><cell r="D17227"><v>3000276</v></cell><cell r="E17227" t="str"><v>PEDREIRO-SERVICO EMPREITADO-IMPERM.CAIXA D`AGUA E RESERVAT.</v></cell><cell r="F17227" t="str"><v>M2</v></cell><cell r="G17227"><v>42.59</v></cell></row><row r="17228"><cell r="C17228" t="str"><v>011209</v></cell><cell r="D17228"><v>3000277</v></cell><cell r="E17228" t="str"><v>PEDREIRO-SERVICO EMPREITADO-IMPERMEAB.MANTA C/ARGAM.REGULARI</v></cell><cell r="F17228" t="str"><v>M2</v></cell><cell r="G17228"><v>45.4</v></cell></row><row r="17229"><cell r="C17229" t="str"><v>011210</v></cell><cell r="D17229"><v>3000278</v></cell><cell r="E17229" t="str"><v>PEDREIRO-SERVICO EMPREITADO-IMPERM.LAJE C/2 CAMADAS</v></cell><cell r="F17229" t="str"><v>M2</v></cell><cell r="G17229"><v>92.23</v></cell></row><row r="17230"><cell r="C17230" t="str"><v>011220</v></cell><cell r="D17230"><v>3000279</v></cell><cell r="E17230" t="str"><v>BOMBEIRO-SERVICO EMPREITADO-COL.TORNEIRA 3/4""(190536)</v></cell><cell r="F17230" t="str"><v>UN</v></cell><cell r="G17230"><v>10.42</v></cell></row><row r="17231"><cell r="C17231" t="str"><v>011221</v></cell><cell r="D17231"><v>3000280</v></cell><cell r="E17231" t="str"><v>BOMBEIRO-SERVICO EMPREITADO-COLOCACAO AP.MISTURADOR(190296)</v></cell><cell r="F17231" t="str"><v>UN</v></cell><cell r="G17231"><v>166.24</v></cell></row><row r="17232"><cell r="C17232" t="str"><v>011222</v></cell><cell r="D17232"><v>3000281</v></cell><cell r="E17232" t="str"><v>BOMBEIRO-SERVICO EMPREITADO-COL.VALV.DESCARGA BOTAO(190166)</v></cell><cell r="F17232" t="str"><v>UN</v></cell><cell r="G17232"><v>18.43</v></cell></row><row r="17233"><cell r="C17233" t="str"><v>011223</v></cell><cell r="D17233"><v>3000282</v></cell><cell r="E17233" t="str"><v>BOMBEIRO-SERVICO EMPREITADO-COL.DUCHA ACQUAJET(190068)</v></cell><cell r="F17233" t="str"><v>UN</v></cell><cell r="G17233"><v>33.66</v></cell></row><row r="17234"><cell r="C17234" t="str"><v>011224</v></cell><cell r="D17234"><v>3000283</v></cell><cell r="E17234" t="str"><v>CARPINTEIRO-SERVICO EMPREITADO-TELHADO 1 AGUA FIBROCIMENTO</v></cell><cell r="F17234" t="str"><v>M2</v></cell><cell r="G17234"><v>80.96</v></cell></row><row r="17235"><cell r="C17235" t="str"><v>011225</v></cell><cell r="D17235"><v>3000284</v></cell><cell r="E17235" t="str"><v>CARPINTEIRO-SERVICO EMPREITADO</v></cell><cell r="F17235" t="str"><v>M2</v></cell><cell r="G17235"><v>105.58</v></cell></row><row r="17236"><cell r="C17236" t="str"><v>011226</v></cell><cell r="D17236"><v>3000285</v></cell><cell r="E17236" t="str"><v>CARPINTEIRO-SERVICO EMPREITADO</v></cell><cell r="F17236" t="str"><v>M2</v></cell><cell r="G17236"><v>116.9</v></cell></row><row r="17237"><cell r="C17237" t="str"><v>011227</v></cell><cell r="D17237"><v>3000286</v></cell><cell r="E17237" t="str"><v>CARPINTEIRO-SERVICO EMPREITADO-TELHADO 2 AGUAS FIBROCIMENTO</v></cell><cell r="F17237" t="str"><v>M2</v></cell><cell r="G17237"><v>88.86</v></cell></row><row r="17238"><cell r="C17238" t="str"><v>011228</v></cell><cell r="D17238"><v>3000287</v></cell><cell r="E17238" t="str"><v>CARPINTEIRO-SERVICO EMPREITADO-TELHADO 2 AGUAS TEL.MARSELHA</v></cell><cell r="F17238" t="str"><v>M2</v></cell><cell r="G17238"><v>114.68</v></cell></row><row r="17239"><cell r="C17239" t="str"><v>011229</v></cell><cell r="D17239"><v>3000288</v></cell><cell r="E17239" t="str"><v>CARPINTEIRO-SERVICO EMPREITADO-TELHADO 4 AGUAS FIBROCIMENTO</v></cell><cell r="F17239" t="str"><v>M2</v></cell><cell r="G17239"><v>100.05</v></cell></row><row r="17240"><cell r="C17240" t="str"><v>011230</v></cell><cell r="D17240"><v>3000289</v></cell><cell r="E17240" t="str"><v>CARPINTEIRO-SERVICO EMPREITADO-TELHADO 4 AGUAS TELHA MARSELH</v></cell><cell r="F17240" t="str"><v>M2</v></cell><cell r="G17240"><v>122.2</v></cell></row><row r="17241"><cell r="C17241" t="str"><v>011231</v></cell><cell r="D17241"><v>3000290</v></cell><cell r="E17241" t="str"><v>CARPINTEIRO-SERVICO EMPREITADO-TELHADO 4 AGUAS TEL.COLONIAL</v></cell><cell r="F17241" t="str"><v>M2</v></cell><cell r="G17241"><v>128.04</v></cell></row><row r="17242"><cell r="C17242" t="str"><v>011232</v></cell><cell r="D17242"><v>3000291</v></cell><cell r="E17242" t="str"><v>CARPINTEIRO-SERVICO EMPREITADO-FORMAS TABUAS MADEIRA(40106)</v></cell><cell r="F17242" t="str"><v>M2</v></cell><cell r="G17242"><v>42.12</v></cell></row><row r="17243"><cell r="C17243" t="str"><v>011233</v></cell><cell r="D17243"><v>3000292</v></cell><cell r="E17243" t="str"><v>CARPINTEIRO-SERVICO EMPREITADO-FORMAS EM COMPENSADO (040117)</v></cell><cell r="F17243" t="str"><v>M2</v></cell><cell r="G17243"><v>33.09</v></cell></row><row r="17244"><cell r="C17244" t="str"><v>011234</v></cell><cell r="D17244"><v>3000293</v></cell><cell r="E17244" t="str"><v>CARPINTEIRO-SERVICO EMPREITADO-COL.PORTA EXTERNA(110232)</v></cell><cell r="F17244" t="str"><v>UN</v></cell><cell r="G17244"><v>235.84</v></cell></row><row r="17245"><cell r="C17245" t="str"><v>011235</v></cell><cell r="D17245"><v>3000294</v></cell><cell r="E17245" t="str"><v>CARPINTEIRO-SERVICO EMPREITADO-COL.PORTA INTERNA(110013)</v></cell><cell r="F17245" t="str"><v>UN</v></cell><cell r="G17245"><v>231.62</v></cell></row><row r="17246"><cell r="C17246" t="str"><v>011236</v></cell><cell r="D17246"><v>3000295</v></cell><cell r="E17246" t="str"><v>CARPINTEIRO-SERVICO EMPREITADO-COL.JANELA MADEIRA(110350)</v></cell><cell r="F17246" t="str"><v>M2</v></cell><cell r="G17246"><v>23.05</v></cell></row><row r="17247"><cell r="C17247" t="str"><v>011237</v></cell><cell r="D17247"><v>3000296</v></cell><cell r="E17247" t="str"><v>CARPINTEIRO-SERVICO EMPREITADO-COL.JANELA MAD.CORRER (110322</v></cell><cell r="F17247" t="str"><v>M2</v></cell><cell r="G17247"><v>32.6</v></cell></row><row r="17248"><cell r="C17248" t="str"><v>011238</v></cell><cell r="D17248"><v>3000297</v></cell><cell r="E17248" t="str"><v>CARPINTEIRO-SERVICO EMPREITADO-COL.JANELA GUILHOTINA(110340)</v></cell><cell r="F17248" t="str"><v>M2</v></cell><cell r="G17248"><v>22.92</v></cell></row><row r="17249"><cell r="C17249" t="str"><v>011239</v></cell><cell r="D17249"><v>3000298</v></cell><cell r="E17249" t="str"><v>CARPINTEIRO-SERVICO EMPREITAD0-COL.DIVISORIAS (90102)</v></cell><cell r="F17249" t="str"><v>M2</v></cell><cell r="G17249"><v>117.69</v></cell></row><row r="17250"><cell r="C17250" t="str"><v>011240</v></cell><cell r="D17250"><v>3000299</v></cell><cell r="E17250" t="str"><v>CARPINTEIRO-SERVICO EMPREITADO-COL.PISO TABUA CORRIDA(170139</v></cell><cell r="F17250" t="str"><v>M2</v></cell><cell r="G17250"><v>43.01</v></cell></row><row r="17251"><cell r="C17251" t="str"><v>011241</v></cell><cell r="D17251"><v>3000300</v></cell><cell r="E17251" t="str"><v>CARPINTEIRO-SERVICO EMPREITAD-COL.PARQUET MADEIRA (170118)</v></cell><cell r="F17251" t="str"><v>M2</v></cell><cell r="G17251"><v>35.22</v></cell></row><row r="17252"><cell r="C17252" t="str"><v>011242</v></cell><cell r="D17252"><v>3000301</v></cell><cell r="E17252" t="str"><v>CARPINTEIRO-SERVICO EMPREITADO-COL.PISO EM LAMINADO(170103)</v></cell><cell r="F17252" t="str"><v>M2</v></cell><cell r="G17252"><v>20.07</v></cell></row><row r="17253"><cell r="C17253" t="str"><v>011243</v></cell><cell r="D17253"><v>3000302</v></cell><cell r="E17253" t="str"><v>CARPINTEIRO-SERVICO EMPREITADO-COL.GUARDA-CORPO MAD.(110845)</v></cell><cell r="F17253" t="str"><v>M2</v></cell><cell r="G17253"><v>51.09</v></cell></row><row r="17254"><cell r="C17254" t="str"><v>011244</v></cell><cell r="D17254"><v>3000303</v></cell><cell r="E17254" t="str"><v>CARPINTEIRO-SERVICO EMPREITADO-FORRO MADEIRA(120107)</v></cell><cell r="F17254" t="str"><v>M2</v></cell><cell r="G17254"><v>45.8</v></cell></row><row r="17255"><cell r="C17255" t="str"><v>011245</v></cell><cell r="D17255"><v>3000304</v></cell><cell r="E17255" t="str"><v>CARPINTEIRO-SERVICO EMPREITADO-LAMBRI MADEIRA(120441)</v></cell><cell r="F17255" t="str"><v>M2</v></cell><cell r="G17255"><v>63.57</v></cell></row><row r="17256"><cell r="C17256" t="str"><v>011246</v></cell><cell r="D17256"><v>3000305</v></cell><cell r="E17256" t="str"><v>CARPINTEIRO-SERVICO EMPREITADO-ARMARIO EMBUTIDO(110823</v></cell><cell r="F17256" t="str"><v>M2</v></cell><cell r="G17256"><v>152.92</v></cell></row><row r="17257"><cell r="C17257" t="str"><v>011248</v></cell><cell r="D17257"><v>3000306</v></cell><cell r="E17257" t="str"><v>ARMADOR-SERVICO EMPREITADO-ACO CA-50(40178)</v></cell><cell r="F17257" t="str"><v>KG</v></cell><cell r="G17257"><v>3.2</v></cell></row><row r="17258"><cell r="C17258" t="str"><v>011249</v></cell><cell r="D17258"><v>3000307</v></cell><cell r="E17258" t="str"><v>ARMADOR-SERVICO EMPREITADO-ACO CA-60(40477)</v></cell><cell r="F17258" t="str"><v>KG</v></cell><cell r="G17258"><v>2.92</v></cell></row><row r="17259"><cell r="C17259" t="str"><v>011250</v></cell><cell r="D17259"><v>3000308</v></cell><cell r="E17259" t="str"><v>SERRALHEIRO-SERVICO EMPREITADO-COLOC. BASCULANTE DE FERRO</v></cell><cell r="F17259" t="str"><v>M2</v></cell><cell r="G17259"><v>59.93</v></cell></row><row r="17260"><cell r="C17260" t="str"><v>011251</v></cell><cell r="D17260"><v>3000309</v></cell><cell r="E17260" t="str"><v>CAR[PINTEIRO-SERVICO EMPREITADO-COLOCACAO PORTA DE MADEIRA</v></cell><cell r="F17260" t="str"><v>UN</v></cell><cell r="G17260"><v>162.87</v></cell></row><row r="17261"><cell r="C17261" t="str"><v>011252</v></cell><cell r="D17261"><v>3000310</v></cell><cell r="E17261" t="str"><v>PEDREIRO-SERVICO EMPREITADO-REVESTIMENTO EM MASSA UNICA</v></cell><cell r="F17261" t="str"><v>M2</v></cell><cell r="G17261"><v>24.74</v></cell></row><row r="17262"><cell r="C17262" t="str"><v>011253</v></cell><cell r="D17262"><v>3000311</v></cell><cell r="E17262" t="str"><v>PEDREIRO-SERVICO EMPREITADO-REVESTIMENTO EM EMBOCO DESEMPENA</v></cell><cell r="F17262" t="str"><v>M2</v></cell><cell r="G17262"><v>19.98</v></cell></row><row r="17263"><cell r="C17263" t="str"><v>011254</v></cell><cell r="D17263"><v>3000312</v></cell><cell r="E17263" t="str"><v>PEDREIRO-SERVICO EMPREITADO-REVESTIMENTO EM CHAPISCO</v></cell><cell r="F17263" t="str"><v>M2</v></cell><cell r="G17263"><v>5.92</v></cell></row><row r="17264"><cell r="C17264" t="str"><v>011255</v></cell><cell r="D17264"><v>3000313</v></cell><cell r="E17264" t="str"><v>PEDREIRO-SERVICO EMPREITADO-REVESTIMENTO INTERNO EM PASTILHA</v></cell><cell r="F17264" t="str"><v>M2</v></cell><cell r="G17264"><v>54.46</v></cell></row><row r="17265"><cell r="C17265" t="str"><v>011256</v></cell><cell r="D17265"><v>3000314</v></cell><cell r="E17265" t="str"><v>PEDREIRO-SERVICO EMPREITADO-REVESTIMENTO EM MOSAICO DE VIDRO</v></cell><cell r="F17265" t="str"><v>M2</v></cell><cell r="G17265"><v>54.46</v></cell></row><row r="17266"><cell r="C17266" t="str"><v>011257</v></cell><cell r="D17266"><v>3000315</v></cell><cell r="E17266" t="str"><v>PEDREIRO-SERVICO EMPREITADO-LAJE PREMOLDADA PARA PISO</v></cell><cell r="F17266" t="str"><v>M2</v></cell><cell r="G17266"><v>12.93</v></cell></row><row r="17267"><cell r="C17267" t="str"><v>011258</v></cell><cell r="D17267"><v>3000316</v></cell><cell r="E17267" t="str"><v>PEDREIRO-SERVICO EMPREITADO-LAJE PREMOLDADA PARA FORRO</v></cell><cell r="F17267" t="str"><v>M2</v></cell><cell r="G17267"><v>12.93</v></cell></row><row r="17268"><cell r="C17268" t="str"><v>011259</v></cell><cell r="D17268"><v>3000317</v></cell><cell r="E17268" t="str"><v>PEDREIRO-SERVICO EMPREITADO-PASTILHAS EM PISO</v></cell><cell r="F17268" t="str"><v>M2</v></cell><cell r="G17268"><v>59.48</v></cell></row><row r="17269"><cell r="C17269" t="str"><v>011260</v></cell><cell r="D17269"><v>3000318</v></cell><cell r="E17269" t="str"><v>PEDREIRO-SERVICO EMPREITADO-CERAMICA ESMALT.20x20(170055)</v></cell><cell r="F17269" t="str"><v>M2</v></cell><cell r="G17269"><v>25.69</v></cell></row><row r="17270"><cell r="C17270" t="str"><v>011261</v></cell><cell r="D17270"><v>3000319</v></cell><cell r="E17270" t="str"><v>PEDREIRO-SERVICO EMPREITADO-CERAMICA FOSCA 30x30(170308)</v></cell><cell r="F17270" t="str"><v>M2</v></cell><cell r="G17270"><v>11.27</v></cell></row><row r="17271"><cell r="C17271" t="str"><v>011262</v></cell><cell r="D17271"><v>3000320</v></cell><cell r="E17271" t="str"><v>PEDREIRO-SERVICO EMPREITADO-CIMENTADO LISO (170003)</v></cell><cell r="F17271" t="str"><v>M2</v></cell><cell r="G17271"><v>27.06</v></cell></row><row r="17272"><cell r="C17272" t="str"><v>011263</v></cell><cell r="D17272"><v>3000321</v></cell><cell r="E17272" t="str"><v>PEDREIRO-SERVICO EMPREITADO-CONTRAPISO EM CONCRETO MAGRO 3cm</v></cell><cell r="F17272" t="str"><v>M2</v></cell><cell r="G17272"><v>30.78</v></cell></row><row r="17273"><cell r="C17273" t="str"><v>011264</v></cell><cell r="D17273"><v>3000322</v></cell><cell r="E17273" t="str"><v>PEDREIRO-SERVICO EMPREITADO-ALVEN.BLOCO CONCRETO 0,20m</v></cell><cell r="F17273" t="str"><v>M2</v></cell><cell r="G17273"><v>10.1</v></cell></row><row r="17274"><cell r="C17274" t="str"><v>011265</v></cell><cell r="D17274"><v>3000323</v></cell><cell r="E17274" t="str"><v>PEDREIRO-SERVICO EMPREITADO-ALVEN.BLOCO CONCRETO 0,10m</v></cell><cell r="F17274" t="str"><v>M2</v></cell><cell r="G17274"><v>8.78</v></cell></row><row r="17275"><cell r="C17275" t="str"><v>011266</v></cell><cell r="D17275"><v>3000324</v></cell><cell r="E17275" t="str"><v>PEDREIRO-SERVICO EMPREITADO-ALVENARIA TIJOLOS 10x20x20cm 0,2</v></cell><cell r="F17275" t="str"><v>M2</v></cell><cell r="G17275"><v>78.27</v></cell></row><row r="17276"><cell r="C17276" t="str"><v>011267</v></cell><cell r="D17276"><v>3000325</v></cell><cell r="E17276" t="str"><v>CARPINTEIRO-SERVICO EMPREITADO-COL.PISO EM DECK(170040)</v></cell><cell r="F17276" t="str"><v>M2</v></cell><cell r="G17276"><v>68.94</v></cell></row><row r="17277"><cell r="C17277" t="str"><v>011268</v></cell><cell r="D17277"><v>3000326</v></cell><cell r="E17277" t="str"><v>PEDREIRO-SERVICO EMPREITADO-COLOCACAO CAIXILHO FERRO(111120)</v></cell><cell r="F17277" t="str"><v>M2</v></cell><cell r="G17277"><v>36.07</v></cell></row><row r="17278"><cell r="C17278" t="str"><v>011281</v></cell><cell r="D17278"><v>3000327</v></cell><cell r="E17278" t="str"><v>EQUIPE DE OBRA-FISCALIZ.OBRAS PROTECAO CONSTRUCAO</v></cell><cell r="F17278" t="str"><v>MES</v></cell><cell r="G17278"><v>34483.58</v></cell></row><row r="17279"><cell r="C17279" t="str"><v>011290</v></cell><cell r="D17279"><v>3000328</v></cell><cell r="E17279" t="str"><v>VALE TRANSPORTE PARA 110 OPERARIOS</v></cell><cell r="F17279" t="str"><v>MENSAL</v></cell><cell r="G17279"><v>25090.1</v></cell></row><row r="17280"><cell r="C17280" t="str"><v>011291</v></cell><cell r="D17280"><v>3000329</v></cell><cell r="E17280" t="str"><v>VALE TRANSPORTE PARA 90 OPERARIOS</v></cell><cell r="F17280" t="str"><v>MENSAL</v></cell><cell r="G17280"><v>20527.58</v></cell></row><row r="17281"><cell r="C17281" t="str"><v>011300</v></cell><cell r="D17281"><v>3000330</v></cell><cell r="E17281" t="str"><v>TECNICO TOPOGRAFO</v></cell><cell r="F17281" t="str"><v>H</v></cell><cell r="G17281"><v>29.93</v></cell></row><row r="17282"><cell r="C17282" t="str"><v>011301</v></cell><cell r="D17282"><v>3000331</v></cell><cell r="E17282" t="str"><v>ADMINISTRACAO-ENGENHEIRO SENIOR</v></cell><cell r="F17282" t="str"><v>H</v></cell><cell r="G17282"><v>89.58</v></cell></row><row r="17283"><cell r="C17283" t="str"><v>011303</v></cell><cell r="D17283"><v>3000332</v></cell><cell r="E17283" t="str"><v>ADMINISTRACAO-ENGENHEIRO DE MANUTENCAO DE MAQUINAS</v></cell><cell r="F17283" t="str"><v>SALARIO</v></cell><cell r="G17283"><v>52.77</v></cell></row><row r="17284"><cell r="C17284" t="str"><v>011304</v></cell><cell r="D17284"><v>3000333</v></cell><cell r="E17284" t="str"><v>ADMINISTRACAO-ENGENHEIRO SUPERVISOR DE MONTAGEM</v></cell><cell r="F17284" t="str"><v>H</v></cell><cell r="G17284"><v>54.41</v></cell></row><row r="17285"><cell r="C17285" t="str"><v>011305</v></cell><cell r="D17285"><v>3000334</v></cell><cell r="E17285" t="str"><v>ADMINISTRACAO-ARQUITETO SENIOR</v></cell><cell r="F17285" t="str"><v>H</v></cell><cell r="G17285"><v>168.24</v></cell></row><row r="17286"><cell r="C17286" t="str"><v>011306</v></cell><cell r="D17286"><v>3000335</v></cell><cell r="E17286" t="str"><v>ADMINISTRACAO-ARQUITETO JUNIOR</v></cell><cell r="F17286" t="str"><v>H</v></cell><cell r="G17286"><v>123.74</v></cell></row><row r="17287"><cell r="C17287" t="str"><v>011307</v></cell><cell r="D17287"><v>3000336</v></cell><cell r="E17287" t="str"><v>ADMINISTRACAO-ESTAGIARIO ENGENHARIA 8o.PERIODO</v></cell><cell r="F17287" t="str"><v>H</v></cell><cell r="G17287"><v>11.31</v></cell></row><row r="17288"><cell r="C17288" t="str"><v>011308</v></cell><cell r="D17288"><v>3000337</v></cell><cell r="E17288" t="str"><v>ADMINISTRACAO-ESTAGIARIO ENGENHARIA 7o.PERIODO</v></cell><cell r="F17288" t="str"><v>H</v></cell><cell r="G17288"><v>9.8</v></cell></row><row r="17289"><cell r="C17289" t="str"><v>011309</v></cell><cell r="D17289"><v>3000338</v></cell><cell r="E17289" t="str"><v>ADMINISTRACAO-ESTAGIARIO DE ARQUITETURA 8o.PERIODO</v></cell><cell r="F17289" t="str"><v>H</v></cell><cell r="G17289"><v>17.49</v></cell></row><row r="17290"><cell r="C17290" t="str"><v>011310</v></cell><cell r="D17290"><v>3000339</v></cell><cell r="E17290" t="str"><v>ADMINISTRACAO-ESTAGIARIO DE ARQUITETURA 7o. PERIODO</v></cell><cell r="F17290" t="str"><v>H</v></cell><cell r="G17290"><v>13.38</v></cell></row><row r="17291"><cell r="C17291" t="str"><v>011315</v></cell><cell r="D17291"><v>3000340</v></cell><cell r="E17291" t="str"><v>ADMINISTRACAO-MESTRE DE OBRAS FUNDACOES</v></cell><cell r="F17291" t="str"><v>H</v></cell><cell r="G17291"><v>36.77</v></cell></row><row r="17292"><cell r="C17292" t="str"><v>011316</v></cell><cell r="D17292"><v>3000341</v></cell><cell r="E17292" t="str"><v>ADMINISTRACAO-MESTRE DE OBRAS ESTRUTURAS</v></cell><cell r="F17292" t="str"><v>H</v></cell><cell r="G17292"><v>36.77</v></cell></row><row r="17293"><cell r="C17293" t="str"><v>011317</v></cell><cell r="D17293"><v>3000342</v></cell><cell r="E17293" t="str"><v>ADMINISTRACAO-MESTRE DE OBRAS ACABAMENTO</v></cell><cell r="F17293" t="str"><v>HORA</v></cell><cell r="G17293"><v>37.9</v></cell></row><row r="17294"><cell r="C17294" t="str"><v>011318</v></cell><cell r="D17294"><v>3000343</v></cell><cell r="E17294" t="str"><v>ADMINISTRACAO-MESTRE DE OBRAS ENCARREGADO</v></cell><cell r="F17294" t="str"><v>H</v></cell><cell r="G17294"><v>37.9</v></cell></row><row r="17295"><cell r="C17295" t="str"><v>011320</v></cell><cell r="D17295"><v>3000344</v></cell><cell r="E17295" t="str"><v>PESSOAL TECNICO DESENHISTA ARQUITETURA</v></cell><cell r="F17295" t="str"><v>H</v></cell><cell r="G17295"><v>37.71</v></cell></row><row r="17296"><cell r="C17296" t="str"><v>011321</v></cell><cell r="D17296"><v>3000345</v></cell><cell r="E17296" t="str"><v>PESSOAL TECNICO DESENHISTA ESTRUTURA</v></cell><cell r="F17296" t="str"><v>H</v></cell><cell r="G17296"><v>36.58</v></cell></row><row r="17297"><cell r="C17297" t="str"><v>011322</v></cell><cell r="D17297"><v>3000346</v></cell><cell r="E17297" t="str"><v>PESSOAL TECNICO DESENHISTA INSTALACOES</v></cell><cell r="F17297" t="str"><v>H</v></cell><cell r="G17297"><v>36.58</v></cell></row><row r="17298"><cell r="C17298" t="str"><v>011323</v></cell><cell r="D17298"><v>3000347</v></cell><cell r="E17298" t="str"><v>PESSOAL TECNICO DESENHISTA SISTEMAS ELETRICOS</v></cell><cell r="F17298" t="str"><v>H</v></cell><cell r="G17298"><v>36.58</v></cell></row><row r="17299"><cell r="C17299" t="str"><v>011324</v></cell><cell r="D17299"><v>3000348</v></cell><cell r="E17299" t="str"><v>PESSOAL TECNICO DESENHISTA HIDRAULICO</v></cell><cell r="F17299" t="str"><v>H</v></cell><cell r="G17299"><v>36.58</v></cell></row><row r="17300"><cell r="C17300" t="str"><v>011325</v></cell><cell r="D17300"><v>3000349</v></cell><cell r="E17300" t="str"><v>PESSOAL TECNICO DESENHISTA TUBULACOES</v></cell><cell r="F17300" t="str"><v>H</v></cell><cell r="G17300"><v>36.58</v></cell></row><row r="17301"><cell r="C17301" t="str"><v>011326</v></cell><cell r="D17301"><v>3000350</v></cell><cell r="E17301" t="str"><v>PESSOAL TECNICO DESENHISTA FERRAMENTAS</v></cell><cell r="F17301" t="str"><v>H</v></cell><cell r="G17301"><v>36.58</v></cell></row><row r="17302"><cell r="C17302" t="str"><v>011327</v></cell><cell r="D17302"><v>3000351</v></cell><cell r="E17302" t="str"><v>PESSOAL TECNICO DESENHISTA TOPOGRAFIA</v></cell><cell r="F17302" t="str"><v>HORA</v></cell><cell r="G17302"><v>37.71</v></cell></row><row r="17303"><cell r="C17303" t="str"><v>011328</v></cell><cell r="D17303"><v>3000352</v></cell><cell r="E17303" t="str"><v>PESSOAL TECNICO DESENHISTA DETALHISTA</v></cell><cell r="F17303" t="str"><v>H</v></cell><cell r="G17303"><v>11.65</v></cell></row><row r="17304"><cell r="C17304" t="str"><v>011329</v></cell><cell r="D17304"><v>3000353</v></cell><cell r="E17304" t="str"><v>PESSOAL TECNICO DESENHISTA COPISTA</v></cell><cell r="F17304" t="str"><v>H</v></cell><cell r="G17304"><v>16.96</v></cell></row><row r="17305"><cell r="C17305" t="str"><v>011335</v></cell><cell r="D17305"><v>3000354</v></cell><cell r="E17305" t="str"><v>ADMINISTRACAO-PROJETISTA DE ESTRUTURA DE CONCRETO</v></cell><cell r="F17305" t="str"><v>H</v></cell><cell r="G17305"><v>52.77</v></cell></row><row r="17306"><cell r="C17306" t="str"><v>011340</v></cell><cell r="D17306"><v>3000355</v></cell><cell r="E17306" t="str"><v>ADMINISTRACAO-ENGENHEIRO CIVIL PLENO</v></cell><cell r="F17306" t="str"><v>H</v></cell><cell r="G17306"><v>198.18</v></cell></row><row r="17307"><cell r="C17307" t="str"><v>011341</v></cell><cell r="D17307"><v>3000356</v></cell><cell r="E17307" t="str"><v>ADMINISTRACAO-ENCARREGADO DE OBRAS</v></cell><cell r="F17307" t="str"><v>H</v></cell><cell r="G17307"><v>22.95</v></cell></row><row r="17308"><cell r="C17308" t="str"><v>011342</v></cell><cell r="D17308"><v>3000357</v></cell><cell r="E17308" t="str"><v>ADMINISTRACAO DA OBRA-ALMOXARIFE</v></cell><cell r="F17308" t="str"><v>H</v></cell><cell r="G17308"><v>19.62</v></cell></row><row r="17309"><cell r="C17309" t="str"><v>011345</v></cell><cell r="D17309"><v>3000358</v></cell><cell r="E17309" t="str"><v>COLETA LIXO HOSPITALAR-MAT.PROTECAO/FERRAMENTAS-3 OPERARIOS</v></cell><cell r="F17309" t="str"><v>MES</v></cell><cell r="G17309"><v>164.22</v></cell></row><row r="17310"><cell r="C17310" t="str"><v>011350</v></cell><cell r="D17310"><v>3000359</v></cell><cell r="E17310" t="str"><v>PESSOAL TECNICO APROPRIADOR DE MAO DE OBRA</v></cell><cell r="F17310" t="str"><v>H</v></cell><cell r="G17310"><v>13.76</v></cell></row><row r="17311"><cell r="C17311" t="str"><v>011351</v></cell><cell r="D17311"><v>3000360</v></cell><cell r="E17311" t="str"><v>PESSOAL TECNICO APROPRIADOR DE MATERIAIS</v></cell><cell r="F17311" t="str"><v>H</v></cell><cell r="G17311"><v>15.55</v></cell></row><row r="17312"><cell r="C17312" t="str"><v>011357</v></cell><cell r="D17312"><v>3000361</v></cell><cell r="E17312" t="str"><v>TURMA 3 GARIS PARA COLETA DE LIXO HOSPITALAR</v></cell><cell r="F17312" t="str"><v>DIA</v></cell><cell r="G17312"><v>298.28</v></cell></row><row r="17313"><cell r="C17313" t="str"><v>011361</v></cell><cell r="D17313"><v>3000362</v></cell><cell r="E17313" t="str"><v>ADMINISTRACAO-TECNICO DE EDIFICACOES JUNIOR</v></cell><cell r="F17313" t="str"><v>H</v></cell><cell r="G17313"><v>26.38</v></cell></row><row r="17314"><cell r="C17314" t="str"><v>011362</v></cell><cell r="D17314"><v>3000363</v></cell><cell r="E17314" t="str"><v>VALE TRANSPORTE PARA 40 OPERARIOS</v></cell><cell r="F17314" t="str"><v>MENSAL</v></cell><cell r="G17314"><v>9133.89</v></cell></row><row r="17315"><cell r="C17315" t="str"><v>011363</v></cell><cell r="D17315"><v>3000364</v></cell><cell r="E17315" t="str"><v>VALE TRANSPORTE PARA 10 OPERARIOS</v></cell><cell r="F17315" t="str"><v>MENSAL</v></cell><cell r="G17315"><v>2288.22</v></cell></row><row r="17316"><cell r="C17316" t="str"><v>011364</v></cell><cell r="D17316"><v>3000365</v></cell><cell r="E17316" t="str"><v>VALE TRANSPORTE PARA 60 OPERARIOS</v></cell><cell r="F17316" t="str"><v>MENSAL</v></cell><cell r="G17316"><v>13698.96</v></cell></row><row r="17317"><cell r="C17317" t="str"><v>011365</v></cell><cell r="D17317"><v>3000366</v></cell><cell r="E17317" t="str"><v>VALE TRANSPORTE PARA 80 OPERARIOS</v></cell><cell r="F17317" t="str"><v>MENSAL</v></cell><cell r="G17317"><v>18266.52</v></cell></row><row r="17318"><cell r="C17318" t="str"><v>011371</v></cell><cell r="D17318"><v>3000367</v></cell><cell r="E17318" t="str"><v>PESSOAL TECNICO AUXILIAR DE ALMOXARIFE</v></cell><cell r="F17318" t="str"><v>H</v></cell><cell r="G17318"><v>12.63</v></cell></row><row r="17319"><cell r="C17319" t="str"><v>011372</v></cell><cell r="D17319"><v>3000368</v></cell><cell r="E17319" t="str"><v>PESSOAL TECNICO COMPRADOR DE MATERIAIS</v></cell><cell r="F17319" t="str"><v>H</v></cell><cell r="G17319"><v>0.45</v></cell></row><row r="17320"><cell r="C17320" t="str"><v>011373</v></cell><cell r="D17320"><v>3000369</v></cell><cell r="E17320" t="str"><v>PESSOAL TECNICO TECNICO EM CONTABILIDADE</v></cell><cell r="F17320" t="str"><v>SALARIO</v></cell><cell r="G17320"><v>25.46</v></cell></row><row r="17321"><cell r="C17321" t="str"><v>011374</v></cell><cell r="D17321"><v>3000370</v></cell><cell r="E17321" t="str"><v>ADMINISTRACAO-CONTADOR SENIOR</v></cell><cell r="F17321" t="str"><v>H</v></cell><cell r="G17321"><v>23.31</v></cell></row><row r="17322"><cell r="C17322" t="str"><v>011375</v></cell><cell r="D17322"><v>3000371</v></cell><cell r="E17322" t="str"><v>ADMINISTRACAO-CONTADOR JUNIOR</v></cell><cell r="F17322" t="str"><v>H</v></cell><cell r="G17322"><v>12.76</v></cell></row><row r="17323"><cell r="C17323" t="str"><v>011376</v></cell><cell r="D17323"><v>3000372</v></cell><cell r="E17323" t="str"><v>ADMINISTRACAO-AUXILIAR DE CONTABILIDADE</v></cell><cell r="F17323" t="str"><v>H</v></cell><cell r="G17323"><v>12.25</v></cell></row><row r="17324"><cell r="C17324" t="str"><v>011377</v></cell><cell r="D17324"><v>3000373</v></cell><cell r="E17324" t="str"><v>ADMINISTRACAO-DATILOGRAFO/DIGITADOR COM 80 TOQUES</v></cell><cell r="F17324" t="str"><v>H</v></cell><cell r="G17324"><v>12.76</v></cell></row><row r="17325"><cell r="C17325" t="str"><v>011378</v></cell><cell r="D17325"><v>3000374</v></cell><cell r="E17325" t="str"><v>ADMINISTRACAO-MENSAGEIRO</v></cell><cell r="F17325" t="str"><v>H</v></cell><cell r="G17325"><v>12</v></cell></row><row r="17326"><cell r="C17326" t="str"><v>011379</v></cell><cell r="D17326"><v>3000375</v></cell><cell r="E17326" t="str"><v>EQUIPE DE OBRA-VIGIA DE OBRAS</v></cell><cell r="F17326" t="str"><v>H</v></cell><cell r="G17326"><v>12.63</v></cell></row><row r="17327"><cell r="C17327" t="str"><v>011382</v></cell><cell r="D17327"><v>3000376</v></cell><cell r="E17327" t="str"><v>FERRAMENTAS E MAT.PROTECAO PARA 5 OPERARIOS-ATERRO SANITARIO</v></cell><cell r="F17327" t="str"><v>MES</v></cell><cell r="G17327"><v>404.27</v></cell></row><row r="17328"><cell r="C17328" t="str"><v>011400</v></cell><cell r="D17328"><v>3000377</v></cell><cell r="E17328" t="str"><v>PESSOAL TECNICO OPERACAO DE DIGITACAO</v></cell><cell r="F17328" t="str"><v>H</v></cell><cell r="G17328"><v>14.62</v></cell></row><row r="17329"><cell r="C17329" t="str"><v>011401</v></cell><cell r="D17329"><v>3000378</v></cell><cell r="E17329" t="str"><v>PESSOAL TECNICO OPERADOR RADIO UHF/VHF</v></cell><cell r="F17329" t="str"><v>MES</v></cell><cell r="G17329"><v>14.62</v></cell></row><row r="17330"><cell r="C17330" t="str"><v>011402</v></cell><cell r="D17330"><v>3000379</v></cell><cell r="E17330" t="str"><v>PESSOAL TECNICO OPERADOR DE RAIOS-X</v></cell><cell r="F17330" t="str"><v>MES</v></cell><cell r="G17330"><v>16.96</v></cell></row><row r="17331"><cell r="C17331" t="str"><v>011403</v></cell><cell r="D17331"><v>3000380</v></cell><cell r="E17331" t="str"><v>PESSOAL TECNICO OPERADOR LABORATORIO DE SOLO</v></cell><cell r="F17331" t="str"><v>H</v></cell><cell r="G17331"><v>22.92</v></cell></row><row r="17332"><cell r="C17332" t="str"><v>011404</v></cell><cell r="D17332"><v>3000381</v></cell><cell r="E17332" t="str"><v>PESSOAL TECNICO OPERADOR TESTE LABOR.DE RESIST.</v></cell><cell r="F17332" t="str"><v>H</v></cell><cell r="G17332"><v>14.62</v></cell></row><row r="17333"><cell r="C17333" t="str"><v>011405</v></cell><cell r="D17333"><v>3000382</v></cell><cell r="E17333" t="str"><v>PESSOAL TECNICO OPERADOR LABORATORIO ELETRICO</v></cell><cell r="F17333" t="str"><v>H</v></cell><cell r="G17333"><v>22.92</v></cell></row><row r="17334"><cell r="C17334" t="str"><v>011406</v></cell><cell r="D17334"><v>3000383</v></cell><cell r="E17334" t="str"><v>PESSOAL TECNICO OPERADOR LABORATORIO ELETRONICO</v></cell><cell r="F17334" t="str"><v>H</v></cell><cell r="G17334"><v>23.31</v></cell></row><row r="17335"><cell r="C17335" t="str"><v>011407</v></cell><cell r="D17335"><v>3000384</v></cell><cell r="E17335" t="str"><v>PESSOAL TECNICO OPERADOR TESTE SOLDAGEM</v></cell><cell r="F17335" t="str"><v>H</v></cell><cell r="G17335"><v>17.49</v></cell></row><row r="17336"><cell r="C17336" t="str"><v>011410</v></cell><cell r="D17336"><v>3000385</v></cell><cell r="E17336" t="str"><v>EQUIPE EXECUCAO TIRANTES PARA CONTENCAO</v></cell><cell r="F17336" t="str"><v>MES</v></cell><cell r="G17336"><v>51423.23</v></cell></row><row r="17337"><cell r="C17337" t="str"><v>011413</v></cell><cell r="D17337"><v>3000386</v></cell><cell r="E17337" t="str"><v>TURNO 2 TURMA PERFURACAO POCO PROFUNDO (PERIODO 15/22h)</v></cell><cell r="F17337" t="str"><v>H</v></cell><cell r="G17337"><v>109.17</v></cell></row><row r="17338"><cell r="C17338" t="str"><v>011414</v></cell><cell r="D17338"><v>3000387</v></cell><cell r="E17338" t="str"><v>TURMA PERFURACAO POCO PROFUNDO (PERIODO 22h/5/h)</v></cell><cell r="F17338" t="str"><v>H</v></cell><cell r="G17338"><v>142.46</v></cell></row><row r="17339"><cell r="C17339" t="str"><v>011415</v></cell><cell r="D17339"><v>3000388</v></cell><cell r="E17339" t="str"><v>DOMINGOS-TURMA PERFURACAO POCO PROFUNDO (DOMINGO NOTURNO)</v></cell><cell r="F17339" t="str"><v>H</v></cell><cell r="G17339"><v>257.87</v></cell></row><row r="17340"><cell r="C17340" t="str"><v>011416</v></cell><cell r="D17340"><v>3000389</v></cell><cell r="E17340" t="str"><v>SABADOS TURMA PERFURACAO POCO PROFUNDO (SABADO NOTURNO)</v></cell><cell r="F17340" t="str"><v>H</v></cell><cell r="G17340"><v>210.83</v></cell></row><row r="17341"><cell r="C17341" t="str"><v>011417</v></cell><cell r="D17341"><v>3000390</v></cell><cell r="E17341" t="str"><v>SABADOS-TURMA PERFURACAO POCO PROFUNDO (PERIODO DIURNO)</v></cell><cell r="F17341" t="str"><v>H</v></cell><cell r="G17341"><v>182.3</v></cell></row><row r="17342"><cell r="C17342" t="str"><v>011418</v></cell><cell r="D17342"><v>3000391</v></cell><cell r="E17342" t="str"><v>SUPERVISAO TECNICA-PERFURACAO POCO ARTEZIANO</v></cell><cell r="F17342" t="str"><v>UN</v></cell><cell r="G17342"><v>152.72</v></cell></row><row r="17343"><cell r="C17343" t="str"><v>011419</v></cell><cell r="D17343"><v>3000392</v></cell><cell r="E17343" t="str"><v>SUPERVISAO TECNICA-PERFURACAO POCO ARTEZIANO</v></cell><cell r="F17343" t="str"><v>UN</v></cell><cell r="G17343"><v>106.72</v></cell></row><row r="17344"><cell r="C17344" t="str"><v>011430</v></cell><cell r="D17344"><v>3000393</v></cell><cell r="E17344" t="str"><v>SUPERVISAO TECNICA-PERFURACAO POCO ARTEZIANO</v></cell><cell r="F17344" t="str"><v>UN</v></cell><cell r="G17344"><v>127.72</v></cell></row><row r="17345"><cell r="C17345" t="str"><v>011431</v></cell><cell r="D17345"><v>3000394</v></cell><cell r="E17345" t="str"><v>SUPERVISAO TECNICA-PERFURACAO POCO ARTEZIANO</v></cell><cell r="F17345" t="str"><v>UN</v></cell><cell r="G17345"><v>127.72</v></cell></row><row r="17346"><cell r="C17346" t="str"><v>011432</v></cell><cell r="D17346"><v>3000395</v></cell><cell r="E17346" t="str"><v>SUPERVISAO TECNICA-PERFURACAO POCO ARTEZIANO</v></cell><cell r="F17346" t="str"><v>UN</v></cell><cell r="G17346"><v>87.72</v></cell></row><row r="17347"><cell r="C17347" t="str"><v>011440</v></cell><cell r="D17347"><v>3000396</v></cell><cell r="E17347" t="str"><v>PESSOAL TECNICO OPERADOR MAQUINA PESADA</v></cell><cell r="F17347" t="str"><v>MES</v></cell><cell r="G17347"><v>14.62</v></cell></row><row r="17348"><cell r="C17348" t="str"><v>011442</v></cell><cell r="D17348"><v>3000397</v></cell><cell r="E17348" t="str"><v>OPERADOR TRATOR ESTEIRAS</v></cell><cell r="F17348" t="str"><v>H</v></cell><cell r="G17348"><v>15.74</v></cell></row><row r="17349"><cell r="C17349" t="str"><v>011443</v></cell><cell r="D17349"><v>3000398</v></cell><cell r="E17349" t="str"><v>PESSOAL TECNICO OPERADOR MOTO-SCRAPER</v></cell><cell r="F17349" t="str"><v>MES</v></cell><cell r="G17349"><v>13.19</v></cell></row><row r="17350"><cell r="C17350" t="str"><v>011444</v></cell><cell r="D17350"><v>3000399</v></cell><cell r="E17350" t="str"><v>PESSOAL TECNICO OPERADOR TANDEM COMPACTADOR</v></cell><cell r="F17350" t="str"><v>MES</v></cell><cell r="G17350"><v>14.62</v></cell></row><row r="17351"><cell r="C17351" t="str"><v>011445</v></cell><cell r="D17351"><v>3000400</v></cell><cell r="E17351" t="str"><v>PESSOAL TECNICO OPERADOR GRUA</v></cell><cell r="F17351" t="str"><v>MES</v></cell><cell r="G17351"><v>19.03</v></cell></row><row r="17352"><cell r="C17352" t="str"><v>011446</v></cell><cell r="D17352"><v>3000401</v></cell><cell r="E17352" t="str"><v>PESSOAL TECNICO OPERADOR GUINDASTE</v></cell><cell r="F17352" t="str"><v>MES</v></cell><cell r="G17352"><v>16.43</v></cell></row><row r="17353"><cell r="C17353" t="str"><v>011447</v></cell><cell r="D17353"><v>3000402</v></cell><cell r="E17353" t="str"><v>PESSOAL TECNICO OPERADOR PONTE ROLANTE</v></cell><cell r="F17353" t="str"><v>MES</v></cell><cell r="G17353"><v>15.74</v></cell></row><row r="17354"><cell r="C17354" t="str"><v>011448</v></cell><cell r="D17354"><v>3000403</v></cell><cell r="E17354" t="str"><v>PESSOAL TECNICO OPERADOR GUINCHO</v></cell><cell r="F17354" t="str"><v>MES</v></cell><cell r="G17354"><v>14.62</v></cell></row><row r="17355"><cell r="C17355" t="str"><v>011449</v></cell><cell r="D17355"><v>3000404</v></cell><cell r="E17355" t="str"><v>PESSOAL TECNICO OPERADOR BATE ESTACAS</v></cell><cell r="F17355" t="str"><v>H</v></cell><cell r="G17355"><v>14.62</v></cell></row><row r="17356"><cell r="C17356" t="str"><v>011450</v></cell><cell r="D17356"><v>3000405</v></cell><cell r="E17356" t="str"><v>PESSOAL TECNICO OPERADOR COMPRESSOR</v></cell><cell r="F17356" t="str"><v>H</v></cell><cell r="G17356"><v>14.62</v></cell></row><row r="17357"><cell r="C17357" t="str"><v>011451</v></cell><cell r="D17357"><v>3000406</v></cell><cell r="E17357" t="str"><v>PESSOAL TECNICO OPERADOR GERADOR</v></cell><cell r="F17357" t="str"><v>MES</v></cell><cell r="G17357"><v>16.96</v></cell></row><row r="17358"><cell r="C17358" t="str"><v>011452</v></cell><cell r="D17358"><v>3000407</v></cell><cell r="E17358" t="str"><v>PESSOAL TECNICO OPERADOR MACACO PROTENSAO</v></cell><cell r="F17358" t="str"><v>SALARIO</v></cell><cell r="G17358"><v>14.62</v></cell></row><row r="17359"><cell r="C17359" t="str"><v>011453</v></cell><cell r="D17359"><v>3000408</v></cell><cell r="E17359" t="str"><v>PESSOAL TECNICO OPERADOR INJECAO CONCRETO</v></cell><cell r="F17359" t="str"><v>H</v></cell><cell r="G17359"><v>15.08</v></cell></row><row r="17360"><cell r="C17360" t="str"><v>011454</v></cell><cell r="D17360"><v>3000409</v></cell><cell r="E17360" t="str"><v>PESSOAL TECNICO OPERADOR CONCRETO PROJETADO</v></cell><cell r="F17360" t="str"><v>MES</v></cell><cell r="G17360"><v>14.62</v></cell></row><row r="17361"><cell r="C17361" t="str"><v>011455</v></cell><cell r="D17361"><v>3000410</v></cell><cell r="E17361" t="str"><v>PESSOAL TECNICO OPERADOR BETONEIRA</v></cell><cell r="F17361" t="str"><v>H</v></cell><cell r="G17361"><v>14.62</v></cell></row><row r="17362"><cell r="C17362" t="str"><v>011456</v></cell><cell r="D17362"><v>3000411</v></cell><cell r="E17362" t="str"><v>PESSOAL TECNICO OPERADOR PULVI-MIXER</v></cell><cell r="F17362" t="str"><v>MES</v></cell><cell r="G17362"><v>17.55</v></cell></row><row r="17363"><cell r="C17363" t="str"><v>011457</v></cell><cell r="D17363"><v>3000412</v></cell><cell r="E17363" t="str"><v>OPERADOR USINA ASFALTO</v></cell><cell r="F17363" t="str"><v>H</v></cell><cell r="G17363"><v>16.23</v></cell></row><row r="17364"><cell r="C17364" t="str"><v>011458</v></cell><cell r="D17364"><v>3000413</v></cell><cell r="E17364" t="str"><v>PESSOAL TECNICO OPERADOR CALDEIRA</v></cell><cell r="F17364" t="str"><v>H</v></cell><cell r="G17364"><v>15.08</v></cell></row><row r="17365"><cell r="C17365" t="str"><v>011459</v></cell><cell r="D17365"><v>3000414</v></cell><cell r="E17365" t="str"><v>PESSOAL TECNICO OPERADOR JATO DE AREIA</v></cell><cell r="F17365" t="str"><v>H</v></cell><cell r="G17365"><v>15.08</v></cell></row><row r="17366"><cell r="C17366" t="str"><v>011460</v></cell><cell r="D17366"><v>3000415</v></cell><cell r="E17366" t="str"><v>PESSOAL TECNICO OPERADOR JATO METAL BRANCO</v></cell><cell r="F17366" t="str"><v>H</v></cell><cell r="G17366"><v>15.08</v></cell></row><row r="17367"><cell r="C17367" t="str"><v>011461</v></cell><cell r="D17367"><v>3000416</v></cell><cell r="E17367" t="str"><v>PESSOAL TECNICO OPERADOR BOMBA DE PROTENSAO</v></cell><cell r="F17367" t="str"><v>H</v></cell><cell r="G17367"><v>15.08</v></cell></row><row r="17368"><cell r="C17368" t="str"><v>011490</v></cell><cell r="D17368"><v>3000417</v></cell><cell r="E17368" t="str"><v>PESSOAL TECNICO BLASTER/CAVOUQUEIRO</v></cell><cell r="F17368" t="str"><v>H</v></cell><cell r="G17368"><v>14.85</v></cell></row><row r="17369"><cell r="C17369" t="str"><v>011500</v></cell><cell r="D17369"><v>3000418</v></cell><cell r="E17369" t="str"><v>ENCARGOS DE REMUNERACAO EQUIP PINTURA- DOMINGO E/OU FERIADO</v></cell><cell r="F17369" t="str"><v>UN</v></cell><cell r="G17369"><v>2034.16</v></cell></row><row r="17370"><cell r="C17370" t="str"><v>011501</v></cell><cell r="D17370"><v>3000419</v></cell><cell r="E17370" t="str"><v>PEDREIRO-SERVICO EMPREITADO-CONCRETO COM MAQUINAS PROPRIAS</v></cell><cell r="F17370" t="str"><v>M3</v></cell><cell r="G17370"><v>1085.27</v></cell></row><row r="17371"><cell r="C17371" t="str"><v>011502</v></cell><cell r="D17371"><v>3000420</v></cell><cell r="E17371" t="str"><v>PEDREIRO-SERVICO EMPREITADO-CONCRETO COM MAQUINAS DO CLIENTE</v></cell><cell r="F17371" t="str"><v>M3</v></cell><cell r="G17371"><v>1034.12</v></cell></row><row r="17372"><cell r="C17372" t="str"><v>011503</v></cell><cell r="D17372"><v>3000421</v></cell><cell r="E17372" t="str"><v>PEDREIRO-SERVICO EMPREITADO-CONCRETO P/RESIDENCIAS ATE 150m3</v></cell><cell r="F17372" t="str"><v>M3</v></cell><cell r="G17372"><v>1198.57</v></cell></row><row r="17373"><cell r="C17373" t="str"><v>011504</v></cell><cell r="D17373"><v>3000422</v></cell><cell r="E17373" t="str"><v>PEDREIRO-SERVICO EMPREITADO-CONCRETO P/RESIDENCIAS ATE 300m3</v></cell><cell r="F17373" t="str"><v>M3</v></cell><cell r="G17373"><v>1139.9</v></cell></row><row r="17374"><cell r="C17374" t="str"><v>011505</v></cell><cell r="D17374"><v>3000423</v></cell><cell r="E17374" t="str"><v>PEDREIRO-SERVICO EMPREITADO-CONCRETO P/RESIDENCIAS ATE 400m3</v></cell><cell r="F17374" t="str"><v>M3</v></cell><cell r="G17374"><v>1120.87</v></cell></row><row r="17375"><cell r="C17375" t="str"><v>011506</v></cell><cell r="D17375"><v>3000424</v></cell><cell r="E17375" t="str"><v>PEDREIRO-SERVICO EMPREITADO-CONCRETO P/RESIDENCIAS ATE 300m3</v></cell><cell r="F17375" t="str"><v>M3</v></cell><cell r="G17375"><v>1091.13</v></cell></row><row r="17376"><cell r="C17376" t="str"><v>011507</v></cell><cell r="D17376"><v>3000425</v></cell><cell r="E17376" t="str"><v>PEDREIRO-SERVICO EMPREITADO-ALVENARIA TIJOLO MACICO 10cm</v></cell><cell r="F17376" t="str"><v>M2</v></cell><cell r="G17376"><v>47.57</v></cell></row><row r="17377"><cell r="C17377" t="str"><v>011508</v></cell><cell r="D17377"><v>3000426</v></cell><cell r="E17377" t="str"><v>PEDREIRO-SERVICO EMPREITADO-ALVENARIA TIJOLO MACICO 20cm</v></cell><cell r="F17377" t="str"><v>M2</v></cell><cell r="G17377"><v>95.13</v></cell></row><row r="17378"><cell r="C17378" t="str"><v>011509</v></cell><cell r="D17378"><v>3000427</v></cell><cell r="E17378" t="str"><v>PEDREIRO-SERVICO EMPREITADO-ALVENARIA TIJOLO 10x20x20-0,10</v></cell><cell r="F17378" t="str"><v>M2</v></cell><cell r="G17378"><v>40.35</v></cell></row><row r="17379"><cell r="C17379" t="str"><v>011511</v></cell><cell r="D17379"><v>3000428</v></cell><cell r="E17379" t="str"><v>PESSOAL TECNICO ESTUCADOR</v></cell><cell r="F17379" t="str"><v>H</v></cell><cell r="G17379"><v>10.59</v></cell></row><row r="17380"><cell r="C17380" t="str"><v>011512</v></cell><cell r="D17380"><v>3000429</v></cell><cell r="E17380" t="str"><v>PESSOAL TECNICO LADRILHEIRO</v></cell><cell r="F17380" t="str"><v>H</v></cell><cell r="G17380"><v>17.32</v></cell></row><row r="17381"><cell r="C17381" t="str"><v>011515</v></cell><cell r="D17381"><v>3000430</v></cell><cell r="E17381" t="str"><v>EQUIPE VARRICAO PRACAS E PATIOS (ORC.VARREPRA)</v></cell><cell r="F17381" t="str"><v>M2</v></cell><cell r="G17381"><v>6.38</v></cell></row><row r="17382"><cell r="C17382" t="str"><v>011516</v></cell><cell r="D17382"><v>3000431</v></cell><cell r="E17382" t="str"><v>EQUIPE VARRICAO RUAS-ASFALTO-(ORC.VARRUAA)</v></cell><cell r="F17382" t="str"><v>DIA</v></cell><cell r="G17382"><v>2526.27</v></cell></row><row r="17383"><cell r="C17383" t="str"><v>011517</v></cell><cell r="D17383"><v>3000432</v></cell><cell r="E17383" t="str"><v>EQUIPE VARRICAO VIA PUBLICA-PARALEPIPEDOS-(ORC.VARRUAP)</v></cell><cell r="F17383" t="str"><v>DIA</v></cell><cell r="G17383"><v>2829.46</v></cell></row><row r="17384"><cell r="C17384" t="str"><v>011518</v></cell><cell r="D17384"><v>3000433</v></cell><cell r="E17384" t="str"><v>EQUIPE MANUTENCAO AREAS GRAMADAS (ORC.MANGRAMA)</v></cell><cell r="F17384" t="str"><v>UN</v></cell><cell r="G17384"><v>15.96</v></cell></row><row r="17385"><cell r="C17385" t="str"><v>011520</v></cell><cell r="D17385"><v>3000434</v></cell><cell r="E17385" t="str"><v>PESSOAL TECNICO ELETRICISTA</v></cell><cell r="F17385" t="str"><v>H</v></cell><cell r="G17385"><v>16.09</v></cell></row><row r="17386"><cell r="C17386" t="str"><v>011521</v></cell><cell r="D17386"><v>3000435</v></cell><cell r="E17386" t="str"><v>PESSOAL TECNICO ELETROTECNICO</v></cell><cell r="F17386" t="str"><v>H</v></cell><cell r="G17386"><v>16.96</v></cell></row><row r="17387"><cell r="C17387" t="str"><v>011522</v></cell><cell r="D17387"><v>3000436</v></cell><cell r="E17387" t="str"><v>PESSOAL TECNICO DUTEIRO</v></cell><cell r="F17387" t="str"><v>H</v></cell><cell r="G17387"><v>12.63</v></cell></row><row r="17388"><cell r="C17388" t="str"><v>011523</v></cell><cell r="D17388"><v>3000437</v></cell><cell r="E17388" t="str"><v>PESSOAL TECNICO BOMBEIRO/ENCANADOR/INSTALADOR</v></cell><cell r="F17388" t="str"><v>H</v></cell><cell r="G17388"><v>16.58</v></cell></row><row r="17389"><cell r="C17389" t="str"><v>011524</v></cell><cell r="D17389"><v>3000438</v></cell><cell r="E17389" t="str"><v>PEDREIRO-SERVICO EMPREITADO-PISO EM MARMORE (170130)</v></cell><cell r="F17389" t="str"><v>M2</v></cell><cell r="G17389"><v>79.06</v></cell></row><row r="17390"><cell r="C17390" t="str"><v>011525</v></cell><cell r="D17390"><v>3000439</v></cell><cell r="E17390" t="str"><v>PASTILHEIRO-SERVICO EMPREITADO-COLOC.PASTILHAS EM PAREDES</v></cell><cell r="F17390" t="str"><v>M2</v></cell><cell r="G17390"><v>65.19</v></cell></row><row r="17391"><cell r="C17391" t="str"><v>011526</v></cell><cell r="D17391"><v>3000440</v></cell><cell r="E17391" t="str"><v>PEDREIRO-SERVICO EMPREITADO-LAJOTAO PEDRA 47x47(170464)</v></cell><cell r="F17391" t="str"><v>M2</v></cell><cell r="G17391"><v>4.69</v></cell></row><row r="17392"><cell r="C17392" t="str"><v>011527</v></cell><cell r="D17392"><v>3000441</v></cell><cell r="E17392" t="str"><v>PEDREIRO-SERVICO EMPREITADO-PISO LAJOTAO CERAMICO 40x40cm</v></cell><cell r="F17392" t="str"><v>M2</v></cell><cell r="G17392"><v>6.22</v></cell></row><row r="17393"><cell r="C17393" t="str"><v>011528</v></cell><cell r="D17393"><v>3000442</v></cell><cell r="E17393" t="str"><v>PEDREIRO-SERVICO EMPREITADO-PISO EM TACOS DE MADEIRA</v></cell><cell r="F17393" t="str"><v>M2</v></cell><cell r="G17393"><v>60.76</v></cell></row><row r="17394"><cell r="C17394" t="str"><v>011529</v></cell><cell r="D17394"><v>3000443</v></cell><cell r="E17394" t="str"><v>PEDREIRO-SERVICO EMPREITADO-PISO EM GRANITO</v></cell><cell r="F17394" t="str"><v>M2</v></cell><cell r="G17394"><v>41.59</v></cell></row><row r="17395"><cell r="C17395" t="str"><v>011532</v></cell><cell r="D17395"><v>3000444</v></cell><cell r="E17395" t="str"><v>PINTOR AUTOMOTIVO</v></cell><cell r="F17395" t="str"><v>H</v></cell><cell r="G17395"><v>15.74</v></cell></row><row r="17396"><cell r="C17396" t="str"><v>011536</v></cell><cell r="D17396"><v>3000445</v></cell><cell r="E17396" t="str"><v>EQUIPE VARRICAO PRACAS E PATIOS(ORC.VARREPRA)</v></cell><cell r="F17396" t="str"><v>DIA</v></cell><cell r="G17396"><v>2954.93</v></cell></row><row r="17397"><cell r="C17397" t="str"><v>011537</v></cell><cell r="D17397"><v>3000446</v></cell><cell r="E17397" t="str"><v>PESSOAL TECNICO ARQUITETO JUNIOR</v></cell><cell r="F17397" t="str"><v>H</v></cell><cell r="G17397"><v>123.74</v></cell></row><row r="17398"><cell r="C17398" t="str"><v>011538</v></cell><cell r="D17398"><v>3000447</v></cell><cell r="E17398" t="str"><v>PESSOAL TECNICO ARQUITETO PLENO</v></cell><cell r="F17398" t="str"><v>H</v></cell><cell r="G17398"><v>142</v></cell></row><row r="17399"><cell r="C17399" t="str"><v>011539</v></cell><cell r="D17399"><v>3000448</v></cell><cell r="E17399" t="str"><v>PESSOAL TECNICO ARQUITETO SENIOR</v></cell><cell r="F17399" t="str"><v>H</v></cell><cell r="G17399"><v>168.24</v></cell></row><row r="17400"><cell r="C17400" t="str"><v>011540</v></cell><cell r="D17400"><v>3000449</v></cell><cell r="E17400" t="str"><v>PESSOAL TECNICO ARMADOR ACO CA-24/CA-50 E CA-60</v></cell><cell r="F17400" t="str"><v>H</v></cell><cell r="G17400"><v>16.09</v></cell></row><row r="17401"><cell r="C17401" t="str"><v>011541</v></cell><cell r="D17401"><v>3000450</v></cell><cell r="E17401" t="str"><v>PESSOAL TECNICO ARMADOR ACO PROTENDIDO</v></cell><cell r="F17401" t="str"><v>H</v></cell><cell r="G17401"><v>16.58</v></cell></row><row r="17402"><cell r="C17402" t="str"><v>011542</v></cell><cell r="D17402"><v>3000451</v></cell><cell r="E17402" t="str"><v>PEDREIRO-SERVICO EMPREITADO-REVESTIMENTO EXTERNO EM PASTILHA</v></cell><cell r="F17402" t="str"><v>M2</v></cell><cell r="G17402"><v>84.35</v></cell></row><row r="17403"><cell r="C17403" t="str"><v>011543</v></cell><cell r="D17403"><v>3000452</v></cell><cell r="E17403" t="str"><v>PEDREIRO-SERVICO EMPREITADO-REVESTIMENTO DE AZULEJO EM AMARR</v></cell><cell r="F17403" t="str"><v>M2</v></cell><cell r="G17403"><v>33.66</v></cell></row><row r="17404"><cell r="C17404" t="str"><v>011544</v></cell><cell r="D17404"><v>3000453</v></cell><cell r="E17404" t="str"><v>PEDREIRO-SERVICO EMPREITADO-REVESTIMENTO DE AZULEJO A PRUMO</v></cell><cell r="F17404" t="str"><v>M2</v></cell><cell r="G17404"><v>37.6</v></cell></row><row r="17405"><cell r="C17405" t="str"><v>011547</v></cell><cell r="D17405"><v>3000454</v></cell><cell r="E17405" t="str"><v>VALE TRANSPORTE PARA 03 OPERARIOS</v></cell><cell r="F17405" t="str"><v>DIA</v></cell><cell r="G17405"><v>22.8</v></cell></row><row r="17406"><cell r="C17406" t="str"><v>011550</v></cell><cell r="D17406"><v>3000455</v></cell><cell r="E17406" t="str"><v>PESSOAL TECNICO CARPINTEIRO DE FORMAS</v></cell><cell r="F17406" t="str"><v>H</v></cell><cell r="G17406"><v>16.58</v></cell></row><row r="17407"><cell r="C17407" t="str"><v>011551</v></cell><cell r="D17407"><v>3000456</v></cell><cell r="E17407" t="str"><v>PESSOAL TECNICO CARPINTEIRO DE ESQUADRIAS</v></cell><cell r="F17407" t="str"><v>H</v></cell><cell r="G17407"><v>16.58</v></cell></row><row r="17408"><cell r="C17408" t="str"><v>011552</v></cell><cell r="D17408"><v>3000457</v></cell><cell r="E17408" t="str"><v>PESSOAL TECNICO CARPINTEIRO DE TELHADOS</v></cell><cell r="F17408" t="str"><v>H</v></cell><cell r="G17408"><v>16.58</v></cell></row><row r="17409"><cell r="C17409" t="str"><v>011553</v></cell><cell r="D17409"><v>3000458</v></cell><cell r="E17409" t="str"><v>PEDREIRO-SERVICO EMPREITADO-REVESTIMENTO COM MASSA PRONTA</v></cell><cell r="F17409" t="str"><v>M2</v></cell><cell r="G17409"><v>5.5</v></cell></row><row r="17410"><cell r="C17410" t="str"><v>011554</v></cell><cell r="D17410"><v>3000459</v></cell><cell r="E17410" t="str"><v>PEDREIRO-SERVICO EMPREITADO-REVESTIMENTO DE MARMORE OU GRANI</v></cell><cell r="F17410" t="str"><v>M2</v></cell><cell r="G17410"><v>84.73</v></cell></row><row r="17411"><cell r="C17411" t="str"><v>011560</v></cell><cell r="D17411"><v>3000460</v></cell><cell r="E17411" t="str"><v>PESSOAL TECNICO MONTADOR ESTRUTURA ACO</v></cell><cell r="F17411" t="str"><v>H</v></cell><cell r="G17411"><v>16.58</v></cell></row><row r="17412"><cell r="C17412" t="str"><v>011561</v></cell><cell r="D17412"><v>3000461</v></cell><cell r="E17412" t="str"><v>PESSOAL TECNICO MONTADOR ESTRUTURA ALUMINIO</v></cell><cell r="F17412" t="str"><v>H</v></cell><cell r="G17412"><v>16.58</v></cell></row><row r="17413"><cell r="C17413" t="str"><v>011562</v></cell><cell r="D17413"><v>3000462</v></cell><cell r="E17413" t="str"><v>PESSOAL TECNICO MONTADOR ESTRUTURA MADEIRA</v></cell><cell r="F17413" t="str"><v>H</v></cell><cell r="G17413"><v>16.58</v></cell></row><row r="17414"><cell r="C17414" t="str"><v>011563</v></cell><cell r="D17414"><v>3000463</v></cell><cell r="E17414" t="str"><v>SERRALHEIRO-SERVICO EMPREITADO-COLOCACAO DE GRADE DE FERRO</v></cell><cell r="F17414" t="str"><v>M2</v></cell><cell r="G17414"><v>56.71</v></cell></row><row r="17415"><cell r="C17415" t="str"><v>011564</v></cell><cell r="D17415"><v>3000464</v></cell><cell r="E17415" t="str"><v>PEDREIRO-SERVICO EMPREITADO-COLOCACAO COBOGOS CIMENTO(90130)</v></cell><cell r="F17415" t="str"><v>M2</v></cell><cell r="G17415"><v>37.28</v></cell></row><row r="17416"><cell r="C17416" t="str"><v>011565</v></cell><cell r="D17416"><v>3000465</v></cell><cell r="E17416" t="str"><v>PEDREIRO-SERVICO EMPREITADO-COLOCACAO COBOGOS CERAMICOS(9013</v></cell><cell r="F17416" t="str"><v>M2</v></cell><cell r="G17416"><v>37.28</v></cell></row><row r="17417"><cell r="C17417" t="str"><v>011566</v></cell><cell r="D17417"><v>3000466</v></cell><cell r="E17417" t="str"><v>PESSOAL TECNICO MONTADOR BOMBAS</v></cell><cell r="F17417" t="str"><v>H</v></cell><cell r="G17417"><v>16.09</v></cell></row><row r="17418"><cell r="C17418" t="str"><v>011570</v></cell><cell r="D17418"><v>3000467</v></cell><cell r="E17418" t="str"><v>PEDREIRO-SERVICO EMPREITADO-COLOCACAO BANCAS PIAS(190522)</v></cell><cell r="F17418" t="str"><v>M2</v></cell><cell r="G17418"><v>107.74</v></cell></row><row r="17419"><cell r="C17419" t="str"><v>011571</v></cell><cell r="D17419"><v>3000468</v></cell><cell r="E17419" t="str"><v>PEDREIRO-SERVICO EMPREITADO-COLOCACAO BANHEIRAS(190304)</v></cell><cell r="F17419" t="str"><v>UN</v></cell><cell r="G17419"><v>498.31</v></cell></row><row r="17420"><cell r="C17420" t="str"><v>011572</v></cell><cell r="D17420"><v>3000469</v></cell><cell r="E17420" t="str"><v>PEDREIRO-SERVICO EMPREITADO-FIXACAO DE VASO SANITARIO</v></cell><cell r="F17420" t="str"><v>UN</v></cell><cell r="G17420"><v>116.11</v></cell></row><row r="17421"><cell r="C17421" t="str"><v>011573</v></cell><cell r="D17421"><v>3000470</v></cell><cell r="E17421" t="str"><v>PEDREIRO-SERVICO EMPREITADO-FIXACAO DE BIDES(190472)</v></cell><cell r="F17421" t="str"><v>UN</v></cell><cell r="G17421"><v>142.02</v></cell></row><row r="17422"><cell r="C17422" t="str"><v>011574</v></cell><cell r="D17422"><v>3000471</v></cell><cell r="E17422" t="str"><v>PEDREIRO-SERVICO EMPREITADO-FIXACAO DE LAVATORIO/TANQUE</v></cell><cell r="F17422" t="str"><v>UN</v></cell><cell r="G17422"><v>69.35</v></cell></row><row r="17423"><cell r="C17423" t="str"><v>011580</v></cell><cell r="D17423"><v>3000472</v></cell><cell r="E17423" t="str"><v>PESSOAL TECNICO MECANICO MOTORES</v></cell><cell r="F17423" t="str"><v>H</v></cell><cell r="G17423"><v>18.07</v></cell></row><row r="17424"><cell r="C17424" t="str"><v>011581</v></cell><cell r="D17424"><v>3000473</v></cell><cell r="E17424" t="str"><v>PESSOAL TECNICO MECANICO BOMBAS</v></cell><cell r="F17424" t="str"><v>H</v></cell><cell r="G17424"><v>18.07</v></cell></row><row r="17425"><cell r="C17425" t="str"><v>011582</v></cell><cell r="D17425"><v>3000474</v></cell><cell r="E17425" t="str"><v>PESSOAL TECNICO MECANICO AQUECIMENTO</v></cell><cell r="F17425" t="str"><v>H</v></cell><cell r="G17425"><v>18.07</v></cell></row><row r="17426"><cell r="C17426" t="str"><v>011583</v></cell><cell r="D17426"><v>3000475</v></cell><cell r="E17426" t="str"><v>PESSOAL TECNICO MECANICO REFRIGERACAO</v></cell><cell r="F17426" t="str"><v>H</v></cell><cell r="G17426"><v>18.07</v></cell></row><row r="17427"><cell r="C17427" t="str"><v>011584</v></cell><cell r="D17427"><v>3000476</v></cell><cell r="E17427" t="str"><v>PESSOAL TECNICO MECANICO MANUTENCAO</v></cell><cell r="F17427" t="str"><v>H</v></cell><cell r="G17427"><v>18.07</v></cell></row><row r="17428"><cell r="C17428" t="str"><v>011585</v></cell><cell r="D17428"><v>3000477</v></cell><cell r="E17428" t="str"><v>PESSOAL TECNICO MECANICO MAQUINAS PESADAS</v></cell><cell r="F17428" t="str"><v>H</v></cell><cell r="G17428"><v>18.07</v></cell></row><row r="17429"><cell r="C17429" t="str"><v>011586</v></cell><cell r="D17429"><v>3000478</v></cell><cell r="E17429" t="str"><v>PESSOAL TECNICO CALDEIREIRO</v></cell><cell r="F17429" t="str"><v>H</v></cell><cell r="G17429"><v>14.96</v></cell></row><row r="17430"><cell r="C17430" t="str"><v>011600</v></cell><cell r="D17430"><v>3000479</v></cell><cell r="E17430" t="str"><v>TECNICO TOPOGRAFO</v></cell><cell r="F17430" t="str"><v>MES</v></cell><cell r="G17430"><v>4788.39</v></cell></row><row r="17431"><cell r="C17431" t="str"><v>011601</v></cell><cell r="D17431"><v>3000480</v></cell><cell r="E17431" t="str"><v>PESSOAL TECNICO AJUDANTE ARMADOR</v></cell><cell r="F17431" t="str"><v>H</v></cell><cell r="G17431"><v>12.63</v></cell></row><row r="17432"><cell r="C17432" t="str"><v>011603</v></cell><cell r="D17432"><v>3000481</v></cell><cell r="E17432" t="str"><v>PESSOAL TECNICO AJUDANTE DE ELETRICISTA</v></cell><cell r="F17432" t="str"><v>H</v></cell><cell r="G17432"><v>12.63</v></cell></row><row r="17433"><cell r="C17433" t="str"><v>011604</v></cell><cell r="D17433"><v>3000482</v></cell><cell r="E17433" t="str"><v>PESSOAL TECNICO AJUDANTE DE INSTALADOR</v></cell><cell r="F17433" t="str"><v>H</v></cell><cell r="G17433"><v>12.63</v></cell></row><row r="17434"><cell r="C17434" t="str"><v>011605</v></cell><cell r="D17434"><v>3000483</v></cell><cell r="E17434" t="str"><v>PESSOAL TECNICO AJUDANTE DE PINTOR</v></cell><cell r="F17434" t="str"><v>H</v></cell><cell r="G17434"><v>12.63</v></cell></row><row r="17435"><cell r="C17435" t="str"><v>011606</v></cell><cell r="D17435"><v>3000484</v></cell><cell r="E17435" t="str"><v>PESSOAL TECNICO AJUDANTE DE JATISTA</v></cell><cell r="F17435" t="str"><v>H</v></cell><cell r="G17435"><v>12.63</v></cell></row><row r="17436"><cell r="C17436" t="str"><v>011607</v></cell><cell r="D17436"><v>3000485</v></cell><cell r="E17436" t="str"><v>PESSOAL TECNICO AJUDANTE DE SOLDADOR</v></cell><cell r="F17436" t="str"><v>H</v></cell><cell r="G17436"><v>15.15</v></cell></row><row r="17437"><cell r="C17437" t="str"><v>011608</v></cell><cell r="D17437"><v>3000486</v></cell><cell r="E17437" t="str"><v>PESSOAL TECNICO AJUDANTE DE LUBRIFICADOR</v></cell><cell r="F17437" t="str"><v>H</v></cell><cell r="G17437"><v>12.63</v></cell></row><row r="17438"><cell r="C17438" t="str"><v>011609</v></cell><cell r="D17438"><v>3000487</v></cell><cell r="E17438" t="str"><v>PESSOAL TECNICO AJUDANTE DE LIMPEZA DE TANQUES</v></cell><cell r="F17438" t="str"><v>H</v></cell><cell r="G17438"><v>12.63</v></cell></row><row r="17439"><cell r="C17439" t="str"><v>011610</v></cell><cell r="D17439"><v>3000488</v></cell><cell r="E17439" t="str"><v>PESSOAL TECNICO AJUDANTE DE OPERADOR DE MAQUINAS</v></cell><cell r="F17439" t="str"><v>H</v></cell><cell r="G17439"><v>12.63</v></cell></row><row r="17440"><cell r="C17440" t="str"><v>011612</v></cell><cell r="D17440"><v>3000489</v></cell><cell r="E17440" t="str"><v>PESSOAL TECNICO AJUDANTE DE CALDEIREIRO</v></cell><cell r="F17440" t="str"><v>H</v></cell><cell r="G17440"><v>12.63</v></cell></row><row r="17441"><cell r="C17441" t="str"><v>011614</v></cell><cell r="D17441"><v>3000490</v></cell><cell r="E17441" t="str"><v>ACOMPANHAMENTO FOTOGRAFICO EM OBRAS</v></cell><cell r="F17441" t="str"><v>MES</v></cell><cell r="G17441"><v>1530</v></cell></row><row r="17442"><cell r="C17442" t="str"><v>011615</v></cell><cell r="D17442"><v>3000491</v></cell><cell r="E17442" t="str"><v>COPIAS HELIOGRAFICAS E XEROGRAFICAS</v></cell><cell r="F17442" t="str"><v>MES</v></cell><cell r="G17442"><v>267.5</v></cell></row><row r="17443"><cell r="C17443" t="str"><v>011620</v></cell><cell r="D17443"><v>3000492</v></cell><cell r="E17443" t="str"><v>PESSOAL TECNICO AJUDANTE BLASTER</v></cell><cell r="F17443" t="str"><v>H</v></cell><cell r="G17443"><v>15.15</v></cell></row><row r="17444"><cell r="C17444" t="str"><v>011621</v></cell><cell r="D17444"><v>3000493</v></cell><cell r="E17444" t="str"><v>ENGENHEIRO SENIOR</v></cell><cell r="F17444" t="str"><v>MES</v></cell><cell r="G17444"><v>19113.61</v></cell></row><row r="17445"><cell r="C17445" t="str"><v>011622</v></cell><cell r="D17445"><v>3000494</v></cell><cell r="E17445" t="str"><v>ENGENHEIRO PLENO</v></cell><cell r="F17445" t="str"><v>MES</v></cell><cell r="G17445"><v>8318.17</v></cell></row><row r="17446"><cell r="C17446" t="str"><v>011623</v></cell><cell r="D17446"><v>3000495</v></cell><cell r="E17446" t="str"><v>TECNICO DE SEGURANCA DO TRABALHO</v></cell><cell r="F17446" t="str"><v>H</v></cell><cell r="G17446"><v>13.61</v></cell></row><row r="17447"><cell r="C17447" t="str"><v>011624</v></cell><cell r="D17447"><v>3000496</v></cell><cell r="E17447" t="str"><v>TECNICO DE INSTALACOES</v></cell><cell r="F17447" t="str"><v>H</v></cell><cell r="G17447"><v>12.63</v></cell></row><row r="17448"><cell r="C17448" t="str"><v>011625</v></cell><cell r="D17448"><v>3000497</v></cell><cell r="E17448" t="str"><v>CHEFE DE ESCRITORIO EM SERVICOS GERAIS</v></cell><cell r="F17448" t="str"><v>H</v></cell><cell r="G17448"><v>19.32</v></cell></row><row r="17449"><cell r="C17449" t="str"><v>011633</v></cell><cell r="D17449"><v>3000498</v></cell><cell r="E17449" t="str"><v>PESSOAL TECNICO OPERADOR BOMBAS</v></cell><cell r="F17449" t="str"><v>H</v></cell><cell r="G17449"><v>14.62</v></cell></row><row r="17450"><cell r="C17450" t="str"><v>011634</v></cell><cell r="D17450"><v>3000499</v></cell><cell r="E17450" t="str"><v>PESSOAL TECNICO OPERADOR TESTE COBALTO</v></cell><cell r="F17450" t="str"><v>H</v></cell><cell r="G17450"><v>16.23</v></cell></row><row r="17451"><cell r="C17451" t="str"><v>011700</v></cell><cell r="D17451"><v>3000500</v></cell><cell r="E17451" t="str"><v>TURMA PARA PODA DE ARVORES</v></cell><cell r="F17451" t="str"><v>UN</v></cell><cell r="G17451"><v>162.29</v></cell></row><row r="17452"><cell r="C17452" t="str"><v>011770</v></cell><cell r="D17452"><v>3000501</v></cell><cell r="E17452" t="str"><v>ENGENHEIRO DE PRODUCAO (Engenheiro Pleno)</v></cell><cell r="F17452" t="str"><v>MES</v></cell><cell r="G17452"><v>14134.5</v></cell></row><row r="17453"><cell r="C17453" t="str"><v>011771</v></cell><cell r="D17453"><v>3000502</v></cell><cell r="E17453" t="str"><v>TECNICO DE EDIFICACOES</v></cell><cell r="F17453" t="str"><v>MES</v></cell><cell r="G17453"><v>5984.51</v></cell></row><row r="17454"><cell r="C17454" t="str"><v>011772</v></cell><cell r="D17454"><v>3000503</v></cell><cell r="E17454" t="str"><v>MESTRE DE OBRAS</v></cell><cell r="F17454" t="str"><v>MES</v></cell><cell r="G17454"><v>8339.84</v></cell></row><row r="17455"><cell r="C17455" t="str"><v>011773</v></cell><cell r="D17455"><v>3000504</v></cell><cell r="E17455" t="str"><v>ALMOXARIFE EM OBRAS</v></cell><cell r="F17455" t="str"><v>MES</v></cell><cell r="G17455"><v>4317.39</v></cell></row><row r="17456"><cell r="C17456" t="str"><v>011774</v></cell><cell r="D17456"><v>3000505</v></cell><cell r="E17456" t="str"><v>FERRAMENTEIRO EM OBRAS</v></cell><cell r="F17456" t="str"><v>MES</v></cell><cell r="G17456"><v>2778.52</v></cell></row><row r="17457"><cell r="C17457" t="str"><v>011775</v></cell><cell r="D17457"><v>3000506</v></cell><cell r="E17457" t="str"><v>SERVENTE PARA LIMPEZA EM OBRAS</v></cell><cell r="F17457" t="str"><v>MES</v></cell><cell r="G17457"><v>2641.74</v></cell></row><row r="17458"><cell r="C17458" t="str"><v>011777</v></cell><cell r="D17458"><v>3000507</v></cell><cell r="E17458" t="str"><v>PORTEIRO DIURNO EM OBRAS</v></cell><cell r="F17458" t="str"><v>MES</v></cell><cell r="G17458"><v>2030.47</v></cell></row><row r="17459"><cell r="C17459" t="str"><v>011778</v></cell><cell r="D17459"><v>3000508</v></cell><cell r="E17459" t="str"><v>BOMBEIRO E ELETRICISTA EM OBRAS</v></cell><cell r="F17459" t="str"><v>MES</v></cell><cell r="G17459"><v>3650.55</v></cell></row><row r="17460"><cell r="C17460" t="str"><v>011779</v></cell><cell r="D17460"><v>3000509</v></cell><cell r="E17460" t="str"><v>SERVENTE PARA CARGA/DESCARGA EM OBRAS</v></cell><cell r="F17460" t="str"><v>MES</v></cell><cell r="G17460"><v>2641.74</v></cell></row><row r="17461"><cell r="C17461" t="str"><v>011780</v></cell><cell r="D17461"><v>3000510</v></cell><cell r="E17461" t="str"><v>ENCARREGADO DE OBRAS</v></cell><cell r="F17461" t="str"><v>MES</v></cell><cell r="G17461"><v>2598.2</v></cell></row><row r="17462"><cell r="C17462" t="str"><v>011800</v></cell><cell r="D17462"><v>3000511</v></cell><cell r="E17462" t="str"><v>ENGENHEIRO JUNIOR</v></cell><cell r="F17462" t="str"><v>MES</v></cell><cell r="G17462"><v>5716.9</v></cell></row><row r="17463"><cell r="C17463" t="str"><v>011801</v></cell><cell r="D17463"><v>3000512</v></cell><cell r="E17463" t="str"><v>VALE TRANSPORTE PARA 160 OPERARIOS</v></cell><cell r="F17463" t="str"><v>MENSAL</v></cell><cell r="G17463"><v>36491.5</v></cell></row><row r="17464"><cell r="C17464" t="str"><v>011802</v></cell><cell r="D17464"><v>3000513</v></cell><cell r="E17464" t="str"><v>VALE TRANSPORTE PARA 180 OPERARIOS</v></cell><cell r="F17464" t="str"><v>MENSAL</v></cell><cell r="G17464"><v>41094.56</v></cell></row><row r="17465"><cell r="C17465" t="str"><v>011803</v></cell><cell r="D17465"><v>3000514</v></cell><cell r="E17465" t="str"><v>VALE TRANSPORTE PARA 230 OPERARIOS</v></cell><cell r="F17465" t="str"><v>MENSAL</v></cell><cell r="G17465"><v>52509.71</v></cell></row><row r="17466"><cell r="C17466" t="str"><v>011804</v></cell><cell r="D17466"><v>3000515</v></cell><cell r="E17466" t="str"><v>VALE TRANSPORTE PARA 120 OPERARIOS</v></cell><cell r="F17466" t="str"><v>MENSAL</v></cell><cell r="G17466"><v>27396.37</v></cell></row><row r="17467"><cell r="C17467" t="str"><v>011812</v></cell><cell r="D17467"><v>3000516</v></cell><cell r="E17467" t="str"><v>VARREDURA RUAS-REMOCAO RESIDUOS/BOTA-FORA ATE 15m(20 em 20m)</v></cell><cell r="F17467" t="str"><v>UN</v></cell><cell r="G17467"><v>2.17</v></cell></row><row r="17468"><cell r="C17468" t="str"><v>011813</v></cell><cell r="D17468"><v>3000517</v></cell><cell r="E17468" t="str"><v>VARREDURA RUAS (EMPEDRADAS)GUIAS E SARGETAS 2 LADOS</v></cell><cell r="F17468" t="str"><v>M</v></cell><cell r="G17468"><v>1.11</v></cell></row><row r="17469"><cell r="C17469" t="str"><v>011814</v></cell><cell r="D17469"><v>3000518</v></cell><cell r="E17469" t="str"><v>VARREDURA RUAS(ASFALTO)GUIAS E SARGETAS 2 LADOS</v></cell><cell r="F17469" t="str"><v>M</v></cell><cell r="G17469"><v>0.75</v></cell></row><row r="17470"><cell r="C17470" t="str"><v>011815</v></cell><cell r="D17470"><v>3000519</v></cell><cell r="E17470" t="str"><v>VIGILANCIA DE OBRA - 2 VIGIAS</v></cell><cell r="F17470" t="str"><v>MES</v></cell><cell r="G17470"><v>5557.04</v></cell></row><row r="17471"><cell r="C17471" t="str"><v>011845</v></cell><cell r="D17471"><v>3000520</v></cell><cell r="E17471" t="str"><v>VARREDURA E RASTELAMENTO DE PRACAS E PATIOS</v></cell><cell r="F17471" t="str"><v>M2</v></cell><cell r="G17471"><v>2.17</v></cell></row><row r="17472"><cell r="C17472" t="str"><v>011870</v></cell><cell r="D17472"><v>3000521</v></cell><cell r="E17472" t="str"><v>ENGENHEIRO DE PRODUCAO (ENGENHEIRO PLENO)</v></cell><cell r="F17472" t="str"><v>MES</v></cell><cell r="G17472"><v>14134.5</v></cell></row><row r="17473"><cell r="C17473" t="str"><v>011871</v></cell><cell r="D17473"><v>3000522</v></cell><cell r="E17473" t="str"><v>TECNICO DE EDIFICACOES</v></cell><cell r="F17473" t="str"><v>MES</v></cell><cell r="G17473"><v>5984.51</v></cell></row><row r="17474"><cell r="C17474" t="str"><v>011872</v></cell><cell r="D17474"><v>3000523</v></cell><cell r="E17474" t="str"><v>MESTRE DE OBRAS</v></cell><cell r="F17474" t="str"><v>MES</v></cell><cell r="G17474"><v>8339.84</v></cell></row><row r="17475"><cell r="C17475" t="str"><v>011873</v></cell><cell r="D17475"><v>3000524</v></cell><cell r="E17475" t="str"><v>ALMOXARIFE</v></cell><cell r="F17475" t="str"><v>MES</v></cell><cell r="G17475"><v>4317.39</v></cell></row><row r="17476"><cell r="C17476" t="str"><v>011874</v></cell><cell r="D17476"><v>3000525</v></cell><cell r="E17476" t="str"><v>FERRAMENTEIRO</v></cell><cell r="F17476" t="str"><v>MES</v></cell><cell r="G17476"><v>2778.52</v></cell></row><row r="17477"><cell r="C17477" t="str"><v>011875</v></cell><cell r="D17477"><v>3000526</v></cell><cell r="E17477" t="str"><v>SERVENTE - PARA LIMPEZA</v></cell><cell r="F17477" t="str"><v>MES</v></cell><cell r="G17477"><v>2641.74</v></cell></row><row r="17478"><cell r="C17478" t="str"><v>011876</v></cell><cell r="D17478"><v>3000527</v></cell><cell r="E17478" t="str"><v>APONTADOR DE OBRAS</v></cell><cell r="F17478" t="str"><v>MES</v></cell><cell r="G17478"><v>4317.39</v></cell></row><row r="17479"><cell r="C17479" t="str"><v>011877</v></cell><cell r="D17479"><v>3000528</v></cell><cell r="E17479" t="str"><v>PORTEIRO DIURNO</v></cell><cell r="F17479" t="str"><v>MES</v></cell><cell r="G17479"><v>2030.47</v></cell></row><row r="17480"><cell r="C17480" t="str"><v>011878</v></cell><cell r="D17480"><v>3000529</v></cell><cell r="E17480" t="str"><v>BOMBEIRO/ELETRICISTA</v></cell><cell r="F17480" t="str"><v>MES</v></cell><cell r="G17480"><v>3650.55</v></cell></row><row r="17481"><cell r="C17481" t="str"><v>011879</v></cell><cell r="D17481"><v>3000530</v></cell><cell r="E17481" t="str"><v>SERVENTE PARA DESCARGA</v></cell><cell r="F17481" t="str"><v>MES</v></cell><cell r="G17481"><v>2641.74</v></cell></row><row r="17482"><cell r="C17482" t="str"><v>011880</v></cell><cell r="D17482"><v>3000531</v></cell><cell r="E17482" t="str"><v>ENCARREGADO DE OBRAS</v></cell><cell r="F17482" t="str"><v>MES</v></cell><cell r="G17482"><v>5048.35</v></cell></row><row r="17483"><cell r="C17483" t="str"><v>011881</v></cell><cell r="D17483"><v>3000532</v></cell><cell r="E17483" t="str"><v>EQUIPE DE MAO-DE-OBRA POR CELULA</v></cell><cell r="F17483" t="str"><v>UN</v></cell><cell r="G17483"><v>249.29</v></cell></row><row r="17484"><cell r="C17484" t="str"><v>011885</v></cell><cell r="D17484"><v>3000533</v></cell><cell r="E17484" t="str"><v>OPERADOR DE GUINCHO</v></cell><cell r="F17484" t="str"><v>MES</v></cell><cell r="G17484"><v>3317.12</v></cell></row><row r="17485"><cell r="C17485" t="str"><v>011898</v></cell><cell r="D17485"><v>3000534</v></cell><cell r="E17485" t="str"><v>MESTRE DE OBRA</v></cell><cell r="F17485" t="str"><v>H</v></cell><cell r="G17485"><v>36.77</v></cell></row><row r="17486"><cell r="C17486" t="str"><v>011902</v></cell><cell r="D17486"><v>3000535</v></cell><cell r="E17486" t="str"><v>PORTA VENEZIANA COMPLETA 0,60x2,10 COM FERRAGNES</v></cell><cell r="F17486" t="str"><v>UN</v></cell><cell r="G17486"><v>171.1</v></cell></row><row r="17487"><cell r="C17487" t="str"><v>011903</v></cell><cell r="D17487"><v>3000536</v></cell><cell r="E17487" t="str"><v>PORTA COMPLETA 2 FOLHAS 1,60x2,10 COM FERRAGENS</v></cell><cell r="F17487" t="str"><v>UN</v></cell><cell r="G17487"><v>833.22</v></cell></row><row r="17488"><cell r="C17488" t="str"><v>011904</v></cell><cell r="D17488"><v>3000537</v></cell><cell r="E17488" t="str"><v>PORTA VENEZIANA COMPLETA 0,80x2,10 COM FERRAGENS</v></cell><cell r="F17488" t="str"><v>UN</v></cell><cell r="G17488"><v>453.09</v></cell></row><row r="17489"><cell r="C17489" t="str"><v>011905</v></cell><cell r="D17489"><v>3000538</v></cell><cell r="E17489" t="str"><v>PORTA COMPLETA 0,50x1,60 COM REVEST. LAMINADO E FERRAGENS</v></cell><cell r="F17489" t="str"><v>UN</v></cell><cell r="G17489"><v>411.63</v></cell></row><row r="17490"><cell r="C17490" t="str"><v>011910</v></cell><cell r="D17490"><v>3000539</v></cell><cell r="E17490" t="str"><v>TECNICO SEGURANCA DO TRABALHO E OBRA</v></cell><cell r="F17490" t="str"><v>H</v></cell><cell r="G17490"><v>18.75</v></cell></row><row r="17491"><cell r="C17491" t="str"><v>011912</v></cell><cell r="D17491"><v>3000540</v></cell><cell r="E17491" t="str"><v>SERVICO DE ARMADORES DE FERRAGENS</v></cell><cell r="F17491" t="str"><v>KG</v></cell><cell r="G17491"><v>5.13</v></cell></row><row r="17492"><cell r="C17492" t="str"><v>012001</v></cell><cell r="D17492"><v>3000541</v></cell><cell r="E17492" t="str"><v>PROTECAO EM CAIXILHOS C/ PLASTICO BOLHA</v></cell><cell r="F17492" t="str"><v>M2</v></cell><cell r="G17492"><v>15.97</v></cell></row><row r="17493"><cell r="C17493" t="str"><v>012003</v></cell><cell r="D17493"><v>3000542</v></cell><cell r="E17493" t="str"><v>ESCADA/DEGRAUS MADEIRA EM ACLIVE ACENTUADO LAGURA 1,2m</v></cell><cell r="F17493" t="str"><v>M</v></cell><cell r="G17493"><v>84.53</v></cell></row><row r="17494"><cell r="C17494" t="str"><v>012005</v></cell><cell r="D17494"><v>3000543</v></cell><cell r="E17494" t="str"><v>CALHA DE DESCIDA DE MATERIAIS/ENTULHO-MODULO METALICO KP-88</v></cell><cell r="F17494" t="str"><v>M</v></cell><cell r="G17494"><v>83.85</v></cell></row><row r="17495"><cell r="C17495" t="str"><v>012012</v></cell><cell r="D17495"><v>3000544</v></cell><cell r="E17495" t="str"><v>DEMARCACAO E PIQUETAGEM DE LOTES</v></cell><cell r="F17495" t="str"><v>UN</v></cell><cell r="G17495"><v>9.06</v></cell></row><row r="17496"><cell r="C17496" t="str"><v>012018</v></cell><cell r="D17496"><v>3000545</v></cell><cell r="E17496" t="str"><v>TAPUME EM CHAPA COMPENSADO PARA SERVICO DE CALCADAS</v></cell><cell r="F17496" t="str"><v>M</v></cell><cell r="G17496"><v>33.9</v></cell></row><row r="17497"><cell r="C17497" t="str"><v>012019</v></cell><cell r="D17497"><v>3000546</v></cell><cell r="E17497" t="str"><v>TABLADO DE MADEIRA 1,22x2,44m(MASSEIRA)-REAPROV.=12 VEZES</v></cell><cell r="F17497" t="str"><v>UN</v></cell><cell r="G17497"><v>19.26</v></cell></row><row r="17498"><cell r="C17498" t="str"><v>012020</v></cell><cell r="D17498"><v>3000547</v></cell><cell r="E17498" t="str"><v>CALHA DE MADEIRA PARA DESCIDA DE ENTULHO</v></cell><cell r="F17498" t="str"><v>M</v></cell><cell r="G17498"><v>286.03</v></cell></row><row r="17499"><cell r="C17499" t="str"><v>012023</v></cell><cell r="D17499"><v>3000548</v></cell><cell r="E17499" t="str"><v>SINALIZACAO DE AVISO LUZ INTERMITENTE-MONTAGEM NOTURNA</v></cell><cell r="F17499" t="str"><v>PT</v></cell><cell r="G17499"><v>39.34</v></cell></row><row r="17500"><cell r="C17500" t="str"><v>012025</v></cell><cell r="D17500"><v>3000549</v></cell><cell r="E17500" t="str"><v>ANDAIME TUBULAR PARA FACHADAS + TRANSPORTE IDA E VOLTA</v></cell><cell r="F17500" t="str"><v>M2</v></cell><cell r="G17500"><v>6.89</v></cell></row><row r="17501"><cell r="C17501" t="str"><v>012031</v></cell><cell r="D17501"><v>3000550</v></cell><cell r="E17501" t="str"><v>INSTALACAO PROVISORIA DE AGUA/LUZ/FORCA/ESGOTOS</v></cell><cell r="F17501" t="str"><v>UN</v></cell><cell r="G17501"><v>4783.42</v></cell></row><row r="17502"><cell r="C17502" t="str"><v>012032</v></cell><cell r="D17502"><v>3000551</v></cell><cell r="E17502" t="str"><v>PAVIMENTO EM BLOCO CONCRETO INTERTRAVADO 6cm AREA CONTEINERS</v></cell><cell r="F17502" t="str"><v>M2</v></cell><cell r="G17502"><v>56.86</v></cell></row><row r="17503"><cell r="C17503" t="str"><v>012035</v></cell><cell r="D17503"><v>3000552</v></cell><cell r="E17503" t="str"><v>PISO BLOCO CONCRETO ITERTRAVADO 6cm AREA OFICINAS/ESCRITORIO</v></cell><cell r="F17503" t="str"><v>M2</v></cell><cell r="G17503"><v>56.48</v></cell></row><row r="17504"><cell r="C17504" t="str"><v>012036</v></cell><cell r="D17504"><v>3000553</v></cell><cell r="E17504" t="str"><v>PISO CONCRETO MAGRO 2cm 1:4:8 PARA AREA DE REFUGO DE LAMA</v></cell><cell r="F17504" t="str"><v>M2</v></cell><cell r="G17504"><v>7.52</v></cell></row><row r="17505"><cell r="C17505" t="str"><v>012037</v></cell><cell r="D17505"><v>3000554</v></cell><cell r="E17505" t="str"><v>PISO CONCRETO MAGRO 2cm 1:4:8 P/AREA REFUGO LAMA DO SERBEM</v></cell><cell r="F17505" t="str"><v>M2</v></cell><cell r="G17505"><v>7.43</v></cell></row><row r="17506"><cell r="C17506" t="str"><v>012038</v></cell><cell r="D17506"><v>3000555</v></cell><cell r="E17506" t="str"><v>PISO CONCRETO MAGRO 2cm 1:4:8 AREA SONDAS/ACESSORIOS SERBEM</v></cell><cell r="F17506" t="str"><v>M2</v></cell><cell r="G17506"><v>7.17</v></cell></row><row r="17507"><cell r="C17507" t="str"><v>012039</v></cell><cell r="D17507"><v>3000556</v></cell><cell r="E17507" t="str"><v>PISO CONCRETO MAGRO 2cm 1:4:8 PARA AREA CANALETAS DE ESCOAME</v></cell><cell r="F17507" t="str"><v>M</v></cell><cell r="G17507"><v>7.26</v></cell></row><row r="17508"><cell r="C17508" t="str"><v>012040</v></cell><cell r="D17508"><v>3000557</v></cell><cell r="E17508" t="str"><v>PISO CONCRETO MAGRO 2cm 1:4:8 P/ AREA DEP FLUIDO DO SERBEM</v></cell><cell r="F17508" t="str"><v>M2</v></cell><cell r="G17508"><v>7.17</v></cell></row><row r="17509"><cell r="C17509" t="str"><v>012041</v></cell><cell r="D17509"><v>3000558</v></cell><cell r="E17509" t="str"><v>PISO CONCRETO MAGRO 2cm 1:4:8 PARA AREA DEPOSITO DE FLUIDOS</v></cell><cell r="F17509" t="str"><v>M2</v></cell><cell r="G17509"><v>7.26</v></cell></row><row r="17510"><cell r="C17510" t="str"><v>012050</v></cell><cell r="D17510"><v>3000559</v></cell><cell r="E17510" t="str"><v>LOCACAO GERAL DA OBRA</v></cell><cell r="F17510" t="str"><v>M2</v></cell><cell r="G17510"><v>7.6</v></cell></row><row r="17511"><cell r="C17511" t="str"><v>012051</v></cell><cell r="D17511"><v>3000560</v></cell><cell r="E17511" t="str"><v>LOCACAO DAS ALVENARIAS</v></cell><cell r="F17511" t="str"><v>M2</v></cell><cell r="G17511"><v>3.82</v></cell></row><row r="17512"><cell r="C17512" t="str"><v>012052</v></cell><cell r="D17512"><v>3000561</v></cell><cell r="E17512" t="str"><v>LOCACAO DAS ESTRUTURAS</v></cell><cell r="F17512" t="str"><v>M2</v></cell><cell r="G17512"><v>3.91</v></cell></row><row r="17513"><cell r="C17513" t="str"><v>012054</v></cell><cell r="D17513"><v>3000562</v></cell><cell r="E17513" t="str"><v>LOCACAO DE CANTEIRO DE OBRA PARA ESCAVACOES</v></cell><cell r="F17513" t="str"><v>M2</v></cell><cell r="G17513"><v>7.13</v></cell></row><row r="17514"><cell r="C17514" t="str"><v>012057</v></cell><cell r="D17514"><v>3000563</v></cell><cell r="E17514" t="str"><v>ALUGUEL MENSAL CONTAINER ESCRITORIO DE OBRAS C/WC+RETIRADA</v></cell><cell r="F17514" t="str"><v>UN</v></cell><cell r="G17514"><v>730</v></cell></row><row r="17515"><cell r="C17515" t="str"><v>012058</v></cell><cell r="D17515"><v>3000564</v></cell><cell r="E17515" t="str"><v>ALUGUEL MENSAL CONTAINER-ALMOXARIFADO-6,0x2,4m</v></cell><cell r="F17515" t="str"><v>MES</v></cell><cell r="G17515"><v>465</v></cell></row><row r="17516"><cell r="C17516" t="str"><v>012059</v></cell><cell r="D17516"><v>3000565</v></cell><cell r="E17516" t="str"><v>CONTAINER-ESCRITORIO DE OBRAS-MODELO 4101 C/WC+RETIRADA</v></cell><cell r="F17516" t="str"><v>MES</v></cell><cell r="G17516"><v>603</v></cell></row><row r="17517"><cell r="C17517" t="str"><v>012060</v></cell><cell r="D17517"><v>3000566</v></cell><cell r="E17517" t="str"><v>MASSEIRA PARA PREPARO DE ARGAMASSA-CH.COMP.1,2x1,6m-USO=2X</v></cell><cell r="F17517" t="str"><v>UN</v></cell><cell r="G17517"><v>138.21</v></cell></row><row r="17518"><cell r="C17518" t="str"><v>012062</v></cell><cell r="D17518"><v>3000567</v></cell><cell r="E17518" t="str"><v>ALUGUEL MENSAL BALANCIM ELETRICO</v></cell><cell r="F17518" t="str"><v>UN</v></cell><cell r="G17518"><v>262.78</v></cell></row><row r="17519"><cell r="C17519" t="str"><v>012070</v></cell><cell r="D17519"><v>3000568</v></cell><cell r="E17519" t="str"><v>LOCACAO DE AREAS PARA SERVICOS DE FUNDACOES</v></cell><cell r="F17519" t="str"><v>M2</v></cell><cell r="G17519"><v>9.33</v></cell></row><row r="17520"><cell r="C17520" t="str"><v>012071</v></cell><cell r="D17520"><v>3000569</v></cell><cell r="E17520" t="str"><v>LOCACAO DE ELEVACOES EM ALVENARIA</v></cell><cell r="F17520" t="str"><v>M2</v></cell><cell r="G17520"><v>3.82</v></cell></row><row r="17521"><cell r="C17521" t="str"><v>012072</v></cell><cell r="D17521"><v>3000570</v></cell><cell r="E17521" t="str"><v>LOCACAO DE ESTRUTURAS EM CONCRETO</v></cell><cell r="F17521" t="str"><v>M2</v></cell><cell r="G17521"><v>7.49</v></cell></row><row r="17522"><cell r="C17522" t="str"><v>012073</v></cell><cell r="D17522"><v>3000571</v></cell><cell r="E17522" t="str"><v>PASSARELA EM TABUAS PINHO 1a. COM FIXACAO NAS ALVENARIAS</v></cell><cell r="F17522" t="str"><v>M2</v></cell><cell r="G17522"><v>144.63</v></cell></row><row r="17523"><cell r="C17523" t="str"><v>012074</v></cell><cell r="D17523"><v>3000572</v></cell><cell r="E17523" t="str"><v>INSTALACAO PROVISORIA DE ENERGIA COM POSTE/MEDIDOR/ATERRAMEN</v></cell><cell r="F17523" t="str"><v>UN</v></cell><cell r="G17523"><v>4371.54</v></cell></row><row r="17524"><cell r="C17524" t="str"><v>012075</v></cell><cell r="D17524"><v>3000573</v></cell><cell r="E17524" t="str"><v>INSTALACAO PROVISORIA DE AGUA E ESGOTO- SERBEM</v></cell><cell r="F17524" t="str"><v>PT</v></cell><cell r="G17524"><v>2580.86</v></cell></row><row r="17525"><cell r="C17525" t="str"><v>012078</v></cell><cell r="D17525"><v>3000574</v></cell><cell r="E17525" t="str"><v>ANDAIME INTERNO PARA REVESTIMENTO-CAVALETE+COMPENSADO 17mm</v></cell><cell r="F17525" t="str"><v>UN</v></cell><cell r="G17525"><v>163.06</v></cell></row><row r="17526"><cell r="C17526" t="str"><v>012079</v></cell><cell r="D17526"><v>3000575</v></cell><cell r="E17526" t="str"><v>ANDAIME INTERNO PARA ALVENARIAS-CAVALETES+COMPENSADO 17mm</v></cell><cell r="F17526" t="str"><v>UN</v></cell><cell r="G17526"><v>163.89</v></cell></row><row r="17527"><cell r="C17527" t="str"><v>012080</v></cell><cell r="D17527"><v>3000576</v></cell><cell r="E17527" t="str"><v>ANDAIME SUSPENSO JAHU C/CABO</v></cell><cell r="F17527" t="str"><v>M2</v></cell><cell r="G17527"><v>77.65</v></cell></row><row r="17528"><cell r="C17528" t="str"><v>012081</v></cell><cell r="D17528"><v>3000577</v></cell><cell r="E17528" t="str"><v>ANDAIME INTERNO DE MADEIRA SOBRE CAVALETES</v></cell><cell r="F17528" t="str"><v>M2</v></cell><cell r="G17528"><v>205.49</v></cell></row><row r="17529"><cell r="C17529" t="str"><v>012082</v></cell><cell r="D17529"><v>3000578</v></cell><cell r="E17529" t="str"><v>ANDAIME MADEIRA FACHADA</v></cell><cell r="F17529" t="str"><v>M2</v></cell><cell r="G17529"><v>263.06</v></cell></row><row r="17530"><cell r="C17530" t="str"><v>012083</v></cell><cell r="D17530"><v>3000579</v></cell><cell r="E17530" t="str"><v>ALUGUEL ANDAIME SUSPENSO ELETRICO JAHU PLATF 2 OPERARIOS</v></cell><cell r="F17530" t="str"><v>UN</v></cell><cell r="G17530"><v>1228.68</v></cell></row><row r="17531"><cell r="C17531" t="str"><v>012085</v></cell><cell r="D17531"><v>3000580</v></cell><cell r="E17531" t="str"><v>PESTANAS APARA-LIXO EM MADEIRA PARA PROTECAO EXTERNA</v></cell><cell r="F17531" t="str"><v>M</v></cell><cell r="G17531"><v>260.67</v></cell></row><row r="17532"><cell r="C17532" t="str"><v>012086</v></cell><cell r="D17532"><v>3000581</v></cell><cell r="E17532" t="str"><v>PESTANA APARA-LIXO METALICO 1,40m C/BARRA/PORCA</v></cell><cell r="F17532" t="str"><v>LOC.UN/MES</v></cell><cell r="G17532"><v>31.55</v></cell></row><row r="17533"><cell r="C17533" t="str"><v>012087</v></cell><cell r="D17533"><v>3000582</v></cell><cell r="E17533" t="str"><v>PESTANA APARA-LIXO METALICO 2,50m C/BARRA/PORCA</v></cell><cell r="F17533" t="str"><v>LOC.UN/MES</v></cell><cell r="G17533"><v>33.55</v></cell></row><row r="17534"><cell r="C17534" t="str"><v>012088</v></cell><cell r="D17534"><v>3000583</v></cell><cell r="E17534" t="str"><v>REMOCAO DE APARA LIXO METALICO 1,40m</v></cell><cell r="F17534" t="str"><v>M</v></cell><cell r="G17534"><v>9.61</v></cell></row><row r="17535"><cell r="C17535" t="str"><v>012089</v></cell><cell r="D17535"><v>3000584</v></cell><cell r="E17535" t="str"><v>REMOCAO DE APARA LIXO METALICO 2,5m</v></cell><cell r="F17535" t="str"><v>M</v></cell><cell r="G17535"><v>13.21</v></cell></row><row r="17536"><cell r="C17536" t="str"><v>012090</v></cell><cell r="D17536"><v>3000585</v></cell><cell r="E17536" t="str"><v>REMOCAO/RETIRADA DE APARA LIXO DE MADEIRA</v></cell><cell r="F17536" t="str"><v>M</v></cell><cell r="G17536"><v>39.86</v></cell></row><row r="17537"><cell r="C17537" t="str"><v>012100</v></cell><cell r="D17537"><v>3000586</v></cell><cell r="E17537" t="str"><v>ADEQUACAO PROV REDE ATERRAM. PARA ESCAVACAO</v></cell><cell r="F17537" t="str"><v>CJ</v></cell><cell r="G17537"><v>2239.51</v></cell></row><row r="17538"><cell r="C17538" t="str"><v>012101</v></cell><cell r="D17538"><v>3000587</v></cell><cell r="E17538" t="str"><v>ADEQUACAO PROV REDE ILUMINACAO EXTERNA</v></cell><cell r="F17538" t="str"><v>CJ</v></cell><cell r="G17538"><v>4479.02</v></cell></row><row r="17539"><cell r="C17539" t="str"><v>012102</v></cell><cell r="D17539"><v>3000588</v></cell><cell r="E17539" t="str"><v>PONTO DE ILUMINACAO PROVISORIA ACAMPAMENTO/CANTEIRO/ACESSOS</v></cell><cell r="F17539" t="str"><v>UN</v></cell><cell r="G17539"><v>225.37</v></cell></row><row r="17540"><cell r="C17540" t="str"><v>012104</v></cell><cell r="D17540"><v>3000589</v></cell><cell r="E17540" t="str"><v>LIMPEZA/DEMARCACAO DE ACESSOS AO LOCAL DA OBRA-CAMINHO L=2,0</v></cell><cell r="F17540" t="str"><v>M</v></cell><cell r="G17540"><v>30.78</v></cell></row><row r="17541"><cell r="C17541" t="str"><v>012106</v></cell><cell r="D17541"><v>3000590</v></cell><cell r="E17541" t="str"><v>EXECUCAO NIVELAMENTO/PREPARO-PLATO P/INSTALACAO DE PLATAFORM</v></cell><cell r="F17541" t="str"><v>M2</v></cell><cell r="G17541"><v>25.72</v></cell></row><row r="17542"><cell r="C17542" t="str"><v>012118</v></cell><cell r="D17542"><v>3000591</v></cell><cell r="E17542" t="str"><v>INSTALACAO PROVISORIA DE ENERGIA COM POSTE+ATERRAMENTO</v></cell><cell r="F17542" t="str"><v>UN</v></cell><cell r="G17542"><v>5025.45</v></cell></row><row r="17543"><cell r="C17543" t="str"><v>012157</v></cell><cell r="D17543"><v>3000592</v></cell><cell r="E17543" t="str"><v>ALUGUEL MENSAL CONTAINER ESCRITORIO DE OBRAS 4,0x2,4m C/WC</v></cell><cell r="F17543" t="str"><v>UN</v></cell><cell r="G17543"><v>730</v></cell></row><row r="17544"><cell r="C17544" t="str"><v>012158</v></cell><cell r="D17544"><v>3000593</v></cell><cell r="E17544" t="str"><v>ALUGUEL MENSAL CONTAINER-ALMOXARIFADO-6,0x2,4m</v></cell><cell r="F17544" t="str"><v>MES</v></cell><cell r="G17544"><v>465</v></cell></row><row r="17545"><cell r="C17545" t="str"><v>012180</v></cell><cell r="D17545"><v>3000594</v></cell><cell r="E17545" t="str"><v>ADEQUACAO PROVISORIA REDE ILUM. PARA ESCAVACAO</v></cell><cell r="F17545" t="str"><v>CJ</v></cell><cell r="G17545"><v>4479.02</v></cell></row><row r="17546"><cell r="C17546" t="str"><v>012181</v></cell><cell r="D17546"><v>3000595</v></cell><cell r="E17546" t="str"><v>ADEQUCAO PROVISORIA REDE HIDRAULICA - TORNEIRAS E JARDINS</v></cell><cell r="F17546" t="str"><v>CJ</v></cell><cell r="G17546"><v>959.79</v></cell></row><row r="17547"><cell r="C17547" t="str"><v>012182</v></cell><cell r="D17547"><v>3000596</v></cell><cell r="E17547" t="str"><v>ADEQUACAO PROVISORIA REDE ABASTECIMENTO DE AGUA P IRRIGACAO</v></cell><cell r="F17547" t="str"><v>CJ</v></cell><cell r="G17547"><v>1279.72</v></cell></row><row r="17548"><cell r="C17548" t="str"><v>012197</v></cell><cell r="D17548"><v>3000597</v></cell><cell r="E17548" t="str"><v>ENTRADA AGUA EM OBRAS COM CAIXA PIEZOMETRICA</v></cell><cell r="F17548" t="str"><v>UN</v></cell><cell r="G17548"><v>1594.62</v></cell></row><row r="17549"><cell r="C17549" t="str"><v>012199</v></cell><cell r="D17549"><v>3000598</v></cell><cell r="E17549" t="str"><v>INSTALACAO PROVISORIA DE AGUA- BENCH MARK</v></cell><cell r="F17549" t="str"><v>PT</v></cell><cell r="G17549"><v>1351.57</v></cell></row><row r="17550"><cell r="C17550" t="str"><v>012200</v></cell><cell r="D17550"><v>3000599</v></cell><cell r="E17550" t="str"><v>INSTALACAO SANITARIA PROVISORIA</v></cell><cell r="F17550" t="str"><v>PT</v></cell><cell r="G17550"><v>514.61</v></cell></row><row r="17551"><cell r="C17551" t="str"><v>012201</v></cell><cell r="D17551"><v>3000600</v></cell><cell r="E17551" t="str"><v>INSTALACAO PROVISORIA DE ESGOTO</v></cell><cell r="F17551" t="str"><v>PT</v></cell><cell r="G17551"><v>1401.54</v></cell></row><row r="17552"><cell r="C17552" t="str"><v>012202</v></cell><cell r="D17552"><v>3000601</v></cell><cell r="E17552" t="str"><v>INSTALACAO PROVISORIA DE LUZ EM BARRACAO DE OBRAS</v></cell><cell r="F17552" t="str"><v>PT</v></cell><cell r="G17552"><v>834.93</v></cell></row><row r="17553"><cell r="C17553" t="str"><v>012203</v></cell><cell r="D17553"><v>3000602</v></cell><cell r="E17553" t="str"><v>INSTALACAO PROVISORIA DE FORCA</v></cell><cell r="F17553" t="str"><v>PT</v></cell><cell r="G17553"><v>140.11</v></cell></row><row r="17554"><cell r="C17554" t="str"><v>012204</v></cell><cell r="D17554"><v>3000603</v></cell><cell r="E17554" t="str"><v>PONTO DE INSTALACAO PROVISORIA LUZ SERVICO EXTERNO</v></cell><cell r="F17554" t="str"><v>UN</v></cell><cell r="G17554"><v>329.91</v></cell></row><row r="17555"><cell r="C17555" t="str"><v>012205</v></cell><cell r="D17555"><v>3000604</v></cell><cell r="E17555" t="str"><v>INSTALACAO PROVISORIA DE LUZ E FORCA COM MEDIDOR E POSTE</v></cell><cell r="F17555" t="str"><v>UN</v></cell><cell r="G17555"><v>1053.61</v></cell></row><row r="17556"><cell r="C17556" t="str"><v>012206</v></cell><cell r="D17556"><v>3000605</v></cell><cell r="E17556" t="str"><v>INSTALACAO PROVISORIA DE ELETRICIDADE (PARA 10 PONTOS)</v></cell><cell r="F17556" t="str"><v>UN</v></cell><cell r="G17556"><v>3731.45</v></cell></row><row r="17557"><cell r="C17557" t="str"><v>012207</v></cell><cell r="D17557"><v>3000606</v></cell><cell r="E17557" t="str"><v>PROTECAO PARA LIGACAO PROVISORIA DE LUZ</v></cell><cell r="F17557" t="str"><v>UN</v></cell><cell r="G17557"><v>433.69</v></cell></row><row r="17558"><cell r="C17558" t="str"><v>012208</v></cell><cell r="D17558"><v>3000607</v></cell><cell r="E17558" t="str"><v>BARRACAO PARA REFEITORIO EM OBRAS EM COMPENSADO</v></cell><cell r="F17558" t="str"><v>M2</v></cell><cell r="G17558"><v>675.79</v></cell></row><row r="17559"><cell r="C17559" t="str"><v>012209</v></cell><cell r="D17559"><v>3000608</v></cell><cell r="E17559" t="str"><v>BARRACAO PARA OFICINAS EM CHAPAS DE COMPENSADO</v></cell><cell r="F17559" t="str"><v>M2</v></cell><cell r="G17559"><v>728.58</v></cell></row><row r="17560"><cell r="C17560" t="str"><v>012210</v></cell><cell r="D17560"><v>3000609</v></cell><cell r="E17560" t="str"><v>PORTOES EM COMPENSADO (3,00x2,50m) PARA TAPUME CANTEIRO OBRA</v></cell><cell r="F17560" t="str"><v>M2</v></cell><cell r="G17560"><v>209.64</v></cell></row><row r="17561"><cell r="C17561" t="str"><v>012212</v></cell><cell r="D17561"><v>3000610</v></cell><cell r="E17561" t="str"><v>BARRACAO PARA DEPOSITO EM CHAPA DE MADEIRA COMPENSADA</v></cell><cell r="F17561" t="str"><v>M2</v></cell><cell r="G17561"><v>711.58</v></cell></row><row r="17562"><cell r="C17562" t="str"><v>012214</v></cell><cell r="D17562"><v>3000611</v></cell><cell r="E17562" t="str"><v>BARRACAO PARA ESCRITORIO EM TABUAS DE MADEIRA</v></cell><cell r="F17562" t="str"><v>M2</v></cell><cell r="G17562"><v>778.8</v></cell></row><row r="17563"><cell r="C17563" t="str"><v>012215</v></cell><cell r="D17563"><v>3000612</v></cell><cell r="E17563" t="str"><v>BARRACAO PARA VESTIARIO DE OPERARIOS EM TABUAS</v></cell><cell r="F17563" t="str"><v>M2</v></cell><cell r="G17563"><v>583.3</v></cell></row><row r="17564"><cell r="C17564" t="str"><v>012216</v></cell><cell r="D17564"><v>3000613</v></cell><cell r="E17564" t="str"><v>BARRACAO PARA ESCRITORIO DE OBRAS EM CHAPAS DE COMPENSADO</v></cell><cell r="F17564" t="str"><v>M2</v></cell><cell r="G17564"><v>1089.62</v></cell></row><row r="17565"><cell r="C17565" t="str"><v>012217</v></cell><cell r="D17565"><v>3000614</v></cell><cell r="E17565" t="str"><v>FECHAMENTO PARA DEPOSITO E ESCRITORIO EM OBRAS-SEM COBERTURA</v></cell><cell r="F17565" t="str"><v>M2</v></cell><cell r="G17565"><v>468.79</v></cell></row><row r="17566"><cell r="C17566" t="str"><v>012218</v></cell><cell r="D17566"><v>3000615</v></cell><cell r="E17566" t="str"><v>BELICHE DUPLO COM COLCHONETE PARA ALOJAMENTO</v></cell><cell r="F17566" t="str"><v>UN</v></cell><cell r="G17566"><v>394.42</v></cell></row><row r="17567"><cell r="C17567" t="str"><v>012219</v></cell><cell r="D17567"><v>3000616</v></cell><cell r="E17567" t="str"><v>BAIA CAP.2,7m3 P/DEPOSITO ENTULHO/AGREGADOS,REAPROV.=40 VEZE</v></cell><cell r="F17567" t="str"><v>UN</v></cell><cell r="G17567"><v>15.09</v></cell></row><row r="17568"><cell r="C17568" t="str"><v>012221</v></cell><cell r="D17568"><v>3000617</v></cell><cell r="E17568" t="str"><v>INSTALACAO DE POSTE PARA ENTRADA ENERGIA</v></cell><cell r="F17568" t="str"><v>UN</v></cell><cell r="G17568"><v>3175.39</v></cell></row><row r="17569"><cell r="C17569" t="str"><v>012223</v></cell><cell r="D17569"><v>3000618</v></cell><cell r="E17569" t="str"><v>TAPUME/CERCAMENTO ALTURA 1,20m TELA PVC MAXITELA LARANJA</v></cell><cell r="F17569" t="str"><v>M</v></cell><cell r="G17569"><v>13.56</v></cell></row><row r="17570"><cell r="C17570" t="str"><v>012224</v></cell><cell r="D17570"><v>3000619</v></cell><cell r="E17570" t="str"><v>SINALIZACAO DE AVISO EM PLACAS DE ADVERTENCIA REMOVIVEIS</v></cell><cell r="F17570" t="str"><v>UN</v></cell><cell r="G17570"><v>95.37</v></cell></row><row r="17571"><cell r="C17571" t="str"><v>012225</v></cell><cell r="D17571"><v>3000620</v></cell><cell r="E17571" t="str"><v>ALUGUEL MENSAL CONTAINER</v></cell><cell r="F17571" t="str"><v>MES</v></cell><cell r="G17571"><v>313</v></cell></row><row r="17572"><cell r="C17572" t="str"><v>012230</v></cell><cell r="D17572"><v>3000621</v></cell><cell r="E17572" t="str"><v>INSTALACAO E MANUTENCAO DE TELAS SEGURANCA ARAME GALVANIZADO</v></cell><cell r="F17572" t="str"><v>M2</v></cell><cell r="G17572"><v>12.4</v></cell></row><row r="17573"><cell r="C17573" t="str"><v>012252</v></cell><cell r="D17573"><v>3000622</v></cell><cell r="E17573" t="str"><v>GUARDA-CORPO EM MADEIRA PARA PROTECAO</v></cell><cell r="F17573" t="str"><v>M</v></cell><cell r="G17573"><v>78.97</v></cell></row><row r="17574"><cell r="C17574" t="str"><v>012296</v></cell><cell r="D17574"><v>3000623</v></cell><cell r="E17574" t="str"><v>CIMBRAMENTO TUBULAR METALICO PARA SERVICO EXTERNO</v></cell><cell r="F17574" t="str"><v>M2/MES</v></cell><cell r="G17574"><v>35.72</v></cell></row><row r="17575"><cell r="C17575" t="str"><v>012300</v></cell><cell r="D17575"><v>3000624</v></cell><cell r="E17575" t="str"><v>PASSARELA PROTECAO PEDESTRES COM ANDAIME METALICO</v></cell><cell r="F17575" t="str"><v>M2</v></cell><cell r="G17575"><v>7.07</v></cell></row><row r="17576"><cell r="C17576" t="str"><v>012310</v></cell><cell r="D17576"><v>3000625</v></cell><cell r="E17576" t="str"><v>CERCA QUATRO FIOS ARAME FARPADO COM MOUROES DE MADEIRA</v></cell><cell r="F17576" t="str"><v>M</v></cell><cell r="G17576"><v>36.78</v></cell></row><row r="17577"><cell r="C17577" t="str"><v>012311</v></cell><cell r="D17577"><v>3000626</v></cell><cell r="E17577" t="str"><v>PLACA DE OBRA MODELO A 2,20x2,20m-1 FACE ACRILICO</v></cell><cell r="F17577" t="str"><v>UN</v></cell><cell r="G17577"><v>6098.4</v></cell></row><row r="17578"><cell r="C17578" t="str"><v>012312</v></cell><cell r="D17578"><v>3000627</v></cell><cell r="E17578" t="str"><v>PLACA DE OBRA MODELO C 1,0x0,70m PINTADA GALVAN.(REUTILIZ.5X</v></cell><cell r="F17578" t="str"><v>UN</v></cell><cell r="G17578"><v>176.4</v></cell></row><row r="17579"><cell r="C17579" t="str"><v>012314</v></cell><cell r="D17579"><v>3000628</v></cell><cell r="E17579" t="str"><v>PLACA DE OBRA MODELO B 1,5x1,0m CHAPA GALV.PINTADA-(USO 1X)</v></cell><cell r="F17579" t="str"><v>UN</v></cell><cell r="G17579"><v>1890</v></cell></row><row r="17580"><cell r="C17580" t="str"><v>012315</v></cell><cell r="D17580"><v>3000629</v></cell><cell r="E17580" t="str"><v>PLACA DE OBRA MODELO A-1-1,5x1,0m PINTADA GALVAN.(USO 1X)</v></cell><cell r="F17580" t="str"><v>UN</v></cell><cell r="G17580"><v>1890</v></cell></row><row r="17581"><cell r="C17581" t="str"><v>012316</v></cell><cell r="D17581"><v>3000630</v></cell><cell r="E17581" t="str"><v>PISO CHAPA COMPENSADO 18mm PARA FACHADEIRO METALICO 1,5m</v></cell><cell r="F17581" t="str"><v>M</v></cell><cell r="G17581"><v>20.62</v></cell></row><row r="17582"><cell r="C17582" t="str"><v>012360</v></cell><cell r="D17582"><v>3000631</v></cell><cell r="E17582" t="str"><v>LOCAÇAO ANDAIME TUBULAR PARA FACHADAS 700M2</v></cell><cell r="F17582" t="str"><v>MES</v></cell><cell r="G17582"><v>7</v></cell></row><row r="17583"><cell r="C17583" t="str"><v>012506</v></cell><cell r="D17583"><v>3000632</v></cell><cell r="E17583" t="str"><v>CONTAINER-ESCRITORIO DE OBRAS SERIE 4001 C/WC/INST.ELETR.</v></cell><cell r="F17583" t="str"><v>MES</v></cell><cell r="G17583"><v>730</v></cell></row><row r="17584"><cell r="C17584" t="str"><v>012551</v></cell><cell r="D17584"><v>3000633</v></cell><cell r="E17584" t="str"><v>PAINEIS DE PROTECAO EM CAIXILHOS C/ PLASTICO BOLHA</v></cell><cell r="F17584" t="str"><v>M2</v></cell><cell r="G17584"><v>74.08</v></cell></row><row r="17585"><cell r="C17585" t="str"><v>012560</v></cell><cell r="D17585"><v>3000634</v></cell><cell r="E17585" t="str"><v>TAPUME SIMPLES EM TABUAS DE MADEIRA 1""x12""</v></cell><cell r="F17585" t="str"><v>M2</v></cell><cell r="G17585"><v>47.85</v></cell></row><row r="17586"><cell r="C17586" t="str"><v>012562</v></cell><cell r="D17586"><v>3000635</v></cell><cell r="E17586" t="str"><v>TAPUME DE OBRAS EM CHAPA MADEIRA C/ PINTURA</v></cell><cell r="F17586" t="str"><v>M2</v></cell><cell r="G17586"><v>55.13</v></cell></row><row r="17587"><cell r="C17587" t="str"><v>012581</v></cell><cell r="D17587"><v>3000636</v></cell><cell r="E17587" t="str"><v>INSTALACAO/MANUTENCAO E MOBILIZACAO DE EQUIPAMENTOS</v></cell><cell r="F17587" t="str"><v>MES</v></cell><cell r="G17587"><v>3126.04</v></cell></row><row r="17588"><cell r="C17588" t="str"><v>012600</v></cell><cell r="D17588"><v>3000637</v></cell><cell r="E17588" t="str"><v>LOCAÇAO ANDAIME TUBULAR PARA FACHADAS 700M2</v></cell><cell r="F17588" t="str"><v>MES</v></cell><cell r="G17588"><v>7</v></cell></row><row r="17589"><cell r="C17589" t="str"><v>012601</v></cell><cell r="D17589"><v>3000638</v></cell><cell r="E17589" t="str"><v>TELA PLASTICA FACHADEIRO PARA PROTECAO ANDAIME</v></cell><cell r="F17589" t="str"><v>M2</v></cell><cell r="G17589"><v>9.37</v></cell></row><row r="17590"><cell r="C17590" t="str"><v>012610</v></cell><cell r="D17590"><v>3000639</v></cell><cell r="E17590" t="str"><v>MOBILIARIO PARA ESCRITORIO OBRAS</v></cell><cell r="F17590" t="str"><v>UN</v></cell><cell r="G17590"><v>6294.8</v></cell></row><row r="17591"><cell r="C17591" t="str"><v>012615</v></cell><cell r="D17591"><v>3000640</v></cell><cell r="E17591" t="str"><v>TAPUME DE OBRAS-CHAPAS MADEIRA COMPENSADA PLASTIFICADA 6mm</v></cell><cell r="F17591" t="str"><v>M2</v></cell><cell r="G17591"><v>95.5</v></cell></row><row r="17592"><cell r="C17592" t="str"><v>012616</v></cell><cell r="D17592"><v>3000641</v></cell><cell r="E17592" t="str"><v>BAIA CAP.2,7m3 PARA DEPOSITO ENTULHO/AGREGADO-SEM REAPROV.</v></cell><cell r="F17592" t="str"><v>UN</v></cell><cell r="G17592"><v>512.41</v></cell></row><row r="17593"><cell r="C17593" t="str"><v>012659</v></cell><cell r="D17593"><v>3000642</v></cell><cell r="E17593" t="str"><v>TELA DE PROTECAO PARA SERVICOS DE FACHADAS EM OBRAS</v></cell><cell r="F17593" t="str"><v>M2</v></cell><cell r="G17593"><v>5.63</v></cell></row><row r="17594"><cell r="C17594" t="str"><v>012660</v></cell><cell r="D17594"><v>3000643</v></cell><cell r="E17594" t="str"><v>PLACA DE RESPONSABILIDADE TECNICA CHAPA GALVANIZADA 26</v></cell><cell r="F17594" t="str"><v>M2</v></cell><cell r="G17594"><v>175.43</v></cell></row><row r="17595"><cell r="C17595" t="str"><v>012661</v></cell><cell r="D17595"><v>3000644</v></cell><cell r="E17595" t="str"><v>PLACA DE RESP.TECNICA-MADEIRA/CHAPA GALVANIZADA 26(3,0x1,5 m</v></cell><cell r="F17595" t="str"><v>M2</v></cell><cell r="G17595"><v>792.98</v></cell></row><row r="17596"><cell r="C17596" t="str"><v>012662</v></cell><cell r="D17596"><v>3000645</v></cell><cell r="E17596" t="str"><v>CORRIMAO ALUMINIO PINT.ELETROSTATICA BRANCA 5x5cm c/APOIOS</v></cell><cell r="F17596" t="str"><v>M</v></cell><cell r="G17596"><v>108.02</v></cell></row><row r="17597"><cell r="C17597" t="str"><v>012666</v></cell><cell r="D17597"><v>3000646</v></cell><cell r="E17597" t="str"><v>PINTURA DE TAPUME EXTERNO DE MADEIRA COM TINTA PVA</v></cell><cell r="F17597" t="str"><v>M2</v></cell><cell r="G17597"><v>21.64</v></cell></row><row r="17598"><cell r="C17598" t="str"><v>012670</v></cell><cell r="D17598"><v>3000647</v></cell><cell r="E17598" t="str"><v>INSTALACAO DE TELA DE SEGURANCA EM PLASTICO PARA FACHADAS</v></cell><cell r="F17598" t="str"><v>M2</v></cell><cell r="G17598"><v>5.72</v></cell></row><row r="17599"><cell r="C17599" t="str"><v>012689</v></cell><cell r="D17599"><v>3000648</v></cell><cell r="E17599" t="str"><v>MOBILIZACAO E DESMOBILIZACAO DE CANTEIRO</v></cell><cell r="F17599" t="str"><v>UN</v></cell><cell r="G17599"><v>3570.96</v></cell></row><row r="17600"><cell r="C17600" t="str"><v>012700</v></cell><cell r="D17600"><v>3000649</v></cell><cell r="E17600" t="str"><v>ARMARIO DE PRONTO-SOCORRO EM OBRAS</v></cell><cell r="F17600" t="str"><v>UN</v></cell><cell r="G17600"><v>873.02</v></cell></row><row r="17601"><cell r="C17601" t="str"><v>012710</v></cell><cell r="D17601"><v>3000650</v></cell><cell r="E17601" t="str"><v>DESPESAS GERAIS DE MANUTENCAO CANTEIRO DE OBRAS</v></cell><cell r="F17601" t="str"><v>MES</v></cell><cell r="G17601"><v>2810</v></cell></row><row r="17602"><cell r="C17602" t="str"><v>013000</v></cell><cell r="D17602"><v>3000651</v></cell><cell r="E17602" t="str"><v>DESGASTE EQUIPAMENTOS E FERRAMENTAL EM OBRA</v></cell><cell r="F17602" t="str"><v>MES</v></cell><cell r="G17602"><v>357.56</v></cell></row><row r="17603"><cell r="C17603" t="str"><v>013001</v></cell><cell r="D17603"><v>3000652</v></cell><cell r="E17603" t="str"><v>FERRAMENTAS E MATERIAL DE PROTECAO PARA 100 OPERARIOS</v></cell><cell r="F17603" t="str"><v>MES</v></cell><cell r="G17603"><v>2680.34</v></cell></row><row r="17604"><cell r="C17604" t="str"><v>013002</v></cell><cell r="D17604"><v>3000653</v></cell><cell r="E17604" t="str"><v>FERRAMENTAS E MATERIAL DE PROTECAO PARA 10 OPERARIOS</v></cell><cell r="F17604" t="str"><v>MES</v></cell><cell r="G17604"><v>242.99</v></cell></row><row r="17605"><cell r="C17605" t="str"><v>013003</v></cell><cell r="D17605"><v>3000654</v></cell><cell r="E17605" t="str"><v>FERRAMENTAS E MATERIAL DE PROTECAO PARA 40 OPERARIOS</v></cell><cell r="F17605" t="str"><v>MES</v></cell><cell r="G17605"><v>799</v></cell></row><row r="17606"><cell r="C17606" t="str"><v>013004</v></cell><cell r="D17606"><v>3000655</v></cell><cell r="E17606" t="str"><v>FERRAMENTAS E MATERIAL DE PROTECAO PARA 20 OPERARIOS</v></cell><cell r="F17606" t="str"><v>MES</v></cell><cell r="G17606"><v>405.23</v></cell></row><row r="17607"><cell r="C17607" t="str"><v>013006</v></cell><cell r="D17607"><v>3000656</v></cell><cell r="E17607" t="str"><v>ALUGUEL MENSAL MAQUINA CORTE E DOBRA VERGALHAO</v></cell><cell r="F17607" t="str"><v>MES</v></cell><cell r="G17607"><v>3654.96</v></cell></row><row r="17608"><cell r="C17608" t="str"><v>013007</v></cell><cell r="D17608"><v>3000657</v></cell><cell r="E17608" t="str"><v>FERRAMENTAS E MATERIAL DE PROTECAO PARA 30 OPERARIOS</v></cell><cell r="F17608" t="str"><v>MES</v></cell><cell r="G17608"><v>649.18</v></cell></row><row r="17609"><cell r="C17609" t="str"><v>013008</v></cell><cell r="D17609"><v>3000658</v></cell><cell r="E17609" t="str"><v>FERRAMENTAS E MATERIAL DE PROTECAO PARA 50 OPERARIOS</v></cell><cell r="F17609" t="str"><v>MES</v></cell><cell r="G17609"><v>985.24</v></cell></row><row r="17610"><cell r="C17610" t="str"><v>013009</v></cell><cell r="D17610"><v>3000659</v></cell><cell r="E17610" t="str"><v>FERRAMENTAS E MATERIAL DE PROTECAO PARA 60 OPERARIOS</v></cell><cell r="F17610" t="str"><v>MES</v></cell><cell r="G17610"><v>1554.87</v></cell></row><row r="17611"><cell r="C17611" t="str"><v>013010</v></cell><cell r="D17611"><v>3000660</v></cell><cell r="E17611" t="str"><v>FERRAMENTAS E MAERIAL DE PROTECAO PARA 80 OPERARIOS</v></cell><cell r="F17611" t="str"><v>MES</v></cell><cell r="G17611"><v>1076.31</v></cell></row><row r="17612"><cell r="C17612" t="str"><v>013011</v></cell><cell r="D17612"><v>3000661</v></cell><cell r="E17612" t="str"><v>MATERIAL DE PROTECAO PARA 80 OPERARIOS</v></cell><cell r="F17612" t="str"><v>MES</v></cell><cell r="G17612"><v>1382.45</v></cell></row><row r="17613"><cell r="C17613" t="str"><v>013012</v></cell><cell r="D17613"><v>3000662</v></cell><cell r="E17613" t="str"><v>FERRAMENTAS E MATERIAL DE PROTECAO PARA 120 OPERARIOS</v></cell><cell r="F17613" t="str"><v>MES</v></cell><cell r="G17613"><v>2869.32</v></cell></row><row r="17614"><cell r="C17614" t="str"><v>013013</v></cell><cell r="D17614"><v>3000663</v></cell><cell r="E17614" t="str"><v>FERRAMENTAS E MATERIAL DE PROTECAO (EPI) PARA 15 OPERARIOS</v></cell><cell r="F17614" t="str"><v>MES</v></cell><cell r="G17614"><v>258.25</v></cell></row><row r="17615"><cell r="C17615" t="str"><v>013014</v></cell><cell r="D17615"><v>3000664</v></cell><cell r="E17615" t="str"><v>FERRAMENTAS E ACESSORIOS PARA 15 OPERARIOS</v></cell><cell r="F17615" t="str"><v>MES</v></cell><cell r="G17615"><v>285.68</v></cell></row><row r="17616"><cell r="C17616" t="str"><v>013016</v></cell><cell r="D17616"><v>3000665</v></cell><cell r="E17616" t="str"><v>FERRAMENTAS E FERRAMENTAL POR OPERARIO</v></cell><cell r="F17616" t="str"><v>MES</v></cell><cell r="G17616"><v>255.23</v></cell></row><row r="17617"><cell r="C17617" t="str"><v>013017</v></cell><cell r="D17617"><v>3000666</v></cell><cell r="E17617" t="str"><v>FERRAMENTAS E FERRAMENTAL POR OPERARIO</v></cell><cell r="F17617" t="str"><v>UN</v></cell><cell r="G17617"><v>261.51</v></cell></row><row r="17618"><cell r="C17618" t="str"><v>013018</v></cell><cell r="D17618"><v>3000667</v></cell><cell r="E17618" t="str"><v>VIBRADOR IMERSAO PARA CONCRETO(35mm) COM MANGOTE</v></cell><cell r="F17618" t="str"><v>MES</v></cell><cell r="G17618"><v>3977.12</v></cell></row><row r="17619"><cell r="C17619" t="str"><v>013019</v></cell><cell r="D17619"><v>3000668</v></cell><cell r="E17619" t="str"><v>SERRA CIRCULAR BANCADA MECARO MOTOR ELETRICO 5 CV-H</v></cell><cell r="F17619" t="str"><v>MES</v></cell><cell r="G17619"><v>3249.9</v></cell></row><row r="17620"><cell r="C17620" t="str"><v>013021</v></cell><cell r="D17620"><v>3000669</v></cell><cell r="E17620" t="str"><v>ALUGUEL MENSAL BALANCA 50kg</v></cell><cell r="F17620" t="str"><v>MES</v></cell><cell r="G17620"><v>3323.2</v></cell></row><row r="17621"><cell r="C17621" t="str"><v>013025</v></cell><cell r="D17621"><v>3000670</v></cell><cell r="E17621" t="str"><v>CUSTO MENSAL MAQUINA SOLDA ELETRICA BANTAN 3,5kVA UTIL.MES 1</v></cell><cell r="F17621" t="str"><v>UN</v></cell><cell r="G17621"><v>2918.18</v></cell></row><row r="17622"><cell r="C17622" t="str"><v>013026</v></cell><cell r="D17622"><v>3000671</v></cell><cell r="E17622" t="str"><v>ALUGUEL MENSAL GUINCHO 2 TONELADAS</v></cell><cell r="F17622" t="str"><v>MES</v></cell><cell r="G17622"><v>3777.43</v></cell></row><row r="17623"><cell r="C17623" t="str"><v>013027</v></cell><cell r="D17623"><v>3000672</v></cell><cell r="E17623" t="str"><v>ALUGUEL MENSAL GUINCHO 300Kgf COM COLUNA</v></cell><cell r="F17623" t="str"><v>MES</v></cell><cell r="G17623"><v>3217.39</v></cell></row><row r="17624"><cell r="C17624" t="str"><v>013050</v></cell><cell r="D17624"><v>3000673</v></cell><cell r="E17624" t="str"><v>ALUGUEL MENSAL ANDAIME TUBULAR TIPO TORRE 1,5x2,0m</v></cell><cell r="F17624" t="str"><v>MES</v></cell><cell r="G17624"><v>77.83</v></cell></row><row r="17625"><cell r="C17625" t="str"><v>013093</v></cell><cell r="D17625"><v>3000674</v></cell><cell r="E17625" t="str"><v>ALUGUEL DE TORRE METALICA 36m PLATAFORMA-GUINCHO ENGRENAGEM</v></cell><cell r="F17625" t="str"><v>MES</v></cell><cell r="G17625"><v>5959.92</v></cell></row><row r="17626"><cell r="C17626" t="str"><v>013111</v></cell><cell r="D17626"><v>3000675</v></cell><cell r="E17626" t="str"><v>REGUA VIBRATORIA ELETRICA COMPRIMENTO 4.20m</v></cell><cell r="F17626" t="str"><v>H</v></cell><cell r="G17626"><v>21.08</v></cell></row><row r="17627"><cell r="C17627" t="str"><v>013119</v></cell><cell r="D17627"><v>3000676</v></cell><cell r="E17627" t="str"><v>BOMBA CENTRIFUGA 10CV 2.1/2""x2"" COM MANGUEIRA</v></cell><cell r="F17627" t="str"><v>H</v></cell><cell r="G17627"><v>32.63</v></cell></row><row r="17628"><cell r="C17628" t="str"><v>013120</v></cell><cell r="D17628"><v>3000677</v></cell><cell r="E17628" t="str"><v>ALUGUEL MENSAL BOMBA SUBMERSIVEL,FLYGHT SAIDA 3"" MOT.ELETRI</v></cell><cell r="F17628" t="str"><v>UN</v></cell><cell r="G17628"><v>4097.39</v></cell></row><row r="17629"><cell r="C17629" t="str"><v>013121</v></cell><cell r="D17629"><v>3000678</v></cell><cell r="E17629" t="str"><v>ALUGUEL MENSAL BOMBA SUBMERSIVEL,SAIDA 3"" MOTOR ELETRICO 3.</v></cell><cell r="F17629" t="str"><v>UN</v></cell><cell r="G17629"><v>5329.39</v></cell></row><row r="17630"><cell r="C17630" t="str"><v>013126</v></cell><cell r="D17630"><v>3000679</v></cell><cell r="E17630" t="str"><v>BOMBA CENTRIFUGA 2CV 1""x1"" MOTOR ELETRICO</v></cell><cell r="F17630" t="str"><v>H</v></cell><cell r="G17630"><v>2487.12</v></cell></row><row r="17631"><cell r="C17631" t="str"><v>013127</v></cell><cell r="D17631"><v>3000680</v></cell><cell r="E17631" t="str"><v>BOMBA CENTRIFUGA 1.1/2""x1.1/2"" MOTOR ELETRICO 5 CV</v></cell><cell r="F17631" t="str"><v>H</v></cell><cell r="G17631"><v>2923.92</v></cell></row><row r="17632"><cell r="C17632" t="str"><v>013180</v></cell><cell r="D17632"><v>3000681</v></cell><cell r="E17632" t="str"><v>ALUGUEL SERRA CIRCULAR MANUAL MAKITA</v></cell><cell r="F17632" t="str"><v>MES</v></cell><cell r="G17632"><v>300</v></cell></row><row r="17633"><cell r="C17633" t="str"><v>013181</v></cell><cell r="D17633"><v>3000682</v></cell><cell r="E17633" t="str"><v>ALUGUEL FURADEIRA MANUAL DE IMPACTO</v></cell><cell r="F17633" t="str"><v>MES</v></cell><cell r="G17633"><v>30</v></cell></row><row r="17634"><cell r="C17634" t="str"><v>013182</v></cell><cell r="D17634"><v>3000683</v></cell><cell r="E17634" t="str"><v>ALUGUEL DE LIXADEIRA MANUAL</v></cell><cell r="F17634" t="str"><v>MES</v></cell><cell r="G17634"><v>30</v></cell></row><row r="17635"><cell r="C17635" t="str"><v>013240</v></cell><cell r="D17635"><v>3000684</v></cell><cell r="E17635" t="str"><v>BETONEIRA ELETRICA 320 LITROS (3,2m3/h) C/CARREGADOR</v></cell><cell r="F17635" t="str"><v>H</v></cell><cell r="G17635"><v>65.56</v></cell></row><row r="17636"><cell r="C17636" t="str"><v>013241</v></cell><cell r="D17636"><v>3000685</v></cell><cell r="E17636" t="str"><v>BETONEIRA ELETRICA 580 L.(7,3m3h) C/CARREGADOR</v></cell><cell r="F17636" t="str"><v>H</v></cell><cell r="G17636"><v>3852.46</v></cell></row><row r="17637"><cell r="C17637" t="str"><v>013242</v></cell><cell r="D17637"><v>3000686</v></cell><cell r="E17637" t="str"><v>CUSTO HORA MAQUINA SOLDA SMASHWELD ELETRICA 6,1kVA(19065/304</v></cell><cell r="F17637" t="str"><v>H</v></cell><cell r="G17637"><v>39.05</v></cell></row><row r="17638"><cell r="C17638" t="str"><v>013243</v></cell><cell r="D17638"><v>3000687</v></cell><cell r="E17638" t="str"><v>CUSTO MENSAL MAQUINA FURADEIRA MANUAL 1/2""</v></cell><cell r="F17638" t="str"><v>MES</v></cell><cell r="G17638"><v>30</v></cell></row><row r="17639"><cell r="C17639" t="str"><v>013250</v></cell><cell r="D17639"><v>3000688</v></cell><cell r="E17639" t="str"><v>VIBRADOR DE IMERSAO 35mm PARA CONCRETO (3,3 m3/h)</v></cell><cell r="F17639" t="str"><v>H</v></cell><cell r="G17639"><v>18.01</v></cell></row><row r="17640"><cell r="C17640" t="str"><v>013251</v></cell><cell r="D17640"><v>3000689</v></cell><cell r="E17640" t="str"><v>CUSTO HORA VIBRADOR DE IMERSAO PARA CONCRETO,COM MANGOTE</v></cell><cell r="F17640" t="str"><v>H</v></cell><cell r="G17640"><v>19.42</v></cell></row><row r="17641"><cell r="C17641" t="str"><v>013253</v></cell><cell r="D17641"><v>3000690</v></cell><cell r="E17641" t="str"><v>ALUGUEL MENSAL GUINCHO VELOX</v></cell><cell r="F17641" t="str"><v>MES</v></cell><cell r="G17641"><v>804.35</v></cell></row><row r="17642"><cell r="C17642" t="str"><v>013254</v></cell><cell r="D17642"><v>3000691</v></cell><cell r="E17642" t="str"><v>MARTELO ROMPEDOR COM MANGUEIRA DE AR COMPRIMIDO</v></cell><cell r="F17642" t="str"><v>H</v></cell><cell r="G17642"><v>15.38</v></cell></row><row r="17643"><cell r="C17643" t="str"><v>013270</v></cell><cell r="D17643"><v>3000692</v></cell><cell r="E17643" t="str"><v>ALUGUEL FACHADEIRO SERVICO EM QUADRO MODULADO</v></cell><cell r="F17643" t="str"><v>M2</v></cell><cell r="G17643"><v>26.13</v></cell></row><row r="17644"><cell r="C17644" t="str"><v>013275</v></cell><cell r="D17644"><v>3000693</v></cell><cell r="E17644" t="str"><v>ALUGUEL MENSAL ANDAIME SUSPENSO COM 2 GUINCHOS,SEM CABO</v></cell><cell r="F17644" t="str"><v>MES</v></cell><cell r="G17644"><v>135.43</v></cell></row><row r="17645"><cell r="C17645" t="str"><v>013305</v></cell><cell r="D17645"><v>3000694</v></cell><cell r="E17645" t="str"><v>GERADOR DIESEL KOLBACH C/OPERADOR/COMBUSTIVEL</v></cell><cell r="F17645" t="str"><v>H</v></cell><cell r="G17645"><v>28.92</v></cell></row><row r="17646"><cell r="C17646" t="str"><v>013345</v></cell><cell r="D17646"><v>3000695</v></cell><cell r="E17646" t="str"><v>ESMERIL DE COLUNA 2.1/2"" HP REBOLOS 12x2""</v></cell><cell r="F17646" t="str"><v>H</v></cell><cell r="G17646"><v>16.22</v></cell></row><row r="17647"><cell r="C17647" t="str"><v>013347</v></cell><cell r="D17647"><v>3000696</v></cell><cell r="E17647" t="str"><v>FURADEIRA ELETRICA 1/2"" BOSCH</v></cell><cell r="F17647" t="str"><v>H</v></cell><cell r="G17647"><v>45.86</v></cell></row><row r="17648"><cell r="C17648" t="str"><v>013373</v></cell><cell r="D17648"><v>3000697</v></cell><cell r="E17648" t="str"><v>CUSTO HORA LIXADEIRA DE BANCADA COM MOTOR ELETRICO 0,5 CV</v></cell><cell r="F17648" t="str"><v>H</v></cell><cell r="G17648"><v>18.33</v></cell></row><row r="17649"><cell r="C17649" t="str"><v>013374</v></cell><cell r="D17649"><v>3000698</v></cell><cell r="E17649" t="str"><v>ALUGUEL MENSAL FURADEIRA DE IMPACTO BOSCH 750W</v></cell><cell r="F17649" t="str"><v>MES</v></cell><cell r="G17649"><v>34.8</v></cell></row><row r="17650"><cell r="C17650" t="str"><v>013375</v></cell><cell r="D17650"><v>3000699</v></cell><cell r="E17650" t="str"><v>ALUGUEL MENSAL SERRA PORTATIL MAKITA 5900B</v></cell><cell r="F17650" t="str"><v>MES</v></cell><cell r="G17650"><v>300</v></cell></row><row r="17651"><cell r="C17651" t="str"><v>013409</v></cell><cell r="D17651"><v>3000700</v></cell><cell r="E17651" t="str"><v>BETONEIRA ELETRICA 320 LITROS C/CARREGADOR (4,2 m3/h)</v></cell><cell r="F17651" t="str"><v>H</v></cell><cell r="G17651"><v>65.56</v></cell></row><row r="17652"><cell r="C17652" t="str"><v>014000</v></cell><cell r="D17652"><v>3000701</v></cell><cell r="E17652" t="str"><v>(EPI) EQUIPAMENTO PROTECAO INDIVIDUAL-POR OPERARIO</v></cell><cell r="F17652" t="str"><v>UN</v></cell><cell r="G17652"><v>789.48</v></cell></row><row r="17653"><cell r="C17653" t="str"><v>014001</v></cell><cell r="D17653"><v>3000702</v></cell><cell r="E17653" t="str"><v>TAXA DE CONSUMO DE TELEFONE MENSAL</v></cell><cell r="F17653" t="str"><v>UN</v></cell><cell r="G17653"><v>106.7</v></cell></row><row r="17654"><cell r="C17654" t="str"><v>014002</v></cell><cell r="D17654"><v>3000703</v></cell><cell r="E17654" t="str"><v>TARIFAS DE TELEFONE/AGUA/ENERGIA/ESGOTO E POSTAIS</v></cell><cell r="F17654" t="str"><v>MES</v></cell><cell r="G17654"><v>1117.7</v></cell></row><row r="17655"><cell r="C17655" t="str"><v>014003</v></cell><cell r="D17655"><v>3000704</v></cell><cell r="E17655" t="str"><v>TAXA DE CONSUMO DE AGUA, ENERGIA E TELEFONE MENSAIS</v></cell><cell r="F17655" t="str"><v>UN</v></cell><cell r="G17655"><v>1031.7</v></cell></row><row r="17656"><cell r="C17656" t="str"><v>014004</v></cell><cell r="D17656"><v>3000705</v></cell><cell r="E17656" t="str"><v>ENERGIA - kWh/MES UTILIZACAO BOMBAS 3/10 CV</v></cell><cell r="F17656" t="str"><v>UNIDADE/ME</v></cell><cell r="G17656"><v>1323</v></cell></row><row r="17657"><cell r="C17657" t="str"><v>014005</v></cell><cell r="D17657"><v>3000706</v></cell><cell r="E17657" t="str"><v>ENERGIA - kWh/MES BANCADA DE SERRA CIRCULAR</v></cell><cell r="F17657" t="str"><v>UNIDADE/ME</v></cell><cell r="G17657"><v>588</v></cell></row><row r="17658"><cell r="C17658" t="str"><v>014006</v></cell><cell r="D17658"><v>3000707</v></cell><cell r="E17658" t="str"><v>ENERGIA - kWh/MES UTILIZACAO BETONEIRA</v></cell><cell r="F17658" t="str"><v>UNIDADE/ME</v></cell><cell r="G17658"><v>1372</v></cell></row><row r="17659"><cell r="C17659" t="str"><v>014007</v></cell><cell r="D17659"><v>3000708</v></cell><cell r="E17659" t="str"><v>CONSUMO ENERGIA EM PONTOS PROVISORIOS DE LUZ 100W</v></cell><cell r="F17659" t="str"><v>UN</v></cell><cell r="G17659"><v>49</v></cell></row><row r="17660"><cell r="C17660" t="str"><v>014008</v></cell><cell r="D17660"><v>3000709</v></cell><cell r="E17660" t="str"><v>ENERGIA - kWh/MES UTILIZACAO SERRA CIRCULAR MANUAL</v></cell><cell r="F17660" t="str"><v>UNIDADE/ME</v></cell><cell r="G17660"><v>539</v></cell></row><row r="17661"><cell r="C17661" t="str"><v>014009</v></cell><cell r="D17661"><v>3000710</v></cell><cell r="E17661" t="str"><v>CUSTO HORA CAMINHAO GUINDAUTO MERCEDES L1620 8tn 200CV</v></cell><cell r="F17661" t="str"><v>H</v></cell><cell r="G17661"><v>58.89</v></cell></row><row r="17662"><cell r="C17662" t="str"><v>014010</v></cell><cell r="D17662"><v>3000711</v></cell><cell r="E17662" t="str"><v>ENERGIA - KWH/MES MAQUINA SOLDA 250 A</v></cell><cell r="F17662" t="str"><v>UNIDADE/ME</v></cell><cell r="G17662"><v>1200.5</v></cell></row><row r="17663"><cell r="C17663" t="str"><v>014011</v></cell><cell r="D17663"><v>3000712</v></cell><cell r="E17663" t="str"><v>ENERGIA - kWh/MES UTILIZACAO GUINCHO</v></cell><cell r="F17663" t="str"><v>UNIDADE/ME</v></cell><cell r="G17663"><v>882</v></cell></row><row r="17664"><cell r="C17664" t="str"><v>014015</v></cell><cell r="D17664"><v>3000713</v></cell><cell r="E17664" t="str"><v>CONSUMO AGUA E ESGOTO OBRAS ATE 1.500m2</v></cell><cell r="F17664" t="str"><v>MES</v></cell><cell r="G17664"><v>314.89</v></cell></row><row r="17665"><cell r="C17665" t="str"><v>014016</v></cell><cell r="D17665"><v>3000714</v></cell><cell r="E17665" t="str"><v>CONSUMO AGUA E ESGOTO OBRAS ATE 2.500m2</v></cell><cell r="F17665" t="str"><v>MES</v></cell><cell r="G17665"><v>460.22</v></cell></row><row r="17666"><cell r="C17666" t="str"><v>014017</v></cell><cell r="D17666"><v>3000715</v></cell><cell r="E17666" t="str"><v>CONSUMO AGUA E ESGOTO OBRAS ATE 4.000m2</v></cell><cell r="F17666" t="str"><v>MES</v></cell><cell r="G17666"><v>557.11</v></cell></row><row r="17667"><cell r="C17667" t="str"><v>014018</v></cell><cell r="D17667"><v>3000716</v></cell><cell r="E17667" t="str"><v>CONSUMO AGUA E ESGOTO OBRAS ATE 7.000m2</v></cell><cell r="F17667" t="str"><v>MES</v></cell><cell r="G17667"><v>695.46</v></cell></row><row r="17668"><cell r="C17668" t="str"><v>014019</v></cell><cell r="D17668"><v>3000717</v></cell><cell r="E17668" t="str"><v>CONSUMO AGUA E ESGOTO OBRAS ATE 10.000m2</v></cell><cell r="F17668" t="str"><v>MES</v></cell><cell r="G17668"><v>799.33</v></cell></row><row r="17669"><cell r="C17669" t="str"><v>014020</v></cell><cell r="D17669"><v>3000718</v></cell><cell r="E17669" t="str"><v>CONSUMO AGUA E ESGOTO OBRAS ATE 15.000m2</v></cell><cell r="F17669" t="str"><v>MES</v></cell><cell r="G17669"><v>1017.32</v></cell></row><row r="17670"><cell r="C17670" t="str"><v>014021</v></cell><cell r="D17670"><v>3000719</v></cell><cell r="E17670" t="str"><v>CONSUMO AGUA E ESGOTO OBRAS ATE 20.000m2</v></cell><cell r="F17670" t="str"><v>MES</v></cell><cell r="G17670"><v>1356.43</v></cell></row><row r="17671"><cell r="C17671" t="str"><v>014022</v></cell><cell r="D17671"><v>3000720</v></cell><cell r="E17671" t="str"><v>CONSUMO CAFE MATINAL,ALMOCO,E VALE-TRANSPORTE PARA OPERARIOS</v></cell><cell r="F17671" t="str"><v>DIA</v></cell><cell r="G17671"><v>24.4</v></cell></row><row r="17672"><cell r="C17672" t="str"><v>014025</v></cell><cell r="D17672"><v>3000721</v></cell><cell r="E17672" t="str"><v>COPIAS DE PROJETOS POR PLOTAGEM ELETRONICA</v></cell><cell r="F17672" t="str"><v>UN</v></cell><cell r="G17672"><v>13</v></cell></row><row r="17673"><cell r="C17673" t="str"><v>014027</v></cell><cell r="D17673"><v>3000722</v></cell><cell r="E17673" t="str"><v>CONSUMO CHAMADAS TELEFONICAS</v></cell><cell r="F17673" t="str"><v>MES</v></cell><cell r="G17673"><v>88.5</v></cell></row><row r="17674"><cell r="C17674" t="str"><v>014030</v></cell><cell r="D17674"><v>3000723</v></cell><cell r="E17674" t="str"><v>DESPESAS  DE CONSUMO CEDAE AGUA EM CARRO-PIPA 9.000L</v></cell><cell r="F17674" t="str"><v>UN</v></cell><cell r="G17674"><v>110</v></cell></row><row r="17675"><cell r="C17675" t="str"><v>014032</v></cell><cell r="D17675"><v>3000724</v></cell><cell r="E17675" t="str"><v>MOBILIZACAO DE MAQUINA PESADA EM CANTEIRO DE OBRAS</v></cell><cell r="F17675" t="str"><v>UN</v></cell><cell r="G17675"><v>2600</v></cell></row><row r="17676"><cell r="C17676" t="str"><v>014036</v></cell><cell r="D17676"><v>3000725</v></cell><cell r="E17676" t="str"><v>TRANSPORTE-VEICULO LEVE-REEMBOLSO COMBUSTIVEL-GASOLINA</v></cell><cell r="F17676" t="str"><v>L</v></cell><cell r="G17676"><v>2.95</v></cell></row><row r="17677"><cell r="C17677" t="str"><v>014037</v></cell><cell r="D17677"><v>3000726</v></cell><cell r="E17677" t="str"><v>TRANSPORTE-VEICULO LEVE-REEMBOLSO COMBUSTIVEL-ALCOOL</v></cell><cell r="F17677" t="str"><v>L</v></cell><cell r="G17677"><v>2.5</v></cell></row><row r="17678"><cell r="C17678" t="str"><v>014040</v></cell><cell r="D17678"><v>3000727</v></cell><cell r="E17678" t="str"><v>CONSUMO EQUIPAMENTO DE PROTECAO OPERARIOS (POR OPERARIO)</v></cell><cell r="F17678" t="str"><v>UN</v></cell><cell r="G17678"><v>812</v></cell></row><row r="17679"><cell r="C17679" t="str"><v>014041</v></cell><cell r="D17679"><v>3000728</v></cell><cell r="E17679" t="str"><v>CONSUMO MEDICAMENTOS PRONTO SOCORRO</v></cell><cell r="F17679" t="str"><v>MES</v></cell><cell r="G17679"><v>206.39</v></cell></row><row r="17680"><cell r="C17680" t="str"><v>014042</v></cell><cell r="D17680"><v>3000729</v></cell><cell r="E17680" t="str"><v>CONSUMO MATERIAL HIDRAULICO OBRAS</v></cell><cell r="F17680" t="str"><v>MES</v></cell><cell r="G17680"><v>528.65</v></cell></row><row r="17681"><cell r="C17681" t="str"><v>014043</v></cell><cell r="D17681"><v>3000730</v></cell><cell r="E17681" t="str"><v>CONSUMO MATERIAL ELETRICO</v></cell><cell r="F17681" t="str"><v>MES</v></cell><cell r="G17681"><v>1864.84</v></cell></row><row r="17682"><cell r="C17682" t="str"><v>014044</v></cell><cell r="D17682"><v>3000731</v></cell><cell r="E17682" t="str"><v>CONSUMO DE FERRAMENTAL EM OBRA</v></cell><cell r="F17682" t="str"><v>MES</v></cell><cell r="G17682"><v>357.56</v></cell></row><row r="17683"><cell r="C17683" t="str"><v>014045</v></cell><cell r="D17683"><v>3000732</v></cell><cell r="E17683" t="str"><v>CONSUMO MATERIAL DE LIMPEZA</v></cell><cell r="F17683" t="str"><v>MES</v></cell><cell r="G17683"><v>99.95</v></cell></row><row r="17684"><cell r="C17684" t="str"><v>014046</v></cell><cell r="D17684"><v>3000733</v></cell><cell r="E17684" t="str"><v>CONSUMO PEQUENAS FERRAMENTAS EM OBRA</v></cell><cell r="F17684" t="str"><v>MES</v></cell><cell r="G17684"><v>49.8</v></cell></row><row r="17685"><cell r="C17685" t="str"><v>014048</v></cell><cell r="D17685"><v>3000734</v></cell><cell r="E17685" t="str"><v>CONSUMO FERRAMENTAS OBRA</v></cell><cell r="F17685" t="str"><v>MES</v></cell><cell r="G17685"><v>58.64</v></cell></row><row r="17686"><cell r="C17686" t="str"><v>014050</v></cell><cell r="D17686"><v>3000735</v></cell><cell r="E17686" t="str"><v>CONSUMO MATERIAIS ESCRITORIO</v></cell><cell r="F17686" t="str"><v>MES</v></cell><cell r="G17686"><v>125.18</v></cell></row><row r="17687"><cell r="C17687" t="str"><v>014051</v></cell><cell r="D17687"><v>3000736</v></cell><cell r="E17687" t="str"><v>CONSUMO LOCACAO RELOGIO DE PONTO</v></cell><cell r="F17687" t="str"><v>MES</v></cell><cell r="G17687"><v>1149.49</v></cell></row><row r="17688"><cell r="C17688" t="str"><v>014054</v></cell><cell r="D17688"><v>3000737</v></cell><cell r="E17688" t="str"><v>VALE TRANSPORTE PARA 40 OPERARIOS</v></cell><cell r="F17688" t="str"><v>MES</v></cell><cell r="G17688"><v>9138.66</v></cell></row><row r="17689"><cell r="C17689" t="str"><v>014055</v></cell><cell r="D17689"><v>3000738</v></cell><cell r="E17689" t="str"><v>ALIMENTACAO - CAFE MATINAL PARA PESSOAL EM OBRAS</v></cell><cell r="F17689" t="str"><v>UN</v></cell><cell r="G17689"><v>3.6</v></cell></row><row r="17690"><cell r="C17690" t="str"><v>014056</v></cell><cell r="D17690"><v>3000739</v></cell><cell r="E17690" t="str"><v>ALIMENTACAO PARA OPERARIO CAFÉ/ALMOCO</v></cell><cell r="F17690" t="str"><v>UN</v></cell><cell r="G17690"><v>13.2</v></cell></row><row r="17691"><cell r="C17691" t="str"><v>014057</v></cell><cell r="D17691"><v>3000740</v></cell><cell r="E17691" t="str"><v>VALE-TRANSPORTE (IDA E VOLTA-26 DIAS/MES) UM OPERARIO</v></cell><cell r="F17691" t="str"><v>MES</v></cell><cell r="G17691"><v>229.9</v></cell></row><row r="17692"><cell r="C17692" t="str"><v>014059</v></cell><cell r="D17692"><v>3000741</v></cell><cell r="E17692" t="str"><v>ALIMENTACAO-CAFE MATINAL E ALMOCO PARA PESSOAL DE OBRAS</v></cell><cell r="F17692" t="str"><v>MES</v></cell><cell r="G17692"><v>533</v></cell></row><row r="17693"><cell r="C17693" t="str"><v>014060</v></cell><cell r="D17693"><v>3000742</v></cell><cell r="E17693" t="str"><v>TRANSPORTE INTERNO DA OBRA COM CAMINHAO BASCULANTE 5,0m3</v></cell><cell r="F17693" t="str"><v>H</v></cell><cell r="G17693"><v>123.1</v></cell></row><row r="17694"><cell r="C17694" t="str"><v>014061</v></cell><cell r="D17694"><v>3000743</v></cell><cell r="E17694" t="str"><v>ENCARGOS DE ALIMENTACAO-CAFE MATINAL E ALMOCO-15 OPERARIOS</v></cell><cell r="F17694" t="str"><v>MES</v></cell><cell r="G17694"><v>5472</v></cell></row><row r="17695"><cell r="C17695" t="str"><v>014065</v></cell><cell r="D17695"><v>3000744</v></cell><cell r="E17695" t="str"><v>CONSUMO DE ENERGIA PARA OPERACAO (6h/dx26 dias) TORRE MISTA</v></cell><cell r="F17695" t="str"><v>MES</v></cell><cell r="G17695"><v>210.7</v></cell></row><row r="17696"><cell r="C17696" t="str"><v>014080</v></cell><cell r="D17696"><v>3000745</v></cell><cell r="E17696" t="str"><v>CUSTO HORA CAMINHAO PIPA MERCEDES BENS LK1418 6000L 167CV</v></cell><cell r="F17696" t="str"><v>UN</v></cell><cell r="G17696"><v>65.47</v></cell></row><row r="17697"><cell r="C17697" t="str"><v>014081</v></cell><cell r="D17697"><v>3000746</v></cell><cell r="E17697" t="str"><v>LOCACAO MENSAL DE TELEFONE CELULAR</v></cell><cell r="F17697" t="str"><v>MES</v></cell><cell r="G17697"><v>45</v></cell></row><row r="17698"><cell r="C17698" t="str"><v>014085</v></cell><cell r="D17698"><v>3000747</v></cell><cell r="E17698" t="str"><v>CUSTO HORA ROCADEIRA MANUAL ECCHO 1,5CV GASOLINA</v></cell><cell r="F17698" t="str"><v>H</v></cell><cell r="G17698"><v>16.91</v></cell></row><row r="17699"><cell r="C17699" t="str"><v>014086</v></cell><cell r="D17699"><v>3000748</v></cell><cell r="E17699" t="str"><v>CUSTO HORA TRATOR AGRICOLA PNEUS NMEW HOLLAND 110CV</v></cell><cell r="F17699" t="str"><v>UN</v></cell><cell r="G17699"><v>50.74</v></cell></row><row r="17700"><cell r="C17700" t="str"><v>014087</v></cell><cell r="D17700"><v>3000749</v></cell><cell r="E17700" t="str"><v>CAMINHAO CARROCERIA MERCEDES L1462 10tn 200cv</v></cell><cell r="F17700" t="str"><v>H</v></cell><cell r="G17700"><v>117.85</v></cell></row><row r="17701"><cell r="C17701" t="str"><v>014088</v></cell><cell r="D17701"><v>3000750</v></cell><cell r="E17701" t="str"><v>CUSTO HORA CAMINHAO CARROCERIA VOLKSWAGEN 13190 8tn 132CV</v></cell><cell r="F17701" t="str"><v>UN</v></cell><cell r="G17701"><v>40.99</v></cell></row><row r="17702"><cell r="C17702" t="str"><v>014089</v></cell><cell r="D17702"><v>3000751</v></cell><cell r="E17702" t="str"><v>CUSTO HORA ESCAVADEIRA HIDRAULICA ESTEIRAS CASE CX210 140CV</v></cell><cell r="F17702" t="str"><v>H</v></cell><cell r="G17702"><v>111.08</v></cell></row><row r="17703"><cell r="C17703" t="str"><v>014090</v></cell><cell r="D17703"><v>3000752</v></cell><cell r="E17703" t="str"><v>CUSTO HORA ESCAVADEIRA HIDRAULICA EWTEIRAS CATERPILLAR 0,74m</v></cell><cell r="F17703" t="str"><v>UN</v></cell><cell r="G17703"><v>126.95</v></cell></row><row r="17704"><cell r="C17704" t="str"><v>014091</v></cell><cell r="D17704"><v>3000753</v></cell><cell r="E17704" t="str"><v>CUSTO HORA GERADOR DIESEL KOLBACH 100kVA 123CV</v></cell><cell r="F17704" t="str"><v>H</v></cell><cell r="G17704"><v>362.49</v></cell></row><row r="17705"><cell r="C17705" t="str"><v>014094</v></cell><cell r="D17705"><v>3000754</v></cell><cell r="E17705" t="str"><v>(EPI) EQUIPAMENTO PROTECAO INDIVIDUAL-POR OPERARIO EM OBRA</v></cell><cell r="F17705" t="str"><v>UN</v></cell><cell r="G17705"><v>0.91</v></cell></row><row r="17706"><cell r="C17706" t="str"><v>014100</v></cell><cell r="D17706"><v>3000755</v></cell><cell r="E17706" t="str"><v>VALE-TRANSPORTE (IDA E VOLTA-26 DIAS/MES) UM OPERARIO</v></cell><cell r="F17706" t="str"><v>MES</v></cell><cell r="G17706"><v>228</v></cell></row><row r="17707"><cell r="C17707" t="str"><v>014101</v></cell><cell r="D17707"><v>3000756</v></cell><cell r="E17707" t="str"><v>VALE-TRANSPORTE (IDA E VOLTA-26 DIAS/MES) UM OPERARIO</v></cell><cell r="F17707" t="str"><v>UN</v></cell><cell r="G17707"><v>228</v></cell></row><row r="17708"><cell r="C17708" t="str"><v>014117</v></cell><cell r="D17708"><v>3000757</v></cell><cell r="E17708" t="str"><v>CUSTO QUILOMETRO POLO Mi 1.6Mi 16V GASOLINA FOB SP</v></cell><cell r="F17708" t="str"><v>UN</v></cell><cell r="G17708"><v>1.19</v></cell></row><row r="17709"><cell r="C17709" t="str"><v>014120</v></cell><cell r="D17709"><v>3000758</v></cell><cell r="E17709" t="str"><v>CUSTO QUILOMETRO PICK-UP FORD f-250 4x2 180CV DIESEL FOB SP</v></cell><cell r="F17709" t="str"><v>UN</v></cell><cell r="G17709"><v>1.08</v></cell></row><row r="17710"><cell r="C17710" t="str"><v>014121</v></cell><cell r="D17710"><v>3000759</v></cell><cell r="E17710" t="str"><v>CAMINHAO BASCULANTE MERCEDES LK620 8m3 200CV</v></cell><cell r="F17710" t="str"><v>H</v></cell><cell r="G17710"><v>115.55</v></cell></row><row r="17711"><cell r="C17711" t="str"><v>014125</v></cell><cell r="D17711"><v>3000760</v></cell><cell r="E17711" t="str"><v>CUSTO QUILOMETRO FIAT PALIO WEEKEND STILE 1.6 2 PORTAS FOBSP</v></cell><cell r="F17711" t="str"><v>UN</v></cell><cell r="G17711"><v>1.12</v></cell></row><row r="17712"><cell r="C17712" t="str"><v>014126</v></cell><cell r="D17712"><v>3000761</v></cell><cell r="E17712" t="str"><v>CUSTO QUILOMETRO GM BLAZER STANDARD 2.2 GASOLINA FOB SP</v></cell><cell r="F17712" t="str"><v>UN</v></cell><cell r="G17712"><v>1.71</v></cell></row><row r="17713"><cell r="C17713" t="str"><v>014127</v></cell><cell r="D17713"><v>3000762</v></cell><cell r="E17713" t="str"><v>CUSTO QUILOMETRO FORD FIESTA 1.0 65CV 2 PORTAS FOB SP</v></cell><cell r="F17713" t="str"><v>UN</v></cell><cell r="G17713"><v>0.87</v></cell></row><row r="17714"><cell r="C17714" t="str"><v>014144</v></cell><cell r="D17714"><v>3000763</v></cell><cell r="E17714" t="str"><v>CUSTO QUILOMETRO FORD RANGER X-LT 2.8 135CV FOBSP</v></cell><cell r="F17714" t="str"><v>UN</v></cell><cell r="G17714"><v>1.67</v></cell></row><row r="17715"><cell r="C17715" t="str"><v>014147</v></cell><cell r="D17715"><v>3000764</v></cell><cell r="E17715" t="str"><v>CUSTO QUILOMETRO PEUGEOT 206 FLEX SENSATION 82CV GASOL FOBSP</v></cell><cell r="F17715" t="str"><v>UN</v></cell><cell r="G17715"><v>0.83</v></cell></row><row r="17716"><cell r="C17716" t="str"><v>014156</v></cell><cell r="D17716"><v>3000765</v></cell><cell r="E17716" t="str"><v>CUSTO QUILOMETRO TOYOTA COROLLA XLI FOB SP</v></cell><cell r="F17716" t="str"><v>UN</v></cell><cell r="G17716"><v>1.46</v></cell></row><row r="17717"><cell r="C17717" t="str"><v>014157</v></cell><cell r="D17717"><v>3000766</v></cell><cell r="E17717" t="str"><v>CUSTO QUILOMETRO CORSA WIND FOB SP</v></cell><cell r="F17717" t="str"><v>UN</v></cell><cell r="G17717"><v>0.91</v></cell></row><row r="17718"><cell r="C17718" t="str"><v>014159</v></cell><cell r="D17718"><v>3000767</v></cell><cell r="E17718" t="str"><v>ALIMENTACAO - REFEICAO PRONTA PARA OPERARIO - JANTAR</v></cell><cell r="F17718" t="str"><v>UN</v></cell><cell r="G17718"><v>13.2</v></cell></row><row r="17719"><cell r="C17719" t="str"><v>014166</v></cell><cell r="D17719"><v>3000768</v></cell><cell r="E17719" t="str"><v>'CUSTO QUILOMETRO FIAT MAREA SX 1.8 FOB SP</v></cell><cell r="F17719" t="str"><v>UN</v></cell><cell r="G17719"><v>1.05</v></cell></row><row r="17720"><cell r="C17720" t="str"><v>014177</v></cell><cell r="D17720"><v>3000769</v></cell><cell r="E17720" t="str"><v>CUSTO QUILOMETRO FORD FOCUS COMPLETO FOB SP</v></cell><cell r="F17720" t="str"><v>UN</v></cell><cell r="G17720"><v>1.39</v></cell></row><row r="17721"><cell r="C17721" t="str"><v>014185</v></cell><cell r="D17721"><v>3000770</v></cell><cell r="E17721" t="str"><v>CUSTO QUILOMETRO VW GOL CITY GASOLINA FOB SP</v></cell><cell r="F17721" t="str"><v>UN</v></cell><cell r="G17721"><v>0.93</v></cell></row><row r="17722"><cell r="C17722" t="str"><v>014191</v></cell><cell r="D17722"><v>3000771</v></cell><cell r="E17722" t="str"><v>CUSTO QUILOMETRO KOMBI STD 1.6 GASOLINA FOB SP</v></cell><cell r="F17722" t="str"><v>UN</v></cell><cell r="G17722"><v>1.3</v></cell></row><row r="17723"><cell r="C17723" t="str"><v>014196</v></cell><cell r="D17723"><v>3000772</v></cell><cell r="E17723" t="str"><v>CUSTO HORA CAMINHAO BASCULANTE VOLKSWAGEN 17210 6m3 155cv(32</v></cell><cell r="F17723" t="str"><v>UN</v></cell><cell r="G17723"><v>88.47</v></cell></row><row r="17724"><cell r="C17724" t="str"><v>014198</v></cell><cell r="D17724"><v>3000773</v></cell><cell r="E17724" t="str"><v>CUSTO QUILOMETRO CAMINHAO CARROCERIA FORD F</v></cell><cell r="F17724" t="str"><v>KM</v></cell><cell r="G17724"><v>5.2</v></cell></row><row r="17725"><cell r="C17725" t="str"><v>014202</v></cell><cell r="D17725"><v>3000774</v></cell><cell r="E17725" t="str"><v>CUSTO QUILOMETRO VW FOX PLUS 1.0 COM AR GASOLINA FOB SP</v></cell><cell r="F17725" t="str"><v>UN</v></cell><cell r="G17725"><v>0.98</v></cell></row><row r="17726"><cell r="C17726" t="str"><v>014210</v></cell><cell r="D17726"><v>3000775</v></cell><cell r="E17726" t="str"><v>CUSTO QUILOMETRO FIAT SIENA FIRE 1.0/6 FOB SP</v></cell><cell r="F17726" t="str"><v>UN</v></cell><cell r="G17726"><v>0.98</v></cell></row><row r="17727"><cell r="C17727" t="str"><v>014220</v></cell><cell r="D17727"><v>3000776</v></cell><cell r="E17727" t="str"><v>CUSTO QUILOMETRO GM ASTRA GL 2.0 2P FOB SP</v></cell><cell r="F17727" t="str"><v>UN</v></cell><cell r="G17727"><v>1.33</v></cell></row><row r="17728"><cell r="C17728" t="str"><v>014245</v></cell><cell r="D17728"><v>3000777</v></cell><cell r="E17728" t="str"><v>CUSTO QUILOMETRO SANTANA 1.8</v></cell><cell r="F17728" t="str"><v>KM</v></cell><cell r="G17728"><v>1.63</v></cell></row><row r="17729"><cell r="C17729" t="str"><v>014273</v></cell><cell r="D17729"><v>3000778</v></cell><cell r="E17729" t="str"><v>CUSTO QUILOMETRO FORD Ka 1.0 65CV FOB SP</v></cell><cell r="F17729" t="str"><v>UN</v></cell><cell r="G17729"><v>0.88</v></cell></row><row r="17730"><cell r="C17730" t="str"><v>014294</v></cell><cell r="D17730"><v>3000779</v></cell><cell r="E17730" t="str"><v>(EPI) EQUIPAMENTO PROTECAO INDIVIDUAL-POR OPERARIO EM OBRA</v></cell><cell r="F17730" t="str"><v>UN</v></cell><cell r="G17730"><v>187.48</v></cell></row><row r="17731"><cell r="C17731" t="str"><v>014300</v></cell><cell r="D17731"><v>3000780</v></cell><cell r="E17731" t="str"><v>CONSUMO DE ENERGIA (LUZ E FORCA) EM SERVICOS DE OBRAS</v></cell><cell r="F17731" t="str"><v>MES</v></cell><cell r="G17731"><v>1176</v></cell></row><row r="17732"><cell r="C17732" t="str"><v>014302</v></cell><cell r="D17732"><v>3000781</v></cell><cell r="E17732" t="str"><v>SOQUETE VIBRATORIO DIESEL DYNAPAC 4,0CV</v></cell><cell r="F17732" t="str"><v>H</v></cell><cell r="G17732"><v>27.18</v></cell></row><row r="17733"><cell r="C17733" t="str"><v>014303</v></cell><cell r="D17733"><v>3000782</v></cell><cell r="E17733" t="str"><v>CUSTO HORA MAQUINA FABRICACAO MEIO</v></cell><cell r="F17733" t="str"><v>H</v></cell><cell r="G17733"><v>25.62</v></cell></row><row r="17734"><cell r="C17734" t="str"><v>014304</v></cell><cell r="D17734"><v>3000783</v></cell><cell r="E17734" t="str"><v>CUSTO HORA SERRA CIRCULAR BANCADA DISCO 8"" MOT.ELETRICO 5CV</v></cell><cell r="F17734" t="str"><v>H</v></cell><cell r="G17734"><v>16.08</v></cell></row><row r="17735"><cell r="C17735" t="str"><v>014305</v></cell><cell r="D17735"><v>3000784</v></cell><cell r="E17735" t="str"><v>CUSTO HORA MARTELETE AR COMPRIMIDO ATLAS COPCO TEX</v></cell><cell r="F17735" t="str"><v>4</v></cell><cell r="G17735"><v>18.72</v></cell></row><row r="17736"><cell r="C17736" t="str"><v>014306</v></cell><cell r="D17736"><v>3000785</v></cell><cell r="E17736" t="str"><v>CUSTO HORA PA CARREGADEIRA PNEUS FIAT 12m3 123cv</v></cell><cell r="F17736" t="str"><v>H</v></cell><cell r="G17736"><v>84.42</v></cell></row><row r="17737"><cell r="C17737" t="str"><v>014307</v></cell><cell r="D17737"><v>3000786</v></cell><cell r="E17737" t="str"><v>CUSTO HORA MOTONIVELADORA ARTICULADA CATERPILLAR 120B 127CV</v></cell><cell r="F17737" t="str"><v>H</v></cell><cell r="G17737"><v>114.23</v></cell></row><row r="17738"><cell r="C17738" t="str"><v>014357</v></cell><cell r="D17738"><v>3000787</v></cell><cell r="E17738" t="str"><v>CUSTO QUILOMETRO UTILITARIO BESTA GS 2.7 12 DIESEL FOBSPASS.</v></cell><cell r="F17738" t="str"><v>UN</v></cell><cell r="G17738"><v>1.58</v></cell></row><row r="17739"><cell r="C17739" t="str"><v>014365</v></cell><cell r="D17739"><v>3000788</v></cell><cell r="E17739" t="str"><v>VALE-TRANSPORTE PARA 80 OPERARIOS</v></cell><cell r="F17739" t="str"><v>MES</v></cell><cell r="G17739"><v>18240</v></cell></row><row r="17740"><cell r="C17740" t="str"><v>014366</v></cell><cell r="D17740"><v>3000789</v></cell><cell r="E17740" t="str"><v>VALE-TRANSPORTE PARA 150 OPERARIOS</v></cell><cell r="F17740" t="str"><v>MES</v></cell><cell r="G17740"><v>34200</v></cell></row><row r="17741"><cell r="C17741" t="str"><v>014400</v></cell><cell r="D17741"><v>3000790</v></cell><cell r="E17741" t="str"><v>EQUIPAMENTO COMPLEMENTAR DE PROTECAO INDIVIDUAL</v></cell><cell r="F17741" t="str"><v>CJ</v></cell><cell r="G17741"><v>30.7</v></cell></row><row r="17742"><cell r="C17742" t="str"><v>014402</v></cell><cell r="D17742"><v>3000791</v></cell><cell r="E17742" t="str"><v>CUSTO QUILOMETRO CAMINHAO MERCEDES L14620 10 TON.200CV</v></cell><cell r="F17742" t="str"><v>KM</v></cell><cell r="G17742"><v>6.17</v></cell></row><row r="17743"><cell r="C17743" t="str"><v>014420</v></cell><cell r="D17743"><v>3000792</v></cell><cell r="E17743" t="str"><v>CUSTO QUILOMETRO PICK-UP GM S FOB SP</v></cell><cell r="F17743" t="str"><v>UN</v></cell><cell r="G17743"><v>1.1</v></cell></row><row r="17744"><cell r="C17744" t="str"><v>014421</v></cell><cell r="D17744"><v>3000793</v></cell><cell r="E17744" t="str"><v>CUSTO HORA PICK-UP S</v></cell><cell r="F17744" t="str"><v>UN</v></cell><cell r="G17744"><v>46.47</v></cell></row><row r="17745"><cell r="C17745" t="str"><v>014525</v></cell><cell r="D17745"><v>3000794</v></cell><cell r="E17745" t="str"><v>CUSTO MENSAL CAMINHAO GUINDAUTO MERCEDES L1620 8tn 200cv</v></cell><cell r="F17745" t="str"><v>MES</v></cell><cell r="G17745"><v>10256.37</v></cell></row><row r="17746"><cell r="C17746" t="str"><v>014560</v></cell><cell r="D17746"><v>3000795</v></cell><cell r="E17746" t="str"><v>VALE-TRANSPORTE (IDA E VOLTA-26 DIAS/MES) UM OPERARIO</v></cell><cell r="F17746" t="str"><v>MES</v></cell><cell r="G17746"><v>228</v></cell></row><row r="17747"><cell r="C17747" t="str"><v>014561</v></cell><cell r="D17747"><v>3000796</v></cell><cell r="E17747" t="str"><v>CUSTO MENSAL CAMINHAO BASCULANTE FORD F12.000 5,0m3 130CV</v></cell><cell r="F17747" t="str"><v>MES</v></cell><cell r="G17747"><v>9776.37</v></cell></row><row r="17748"><cell r="C17748" t="str"><v>014800</v></cell><cell r="D17748"><v>3000797</v></cell><cell r="E17748" t="str"><v>RETIRADA/DESMOBILIZACAO DE MAQUINA PESADA EM CANTEIRO DE OBR</v></cell><cell r="F17748" t="str"><v>UN</v></cell><cell r="G17748"><v>700</v></cell></row><row r="17749"><cell r="C17749" t="str"><v>014860</v></cell><cell r="D17749"><v>3000798</v></cell><cell r="E17749" t="str"><v>PUBLICACOES E ANUNCIOS NA IMPRENSA LOCAL PARA MAO-DE-OBRA</v></cell><cell r="F17749" t="str"><v>MES</v></cell><cell r="G17749"><v>585</v></cell></row><row r="17750"><cell r="C17750" t="str"><v>015001</v></cell><cell r="D17750"><v>3000799</v></cell><cell r="E17750" t="str"><v>DISPOSITIVO SEGURANCA FOLHA PAGAMENTO 150 OPERARIOS</v></cell><cell r="F17750" t="str"><v>SEMANA</v></cell><cell r="G17750"><v>339.42</v></cell></row><row r="17751"><cell r="C17751" t="str"><v>015002</v></cell><cell r="D17751"><v>3000800</v></cell><cell r="E17751" t="str"><v>DISPOSITIVO SEGURANCA FOLHA PAGAMENTO 180 OPERARIOS</v></cell><cell r="F17751" t="str"><v>SEMANA</v></cell><cell r="G17751"><v>397.08</v></cell></row><row r="17752"><cell r="C17752" t="str"><v>015003</v></cell><cell r="D17752"><v>3000801</v></cell><cell r="E17752" t="str"><v>DISPOSITIVO SEGURANCA FOLHA PAGAMENTO 230 OPERARIOS</v></cell><cell r="F17752" t="str"><v>SEMANA</v></cell><cell r="G17752"><v>508.21</v></cell></row><row r="17753"><cell r="C17753" t="str"><v>015004</v></cell><cell r="D17753"><v>3000802</v></cell><cell r="E17753" t="str"><v>DISPOSITIVO SEGURANCA FOLHA PAGAMENTO 120 OPERARIOS</v></cell><cell r="F17753" t="str"><v>SEMANA</v></cell><cell r="G17753"><v>326.76</v></cell></row><row r="17754"><cell r="C17754" t="str"><v>015035</v></cell><cell r="D17754"><v>3000803</v></cell><cell r="E17754" t="str"><v>DISPOSITIVO SEGURANCA FOLHA PAGAMENTO 30 OPERARIOS</v></cell><cell r="F17754" t="str"><v>SEMANA</v></cell><cell r="G17754"><v>121.7</v></cell></row><row r="17755"><cell r="C17755" t="str"><v>015036</v></cell><cell r="D17755"><v>3000804</v></cell><cell r="E17755" t="str"><v>DISPOSITIVO SEGURANCA FOLHA PAGAMENTO 20 OPERARIOS</v></cell><cell r="F17755" t="str"><v>SEMANA</v></cell><cell r="G17755"><v>128.47</v></cell></row><row r="17756"><cell r="C17756" t="str"><v>015037</v></cell><cell r="D17756"><v>3000805</v></cell><cell r="E17756" t="str"><v>DISPOSITIVO SEGURANCA FOLHA PAGAMENTO 50 OPERARIOS</v></cell><cell r="F17756" t="str"><v>SEMANA</v></cell><cell r="G17756"><v>150.06</v></cell></row><row r="17757"><cell r="C17757" t="str"><v>015042</v></cell><cell r="D17757"><v>3000806</v></cell><cell r="E17757" t="str"><v>DISPOSITIVO SEGURANCA FOLHA PAGAMENTO 250 OPERARIOS</v></cell><cell r="F17757" t="str"><v>SEMANA</v></cell><cell r="G17757"><v>528.68</v></cell></row><row r="17758"><cell r="C17758" t="str"><v>015043</v></cell><cell r="D17758"><v>3000807</v></cell><cell r="E17758" t="str"><v>DISPOSITIVO SEGURANCA FOLHA PAGAMENTO 100 OPERARIOS</v></cell><cell r="F17758" t="str"><v>SEMANA</v></cell><cell r="G17758"><v>294.24</v></cell></row><row r="17759"><cell r="C17759" t="str"><v>015050</v></cell><cell r="D17759"><v>3000808</v></cell><cell r="E17759" t="str"><v>PONTO PARA SINALIZACAO PARA VEICULOS/GARAGE</v></cell><cell r="F17759" t="str"><v>UN</v></cell><cell r="G17759"><v>154.72</v></cell></row><row r="17760"><cell r="C17760" t="str"><v>015052</v></cell><cell r="D17760"><v>3000809</v></cell><cell r="E17760" t="str"><v>PONTO PARA SINALIZACAO SEMAFORICA EM VIA ACESSO</v></cell><cell r="F17760" t="str"><v>UN</v></cell><cell r="G17760"><v>151.6</v></cell></row><row r="17761"><cell r="C17761" t="str"><v>015053</v></cell><cell r="D17761"><v>3000810</v></cell><cell r="E17761" t="str"><v>PONTO PARA SINALIZACAO SINGELA EM VIAS PARA PROTECAO DE OBRA</v></cell><cell r="F17761" t="str"><v>UN</v></cell><cell r="G17761"><v>157.91</v></cell></row><row r="17762"><cell r="C17762" t="str"><v>015054</v></cell><cell r="D17762"><v>3000811</v></cell><cell r="E17762" t="str"><v>DISPOSITIVO SEGURANCA FOLHA PAGAMENTO 05 OPERARIOS</v></cell><cell r="F17762" t="str"><v>SEMANA</v></cell><cell r="G17762"><v>72.64</v></cell></row><row r="17763"><cell r="C17763" t="str"><v>015055</v></cell><cell r="D17763"><v>3000812</v></cell><cell r="E17763" t="str"><v>DISPOSITIVO SEGURANCA FOLHA PAGAMENTO 10 OPERARIOS</v></cell><cell r="F17763" t="str"><v>SEMANA</v></cell><cell r="G17763"><v>139.44</v></cell></row><row r="17764"><cell r="C17764" t="str"><v>015059</v></cell><cell r="D17764"><v>3000813</v></cell><cell r="E17764" t="str"><v>DISPOSITIVO SEGURANCA FOLHA PAGAMENTO 15 OPERARIOS</v></cell><cell r="F17764" t="str"><v>SEMANA</v></cell><cell r="G17764"><v>160.86</v></cell></row><row r="17765"><cell r="C17765" t="str"><v>015060</v></cell><cell r="D17765"><v>3000814</v></cell><cell r="E17765" t="str"><v>DISPOSITIVO SEGURANCA FOLHA PAGAMENTO 25 OPERARIOS</v></cell><cell r="F17765" t="str"><v>SEMANA</v></cell><cell r="G17765"><v>132.09</v></cell></row><row r="17766"><cell r="C17766" t="str"><v>015061</v></cell><cell r="D17766"><v>3000815</v></cell><cell r="E17766" t="str"><v>DISPOSITIVO SEGURANCA FOLHA PAGAMENTO 40 OPERARIOS</v></cell><cell r="F17766" t="str"><v>SEMANA</v></cell><cell r="G17766"><v>145.93</v></cell></row><row r="17767"><cell r="C17767" t="str"><v>015063</v></cell><cell r="D17767"><v>3000816</v></cell><cell r="E17767" t="str"><v>DISPOSITIVO SEGURANCA FOLHA PAGAMENTO 80 OPERARIOS</v></cell><cell r="F17767" t="str"><v>SEMANA</v></cell><cell r="G17767"><v>243.8</v></cell></row><row r="17768"><cell r="C17768" t="str"><v>015064</v></cell><cell r="D17768"><v>3000817</v></cell><cell r="E17768" t="str"><v>DISPOSITIVO SEGURANCA FOLHA PAGAMENTO 110 OPERARIOS</v></cell><cell r="F17768" t="str"><v>SEMANA</v></cell><cell r="G17768"><v>259.44</v></cell></row><row r="17769"><cell r="C17769" t="str"><v>015065</v></cell><cell r="D17769"><v>3000818</v></cell><cell r="E17769" t="str"><v>DISPOSITIVO SEGURANCA FOLHA PAGAMENTO 130 OPERARIOS</v></cell><cell r="F17769" t="str"><v>SEMANA</v></cell><cell r="G17769"><v>327.96</v></cell></row><row r="17770"><cell r="C17770" t="str"><v>015066</v></cell><cell r="D17770"><v>3000819</v></cell><cell r="E17770" t="str"><v>DISPOSITIVO SEGURANCA FOLHA PAGAMENTO 160 OPERARIOS</v></cell><cell r="F17770" t="str"><v>SEMANA</v></cell><cell r="G17770"><v>343.64</v></cell></row><row r="17771"><cell r="C17771" t="str"><v>015067</v></cell><cell r="D17771"><v>3000820</v></cell><cell r="E17771" t="str"><v>DISPOSITIVO SEGURANCA FOLHA PAGAMENTO 270 OPERARIOS</v></cell><cell r="F17771" t="str"><v>SEMANA</v></cell><cell r="G17771"><v>612.11</v></cell></row><row r="17772"><cell r="C17772" t="str"><v>015071</v></cell><cell r="D17772"><v>3000821</v></cell><cell r="E17772" t="str"><v>ARMARIO PRONTO-SOCORRO MADEIRA O,60x0,90m</v></cell><cell r="F17772" t="str"><v>UN</v></cell><cell r="G17772"><v>800.6</v></cell></row><row r="17773"><cell r="C17773" t="str"><v>016012</v></cell><cell r="D17773"><v>3000822</v></cell><cell r="E17773" t="str"><v>TAXA MUNICIPAL DE LICENCA PARA REFORMA</v></cell><cell r="F17773" t="str"><v>M2</v></cell><cell r="G17773"><v>1.85</v></cell></row><row r="17774"><cell r="C17774" t="str"><v>016020</v></cell><cell r="D17774"><v>3000823</v></cell><cell r="E17774" t="str"><v>SEGURO GERAL DA OBRA</v></cell><cell r="F17774" t="str"><v>M2</v></cell><cell r="G17774"><v>0.09</v></cell></row><row r="17775"><cell r="C17775" t="str"><v>016021</v></cell><cell r="D17775"><v>3000824</v></cell><cell r="E17775" t="str"><v>SEGURO GERAL DA OBRA</v></cell><cell r="F17775" t="str"><v>M2</v></cell><cell r="G17775"><v>0.09</v></cell></row><row r="17776"><cell r="C17776" t="str"><v>016022</v></cell><cell r="D17776"><v>3000825</v></cell><cell r="E17776" t="str"><v>SEGURO DE RESPONSABILIDADE CIVIL CONTRA TERCEIROS EM OBRA</v></cell><cell r="F17776" t="str"><v>M2</v></cell><cell r="G17776"><v>1.56</v></cell></row><row r="17777"><cell r="C17777" t="str"><v>016023</v></cell><cell r="D17777"><v>3000826</v></cell><cell r="E17777" t="str"><v>IMPOSTOS E SEGUROS(RISCOS DE ENGENHARIA/RESPONSABILIDADE CIV</v></cell><cell r="F17777" t="str"><v>M2</v></cell><cell r="G17777"><v>1.92</v></cell></row><row r="17778"><cell r="C17778" t="str"><v>016029</v></cell><cell r="D17778"><v>3000827</v></cell><cell r="E17778" t="str"><v>LEGALIZACAO DA CONSTRUCAO IMOBILIARIA</v></cell><cell r="F17778" t="str"><v>M2</v></cell><cell r="G17778"><v>6.85</v></cell></row><row r="17779"><cell r="C17779" t="str"><v>016030</v></cell><cell r="D17779"><v>3000828</v></cell><cell r="E17779" t="str"><v>TAXA MUNICIPAL DE LICENCIAMENTO DE OBRA</v></cell><cell r="F17779" t="str"><v>m2xMES</v></cell><cell r="G17779"><v>3.26</v></cell></row><row r="17780"><cell r="C17780" t="str"><v>016031</v></cell><cell r="D17780"><v>3000829</v></cell><cell r="E17780" t="str"><v>TAXA LICENCA OBRAS REFORMA</v></cell><cell r="F17780" t="str"><v>M2</v></cell><cell r="G17780"><v>3.56</v></cell></row><row r="17781"><cell r="C17781" t="str"><v>016032</v></cell><cell r="D17781"><v>3000830</v></cell><cell r="E17781" t="str"><v>SEGURO CONTRA ACIDENTES EM OBRA POR OPERARIO</v></cell><cell r="F17781" t="str"><v>UN</v></cell><cell r="G17781"><v>9</v></cell></row><row r="17782"><cell r="C17782" t="str"><v>016049</v></cell><cell r="D17782"><v>3000831</v></cell><cell r="E17782" t="str"><v>TAXA LIGACAO AGUA 3/4"" EM PASSEIO</v></cell><cell r="F17782" t="str"><v>UN</v></cell><cell r="G17782"><v>136</v></cell></row><row r="17783"><cell r="C17783" t="str"><v>016050</v></cell><cell r="D17783"><v>3000832</v></cell><cell r="E17783" t="str"><v>TAXA LIGACAO AGUA 1"" EM PASSEIO</v></cell><cell r="F17783" t="str"><v>UN</v></cell><cell r="G17783"><v>156</v></cell></row><row r="17784"><cell r="C17784" t="str"><v>016051</v></cell><cell r="D17784"><v>3000833</v></cell><cell r="E17784" t="str"><v>TAXA LIGACAO AGUA 2"" EM PASSEIO</v></cell><cell r="F17784" t="str"><v>UN</v></cell><cell r="G17784"><v>365</v></cell></row><row r="17785"><cell r="C17785" t="str"><v>016052</v></cell><cell r="D17785"><v>3000834</v></cell><cell r="E17785" t="str"><v>TAXA LIGACAO AGUA 3"" EM PASSEIO</v></cell><cell r="F17785" t="str"><v>UN</v></cell><cell r="G17785"><v>682</v></cell></row><row r="17786"><cell r="C17786" t="str"><v>016059</v></cell><cell r="D17786"><v>3000835</v></cell><cell r="E17786" t="str"><v>TAXA LIGACAO ESGOTO 100mm EM PASSEIO</v></cell><cell r="F17786" t="str"><v>UN</v></cell><cell r="G17786"><v>852</v></cell></row><row r="17787"><cell r="C17787" t="str"><v>016060</v></cell><cell r="D17787"><v>3000836</v></cell><cell r="E17787" t="str"><v>TAXA MUNICIPAL HABITE-SE DA OBRA</v></cell><cell r="F17787" t="str"><v>M2</v></cell><cell r="G17787"><v>2.16</v></cell></row><row r="17788"><cell r="C17788" t="str"><v>016061</v></cell><cell r="D17788"><v>3000837</v></cell><cell r="E17788" t="str"><v>TAXA LIGACAO ESGOTO 100mm EM ASFALTO</v></cell><cell r="F17788" t="str"><v>UN</v></cell><cell r="G17788"><v>925</v></cell></row><row r="17789"><cell r="C17789" t="str"><v>016062</v></cell><cell r="D17789"><v>3000838</v></cell><cell r="E17789" t="str"><v>TAXA LIGACAO ESGOTO 150mm EM PASSEIO</v></cell><cell r="F17789" t="str"><v>UN</v></cell><cell r="G17789"><v>960</v></cell></row><row r="17790"><cell r="C17790" t="str"><v>016063</v></cell><cell r="D17790"><v>3000839</v></cell><cell r="E17790" t="str"><v>TAXA LIGACAO ESGOTO 150mm EM ASFALTO</v></cell><cell r="F17790" t="str"><v>UN</v></cell><cell r="G17790"><v>1780</v></cell></row><row r="17791"><cell r="C17791" t="str"><v>016098</v></cell><cell r="D17791"><v>3000840</v></cell><cell r="E17791" t="str"><v>SEGURO CONTRA ACIDENTES EM OBRA</v></cell><cell r="F17791" t="str"><v>M2</v></cell><cell r="G17791"><v>12.56</v></cell></row><row r="17792"><cell r="C17792" t="str"><v>016099</v></cell><cell r="D17792"><v>3000841</v></cell><cell r="E17792" t="str"><v>IMPOSTOS E SEGUROS(RISCOS/RESPONSABILIDADE CIVIL/ACIDENTES</v></cell><cell r="F17792" t="str"><v>M2</v></cell><cell r="G17792"><v>1.92</v></cell></row><row r="17793"><cell r="C17793" t="str"><v>016102</v></cell><cell r="D17793"><v>3000842</v></cell><cell r="E17793" t="str"><v>SEGURO ACIDENTE EQUIPE DE OBRA 10 OPERARIOS</v></cell><cell r="F17793" t="str"><v>MES</v></cell><cell r="G17793"><v>100</v></cell></row><row r="17794"><cell r="C17794" t="str"><v>016500</v></cell><cell r="D17794"><v>3000843</v></cell><cell r="E17794" t="str"><v>PLACA DE RESPONSABILIDADE TECNICA EM OBRAS</v></cell><cell r="F17794" t="str"><v>M2</v></cell><cell r="G17794"><v>274.37</v></cell></row><row r="17795"><cell r="C17795" t="str"><v>016580</v></cell><cell r="D17795"><v>3000844</v></cell><cell r="E17795" t="str"><v>A R T TABELA A DO CREA ACIMA DE 15000,01</v></cell><cell r="F17795" t="str"><v>UN</v></cell><cell r="G17795"><v>195.96</v></cell></row><row r="17796"><cell r="C17796" t="str"><v>016687</v></cell><cell r="D17796"><v>3000845</v></cell><cell r="E17796" t="str"><v>ATESTADO DE SAUDE -ASO ADIMISSIONAL</v></cell><cell r="F17796" t="str"><v>UN</v></cell><cell r="G17796"><v>32</v></cell></row><row r="17797"><cell r="C17797" t="str"><v>016689</v></cell><cell r="D17797"><v>3000846</v></cell><cell r="E17797" t="str"><v>ATESTADO DE SAUDE -ASO- DEMISSIONAL OU RETORNO AO TRABALHO</v></cell><cell r="F17797" t="str"><v>CJ</v></cell><cell r="G17797"><v>32</v></cell></row><row r="17798"><cell r="C17798" t="str"><v>016690</v></cell><cell r="D17798"><v>3000847</v></cell><cell r="E17798" t="str"><v>ATESTADO PCMAT (NR18)</v></cell><cell r="F17798" t="str"><v>UN</v></cell><cell r="G17798"><v>680</v></cell></row><row r="17799"><cell r="C17799" t="str"><v>016691</v></cell><cell r="D17799"><v>3000848</v></cell><cell r="E17799" t="str"><v>ATESTADO PCMSO (NR7)- ANUAL</v></cell><cell r="F17799" t="str"><v>UN</v></cell><cell r="G17799"><v>410</v></cell></row><row r="17800"><cell r="C17800" t="str"><v>016692</v></cell><cell r="D17800"><v>3000849</v></cell><cell r="E17800" t="str"><v>ATESTADO PPRA (NR9) - ANUAL</v></cell><cell r="F17800" t="str"><v>UN</v></cell><cell r="G17800"><v>450</v></cell></row><row r="17801"><cell r="C17801" t="str"><v>017002</v></cell><cell r="D17801"><v>3000850</v></cell><cell r="E17801" t="str"><v>TRANSPORTE AEREO-HELICOPTERO-AREIA GROSSA(1300kgf/m3)</v></cell><cell r="F17801" t="str"><v>UN</v></cell><cell r="G17801"><v>747.29</v></cell></row><row r="17802"><cell r="C17802" t="str"><v>017003</v></cell><cell r="D17802"><v>3000851</v></cell><cell r="E17802" t="str"><v>TRANSPORTE AEREO-HELICOPTERO-TERRA P/ATERRO (816kgf/m3)</v></cell><cell r="F17802" t="str"><v>UN</v></cell><cell r="G17802"><v>740.26</v></cell></row><row r="17803"><cell r="C17803" t="str"><v>017005</v></cell><cell r="D17803"><v>3000852</v></cell><cell r="E17803" t="str"><v>TRANSPORTE AEREO-HELICOPTERO-CIMENTO-(50,0kgf/SACO)</v></cell><cell r="F17803" t="str"><v>UN</v></cell><cell r="G17803"><v>733.35</v></cell></row><row r="17804"><cell r="C17804" t="str"><v>017006</v></cell><cell r="D17804"><v>3000853</v></cell><cell r="E17804" t="str"><v>TRANSPORTE AEREO-HELICOPTERO-MADEIRA DE LEI(1070kgf/m3)0,467</v></cell><cell r="F17804" t="str"><v>UN</v></cell><cell r="G17804"><v>777.35</v></cell></row><row r="17805"><cell r="C17805" t="str"><v>017007</v></cell><cell r="D17805"><v>3000854</v></cell><cell r="E17805" t="str"><v>TRANSPORTE AEREO-HELICOPTERO-GRAMA EM PLACA(30kgf/m2)</v></cell><cell r="F17805" t="str"><v>UN</v></cell><cell r="G17805"><v>754</v></cell></row><row r="17806"><cell r="C17806" t="str"><v>017008</v></cell><cell r="D17806"><v>3000855</v></cell><cell r="E17806" t="str"><v>TRANSPORTE AEREO-HELICOPTERO-PEDRA BRITADA(820kgf/m3)</v></cell><cell r="F17806" t="str"><v>UN</v></cell><cell r="G17806"><v>712.47</v></cell></row><row r="17807"><cell r="C17807" t="str"><v>017009</v></cell><cell r="D17807"><v>3000856</v></cell><cell r="E17807" t="str"><v>TRANSPORTE AEREO-HELICOPTERO-TERRA VEGETAL(870kgf/m3)</v></cell><cell r="F17807" t="str"><v>UN</v></cell><cell r="G17807"><v>740.7</v></cell></row><row r="17808"><cell r="C17808" t="str"><v>017013</v></cell><cell r="D17808"><v>3000857</v></cell><cell r="E17808" t="str"><v>TRANSPORTE AEREO-ENGENHEIRO FISCAL-SOBREVOO EM OBRAS</v></cell><cell r="F17808" t="str"><v>H</v></cell><cell r="G17808"><v>2861.11</v></cell></row><row r="17809"><cell r="C17809" t="str"><v>017014</v></cell><cell r="D17809"><v>3000858</v></cell><cell r="E17809" t="str"><v>TRANSPORTE AEREO HELICOPTERO-MATERIAIS/EQUIPAMENTOS</v></cell><cell r="F17809" t="str"><v>UN</v></cell><cell r="G17809"><v>716.93</v></cell></row><row r="17810"><cell r="C17810" t="str"><v>017034</v></cell><cell r="D17810"><v>3000859</v></cell><cell r="E17810" t="str"><v>ALUGUEL MENSAL ANDAIME TUBULAR</v></cell><cell r="F17810" t="str"><v>MES</v></cell><cell r="G17810"><v>533.66</v></cell></row><row r="17811"><cell r="C17811" t="str"><v>017037</v></cell><cell r="D17811"><v>3000860</v></cell><cell r="E17811" t="str"><v>VEICULO PARA FISCALIZACAO DE OBRA-PERCURSO 40 Km/dia</v></cell><cell r="F17811" t="str"><v>DIA</v></cell><cell r="G17811"><v>32.4</v></cell></row><row r="17812"><cell r="C17812" t="str"><v>017038</v></cell><cell r="D17812"><v>3000861</v></cell><cell r="E17812" t="str"><v>TRANSPORTE DE OPERARIOS-VIA RODOVIARIA- 04 OPERARIOS</v></cell><cell r="F17812" t="str"><v>UN</v></cell><cell r="G17812"><v>320</v></cell></row><row r="17813"><cell r="C17813" t="str"><v>017039</v></cell><cell r="D17813"><v>3000862</v></cell><cell r="E17813" t="str"><v>TRANSPORTE MATERIAIS-VIA MARITIMA-BARCACA 15TON.</v></cell><cell r="F17813" t="str"><v>VIAGEM</v></cell><cell r="G17813"><v>360</v></cell></row><row r="17814"><cell r="C17814" t="str"><v>017040</v></cell><cell r="D17814"><v>3000863</v></cell><cell r="E17814" t="str"><v>TRANSPORTE MATERIAIS-VIA MARITIMA-BALEEIRA 1,5TN-PERCURSO 1O</v></cell><cell r="F17814" t="str"><v>UN</v></cell><cell r="G17814"><v>320</v></cell></row><row r="17815"><cell r="C17815" t="str"><v>017041</v></cell><cell r="D17815"><v>3000864</v></cell><cell r="E17815" t="str"><v>TRANSPORTE DE MATERIAIS-INCL.ESTIVA/BOTA-FORA 20Km</v></cell><cell r="F17815" t="str"><v>M3</v></cell><cell r="G17815"><v>58</v></cell></row><row r="17816"><cell r="C17816" t="str"><v>017050</v></cell><cell r="D17816"><v>3000865</v></cell><cell r="E17816" t="str"><v>BASE CONCRETO P/INSTALACAO TORRE DE ELEVACAO 2.2x2.2x0.25m</v></cell><cell r="F17816" t="str"><v>UN</v></cell><cell r="G17816"><v>1457.76</v></cell></row><row r="17817"><cell r="C17817" t="str"><v>017054</v></cell><cell r="D17817"><v>3000866</v></cell><cell r="E17817" t="str"><v>VEICULO PARA FISCALIZACAO DE OBRA-PERCURSO 60 Km/dia</v></cell><cell r="F17817" t="str"><v>DIA</v></cell><cell r="G17817"><v>48.6</v></cell></row><row r="17818"><cell r="C17818" t="str"><v>017062</v></cell><cell r="D17818"><v>3000867</v></cell><cell r="E17818" t="str"><v>ALUGUEL DE BALANCIM ELETRICO</v></cell><cell r="F17818" t="str"><v>UN</v></cell><cell r="G17818"><v>236</v></cell></row><row r="17819"><cell r="C17819" t="str"><v>017065</v></cell><cell r="D17819"><v>3000868</v></cell><cell r="E17819" t="str"><v>TRANSPORTE VERTICAL DE MATERIAIS-ESTIVA CARGA E DESCARGA</v></cell><cell r="F17819" t="str"><v>M3</v></cell><cell r="G17819"><v>68.44</v></cell></row><row r="17820"><cell r="C17820" t="str"><v>017066</v></cell><cell r="D17820"><v>3000869</v></cell><cell r="E17820" t="str"><v>TRANSPORTE HORIZONTAL MATERIAIS CARRINHO RODA PNEUS</v></cell><cell r="F17820" t="str"><v>M3</v></cell><cell r="G17820"><v>47.31</v></cell></row><row r="17821"><cell r="C17821" t="str"><v>017067</v></cell><cell r="D17821"><v>3000870</v></cell><cell r="E17821" t="str"><v>ENSACAMENTO ENTULHO DE OBRA PARA REMOCAO</v></cell><cell r="F17821" t="str"><v>M3</v></cell><cell r="G17821"><v>104.59</v></cell></row><row r="17822"><cell r="C17822" t="str"><v>017090</v></cell><cell r="D17822"><v>3000871</v></cell><cell r="E17822" t="str"><v>TORRE DE ELEVACAO PARA MATERIAIS-ESTRUTURA MADEIRA DE LEI</v></cell><cell r="F17822" t="str"><v>M</v></cell><cell r="G17822"><v>426.35</v></cell></row><row r="17823"><cell r="C17823" t="str"><v>017091</v></cell><cell r="D17823"><v>3000872</v></cell><cell r="E17823" t="str"><v>ALUGUEL TORRE MISTA 750 KG+GUINCHO+20 CANCELAS PARA 22 PAV</v></cell><cell r="F17823" t="str"><v>MES</v></cell><cell r="G17823"><v>9569.92</v></cell></row><row r="17824"><cell r="C17824" t="str"><v>017092</v></cell><cell r="D17824"><v>3000873</v></cell><cell r="E17824" t="str"><v>ALUGUEL TORRE MISTA 750 KG+GUINCHO+28 CANCELAS PARA 30 PAV</v></cell><cell r="F17824" t="str"><v>MES</v></cell><cell r="G17824"><v>12539.92</v></cell></row><row r="17825"><cell r="C17825" t="str"><v>017093</v></cell><cell r="D17825"><v>3000874</v></cell><cell r="E17825" t="str"><v>ALUGUEL TORRE MISTA 750 KG+GUINCHO+ 24 CANCELAS PARA 26 PAV</v></cell><cell r="F17825" t="str"><v>MES</v></cell><cell r="G17825"><v>10989.92</v></cell></row><row r="17826"><cell r="C17826" t="str"><v>017094</v></cell><cell r="D17826"><v>3000875</v></cell><cell r="E17826" t="str"><v>ALUGUEL TORRE MISTA 750 KG+GUINCHO+6 CANCELAS PARA 8 PAV</v></cell><cell r="F17826" t="str"><v>MES</v></cell><cell r="G17826"><v>4509.92</v></cell></row><row r="17827"><cell r="C17827" t="str"><v>017095</v></cell><cell r="D17827"><v>3000876</v></cell><cell r="E17827" t="str"><v>ALUGUEL TORRE MISTA 75- KG+GUINCHO+18 CANCELAS PARA 20 PAV</v></cell><cell r="F17827" t="str"><v>MES</v></cell><cell r="G17827"><v>8819.92</v></cell></row><row r="17828"><cell r="C17828" t="str"><v>017096</v></cell><cell r="D17828"><v>3000877</v></cell><cell r="E17828" t="str"><v>ALUGUEL TORRE MISTA 750 KG+GUINCHO_10 CANCELAS PARA 12 PAV</v></cell><cell r="F17828" t="str"><v>MES</v></cell><cell r="G17828"><v>5959.92</v></cell></row><row r="17829"><cell r="C17829" t="str"><v>017097</v></cell><cell r="D17829"><v>3000878</v></cell><cell r="E17829" t="str"><v>ALUGUEL TORRE MISTA 750 KG+GUINCHO+ 4 CANCELAS PARA 6 PAV</v></cell><cell r="F17829" t="str"><v>MES</v></cell><cell r="G17829"><v>3789.92</v></cell></row><row r="17830"><cell r="C17830" t="str"><v>017098</v></cell><cell r="D17830"><v>3000879</v></cell><cell r="E17830" t="str"><v>ALUGUEL TORRE MISTA 750KG+GUINCHO+8 CANCELAS PARA 10 PAV</v></cell><cell r="F17830" t="str"><v>MES</v></cell><cell r="G17830"><v>5289.92</v></cell></row><row r="17831"><cell r="C17831" t="str"><v>017105</v></cell><cell r="D17831"><v>3000880</v></cell><cell r="E17831" t="str"><v>ALUGUEL MENSAL TORRE/GRUA ASCENCIONAL ATE 18m INTERNA</v></cell><cell r="F17831" t="str"><v>MES</v></cell><cell r="G17831"><v>21045.51</v></cell></row><row r="17832"><cell r="C17832" t="str"><v>017106</v></cell><cell r="D17832"><v>3000881</v></cell><cell r="E17832" t="str"><v>ALUGUEL MENSAL TORRE/GRUA ASCENCIONAL ATE 26m INTERNA</v></cell><cell r="F17832" t="str"><v>MES</v></cell><cell r="G17832"><v>141139.93</v></cell></row><row r="17833"><cell r="C17833" t="str"><v>017107</v></cell><cell r="D17833"><v>3000882</v></cell><cell r="E17833" t="str"><v>ALUGUEL MENSAL TORRE/GRUA ASCENCIONAL ATE 32m-INTERNA</v></cell><cell r="F17833" t="str"><v>MES</v></cell><cell r="G17833"><v>261139.93</v></cell></row><row r="17834"><cell r="C17834" t="str"><v>017108</v></cell><cell r="D17834"><v>3000883</v></cell><cell r="E17834" t="str"><v>ALUGUEL MENSAL TORRE/GRUA ASCENCIONAL ATE 38m INTERNA</v></cell><cell r="F17834" t="str"><v>MES</v></cell><cell r="G17834"><v>381139.93</v></cell></row><row r="17835"><cell r="C17835" t="str"><v>017109</v></cell><cell r="D17835"><v>3000884</v></cell><cell r="E17835" t="str"><v>ALUGUEL MENSAL TORRE/GRUA ASCENCIONAL ATE 48m INTERNA</v></cell><cell r="F17835" t="str"><v>MES</v></cell><cell r="G17835"><v>581139.93</v></cell></row><row r="17836"><cell r="C17836" t="str"><v>017110</v></cell><cell r="D17836"><v>3000885</v></cell><cell r="E17836" t="str"><v>ALUGUEL MENSAL TORRE/GRUA ASCENCIONAL ATE 73m INTERNA</v></cell><cell r="F17836" t="str"><v>MES</v></cell><cell r="G17836"><v>1081139.93</v></cell></row><row r="17837"><cell r="C17837" t="str"><v>017111</v></cell><cell r="D17837"><v>3000886</v></cell><cell r="E17837" t="str"><v>ALUGUEL TORRE MISTA 750 KG+GUINCHO +16 CANCELAS PARA 18 PAV</v></cell><cell r="F17837" t="str"><v>MES</v></cell><cell r="G17837"><v>8109.92</v></cell></row><row r="17838"><cell r="C17838" t="str"><v>017112</v></cell><cell r="D17838"><v>3000887</v></cell><cell r="E17838" t="str"><v>ALUGUEL TORRE MISTA 750 KG+GUINCHO+14 CANECLAS PARA 14 PAV</v></cell><cell r="F17838" t="str"><v>MES</v></cell><cell r="G17838"><v>7389.92</v></cell></row><row r="17839"><cell r="C17839" t="str"><v>017113</v></cell><cell r="D17839"><v>3000888</v></cell><cell r="E17839" t="str"><v>CARGA DESCARGA MATERIAIS (MAO-DE-OBRA)- AZULEJOS</v></cell><cell r="F17839" t="str"><v>M2</v></cell><cell r="G17839"><v>1.45</v></cell></row><row r="17840"><cell r="C17840" t="str"><v>017114</v></cell><cell r="D17840"><v>3000889</v></cell><cell r="E17840" t="str"><v>CARGA DESCARGA MATERIAIS (MAO-DE-OBRA) - PASTILHAS</v></cell><cell r="F17840" t="str"><v>M2</v></cell><cell r="G17840"><v>1.45</v></cell></row><row r="17841"><cell r="C17841" t="str"><v>017136</v></cell><cell r="D17841"><v>3000890</v></cell><cell r="E17841" t="str"><v>TRANSPORTE E INSTALACAO TORRE PARA OBRAS</v></cell><cell r="F17841" t="str"><v>UN</v></cell><cell r="G17841"><v>2554.53</v></cell></row><row r="17842"><cell r="C17842" t="str"><v>017137</v></cell><cell r="D17842"><v>3000891</v></cell><cell r="E17842" t="str"><v>CARGA DESCARGA MATERIAIS EM GERAL (MAO-DE-OBRA)</v></cell><cell r="F17842" t="str"><v>M3</v></cell><cell r="G17842"><v>41.05</v></cell></row><row r="17843"><cell r="C17843" t="str"><v>017140</v></cell><cell r="D17843"><v>3000892</v></cell><cell r="E17843" t="str"><v>CARGA DESCARGA MATERIAIS (MAO-DE-OBRA) - AGREGADOS</v></cell><cell r="F17843" t="str"><v>M3</v></cell><cell r="G17843"><v>33.15</v></cell></row><row r="17844"><cell r="C17844" t="str"><v>017141</v></cell><cell r="D17844"><v>3000893</v></cell><cell r="E17844" t="str"><v>CARGA DESCARGA MATERIAIS (MAO-DE-OBRA)- ACO</v></cell><cell r="F17844" t="str"><v>TN</v></cell><cell r="G17844"><v>37.22</v></cell></row><row r="17845"><cell r="C17845" t="str"><v>017142</v></cell><cell r="D17845"><v>3000894</v></cell><cell r="E17845" t="str"><v>CARGA DESCARGA MATERIAIS (MAO-DE-OBRA) - TIJOLOS OU BLOCOS</v></cell><cell r="F17845" t="str"><v>M3</v></cell><cell r="G17845"><v>32.06</v></cell></row><row r="17846"><cell r="C17846" t="str"><v>017143</v></cell><cell r="D17846"><v>3000895</v></cell><cell r="E17846" t="str"><v>CARGA DESCARGA MATERIAIS (MAO-DE-OBRA) - LADRILHOS CERAMICOS</v></cell><cell r="F17846" t="str"><v>M2</v></cell><cell r="G17846"><v>1.26</v></cell></row><row r="17847"><cell r="C17847" t="str"><v>017144</v></cell><cell r="D17847"><v>3000896</v></cell><cell r="E17847" t="str"><v>CARGA DESCARGA MATERIAIS (MAO-DE-OBRA) - LOUCA SANITARIA</v></cell><cell r="F17847" t="str"><v>UN</v></cell><cell r="G17847"><v>5.05</v></cell></row><row r="17848"><cell r="C17848" t="str"><v>017146</v></cell><cell r="D17848"><v>3000897</v></cell><cell r="E17848" t="str"><v>TRANSPORTE 150 SACOS CIMENTO-CAMINHAO 6TN-30km</v></cell><cell r="F17848" t="str"><v>SACO</v></cell><cell r="G17848"><v>0.15</v></cell></row><row r="17849"><cell r="C17849" t="str"><v>017149</v></cell><cell r="D17849"><v>3000898</v></cell><cell r="E17849" t="str"><v>ESTIVA DE DESCARGA-SACO CIMENTO 50kg MAO-DE-OBRA</v></cell><cell r="F17849" t="str"><v>UN</v></cell><cell r="G17849"><v>0.4</v></cell></row><row r="17850"><cell r="C17850" t="str"><v>017150</v></cell><cell r="D17850"><v>3000899</v></cell><cell r="E17850" t="str"><v>TRANSPORTE E DESCARGA MATERIAL EMPOLADO ATE 2km</v></cell><cell r="F17850" t="str"><v>M3</v></cell><cell r="G17850"><v>3.78</v></cell></row><row r="17851"><cell r="C17851" t="str"><v>017151</v></cell><cell r="D17851"><v>3000900</v></cell><cell r="E17851" t="str"><v>TRANSPORTE E DESCARGA MATERIAL EMPOLADO ATE 5km</v></cell><cell r="F17851" t="str"><v>M3</v></cell><cell r="G17851"><v>9.45</v></cell></row><row r="17852"><cell r="C17852" t="str"><v>017152</v></cell><cell r="D17852"><v>3000901</v></cell><cell r="E17852" t="str"><v>CARGA MATERIAL 3a.CATEGORIA INCL.BOTA FORA-PA MECANICA</v></cell><cell r="F17852" t="str"><v>M3</v></cell><cell r="G17852"><v>2.18</v></cell></row><row r="17853"><cell r="C17853" t="str"><v>017240</v></cell><cell r="D17853"><v>3000902</v></cell><cell r="E17853" t="str"><v>VEICULO PARA FISCALIZACAO DE OBRA-PERCURSO 12 km/dia</v></cell><cell r="F17853" t="str"><v>DIA</v></cell><cell r="G17853"><v>9.72</v></cell></row><row r="17854"><cell r="C17854" t="str"><v>017241</v></cell><cell r="D17854"><v>3000903</v></cell><cell r="E17854" t="str"><v>VEICULO PARA FISCALIZACAO DE OBRA-PERCURSO 20 Km/dia</v></cell><cell r="F17854" t="str"><v>DIA</v></cell><cell r="G17854"><v>16.2</v></cell></row><row r="17855"><cell r="C17855" t="str"><v>017248</v></cell><cell r="D17855"><v>3000904</v></cell><cell r="E17855" t="str"><v>VEICULO PARA FISCALIZACAO DE OBRA-PERCURSO 30 Km/dia</v></cell><cell r="F17855" t="str"><v>DIA</v></cell><cell r="G17855"><v>24.3</v></cell></row><row r="17856"><cell r="C17856" t="str"><v>017360</v></cell><cell r="D17856"><v>3000905</v></cell><cell r="E17856" t="str"><v>TRANSPORTE/MONTAGEM/DESMONTAGEM ANDAIMES M2/MES</v></cell><cell r="F17856" t="str"><v>UN</v></cell><cell r="G17856"><v>32.09</v></cell></row><row r="17857"><cell r="C17857" t="str"><v>017361</v></cell><cell r="D17857"><v>3000906</v></cell><cell r="E17857" t="str"><v>TRANSPORTE HORIZONTAL MANUAL MAT. 1a.CAT./ENTULHO ATE 60m</v></cell><cell r="F17857" t="str"><v>M3</v></cell><cell r="G17857"><v>82.33</v></cell></row><row r="17858"><cell r="C17858" t="str"><v>017402</v></cell><cell r="D17858"><v>3000907</v></cell><cell r="E17858" t="str"><v>TRANSPORTE VERTICAL DE MATERIAIS C/USO ELEVADOR DO EDIFICIO</v></cell><cell r="F17858" t="str"><v>M3</v></cell><cell r="G17858"><v>0.4</v></cell></row><row r="17859"><cell r="C17859" t="str"><v>017403</v></cell><cell r="D17859"><v>3000908</v></cell><cell r="E17859" t="str"><v>TRANSPORTE HORIZONTAL DE EQUIPAMENTOS - ATE 10m</v></cell><cell r="F17859" t="str"><v>UN</v></cell><cell r="G17859"><v>17.72</v></cell></row><row r="17860"><cell r="C17860" t="str"><v>017404</v></cell><cell r="D17860"><v>3000909</v></cell><cell r="E17860" t="str"><v>ICAMENTO MANUAL VERTICAL DE EQUIPAMENTOS ATE 1,2t H=12,8m</v></cell><cell r="F17860" t="str"><v>UN</v></cell><cell r="G17860"><v>909.73</v></cell></row><row r="17861"><cell r="C17861" t="str"><v>017408</v></cell><cell r="D17861"><v>3000910</v></cell><cell r="E17861" t="str"><v>CUSTO/HORA LOC.HELICOPTERO ESQUILO-CAP.CARGA/TRANSP.500Kgf</v></cell><cell r="F17861" t="str"><v>H</v></cell><cell r="G17861"><v>2700</v></cell></row><row r="17862"><cell r="C17862" t="str"><v>017488</v></cell><cell r="D17862"><v>3000911</v></cell><cell r="E17862" t="str"><v>CUSTO/HORA CAMINHAO 8 TON P/TRANSPORTE DE PESSOAL E MATERIAL</v></cell><cell r="F17862" t="str"><v>UN</v></cell><cell r="G17862"><v>55.89</v></cell></row><row r="17863"><cell r="C17863" t="str"><v>017527</v></cell><cell r="D17863"><v>3000912</v></cell><cell r="E17863" t="str"><v>TRANSPORTE DE TURMA FISCALIZACAO-POR VIA MARITIMA</v></cell><cell r="F17863" t="str"><v>UN</v></cell><cell r="G17863"><v>320</v></cell></row><row r="17864"><cell r="C17864" t="str"><v>017602</v></cell><cell r="D17864"><v>3000913</v></cell><cell r="E17864" t="str"><v>TRANSPORTE E ELEVACAO VERTICAL DE CHILLER 100TR-MEIO MECANIC</v></cell><cell r="F17864" t="str"><v>UN</v></cell><cell r="G17864"><v>1774.88</v></cell></row><row r="17865"><cell r="C17865" t="str"><v>017603</v></cell><cell r="D17865"><v>3000914</v></cell><cell r="E17865" t="str"><v>TRANSPORTE E ELEVACAO VERTICAL DE TORRE ALPINA-MEIO MECANICO</v></cell><cell r="F17865" t="str"><v>UN</v></cell><cell r="G17865"><v>1121.64</v></cell></row><row r="17866"><cell r="C17866" t="str"><v>017604</v></cell><cell r="D17866"><v>3000915</v></cell><cell r="E17866" t="str"><v>TRANSPORTE VERTICAL FAN&COIL LIMIT LOAD RES.AQU.12KW ATE 1,5</v></cell><cell r="F17866" t="str"><v>UN</v></cell><cell r="G17866"><v>451.99</v></cell></row><row r="17867"><cell r="C17867" t="str"><v>017605</v></cell><cell r="D17867"><v>3000916</v></cell><cell r="E17867" t="str"><v>TRANSPORTE/ELEVACAO VERTICAL DE FAN&COILS/EQUIP.MEIO MECANIC</v></cell><cell r="F17867" t="str"><v>UN</v></cell><cell r="G17867"><v>3416.5</v></cell></row><row r="17868"><cell r="C17868" t="str"><v>017615</v></cell><cell r="D17868"><v>3000917</v></cell><cell r="E17868" t="str"><v>COLETA/TRANSPORTE LIXO HOSPITALAR(ORC.COLIXOH)</v></cell><cell r="F17868" t="str"><v>UN</v></cell><cell r="G17868"><v>54.92</v></cell></row><row r="17869"><cell r="C17869" t="str"><v>017616</v></cell><cell r="D17869"><v>3000918</v></cell><cell r="E17869" t="str"><v>COLETA/TRANSPORTE LIXO DOMICILIAR/FEIRAS/VIAS(ORC.COLIXOD)</v></cell><cell r="F17869" t="str"><v>TON.</v></cell><cell r="G17869"><v>43.14</v></cell></row><row r="17870"><cell r="C17870" t="str"><v>017617</v></cell><cell r="D17870"><v>3000919</v></cell><cell r="E17870" t="str"><v>COLETA/TRANSPORTE LIXO DOMICILIAR/FEIRAS/VIAS(ORC.COLIXOD/40</v></cell><cell r="F17870" t="str"><v>KM</v></cell><cell r="G17870"><v>21.09</v></cell></row><row r="17871"><cell r="C17871" t="str"><v>017618</v></cell><cell r="D17871"><v>3000920</v></cell><cell r="E17871" t="str"><v>EQUIPE COLETA LIXO DOMICILIAR/FEIRAS/VIAS(ORC.COLIXOD)</v></cell><cell r="F17871" t="str"><v>DIA</v></cell><cell r="G17871"><v>737.01</v></cell></row><row r="17872"><cell r="C17872" t="str"><v>017619</v></cell><cell r="D17872"><v>3000921</v></cell><cell r="E17872" t="str"><v>COLETA E TRANSPORTE DE LIXO HOSPITALAR(ORC.COLIXOH)</v></cell><cell r="F17872" t="str"><v>CUSTO/DIA</v></cell><cell r="G17872"><v>420.61</v></cell></row><row r="17873"><cell r="C17873" t="str"><v>017620</v></cell><cell r="D17873"><v>3000922</v></cell><cell r="E17873" t="str"><v>COLETA/TRANSPORTE LIXO HOSPITALAR(ORC.COLIXOH/80)CUSTO/QUILO</v></cell><cell r="F17873" t="str"><v>UN</v></cell><cell r="G17873"><v>7.61</v></cell></row><row r="17874"><cell r="C17874" t="str"><v>017633</v></cell><cell r="D17874"><v>3000923</v></cell><cell r="E17874" t="str"><v>OPERACAO ATERRO SANITARIO-TRATOR PNEUS 4x4(ORC.ATERSANP)</v></cell><cell r="F17874" t="str"><v>TN</v></cell><cell r="G17874"><v>79.97</v></cell></row><row r="17875"><cell r="C17875" t="str"><v>017634</v></cell><cell r="D17875"><v>3000924</v></cell><cell r="E17875" t="str"><v>OPERACAO ATERRO SANITARIO-TRATOR PNEU 4x4+TRAT.ESTEIRA D-4D</v></cell><cell r="F17875" t="str"><v>TN</v></cell><cell r="G17875"><v>42.83</v></cell></row><row r="17876"><cell r="C17876" t="str"><v>017801</v></cell><cell r="D17876"><v>3000925</v></cell><cell r="E17876" t="str"><v>COLETA LIXO DOMICILIAR -CAMINHAO COMPACTADOR 13,76Tn-(COLIXO</v></cell><cell r="F17876" t="str"><v>KM</v></cell><cell r="G17876"><v>18.7</v></cell></row><row r="17877"><cell r="C17877" t="str"><v>017802</v></cell><cell r="D17877"><v>3000926</v></cell><cell r="E17877" t="str"><v>COLETA LIXO DOM.-CAM.COMPACTADOR 13,76Tn(COLIXOC)HOR.NOTURNO</v></cell><cell r="F17877" t="str"><v>TON</v></cell><cell r="G17877"><v>47.68</v></cell></row><row r="17878"><cell r="C17878" t="str"><v>017811</v></cell><cell r="D17878"><v>3000927</v></cell><cell r="E17878" t="str"><v>COLETA LIXO DOMICILIAR-CAMINHAO COMPACTADOR(ORC.COLIXOC)</v></cell><cell r="F17878" t="str"><v>TON</v></cell><cell r="G17878"><v>19.29</v></cell></row><row r="17879"><cell r="C17879" t="str"><v>017856</v></cell><cell r="D17879"><v>3000928</v></cell><cell r="E17879" t="str"><v>SERVICO DE VARRICAO VIAS PUBLICAS-PARALELEPIPEDO-(ORC.VARRUA</v></cell><cell r="F17879" t="str"><v>KM</v></cell><cell r="G17879"><v>2227.14</v></cell></row><row r="17880"><cell r="C17880" t="str"><v>017857</v></cell><cell r="D17880"><v>3000929</v></cell><cell r="E17880" t="str"><v>SERVICO DE VARRICAO VIAS PUBLICAS-ASFALTO-(ORC.VARRUAA)</v></cell><cell r="F17880" t="str"><v>KM</v></cell><cell r="G17880"><v>1862.23</v></cell></row><row r="17881"><cell r="C17881" t="str"><v>018044</v></cell><cell r="D17881"><v>3000930</v></cell><cell r="E17881" t="str"><v>CUSTO HORA CAMINHAO BETONEIRA 5,30m3 C/MOTORISTA</v></cell><cell r="F17881" t="str"><v>H</v></cell><cell r="G17881"><v>149.89</v></cell></row><row r="17882"><cell r="C17882" t="str"><v>018050</v></cell><cell r="D17882"><v>3000931</v></cell><cell r="E17882" t="str"><v>ALUGUEL MENSAL CONDUTOR DE ENTULHO LOCGUEL</v></cell><cell r="F17882" t="str"><v>M</v></cell><cell r="G17882"><v>38</v></cell></row><row r="17883"><cell r="C17883" t="str"><v>018053</v></cell><cell r="D17883"><v>3000932</v></cell><cell r="E17883" t="str"><v>CUSO HORA BETONEIRA ELETRICA 580L 8CV 7,03m3/h</v></cell><cell r="F17883" t="str"><v>UN</v></cell><cell r="G17883"><v>21.08</v></cell></row><row r="17884"><cell r="C17884" t="str"><v>018055</v></cell><cell r="D17884"><v>3000933</v></cell><cell r="E17884" t="str"><v>ALUGUEL MENSAL GUINCHO DE MASTRO MECAN 400KG</v></cell><cell r="F17884" t="str"><v>MES</v></cell><cell r="G17884"><v>460.31</v></cell></row><row r="17885"><cell r="C17885" t="str"><v>018059</v></cell><cell r="D17885"><v>3000934</v></cell><cell r="E17885" t="str"><v>ALUGUEL MENSAL ANDAIME SUSPENSO PESADO JAHU C/CABO 90 METROS</v></cell><cell r="F17885" t="str"><v>MES</v></cell><cell r="G17885"><v>236</v></cell></row><row r="17886"><cell r="C17886" t="str"><v>018135</v></cell><cell r="D17886"><v>3000935</v></cell><cell r="E17886" t="str"><v>BETONEIRA 320L ELETRIC COM CARREGADOR 7CV</v></cell><cell r="F17886" t="str"><v>H</v></cell><cell r="G17886"><v>5.52</v></cell></row><row r="17887"><cell r="C17887" t="str"><v>018394</v></cell><cell r="D17887"><v>3000936</v></cell><cell r="E17887" t="str"><v>CUSTO HORA COMPRESSOR REBOCAVEL ATLAS COPCO XA-175 DIESEL</v></cell><cell r="F17887" t="str"><v>H</v></cell><cell r="G17887"><v>36.08</v></cell></row><row r="17888"><cell r="C17888" t="str"><v>018396</v></cell><cell r="D17888"><v>3000937</v></cell><cell r="E17888" t="str"><v>CUSTO HORA CAMINHAO CARROCERIA FORD F12000 8tn 130CV</v></cell><cell r="F17888" t="str"><v>MES</v></cell><cell r="G17888"><v>55.89</v></cell></row><row r="17889"><cell r="C17889" t="str"><v>018397</v></cell><cell r="D17889"><v>3000938</v></cell><cell r="E17889" t="str"><v>CUSTO MENSAL LOCACAO TORRE METALICA HERCULES</v></cell><cell r="F17889" t="str"><v>MES</v></cell><cell r="G17889"><v>8665.08</v></cell></row><row r="17890"><cell r="C17890" t="str"><v>018410</v></cell><cell r="D17890"><v>3000939</v></cell><cell r="E17890" t="str"><v>CUSTO HORA BOMBA CENTRIFUGA 0,75CV 14/34MCA 5,0m3/h</v></cell><cell r="F17890" t="str"><v>H</v></cell><cell r="G17890"><v>15.54</v></cell></row><row r="17891"><cell r="C17891" t="str"><v>018411</v></cell><cell r="D17891"><v>3000940</v></cell><cell r="E17891" t="str"><v>CUSTO HORA BOMBA CENTRIFUGA 2,0CV 1""x1"" 24/50MCA 4,8m3/h</v></cell><cell r="F17891" t="str"><v>H</v></cell><cell r="G17891"><v>17.43</v></cell></row><row r="17892"><cell r="C17892" t="str"><v>018416</v></cell><cell r="D17892"><v>3000941</v></cell><cell r="E17892" t="str"><v>CUSTO HORA BOMBA SUBMERSA HBC 5,0CV FLYGHT 3"" 12,3m3/h</v></cell><cell r="F17892" t="str"><v>H</v></cell><cell r="G17892"><v>19.08</v></cell></row><row r="17893"><cell r="C17893" t="str"><v>018451</v></cell><cell r="D17893"><v>3000942</v></cell><cell r="E17893" t="str"><v>ALUGUEL MENSAL SILO PARA CIMENTO 50 TONELADAS</v></cell><cell r="F17893" t="str"><v>MES</v></cell><cell r="G17893"><v>3620</v></cell></row><row r="17894"><cell r="C17894" t="str"><v>018454</v></cell><cell r="D17894"><v>3000943</v></cell><cell r="E17894" t="str"><v>CUSTO HORA MAQUINA DEMARCADORA DE FAIXAS AUTOPROPELIDA</v></cell><cell r="F17894" t="str"><v>H</v></cell><cell r="G17894"><v>34.12</v></cell></row><row r="17895"><cell r="C17895" t="str"><v>018457</v></cell><cell r="D17895"><v>3000944</v></cell><cell r="E17895" t="str"><v>CUSTO HORA BETONEIRA REVERSIVEL DIESEL 780L.7,0m3/h</v></cell><cell r="F17895" t="str"><v>H</v></cell><cell r="G17895"><v>21.82</v></cell></row><row r="17896"><cell r="C17896" t="str"><v>018459</v></cell><cell r="D17896"><v>3000945</v></cell><cell r="E17896" t="str"><v>CUSTO HORA COMPRESSOR ESTACIONARIO ATLAS GA75100 AP 468pcm 1</v></cell><cell r="F17896" t="str"><v>UN</v></cell><cell r="G17896"><v>27.08</v></cell></row><row r="17897"><cell r="C17897" t="str"><v>018461</v></cell><cell r="D17897"><v>3000946</v></cell><cell r="E17897" t="str"><v>CUSTO HORA EMPILHADEIRA HYSTER XL2 7tn TORRE 5,40m 82CV</v></cell><cell r="F17897" t="str"><v>H</v></cell><cell r="G17897"><v>52.66</v></cell></row><row r="17898"><cell r="C17898" t="str"><v>018462</v></cell><cell r="D17898"><v>3000947</v></cell><cell r="E17898" t="str"><v>CUSTO HORA EMPILHADEIRA HYSTER XL2 4 tn TORRE 4,5m 82CV</v></cell><cell r="F17898" t="str"><v>H</v></cell><cell r="G17898"><v>74.08</v></cell></row><row r="17899"><cell r="C17899" t="str"><v>018465</v></cell><cell r="D17899"><v>3000948</v></cell><cell r="E17899" t="str"><v>CUSTO HORA VIBRADOR IMERSAO</v></cell><cell r="F17899" t="str"><v>H</v></cell><cell r="G17899"><v>16.27</v></cell></row><row r="17900"><cell r="C17900" t="str"><v>018469</v></cell><cell r="D17900"><v>3000949</v></cell><cell r="E17900" t="str"><v>CUSTO HORA BOMBA CENTRIFUGA GASOLINA 3CV 12,5m3/h</v></cell><cell r="F17900" t="str"><v>H</v></cell><cell r="G17900"><v>20.23</v></cell></row><row r="17901"><cell r="C17901" t="str"><v>018478</v></cell><cell r="D17901"><v>3000950</v></cell><cell r="E17901" t="str"><v>ALUGUEL HORA CAMINHAO BASCULANTE MERCEDES LK620/42 5,0m3 200</v></cell><cell r="F17901" t="str"><v>UN</v></cell><cell r="G17901"><v>106.89</v></cell></row><row r="17902"><cell r="C17902" t="str"><v>018479</v></cell><cell r="D17902"><v>3000951</v></cell><cell r="E17902" t="str"><v>CUSTO HORA CAMINHAO BASCULANTE MERCEDES LK620 8,0m3 200CV</v></cell><cell r="F17902" t="str"><v>UN</v></cell><cell r="G17902"><v>111.89</v></cell></row><row r="17903"><cell r="C17903" t="str"><v>018480</v></cell><cell r="D17903"><v>3000952</v></cell><cell r="E17903" t="str"><v>ALUGUEL HORA GUINCHO ELETRICO 2 TONELADAS</v></cell><cell r="F17903" t="str"><v>H</v></cell><cell r="G17903"><v>25.7</v></cell></row><row r="17904"><cell r="C17904" t="str"><v>018483</v></cell><cell r="D17904"><v>3000953</v></cell><cell r="E17904" t="str"><v>CUSTO HORA CAMINHAO CARROCERIA 8 TONELADAS COM MOTORISTA</v></cell><cell r="F17904" t="str"><v>H</v></cell><cell r="G17904"><v>55.89</v></cell></row><row r="17905"><cell r="C17905" t="str"><v>018486</v></cell><cell r="D17905"><v>3000954</v></cell><cell r="E17905" t="str"><v>CUSTO HORA COMPRESSOR DE AR ESTACIONARIO ATLAS GA90 621cpm</v></cell><cell r="F17905" t="str"><v>H</v></cell><cell r="G17905"><v>28.58</v></cell></row><row r="17906"><cell r="C17906" t="str"><v>018491</v></cell><cell r="D17906"><v>3000955</v></cell><cell r="E17906" t="str"><v>ALUGUEL HORA HELICOPTERO ESQUILO</v></cell><cell r="F17906" t="str"><v>H</v></cell><cell r="G17906"><v>2700</v></cell></row><row r="17907"><cell r="C17907" t="str"><v>018501</v></cell><cell r="D17907"><v>3000956</v></cell><cell r="E17907" t="str"><v>ALUGUEL MENSAL ANDAIME TUBULAR ATE ALTURA 12,0 METROS</v></cell><cell r="F17907" t="str"><v>MES</v></cell><cell r="G17907"><v>442.7</v></cell></row><row r="17908"><cell r="C17908" t="str"><v>018502</v></cell><cell r="D17908"><v>3000957</v></cell><cell r="E17908" t="str"><v>ALUGUEL MENSAL ANDAIME TUBULAR ATE ALTURA 15,0 METROS</v></cell><cell r="F17908" t="str"><v>MES</v></cell><cell r="G17908"><v>538.71</v></cell></row><row r="17909"><cell r="C17909" t="str"><v>018504</v></cell><cell r="D17909"><v>3000958</v></cell><cell r="E17909" t="str"><v>ALUGUEL MENSAL ANDAIME TUBULAR ATE ALTURA 3,0 METROS</v></cell><cell r="F17909" t="str"><v>MES</v></cell><cell r="G17909"><v>154.65</v></cell></row><row r="17910"><cell r="C17910" t="str"><v>018505</v></cell><cell r="D17910"><v>3000959</v></cell><cell r="E17910" t="str"><v>ALUGUEL MENSAL ANDAIME TUBULAR ATE ALTURA 6,0 METROS</v></cell><cell r="F17910" t="str"><v>UN</v></cell><cell r="G17910"><v>250.66</v></cell></row><row r="17911"><cell r="C17911" t="str"><v>018506</v></cell><cell r="D17911"><v>3000960</v></cell><cell r="E17911" t="str"><v>ALUGUEL MENSAL ANDAIME TUBULAR ATE ALTURA 9,0 METROS</v></cell><cell r="F17911" t="str"><v>UN</v></cell><cell r="G17911"><v>346.69</v></cell></row><row r="17912"><cell r="C17912" t="str"><v>018507</v></cell><cell r="D17912"><v>3000961</v></cell><cell r="E17912" t="str"><v>ALUGUEL MENSAL TORRE METALICA TIPO GIRAFA PARA SUSPENSAO</v></cell><cell r="F17912" t="str"><v>UN</v></cell><cell r="G17912"><v>5950.49</v></cell></row><row r="17913"><cell r="C17913" t="str"><v>018516</v></cell><cell r="D17913"><v>3000962</v></cell><cell r="E17913" t="str"><v>CUSTO HORA VIBRADOR MANUAL ELETRICO DYNAPAC AZ-48 3CV</v></cell><cell r="F17913" t="str"><v>H</v></cell><cell r="G17913"><v>18.08</v></cell></row><row r="17914"><cell r="C17914" t="str"><v>018517</v></cell><cell r="D17914"><v>3000963</v></cell><cell r="E17914" t="str"><v>CUSTO HORA VIBROACABADORA AUTOPROPELIDA CIBER 115C PNEUS 5,0</v></cell><cell r="F17914" t="str"><v>UN</v></cell><cell r="G17914"><v>99.08</v></cell></row><row r="17915"><cell r="C17915" t="str"><v>018556</v></cell><cell r="D17915"><v>3000964</v></cell><cell r="E17915" t="str"><v>CUSTO HORA BATE-ESTACAS 40TN 51CV IM520BS 160CV 6.350h(19740</v></cell><cell r="F17915" t="str"><v>H</v></cell><cell r="G17915"><v>69.72</v></cell></row><row r="17916"><cell r="C17916" t="str"><v>018685</v></cell><cell r="D17916"><v>3000965</v></cell><cell r="E17916" t="str"><v>CUSTO HORA VIBRADOR MANUAL ELETRICO DYNAPAC AZ/35 2CV</v></cell><cell r="F17916" t="str"><v>H</v></cell><cell r="G17916"><v>18.08</v></cell></row><row r="17917"><cell r="C17917" t="str"><v>018710</v></cell><cell r="D17917"><v>3000966</v></cell><cell r="E17917" t="str"><v>ALUGUEL DIA UNIDADE JATEAMENTO AREIA PURA</v></cell><cell r="F17917" t="str"><v>UN</v></cell><cell r="G17917"><v>54.15</v></cell></row><row r="17918"><cell r="C17918" t="str"><v>018711</v></cell><cell r="D17918"><v>3000967</v></cell><cell r="E17918" t="str"><v>ALUGUEL DIA UNIDADE JATEAMENTO COMPLETO</v></cell><cell r="F17918" t="str"><v>UN</v></cell><cell r="G17918"><v>87.07</v></cell></row><row r="17919"><cell r="C17919" t="str"><v>018775</v></cell><cell r="D17919"><v>3000968</v></cell><cell r="E17919" t="str"><v>CUSTO HORA COMPRESSOR REBOCAVEL ATLAS COPCO XA96 260pcm 79CV</v></cell><cell r="F17919" t="str"><v>H</v></cell><cell r="G17919"><v>38.58</v></cell></row><row r="17920"><cell r="C17920" t="str"><v>018938</v></cell><cell r="D17920"><v>3000969</v></cell><cell r="E17920" t="str"><v>CUSTO HORA EQUIPAMENTO DE SOLDA OXIACETILENICA</v></cell><cell r="F17920" t="str"><v>UN</v></cell><cell r="G17920"><v>21.73</v></cell></row><row r="17921"><cell r="C17921" t="str"><v>018980</v></cell><cell r="D17921"><v>3000970</v></cell><cell r="E17921" t="str"><v>ALUGUEL MENSAL TEODOLITO WILD T</v></cell><cell r="F17921" t="str"><v>MES</v></cell><cell r="G17921"><v>904</v></cell></row><row r="17922"><cell r="C17922" t="str"><v>020001</v></cell><cell r="D17922"><v>3000971</v></cell><cell r="E17922" t="str"><v>SERVICO CONTRATADO DE ESCAVACOES E REMOCOES LOCAIS</v></cell><cell r="F17922" t="str"><v>UN</v></cell><cell r="G17922"><v>13440</v></cell></row><row r="17923"><cell r="C17923" t="str"><v>020002</v></cell><cell r="D17923"><v>3000972</v></cell><cell r="E17923" t="str"><v>LIMPEZA TERRENO REMOCAO ARBUSTOS-CORTE DE CAPOEIRA A FOICE</v></cell><cell r="F17923" t="str"><v>M2</v></cell><cell r="G17923"><v>6.2</v></cell></row><row r="17924"><cell r="C17924" t="str"><v>020003</v></cell><cell r="D17924"><v>3000973</v></cell><cell r="E17924" t="str"><v>LIMPEZA E REGULARIZACAO DE TERRENO COM QUEIMA DE RESIDUOS</v></cell><cell r="F17924" t="str"><v>M2</v></cell><cell r="G17924"><v>1.49</v></cell></row><row r="17925"><cell r="C17925" t="str"><v>020004</v></cell><cell r="D17925"><v>3000974</v></cell><cell r="E17925" t="str"><v>LOCACAO DE OBRA E DEMARCACAO PARA ELEVACAO DE ALVENARIAS</v></cell><cell r="F17925" t="str"><v>M2</v></cell><cell r="G17925"><v>12.94</v></cell></row><row r="17926"><cell r="C17926" t="str"><v>020005</v></cell><cell r="D17926"><v>3000975</v></cell><cell r="E17926" t="str"><v>PREPARO DO TERRENO PARA LOCACAO PERIMETRAL DE FUNDACOES</v></cell><cell r="F17926" t="str"><v>M2</v></cell><cell r="G17926"><v>18.66</v></cell></row><row r="17927"><cell r="C17927" t="str"><v>020006</v></cell><cell r="D17927"><v>3000976</v></cell><cell r="E17927" t="str"><v>DESMATAMENTO DE AREAS</v></cell><cell r="F17927" t="str"><v>M2</v></cell><cell r="G17927"><v>0.38</v></cell></row><row r="17928"><cell r="C17928" t="str"><v>020007</v></cell><cell r="D17928"><v>3000977</v></cell><cell r="E17928" t="str"><v>ROCADO EM MATA DE PEQUENO PORTE SEM DESTOCAMENTO</v></cell><cell r="F17928" t="str"><v>M2</v></cell><cell r="G17928"><v>0.57</v></cell></row><row r="17929"><cell r="C17929" t="str"><v>020008</v></cell><cell r="D17929"><v>3000978</v></cell><cell r="E17929" t="str"><v>DESTOCAMENTO DE ARVORES PEQUENO PORTE SEM AUXILIO MECANICO</v></cell><cell r="F17929" t="str"><v>UN</v></cell><cell r="G17929"><v>45.16</v></cell></row><row r="17930"><cell r="C17930" t="str"><v>020009</v></cell><cell r="D17930"><v>3000979</v></cell><cell r="E17930" t="str"><v>RASTELAMENTO EM CAPOEIRAO COM EMPILHAMENTO/QUEIMA RESIDUOS</v></cell><cell r="F17930" t="str"><v>M2</v></cell><cell r="G17930"><v>0.89</v></cell></row><row r="17931"><cell r="C17931" t="str"><v>020010</v></cell><cell r="D17931"><v>3000980</v></cell><cell r="E17931" t="str"><v>REGULARIZACAO DE SOLO 1a.CATEGORIA TRATOR LAMINA H=0,20m</v></cell><cell r="F17931" t="str"><v>M2</v></cell><cell r="G17931"><v>0.34</v></cell></row><row r="17932"><cell r="C17932" t="str"><v>020011</v></cell><cell r="D17932"><v>3000981</v></cell><cell r="E17932" t="str"><v>ABERTURA DE RUAS COM UTILIZACAO TRATOR D6N ESTEIRA COM LAMIN</v></cell><cell r="F17932" t="str"><v>M3</v></cell><cell r="G17932"><v>0.26</v></cell></row><row r="17933"><cell r="C17933" t="str"><v>020012</v></cell><cell r="D17933"><v>3000982</v></cell><cell r="E17933" t="str"><v>REGULARIZACAO DE RUAS COM MOTONIVELADORA</v></cell><cell r="F17933" t="str"><v>M2</v></cell><cell r="G17933"><v>0.68</v></cell></row><row r="17934"><cell r="C17934" t="str"><v>020013</v></cell><cell r="D17934"><v>3000983</v></cell><cell r="E17934" t="str"><v>REGULARIZACAO E COMPACTACAO SOLO BASE DE ESCAVACAO</v></cell><cell r="F17934" t="str"><v>M3</v></cell><cell r="G17934"><v>50.43</v></cell></row><row r="17935"><cell r="C17935" t="str"><v>020014</v></cell><cell r="D17935"><v>3000984</v></cell><cell r="E17935" t="str"><v>REGULARIZACAO MANUAL DE SOLO COM NIVELAMENTO E APILOAMENTO</v></cell><cell r="F17935" t="str"><v>M3</v></cell><cell r="G17935"><v>58.37</v></cell></row><row r="17936"><cell r="C17936" t="str"><v>020015</v></cell><cell r="D17936"><v>3000985</v></cell><cell r="E17936" t="str"><v>REGULARIZACAO E NIVELAMENTO SOLO 1a.CAT.COM RETROESCAVADEIRA</v></cell><cell r="F17936" t="str"><v>M2</v></cell><cell r="G17936"><v>4.11</v></cell></row><row r="17937"><cell r="C17937" t="str"><v>020016</v></cell><cell r="D17937"><v>3000986</v></cell><cell r="E17937" t="str"><v>ESCAVACAO MECANICA SOLO 1a.CATEGORIA COM RETROESCAVADEIRA</v></cell><cell r="F17937" t="str"><v>M3</v></cell><cell r="G17937"><v>1.37</v></cell></row><row r="17938"><cell r="C17938" t="str"><v>020017</v></cell><cell r="D17938"><v>3000987</v></cell><cell r="E17938" t="str"><v>ATERRO COMPACTADO IMPERMEAVEL COM MEIO MECANICO CAMADAS 0,1O</v></cell><cell r="F17938" t="str"><v>M3</v></cell><cell r="G17938"><v>84.72</v></cell></row><row r="17939"><cell r="C17939" t="str"><v>020020</v></cell><cell r="D17939"><v>3000988</v></cell><cell r="E17939" t="str"><v>TABLADO EM MADEIRA 1,22x2,44m PARA MASSEIRA REAPR.12 VEZES</v></cell><cell r="F17939" t="str"><v>UN</v></cell><cell r="G17939"><v>22.96</v></cell></row><row r="17940"><cell r="C17940" t="str"><v>020021</v></cell><cell r="D17940"><v>3000989</v></cell><cell r="E17940" t="str"><v>FURO ESTRUTURAL 30mm ESPESSURA 20CM</v></cell><cell r="F17940" t="str"><v>UN</v></cell><cell r="G17940"><v>72.75</v></cell></row><row r="17941"><cell r="C17941" t="str"><v>020022</v></cell><cell r="D17941"><v>3000990</v></cell><cell r="E17941" t="str"><v>FURO ESTRUTURAL 60mm ESPESSURA 20CM</v></cell><cell r="F17941" t="str"><v>UN</v></cell><cell r="G17941"><v>140.75</v></cell></row><row r="17942"><cell r="C17942" t="str"><v>020025</v></cell><cell r="D17942"><v>3000991</v></cell><cell r="E17942" t="str"><v>DEMOLICAO PISOS CIMENTADOS INCLUSIVE SUB-BASE</v></cell><cell r="F17942" t="str"><v>M2</v></cell><cell r="G17942"><v>5.11</v></cell></row><row r="17943"><cell r="C17943" t="str"><v>020026</v></cell><cell r="D17943"><v>3000992</v></cell><cell r="E17943" t="str"><v>TAPUME EM CHAPA COMPENSADO-REAPROVEITAMENTO 20 VEZES</v></cell><cell r="F17943" t="str"><v>M</v></cell><cell r="G17943"><v>14.7</v></cell></row><row r="17944"><cell r="C17944" t="str"><v>020028</v></cell><cell r="D17944"><v>3000993</v></cell><cell r="E17944" t="str"><v>REATERRO DE CAVA DE DUTO DESOBSTRUIDO COM AREIA UMIDA</v></cell><cell r="F17944" t="str"><v>M3</v></cell><cell r="G17944"><v>130.96</v></cell></row><row r="17945"><cell r="C17945" t="str"><v>020031</v></cell><cell r="D17945"><v>3000994</v></cell><cell r="E17945" t="str"><v>COLCHAO PEDRA BRITADA No.2 PARA DRENO</v></cell><cell r="F17945" t="str"><v>M3</v></cell><cell r="G17945"><v>119.23</v></cell></row><row r="17946"><cell r="C17946" t="str"><v>020033</v></cell><cell r="D17946"><v>3000995</v></cell><cell r="E17946" t="str"><v>ESCORAMENTO DE VALAS H=1.50m COM MADEIRA DE LEI-REAPR.20X</v></cell><cell r="F17946" t="str"><v>M</v></cell><cell r="G17946"><v>31.56</v></cell></row><row r="17947"><cell r="C17947" t="str"><v>020035</v></cell><cell r="D17947"><v>3000996</v></cell><cell r="E17947" t="str"><v>REMOCAO DE ESCORAMENTO VALAS DUTOS H=1,5m</v></cell><cell r="F17947" t="str"><v>M</v></cell><cell r="G17947"><v>2.64</v></cell></row><row r="17948"><cell r="C17948" t="str"><v>020036</v></cell><cell r="D17948"><v>3000997</v></cell><cell r="E17948" t="str"><v>CONCRETO 1:3:5 PARA RECOBRIMENTO DE DUTOS</v></cell><cell r="F17948" t="str"><v>M3</v></cell><cell r="G17948"><v>489.58</v></cell></row><row r="17949"><cell r="C17949" t="str"><v>020037</v></cell><cell r="D17949"><v>3000998</v></cell><cell r="E17949" t="str"><v>ESCORAMENTO DE POSTE COM REAPROVEITAMENTO DE MATERIAL=10 VEZ</v></cell><cell r="F17949" t="str"><v>UN</v></cell><cell r="G17949"><v>283.59</v></cell></row><row r="17950"><cell r="C17950" t="str"><v>020038</v></cell><cell r="D17950"><v>3000999</v></cell><cell r="E17950" t="str"><v>ESCORAMENTO DE ARVORES COM REAPROVEITAMENTO MATERIAL=10 VEZE</v></cell><cell r="F17950" t="str"><v>UN</v></cell><cell r="G17950"><v>255.22</v></cell></row><row r="17951"><cell r="C17951" t="str"><v>020039</v></cell><cell r="D17951"><v>3001000</v></cell><cell r="E17951" t="str"><v>ESCAVACAO PARA FIXACAO POSTE SINALIZACAO 20x20cm - H=0,80m</v></cell><cell r="F17951" t="str"><v>UN</v></cell><cell r="G17951"><v>10.33</v></cell></row><row r="17952"><cell r="C17952" t="str"><v>020040</v></cell><cell r="D17952"><v>3001001</v></cell><cell r="E17952" t="str"><v>ESCORAMENTO DE VALAS H=3,00m COM MADEIRA DE LEI-REAPR.20X</v></cell><cell r="F17952" t="str"><v>M</v></cell><cell r="G17952"><v>65.82</v></cell></row><row r="17953"><cell r="C17953" t="str"><v>020042</v></cell><cell r="D17953"><v>3001002</v></cell><cell r="E17953" t="str"><v>LIMPEZA E REGULARIZACAO TERRENO C/REMOCAO RESIDUOS(0.15m3/m2</v></cell><cell r="F17953" t="str"><v>M2</v></cell><cell r="G17953"><v>9.61</v></cell></row><row r="17954"><cell r="C17954" t="str"><v>020043</v></cell><cell r="D17954"><v>3001003</v></cell><cell r="E17954" t="str"><v>TOPOGRAFIA-NIVELAMENTO DE SOLO COM PIQUETES</v></cell><cell r="F17954" t="str"><v>M2</v></cell><cell r="G17954"><v>4.44</v></cell></row><row r="17955"><cell r="C17955" t="str"><v>020044</v></cell><cell r="D17955"><v>3001004</v></cell><cell r="E17955" t="str"><v>TAPUME EM CHAPA COMPENSADO-REAPR.20X-MONTAGEM NOTURNA</v></cell><cell r="F17955" t="str"><v>M</v></cell><cell r="G17955"><v>17.49</v></cell></row><row r="17956"><cell r="C17956" t="str"><v>020045</v></cell><cell r="D17956"><v>3001005</v></cell><cell r="E17956" t="str"><v>MOBILIZACAO EM CANTEIRO - MAQUINA PESADA TERRAPLENAGEM</v></cell><cell r="F17956" t="str"><v>UN</v></cell><cell r="G17956"><v>2600</v></cell></row><row r="17957"><cell r="C17957" t="str"><v>020046</v></cell><cell r="D17957"><v>3001006</v></cell><cell r="E17957" t="str"><v>REMOCAO DE CAMADA EM ASFALTO INCLUSIVE BASE-SERVICO NOTURNO</v></cell><cell r="F17957" t="str"><v>M2</v></cell><cell r="G17957"><v>17.07</v></cell></row><row r="17958"><cell r="C17958" t="str"><v>020049</v></cell><cell r="D17958"><v>3001007</v></cell><cell r="E17958" t="str"><v>REMOCAO DE EQUIPAMENTOS DE PERFURACAO MECANICA DE SOLO</v></cell><cell r="F17958" t="str"><v>UN</v></cell><cell r="G17958"><v>5837.23</v></cell></row><row r="17959"><cell r="C17959" t="str"><v>020050</v></cell><cell r="D17959"><v>3001008</v></cell><cell r="E17959" t="str"><v>ESCAVACAO MANUAL SOLO 1a. CATEGORIA,ATE 1,5m-SERVICO NOTURNO</v></cell><cell r="F17959" t="str"><v>M3</v></cell><cell r="G17959"><v>53.07</v></cell></row><row r="17960"><cell r="C17960" t="str"><v>020051</v></cell><cell r="D17960"><v>3001009</v></cell><cell r="E17960" t="str"><v>ESCAVACAO MECANICA MAT.GERAL COM TRANSPORTE INTERNO EM CAVAS</v></cell><cell r="F17960" t="str"><v>M3</v></cell><cell r="G17960"><v>4.39</v></cell></row><row r="17961"><cell r="C17961" t="str"><v>020052</v></cell><cell r="D17961"><v>3001010</v></cell><cell r="E17961" t="str"><v>ESCAVACAO MECANICA MAT.GERAL COM EQUIP.SEM ACESSO CAVA H=3m</v></cell><cell r="F17961" t="str"><v>M3</v></cell><cell r="G17961"><v>0.15</v></cell></row><row r="17962"><cell r="C17962" t="str"><v>020053</v></cell><cell r="D17962"><v>3001011</v></cell><cell r="E17962" t="str"><v>ESCAVACAO MECANICA MAT.GERAL COM EQUIP.SEM ACESSO CAVA-3/6m</v></cell><cell r="F17962" t="str"><v>M3</v></cell><cell r="G17962"><v>0.15</v></cell></row><row r="17963"><cell r="C17963" t="str"><v>020054</v></cell><cell r="D17963"><v>3001012</v></cell><cell r="E17963" t="str"><v>ESCAVACAO MECANICA SOLO 1a CATEGORIA ATE 1,5m</v></cell><cell r="F17963" t="str"><v>M3</v></cell><cell r="G17963"><v>0.38</v></cell></row><row r="17964"><cell r="C17964" t="str"><v>020055</v></cell><cell r="D17964"><v>3001013</v></cell><cell r="E17964" t="str"><v>ESCAVACAO MANUAL MATERIAL GERAL ATE 3m COM TRANSPORTE 1km</v></cell><cell r="F17964" t="str"><v>M3</v></cell><cell r="G17964"><v>38.26</v></cell></row><row r="17965"><cell r="C17965" t="str"><v>020056</v></cell><cell r="D17965"><v>3001014</v></cell><cell r="E17965" t="str"><v>REATERRO DE VALA COM AREIA GROSSA UMIDA APILOADA-SERV.NOT.</v></cell><cell r="F17965" t="str"><v>M3</v></cell><cell r="G17965"><v>129.95</v></cell></row><row r="17966"><cell r="C17966" t="str"><v>020057</v></cell><cell r="D17966"><v>3001015</v></cell><cell r="E17966" t="str"><v>ESCAVACAO MECANICA MAT.ESPECIAL COM EQUIP.SEM ACESSO CAVA-3m</v></cell><cell r="F17966" t="str"><v>M3</v></cell><cell r="G17966"><v>5.06</v></cell></row><row r="17967"><cell r="C17967" t="str"><v>020058</v></cell><cell r="D17967"><v>3001016</v></cell><cell r="E17967" t="str"><v>ESCAVACAO MECANICA MAT.ESPECIAL COM EQUIP.SEM ACESSO CAVA-6m</v></cell><cell r="F17967" t="str"><v>M3</v></cell><cell r="G17967"><v>5.44</v></cell></row><row r="17968"><cell r="C17968" t="str"><v>020060</v></cell><cell r="D17968"><v>3001017</v></cell><cell r="E17968" t="str"><v>ESCAVACAO MECANICA ESCORIA BRUTA AF/AC-TRANSPORTE 1Km</v></cell><cell r="F17968" t="str"><v>M3</v></cell><cell r="G17968"><v>6.46</v></cell></row><row r="17969"><cell r="C17969" t="str"><v>020061</v></cell><cell r="D17969"><v>3001018</v></cell><cell r="E17969" t="str"><v>ATERRO/REATERRO ARGILA GC >100% PROCTOR NORMAL TRANSPORTE 1k</v></cell><cell r="F17969" t="str"><v>M3</v></cell><cell r="G17969"><v>8.69</v></cell></row><row r="17970"><cell r="C17970" t="str"><v>020062</v></cell><cell r="D17970"><v>3001019</v></cell><cell r="E17970" t="str"><v>ATERRO/REATERRO ARGILA GC >95% PROCTOR NORMAL-MEIO MECANICO</v></cell><cell r="F17970" t="str"><v>M3</v></cell><cell r="G17970"><v>10.92</v></cell></row><row r="17971"><cell r="C17971" t="str"><v>020063</v></cell><cell r="D17971"><v>3001020</v></cell><cell r="E17971" t="str"><v>ATERRO/REATERRO BICA CORRIDA A/B AASHO SC >100% PROC.IN.</v></cell><cell r="F17971" t="str"><v>M3</v></cell><cell r="G17971"><v>9.93</v></cell></row><row r="17972"><cell r="C17972" t="str"><v>020064</v></cell><cell r="D17972"><v>3001021</v></cell><cell r="E17972" t="str"><v>TRANSPORTE DE MATERIAL GERAL ATE 1 km</v></cell><cell r="F17972" t="str"><v>M3/KM</v></cell><cell r="G17972"><v>6.79</v></cell></row><row r="17973"><cell r="C17973" t="str"><v>020065</v></cell><cell r="D17973"><v>3001022</v></cell><cell r="E17973" t="str"><v>ATERRO/REATERRO COM TRANSPORTE ATE 1km MATERIAL GERAL</v></cell><cell r="F17973" t="str"><v>M3</v></cell><cell r="G17973"><v>11.05</v></cell></row><row r="17974"><cell r="C17974" t="str"><v>020066</v></cell><cell r="D17974"><v>3001023</v></cell><cell r="E17974" t="str"><v>ATERRO/REATERRO ARGILA GC >100% PROCTOR NORMAL-MEIO MECANICO</v></cell><cell r="F17974" t="str"><v>M3</v></cell><cell r="G17974"><v>8.23</v></cell></row><row r="17975"><cell r="C17975" t="str"><v>020067</v></cell><cell r="D17975"><v>3001024</v></cell><cell r="E17975" t="str"><v>ATERRO/REATERRO ARGILA GC >95% PROCTOR NORMAL - TRANSPORTE</v></cell><cell r="F17975" t="str"><v>M3</v></cell><cell r="G17975"><v>6.79</v></cell></row><row r="17976"><cell r="C17976" t="str"><v>020068</v></cell><cell r="D17976"><v>3001025</v></cell><cell r="E17976" t="str"><v>ATERRO/REATERRO ESCORIA BRUTA C/10 PAS.ROLO VIBRAT.MAT.LOCAL</v></cell><cell r="F17976" t="str"><v>M3</v></cell><cell r="G17976"><v>89.24</v></cell></row><row r="17977"><cell r="C17977" t="str"><v>020069</v></cell><cell r="D17977"><v>3001026</v></cell><cell r="E17977" t="str"><v>COMPACTACAO DE TERRENO POR MEIO MANUAL</v></cell><cell r="F17977" t="str"><v>M2</v></cell><cell r="G17977"><v>11.95</v></cell></row><row r="17978"><cell r="C17978" t="str"><v>020070</v></cell><cell r="D17978"><v>3001027</v></cell><cell r="E17978" t="str"><v>REBAIXAMENTO NIVEL LENCOL FREATICO C/10 SONDAS 5,0m</v></cell><cell r="F17978" t="str"><v>M</v></cell><cell r="G17978"><v>587.93</v></cell></row><row r="17979"><cell r="C17979" t="str"><v>020071</v></cell><cell r="D17979"><v>3001028</v></cell><cell r="E17979" t="str"><v>REBAIXAMENTO NIVEL LENCOL FREATICO-CUSTO POR SONDA H=5,0m</v></cell><cell r="F17979" t="str"><v>M</v></cell><cell r="G17979"><v>495.89</v></cell></row><row r="17980"><cell r="C17980" t="str"><v>020072</v></cell><cell r="D17980"><v>3001029</v></cell><cell r="E17980" t="str"><v>REBAIXAMENTO LENCOL-INSTALACAO E REMOCAO DE EQUIPAMENTOS</v></cell><cell r="F17980" t="str"><v>UN</v></cell><cell r="G17980"><v>5996.21</v></cell></row><row r="17981"><cell r="C17981" t="str"><v>020074</v></cell><cell r="D17981"><v>3001030</v></cell><cell r="E17981" t="str"><v>MICROTUNEIS-SISTEMA NAO DESTRUTIVO P/CABOS CONDUTORES D=150m</v></cell><cell r="F17981" t="str"><v>M</v></cell><cell r="G17981"><v>636</v></cell></row><row r="17982"><cell r="C17982" t="str"><v>020075</v></cell><cell r="D17982"><v>3001031</v></cell><cell r="E17982" t="str"><v>MICROTUNEIS-SISTEMA NAO DESTRUTIVO P/CABOS CONDUTORES D=300m</v></cell><cell r="F17982" t="str"><v>M</v></cell><cell r="G17982"><v>1365</v></cell></row><row r="17983"><cell r="C17983" t="str"><v>020076</v></cell><cell r="D17983"><v>3001032</v></cell><cell r="E17983" t="str"><v>TUNEL-ESCAVACAO SISTEMA NAO DESTRUTIVO P/COLETOR ESGOTO 600m</v></cell><cell r="F17983" t="str"><v>M</v></cell><cell r="G17983"><v>136</v></cell></row><row r="17984"><cell r="C17984" t="str"><v>020077</v></cell><cell r="D17984"><v>3001033</v></cell><cell r="E17984" t="str"><v>TUNEL-ESCAVACAO SISTEMA NAO DESTRUTIVO PARA ADUTORA 800mm</v></cell><cell r="F17984" t="str"><v>M</v></cell><cell r="G17984"><v>1563</v></cell></row><row r="17985"><cell r="C17985" t="str"><v>020078</v></cell><cell r="D17985"><v>3001034</v></cell><cell r="E17985" t="str"><v>TUNEL-ESCAVACAO SISTEMA NAO DESTRUTIVO GAZODUTO/OLEODUTO 900</v></cell><cell r="F17985" t="str"><v>M</v></cell><cell r="G17985"><v>1865</v></cell></row><row r="17986"><cell r="C17986" t="str"><v>020079</v></cell><cell r="D17986"><v>3001035</v></cell><cell r="E17986" t="str"><v>ESCORAMENTO DE VALAS H=1,10m COM MADEIRA DE LEI-REAPR.20X</v></cell><cell r="F17986" t="str"><v>M</v></cell><cell r="G17986"><v>27.25</v></cell></row><row r="17987"><cell r="C17987" t="str"><v>020080</v></cell><cell r="D17987"><v>3001036</v></cell><cell r="E17987" t="str"><v>ESCORAMENTO DE VALAS H=1,00m COM MADEIRA DE LEI-REAPR.20X</v></cell><cell r="F17987" t="str"><v>M</v></cell><cell r="G17987"><v>21.04</v></cell></row><row r="17988"><cell r="C17988" t="str"><v>020081</v></cell><cell r="D17988"><v>3001037</v></cell><cell r="E17988" t="str"><v>ESCORAMENTO DE VALAS H=0,40m COM MADEIRA DE LEI-REAPR.20X</v></cell><cell r="F17988" t="str"><v>M</v></cell><cell r="G17988"><v>8.04</v></cell></row><row r="17989"><cell r="C17989" t="str"><v>020082</v></cell><cell r="D17989"><v>3001038</v></cell><cell r="E17989" t="str"><v>ESCORAMENTO DE VALAS H=0,80m COM MADEIRA DE LEI-REAPR.20X</v></cell><cell r="F17989" t="str"><v>M</v></cell><cell r="G17989"><v>16.1</v></cell></row><row r="17990"><cell r="C17990" t="str"><v>020083</v></cell><cell r="D17990"><v>3001039</v></cell><cell r="E17990" t="str"><v>ESCORAMENTO DE VALAS H=0,60m COM MADEIRA DE LEI-REAPR.20X</v></cell><cell r="F17990" t="str"><v>M</v></cell><cell r="G17990"><v>12.07</v></cell></row><row r="17991"><cell r="C17991" t="str"><v>020084</v></cell><cell r="D17991"><v>3001040</v></cell><cell r="E17991" t="str"><v>ESCORAMENTO DE VALAS H=1,20m COM MADEIRA DE LEI-REAPR.20X</v></cell><cell r="F17991" t="str"><v>M</v></cell><cell r="G17991"><v>29.76</v></cell></row><row r="17992"><cell r="C17992" t="str"><v>020085</v></cell><cell r="D17992"><v>3001041</v></cell><cell r="E17992" t="str"><v>ATERRO COMPACTADO MEIO MANUAL COM SAIBRO/ARENOSO</v></cell><cell r="F17992" t="str"><v>M3</v></cell><cell r="G17992"><v>121.47</v></cell></row><row r="17993"><cell r="C17993" t="str"><v>020086</v></cell><cell r="D17993"><v>3001042</v></cell><cell r="E17993" t="str"><v>ESCORAMENTO DE VALAS H=1,40m COM MADEIRA DE LEI-REAPR.20X</v></cell><cell r="F17993" t="str"><v>M</v></cell><cell r="G17993"><v>30.13</v></cell></row><row r="17994"><cell r="C17994" t="str"><v>020088</v></cell><cell r="D17994"><v>3001043</v></cell><cell r="E17994" t="str"><v>ESCAVACAO MECANICA CEU ABERTO,ROCHA DURA,S/EXPL.S/ESCORAS</v></cell><cell r="F17994" t="str"><v>M3</v></cell><cell r="G17994"><v>178.67</v></cell></row><row r="17995"><cell r="C17995" t="str"><v>020089</v></cell><cell r="D17995"><v>3001044</v></cell><cell r="E17995" t="str"><v>ESCAVACAO MECANICA CEU ABERTO,ROCHA BRANDA S/EXPL.C/ESCORAS</v></cell><cell r="F17995" t="str"><v>M3</v></cell><cell r="G17995"><v>735.39</v></cell></row><row r="17996"><cell r="C17996" t="str"><v>020090</v></cell><cell r="D17996"><v>3001045</v></cell><cell r="E17996" t="str"><v>ESCAVACAO MECANICA CEU ABERTO,ROCHA BRANDA S/EXPL.S/ESCORAS</v></cell><cell r="F17996" t="str"><v>M3</v></cell><cell r="G17996"><v>277.48</v></cell></row><row r="17997"><cell r="C17997" t="str"><v>020091</v></cell><cell r="D17997"><v>3001046</v></cell><cell r="E17997" t="str"><v>DESMONTE ROCHA DURA A FOGO SEM ESCORAMENTO</v></cell><cell r="F17997" t="str"><v>M3</v></cell><cell r="G17997"><v>263.62</v></cell></row><row r="17998"><cell r="C17998" t="str"><v>020092</v></cell><cell r="D17998"><v>3001047</v></cell><cell r="E17998" t="str"><v>DESMONTE ROCHA BRANDA A FOGO SEM ESCORAMENTO</v></cell><cell r="F17998" t="str"><v>M3</v></cell><cell r="G17998"><v>54.39</v></cell></row><row r="17999"><cell r="C17999" t="str"><v>020093</v></cell><cell r="D17999"><v>3001048</v></cell><cell r="E17999" t="str"><v>ESCAVACAO CEU ABERTO,TERRENO 2A.CAT.C/COMPR.MART.EXPLOSIVO</v></cell><cell r="F17999" t="str"><v>M3</v></cell><cell r="G17999"><v>59.85</v></cell></row><row r="18000"><cell r="C18000" t="str"><v>020094</v></cell><cell r="D18000"><v>3001049</v></cell><cell r="E18000" t="str"><v>ESCAVACAO CEU ABERTO TERRENO 3A.CAT.C/COMPR.MART.EXPLOSIVO</v></cell><cell r="F18000" t="str"><v>M3</v></cell><cell r="G18000"><v>70.23</v></cell></row><row r="18001"><cell r="C18001" t="str"><v>020095</v></cell><cell r="D18001"><v>3001050</v></cell><cell r="E18001" t="str"><v>ESCAVACAO CEU ABERTO,TERRENO 3a CAT.PARA VALAS ATE 1.5m</v></cell><cell r="F18001" t="str"><v>M3</v></cell><cell r="G18001"><v>256.48</v></cell></row><row r="18002"><cell r="C18002" t="str"><v>020096</v></cell><cell r="D18002"><v>3001051</v></cell><cell r="E18002" t="str"><v>ESCAVACAO MECANICA DE VALAS ATE ALTURA 04,0m</v></cell><cell r="F18002" t="str"><v>M3</v></cell><cell r="G18002"><v>10.37</v></cell></row><row r="18003"><cell r="C18003" t="str"><v>020097</v></cell><cell r="D18003"><v>3001052</v></cell><cell r="E18003" t="str"><v>ESCAVACAO MECANICA ATE ALTURA 09,0m COM PA CARREGADEIRA</v></cell><cell r="F18003" t="str"><v>M3</v></cell><cell r="G18003"><v>29.53</v></cell></row><row r="18004"><cell r="C18004" t="str"><v>020098</v></cell><cell r="D18004"><v>3001053</v></cell><cell r="E18004" t="str"><v>ESCAVACAO MECANICA EM BANQUETAS</v></cell><cell r="F18004" t="str"><v>M3</v></cell><cell r="G18004"><v>19.91</v></cell></row><row r="18005"><cell r="C18005" t="str"><v>020099</v></cell><cell r="D18005"><v>3001054</v></cell><cell r="E18005" t="str"><v>ESCAVACAO MANUAL EM BANQUETAS - SOLO 1a. CATEGORIA</v></cell><cell r="F18005" t="str"><v>M3</v></cell><cell r="G18005"><v>113.06</v></cell></row><row r="18006"><cell r="C18006" t="str"><v>020100</v></cell><cell r="D18006"><v>3001055</v></cell><cell r="E18006" t="str"><v>ESCAVACAO MECANICA ATE ALTURA 14,0m COM RETRO ESCAVADEIRA</v></cell><cell r="F18006" t="str"><v>M3</v></cell><cell r="G18006"><v>39.66</v></cell></row><row r="18007"><cell r="C18007" t="str"><v>020101</v></cell><cell r="D18007"><v>3001056</v></cell><cell r="E18007" t="str"><v>ESCORAMENTO DE VALAS H=1,60m COM MADEIRA DE LEI-REAPR.20X</v></cell><cell r="F18007" t="str"><v>M</v></cell><cell r="G18007"><v>33.69</v></cell></row><row r="18008"><cell r="C18008" t="str"><v>020102</v></cell><cell r="D18008"><v>3001057</v></cell><cell r="E18008" t="str"><v>ESCAVACAO MECANICA EM VALAS DE DRENAGEM ATE 2,0m PROFUNDIDAD</v></cell><cell r="F18008" t="str"><v>M3</v></cell><cell r="G18008"><v>7.47</v></cell></row><row r="18009"><cell r="C18009" t="str"><v>020104</v></cell><cell r="D18009"><v>3001058</v></cell><cell r="E18009" t="str"><v>ESCORAMENTO DE VALAS H=1,30m COM MADEIRA DE LEI-REAPR.20X</v></cell><cell r="F18009" t="str"><v>M</v></cell><cell r="G18009"><v>32.32</v></cell></row><row r="18010"><cell r="C18010" t="str"><v>020105</v></cell><cell r="D18010"><v>3001059</v></cell><cell r="E18010" t="str"><v>ESCORAMENTO DE VALAS H=1,70m COM MADEIRA DE LEI-REAPR.20X</v></cell><cell r="F18010" t="str"><v>M</v></cell><cell r="G18010"><v>35.51</v></cell></row><row r="18011"><cell r="C18011" t="str"><v>020106</v></cell><cell r="D18011"><v>3001060</v></cell><cell r="E18011" t="str"><v>ESCORAMENTO DE VALAS H=2,00m COM MADEIRA DE LEI-REAPR.20X</v></cell><cell r="F18011" t="str"><v>M</v></cell><cell r="G18011"><v>42.09</v></cell></row><row r="18012"><cell r="C18012" t="str"><v>020107</v></cell><cell r="D18012"><v>3001061</v></cell><cell r="E18012" t="str"><v>ESCORAMENTO DE VALAS H=1,80m COM MADEIRA DE LEI-REAPR.20X</v></cell><cell r="F18012" t="str"><v>M</v></cell><cell r="G18012"><v>37.89</v></cell></row><row r="18013"><cell r="C18013" t="str"><v>020108</v></cell><cell r="D18013"><v>3001062</v></cell><cell r="E18013" t="str"><v>RETIRADA/LEVANTAMENTO SOBRA PERFIS/TRILHOS ACO CANTEIRO</v></cell><cell r="F18013" t="str"><v>TN</v></cell><cell r="G18013"><v>1124.84</v></cell></row><row r="18014"><cell r="C18014" t="str"><v>020109</v></cell><cell r="D18014"><v>3001063</v></cell><cell r="E18014" t="str"><v>ATERRO LIMPO COM COMPACTACAO E ESPALHAMENTO MEIO MANUAL</v></cell><cell r="F18014" t="str"><v>M3</v></cell><cell r="G18014"><v>93.18</v></cell></row><row r="18015"><cell r="C18015" t="str"><v>020110</v></cell><cell r="D18015"><v>3001064</v></cell><cell r="E18015" t="str"><v>ATERRO/COMPACTACAO MECANICA-EQUIPAMENTO PESADO-MAT.DA OBRA</v></cell><cell r="F18015" t="str"><v>M3</v></cell><cell r="G18015"><v>27.46</v></cell></row><row r="18016"><cell r="C18016" t="str"><v>020111</v></cell><cell r="D18016"><v>3001065</v></cell><cell r="E18016" t="str"><v>ATERRO SIMPLES NAO COMPACTADO COM RETRO/MOTONIVELADORA</v></cell><cell r="F18016" t="str"><v>M3</v></cell><cell r="G18016"><v>15.87</v></cell></row><row r="18017"><cell r="C18017" t="str"><v>020118</v></cell><cell r="D18017"><v>3001066</v></cell><cell r="E18017" t="str"><v>PASSARELA L=2,10m SOBRE LENCOL AGUA-TRONCOS MADEIRA/TABOADO</v></cell><cell r="F18017" t="str"><v>M</v></cell><cell r="G18017"><v>5548.65</v></cell></row><row r="18018"><cell r="C18018" t="str"><v>020119</v></cell><cell r="D18018"><v>3001067</v></cell><cell r="E18018" t="str"><v>ABERTURA MANUAL VALA BALDRAME 0,40x0,60m ESP/10cm C/REPOSICA</v></cell><cell r="F18018" t="str"><v>M</v></cell><cell r="G18018"><v>33.62</v></cell></row><row r="18019"><cell r="C18019" t="str"><v>020122</v></cell><cell r="D18019"><v>3001068</v></cell><cell r="E18019" t="str"><v>COMPACTACAO MANUAL DE SUB-LEITO</v></cell><cell r="F18019" t="str"><v>M3</v></cell><cell r="G18019"><v>15.57</v></cell></row><row r="18020"><cell r="C18020" t="str"><v>020123</v></cell><cell r="D18020"><v>3001069</v></cell><cell r="E18020" t="str"><v>ABERTURA MANUAL VALA FUNDACAO 0,50x0,60m-BALDRAME-PAREDE 20c</v></cell><cell r="F18020" t="str"><v>M</v></cell><cell r="G18020"><v>15.23</v></cell></row><row r="18021"><cell r="C18021" t="str"><v>020124</v></cell><cell r="D18021"><v>3001070</v></cell><cell r="E18021" t="str"><v>ATERRO SIMPLES NAO COMPACTADO,MEIO MECANICO-MOTONIV./TRATOR</v></cell><cell r="F18021" t="str"><v>M3</v></cell><cell r="G18021"><v>15.9</v></cell></row><row r="18022"><cell r="C18022" t="str"><v>020126</v></cell><cell r="D18022"><v>3001071</v></cell><cell r="E18022" t="str"><v>ATERRO SIMPLES COMPACTADO MEIO MANUAL</v></cell><cell r="F18022" t="str"><v>M3</v></cell><cell r="G18022"><v>58.5</v></cell></row><row r="18023"><cell r="C18023" t="str"><v>020127</v></cell><cell r="D18023"><v>3001072</v></cell><cell r="E18023" t="str"><v>ATERRO COMPACTADO MEIO MANUAL EM CAMADAS DE AREIA GROSSA</v></cell><cell r="F18023" t="str"><v>M3</v></cell><cell r="G18023"><v>170.55</v></cell></row><row r="18024"><cell r="C18024" t="str"><v>020128</v></cell><cell r="D18024"><v>3001073</v></cell><cell r="E18024" t="str"><v>ABERTURA MANUAL VALA FUNDACAO-40x50cm-BALDRAME MUROS EXTERNO</v></cell><cell r="F18024" t="str"><v>M</v></cell><cell r="G18024"><v>14.25</v></cell></row><row r="18025"><cell r="C18025" t="str"><v>020129</v></cell><cell r="D18025"><v>3001074</v></cell><cell r="E18025" t="str"><v>RECONSTRUCAO DE CAIXA PASSAGEM ALVENARIA TIJOLO MACICO 0,10m</v></cell><cell r="F18025" t="str"><v>m3</v></cell><cell r="G18025"><v>1249.67</v></cell></row><row r="18026"><cell r="C18026" t="str"><v>020130</v></cell><cell r="D18026"><v>3001075</v></cell><cell r="E18026" t="str"><v>SERVICO DE CARGA E DESCARGA COM RETROESCAVADEIRA</v></cell><cell r="F18026" t="str"><v>M3</v></cell><cell r="G18026"><v>17.14</v></cell></row><row r="18027"><cell r="C18027" t="str"><v>020131</v></cell><cell r="D18027"><v>3001076</v></cell><cell r="E18027" t="str"><v>ESCAVACAO SUBMERSA-TERRA SOLIDA-CAMPANULA AR COMPRIMIDO D=1,</v></cell><cell r="F18027" t="str"><v>M3</v></cell><cell r="G18027"><v>1178.58</v></cell></row><row r="18028"><cell r="C18028" t="str"><v>020132</v></cell><cell r="D18028"><v>3001077</v></cell><cell r="E18028" t="str"><v>ESCAVACAO SUBMERSA-ROCHA DURA-CAMPANULA AR COMPRIMIDO D=1,50</v></cell><cell r="F18028" t="str"><v>M3</v></cell><cell r="G18028"><v>1858.47</v></cell></row><row r="18029"><cell r="C18029" t="str"><v>020139</v></cell><cell r="D18029"><v>3001078</v></cell><cell r="E18029" t="str"><v>ESCORAMENTO DE VALAS H=0,60m EM MADEIRA DE LEI-REAPR.=20X</v></cell><cell r="F18029" t="str"><v>M</v></cell><cell r="G18029"><v>14.85</v></cell></row><row r="18030"><cell r="C18030" t="str"><v>020140</v></cell><cell r="D18030"><v>3001079</v></cell><cell r="E18030" t="str"><v>ESCAVACAO MANUAL TERRA 1a.CAT. ATE 1,50m SEM REMOCAO</v></cell><cell r="F18030" t="str"><v>M3</v></cell><cell r="G18030"><v>45.31</v></cell></row><row r="18031"><cell r="C18031" t="str"><v>020141</v></cell><cell r="D18031"><v>3001080</v></cell><cell r="E18031" t="str"><v>ESCAVACAO MANUAL TERRA 1a.CAT. DE 1,50m A 3,0m</v></cell><cell r="F18031" t="str"><v>M3</v></cell><cell r="G18031"><v>59.99</v></cell></row><row r="18032"><cell r="C18032" t="str"><v>020142</v></cell><cell r="D18032"><v>3001081</v></cell><cell r="E18032" t="str"><v>ESCAVACAO MANUAL TERRA 1a.CAT. 3,0 A 4,50m SEM REMOCAO</v></cell><cell r="F18032" t="str"><v>M3</v></cell><cell r="G18032"><v>68.35</v></cell></row><row r="18033"><cell r="C18033" t="str"><v>020143</v></cell><cell r="D18033"><v>3001082</v></cell><cell r="E18033" t="str"><v>ESCAVACAO MANUAL TERRA 1a.CAT. 4,5 A 6,00m SEM REMOCAO</v></cell><cell r="F18033" t="str"><v>M3</v></cell><cell r="G18033"><v>74.61</v></cell></row><row r="18034"><cell r="C18034" t="str"><v>020144</v></cell><cell r="D18034"><v>3001083</v></cell><cell r="E18034" t="str"><v>CONCRETO MAGRO 1:3:5 PARA BASE DE VALA DE DUTOS</v></cell><cell r="F18034" t="str"><v>M3</v></cell><cell r="G18034"><v>387.79</v></cell></row><row r="18035"><cell r="C18035" t="str"><v>020145</v></cell><cell r="D18035"><v>3001084</v></cell><cell r="E18035" t="str"><v>ESCAVACAO MANUAL MOLEDO A FRIO ATE 1,50m,SEM REMOCAO</v></cell><cell r="F18035" t="str"><v>M3</v></cell><cell r="G18035"><v>53.56</v></cell></row><row r="18036"><cell r="C18036" t="str"><v>020146</v></cell><cell r="D18036"><v>3001085</v></cell><cell r="E18036" t="str"><v>ESCAVACAO MANUAL MOLEDO A FRIO 1,5 A 3,0m SEM REMOCAO</v></cell><cell r="F18036" t="str"><v>M3</v></cell><cell r="G18036"><v>69.22</v></cell></row><row r="18037"><cell r="C18037" t="str"><v>020147</v></cell><cell r="D18037"><v>3001086</v></cell><cell r="E18037" t="str"><v>ESCAVACAO MANUAL MOLEDO A FRIO 3,0 A 4,5m SEM REMOCAO</v></cell><cell r="F18037" t="str"><v>M3</v></cell><cell r="G18037"><v>75.74</v></cell></row><row r="18038"><cell r="C18038" t="str"><v>020148</v></cell><cell r="D18038"><v>3001087</v></cell><cell r="E18038" t="str"><v>ESCAVACAO MANUAL MOLEDO A FRIO 4,5 A 6,0m SEM REMOCAO</v></cell><cell r="F18038" t="str"><v>M3</v></cell><cell r="G18038"><v>88.22</v></cell></row><row r="18039"><cell r="C18039" t="str"><v>020149</v></cell><cell r="D18039"><v>3001088</v></cell><cell r="E18039" t="str"><v>ESCAVACAO MOLEDO A AR COMPRIMIDO ATE 1,5m, SEM REMOCAO</v></cell><cell r="F18039" t="str"><v>M3</v></cell><cell r="G18039"><v>278.24</v></cell></row><row r="18040"><cell r="C18040" t="str"><v>020150</v></cell><cell r="D18040"><v>3001089</v></cell><cell r="E18040" t="str"><v>ESCAVACAO MOLEDO A AR COMPRIMIDO DE 1,5m A 3,0m SEM REMOCAO</v></cell><cell r="F18040" t="str"><v>M3</v></cell><cell r="G18040"><v>302.17</v></cell></row><row r="18041"><cell r="C18041" t="str"><v>020151</v></cell><cell r="D18041"><v>3001090</v></cell><cell r="E18041" t="str"><v>ESCAVACAO MOLEDO A AR COMPRIMIDO 3,0m A 4,5m S/REMOCAO</v></cell><cell r="F18041" t="str"><v>M3</v></cell><cell r="G18041"><v>232.67</v></cell></row><row r="18042"><cell r="C18042" t="str"><v>020152</v></cell><cell r="D18042"><v>3001091</v></cell><cell r="E18042" t="str"><v>ESCAVACAO MOLEDO A AR COMPRIMIDO 4,5 A 6,0m, S/REMOCAO</v></cell><cell r="F18042" t="str"><v>M3</v></cell><cell r="G18042"><v>283.11</v></cell></row><row r="18043"><cell r="C18043" t="str"><v>020153</v></cell><cell r="D18043"><v>3001092</v></cell><cell r="E18043" t="str"><v>CONTENCAO TALUDE/MARGEM DE RIO-MONTANTE-SACOS DE POLIETILENO</v></cell><cell r="F18043" t="str"><v>M3</v></cell><cell r="G18043"><v>241</v></cell></row><row r="18044"><cell r="C18044" t="str"><v>020155</v></cell><cell r="D18044"><v>3001093</v></cell><cell r="E18044" t="str"><v>TAMBOR DE ACO PARA AGUA POTAVEL 0,86x0,55m</v></cell><cell r="F18044" t="str"><v>UN</v></cell><cell r="G18044"><v>44.04</v></cell></row><row r="18045"><cell r="C18045" t="str"><v>020156</v></cell><cell r="D18045"><v>3001094</v></cell><cell r="E18045" t="str"><v>SOLDA CIRCULAR DE TOPO EM TUBOS DE ACO DIAM. 0,55m</v></cell><cell r="F18045" t="str"><v>UN</v></cell><cell r="G18045"><v>57.87</v></cell></row><row r="18046"><cell r="C18046" t="str"><v>020158</v></cell><cell r="D18046"><v>3001095</v></cell><cell r="E18046" t="str"><v>CORTE DE ROCHA SAN</v></cell><cell r="F18046" t="str"><v>UN</v></cell><cell r="G18046"><v>180</v></cell></row><row r="18047"><cell r="C18047" t="str"><v>020159</v></cell><cell r="D18047"><v>3001096</v></cell><cell r="E18047" t="str"><v>CORTE DE ROCHA DURA</v></cell><cell r="F18047" t="str"><v>M3</v></cell><cell r="G18047"><v>225</v></cell></row><row r="18048"><cell r="C18048" t="str"><v>020160</v></cell><cell r="D18048"><v>3001097</v></cell><cell r="E18048" t="str"><v>DEMOLICAO ALICERCES CONCRETO ARMADO ATE 3,0m</v></cell><cell r="F18048" t="str"><v>M3</v></cell><cell r="G18048"><v>242.94</v></cell></row><row r="18049"><cell r="C18049" t="str"><v>020161</v></cell><cell r="D18049"><v>3001098</v></cell><cell r="E18049" t="str"><v>DEMOLICAO ALICERCES MATACAO GRANITO ARRUMADO SOLTO ATE 3,0m</v></cell><cell r="F18049" t="str"><v>M3</v></cell><cell r="G18049"><v>124.27</v></cell></row><row r="18050"><cell r="C18050" t="str"><v>020163</v></cell><cell r="D18050"><v>3001099</v></cell><cell r="E18050" t="str"><v>REATERRO DE CAVA COM MATERIAL DA OBRA-BALDRAME PAREDES 0,10m</v></cell><cell r="F18050" t="str"><v>M</v></cell><cell r="G18050"><v>8.9</v></cell></row><row r="18051"><cell r="C18051" t="str"><v>020164</v></cell><cell r="D18051"><v>3001100</v></cell><cell r="E18051" t="str"><v>REATERRO DE CAVA COM MATERIAL DA OBRA-BALDRAME PAREDES 0,20m</v></cell><cell r="F18051" t="str"><v>M</v></cell><cell r="G18051"><v>19.81</v></cell></row><row r="18052"><cell r="C18052" t="str"><v>020165</v></cell><cell r="D18052"><v>3001101</v></cell><cell r="E18052" t="str"><v>DEMOLICAO ALICERCES CONCRETO SIMPLES ATE 3,0m</v></cell><cell r="F18052" t="str"><v>m3</v></cell><cell r="G18052"><v>178.47</v></cell></row><row r="18053"><cell r="C18053" t="str"><v>020166</v></cell><cell r="D18053"><v>3001102</v></cell><cell r="E18053" t="str"><v>DEMOLICAO ALICERCES MATACAO GRANITO C/ARGAMASSA ATE 3,0m</v></cell><cell r="F18053" t="str"><v>M3</v></cell><cell r="G18053"><v>143.66</v></cell></row><row r="18054"><cell r="C18054" t="str"><v>020167</v></cell><cell r="D18054"><v>3001103</v></cell><cell r="E18054" t="str"><v>ESCAVACAO MANUAL VALA BALDRAME 0,6x0,6x0,20m SAPATA CORRIDA</v></cell><cell r="F18054" t="str"><v>M</v></cell><cell r="G18054"><v>46.32</v></cell></row><row r="18055"><cell r="C18055" t="str"><v>020168</v></cell><cell r="D18055"><v>3001104</v></cell><cell r="E18055" t="str"><v>ESCAVACAO MANUAL VALA BALDRAME 0,5x0,6m/PAREDE 10cm C/REPOSI</v></cell><cell r="F18055" t="str"><v>M</v></cell><cell r="G18055"><v>15.13</v></cell></row><row r="18056"><cell r="C18056" t="str"><v>020169</v></cell><cell r="D18056"><v>3001105</v></cell><cell r="E18056" t="str"><v>CAMADA DE NIVELAMENTO DE BASE COM AREIA GROSSA LAVADA</v></cell><cell r="F18056" t="str"><v>M3</v></cell><cell r="G18056"><v>126.23</v></cell></row><row r="18057"><cell r="C18057" t="str"><v>020170</v></cell><cell r="D18057"><v>3001106</v></cell><cell r="E18057" t="str"><v>ESCORAMENTO MADEIRA ESCAVACAO VALA H=2,0m REAPR.5 VEZES</v></cell><cell r="F18057" t="str"><v>M2</v></cell><cell r="G18057"><v>96.66</v></cell></row><row r="18058"><cell r="C18058" t="str"><v>020171</v></cell><cell r="D18058"><v>3001107</v></cell><cell r="E18058" t="str"><v>ESCORAMENTO MADEIRA PARA SUPORTE ESTRUTURA</v></cell><cell r="F18058" t="str"><v>M2</v></cell><cell r="G18058"><v>267.62</v></cell></row><row r="18059"><cell r="C18059" t="str"><v>020173</v></cell><cell r="D18059"><v>3001108</v></cell><cell r="E18059" t="str"><v>REATERRO COM PEDRA BRITADA No. 1 COMPACTADA MEIO MECANICO</v></cell><cell r="F18059" t="str"><v>M3</v></cell><cell r="G18059"><v>505.09</v></cell></row><row r="18060"><cell r="C18060" t="str"><v>020174</v></cell><cell r="D18060"><v>3001109</v></cell><cell r="E18060" t="str"><v>REATERRO COM PO DE PEDRA COMPACTADA MEIO MECANICO</v></cell><cell r="F18060" t="str"><v>M3</v></cell><cell r="G18060"><v>465.77</v></cell></row><row r="18061"><cell r="C18061" t="str"><v>020180</v></cell><cell r="D18061"><v>3001110</v></cell><cell r="E18061" t="str"><v>RETIRADA DE ATERRO/ENTULHO CAMINHAO COM ESTIVA DE CARGA</v></cell><cell r="F18061" t="str"><v>M3</v></cell><cell r="G18061"><v>169.88</v></cell></row><row r="18062"><cell r="C18062" t="str"><v>020181</v></cell><cell r="D18062"><v>3001111</v></cell><cell r="E18062" t="str"><v>RETIRADA DE PEDRA DE MAO EM CAMINHAO</v></cell><cell r="F18062" t="str"><v>M3</v></cell><cell r="G18062"><v>196.4</v></cell></row><row r="18063"><cell r="C18063" t="str"><v>020182</v></cell><cell r="D18063"><v>3001112</v></cell><cell r="E18063" t="str"><v>RECONSTRUCAO DE CAIXA PASSAGEM CONCRETO-PAREDE/TAMPA 0,10m</v></cell><cell r="F18063" t="str"><v>M3</v></cell><cell r="G18063"><v>1583.54</v></cell></row><row r="18064"><cell r="C18064" t="str"><v>020185</v></cell><cell r="D18064"><v>3001113</v></cell><cell r="E18064" t="str"><v>FORNECIMENTO DE ATERRO LIMPO EM OBRAS-COM ESPALHAMENTO</v></cell><cell r="F18064" t="str"><v>M3</v></cell><cell r="G18064"><v>58.23</v></cell></row><row r="18065"><cell r="C18065" t="str"><v>020186</v></cell><cell r="D18065"><v>3001114</v></cell><cell r="E18065" t="str"><v>FORNECIMENTO DE AREIA GROSSA PARA ENCHIMENTO DE VALAS</v></cell><cell r="F18065" t="str"><v>M3</v></cell><cell r="G18065"><v>130.12</v></cell></row><row r="18066"><cell r="C18066" t="str"><v>020187</v></cell><cell r="D18066"><v>3001115</v></cell><cell r="E18066" t="str"><v>FORNECIMENTO DE PO DE PEDRA PARA LEITOS</v></cell><cell r="F18066" t="str"><v>M3</v></cell><cell r="G18066"><v>140.82</v></cell></row><row r="18067"><cell r="C18067" t="str"><v>020203</v></cell><cell r="D18067"><v>3001116</v></cell><cell r="E18067" t="str"><v>LIMPEZA DE TERRENO-CORTE VEGETACAO RASTEIRA C/ROCADEIRA COST</v></cell><cell r="F18067" t="str"><v>M2</v></cell><cell r="G18067"><v>1.06</v></cell></row><row r="18068"><cell r="C18068" t="str"><v>020210</v></cell><cell r="D18068"><v>3001117</v></cell><cell r="E18068" t="str"><v>ABERTURA MANUAL DE VALA PARA FUNDACAO-0,50x0,60m</v></cell><cell r="F18068" t="str"><v>M</v></cell><cell r="G18068"><v>8.24</v></cell></row><row r="18069"><cell r="C18069" t="str"><v>020211</v></cell><cell r="D18069"><v>3001118</v></cell><cell r="E18069" t="str"><v>ESCAVACOES PARA VALAS DE FUNDACOES DIRETAS-SEM EQUIPAMENTO</v></cell><cell r="F18069" t="str"><v>M3</v></cell><cell r="G18069"><v>51.15</v></cell></row><row r="18070"><cell r="C18070" t="str"><v>020212</v></cell><cell r="D18070"><v>3001119</v></cell><cell r="E18070" t="str"><v>ESCAVACAO MANUAL SOLO 1a. CATEGORIA ATE 1,50m</v></cell><cell r="F18070" t="str"><v>M3</v></cell><cell r="G18070"><v>52.99</v></cell></row><row r="18071"><cell r="C18071" t="str"><v>020213</v></cell><cell r="D18071"><v>3001120</v></cell><cell r="E18071" t="str"><v>ESCAVACAO MANUAL SOLO 2a. CATEGORIA ATE 1,50m</v></cell><cell r="F18071" t="str"><v>M3</v></cell><cell r="G18071"><v>60.29</v></cell></row><row r="18072"><cell r="C18072" t="str"><v>020214</v></cell><cell r="D18072"><v>3001121</v></cell><cell r="E18072" t="str"><v>RECONSTRUCAO DE MEIO-FIO EM CONCRETO 10cm MOLDADO NO LOCAL</v></cell><cell r="F18072" t="str"><v>M</v></cell><cell r="G18072"><v>42.63</v></cell></row><row r="18073"><cell r="C18073" t="str"><v>020215</v></cell><cell r="D18073"><v>3001122</v></cell><cell r="E18073" t="str"><v>ESCAVACAO MANUAL SOLO 3a. CATEGORIA ATE 1,50m</v></cell><cell r="F18073" t="str"><v>M3</v></cell><cell r="G18073"><v>79.83</v></cell></row><row r="18074"><cell r="C18074" t="str"><v>020216</v></cell><cell r="D18074"><v>3001123</v></cell><cell r="E18074" t="str"><v>ESCAVACAO MANUAL SOLO 1a. CATEGORIA DE 1,50m ATE 3,00m</v></cell><cell r="F18074" t="str"><v>M3</v></cell><cell r="G18074"><v>57.4</v></cell></row><row r="18075"><cell r="C18075" t="str"><v>020219</v></cell><cell r="D18075"><v>3001124</v></cell><cell r="E18075" t="str"><v>ESCAVACAO MANUAL SOLO 2a. CATEGORIA DE 1,50m ATE 3,0m</v></cell><cell r="F18075" t="str"><v>M3</v></cell><cell r="G18075"><v>73.22</v></cell></row><row r="18076"><cell r="C18076" t="str"><v>020220</v></cell><cell r="D18076"><v>3001125</v></cell><cell r="E18076" t="str"><v>ESCAVACAO MANUAL SOLO 3a. CATEGORIA DE 1,50m ATE 3,0m</v></cell><cell r="F18076" t="str"><v>M3</v></cell><cell r="G18076"><v>90.67</v></cell></row><row r="18077"><cell r="C18077" t="str"><v>020221</v></cell><cell r="D18077"><v>3001126</v></cell><cell r="E18077" t="str"><v>RASPAGEM E REGULARIZACAO DE CAMADA DE SOLO SOLTO</v></cell><cell r="F18077" t="str"><v>M3</v></cell><cell r="G18077"><v>114.38</v></cell></row><row r="18078"><cell r="C18078" t="str"><v>020250</v></cell><cell r="D18078"><v>3001127</v></cell><cell r="E18078" t="str"><v>CARGA/DESCARGA E ESPALHAMENTO DE MATERIAIS-MEIO MANUAL</v></cell><cell r="F18078" t="str"><v>M3</v></cell><cell r="G18078"><v>59.87</v></cell></row><row r="18079"><cell r="C18079" t="str"><v>020260</v></cell><cell r="D18079"><v>3001128</v></cell><cell r="E18079" t="str"><v>ESCAVACAO EM ROCHA COM PRE-FISSURAMENTO</v></cell><cell r="F18079" t="str"><v>M3</v></cell><cell r="G18079"><v>80.36</v></cell></row><row r="18080"><cell r="C18080" t="str"><v>020261</v></cell><cell r="D18080"><v>3001129</v></cell><cell r="E18080" t="str"><v>ESCAVACAO EM ROCHA COM FOGO CUIDADOSO</v></cell><cell r="F18080" t="str"><v>M3</v></cell><cell r="G18080"><v>23.91</v></cell></row><row r="18081"><cell r="C18081" t="str"><v>020262</v></cell><cell r="D18081"><v>3001130</v></cell><cell r="E18081" t="str"><v>ESCAVACAO EM ROCHA ESPALHAMENTO REGUL.BOTA-FORA-MEIO MECANIC</v></cell><cell r="F18081" t="str"><v>M3</v></cell><cell r="G18081"><v>0.82</v></cell></row><row r="18082"><cell r="C18082" t="str"><v>020263</v></cell><cell r="D18082"><v>3001131</v></cell><cell r="E18082" t="str"><v>ESCAVACAO CEU ABERTO FOGO CUIDADOSO-PRE-FISSURAMENTO/BOTA-FO</v></cell><cell r="F18082" t="str"><v>M3</v></cell><cell r="G18082"><v>101.66</v></cell></row><row r="18083"><cell r="C18083" t="str"><v>020265</v></cell><cell r="D18083"><v>3001132</v></cell><cell r="E18083" t="str"><v>RETIRADA DE TAPUME EM CHAPAS DE COMPENSADO PARA VALAS</v></cell><cell r="F18083" t="str"><v>M</v></cell><cell r="G18083"><v>5.31</v></cell></row><row r="18084"><cell r="C18084" t="str"><v>020270</v></cell><cell r="D18084"><v>3001133</v></cell><cell r="E18084" t="str"><v>BICA CORRIDA PEDRA 2 EM TOPO CAMADA COMPACTADA VALA TANQUES</v></cell><cell r="F18084" t="str"><v>M3</v></cell><cell r="G18084"><v>139.62</v></cell></row><row r="18085"><cell r="C18085" t="str"><v>020280</v></cell><cell r="D18085"><v>3001134</v></cell><cell r="E18085" t="str"><v>REGULARIZACAO DE SUB LEITO</v></cell><cell r="F18085" t="str"><v>M2</v></cell><cell r="G18085"><v>45.81</v></cell></row><row r="18086"><cell r="C18086" t="str"><v>020300</v></cell><cell r="D18086"><v>3001135</v></cell><cell r="E18086" t="str"><v>COMPACTACAO MANUAL DE ATERRO 1a CAT CAMADA 15 cm</v></cell><cell r="F18086" t="str"><v>M3</v></cell><cell r="G18086"><v>32.6</v></cell></row><row r="18087"><cell r="C18087" t="str"><v>020301</v></cell><cell r="D18087"><v>3001136</v></cell><cell r="E18087" t="str"><v>ESCORAMENTO E CONTENCAO DE ESCAVACAO-PRANCHAO DE MADEIRA H=4</v></cell><cell r="F18087" t="str"><v>M</v></cell><cell r="G18087"><v>6235.26</v></cell></row><row r="18088"><cell r="C18088" t="str"><v>020303</v></cell><cell r="D18088"><v>3001137</v></cell><cell r="E18088" t="str"><v>ESCAVACAO MANUAL SOLO 1a.CATEGORIA P/BALDRAME 80x40cm</v></cell><cell r="F18088" t="str"><v>M</v></cell><cell r="G18088"><v>19.09</v></cell></row><row r="18089"><cell r="C18089" t="str"><v>020304</v></cell><cell r="D18089"><v>3001138</v></cell><cell r="E18089" t="str"><v>REPOSICAO/REATERRO DE CAVA BALDRAME COM MATERIAL DA OBRA</v></cell><cell r="F18089" t="str"><v>M3</v></cell><cell r="G18089"><v>46.36</v></cell></row><row r="18090"><cell r="C18090" t="str"><v>020321</v></cell><cell r="D18090"><v>3001139</v></cell><cell r="E18090" t="str"><v>TUNEL-ESCAVACAO EM ROCHA BRANDA SEM ESCORAMENTO-SEM REMOCAO</v></cell><cell r="F18090" t="str"><v>M3</v></cell><cell r="G18090"><v>170.67</v></cell></row><row r="18091"><cell r="C18091" t="str"><v>020322</v></cell><cell r="D18091"><v>3001140</v></cell><cell r="E18091" t="str"><v>TUNEL-ESCAVACAO EM ROCHA BRANDA-ESCORAS MADEIRA-SEM REMOCAO</v></cell><cell r="F18091" t="str"><v>M3</v></cell><cell r="G18091"><v>689.88</v></cell></row><row r="18092"><cell r="C18092" t="str"><v>020323</v></cell><cell r="D18092"><v>3001141</v></cell><cell r="E18092" t="str"><v>TUNEL-ESCAVACAO EM ROCHA DURA SEM ESCORAMENTO-SEM REMOCAO</v></cell><cell r="F18092" t="str"><v>M3</v></cell><cell r="G18092"><v>380.22</v></cell></row><row r="18093"><cell r="C18093" t="str"><v>020351</v></cell><cell r="D18093"><v>3001142</v></cell><cell r="E18093" t="str"><v>COMPACTACAO DE SOLO PARA PAVIMENTACAO CONCRETO-MEIO MANUAL</v></cell><cell r="F18093" t="str"><v>M3</v></cell><cell r="G18093"><v>57.88</v></cell></row><row r="18094"><cell r="C18094" t="str"><v>020353</v></cell><cell r="D18094"><v>3001143</v></cell><cell r="E18094" t="str"><v>RAIA PISCINA NATACAO CERAMICA 15x15cm ELIANE AZUL ESCURO</v></cell><cell r="F18094" t="str"><v>M</v></cell><cell r="G18094"><v>15.47</v></cell></row><row r="18095"><cell r="C18095" t="str"><v>020363</v></cell><cell r="D18095"><v>3001144</v></cell><cell r="E18095" t="str"><v>REATERRO COMPACTADO EM CAMADAS MEIO MANUAL-MATERIAL DA OBRA</v></cell><cell r="F18095" t="str"><v>M3</v></cell><cell r="G18095"><v>54.16</v></cell></row><row r="18096"><cell r="C18096" t="str"><v>020364</v></cell><cell r="D18096"><v>3001145</v></cell><cell r="E18096" t="str"><v>REATERRO DE CAVA ENTRE BALDRAMES COM MATERIAL DA OBRA</v></cell><cell r="F18096" t="str"><v>M3</v></cell><cell r="G18096"><v>31.45</v></cell></row><row r="18097"><cell r="C18097" t="str"><v>020365</v></cell><cell r="D18097"><v>3001146</v></cell><cell r="E18097" t="str"><v>REATERRO COM AREIA UMIDA COMPACTADA MEIO MECANICO</v></cell><cell r="F18097" t="str"><v>M3</v></cell><cell r="G18097"><v>369.65</v></cell></row><row r="18098"><cell r="C18098" t="str"><v>020370</v></cell><cell r="D18098"><v>3001147</v></cell><cell r="E18098" t="str"><v>ESCAVACAO BALDRAME PEDRA DE MAO SOLTA,ARRUMADA ATE 3,0m</v></cell><cell r="F18098" t="str"><v>M3</v></cell><cell r="G18098"><v>55.48</v></cell></row><row r="18099"><cell r="C18099" t="str"><v>020371</v></cell><cell r="D18099"><v>3001148</v></cell><cell r="E18099" t="str"><v>ESCAVACAO BALDRAME PEDRA DE MAO SOLTA,ARRUMADA DE 3,0 A 6,0m</v></cell><cell r="F18099" t="str"><v>M3</v></cell><cell r="G18099"><v>80.81</v></cell></row><row r="18100"><cell r="C18100" t="str"><v>020372</v></cell><cell r="D18100"><v>3001149</v></cell><cell r="E18100" t="str"><v>ESCAVACAO BALDRAME PEDRA DE MAO ARGAMASSADA ATE 3,0m</v></cell><cell r="F18100" t="str"><v>M3</v></cell><cell r="G18100"><v>77.57</v></cell></row><row r="18101"><cell r="C18101" t="str"><v>020373</v></cell><cell r="D18101"><v>3001150</v></cell><cell r="E18101" t="str"><v>ESCAVACAO BALDRAME PEDRA DE MAO ARGAMASSADA DE 3,0 A 6,0m</v></cell><cell r="F18101" t="str"><v>M3</v></cell><cell r="G18101"><v>110.72</v></cell></row><row r="18102"><cell r="C18102" t="str"><v>020374</v></cell><cell r="D18102"><v>3001151</v></cell><cell r="E18102" t="str"><v>ESCAVACAO EM ROCHA FRATURADA BROCA/CUNHA-S/EXPLOSIVO ATE 1,5</v></cell><cell r="F18102" t="str"><v>M3</v></cell><cell r="G18102"><v>37.25</v></cell></row><row r="18103"><cell r="C18103" t="str"><v>020375</v></cell><cell r="D18103"><v>3001152</v></cell><cell r="E18103" t="str"><v>ESCAVACAO EM ROCHA SAN FRAT.BROCA/CUNHA-S/EXPLOS.ACIMA 1,5m</v></cell><cell r="F18103" t="str"><v>M3</v></cell><cell r="G18103"><v>228.1</v></cell></row><row r="18104"><cell r="C18104" t="str"><v>020376</v></cell><cell r="D18104"><v>3001153</v></cell><cell r="E18104" t="str"><v>ESCAVACAO EM ROCHA VIVA-SERRA/BROCA/CUNHA-S/EXPL.-ATE H= 1,5</v></cell><cell r="F18104" t="str"><v>M3</v></cell><cell r="G18104"><v>433.93</v></cell></row><row r="18105"><cell r="C18105" t="str"><v>020377</v></cell><cell r="D18105"><v>3001154</v></cell><cell r="E18105" t="str"><v>ESCAVACAO EM ROCHA VIVA-SERRA/BROCA/CUNHA-S/EXPL.-1,5 A 3,0m</v></cell><cell r="F18105" t="str"><v>M3</v></cell><cell r="G18105"><v>453.7</v></cell></row><row r="18106"><cell r="C18106" t="str"><v>020378</v></cell><cell r="D18106"><v>3001155</v></cell><cell r="E18106" t="str"><v>REMOCAO DE PAVIMENTO PEDRA PORTUGUESA INCLUSIVE LASTRO</v></cell><cell r="F18106" t="str"><v>M2</v></cell><cell r="G18106"><v>21.84</v></cell></row><row r="18107"><cell r="C18107" t="str"><v>020379</v></cell><cell r="D18107"><v>3001156</v></cell><cell r="E18107" t="str"><v>REMOCAO DE PAVIMENTO EM PARALELEPIPEDOS INCLUSIVE LASTRO</v></cell><cell r="F18107" t="str"><v>M2</v></cell><cell r="G18107"><v>33.15</v></cell></row><row r="18108"><cell r="C18108" t="str"><v>020380</v></cell><cell r="D18108"><v>3001157</v></cell><cell r="E18108" t="str"><v>BALDRAME MURO CONC.CICLOP.30% PEDRA MAO-ESCAV.MANUAL 30x60cm</v></cell><cell r="F18108" t="str"><v>M</v></cell><cell r="G18108"><v>58.87</v></cell></row><row r="18109"><cell r="C18109" t="str"><v>020381</v></cell><cell r="D18109"><v>3001158</v></cell><cell r="E18109" t="str"><v>FUNDACAO CONCRETO CICLOP.1:3:6 COM 30% PEDR.MAO-ESCAV.MANUAL</v></cell><cell r="F18109" t="str"><v>M3</v></cell><cell r="G18109"><v>78.64</v></cell></row><row r="18110"><cell r="C18110" t="str"><v>020382</v></cell><cell r="D18110"><v>3001159</v></cell><cell r="E18110" t="str"><v>REMOCAO DE CAMADA EM ASFALTO INCLUSIVE BASE-SERVICO DIURNO</v></cell><cell r="F18110" t="str"><v>M2</v></cell><cell r="G18110"><v>52.84</v></cell></row><row r="18111"><cell r="C18111" t="str"><v>020383</v></cell><cell r="D18111"><v>3001160</v></cell><cell r="E18111" t="str"><v>MAO-DE-OBRA PARA ASSENTAMENTO DE MANILHA APL D=600mm</v></cell><cell r="F18111" t="str"><v>M</v></cell><cell r="G18111"><v>15.2</v></cell></row><row r="18112"><cell r="C18112" t="str"><v>020384</v></cell><cell r="D18112"><v>3001161</v></cell><cell r="E18112" t="str"><v>ESCAVACAO EM ROCHA SAN FRATURADA-CAVA 0,5x0,5x1,8m-P/COL.POS</v></cell><cell r="F18112" t="str"><v>UN</v></cell><cell r="G18112"><v>235.55</v></cell></row><row r="18113"><cell r="C18113" t="str"><v>020385</v></cell><cell r="D18113"><v>3001162</v></cell><cell r="E18113" t="str"><v>ESCAVACAO EM ROCHA VIVA-SERRA/BROCA/CUNHA-S/EXPL.-3,0 A 4,5m</v></cell><cell r="F18113" t="str"><v>M3</v></cell><cell r="G18113"><v>560.09</v></cell></row><row r="18114"><cell r="C18114" t="str"><v>020386</v></cell><cell r="D18114"><v>3001163</v></cell><cell r="E18114" t="str"><v>ESCAVACAO EM ROCHA VIVA-SERRA/BROCA/CUNHA-S/EXPL.-4,5 a 6,0m</v></cell><cell r="F18114" t="str"><v>M3</v></cell><cell r="G18114"><v>624.87</v></cell></row><row r="18115"><cell r="C18115" t="str"><v>020393</v></cell><cell r="D18115"><v>3001164</v></cell><cell r="E18115" t="str"><v>REMOCAO DE ESCORAMENTO VALAS H=1,30m</v></cell><cell r="F18115" t="str"><v>M</v></cell><cell r="G18115"><v>3.86</v></cell></row><row r="18116"><cell r="C18116" t="str"><v>020394</v></cell><cell r="D18116"><v>3001165</v></cell><cell r="E18116" t="str"><v>REMOCAO DE ESCORAMENTO VALAS H=1,80m</v></cell><cell r="F18116" t="str"><v>M</v></cell><cell r="G18116"><v>5.35</v></cell></row><row r="18117"><cell r="C18117" t="str"><v>020395</v></cell><cell r="D18117"><v>3001166</v></cell><cell r="E18117" t="str"><v>CONCRETO 1:3:5 PARA LASTRO DE 5cm EM VALA DE DUTOS</v></cell><cell r="F18117" t="str"><v>M3</v></cell><cell r="G18117"><v>489.58</v></cell></row><row r="18118"><cell r="C18118" t="str"><v>020396</v></cell><cell r="D18118"><v>3001167</v></cell><cell r="E18118" t="str"><v>REMOCAO DE ESCORAMENTO VALAS H=4,8m</v></cell><cell r="F18118" t="str"><v>M</v></cell><cell r="G18118"><v>65.51</v></cell></row><row r="18119"><cell r="C18119" t="str"><v>020397</v></cell><cell r="D18119"><v>3001168</v></cell><cell r="E18119" t="str"><v>REMOCAO DE ESCORAMENTO VALAS H=1,70m</v></cell><cell r="F18119" t="str"><v>M</v></cell><cell r="G18119"><v>5.03</v></cell></row><row r="18120"><cell r="C18120" t="str"><v>020398</v></cell><cell r="D18120"><v>3001169</v></cell><cell r="E18120" t="str"><v>REMOCAO DE ESCORAMENTO VALAS H=1,40m</v></cell><cell r="F18120" t="str"><v>M</v></cell><cell r="G18120"><v>4.16</v></cell></row><row r="18121"><cell r="C18121" t="str"><v>020399</v></cell><cell r="D18121"><v>3001170</v></cell><cell r="E18121" t="str"><v>REMOCAO DE ESCORAMENTO VALAS H=1,60m</v></cell><cell r="F18121" t="str"><v>M</v></cell><cell r="G18121"><v>5.31</v></cell></row><row r="18122"><cell r="C18122" t="str"><v>020400</v></cell><cell r="D18122"><v>3001171</v></cell><cell r="E18122" t="str"><v>REMOCAO DE ESCORAMENTO VALAS H=1,10m</v></cell><cell r="F18122" t="str"><v>M</v></cell><cell r="G18122"><v>3.15</v></cell></row><row r="18123"><cell r="C18123" t="str"><v>020401</v></cell><cell r="D18123"><v>3001172</v></cell><cell r="E18123" t="str"><v>REMOCAO DE ESCORAMENTO VALAS H=1,0m</v></cell><cell r="F18123" t="str"><v>M</v></cell><cell r="G18123"><v>2.98</v></cell></row><row r="18124"><cell r="C18124" t="str"><v>020402</v></cell><cell r="D18124"><v>3001173</v></cell><cell r="E18124" t="str"><v>REMOCAO DE ESCORAMENTO VALAS H=0,40m</v></cell><cell r="F18124" t="str"><v>M</v></cell><cell r="G18124"><v>1.55</v></cell></row><row r="18125"><cell r="C18125" t="str"><v>020403</v></cell><cell r="D18125"><v>3001174</v></cell><cell r="E18125" t="str"><v>REMOCAO DE ESCORAMENTO VALAS H=0,80m</v></cell><cell r="F18125" t="str"><v>M</v></cell><cell r="G18125"><v>2.62</v></cell></row><row r="18126"><cell r="C18126" t="str"><v>020404</v></cell><cell r="D18126"><v>3001175</v></cell><cell r="E18126" t="str"><v>REMOCAO DE ESCORAMENTO VALAS H=0,60m</v></cell><cell r="F18126" t="str"><v>M</v></cell><cell r="G18126"><v>2.15</v></cell></row><row r="18127"><cell r="C18127" t="str"><v>020405</v></cell><cell r="D18127"><v>3001176</v></cell><cell r="E18127" t="str"><v>REMOCAO DE ESCORAMENTO VALAS H=1,20m</v></cell><cell r="F18127" t="str"><v>M</v></cell><cell r="G18127"><v>3.32</v></cell></row><row r="18128"><cell r="C18128" t="str"><v>020408</v></cell><cell r="D18128"><v>3001177</v></cell><cell r="E18128" t="str"><v>LIMPEZA E DESOBSTRUCAO DE IMOVEL PARA REFORMA</v></cell><cell r="F18128" t="str"><v>M2</v></cell><cell r="G18128"><v>5.67</v></cell></row><row r="18129"><cell r="C18129" t="str"><v>020502</v></cell><cell r="D18129"><v>3001178</v></cell><cell r="E18129" t="str"><v>COMPACTACAO MANUAL DE SOLO MELHORADO COM CIMENTO CAMADA 15CM</v></cell><cell r="F18129" t="str"><v>M3</v></cell><cell r="G18129"><v>32.6</v></cell></row><row r="18130"><cell r="C18130" t="str"><v>020504</v></cell><cell r="D18130"><v>3001179</v></cell><cell r="E18130" t="str"><v>ATERRO SIMPLES C/ MAT PROVENIENTE DAS ESCAV + TRATOR</v></cell><cell r="F18130" t="str"><v>M3</v></cell><cell r="G18130"><v>52.41</v></cell></row><row r="18131"><cell r="C18131" t="str"><v>020520</v></cell><cell r="D18131"><v>3001180</v></cell><cell r="E18131" t="str"><v>ESPALHAMENTO/DISTRIBUICAO EXCESSO MATERIAL ESCAVADO NA OBRA</v></cell><cell r="F18131" t="str"><v>M3</v></cell><cell r="G18131"><v>57.63</v></cell></row><row r="18132"><cell r="C18132" t="str"><v>020640</v></cell><cell r="D18132"><v>3001181</v></cell><cell r="E18132" t="str"><v>REMOCAO E RETIRADA INCLUSIVE BOTA-FORA DE ATERRO</v></cell><cell r="F18132" t="str"><v>M3</v></cell><cell r="G18132"><v>39.35</v></cell></row><row r="18133"><cell r="C18133" t="str"><v>020641</v></cell><cell r="D18133"><v>3001182</v></cell><cell r="E18133" t="str"><v>REMOCAO COM DESMONTAGEM DE TAPUMES-SERVICO NOTURNO</v></cell><cell r="F18133" t="str"><v>M</v></cell><cell r="G18133"><v>6.03</v></cell></row><row r="18134"><cell r="C18134" t="str"><v>020645</v></cell><cell r="D18134"><v>3001183</v></cell><cell r="E18134" t="str"><v>POCO/CACIMBA PARA AGUA POTAVEL D=1,0 COM ANEIS CONC.ESC.1a.C</v></cell><cell r="F18134" t="str"><v>M</v></cell><cell r="G18134"><v>416.42</v></cell></row><row r="18135"><cell r="C18135" t="str"><v>020646</v></cell><cell r="D18135"><v>3001184</v></cell><cell r="E18135" t="str"><v>POCO PARA AGUA POTAVEL/CACIMBA 1,2m COM ANEIS CONC.ESC.1a.CA</v></cell><cell r="F18135" t="str"><v>M</v></cell><cell r="G18135"><v>391.37</v></cell></row><row r="18136"><cell r="C18136" t="str"><v>020647</v></cell><cell r="D18136"><v>3001185</v></cell><cell r="E18136" t="str"><v>ESCAVACAO PARA POCO D=1,20m COM ANEIS CONCRETO-TERRENO 1a.CA</v></cell><cell r="F18136" t="str"><v>M</v></cell><cell r="G18136"><v>391.37</v></cell></row><row r="18137"><cell r="C18137" t="str"><v>020648</v></cell><cell r="D18137"><v>3001186</v></cell><cell r="E18137" t="str"><v>ESCAVACAO TERRENO 1a.CATEGORIA-FOSSA PARA RESIDUOS LAMA</v></cell><cell r="F18137" t="str"><v>M</v></cell><cell r="G18137"><v>368.64</v></cell></row><row r="18138"><cell r="C18138" t="str"><v>020649</v></cell><cell r="D18138"><v>3001187</v></cell><cell r="E18138" t="str"><v>ESCAVACAO PARA POCO D=0,80m COM ANEIS CONCRETO-TERRENO 1a.CA</v></cell><cell r="F18138" t="str"><v>M3</v></cell><cell r="G18138"><v>268.59</v></cell></row><row r="18139"><cell r="C18139" t="str"><v>020656</v></cell><cell r="D18139"><v>3001188</v></cell><cell r="E18139" t="str"><v>APILOAMENTO E REGULARIZACAO MANUAL DE FUNDO DE CAVAS</v></cell><cell r="F18139" t="str"><v>M2</v></cell><cell r="G18139"><v>22.22</v></cell></row><row r="18140"><cell r="C18140" t="str"><v>020680</v></cell><cell r="D18140"><v>3001189</v></cell><cell r="E18140" t="str"><v>REMOCAO DE ESCORAMENTO MADEIRA H=1,50m</v></cell><cell r="F18140" t="str"><v>M</v></cell><cell r="G18140"><v>15.6</v></cell></row><row r="18141"><cell r="C18141" t="str"><v>020681</v></cell><cell r="D18141"><v>3001190</v></cell><cell r="E18141" t="str"><v>REMOCAO DE ESCORAMENTO MADEIRA H=3,0m</v></cell><cell r="F18141" t="str"><v>M</v></cell><cell r="G18141"><v>31.23</v></cell></row><row r="18142"><cell r="C18142" t="str"><v>020682</v></cell><cell r="D18142"><v>3001191</v></cell><cell r="E18142" t="str"><v>ESCAVACAO DE VALA-SOLO 1a.CATEGORIA-0,60x0,50x1,0m(20212)</v></cell><cell r="F18142" t="str"><v>M</v></cell><cell r="G18142"><v>18.22</v></cell></row><row r="18143"><cell r="C18143" t="str"><v>020683</v></cell><cell r="D18143"><v>3001192</v></cell><cell r="E18143" t="str"><v>ESCAVACAO DE VALA-SOLO 1a. CATEGORIA-0,50x0,50x1,0m (20212)</v></cell><cell r="F18143" t="str"><v>M</v></cell><cell r="G18143"><v>15.17</v></cell></row><row r="18144"><cell r="C18144" t="str"><v>020710</v></cell><cell r="D18144"><v>3001193</v></cell><cell r="E18144" t="str"><v>CORTE DE TRILHOS DE ACO TR-25Kgf/m COM ELETRODOS ELETRICOS</v></cell><cell r="F18144" t="str"><v>M</v></cell><cell r="G18144"><v>13.22</v></cell></row><row r="18145"><cell r="C18145" t="str"><v>020711</v></cell><cell r="D18145"><v>3001194</v></cell><cell r="E18145" t="str"><v>CORTE DE TRILHOS DE ACO TR-37Kgf/m COM ELETRODOS ELETRICOS</v></cell><cell r="F18145" t="str"><v>M</v></cell><cell r="G18145"><v>15.54</v></cell></row><row r="18146"><cell r="C18146" t="str"><v>020712</v></cell><cell r="D18146"><v>3001195</v></cell><cell r="E18146" t="str"><v>CORTE DE TRILHOS DE ACO TR-45/68Kgf/m COM ELETRODOS ELETRICO</v></cell><cell r="F18146" t="str"><v>M</v></cell><cell r="G18146"><v>19.23</v></cell></row><row r="18147"><cell r="C18147" t="str"><v>020713</v></cell><cell r="D18147"><v>3001196</v></cell><cell r="E18147" t="str"><v>REMOCAO DE SOBRAS DE PERFIS E TRILHOS DE ACO NO CANTEIRO</v></cell><cell r="F18147" t="str"><v>TN</v></cell><cell r="G18147"><v>135.32</v></cell></row><row r="18148"><cell r="C18148" t="str"><v>020715</v></cell><cell r="D18148"><v>3001197</v></cell><cell r="E18148" t="str"><v>CORTE MANUAL DE DORMENTE DE MADEIRA COM REMOCAO</v></cell><cell r="F18148" t="str"><v>UN</v></cell><cell r="G18148"><v>6.94</v></cell></row><row r="18149"><cell r="C18149" t="str"><v>020721</v></cell><cell r="D18149"><v>3001198</v></cell><cell r="E18149" t="str"><v>SERVICOS DE TERRAPLENAGEM PARA GRUPO DE RESIDENCIAS</v></cell><cell r="F18149" t="str"><v>UN</v></cell><cell r="G18149"><v>8112</v></cell></row><row r="18150"><cell r="C18150" t="str"><v>020766</v></cell><cell r="D18150"><v>3001199</v></cell><cell r="E18150" t="str"><v>RETIRADA E REMOCAO DE ARVORES DE PEQUENO PORTE</v></cell><cell r="F18150" t="str"><v>UN</v></cell><cell r="G18150"><v>31.45</v></cell></row><row r="18151"><cell r="C18151" t="str"><v>020810</v></cell><cell r="D18151"><v>3001200</v></cell><cell r="E18151" t="str"><v>COMPACTACAO MECANICA DE ATERRO COM AREIA ESCAVADA-DUNAS LOCA</v></cell><cell r="F18151" t="str"><v>M3</v></cell><cell r="G18151"><v>3.79</v></cell></row><row r="18152"><cell r="C18152" t="str"><v>020811</v></cell><cell r="D18152"><v>3001201</v></cell><cell r="E18152" t="str"><v>COMPACTACAO MECANICA EM ATERRO DE AREIA ESCAVADA NO LOCAL</v></cell><cell r="F18152" t="str"><v>M3</v></cell><cell r="G18152"><v>4.02</v></cell></row><row r="18153"><cell r="C18153" t="str"><v>020881</v></cell><cell r="D18153"><v>3001202</v></cell><cell r="E18153" t="str"><v>ESCAVACAO MECANICA TERRENO 1a.CAT.CORTE/CARGA/TRANSP.50/1OOm</v></cell><cell r="F18153" t="str"><v>M3</v></cell><cell r="G18153"><v>17.31</v></cell></row><row r="18154"><cell r="C18154" t="str"><v>020882</v></cell><cell r="D18154"><v>3001203</v></cell><cell r="E18154" t="str"><v>CORTE DE ARVORES NO TERREO</v></cell><cell r="F18154" t="str"><v>UN</v></cell><cell r="G18154"><v>320</v></cell></row><row r="18155"><cell r="C18155" t="str"><v>020883</v></cell><cell r="D18155"><v>3001204</v></cell><cell r="E18155" t="str"><v>PROJETO REMANESCENTE-PLANTIO DE ARVORES</v></cell><cell r="F18155" t="str"><v>UN</v></cell><cell r="G18155"><v>2.48</v></cell></row><row r="18156"><cell r="C18156" t="str"><v>021000</v></cell><cell r="D18156"><v>3001205</v></cell><cell r="E18156" t="str"><v>FIBRA DE CARBONO PARA REFORÇO ESTRUTURAL -VIGAS</v></cell><cell r="F18156" t="str"><v>M2</v></cell><cell r="G18156"><v>224.34</v></cell></row><row r="18157"><cell r="C18157" t="str"><v>021001</v></cell><cell r="D18157"><v>3001206</v></cell><cell r="E18157" t="str"><v>MURO DE CONTENCAO EM CONCRETO 1:3:5 - 0,30x1,0m</v></cell><cell r="F18157" t="str"><v>M</v></cell><cell r="G18157"><v>155.7</v></cell></row><row r="18158"><cell r="C18158" t="str"><v>021002</v></cell><cell r="D18158"><v>3001207</v></cell><cell r="E18158" t="str"><v>CRAVACAO PERFIL ESTACA TRILHO TR-37(37kg/m)INCLUSIVE GROUTIN</v></cell><cell r="F18158" t="str"><v>M</v></cell><cell r="G18158"><v>2193.87</v></cell></row><row r="18159"><cell r="C18159" t="str"><v>021003</v></cell><cell r="D18159"><v>3001208</v></cell><cell r="E18159" t="str"><v>INSTALACAO DE EQUIPAMENTO BATE-ESTACAS</v></cell><cell r="F18159" t="str"><v>UN</v></cell><cell r="G18159"><v>3462.89</v></cell></row><row r="18160"><cell r="C18160" t="str"><v>021004</v></cell><cell r="D18160"><v>3001209</v></cell><cell r="E18160" t="str"><v>CRAVACAO PINO D=1""-INCLUSIVE GROUTING EM CONCRETO 1:1:2</v></cell><cell r="F18160" t="str"><v>UN</v></cell><cell r="G18160"><v>131.62</v></cell></row><row r="18161"><cell r="C18161" t="str"><v>021006</v></cell><cell r="D18161"><v>3001210</v></cell><cell r="E18161" t="str"><v>ENGASTE TRILHOS TR 37 A TIRANTES ACO 1""-CONCR.1:2:3(0,16m3/</v></cell><cell r="F18161" t="str"><v>UN</v></cell><cell r="G18161"><v>104.23</v></cell></row><row r="18162"><cell r="C18162" t="str"><v>021009</v></cell><cell r="D18162"><v>3001211</v></cell><cell r="E18162" t="str"><v>SERVICO DE ESTAQUEAMENTO-CONSUMO DE EQUIPAMENTOS</v></cell><cell r="F18162" t="str"><v>H</v></cell><cell r="G18162"><v>8.9</v></cell></row><row r="18163"><cell r="C18163" t="str"><v>021010</v></cell><cell r="D18163"><v>3001212</v></cell><cell r="E18163" t="str"><v>SERVICO DE COSTURA EM MANTA GEOTEXTIL-SACO 20x20x40cm(0,016m</v></cell><cell r="F18163" t="str"><v>UN</v></cell><cell r="G18163"><v>3.2</v></cell></row><row r="18164"><cell r="C18164" t="str"><v>021011</v></cell><cell r="D18164"><v>3001213</v></cell><cell r="E18164" t="str"><v>CONTENCAO PLACAS CONCRETO PREMOLDADO ESPESSURA 0,15m</v></cell><cell r="F18164" t="str"><v>M2</v></cell><cell r="G18164"><v>73.02</v></cell></row><row r="18165"><cell r="C18165" t="str"><v>021012</v></cell><cell r="D18165"><v>3001214</v></cell><cell r="E18165" t="str"><v>CONTENCAO CORTINA ESTACAS MOLDADAS NO LOCAL 220mm/3,0m</v></cell><cell r="F18165" t="str"><v>M</v></cell><cell r="G18165"><v>440.69</v></cell></row><row r="18166"><cell r="C18166" t="str"><v>021013</v></cell><cell r="D18166"><v>3001215</v></cell><cell r="E18166" t="str"><v>INJECAO/CALDA CIMENTO+AREIA TRACO 1:1 EM FURO 3""</v></cell><cell r="F18166" t="str"><v>M</v></cell><cell r="G18166"><v>4.19</v></cell></row><row r="18167"><cell r="C18167" t="str"><v>021014</v></cell><cell r="D18167"><v>3001216</v></cell><cell r="E18167" t="str"><v>CONTENCAO MURO DE PESO EM DIVISA H=2,5m CONCRETO CICLOPICO</v></cell><cell r="F18167" t="str"><v>M</v></cell><cell r="G18167"><v>893.12</v></cell></row><row r="18168"><cell r="C18168" t="str"><v>021015</v></cell><cell r="D18168"><v>3001217</v></cell><cell r="E18168" t="str"><v>CONTENCAO MURO DE PESO EM DIVISA H=3,0m CONCRETO CICLOPICO</v></cell><cell r="F18168" t="str"><v>M</v></cell><cell r="G18168"><v>1105.75</v></cell></row><row r="18169"><cell r="C18169" t="str"><v>021016</v></cell><cell r="D18169"><v>3001218</v></cell><cell r="E18169" t="str"><v>CONTENCAO MURO DE PESO EM DIVISA H=3,5m CONCRETO CICLOPICO</v></cell><cell r="F18169" t="str"><v>M</v></cell><cell r="G18169"><v>1263.12</v></cell></row><row r="18170"><cell r="C18170" t="str"><v>021017</v></cell><cell r="D18170"><v>3001219</v></cell><cell r="E18170" t="str"><v>CONTENCAO MURO DE PESO EM DIVISA H=4,0m CONCRETO CICLOPICO</v></cell><cell r="F18170" t="str"><v>M</v></cell><cell r="G18170"><v>1432.04</v></cell></row><row r="18171"><cell r="C18171" t="str"><v>021018</v></cell><cell r="D18171"><v>3001220</v></cell><cell r="E18171" t="str"><v>CONTENCAO MURO DE PESO EM DIVISA H=4,5m CONCRETO CICLOPICO</v></cell><cell r="F18171" t="str"><v>M</v></cell><cell r="G18171"><v>1729.89</v></cell></row><row r="18172"><cell r="C18172" t="str"><v>021019</v></cell><cell r="D18172"><v>3001221</v></cell><cell r="E18172" t="str"><v>CONTENCAO MURO DE PESO EM DIVISA H=5,0m CONCRETO CICLOPICO</v></cell><cell r="F18172" t="str"><v>M</v></cell><cell r="G18172"><v>2024.28</v></cell></row><row r="18173"><cell r="C18173" t="str"><v>021020</v></cell><cell r="D18173"><v>3001222</v></cell><cell r="E18173" t="str"><v>BUZINOTE 2,0m EM TUBO PVC 2"" COM BASE DE DRENO EM BRITA 2</v></cell><cell r="F18173" t="str"><v>UN</v></cell><cell r="G18173"><v>14.15</v></cell></row><row r="18174"><cell r="C18174" t="str"><v>021022</v></cell><cell r="D18174"><v>3001223</v></cell><cell r="E18174" t="str"><v>ENROCAMENTO SINTETICO COM BOLSA EM GEOTEXTIL 2004:20x20x40cm</v></cell><cell r="F18174" t="str"><v>UN</v></cell><cell r="G18174"><v>9.77</v></cell></row><row r="18175"><cell r="C18175" t="str"><v>021023</v></cell><cell r="D18175"><v>3001224</v></cell><cell r="E18175" t="str"><v>LIMPEZA E LAVAGEM DE FURO 3"" EM ROCHA/CONCRETO</v></cell><cell r="F18175" t="str"><v>M</v></cell><cell r="G18175"><v>0.62</v></cell></row><row r="18176"><cell r="C18176" t="str"><v>021024</v></cell><cell r="D18176"><v>3001225</v></cell><cell r="E18176" t="str"><v>PERFURACAO VERTICAL BROCA 5"" EM CONCRETO</v></cell><cell r="F18176" t="str"><v>UN</v></cell><cell r="G18176"><v>10.01</v></cell></row><row r="18177"><cell r="C18177" t="str"><v>021025</v></cell><cell r="D18177"><v>3001226</v></cell><cell r="E18177" t="str"><v>PERFURACAO INCLINADA 10 GRAUS BROCA 3"" EM ROCHA/CONCRETO</v></cell><cell r="F18177" t="str"><v>M</v></cell><cell r="G18177"><v>2.36</v></cell></row><row r="18178"><cell r="C18178" t="str"><v>021028</v></cell><cell r="D18178"><v>3001227</v></cell><cell r="E18178" t="str"><v>ESTACA PREMOLDADA CONCRETO 18x18x2,50m 32Tn.COM CRAVACAO</v></cell><cell r="F18178" t="str"><v>M</v></cell><cell r="G18178"><v>129.14</v></cell></row><row r="18179"><cell r="C18179" t="str"><v>021030</v></cell><cell r="D18179"><v>3001228</v></cell><cell r="E18179" t="str"><v>ESCORAMENTO EM VALA PARA FUNDACOES ATE H-3,0m</v></cell><cell r="F18179" t="str"><v>M2</v></cell><cell r="G18179"><v>213.42</v></cell></row><row r="18180"><cell r="C18180" t="str"><v>021031</v></cell><cell r="D18180"><v>3001229</v></cell><cell r="E18180" t="str"><v>PATIOS E ACESSOS-CAPINA MANUAL DE VEGETACAO</v></cell><cell r="F18180" t="str"><v>M2</v></cell><cell r="G18180"><v>1.45</v></cell></row><row r="18181"><cell r="C18181" t="str"><v>021033</v></cell><cell r="D18181"><v>3001230</v></cell><cell r="E18181" t="str"><v>ESCORAMENTO EM PRANCHOES DE MADEIRA DE LEI ATE H-4,0m</v></cell><cell r="F18181" t="str"><v>M</v></cell><cell r="G18181"><v>1293.06</v></cell></row><row r="18182"><cell r="C18182" t="str"><v>021036</v></cell><cell r="D18182"><v>3001231</v></cell><cell r="E18182" t="str"><v>ESCORAMENTO EM PERFIL DE ACO ""H"" 30,0kg/m</v></cell><cell r="F18182" t="str"><v>M</v></cell><cell r="G18182"><v>1756.41</v></cell></row><row r="18183"><cell r="C18183" t="str"><v>021039</v></cell><cell r="D18183"><v>3001232</v></cell><cell r="E18183" t="str"><v>TELA ELETROSOLDADA Q-283 10x10cm ACO CA-60-6,0mm</v></cell><cell r="F18183" t="str"><v>M2</v></cell><cell r="G18183"><v>33.43</v></cell></row><row r="18184"><cell r="C18184" t="str"><v>021042</v></cell><cell r="D18184"><v>3001233</v></cell><cell r="E18184" t="str"><v>MOBILIZACAO/RETIRADA EQUIP.ESCAVACAO SUBMERSA-AR COMPRIMIDO</v></cell><cell r="F18184" t="str"><v>UN</v></cell><cell r="G18184"><v>5290.95</v></cell></row><row r="18185"><cell r="C18185" t="str"><v>021043</v></cell><cell r="D18185"><v>3001234</v></cell><cell r="E18185" t="str"><v>LANCAMENTO ENROCAMENTO SINTETICO BOLSA GEOTEXTIL 20x20x40cm</v></cell><cell r="F18185" t="str"><v>M3</v></cell><cell r="G18185"><v>501.46</v></cell></row><row r="18186"><cell r="C18186" t="str"><v>021045</v></cell><cell r="D18186"><v>3001235</v></cell><cell r="E18186" t="str"><v>CONCRETO PROJETADO EM ARGAMASSA COM MICROSILICA</v></cell><cell r="F18186" t="str"><v>M3</v></cell><cell r="G18186"><v>1553.65</v></cell></row><row r="18187"><cell r="C18187" t="str"><v>021047</v></cell><cell r="D18187"><v>3001236</v></cell><cell r="E18187" t="str"><v>CRAVACAO CAMISA ACO ASTM 1/2""-Diametro 1,50m C/EQUIP.MECANI</v></cell><cell r="F18187" t="str"><v>M</v></cell><cell r="G18187"><v>2533.85</v></cell></row><row r="18188"><cell r="C18188" t="str"><v>021050</v></cell><cell r="D18188"><v>3001237</v></cell><cell r="E18188" t="str"><v>QUEBRA MAR-TRANSPORTE/LANCAMENTO BLOCOS PEDRA 0,4TN</v></cell><cell r="F18188" t="str"><v>M3</v></cell><cell r="G18188"><v>94.67</v></cell></row><row r="18189"><cell r="C18189" t="str"><v>021051</v></cell><cell r="D18189"><v>3001238</v></cell><cell r="E18189" t="str"><v>QUEBRA MAR-TRANSPORTE/LANCAMENTO BLOCOS PEDRA 0,6TN</v></cell><cell r="F18189" t="str"><v>M3</v></cell><cell r="G18189"><v>96.77</v></cell></row><row r="18190"><cell r="C18190" t="str"><v>021052</v></cell><cell r="D18190"><v>3001239</v></cell><cell r="E18190" t="str"><v>QUEBRA MAR-TRANSPORTE/LANCAMENTO PEDRA MARROADA(TOT)</v></cell><cell r="F18190" t="str"><v>M3</v></cell><cell r="G18190"><v>80.05</v></cell></row><row r="18191"><cell r="C18191" t="str"><v>021053</v></cell><cell r="D18191"><v>3001240</v></cell><cell r="E18191" t="str"><v>ACO CA-60 6,0mm PARA CORTINA DE CONTENCAO</v></cell><cell r="F18191" t="str"><v>KG</v></cell><cell r="G18191"><v>4.1</v></cell></row><row r="18192"><cell r="C18192" t="str"><v>021054</v></cell><cell r="D18192"><v>3001241</v></cell><cell r="E18192" t="str"><v>ACO CA-60 5,0mm PARA CORTINA DE CONTENCAO</v></cell><cell r="F18192" t="str"><v>KG</v></cell><cell r="G18192"><v>7.76</v></cell></row><row r="18193"><cell r="C18193" t="str"><v>021055</v></cell><cell r="D18193"><v>3001242</v></cell><cell r="E18193" t="str"><v>ACO CA-50 20,0mm 3/4"" COLOCADO EM FORMAS</v></cell><cell r="F18193" t="str"><v>KG</v></cell><cell r="G18193"><v>7.84</v></cell></row><row r="18194"><cell r="C18194" t="str"><v>021056</v></cell><cell r="D18194"><v>3001243</v></cell><cell r="E18194" t="str"><v>ACO CA-50 6,0mm 5/8' COLOCADO EM FORMAS</v></cell><cell r="F18194" t="str"><v>KG</v></cell><cell r="G18194"><v>7.48</v></cell></row><row r="18195"><cell r="C18195" t="str"><v>021057</v></cell><cell r="D18195"><v>3001244</v></cell><cell r="E18195" t="str"><v>ACO CA-50 8,0mm 5/16"" COLOCADO EM FORMAS</v></cell><cell r="F18195" t="str"><v>KG</v></cell><cell r="G18195"><v>7.48</v></cell></row><row r="18196"><cell r="C18196" t="str"><v>021060</v></cell><cell r="D18196"><v>3001245</v></cell><cell r="E18196" t="str"><v>CONTENCAO CORTINA CONCRETO ESTRUTURADO ATE H=3,0m</v></cell><cell r="F18196" t="str"><v>M3</v></cell><cell r="G18196"><v>2235.19</v></cell></row><row r="18197"><cell r="C18197" t="str"><v>021061</v></cell><cell r="D18197"><v>3001246</v></cell><cell r="E18197" t="str"><v>CONTENCAO CORTINA CONCRETO,COM BRITA CORRIDA</v></cell><cell r="F18197" t="str"><v>M3</v></cell><cell r="G18197"><v>2230.82</v></cell></row><row r="18198"><cell r="C18198" t="str"><v>021062</v></cell><cell r="D18198"><v>3001247</v></cell><cell r="E18198" t="str"><v>FORNECIMENTO E COLOCACAO TELA ARAME GALVANIZADO 2.1/2"" FIO</v></cell><cell r="F18198" t="str"><v>M2</v></cell><cell r="G18198"><v>30.69</v></cell></row><row r="18199"><cell r="C18199" t="str"><v>021080</v></cell><cell r="D18199"><v>3001248</v></cell><cell r="E18199" t="str"><v>DRAGAGEM 16"" CANAL ACESSO SUBMARINO COTA -2,0 A -4,5m</v></cell><cell r="F18199" t="str"><v>M3</v></cell><cell r="G18199"><v>251.82</v></cell></row><row r="18200"><cell r="C18200" t="str"><v>021081</v></cell><cell r="D18200"><v>3001249</v></cell><cell r="E18200" t="str"><v>DRAGAGEM-MOBILIZACAO DRAGA DE SUCCAO 16""</v></cell><cell r="F18200" t="str"><v>UN</v></cell><cell r="G18200"><v>4600</v></cell></row><row r="18201"><cell r="C18201" t="str"><v>021082</v></cell><cell r="D18201"><v>3001250</v></cell><cell r="E18201" t="str"><v>DRAGAGEM-MOBILIZACAO TUBOS AUTOFLUTUANTES DE 16""</v></cell><cell r="F18201" t="str"><v>M</v></cell><cell r="G18201"><v>450</v></cell></row><row r="18202"><cell r="C18202" t="str"><v>021083</v></cell><cell r="D18202"><v>3001251</v></cell><cell r="E18202" t="str"><v>DRAGAGEM-MOBILIZACAO EMBARCACAO DE APOIO</v></cell><cell r="F18202" t="str"><v>UN</v></cell><cell r="G18202"><v>2300</v></cell></row><row r="18203"><cell r="C18203" t="str"><v>021084</v></cell><cell r="D18203"><v>3001252</v></cell><cell r="E18203" t="str"><v>CONTENCAO SOLO/CIMENTO 1:10(ARGILA) EM SACOS PLASTICOS 15kg</v></cell><cell r="F18203" t="str"><v>M3</v></cell><cell r="G18203"><v>390.95</v></cell></row><row r="18204"><cell r="C18204" t="str"><v>021093</v></cell><cell r="D18204"><v>3001253</v></cell><cell r="E18204" t="str"><v>DRAGAGEM SUBMARINA EM LODO PROF.4,5m TUBULACAO 16""(2,85m3/h</v></cell><cell r="F18204" t="str"><v>H</v></cell><cell r="G18204"><v>65.54</v></cell></row><row r="18205"><cell r="C18205" t="str"><v>021100</v></cell><cell r="D18205"><v>3001254</v></cell><cell r="E18205" t="str"><v>INJECAO/CIMENTO MAO DE OBRA/SACO CIMENTO</v></cell><cell r="F18205" t="str"><v>UN</v></cell><cell r="G18205"><v>62.94</v></cell></row><row r="18206"><cell r="C18206" t="str"><v>021101</v></cell><cell r="D18206"><v>3001255</v></cell><cell r="E18206" t="str"><v>MOBILIZACAO/DESMOBILIZACAO DE EQUIP. E MO DO SERBEM</v></cell><cell r="F18206" t="str"><v>UN</v></cell><cell r="G18206"><v>14000</v></cell></row><row r="18207"><cell r="C18207" t="str"><v>021102</v></cell><cell r="D18207"><v>3001256</v></cell><cell r="E18207" t="str"><v>INJECAO/AREIA PENEIRADA COMPRIMIDA</v></cell><cell r="F18207" t="str"><v>M3</v></cell><cell r="G18207"><v>158.26</v></cell></row><row r="18208"><cell r="C18208" t="str"><v>021103</v></cell><cell r="D18208"><v>3001257</v></cell><cell r="E18208" t="str"><v>COMPACTACAO MANUAL EM ATERRO DE EMPRESTIMO</v></cell><cell r="F18208" t="str"><v>M3</v></cell><cell r="G18208"><v>77.47</v></cell></row><row r="18209"><cell r="C18209" t="str"><v>021104</v></cell><cell r="D18209"><v>3001258</v></cell><cell r="E18209" t="str"><v>CANALETA DE DRENAGEM-SOLO/CIMENTO-D=0,50m TERRENO ACIDENTADO</v></cell><cell r="F18209" t="str"><v>M</v></cell><cell r="G18209"><v>84.32</v></cell></row><row r="18210"><cell r="C18210" t="str"><v>021105</v></cell><cell r="D18210"><v>3001259</v></cell><cell r="E18210" t="str"><v>FORNECIMENTO DE ATERRO LIMPO</v></cell><cell r="F18210" t="str"><v>M3</v></cell><cell r="G18210"><v>57.62</v></cell></row><row r="18211"><cell r="C18211" t="str"><v>021106</v></cell><cell r="D18211"><v>3001260</v></cell><cell r="E18211" t="str"><v>MICROESTACA REV TUB ACO SH 80 2 1/2""</v></cell><cell r="F18211" t="str"><v>M</v></cell><cell r="G18211"><v>421</v></cell></row><row r="18212"><cell r="C18212" t="str"><v>021108</v></cell><cell r="D18212"><v>3001261</v></cell><cell r="E18212" t="str"><v>ESTACA RAIZ D=250mm 65tf+ACO+CONC fck25MPa</v></cell><cell r="F18212" t="str"><v>M</v></cell><cell r="G18212"><v>271.69</v></cell></row><row r="18213"><cell r="C18213" t="str"><v>021109</v></cell><cell r="D18213"><v>3001262</v></cell><cell r="E18213" t="str"><v>ESCAVACAO PARA CRAVACAO DE MICROESTACA</v></cell><cell r="F18213" t="str"><v>UN</v></cell><cell r="G18213"><v>2450</v></cell></row><row r="18214"><cell r="C18214" t="str"><v>021110</v></cell><cell r="D18214"><v>3001263</v></cell><cell r="E18214" t="str"><v>CONTENCAO DIVISAS PERFIL ACO ""I""+PRE-LAJE ARAMIS 25x10cm 3</v></cell><cell r="F18214" t="str"><v>M</v></cell><cell r="G18214"><v>813.17</v></cell></row><row r="18215"><cell r="C18215" t="str"><v>021113</v></cell><cell r="D18215"><v>3001264</v></cell><cell r="E18215" t="str"><v>FIXACAO DE PINO ACO CA50 + SIKADUR 32</v></cell><cell r="F18215" t="str"><v>UN</v></cell><cell r="G18215"><v>112</v></cell></row><row r="18216"><cell r="C18216" t="str"><v>021114</v></cell><cell r="D18216"><v>3001265</v></cell><cell r="E18216" t="str"><v>APICOAMENTO MECNICO EM SUP ESTRUT DE CONCRETO</v></cell><cell r="F18216" t="str"><v>M2</v></cell><cell r="G18216"><v>134.2</v></cell></row><row r="18217"><cell r="C18217" t="str"><v>021115</v></cell><cell r="D18217"><v>3001266</v></cell><cell r="E18217" t="str"><v>LIMPEZA ARMADURA EXPOSTA + RETIRADA OXIDACAO</v></cell><cell r="F18217" t="str"><v>M2</v></cell><cell r="G18217"><v>62.36</v></cell></row><row r="18218"><cell r="C18218" t="str"><v>021116</v></cell><cell r="D18218"><v>3001267</v></cell><cell r="E18218" t="str"><v>RECOMPOSICAO LOCAL DO CONCRETO C/ ARG POLUMERICA 30MPa</v></cell><cell r="F18218" t="str"><v>M2</v></cell><cell r="G18218"><v>85.53</v></cell></row><row r="18219"><cell r="C18219" t="str"><v>021117</v></cell><cell r="D18219"><v>3001268</v></cell><cell r="E18219" t="str"><v>FORMA COMPENSADO PLASTIFICADO 10mm P/ REPAROS COM DESFORMA</v></cell><cell r="F18219" t="str"><v>M2</v></cell><cell r="G18219"><v>108.38</v></cell></row><row r="18220"><cell r="C18220" t="str"><v>021118</v></cell><cell r="D18220"><v>3001269</v></cell><cell r="E18220" t="str"><v>PREPARO DE CABECA DE ESTACA PARA CINTA</v></cell><cell r="F18220" t="str"><v>UN</v></cell><cell r="G18220"><v>57.95</v></cell></row><row r="18221"><cell r="C18221" t="str"><v>021120</v></cell><cell r="D18221"><v>3001270</v></cell><cell r="E18221" t="str"><v>FORNEC/CORTE/DOBRA ACO CA-50 EM BLOCOS E CINTAS CONCRETO</v></cell><cell r="F18221" t="str"><v>KG</v></cell><cell r="G18221"><v>45.76</v></cell></row><row r="18222"><cell r="C18222" t="str"><v>021121</v></cell><cell r="D18222"><v>3001271</v></cell><cell r="E18222" t="str"><v>CONTENCAO MURO EM BLOCOS DE CONCRETO ESTRUTURAL 19x19x39cm</v></cell><cell r="F18222" t="str"><v>M2</v></cell><cell r="G18222"><v>37.09</v></cell></row><row r="18223"><cell r="C18223" t="str"><v>021122</v></cell><cell r="D18223"><v>3001272</v></cell><cell r="E18223" t="str"><v>GROUT DE CONCRETO 1:3:5 -BLOCO CONCRETO ESTRUTURAL 19c19x39c</v></cell><cell r="F18223" t="str"><v>M2</v></cell><cell r="G18223"><v>8.14</v></cell></row><row r="18224"><cell r="C18224" t="str"><v>021127</v></cell><cell r="D18224"><v>3001273</v></cell><cell r="E18224" t="str"><v>CINTA REFORCO CONCRETO FCK30MPA + 5% MICORSILICA+FORMA</v></cell><cell r="F18224" t="str"><v>M3</v></cell><cell r="G18224"><v>677.34</v></cell></row><row r="18225"><cell r="C18225" t="str"><v>021129</v></cell><cell r="D18225"><v>3001274</v></cell><cell r="E18225" t="str"><v>DESMONTAGEM DE FORMA CHAPA MAD COMPENSADA</v></cell><cell r="F18225" t="str"><v>M2</v></cell><cell r="G18225"><v>13.8</v></cell></row><row r="18226"><cell r="C18226" t="str"><v>021131</v></cell><cell r="D18226"><v>3001275</v></cell><cell r="E18226" t="str"><v>REPARO ESCADA C/ RETIRADA PARTE SOLTA NA ESTRUTURA - CAG</v></cell><cell r="F18226" t="str"><v>M</v></cell><cell r="G18226"><v>73.16</v></cell></row><row r="18227"><cell r="C18227" t="str"><v>021132</v></cell><cell r="D18227"><v>3001276</v></cell><cell r="E18227" t="str"><v>REPARO ESCADA C/APICOAMT SUP CONC - CAG</v></cell><cell r="F18227" t="str"><v>M2</v></cell><cell r="G18227"><v>86.26</v></cell></row><row r="18228"><cell r="C18228" t="str"><v>021133</v></cell><cell r="D18228"><v>3001277</v></cell><cell r="E18228" t="str"><v>REPARO ESCADA+LIMP ARM EXPOSTA C/ PARTE OXID. - CAG</v></cell><cell r="F18228" t="str"><v>M</v></cell><cell r="G18228"><v>64.68</v></cell></row><row r="18229"><cell r="C18229" t="str"><v>021141</v></cell><cell r="D18229"><v>3001278</v></cell><cell r="E18229" t="str"><v>REPARO ESCADA+TRAT ARMAD+RECOBRIM ARG POLIM - CAG</v></cell><cell r="F18229" t="str"><v>M2</v></cell><cell r="G18229"><v>153.32</v></cell></row><row r="18230"><cell r="C18230" t="str"><v>021143</v></cell><cell r="D18230"><v>3001279</v></cell><cell r="E18230" t="str"><v>REPARO ALV EXT C/MAKITA+EMB 0,15 EM CADA FENDA - CAG</v></cell><cell r="F18230" t="str"><v>M</v></cell><cell r="G18230"><v>50.02</v></cell></row><row r="18231"><cell r="C18231" t="str"><v>021144</v></cell><cell r="D18231"><v>3001280</v></cell><cell r="E18231" t="str"><v>REPARO ALV EXT C/ VEDACAO COMPLETA C/ VEDA JUNTA -CAG</v></cell><cell r="F18231" t="str"><v>M</v></cell><cell r="G18231"><v>47.02</v></cell></row><row r="18232"><cell r="C18232" t="str"><v>021145</v></cell><cell r="D18232"><v>3001281</v></cell><cell r="E18232" t="str"><v>REPARO ALV EXTERNA C/ CHAPISCO COM CHAPIX -CAG</v></cell><cell r="F18232" t="str"><v>M2</v></cell><cell r="G18232"><v>30.99</v></cell></row><row r="18233"><cell r="C18233" t="str"><v>021146</v></cell><cell r="D18233"><v>3001282</v></cell><cell r="E18233" t="str"><v>REPARO ALV EXTE+TELAFIX 10cm C/ SIKADUR + GRANPOS</v></cell><cell r="F18233" t="str"><v>M</v></cell><cell r="G18233"><v>99.09</v></cell></row><row r="18234"><cell r="C18234" t="str"><v>021148</v></cell><cell r="D18234"><v>3001283</v></cell><cell r="E18234" t="str"><v>REPARO ALV EXT+ECOMP EMBOCO ARG PRONTA - CAG</v></cell><cell r="F18234" t="str"><v>M2</v></cell><cell r="G18234"><v>42.22</v></cell></row><row r="18235"><cell r="C18235" t="str"><v>021149</v></cell><cell r="D18235"><v>3001284</v></cell><cell r="E18235" t="str"><v>REPARO LAJE C/ CORTE E RETIRADA MANTA - CAG</v></cell><cell r="F18235" t="str"><v>M2</v></cell><cell r="G18235"><v>51.68</v></cell></row><row r="18236"><cell r="C18236" t="str"><v>021150</v></cell><cell r="D18236"><v>3001285</v></cell><cell r="E18236" t="str"><v>REPARO FENDA DE LAJE C/MARITA+INJ VED RESINA- CAG</v></cell><cell r="F18236" t="str"><v>M</v></cell><cell r="G18236"><v>120.05</v></cell></row><row r="18237"><cell r="C18237" t="str"><v>021151</v></cell><cell r="D18237"><v>3001286</v></cell><cell r="E18237" t="str"><v>PERFURACAO POR PERCUSSAO BROCA 2.1/2"" INCLUSIVE ENSAIOS</v></cell><cell r="F18237" t="str"><v>M</v></cell><cell r="G18237"><v>206.9</v></cell></row><row r="18238"><cell r="C18238" t="str"><v>021152</v></cell><cell r="D18238"><v>3001287</v></cell><cell r="E18238" t="str"><v>PERFURACAO COROA AX PARA INJECAO-INCLUSIVE ENSAIOS</v></cell><cell r="F18238" t="str"><v>M</v></cell><cell r="G18238"><v>714.31</v></cell></row><row r="18239"><cell r="C18239" t="str"><v>021153</v></cell><cell r="D18239"><v>3001288</v></cell><cell r="E18239" t="str"><v>PERFURACAO COROA BX PARA INJECAO-INCLUSIVE ENSAIOS</v></cell><cell r="F18239" t="str"><v>M</v></cell><cell r="G18239"><v>559.61</v></cell></row><row r="18240"><cell r="C18240" t="str"><v>021154</v></cell><cell r="D18240"><v>3001289</v></cell><cell r="E18240" t="str"><v>PERFURACAO COROA NX PARA INJECAO-INCLUSIVE ENSAIOS</v></cell><cell r="F18240" t="str"><v>M</v></cell><cell r="G18240"><v>611.91</v></cell></row><row r="18241"><cell r="C18241" t="str"><v>021155</v></cell><cell r="D18241"><v>3001290</v></cell><cell r="E18241" t="str"><v>REPARO LAJE+REPOS.MANTA+MECAN+EPOXI= CAG</v></cell><cell r="F18241" t="str"><v>M2</v></cell><cell r="G18241"><v>236.14</v></cell></row><row r="18242"><cell r="C18242" t="str"><v>021156</v></cell><cell r="D18242"><v>3001291</v></cell><cell r="E18242" t="str"><v>REPARO CANTO LAJES (.40m) JUNTO PAREDE EXT- CAG</v></cell><cell r="F18242" t="str"><v>M</v></cell><cell r="G18242"><v>104.62</v></cell></row><row r="18243"><cell r="C18243" t="str"><v>021157</v></cell><cell r="D18243"><v>3001292</v></cell><cell r="E18243" t="str"><v>REPARO FENDAS COM MAKITA NO TETO PAV TERREO - CAG</v></cell><cell r="F18243" t="str"><v>M</v></cell><cell r="G18243"><v>87.49</v></cell></row><row r="18244"><cell r="C18244" t="str"><v>021158</v></cell><cell r="D18244"><v>3001293</v></cell><cell r="E18244" t="str"><v>INJECAO E VEDACAO RESINA EPOXI NO TETO - CAG</v></cell><cell r="F18244" t="str"><v>M</v></cell><cell r="G18244"><v>234.64</v></cell></row><row r="18245"><cell r="C18245" t="str"><v>021159</v></cell><cell r="D18245"><v>3001294</v></cell><cell r="E18245" t="str"><v>RECOMPOSICAO ARE TRATADA C/ ARG POLIMERICA - CAG</v></cell><cell r="F18245" t="str"><v>M2</v></cell><cell r="G18245"><v>98.72</v></cell></row><row r="18246"><cell r="C18246" t="str"><v>021160</v></cell><cell r="D18246"><v>3001295</v></cell><cell r="E18246" t="str"><v>PREPAR FENDAS C/ MAKITA VIGAS APOIO SHILLER - CAG</v></cell><cell r="F18246" t="str"><v>M</v></cell><cell r="G18246"><v>74.19</v></cell></row><row r="18247"><cell r="C18247" t="str"><v>021161</v></cell><cell r="D18247"><v>3001296</v></cell><cell r="E18247" t="str"><v>INJECAO VEDACAO C/ RESINA EPOXI EM VIGA SHILLER - CAG</v></cell><cell r="F18247" t="str"><v>UN</v></cell><cell r="G18247"><v>90.49</v></cell></row><row r="18248"><cell r="C18248" t="str"><v>021162</v></cell><cell r="D18248"><v>3001297</v></cell><cell r="E18248" t="str"><v>RECOMPOSICAO FENDA + ARG POLIMERICA VIGA SHILLER - CAG</v></cell><cell r="F18248" t="str"><v>M</v></cell><cell r="G18248"><v>86.44</v></cell></row><row r="18249"><cell r="C18249" t="str"><v>021163</v></cell><cell r="D18249"><v>3001298</v></cell><cell r="E18249" t="str"><v>LIXAMENTO/LIMP/RETIRADA PO 2 FACES VIGA CHILLER - CAG</v></cell><cell r="F18249" t="str"><v>M2</v></cell><cell r="G18249"><v>52.73</v></cell></row><row r="18250"><cell r="C18250" t="str"><v>021164</v></cell><cell r="D18250"><v>3001299</v></cell><cell r="E18250" t="str"><v>REFORCO 6 VIGAS APOIO CHILLER 2 FACES+CAM FIBRA CARB - CAG</v></cell><cell r="F18250" t="str"><v>M2</v></cell><cell r="G18250"><v>224.34</v></cell></row><row r="18251"><cell r="C18251" t="str"><v>021168</v></cell><cell r="D18251"><v>3001300</v></cell><cell r="E18251" t="str"><v>INJECAO E VEDACAO RESINA EPOXI - CASTELO D'AGUA</v></cell><cell r="F18251" t="str"><v>M</v></cell><cell r="G18251"><v>234.64</v></cell></row><row r="18252"><cell r="C18252" t="str"><v>021170</v></cell><cell r="D18252"><v>3001301</v></cell><cell r="E18252" t="str"><v>TIRANTE DE ACO 32mm PARA CONTENCAO</v></cell><cell r="F18252" t="str"><v>M</v></cell><cell r="G18252"><v>735.56</v></cell></row><row r="18253"><cell r="C18253" t="str"><v>021171</v></cell><cell r="D18253"><v>3001302</v></cell><cell r="E18253" t="str"><v>FIXACAO DE TIRANTES EM MUROS DE CONTENCAO</v></cell><cell r="F18253" t="str"><v>UN</v></cell><cell r="G18253"><v>2138.51</v></cell></row><row r="18254"><cell r="C18254" t="str"><v>021180</v></cell><cell r="D18254"><v>3001303</v></cell><cell r="E18254" t="str"><v>FORMAS MADEIRA PARA MURO DE ARRIMO</v></cell><cell r="F18254" t="str"><v>M2</v></cell><cell r="G18254"><v>74.93</v></cell></row><row r="18255"><cell r="C18255" t="str"><v>021181</v></cell><cell r="D18255"><v>3001304</v></cell><cell r="E18255" t="str"><v>ACO CA-50A 12,5mm 1/2"" COLOCADO EM FORMA</v></cell><cell r="F18255" t="str"><v>KG</v></cell><cell r="G18255"><v>7.28</v></cell></row><row r="18256"><cell r="C18256" t="str"><v>021182</v></cell><cell r="D18256"><v>3001305</v></cell><cell r="E18256" t="str"><v>ACO CA-50A 10,0mm 3/8"" COLOCADO EM FORMA</v></cell><cell r="F18256" t="str"><v>KG</v></cell><cell r="G18256"><v>7.92</v></cell></row><row r="18257"><cell r="C18257" t="str"><v>021183</v></cell><cell r="D18257"><v>3001306</v></cell><cell r="E18257" t="str"><v>ACO CA-50A 6,3mm - 1/4"" COLOCADO EM FORMA</v></cell><cell r="F18257" t="str"><v>KG</v></cell><cell r="G18257"><v>35.85</v></cell></row><row r="18258"><cell r="C18258" t="str"><v>021188</v></cell><cell r="D18258"><v>3001307</v></cell><cell r="E18258" t="str"><v>CONCRETO fck=MPa 15,00 PARA MURO DE CONTENCAO</v></cell><cell r="F18258" t="str"><v>M3</v></cell><cell r="G18258"><v>574.86</v></cell></row><row r="18259"><cell r="C18259" t="str"><v>021190</v></cell><cell r="D18259"><v>3001308</v></cell><cell r="E18259" t="str"><v>DRENO EM PEDRA BRITADA</v></cell><cell r="F18259" t="str"><v>M3</v></cell><cell r="G18259"><v>181.54</v></cell></row><row r="18260"><cell r="C18260" t="str"><v>021191</v></cell><cell r="D18260"><v>3001309</v></cell><cell r="E18260" t="str"><v>ENSECADEIRA PARA CONTENCAO DE CAIS EM MADEIRA H=4,0m</v></cell><cell r="F18260" t="str"><v>M</v></cell><cell r="G18260"><v>3437.5</v></cell></row><row r="18261"><cell r="C18261" t="str"><v>021192</v></cell><cell r="D18261"><v>3001310</v></cell><cell r="E18261" t="str"><v>ENROCAMENTO PEDRAS 0,4TN-JUZANTE ENSECADEIRA CAIS CONTENCAO</v></cell><cell r="F18261" t="str"><v>M3</v></cell><cell r="G18261"><v>80.34</v></cell></row><row r="18262"><cell r="C18262" t="str"><v>021193</v></cell><cell r="D18262"><v>3001311</v></cell><cell r="E18262" t="str"><v>ATERRO HIDRAULICO COM MATERIAL DE DRAGAGEM SUBMARINA</v></cell><cell r="F18262" t="str"><v>M3</v></cell><cell r="G18262"><v>251.82</v></cell></row><row r="18263"><cell r="C18263" t="str"><v>021194</v></cell><cell r="D18263"><v>3001312</v></cell><cell r="E18263" t="str"><v>ATERRO HIDRAULICO POR DRAGA-REGULARIZACAO MOTONIVELADORA 120</v></cell><cell r="F18263" t="str"><v>M3</v></cell><cell r="G18263"><v>13.95</v></cell></row><row r="18264"><cell r="C18264" t="str"><v>021195</v></cell><cell r="D18264"><v>3001313</v></cell><cell r="E18264" t="str"><v>ATERRO HIDRAULICO POR DRAGAGEM-REGULARIZACAO COM TRATOR-D5C</v></cell><cell r="F18264" t="str"><v>M3</v></cell><cell r="G18264"><v>11.88</v></cell></row><row r="18265"><cell r="C18265" t="str"><v>021196</v></cell><cell r="D18265"><v>3001314</v></cell><cell r="E18265" t="str"><v>REPARO DE PINOS NOS CONSOLES C/ RETIRADA DAS PORCAS</v></cell><cell r="F18265" t="str"><v>UN</v></cell><cell r="G18265"><v>13.54</v></cell></row><row r="18266"><cell r="C18266" t="str"><v>021197</v></cell><cell r="D18266"><v>3001315</v></cell><cell r="E18266" t="str"><v>LIMPEZA ESCOVA ACO P/ REMOCAO OXIDACAO PINO/PORCA</v></cell><cell r="F18266" t="str"><v>UN</v></cell><cell r="G18266"><v>34.35</v></cell></row><row r="18267"><cell r="C18267" t="str"><v>021198</v></cell><cell r="D18267"><v>3001316</v></cell><cell r="E18267" t="str"><v>PINTURA DE PINOS/PORCAS INIBIDOR FERRUGEM ZINCO</v></cell><cell r="F18267" t="str"><v>UN</v></cell><cell r="G18267"><v>18.62</v></cell></row><row r="18268"><cell r="C18268" t="str"><v>021199</v></cell><cell r="D18268"><v>3001317</v></cell><cell r="E18268" t="str"><v>RECOBRIMENTO PINO/PORCA COM GRAXA GRAFITDA</v></cell><cell r="F18268" t="str"><v>UN</v></cell><cell r="G18268"><v>7.86</v></cell></row><row r="18269"><cell r="C18269" t="str"><v>021200</v></cell><cell r="D18269"><v>3001318</v></cell><cell r="E18269" t="str"><v>RECOLOCACAO PORCAS EM FINOS + GRAXA GRAFITADA</v></cell><cell r="F18269" t="str"><v>UN</v></cell><cell r="G18269"><v>20.4</v></cell></row><row r="18270"><cell r="C18270" t="str"><v>021202</v></cell><cell r="D18270"><v>3001319</v></cell><cell r="E18270" t="str"><v>DESMOLDAGEM FORMAS EM TABUAS DE MADEIRA</v></cell><cell r="F18270" t="str"><v>M2</v></cell><cell r="G18270"><v>5.97</v></cell></row><row r="18271"><cell r="C18271" t="str"><v>021208</v></cell><cell r="D18271"><v>3001320</v></cell><cell r="E18271" t="str"><v>ESCAVACAO P/DEMOLICAO PISO,INCL.SUB-BASE P/PILARES,20x60x50c</v></cell><cell r="F18271" t="str"><v>UN</v></cell><cell r="G18271"><v>29.71</v></cell></row><row r="18272"><cell r="C18272" t="str"><v>021210</v></cell><cell r="D18272"><v>3001321</v></cell><cell r="E18272" t="str"><v>CONCRETO USINADO FORNECIDO 13,5MPa PARA CORTINA DE CONTENCAO</v></cell><cell r="F18272" t="str"><v>M3</v></cell><cell r="G18272"><v>355.79</v></cell></row><row r="18273"><cell r="C18273" t="str"><v>021211</v></cell><cell r="D18273"><v>3001322</v></cell><cell r="E18273" t="str"><v>LANCAMENTO CONCRETO USINADO EM FORMAS DE CORTINAS</v></cell><cell r="F18273" t="str"><v>M3</v></cell><cell r="G18273"><v>153.16</v></cell></row><row r="18274"><cell r="C18274" t="str"><v>021214</v></cell><cell r="D18274"><v>3001323</v></cell><cell r="E18274" t="str"><v>SISTEMA AMARRACAO E CINTAMENTO PARA PILARES MADEIRA DE LEI</v></cell><cell r="F18274" t="str"><v>M</v></cell><cell r="G18274"><v>273.41</v></cell></row><row r="18275"><cell r="C18275" t="str"><v>021215</v></cell><cell r="D18275"><v>3001324</v></cell><cell r="E18275" t="str"><v>BRACO AUXILIAR-MADEIRA DE LEI-PARA APOIO DE APARA-LIXO</v></cell><cell r="F18275" t="str"><v>UN</v></cell><cell r="G18275"><v>352.96</v></cell></row><row r="18276"><cell r="C18276" t="str"><v>021216</v></cell><cell r="D18276"><v>3001325</v></cell><cell r="E18276" t="str"><v>MONTAGEM/FIXACAO DE CHAPA MADEIRA COMPENSADA EM APARA-LIXO</v></cell><cell r="F18276" t="str"><v>M</v></cell><cell r="G18276"><v>439.47</v></cell></row><row r="18277"><cell r="C18277" t="str"><v>021217</v></cell><cell r="D18277"><v>3001326</v></cell><cell r="E18277" t="str"><v>DESMONTAGEM PILARES SUSTENTACAO H=14,0m PARA PROTECAO</v></cell><cell r="F18277" t="str"><v>UN</v></cell><cell r="G18277"><v>213.17</v></cell></row><row r="18278"><cell r="C18278" t="str"><v>021218</v></cell><cell r="D18278"><v>3001327</v></cell><cell r="E18278" t="str"><v>DESMONTAGEM ESTRUTURA MADEIRA LEI-AMARRACAO PILARES SUSTENTA</v></cell><cell r="F18278" t="str"><v>M</v></cell><cell r="G18278"><v>24.18</v></cell></row><row r="18279"><cell r="C18279" t="str"><v>021219</v></cell><cell r="D18279"><v>3001328</v></cell><cell r="E18279" t="str"><v>DESMONTAGEM/REMOCAO CHAPAS COMPENSADO EM APARA-LIXO</v></cell><cell r="F18279" t="str"><v>M2</v></cell><cell r="G18279"><v>26.91</v></cell></row><row r="18280"><cell r="C18280" t="str"><v>021220</v></cell><cell r="D18280"><v>3001329</v></cell><cell r="E18280" t="str"><v>CORTE MANUAL ARVORES PORTE MEDIO EM ENCOSTAS COM RASTELAMENT</v></cell><cell r="F18280" t="str"><v>UN</v></cell><cell r="G18280"><v>6.45</v></cell></row><row r="18281"><cell r="C18281" t="str"><v>021221</v></cell><cell r="D18281"><v>3001330</v></cell><cell r="E18281" t="str"><v>CORTE VEGETACAO RASTEIRA/RASPAGEM CAMADA SUPERFICIAL SOLO</v></cell><cell r="F18281" t="str"><v>M2</v></cell><cell r="G18281"><v>1.92</v></cell></row><row r="18282"><cell r="C18282" t="str"><v>021223</v></cell><cell r="D18282"><v>3001331</v></cell><cell r="E18282" t="str"><v>CORTE/ESCAVACAO MANUAL EM TALUDE 1,2x1 COM EXECUCAO BERMAS</v></cell><cell r="F18282" t="str"><v>M3</v></cell><cell r="G18282"><v>46.64</v></cell></row><row r="18283"><cell r="C18283" t="str"><v>021224</v></cell><cell r="D18283"><v>3001332</v></cell><cell r="E18283" t="str"><v>COLOCACAO DRENOS TIPO BARBACAN EM CONTENCAO DE ENCOSTA</v></cell><cell r="F18283" t="str"><v>UN</v></cell><cell r="G18283"><v>41.62</v></cell></row><row r="18284"><cell r="C18284" t="str"><v>021225</v></cell><cell r="D18284"><v>3001333</v></cell><cell r="E18284" t="str"><v>CHUMBADOR ACO 12,5mm(1/2"")PERF.MECANICA/CALDA CIM.AREIA 1:1</v></cell><cell r="F18284" t="str"><v>UN</v></cell><cell r="G18284"><v>79.14</v></cell></row><row r="18285"><cell r="C18285" t="str"><v>021226</v></cell><cell r="D18285"><v>3001334</v></cell><cell r="E18285" t="str"><v>TELA ACO ELETROSOLDADA Q-92 15x15cm D=4,2mm</v></cell><cell r="F18285" t="str"><v>M2</v></cell><cell r="G18285"><v>12.58</v></cell></row><row r="18286"><cell r="C18286" t="str"><v>021227</v></cell><cell r="D18286"><v>3001335</v></cell><cell r="E18286" t="str"><v>CONCRETO PROJETADO-MEIO MECANICO-ESPES.7cm-TALUDE h=1,2mx1,0</v></cell><cell r="F18286" t="str"><v>M2</v></cell><cell r="G18286"><v>129.36</v></cell></row><row r="18287"><cell r="C18287" t="str"><v>021232</v></cell><cell r="D18287"><v>3001336</v></cell><cell r="E18287" t="str"><v>MUROS DE ARRIMO PARA RESIDENCIAS</v></cell><cell r="F18287" t="str"><v>UN</v></cell><cell r="G18287"><v>4560</v></cell></row><row r="18288"><cell r="C18288" t="str"><v>021250</v></cell><cell r="D18288"><v>3001337</v></cell><cell r="E18288" t="str"><v>RETIRADA PROTECAO EXISTENTE NOS APOIOS C/ NEOPRENE</v></cell><cell r="F18288" t="str"><v>M2</v></cell><cell r="G18288"><v>17.26</v></cell></row><row r="18289"><cell r="C18289" t="str"><v>021251</v></cell><cell r="D18289"><v>3001338</v></cell><cell r="E18289" t="str"><v>LIMPEZA E INSPECAO DOS APOIOS COM NEOPRENE</v></cell><cell r="F18289" t="str"><v>UN</v></cell><cell r="G18289"><v>33.47</v></cell></row><row r="18290"><cell r="C18290" t="str"><v>021252</v></cell><cell r="D18290"><v>3001339</v></cell><cell r="E18290" t="str"><v>LIMPEZA E APICOAMENTO DA SUPERFICIE DE CONCRETO NO APOIO</v></cell><cell r="F18290" t="str"><v>M2</v></cell><cell r="G18290"><v>19.58</v></cell></row><row r="18291"><cell r="C18291" t="str"><v>021253</v></cell><cell r="D18291"><v>3001340</v></cell><cell r="E18291" t="str"><v>REAPLICACAO ARGAMASSA COMENTO/AREIA 4cm 1:2</v></cell><cell r="F18291" t="str"><v>M2</v></cell><cell r="G18291"><v>35.94</v></cell></row><row r="18292"><cell r="C18292" t="str"><v>021260</v></cell><cell r="D18292"><v>3001341</v></cell><cell r="E18292" t="str"><v>MOBILIZACAO EQUIP PARA INSTAL BENCH MARK</v></cell><cell r="F18292" t="str"><v>UN</v></cell><cell r="G18292"><v>2500</v></cell></row><row r="18293"><cell r="C18293" t="str"><v>021261</v></cell><cell r="D18293"><v>3001342</v></cell><cell r="E18293" t="str"><v>INSTALACAO BENCH MARK (profundidade 2X30m)</v></cell><cell r="F18293" t="str"><v>M</v></cell><cell r="G18293"><v>260</v></cell></row><row r="18294"><cell r="C18294" t="str"><v>021262</v></cell><cell r="D18294"><v>3001343</v></cell><cell r="E18294" t="str"><v>INSTALACAO PINO REFERENCIA BENCH MARK</v></cell><cell r="F18294" t="str"><v>UN</v></cell><cell r="G18294"><v>400</v></cell></row><row r="18295"><cell r="C18295" t="str"><v>021263</v></cell><cell r="D18295"><v>3001344</v></cell><cell r="E18295" t="str"><v>LEITURA PERIODICA BENCH MARK COM RELATORIO</v></cell><cell r="F18295" t="str"><v>UN</v></cell><cell r="G18295"><v>1800</v></cell></row><row r="18296"><cell r="C18296" t="str"><v>021264</v></cell><cell r="D18296"><v>3001345</v></cell><cell r="E18296" t="str"><v>GEOREFERENCIAMENTO DOS MARCOS DE REF BENCH MARK</v></cell><cell r="F18296" t="str"><v>UN</v></cell><cell r="G18296"><v>1300</v></cell></row><row r="18297"><cell r="C18297" t="str"><v>021265</v></cell><cell r="D18297"><v>3001346</v></cell><cell r="E18297" t="str"><v>ABRIGO BENCH MARK CX CONCRETO 35X35 COM TAMPA</v></cell><cell r="F18297" t="str"><v>UN</v></cell><cell r="G18297"><v>334.69</v></cell></row><row r="18298"><cell r="C18298" t="str"><v>021300</v></cell><cell r="D18298"><v>3001347</v></cell><cell r="E18298" t="str"><v>CANALETA DE DRENAGEM 0,20/0,40x0,30m CONCRETO FCK 150 Kgf/cm</v></cell><cell r="F18298" t="str"><v>M</v></cell><cell r="G18298"><v>121.98</v></cell></row><row r="18299"><cell r="C18299" t="str"><v>021302</v></cell><cell r="D18299"><v>3001348</v></cell><cell r="E18299" t="str"><v>ENSECADEIRA ARGILA DE ENCHIMENTO MAO DE OBRA MATERIAL LOCAL</v></cell><cell r="F18299" t="str"><v>M3</v></cell><cell r="G18299"><v>37.35</v></cell></row><row r="18300"><cell r="C18300" t="str"><v>021303</v></cell><cell r="D18300"><v>3001349</v></cell><cell r="E18300" t="str"><v>ENSECADEIRA- ESGOTAMENTO CONTINUO COM BOMBAS ELETRICAS</v></cell><cell r="F18300" t="str"><v>M3</v></cell><cell r="G18300"><v>34.48</v></cell></row><row r="18301"><cell r="C18301" t="str"><v>021359</v></cell><cell r="D18301"><v>3001350</v></cell><cell r="E18301" t="str"><v>REATERRO DE VALA COM MATERIAL DE EMPRESTIMO-MEIO MANUAL</v></cell><cell r="F18301" t="str"><v>M3</v></cell><cell r="G18301"><v>101.89</v></cell></row><row r="18302"><cell r="C18302" t="str"><v>021360</v></cell><cell r="D18302"><v>3001351</v></cell><cell r="E18302" t="str"><v>FILTRO DE AREIA</v></cell><cell r="F18302" t="str"><v>M3</v></cell><cell r="G18302"><v>252.84</v></cell></row><row r="18303"><cell r="C18303" t="str"><v>021362</v></cell><cell r="D18303"><v>3001352</v></cell><cell r="E18303" t="str"><v>DRENO EM PEDRA DE MAO</v></cell><cell r="F18303" t="str"><v>M3</v></cell><cell r="G18303"><v>272.99</v></cell></row><row r="18304"><cell r="C18304" t="str"><v>021363</v></cell><cell r="D18304"><v>3001353</v></cell><cell r="E18304" t="str"><v>RIP-RAP EM PEDRA MARROADA LANCADA</v></cell><cell r="F18304" t="str"><v>M3</v></cell><cell r="G18304"><v>165.35</v></cell></row><row r="18305"><cell r="C18305" t="str"><v>021364</v></cell><cell r="D18305"><v>3001354</v></cell><cell r="E18305" t="str"><v>ENROCAMENTO PEDRAS CLASSE B TIPO 1 e 2 CAMADA INTERMEDIARIA</v></cell><cell r="F18305" t="str"><v>M3</v></cell><cell r="G18305"><v>83.18</v></cell></row><row r="18306"><cell r="C18306" t="str"><v>021365</v></cell><cell r="D18306"><v>3001355</v></cell><cell r="E18306" t="str"><v>ENROCAMENTO PEDRA CLASSE C TIPO 3 MARROADA 1kg(CASAPACA)</v></cell><cell r="F18306" t="str"><v>M3</v></cell><cell r="G18306"><v>75.73</v></cell></row><row r="18307"><cell r="C18307" t="str"><v>021369</v></cell><cell r="D18307"><v>3001356</v></cell><cell r="E18307" t="str"><v>MURO DE CONTENCAO EM CONCRETO ESTRUTURAL</v></cell><cell r="F18307" t="str"><v>M3</v></cell><cell r="G18307"><v>1801.78</v></cell></row><row r="18308"><cell r="C18308" t="str"><v>021371</v></cell><cell r="D18308"><v>3001357</v></cell><cell r="E18308" t="str"><v>MURO DE CONTENCAO GABIAO MALHA 8x10 FIO 2,7</v></cell><cell r="F18308" t="str"><v>M3</v></cell><cell r="G18308"><v>367.99</v></cell></row><row r="18309"><cell r="C18309" t="str"><v>021372</v></cell><cell r="D18309"><v>3001358</v></cell><cell r="E18309" t="str"><v>MURO DE CONTENCAO GABIAO MACCAFERRI 8x10 FIO 2,7 H=1,5m-1,75</v></cell><cell r="F18309" t="str"><v>M</v></cell><cell r="G18309"><v>446.26</v></cell></row><row r="18310"><cell r="C18310" t="str"><v>021373</v></cell><cell r="D18310"><v>3001359</v></cell><cell r="E18310" t="str"><v>MURO DE CONTENCAO GABIAO MACCAFERRI 8x10 FIO 2,7 H=2,5m-3,5m</v></cell><cell r="F18310" t="str"><v>M</v></cell><cell r="G18310"><v>863.26</v></cell></row><row r="18311"><cell r="C18311" t="str"><v>021374</v></cell><cell r="D18311"><v>3001360</v></cell><cell r="E18311" t="str"><v>MURO DE CONTENCAO GABIAO MALHA 8x10 FIO 2,7 ALT 3,5m=5,75m3</v></cell><cell r="F18311" t="str"><v>M3</v></cell><cell r="G18311"><v>1896.38</v></cell></row><row r="18312"><cell r="C18312" t="str"><v>021375</v></cell><cell r="D18312"><v>3001361</v></cell><cell r="E18312" t="str"><v>MURO DE CONTENCAO GABIAO MACCAFERRI 8x10 FIO 2,7 H=4,5m-8,0m</v></cell><cell r="F18312" t="str"><v>M</v></cell><cell r="G18312"><v>1891.38</v></cell></row><row r="18313"><cell r="C18313" t="str"><v>021376</v></cell><cell r="D18313"><v>3001362</v></cell><cell r="E18313" t="str"><v>MURO DE CONTENCAO GABIAO MALHA 8x10 FIO 2,7 ALT 5,5m=10,0m3</v></cell><cell r="F18313" t="str"><v>M3</v></cell><cell r="G18313"><v>3194.09</v></cell></row><row r="18314"><cell r="C18314" t="str"><v>021377</v></cell><cell r="D18314"><v>3001363</v></cell><cell r="E18314" t="str"><v>CONTENCAO GABIAO PVC MALHA 8x10 FIO 2,7 H=6m 10,36m3</v></cell><cell r="F18314" t="str"><v>M</v></cell><cell r="G18314"><v>4841.36</v></cell></row><row r="18315"><cell r="C18315" t="str"><v>021378</v></cell><cell r="D18315"><v>3001364</v></cell><cell r="E18315" t="str"><v>CONTENCAO GABIAO ZINCADO MALHA 8x10-F18 2,7 H=6m 10,36m3</v></cell><cell r="F18315" t="str"><v>M</v></cell><cell r="G18315"><v>4585.92</v></cell></row><row r="18316"><cell r="C18316" t="str"><v>021379</v></cell><cell r="D18316"><v>3001365</v></cell><cell r="E18316" t="str"><v>MURO DE CONTENCAO GABIAO CAIXA MACCAFERRI MALHA 8x10 FIO 2,7</v></cell><cell r="F18316" t="str"><v>M3</v></cell><cell r="G18316"><v>237.58</v></cell></row><row r="18317"><cell r="C18317" t="str"><v>021380</v></cell><cell r="D18317"><v>3001366</v></cell><cell r="E18317" t="str"><v>MURO DE CONTENCAO GABIAO MACCAFERRI 8x10 FIO 2,7mm H=3m-4,5m</v></cell><cell r="F18317" t="str"><v>M</v></cell><cell r="G18317"><v>1068.79</v></cell></row><row r="18318"><cell r="C18318" t="str"><v>021394</v></cell><cell r="D18318"><v>3001367</v></cell><cell r="E18318" t="str"><v>DESMONTAGEM DE ESTRUTURA MADEIRA P/ APIO PROVISORIO</v></cell><cell r="F18318" t="str"><v>M2</v></cell><cell r="G18318"><v>60.82</v></cell></row><row r="18319"><cell r="C18319" t="str"><v>021402</v></cell><cell r="D18319"><v>3001368</v></cell><cell r="E18319" t="str"><v>CAIXA DE PASSAGEM 1,0x1,0x1,0m CONCRETO FCK 150Kgf/cm2</v></cell><cell r="F18319" t="str"><v>UN</v></cell><cell r="G18319"><v>1780.67</v></cell></row><row r="18320"><cell r="C18320" t="str"><v>021403</v></cell><cell r="D18320"><v>3001369</v></cell><cell r="E18320" t="str"><v>CAIXA DE PASSAGEM 1,0x1,2x1,88m CONCRETO FCK 150Kgf/cm2</v></cell><cell r="F18320" t="str"><v>UN</v></cell><cell r="G18320"><v>3672.27</v></cell></row><row r="18321"><cell r="C18321" t="str"><v>021404</v></cell><cell r="D18321"><v>3001370</v></cell><cell r="E18321" t="str"><v>LASTRO PARA CAIXA DE PASSAGEM EM CONCRETO MAGRO 1:3:5</v></cell><cell r="F18321" t="str"><v>M3</v></cell><cell r="G18321"><v>484.68</v></cell></row><row r="18322"><cell r="C18322" t="str"><v>021405</v></cell><cell r="D18322"><v>3001371</v></cell><cell r="E18322" t="str"><v>VALA ESCOAM.AG.PLUVIAL 0,93x0,93x1,3l5m CONCRETO FCK 150Kgf/</v></cell><cell r="F18322" t="str"><v>M</v></cell><cell r="G18322"><v>333.03</v></cell></row><row r="18323"><cell r="C18323" t="str"><v>021407</v></cell><cell r="D18323"><v>3001372</v></cell><cell r="E18323" t="str"><v>MANILHA CONCRETO ARMADO 400mm PARA ESCOAMENTO-INCL.ASSENTAME</v></cell><cell r="F18323" t="str"><v>M</v></cell><cell r="G18323"><v>185.53</v></cell></row><row r="18324"><cell r="C18324" t="str"><v>021408</v></cell><cell r="D18324"><v>3001373</v></cell><cell r="E18324" t="str"><v>REMOCAO E BOTA/FORA DETRITOS FORA DA OBRA-INCL.ESTIVA CARGA</v></cell><cell r="F18324" t="str"><v>M3</v></cell><cell r="G18324"><v>22.33</v></cell></row><row r="18325"><cell r="C18325" t="str"><v>021409</v></cell><cell r="D18325"><v>3001374</v></cell><cell r="E18325" t="str"><v>REMOCAO EM DECLIVE DE TALUDE-CORTE GALHARIA ARVORES</v></cell><cell r="F18325" t="str"><v>M3</v></cell><cell r="G18325"><v>31.23</v></cell></row><row r="18326"><cell r="C18326" t="str"><v>021410</v></cell><cell r="D18326"><v>3001375</v></cell><cell r="E18326" t="str"><v>CONCRETO fck=MPa 15,0-CIMENTO AREIA, SEIXO ROLADO</v></cell><cell r="F18326" t="str"><v>M3</v></cell><cell r="G18326"><v>528.2</v></cell></row><row r="18327"><cell r="C18327" t="str"><v>021411</v></cell><cell r="D18327"><v>3001376</v></cell><cell r="E18327" t="str"><v>ANDAIME TUBULAR/FACHADEIRO P/SERVICO EM ENCOSTA H=2,0m</v></cell><cell r="F18327" t="str"><v>M2/MES</v></cell><cell r="G18327"><v>26.94</v></cell></row><row r="18328"><cell r="C18328" t="str"><v>021420</v></cell><cell r="D18328"><v>3001377</v></cell><cell r="E18328" t="str"><v>REVISAO PROJETO EXECUTIVO ""AS BUILT"" SERVICO CONTENCAO ENC</v></cell><cell r="F18328" t="str"><v>UN</v></cell><cell r="G18328"><v>2732.17</v></cell></row><row r="18329"><cell r="C18329" t="str"><v>021509</v></cell><cell r="D18329"><v>3001378</v></cell><cell r="E18329" t="str"><v>ESCAVACAO PARA PAREDE-GUIA E DIAFRAGMA POR MEIO MECANICO</v></cell><cell r="F18329" t="str"><v>M3</v></cell><cell r="G18329"><v>403.39</v></cell></row><row r="18330"><cell r="C18330" t="str"><v>021512</v></cell><cell r="D18330"><v>3001379</v></cell><cell r="E18330" t="str"><v>ACO CA-60 PARA PAREDES-GUIA</v></cell><cell r="F18330" t="str"><v>KG</v></cell><cell r="G18330"><v>8.39</v></cell></row><row r="18331"><cell r="C18331" t="str"><v>021514</v></cell><cell r="D18331"><v>3001380</v></cell><cell r="E18331" t="str"><v>CONCRETO FCK 30MPa PARA PAREDE GUIA 300Kgf/cm2</v></cell><cell r="F18331" t="str"><v>M3</v></cell><cell r="G18331"><v>501.68</v></cell></row><row r="18332"><cell r="C18332" t="str"><v>021515</v></cell><cell r="D18332"><v>3001381</v></cell><cell r="E18332" t="str"><v>REATERRO DE PARTE EXTERNA PAREDE GUIA-SOLO CIMENTO</v></cell><cell r="F18332" t="str"><v>M3</v></cell><cell r="G18332"><v>396.9</v></cell></row><row r="18333"><cell r="C18333" t="str"><v>021561</v></cell><cell r="D18333"><v>3001382</v></cell><cell r="E18333" t="str"><v>AREIA GROSSA PARA DRENOS</v></cell><cell r="F18333" t="str"><v>M3</v></cell><cell r="G18333"><v>165.16</v></cell></row><row r="18334"><cell r="C18334" t="str"><v>021658</v></cell><cell r="D18334"><v>3001383</v></cell><cell r="E18334" t="str"><v>INJECO E VEDACAO RESINA EPOXI  - (CASTELO D'AGUA)</v></cell><cell r="F18334" t="str"><v>M</v></cell><cell r="G18334"><v>234.64</v></cell></row><row r="18335"><cell r="C18335" t="str"><v>021700</v></cell><cell r="D18335"><v>3001384</v></cell><cell r="E18335" t="str"><v>REPARO ALV INT+TELAFIX 10cm C/ SIKADUR</v></cell><cell r="F18335" t="str"><v>M</v></cell><cell r="G18335"><v>99.09</v></cell></row><row r="18336"><cell r="C18336" t="str"><v>021800</v></cell><cell r="D18336"><v>3001385</v></cell><cell r="E18336" t="str"><v>REPARO ALV EXTE+TELAFIX 10cm C/ GRAMPOS</v></cell><cell r="F18336" t="str"><v>M</v></cell><cell r="G18336"><v>89.19</v></cell></row><row r="18337"><cell r="C18337" t="str"><v>021806</v></cell><cell r="D18337"><v>3001386</v></cell><cell r="E18337" t="str"><v>REMOCAO EQUIPAMENTO BATE-ESTACAS</v></cell><cell r="F18337" t="str"><v>UN</v></cell><cell r="G18337"><v>5619.58</v></cell></row><row r="18338"><cell r="C18338" t="str"><v>021807</v></cell><cell r="D18338"><v>3001387</v></cell><cell r="E18338" t="str"><v>ATERRO SIMPLES,NAO COMPACTADO,COM EQUIPAMENTO MECANICO</v></cell><cell r="F18338" t="str"><v>M3</v></cell><cell r="G18338"><v>20.66</v></cell></row><row r="18339"><cell r="C18339" t="str"><v>021808</v></cell><cell r="D18339"><v>3001388</v></cell><cell r="E18339" t="str"><v>REATERRO COMPACTADO IMPERMEAVEL COM EQUIPAMENTO MECANICO</v></cell><cell r="F18339" t="str"><v>M3</v></cell><cell r="G18339"><v>45.02</v></cell></row><row r="18340"><cell r="C18340" t="str"><v>021809</v></cell><cell r="D18340"><v>3001389</v></cell><cell r="E18340" t="str"><v>ATERRO COMPACTADO COM TANDEN/TRATOR MOTONIVELADORA</v></cell><cell r="F18340" t="str"><v>M3</v></cell><cell r="G18340"><v>30.27</v></cell></row><row r="18341"><cell r="C18341" t="str"><v>022001</v></cell><cell r="D18341"><v>3001390</v></cell><cell r="E18341" t="str"><v>CORTE E RECOMPOSICAO DE CAPA DE PAVIMENTO EM ASFALTO</v></cell><cell r="F18341" t="str"><v>M2</v></cell><cell r="G18341"><v>37.61</v></cell></row><row r="18342"><cell r="C18342" t="str"><v>022003</v></cell><cell r="D18342"><v>3001391</v></cell><cell r="E18342" t="str"><v>BAIAS-LEVANTAMENTO PARALELEPIPEDO-BASE CONCR.10cm/PO PEDRA</v></cell><cell r="F18342" t="str"><v>M2</v></cell><cell r="G18342"><v>13.05</v></cell></row><row r="18343"><cell r="C18343" t="str"><v>022004</v></cell><cell r="D18343"><v>3001392</v></cell><cell r="E18343" t="str"><v>BAIAS-LEVANTAMENTO PISO BLOCO INTERTRAV.8cm BASE 5cm PO PEDR</v></cell><cell r="F18343" t="str"><v>M2</v></cell><cell r="G18343"><v>10.55</v></cell></row><row r="18344"><cell r="C18344" t="str"><v>022008</v></cell><cell r="D18344"><v>3001393</v></cell><cell r="E18344" t="str"><v>RAMPA DEFICIENTE-LEVANTAMENTO PISO CONCRETO 8cm</v></cell><cell r="F18344" t="str"><v>M2</v></cell><cell r="G18344"><v>19.74</v></cell></row><row r="18345"><cell r="C18345" t="str"><v>022009</v></cell><cell r="D18345"><v>3001394</v></cell><cell r="E18345" t="str"><v>DEMOLICAO PLAQUEADO PISO CERAM.CAQUINHOS BASE ESPESSURA 10cm</v></cell><cell r="F18345" t="str"><v>M2</v></cell><cell r="G18345"><v>24.51</v></cell></row><row r="18346"><cell r="C18346" t="str"><v>022010</v></cell><cell r="D18346"><v>3001395</v></cell><cell r="E18346" t="str"><v>CALCADA-LEVANTAMENTO PISO CONCRETO BASE 10cm</v></cell><cell r="F18346" t="str"><v>M2</v></cell><cell r="G18346"><v>21.1</v></cell></row><row r="18347"><cell r="C18347" t="str"><v>022011</v></cell><cell r="D18347"><v>3001396</v></cell><cell r="E18347" t="str"><v>CALCADA-LEVANTAMENTO PISO CONCRETO BASE 8cm</v></cell><cell r="F18347" t="str"><v>M2</v></cell><cell r="G18347"><v>20.93</v></cell></row><row r="18348"><cell r="C18348" t="str"><v>022015</v></cell><cell r="D18348"><v>3001397</v></cell><cell r="E18348" t="str"><v>CALCADA-LEVANTAMENTO PISO BLOCO INTERTRAV. 4,5cm BASE PO PED</v></cell><cell r="F18348" t="str"><v>M2</v></cell><cell r="G18348"><v>7.74</v></cell></row><row r="18349"><cell r="C18349" t="str"><v>022016</v></cell><cell r="D18349"><v>3001398</v></cell><cell r="E18349" t="str"><v>CALCADA-LEVANTAMENTO PISO BLOCO INTERTRAVADO</v></cell><cell r="F18349" t="str"><v>M2</v></cell><cell r="G18349"><v>8.5</v></cell></row><row r="18350"><cell r="C18350" t="str"><v>022018</v></cell><cell r="D18350"><v>3001399</v></cell><cell r="E18350" t="str"><v>BAIAS-LEVANTAMENTO PARALELEPIPEDO-BASE PO DE PEDRA</v></cell><cell r="F18350" t="str"><v>M2</v></cell><cell r="G18350"><v>16.79</v></cell></row><row r="18351"><cell r="C18351" t="str"><v>022019</v></cell><cell r="D18351"><v>3001400</v></cell><cell r="E18351" t="str"><v>RETIRADA ELETROBOMBA COM REAPROVEITAMENTO</v></cell><cell r="F18351" t="str"><v>UN</v></cell><cell r="G18351"><v>131.79</v></cell></row><row r="18352"><cell r="C18352" t="str"><v>022020</v></cell><cell r="D18352"><v>3001401</v></cell><cell r="E18352" t="str"><v>RETIRADA MEIO-FIO COM EMPILHAMENTO</v></cell><cell r="F18352" t="str"><v>M</v></cell><cell r="G18352"><v>25.2</v></cell></row><row r="18353"><cell r="C18353" t="str"><v>022021</v></cell><cell r="D18353"><v>3001402</v></cell><cell r="E18353" t="str"><v>RETIRADA DE PISOS EM GRANITINA (MARMORITE) SEM REMOCAO</v></cell><cell r="F18353" t="str"><v>M2</v></cell><cell r="G18353"><v>25.18</v></cell></row><row r="18354"><cell r="C18354" t="str"><v>022022</v></cell><cell r="D18354"><v>3001403</v></cell><cell r="E18354" t="str"><v>RETIRADA ELETRODUTOS</v></cell><cell r="F18354" t="str"><v>M</v></cell><cell r="G18354"><v>5.65</v></cell></row><row r="18355"><cell r="C18355" t="str"><v>022025</v></cell><cell r="D18355"><v>3001404</v></cell><cell r="E18355" t="str"><v>RETIRADA DE PELICULA INSULFILM EM JANELAS</v></cell><cell r="F18355" t="str"><v>M2</v></cell><cell r="G18355"><v>4.16</v></cell></row><row r="18356"><cell r="C18356" t="str"><v>022026</v></cell><cell r="D18356"><v>3001405</v></cell><cell r="E18356" t="str"><v>DEMOLICAO CONTRAPISO/CAM.REGUL.PARA PISOS ATE 5cm</v></cell><cell r="F18356" t="str"><v>M2</v></cell><cell r="G18356"><v>52.35</v></cell></row><row r="18357"><cell r="C18357" t="str"><v>022027</v></cell><cell r="D18357"><v>3001406</v></cell><cell r="E18357" t="str"><v>ARRANCAMENTO DE POSTE COM 6m SEM REMOCAO</v></cell><cell r="F18357" t="str"><v>UN</v></cell><cell r="G18357"><v>416.87</v></cell></row><row r="18358"><cell r="C18358" t="str"><v>022028</v></cell><cell r="D18358"><v>3001407</v></cell><cell r="E18358" t="str"><v>ARRANCAMENTO DE POSTE COM 9m SEM REMOCAO</v></cell><cell r="F18358" t="str"><v>UN</v></cell><cell r="G18358"><v>564.49</v></cell></row><row r="18359"><cell r="C18359" t="str"><v>022029</v></cell><cell r="D18359"><v>3001408</v></cell><cell r="E18359" t="str"><v>REMOCAO PINTURA E BASE DE ACABAMENTO PVA</v></cell><cell r="F18359" t="str"><v>M2</v></cell><cell r="G18359"><v>7.58</v></cell></row><row r="18360"><cell r="C18360" t="str"><v>022030</v></cell><cell r="D18360"><v>3001409</v></cell><cell r="E18360" t="str"><v>RETIRADA MOURAO EM CERCA COM EMPILHAMENTO</v></cell><cell r="F18360" t="str"><v>UN</v></cell><cell r="G18360"><v>12.85</v></cell></row><row r="18361"><cell r="C18361" t="str"><v>022031</v></cell><cell r="D18361"><v>3001410</v></cell><cell r="E18361" t="str"><v>RETIRADA QUADROS ELETRICOS COM ATE 18 DISJUNTORES</v></cell><cell r="F18361" t="str"><v>UN</v></cell><cell r="G18361"><v>169.5</v></cell></row><row r="18362"><cell r="C18362" t="str"><v>022033</v></cell><cell r="D18362"><v>3001411</v></cell><cell r="E18362" t="str"><v>RETIRADA DUTOS DE REFRIGERACAO</v></cell><cell r="F18362" t="str"><v>M</v></cell><cell r="G18362"><v>3.79</v></cell></row><row r="18363"><cell r="C18363" t="str"><v>022034</v></cell><cell r="D18363"><v>3001412</v></cell><cell r="E18363" t="str"><v>RETIRADA LOUCA E APARELHOS SANITARIOS</v></cell><cell r="F18363" t="str"><v>UN</v></cell><cell r="G18363"><v>62.93</v></cell></row><row r="18364"><cell r="C18364" t="str"><v>022035</v></cell><cell r="D18364"><v>3001413</v></cell><cell r="E18364" t="str"><v>RETIRADA FAN & COILS</v></cell><cell r="F18364" t="str"><v>UN</v></cell><cell r="G18364"><v>295.11</v></cell></row><row r="18365"><cell r="C18365" t="str"><v>022036</v></cell><cell r="D18365"><v>3001414</v></cell><cell r="E18365" t="str"><v>RETIRADA DE CAIXILHOS EM GERAL</v></cell><cell r="F18365" t="str"><v>UN</v></cell><cell r="G18365"><v>50.15</v></cell></row><row r="18366"><cell r="C18366" t="str"><v>022037</v></cell><cell r="D18366"><v>3001415</v></cell><cell r="E18366" t="str"><v>RETIRADA TECIDO EM PAREDE</v></cell><cell r="F18366" t="str"><v>M2</v></cell><cell r="G18366"><v>31.21</v></cell></row><row r="18367"><cell r="C18367" t="str"><v>022038</v></cell><cell r="D18367"><v>3001416</v></cell><cell r="E18367" t="str"><v>RETIRADA FORRO FALSO METALICO</v></cell><cell r="F18367" t="str"><v>M2</v></cell><cell r="G18367"><v>108.38</v></cell></row><row r="18368"><cell r="C18368" t="str"><v>022039</v></cell><cell r="D18368"><v>3001417</v></cell><cell r="E18368" t="str"><v>DEMOLICAO ESCADA MADEIRA</v></cell><cell r="F18368" t="str"><v>M2</v></cell><cell r="G18368"><v>298.16</v></cell></row><row r="18369"><cell r="C18369" t="str"><v>022040</v></cell><cell r="D18369"><v>3001418</v></cell><cell r="E18369" t="str"><v>RETIRADA PISO CERAMICO SEM REMOCAO</v></cell><cell r="F18369" t="str"><v>M2</v></cell><cell r="G18369"><v>17.92</v></cell></row><row r="18370"><cell r="C18370" t="str"><v>022041</v></cell><cell r="D18370"><v>3001419</v></cell><cell r="E18370" t="str"><v>RETIRADA PISO CIMENTADO 3,5cm SEM REMOCAO</v></cell><cell r="F18370" t="str"><v>M2</v></cell><cell r="G18370"><v>7.2</v></cell></row><row r="18371"><cell r="C18371" t="str"><v>022042</v></cell><cell r="D18371"><v>3001420</v></cell><cell r="E18371" t="str"><v>RETIRADA TORRE DE REFRIGERACAO</v></cell><cell r="F18371" t="str"><v>UN</v></cell><cell r="G18371"><v>2440.99</v></cell></row><row r="18372"><cell r="C18372" t="str"><v>022044</v></cell><cell r="D18372"><v>3001421</v></cell><cell r="E18372" t="str"><v>RETIRADA PISO ALTA RESISTENCIA (4 a 8mm) SEM REMOCAO</v></cell><cell r="F18372" t="str"><v>M2</v></cell><cell r="G18372"><v>15.13</v></cell></row><row r="18373"><cell r="C18373" t="str"><v>022045</v></cell><cell r="D18373"><v>3001422</v></cell><cell r="E18373" t="str"><v>RETIRADA PISO CONCRETO MAGRO 10cm SEM REMOCAO</v></cell><cell r="F18373" t="str"><v>M2</v></cell><cell r="G18373"><v>82.85</v></cell></row><row r="18374"><cell r="C18374" t="str"><v>022048</v></cell><cell r="D18374"><v>3001423</v></cell><cell r="E18374" t="str"><v>RETIRADA TELHA MARSELHA COM REAPROVEITAMENTO</v></cell><cell r="F18374" t="str"><v>M2</v></cell><cell r="G18374"><v>19.45</v></cell></row><row r="18375"><cell r="C18375" t="str"><v>022049</v></cell><cell r="D18375"><v>3001424</v></cell><cell r="E18375" t="str"><v>DEMOLICAO ARQUIBANCADA CONCRETO MEIO MECANICO C/REM.MANUAL</v></cell><cell r="F18375" t="str"><v>M2</v></cell><cell r="G18375"><v>33.8</v></cell></row><row r="18376"><cell r="C18376" t="str"><v>022050</v></cell><cell r="D18376"><v>3001425</v></cell><cell r="E18376" t="str"><v>DEMOLICAO PAREDE CONCRETO SIMPLES MEIO MANUAL,S/TRANSP.</v></cell><cell r="F18376" t="str"><v>M3</v></cell><cell r="G18376"><v>314.94</v></cell></row><row r="18377"><cell r="C18377" t="str"><v>022052</v></cell><cell r="D18377"><v>3001426</v></cell><cell r="E18377" t="str"><v>DEMOLICAO CONCRETO ESTRUTURAL MEIO MECANICO SEM REMOCAO</v></cell><cell r="F18377" t="str"><v>M3</v></cell><cell r="G18377"><v>47.88</v></cell></row><row r="18378"><cell r="C18378" t="str"><v>022053</v></cell><cell r="D18378"><v>3001427</v></cell><cell r="E18378" t="str"><v>DEMOLICAO LAJE FORRO CONCRETO ESTRUTURAL MEIO MANUAL</v></cell><cell r="F18378" t="str"><v>M3</v></cell><cell r="G18378"><v>419.76</v></cell></row><row r="18379"><cell r="C18379" t="str"><v>022054</v></cell><cell r="D18379"><v>3001428</v></cell><cell r="E18379" t="str"><v>DEMOLICAO LAJE CONCR.10cm COM REAPROVEITAMENTO ARMADURAS</v></cell><cell r="F18379" t="str"><v>M3</v></cell><cell r="G18379"><v>524.18</v></cell></row><row r="18380"><cell r="C18380" t="str"><v>022055</v></cell><cell r="D18380"><v>3001429</v></cell><cell r="E18380" t="str"><v>DEMOLICAO MECANICA DE CONCRETO ESTRUTURAL COM REMOCAO</v></cell><cell r="F18380" t="str"><v>M3</v></cell><cell r="G18380"><v>208.1</v></cell></row><row r="18381"><cell r="C18381" t="str"><v>022056</v></cell><cell r="D18381"><v>3001430</v></cell><cell r="E18381" t="str"><v>RETIRADA IMPERMEABILIZACAO FLEXIVEL EXCL.CAMADA PROTECAO</v></cell><cell r="F18381" t="str"><v>M2</v></cell><cell r="G18381"><v>4.92</v></cell></row><row r="18382"><cell r="C18382" t="str"><v>022057</v></cell><cell r="D18382"><v>3001431</v></cell><cell r="E18382" t="str"><v>RETIRADA TUBOS GALVANIZADOS 1/2"" A 2""</v></cell><cell r="F18382" t="str"><v>M</v></cell><cell r="G18382"><v>26.86</v></cell></row><row r="18383"><cell r="C18383" t="str"><v>022059</v></cell><cell r="D18383"><v>3001432</v></cell><cell r="E18383" t="str"><v>RETIRADA PEITORIS INTERNOS OU EXTERNOS</v></cell><cell r="F18383" t="str"><v>M</v></cell><cell r="G18383"><v>40.59</v></cell></row><row r="18384"><cell r="C18384" t="str"><v>022060</v></cell><cell r="D18384"><v>3001433</v></cell><cell r="E18384" t="str"><v>DEMOLICAO ALVENARIA PEDRA COM PREPARO PARA REMOCAO</v></cell><cell r="F18384" t="str"><v>M3</v></cell><cell r="G18384"><v>127.93</v></cell></row><row r="18385"><cell r="C18385" t="str"><v>022061</v></cell><cell r="D18385"><v>3001434</v></cell><cell r="E18385" t="str"><v>DEMOLICAO ALVENARIA ESPESSURA 15cm PARA REMOCAO</v></cell><cell r="F18385" t="str"><v>M3</v></cell><cell r="G18385"><v>102.79</v></cell></row><row r="18386"><cell r="C18386" t="str"><v>022062</v></cell><cell r="D18386"><v>3001435</v></cell><cell r="E18386" t="str"><v>DEMOLICAO ALVENARIA 0,25m TIJOLOS FURADOS C/PREPARO P/REMOCA</v></cell><cell r="F18386" t="str"><v>M3</v></cell><cell r="G18386"><v>57.4</v></cell></row><row r="18387"><cell r="C18387" t="str"><v>022064</v></cell><cell r="D18387"><v>3001436</v></cell><cell r="E18387" t="str"><v>DEMOLICAO BALCAO COM RETIRADA DE MATERIAIS</v></cell><cell r="F18387" t="str"><v>M</v></cell><cell r="G18387"><v>120.24</v></cell></row><row r="18388"><cell r="C18388" t="str"><v>022066</v></cell><cell r="D18388"><v>3001437</v></cell><cell r="E18388" t="str"><v>DEMOLICAO ALVENARIA TIJOLO MACICO 50% REAPR.</v></cell><cell r="F18388" t="str"><v>M3</v></cell><cell r="G18388"><v>54.75</v></cell></row><row r="18389"><cell r="C18389" t="str"><v>022067</v></cell><cell r="D18389"><v>3001438</v></cell><cell r="E18389" t="str"><v>RETIRADA TUBULACAO COBRE 15mm A 35mm SEM REMOCAO</v></cell><cell r="F18389" t="str"><v>M</v></cell><cell r="G18389"><v>4.9</v></cell></row><row r="18390"><cell r="C18390" t="str"><v>022069</v></cell><cell r="D18390"><v>3001439</v></cell><cell r="E18390" t="str"><v>RETIRADA PLACA CONCRETO 8cm EM PISOS,SEM REMOCAO</v></cell><cell r="F18390" t="str"><v>M2</v></cell><cell r="G18390"><v>7.44</v></cell></row><row r="18391"><cell r="C18391" t="str"><v>022070</v></cell><cell r="D18391"><v>3001440</v></cell><cell r="E18391" t="str"><v>RETIRADA REVESTIMENTO EXTERNO-CIMENTO/SAIBRO</v></cell><cell r="F18391" t="str"><v>M2</v></cell><cell r="G18391"><v>2.41</v></cell></row><row r="18392"><cell r="C18392" t="str"><v>022071</v></cell><cell r="D18392"><v>3001441</v></cell><cell r="E18392" t="str"><v>RETIRADA DE PINTURA COM MASSA</v></cell><cell r="F18392" t="str"><v>M2</v></cell><cell r="G18392"><v>6.39</v></cell></row><row r="18393"><cell r="C18393" t="str"><v>022072</v></cell><cell r="D18393"><v>3001442</v></cell><cell r="E18393" t="str"><v>RETIRADA REVESTIMENTO EXTERNO-CIMENTO/CAL/AREIA</v></cell><cell r="F18393" t="str"><v>M2</v></cell><cell r="G18393"><v>3.41</v></cell></row><row r="18394"><cell r="C18394" t="str"><v>022075</v></cell><cell r="D18394"><v>3001443</v></cell><cell r="E18394" t="str"><v>DEMOLICAO PAREDE DE DIAFRAGMA-MEIO MECANICO</v></cell><cell r="F18394" t="str"><v>M3</v></cell><cell r="G18394"><v>269.93</v></cell></row><row r="18395"><cell r="C18395" t="str"><v>022079</v></cell><cell r="D18395"><v>3001444</v></cell><cell r="E18395" t="str"><v>REMOCAO DE REVESTIMENTO EM LAMINADO</v></cell><cell r="F18395" t="str"><v>M2</v></cell><cell r="G18395"><v>20.33</v></cell></row><row r="18396"><cell r="C18396" t="str"><v>022080</v></cell><cell r="D18396"><v>3001445</v></cell><cell r="E18396" t="str"><v>RETIRADA REVESTIMENTO AZULEJOS SEM REMOCAO</v></cell><cell r="F18396" t="str"><v>M2</v></cell><cell r="G18396"><v>24.5</v></cell></row><row r="18397"><cell r="C18397" t="str"><v>022081</v></cell><cell r="D18397"><v>3001446</v></cell><cell r="E18397" t="str"><v>RETIRADA DE REVESTIMENTO DE PISO CERAMICO</v></cell><cell r="F18397" t="str"><v>M2</v></cell><cell r="G18397"><v>46.21</v></cell></row><row r="18398"><cell r="C18398" t="str"><v>022082</v></cell><cell r="D18398"><v>3001447</v></cell><cell r="E18398" t="str"><v>RETIRADA REVESTIMENTO DE ARGAMASSAS EMBOCO/REBOCO SEM REMOCA</v></cell><cell r="F18398" t="str"><v>M2</v></cell><cell r="G18398"><v>24.09</v></cell></row><row r="18399"><cell r="C18399" t="str"><v>022083</v></cell><cell r="D18399"><v>3001448</v></cell><cell r="E18399" t="str"><v>RETIRADA E RECOLOCACAO DE DISPENSERS SANITARIOS</v></cell><cell r="F18399" t="str"><v>UN</v></cell><cell r="G18399"><v>13.29</v></cell></row><row r="18400"><cell r="C18400" t="str"><v>022084</v></cell><cell r="D18400"><v>3001449</v></cell><cell r="E18400" t="str"><v>RETIRADA EXAUSTOR COM REAPROVEITAMENTO</v></cell><cell r="F18400" t="str"><v>UN</v></cell><cell r="G18400"><v>13.72</v></cell></row><row r="18401"><cell r="C18401" t="str"><v>022085</v></cell><cell r="D18401"><v>3001450</v></cell><cell r="E18401" t="str"><v>RETIRADA RODAPE EM MADEIRA</v></cell><cell r="F18401" t="str"><v>M</v></cell><cell r="G18401"><v>10.78</v></cell></row><row r="18402"><cell r="C18402" t="str"><v>022086</v></cell><cell r="D18402"><v>3001451</v></cell><cell r="E18402" t="str"><v>RETIRADA CORTINAS</v></cell><cell r="F18402" t="str"><v>M2</v></cell><cell r="G18402"><v>1.92</v></cell></row><row r="18403"><cell r="C18403" t="str"><v>022087</v></cell><cell r="D18403"><v>3001452</v></cell><cell r="E18403" t="str"><v>RETIRADA E REMOCAO DE EQUIPAMENTOS DE AR CONDICIONADO</v></cell><cell r="F18403" t="str"><v>UN</v></cell><cell r="G18403"><v>33.56</v></cell></row><row r="18404"><cell r="C18404" t="str"><v>022088</v></cell><cell r="D18404"><v>3001453</v></cell><cell r="E18404" t="str"><v>DEMOLICAO ESCADAS EXTERNAS EM ALVENARIA</v></cell><cell r="F18404" t="str"><v>M3</v></cell><cell r="G18404"><v>56.01</v></cell></row><row r="18405"><cell r="C18405" t="str"><v>022089</v></cell><cell r="D18405"><v>3001454</v></cell><cell r="E18405" t="str"><v>DEMOLICAO DE ESCADAS EXTERNAS EM ALVENARIA/CONCRETO</v></cell><cell r="F18405" t="str"><v>M3</v></cell><cell r="G18405"><v>70.96</v></cell></row><row r="18406"><cell r="C18406" t="str"><v>022090</v></cell><cell r="D18406"><v>3001455</v></cell><cell r="E18406" t="str"><v>RETIRADA PISO ELEVADO</v></cell><cell r="F18406" t="str"><v>M2</v></cell><cell r="G18406"><v>20.54</v></cell></row><row r="18407"><cell r="C18407" t="str"><v>022091</v></cell><cell r="D18407"><v>3001456</v></cell><cell r="E18407" t="str"><v>RETIRADA PLACA LUMINOSA EM FACHADA</v></cell><cell r="F18407" t="str"><v>M2</v></cell><cell r="G18407"><v>20.62</v></cell></row><row r="18408"><cell r="C18408" t="str"><v>022092</v></cell><cell r="D18408"><v>3001457</v></cell><cell r="E18408" t="str"><v>RETIRADA PISO BORRACHA PLURIGOMA COLADO</v></cell><cell r="F18408" t="str"><v>M2</v></cell><cell r="G18408"><v>19.15</v></cell></row><row r="18409"><cell r="C18409" t="str"><v>022093</v></cell><cell r="D18409"><v>3001458</v></cell><cell r="E18409" t="str"><v>RETIRADA EMBOCO BASE E CHAPISCO EXISTENTE</v></cell><cell r="F18409" t="str"><v>M2</v></cell><cell r="G18409"><v>9.54</v></cell></row><row r="18410"><cell r="C18410" t="str"><v>022094</v></cell><cell r="D18410"><v>3001459</v></cell><cell r="E18410" t="str"><v>RETIRADA DE REVESTIMENTO EM ARGAMASSA SEM REMOCAO</v></cell><cell r="F18410" t="str"><v>M2</v></cell><cell r="G18410"><v>9.33</v></cell></row><row r="18411"><cell r="C18411" t="str"><v>022095</v></cell><cell r="D18411"><v>3001460</v></cell><cell r="E18411" t="str"><v>RETIRADA E REMOCAO DO REVESTIMENTO DOS MUROS DO FUNDO</v></cell><cell r="F18411" t="str"><v>M2</v></cell><cell r="G18411"><v>9.33</v></cell></row><row r="18412"><cell r="C18412" t="str"><v>022098</v></cell><cell r="D18412"><v>3001461</v></cell><cell r="E18412" t="str"><v>DEMOLICAO PISO CONCRETO ATE 20cm COM MARTELETE ELETRICO</v></cell><cell r="F18412" t="str"><v>M3</v></cell><cell r="G18412"><v>119.1</v></cell></row><row r="18413"><cell r="C18413" t="str"><v>022100</v></cell><cell r="D18413"><v>3001462</v></cell><cell r="E18413" t="str"><v>RETIRADA E RECOLOCACAO METAIS EM APARELHOS SANITARIOS</v></cell><cell r="F18413" t="str"><v>UN</v></cell><cell r="G18413"><v>51.51</v></cell></row><row r="18414"><cell r="C18414" t="str"><v>022101</v></cell><cell r="D18414"><v>3001463</v></cell><cell r="E18414" t="str"><v>RETIRADA BOX CHUVEIRO ACRILICO/ALUMINIO</v></cell><cell r="F18414" t="str"><v>UN</v></cell><cell r="G18414"><v>45.57</v></cell></row><row r="18415"><cell r="C18415" t="str"><v>022103</v></cell><cell r="D18415"><v>3001464</v></cell><cell r="E18415" t="str"><v>DEMOLICAO MANUAL DE CONCRETO SIMPLES DE 0,5 a 2,0 m3</v></cell><cell r="F18415" t="str"><v>m3</v></cell><cell r="G18415"><v>56.95</v></cell></row><row r="18416"><cell r="C18416" t="str"><v>022104</v></cell><cell r="D18416"><v>3001465</v></cell><cell r="E18416" t="str"><v>DEMOLICAO MECANICA DE CONCRETO SIMPLES ACIMA DE 2,0M3</v></cell><cell r="F18416" t="str"><v>M3</v></cell><cell r="G18416"><v>220.48</v></cell></row><row r="18417"><cell r="C18417" t="str"><v>022105</v></cell><cell r="D18417"><v>3001466</v></cell><cell r="E18417" t="str"><v>DEMOLICAO DE PILARES-CONCRETO ESTRUTURADO-MEIO MECANICO</v></cell><cell r="F18417" t="str"><v>M3</v></cell><cell r="G18417"><v>360.64</v></cell></row><row r="18418"><cell r="C18418" t="str"><v>022106</v></cell><cell r="D18418"><v>3001467</v></cell><cell r="E18418" t="str"><v>RETIRADA TELHADO ESTRUTURA DE MADEIRA SEM REMOCAO</v></cell><cell r="F18418" t="str"><v>M2</v></cell><cell r="G18418"><v>13.29</v></cell></row><row r="18419"><cell r="C18419" t="str"><v>022107</v></cell><cell r="D18419"><v>3001468</v></cell><cell r="E18419" t="str"><v>RETIRADA COBERTURA FIBROCIMENTO COM REAPROVEITAMENTO MATERIA</v></cell><cell r="F18419" t="str"><v>M2</v></cell><cell r="G18419"><v>26.61</v></cell></row><row r="18420"><cell r="C18420" t="str"><v>022108</v></cell><cell r="D18420"><v>3001469</v></cell><cell r="E18420" t="str"><v>RETIRADA ESTRUTURA METALICA SEM REMOCAO</v></cell><cell r="F18420" t="str"><v>M2</v></cell><cell r="G18420"><v>33.98</v></cell></row><row r="18421"><cell r="C18421" t="str"><v>022109</v></cell><cell r="D18421"><v>3001470</v></cell><cell r="E18421" t="str"><v>TRANSPORTE HORIZONT.MAT.1A.CAT.ENTULHO,DIST.20m C/CARGA A PA</v></cell><cell r="F18421" t="str"><v>M3</v></cell><cell r="G18421"><v>72.44</v></cell></row><row r="18422"><cell r="C18422" t="str"><v>022110</v></cell><cell r="D18422"><v>3001471</v></cell><cell r="E18422" t="str"><v>FURO LAJE DE CONCRETO ARMADO 5""</v></cell><cell r="F18422" t="str"><v>UN</v></cell><cell r="G18422"><v>420.68</v></cell></row><row r="18423"><cell r="C18423" t="str"><v>022111</v></cell><cell r="D18423"><v>3001472</v></cell><cell r="E18423" t="str"><v>DEMOLICAO CONCRETO EM PAVIMENTO-MEIO MECANICO</v></cell><cell r="F18423" t="str"><v>M2</v></cell><cell r="G18423"><v>256.61</v></cell></row><row r="18424"><cell r="C18424" t="str"><v>022112</v></cell><cell r="D18424"><v>3001473</v></cell><cell r="E18424" t="str"><v>RETIRADA CAMADA REGULARIZADORA EM CONCRETO MAGRO 3cm</v></cell><cell r="F18424" t="str"><v>M3</v></cell><cell r="G18424"><v>28.76</v></cell></row><row r="18425"><cell r="C18425" t="str"><v>022113</v></cell><cell r="D18425"><v>3001474</v></cell><cell r="E18425" t="str"><v>ENSACAMENTO DE ENTULHO E TRANSP.VERTICAL C/UTILIZ. ELEVADOR</v></cell><cell r="F18425" t="str"><v>M3</v></cell><cell r="G18425"><v>161.99</v></cell></row><row r="18426"><cell r="C18426" t="str"><v>022114</v></cell><cell r="D18426"><v>3001475</v></cell><cell r="E18426" t="str"><v>ABERTURA E FECHAMENTO RASGOS ALVENARIA P/PASSAGEM INSTALACAO</v></cell><cell r="F18426" t="str"><v>M</v></cell><cell r="G18426"><v>9.19</v></cell></row><row r="18427"><cell r="C18427" t="str"><v>022115</v></cell><cell r="D18427"><v>3001476</v></cell><cell r="E18427" t="str"><v>DESMONTAGEM E REMOCAO DE PISO ELEVADO</v></cell><cell r="F18427" t="str"><v>M2</v></cell><cell r="G18427"><v>121.76</v></cell></row><row r="18428"><cell r="C18428" t="str"><v>022116</v></cell><cell r="D18428"><v>3001477</v></cell><cell r="E18428" t="str"><v>IMPLOSAO EM EDIFICIOS ACIMA DE 10.000m2-SERVICO EMPREITADO</v></cell><cell r="F18428" t="str"><v>UN</v></cell><cell r="G18428"><v>112000</v></cell></row><row r="18429"><cell r="C18429" t="str"><v>022117</v></cell><cell r="D18429"><v>3001478</v></cell><cell r="E18429" t="str"><v>IMPLOSAO EM EDIFICIOS 3.000 A 10.000m2-SERVICO EMPREITADO</v></cell><cell r="F18429" t="str"><v>UN</v></cell><cell r="G18429"><v>95000</v></cell></row><row r="18430"><cell r="C18430" t="str"><v>022118</v></cell><cell r="D18430"><v>3001479</v></cell><cell r="E18430" t="str"><v>IMPLOSAO EM EDIFICIOS 1.500 A 3.000m2-SERVICO EMPREITADO</v></cell><cell r="F18430" t="str"><v>UN</v></cell><cell r="G18430"><v>72000</v></cell></row><row r="18431"><cell r="C18431" t="str"><v>022119</v></cell><cell r="D18431"><v>3001480</v></cell><cell r="E18431" t="str"><v>DEMOLICAO DE ASFALTO - MEIO MANUAL</v></cell><cell r="F18431" t="str"><v>M2</v></cell><cell r="G18431"><v>13.21</v></cell></row><row r="18432"><cell r="C18432" t="str"><v>022120</v></cell><cell r="D18432"><v>3001481</v></cell><cell r="E18432" t="str"><v>DESMONTAGEM DE ESTRUTURAS METALICAS DE COBERTURAS</v></cell><cell r="F18432" t="str"><v>TN</v></cell><cell r="G18432"><v>460.46</v></cell></row><row r="18433"><cell r="C18433" t="str"><v>022121</v></cell><cell r="D18433"><v>3001482</v></cell><cell r="E18433" t="str"><v>DEMOLICAO PILARES DE ESTRUTURAS METALICAS</v></cell><cell r="F18433" t="str"><v>TN</v></cell><cell r="G18433"><v>588.3</v></cell></row><row r="18434"><cell r="C18434" t="str"><v>022123</v></cell><cell r="D18434"><v>3001483</v></cell><cell r="E18434" t="str"><v>DESMONTAGEM DE TANQUES DE ACO</v></cell><cell r="F18434" t="str"><v>KG</v></cell><cell r="G18434"><v>2.53</v></cell></row><row r="18435"><cell r="C18435" t="str"><v>022124</v></cell><cell r="D18435"><v>3001484</v></cell><cell r="E18435" t="str"><v>RETIRADA TUBOS 1/2""</v></cell><cell r="F18435" t="str"><v>M</v></cell><cell r="G18435"><v>4.05</v></cell></row><row r="18436"><cell r="C18436" t="str"><v>022125</v></cell><cell r="D18436"><v>3001485</v></cell><cell r="E18436" t="str"><v>RETIRADA TUBOS 3/4""</v></cell><cell r="F18436" t="str"><v>M</v></cell><cell r="G18436"><v>5.65</v></cell></row><row r="18437"><cell r="C18437" t="str"><v>022126</v></cell><cell r="D18437"><v>3001486</v></cell><cell r="E18437" t="str"><v>RETIRADA TUBOS 1""</v></cell><cell r="F18437" t="str"><v>M</v></cell><cell r="G18437"><v>7.41</v></cell></row><row r="18438"><cell r="C18438" t="str"><v>022127</v></cell><cell r="D18438"><v>3001487</v></cell><cell r="E18438" t="str"><v>RETIRADA TUBOS 1.1/4""</v></cell><cell r="F18438" t="str"><v>M</v></cell><cell r="G18438"><v>8.84</v></cell></row><row r="18439"><cell r="C18439" t="str"><v>022129</v></cell><cell r="D18439"><v>3001488</v></cell><cell r="E18439" t="str"><v>RETIRADA TUBOS 2""</v></cell><cell r="F18439" t="str"><v>M</v></cell><cell r="G18439"><v>15.85</v></cell></row><row r="18440"><cell r="C18440" t="str"><v>022130</v></cell><cell r="D18440"><v>3001489</v></cell><cell r="E18440" t="str"><v>RETIRADA TUBOS 2.1/2""</v></cell><cell r="F18440" t="str"><v>M</v></cell><cell r="G18440"><v>18.53</v></cell></row><row r="18441"><cell r="C18441" t="str"><v>022131</v></cell><cell r="D18441"><v>3001490</v></cell><cell r="E18441" t="str"><v>RETIRADA TUBOS 3""</v></cell><cell r="F18441" t="str"><v>M</v></cell><cell r="G18441"><v>21.54</v></cell></row><row r="18442"><cell r="C18442" t="str"><v>022132</v></cell><cell r="D18442"><v>3001491</v></cell><cell r="E18442" t="str"><v>RETIRADA TUBOS 4""</v></cell><cell r="F18442" t="str"><v>M</v></cell><cell r="G18442"><v>40.1</v></cell></row><row r="18443"><cell r="C18443" t="str"><v>022133</v></cell><cell r="D18443"><v>3001492</v></cell><cell r="E18443" t="str"><v>RETIRADA TUBOS 6""</v></cell><cell r="F18443" t="str"><v>M</v></cell><cell r="G18443"><v>45.44</v></cell></row><row r="18444"><cell r="C18444" t="str"><v>022134</v></cell><cell r="D18444"><v>3001493</v></cell><cell r="E18444" t="str"><v>RETIRADA TUBOS 8""</v></cell><cell r="F18444" t="str"><v>M</v></cell><cell r="G18444"><v>54.14</v></cell></row><row r="18445"><cell r="C18445" t="str"><v>022135</v></cell><cell r="D18445"><v>3001494</v></cell><cell r="E18445" t="str"><v>RETIRADA TUBOS 10""</v></cell><cell r="F18445" t="str"><v>M</v></cell><cell r="G18445"><v>63.81</v></cell></row><row r="18446"><cell r="C18446" t="str"><v>022136</v></cell><cell r="D18446"><v>3001495</v></cell><cell r="E18446" t="str"><v>RETIRADA TUBOS 12""</v></cell><cell r="F18446" t="str"><v>M</v></cell><cell r="G18446"><v>73.25</v></cell></row><row r="18447"><cell r="C18447" t="str"><v>022137</v></cell><cell r="D18447"><v>3001496</v></cell><cell r="E18447" t="str"><v>RETIRADA TUBOS 14""</v></cell><cell r="F18447" t="str"><v>M</v></cell><cell r="G18447"><v>83.86</v></cell></row><row r="18448"><cell r="C18448" t="str"><v>022138</v></cell><cell r="D18448"><v>3001497</v></cell><cell r="E18448" t="str"><v>RETIRADA TUBOS 16""</v></cell><cell r="F18448" t="str"><v>M</v></cell><cell r="G18448"><v>89.93</v></cell></row><row r="18449"><cell r="C18449" t="str"><v>022139</v></cell><cell r="D18449"><v>3001498</v></cell><cell r="E18449" t="str"><v>RETIRADA TUBOS 18""</v></cell><cell r="F18449" t="str"><v>M</v></cell><cell r="G18449"><v>98.53</v></cell></row><row r="18450"><cell r="C18450" t="str"><v>022140</v></cell><cell r="D18450"><v>3001499</v></cell><cell r="E18450" t="str"><v>DEMOLICAO CONCRETO SIMPLES ATE 0,5M3</v></cell><cell r="F18450" t="str"><v>M2</v></cell><cell r="G18450"><v>36.35</v></cell></row><row r="18451"><cell r="C18451" t="str"><v>022141</v></cell><cell r="D18451"><v>3001500</v></cell><cell r="E18451" t="str"><v>RETIRADA PISO PAVIMENTO CONCRETO ARMADO 10cm</v></cell><cell r="F18451" t="str"><v>M2</v></cell><cell r="G18451"><v>92.68</v></cell></row><row r="18452"><cell r="C18452" t="str"><v>022142</v></cell><cell r="D18452"><v>3001501</v></cell><cell r="E18452" t="str"><v>RETIRADA PISO PAVIMENTO CONCRETO ARMADO 15cm</v></cell><cell r="F18452" t="str"><v>M2</v></cell><cell r="G18452"><v>116.66</v></cell></row><row r="18453"><cell r="C18453" t="str"><v>022143</v></cell><cell r="D18453"><v>3001502</v></cell><cell r="E18453" t="str"><v>RETIRADA PISO PAVIMENTO CONCRETO ARMADO 20cm</v></cell><cell r="F18453" t="str"><v>M2</v></cell><cell r="G18453"><v>86.33</v></cell></row><row r="18454"><cell r="C18454" t="str"><v>022144</v></cell><cell r="D18454"><v>3001503</v></cell><cell r="E18454" t="str"><v>DEMOLICAO LAJE DE FORRO CONCRETO ARMADO ELEVADA-MEIO MANUAL</v></cell><cell r="F18454" t="str"><v>M2</v></cell><cell r="G18454"><v>124.72</v></cell></row><row r="18455"><cell r="C18455" t="str"><v>022145</v></cell><cell r="D18455"><v>3001504</v></cell><cell r="E18455" t="str"><v>DEMOLICAO MANUAL CUIDADOSA-ESTRUTURA CONCR.ESTRUT.-SEM REMOC</v></cell><cell r="F18455" t="str"><v>M3</v></cell><cell r="G18455"><v>336.06</v></cell></row><row r="18456"><cell r="C18456" t="str"><v>022146</v></cell><cell r="D18456"><v>3001505</v></cell><cell r="E18456" t="str"><v>DEMOLICAO ALVENARIAS EM PEDRA</v></cell><cell r="F18456" t="str"><v>M3</v></cell><cell r="G18456"><v>128.38</v></cell></row><row r="18457"><cell r="C18457" t="str"><v>022147</v></cell><cell r="D18457"><v>3001506</v></cell><cell r="E18457" t="str"><v>DEMOLICAO ALVENARIA TIJOLOS FURADOS 10x20x20cm ESP. 0,10m</v></cell><cell r="F18457" t="str"><v>M3</v></cell><cell r="G18457"><v>153.71</v></cell></row><row r="18458"><cell r="C18458" t="str"><v>022148</v></cell><cell r="D18458"><v>3001507</v></cell><cell r="E18458" t="str"><v>DEMOLICAO ALVENARIA LAJOTAS DE BARRO,ESPESSURA 0,20m</v></cell><cell r="F18458" t="str"><v>M2</v></cell><cell r="G18458"><v>33.15</v></cell></row><row r="18459"><cell r="C18459" t="str"><v>022149</v></cell><cell r="D18459"><v>3001508</v></cell><cell r="E18459" t="str"><v>DEMOLICAO ALVENARIA TIJOLOS MACICOS</v></cell><cell r="F18459" t="str"><v>M3</v></cell><cell r="G18459"><v>54.75</v></cell></row><row r="18460"><cell r="C18460" t="str"><v>022150</v></cell><cell r="D18460"><v>3001509</v></cell><cell r="E18460" t="str"><v>DEMOLICAO DE PARADES COM TIJOLOS 9x19x19</v></cell><cell r="F18460" t="str"><v>M3</v></cell><cell r="G18460"><v>127.29</v></cell></row><row r="18461"><cell r="C18461" t="str"><v>022151</v></cell><cell r="D18461"><v>3001510</v></cell><cell r="E18461" t="str"><v>RETIRADA PISO PAVIMENTO PEDRAS IRREGULARES C/REAPROVEITAMENT</v></cell><cell r="F18461" t="str"><v>M2</v></cell><cell r="G18461"><v>5.77</v></cell></row><row r="18462"><cell r="C18462" t="str"><v>022152</v></cell><cell r="D18462"><v>3001511</v></cell><cell r="E18462" t="str"><v>RETIRADA PISO PEDRAS IRREGULARES SEM REAPROVEITAMENTO</v></cell><cell r="F18462" t="str"><v>M2</v></cell><cell r="G18462"><v>4.32</v></cell></row><row r="18463"><cell r="C18463" t="str"><v>022153</v></cell><cell r="D18463"><v>3001512</v></cell><cell r="E18463" t="str"><v>RETIRADA ISOLAMENTO TERMICO EM TUBOS DE 10""</v></cell><cell r="F18463" t="str"><v>M</v></cell><cell r="G18463"><v>72.99</v></cell></row><row r="18464"><cell r="C18464" t="str"><v>022154</v></cell><cell r="D18464"><v>3001513</v></cell><cell r="E18464" t="str"><v>RETIRADA ISOLAMENTO TERMICO EM TUBOS DE 8""</v></cell><cell r="F18464" t="str"><v>M</v></cell><cell r="G18464"><v>66.45</v></cell></row><row r="18465"><cell r="C18465" t="str"><v>022155</v></cell><cell r="D18465"><v>3001514</v></cell><cell r="E18465" t="str"><v>CORTE COM MACARICO OXIACETILENO TUBULACAO ACO 8""</v></cell><cell r="F18465" t="str"><v>UN</v></cell><cell r="G18465"><v>6.05</v></cell></row><row r="18466"><cell r="C18466" t="str"><v>022156</v></cell><cell r="D18466"><v>3001515</v></cell><cell r="E18466" t="str"><v>RETIRADA E RECOLOCACAO DE POSTE DE SINALIZACAO COM DUAS PLAC</v></cell><cell r="F18466" t="str"><v>UN</v></cell><cell r="G18466"><v>619.27</v></cell></row><row r="18467"><cell r="C18467" t="str"><v>022158</v></cell><cell r="D18467"><v>3001516</v></cell><cell r="E18467" t="str"><v>RETIRADA E RECOLOCACAO ARVORES PEQUENO PORTE</v></cell><cell r="F18467" t="str"><v>UN</v></cell><cell r="G18467"><v>131.98</v></cell></row><row r="18468"><cell r="C18468" t="str"><v>022160</v></cell><cell r="D18468"><v>3001517</v></cell><cell r="E18468" t="str"><v>DEMOLICAO PISO ELEVADO-MEIO MANUAL</v></cell><cell r="F18468" t="str"><v>M2</v></cell><cell r="G18468"><v>31.59</v></cell></row><row r="18469"><cell r="C18469" t="str"><v>022172</v></cell><cell r="D18469"><v>3001518</v></cell><cell r="E18469" t="str"><v>RETIRADA DE MARCOS DE MADEIRA</v></cell><cell r="F18469" t="str"><v>UN</v></cell><cell r="G18469"><v>49.28</v></cell></row><row r="18470"><cell r="C18470" t="str"><v>022180</v></cell><cell r="D18470"><v>3001519</v></cell><cell r="E18470" t="str"><v>RETIRADA TELHADO DE ZINCO</v></cell><cell r="F18470" t="str"><v>M2</v></cell><cell r="G18470"><v>16.25</v></cell></row><row r="18471"><cell r="C18471" t="str"><v>022181</v></cell><cell r="D18471"><v>3001520</v></cell><cell r="E18471" t="str"><v>RETIRADA MADEIRAMENTO DE TELHADOS</v></cell><cell r="F18471" t="str"><v>M2</v></cell><cell r="G18471"><v>9.2</v></cell></row><row r="18472"><cell r="C18472" t="str"><v>022182</v></cell><cell r="D18472"><v>3001521</v></cell><cell r="E18472" t="str"><v>APICOAMENTO MANUAL DE PISO DE ALTA  RESISTENCIA</v></cell><cell r="F18472" t="str"><v>M2</v></cell><cell r="G18472"><v>4.2</v></cell></row><row r="18473"><cell r="C18473" t="str"><v>022183</v></cell><cell r="D18473"><v>3001522</v></cell><cell r="E18473" t="str"><v>RETIRADA RUFOS METALICOS EM COBERTURA</v></cell><cell r="F18473" t="str"><v>M</v></cell><cell r="G18473"><v>13.42</v></cell></row><row r="18474"><cell r="C18474" t="str"><v>022185</v></cell><cell r="D18474"><v>3001523</v></cell><cell r="E18474" t="str"><v>RETIRADA E RECOLOCACAO MARCOS/ADUELAS/PORTAS</v></cell><cell r="F18474" t="str"><v>UN</v></cell><cell r="G18474"><v>79.76</v></cell></row><row r="18475"><cell r="C18475" t="str"><v>022187</v></cell><cell r="D18475"><v>3001524</v></cell><cell r="E18475" t="str"><v>RETIRADA DE PISOS DE ARDOSIA</v></cell><cell r="F18475" t="str"><v>M2</v></cell><cell r="G18475"><v>25.74</v></cell></row><row r="18476"><cell r="C18476" t="str"><v>022188</v></cell><cell r="D18476"><v>3001525</v></cell><cell r="E18476" t="str"><v>REMOCAO DE RODAPES VINILICOS</v></cell><cell r="F18476" t="str"><v>M</v></cell><cell r="G18476"><v>3.6</v></cell></row><row r="18477"><cell r="C18477" t="str"><v>022189</v></cell><cell r="D18477"><v>3001526</v></cell><cell r="E18477" t="str"><v>RETIRADA CALAFETAGEM EM ESQUADRIAS DE ALUMINIO</v></cell><cell r="F18477" t="str"><v>M</v></cell><cell r="G18477"><v>1.68</v></cell></row><row r="18478"><cell r="C18478" t="str"><v>022190</v></cell><cell r="D18478"><v>3001527</v></cell><cell r="E18478" t="str"><v>DEMOLICAO CONTRAPISO ACIMA DE LAJE PLAYGROUND ATE 10cm</v></cell><cell r="F18478" t="str"><v>M2</v></cell><cell r="G18478"><v>17.96</v></cell></row><row r="18479"><cell r="C18479" t="str"><v>022191</v></cell><cell r="D18479"><v>3001528</v></cell><cell r="E18479" t="str"><v>RETIRADA DE RODAPES EM ARDOSIA</v></cell><cell r="F18479" t="str"><v>M</v></cell><cell r="G18479"><v>10.78</v></cell></row><row r="18480"><cell r="C18480" t="str"><v>022194</v></cell><cell r="D18480"><v>3001529</v></cell><cell r="E18480" t="str"><v>RETIRADA GRADES DE FERRO</v></cell><cell r="F18480" t="str"><v>M2</v></cell><cell r="G18480"><v>44.34</v></cell></row><row r="18481"><cell r="C18481" t="str"><v>022198</v></cell><cell r="D18481"><v>3001530</v></cell><cell r="E18481" t="str"><v>REMOCAO DE CALHAS DE DESCIDA DE ENTULHO</v></cell><cell r="F18481" t="str"><v>M</v></cell><cell r="G18481"><v>67</v></cell></row><row r="18482"><cell r="C18482" t="str"><v>022200</v></cell><cell r="D18482"><v>3001531</v></cell><cell r="E18482" t="str"><v>DEMOLICAO ALVENARIA TIJOLOS 10x20x20 ESPESSURA 0,80m</v></cell><cell r="F18482" t="str"><v>M2</v></cell><cell r="G18482"><v>36.5</v></cell></row><row r="18483"><cell r="C18483" t="str"><v>022201</v></cell><cell r="D18483"><v>3001532</v></cell><cell r="E18483" t="str"><v>DEMOLICAO ALVENARIA TIJOLOS 9x19x19 ESPESSURA 0,40m</v></cell><cell r="F18483" t="str"><v>M2</v></cell><cell r="G18483"><v>18.24</v></cell></row><row r="18484"><cell r="C18484" t="str"><v>022203</v></cell><cell r="D18484"><v>3001533</v></cell><cell r="E18484" t="str"><v>CORTE E RETIRADA COM MACARICO OXIATECILENO PILAR QUADRADO AC</v></cell><cell r="F18484" t="str"><v>UN</v></cell><cell r="G18484"><v>73.44</v></cell></row><row r="18485"><cell r="C18485" t="str"><v>022204</v></cell><cell r="D18485"><v>3001534</v></cell><cell r="E18485" t="str"><v>CORTE E RETIRADA COM MACARICO OXIATECILENO VIGA QUADRADA ACO</v></cell><cell r="F18485" t="str"><v>UN</v></cell><cell r="G18485"><v>66.51</v></cell></row><row r="18486"><cell r="C18486" t="str"><v>022205</v></cell><cell r="D18486"><v>3001535</v></cell><cell r="E18486" t="str"><v>CORTE E RETIRADA COM MACARICO OXIATECILENO DEGRAU ESCADA ACO</v></cell><cell r="F18486" t="str"><v>UN</v></cell><cell r="G18486"><v>62.44</v></cell></row><row r="18487"><cell r="C18487" t="str"><v>022207</v></cell><cell r="D18487"><v>3001536</v></cell><cell r="E18487" t="str"><v>DEMOLICAO DE ELEMENTOS VASADOS EM CERAMICA</v></cell><cell r="F18487" t="str"><v>M2</v></cell><cell r="G18487"><v>62.19</v></cell></row><row r="18488"><cell r="C18488" t="str"><v>022209</v></cell><cell r="D18488"><v>3001537</v></cell><cell r="E18488" t="str"><v>RETIRADA DE CAIXAS DE INCENDIO</v></cell><cell r="F18488" t="str"><v>UN</v></cell><cell r="G18488"><v>112.94</v></cell></row><row r="18489"><cell r="C18489" t="str"><v>022217</v></cell><cell r="D18489"><v>3001538</v></cell><cell r="E18489" t="str"><v>REMOCAO DE RODAPES DE ALTA RESISTENCIA</v></cell><cell r="F18489" t="str"><v>M</v></cell><cell r="G18489"><v>35.94</v></cell></row><row r="18490"><cell r="C18490" t="str"><v>022218</v></cell><cell r="D18490"><v>3001539</v></cell><cell r="E18490" t="str"><v>REMOCAO E RETIRADA DE ENTULHO-CAMINHAO DE CARRETEIRO</v></cell><cell r="F18490" t="str"><v>M3</v></cell><cell r="G18490"><v>62.07</v></cell></row><row r="18491"><cell r="C18491" t="str"><v>022219</v></cell><cell r="D18491"><v>3001540</v></cell><cell r="E18491" t="str"><v>REMOCAO E RETIRADA DE RESIDUOS DE GIRAU MADEIRA</v></cell><cell r="F18491" t="str"><v>M3</v></cell><cell r="G18491"><v>177.08</v></cell></row><row r="18492"><cell r="C18492" t="str"><v>022220</v></cell><cell r="D18492"><v>3001541</v></cell><cell r="E18492" t="str"><v>RETIRADA TELHA FIBROCIMENTO TIPO 90/49 COM DESCIDA/EMPILHAME</v></cell><cell r="F18492" t="str"><v>M2</v></cell><cell r="G18492"><v>35.13</v></cell></row><row r="18493"><cell r="C18493" t="str"><v>022221</v></cell><cell r="D18493"><v>3001542</v></cell><cell r="E18493" t="str"><v>RETIRADA CUIDADOSA CAMADA DE PROTECAO IMPERMEABILIZANTE</v></cell><cell r="F18493" t="str"><v>M2</v></cell><cell r="G18493"><v>36.86</v></cell></row><row r="18494"><cell r="C18494" t="str"><v>022222</v></cell><cell r="D18494"><v>3001543</v></cell><cell r="E18494" t="str"><v>RETIRADA APARELHOS SANITARIOS E METAIS</v></cell><cell r="F18494" t="str"><v>UN</v></cell><cell r="G18494"><v>42.22</v></cell></row><row r="18495"><cell r="C18495" t="str"><v>022224</v></cell><cell r="D18495"><v>3001544</v></cell><cell r="E18495" t="str"><v>RETIRADA TELHAS DE BARRO</v></cell><cell r="F18495" t="str"><v>M2</v></cell><cell r="G18495"><v>12.57</v></cell></row><row r="18496"><cell r="C18496" t="str"><v>022225</v></cell><cell r="D18496"><v>3001545</v></cell><cell r="E18496" t="str"><v>RETIRADA DE TELHAS DE ALUMINIO</v></cell><cell r="F18496" t="str"><v>M2</v></cell><cell r="G18496"><v>11.95</v></cell></row><row r="18497"><cell r="C18497" t="str"><v>022226</v></cell><cell r="D18497"><v>3001546</v></cell><cell r="E18497" t="str"><v>RETIRADA DE TELHAS  EM FIBRA-DE-VIDRO</v></cell><cell r="F18497" t="str"><v>M2</v></cell><cell r="G18497"><v>17.34</v></cell></row><row r="18498"><cell r="C18498" t="str"><v>022235</v></cell><cell r="D18498"><v>3001547</v></cell><cell r="E18498" t="str"><v>RETIRADA PISO TACOS DE MADEIRA</v></cell><cell r="F18498" t="str"><v>M2</v></cell><cell r="G18498"><v>38.97</v></cell></row><row r="18499"><cell r="C18499" t="str"><v>022236</v></cell><cell r="D18499"><v>3001548</v></cell><cell r="E18499" t="str"><v>RETIRADA REVESTIMENTO EM PASTILHAS</v></cell><cell r="F18499" t="str"><v>M2</v></cell><cell r="G18499"><v>9.23</v></cell></row><row r="18500"><cell r="C18500" t="str"><v>022237</v></cell><cell r="D18500"><v>3001549</v></cell><cell r="E18500" t="str"><v>RETIRADA GRANITO EM PISO</v></cell><cell r="F18500" t="str"><v>M2</v></cell><cell r="G18500"><v>12.55</v></cell></row><row r="18501"><cell r="C18501" t="str"><v>022238</v></cell><cell r="D18501"><v>3001550</v></cell><cell r="E18501" t="str"><v>REMOCAO PINTURA A OLEO SOBRE MADEIRA</v></cell><cell r="F18501" t="str"><v>M2</v></cell><cell r="G18501"><v>21.47</v></cell></row><row r="18502"><cell r="C18502" t="str"><v>022239</v></cell><cell r="D18502"><v>3001551</v></cell><cell r="E18502" t="str"><v>REMOCAO VERNIZ SOBRE MADEIRA</v></cell><cell r="F18502" t="str"><v>M2</v></cell><cell r="G18502"><v>14.4</v></cell></row><row r="18503"><cell r="C18503" t="str"><v>022240</v></cell><cell r="D18503"><v>3001552</v></cell><cell r="E18503" t="str"><v>REMOCAO PINTURA VELHA EM CAIXILHOS DE FERRO</v></cell><cell r="F18503" t="str"><v>M2</v></cell><cell r="G18503"><v>23.89</v></cell></row><row r="18504"><cell r="C18504" t="str"><v>022241</v></cell><cell r="D18504"><v>3001553</v></cell><cell r="E18504" t="str"><v>REMOCAO PINTURA VELHA EM GRADES DE FERRO</v></cell><cell r="F18504" t="str"><v>M2</v></cell><cell r="G18504"><v>24.72</v></cell></row><row r="18505"><cell r="C18505" t="str"><v>022242</v></cell><cell r="D18505"><v>3001554</v></cell><cell r="E18505" t="str"><v>RETIRADA TAPETE/CARPETE COLADO EM PISO</v></cell><cell r="F18505" t="str"><v>M2</v></cell><cell r="G18505"><v>0.96</v></cell></row><row r="18506"><cell r="C18506" t="str"><v>022245</v></cell><cell r="D18506"><v>3001555</v></cell><cell r="E18506" t="str"><v>PATIO-VARREDURA PATIO EMPEDRADO</v></cell><cell r="F18506" t="str"><v>M2</v></cell><cell r="G18506"><v>1.41</v></cell></row><row r="18507"><cell r="C18507" t="str"><v>022246</v></cell><cell r="D18507"><v>3001556</v></cell><cell r="E18507" t="str"><v>PATIO-VARREDURA PATIO CIMENTADO</v></cell><cell r="F18507" t="str"><v>M2</v></cell><cell r="G18507"><v>1</v></cell></row><row r="18508"><cell r="C18508" t="str"><v>022247</v></cell><cell r="D18508"><v>3001557</v></cell><cell r="E18508" t="str"><v>PATIO-RETIRADA ERVAS DANINHAS ENTRE PARALELEPIPEDOS</v></cell><cell r="F18508" t="str"><v>M2</v></cell><cell r="G18508"><v>1.85</v></cell></row><row r="18509"><cell r="C18509" t="str"><v>022248</v></cell><cell r="D18509"><v>3001558</v></cell><cell r="E18509" t="str"><v>PATIO-RASPAGEM/REMOCAO DE LIMO-CONJUNTOS BLINDADOS 13,8KV</v></cell><cell r="F18509" t="str"><v>M2</v></cell><cell r="G18509"><v>3.51</v></cell></row><row r="18510"><cell r="C18510" t="str"><v>022249</v></cell><cell r="D18510"><v>3001559</v></cell><cell r="E18510" t="str"><v>PATIO-LIMPEZA DE POROES EM CAIXAS BLINDADAS DE SUBESTACOES</v></cell><cell r="F18510" t="str"><v>M2</v></cell><cell r="G18510"><v>2.66</v></cell></row><row r="18511"><cell r="C18511" t="str"><v>022250</v></cell><cell r="D18511"><v>3001560</v></cell><cell r="E18511" t="str"><v>PATIO-LIMPEZA CANALETA DE CABOS EM PATIO DE SUBESTACOES</v></cell><cell r="F18511" t="str"><v>M</v></cell><cell r="G18511"><v>3.9</v></cell></row><row r="18512"><cell r="C18512" t="str"><v>022251</v></cell><cell r="D18512"><v>3001561</v></cell><cell r="E18512" t="str"><v>PATIO-LIMPEZA CAIXA RECEPTORA DE OLEO DE TRANSFORMADORES</v></cell><cell r="F18512" t="str"><v>M2</v></cell><cell r="G18512"><v>2.7</v></cell></row><row r="18513"><cell r="C18513" t="str"><v>022252</v></cell><cell r="D18513"><v>3001562</v></cell><cell r="E18513" t="str"><v>PATIO-CAPINA MANUAL VEGETACAO EM PATIOS E ACESSOS</v></cell><cell r="F18513" t="str"><v>M2</v></cell><cell r="G18513"><v>1.71</v></cell></row><row r="18514"><cell r="C18514" t="str"><v>022253</v></cell><cell r="D18514"><v>3001563</v></cell><cell r="E18514" t="str"><v>PATIO-LIMPEZA CISTERNA ENTERRADA AGUA POTAVEL ATE 20 M3</v></cell><cell r="F18514" t="str"><v>UN</v></cell><cell r="G18514"><v>406.21</v></cell></row><row r="18515"><cell r="C18515" t="str"><v>022254</v></cell><cell r="D18515"><v>3001564</v></cell><cell r="E18515" t="str"><v>RETIRADA DUTOS DE EXAUSTAO</v></cell><cell r="F18515" t="str"><v>M</v></cell><cell r="G18515"><v>30.13</v></cell></row><row r="18516"><cell r="C18516" t="str"><v>022255</v></cell><cell r="D18516"><v>3001565</v></cell><cell r="E18516" t="str"><v>EMBALAGEM DE RESIDUOS DE DUTOS DE EXAUSTAO (SACO PLASTICO)</v></cell><cell r="F18516" t="str"><v>UN</v></cell><cell r="G18516"><v>2.08</v></cell></row><row r="18517"><cell r="C18517" t="str"><v>022270</v></cell><cell r="D18517"><v>3001566</v></cell><cell r="E18517" t="str"><v>DEMOLICOES GERAIS DE CONSTRUCOES EXISTENTES</v></cell><cell r="F18517" t="str"><v>M2</v></cell><cell r="G18517"><v>36.56</v></cell></row><row r="18518"><cell r="C18518" t="str"><v>022271</v></cell><cell r="D18518"><v>3001567</v></cell><cell r="E18518" t="str"><v>RETIRADA DE EXAUSTORES</v></cell><cell r="F18518" t="str"><v>UN</v></cell><cell r="G18518"><v>39.12</v></cell></row><row r="18519"><cell r="C18519" t="str"><v>022275</v></cell><cell r="D18519"><v>3001568</v></cell><cell r="E18519" t="str"><v>RETIRADA/DESMONTAGEM E REMODELACAO DE ELEVADOR EXISTENTE</v></cell><cell r="F18519" t="str"><v>UN</v></cell><cell r="G18519"><v>1439</v></cell></row><row r="18520"><cell r="C18520" t="str"><v>022283</v></cell><cell r="D18520"><v>3001569</v></cell><cell r="E18520" t="str"><v>RETIRADA ISOLAMENTO TERMICO EM TUBOS DE REFRIGERACAO</v></cell><cell r="F18520" t="str"><v>M</v></cell><cell r="G18520"><v>13.78</v></cell></row><row r="18521"><cell r="C18521" t="str"><v>022290</v></cell><cell r="D18521"><v>3001570</v></cell><cell r="E18521" t="str"><v>RETIRADA QUADRO ENERGIA PARA REAPROVEITAMENTO</v></cell><cell r="F18521" t="str"><v>UN</v></cell><cell r="G18521"><v>62.72</v></cell></row><row r="18522"><cell r="C18522" t="str"><v>022291</v></cell><cell r="D18522"><v>3001571</v></cell><cell r="E18522" t="str"><v>ABERTURA DE RASGOS-DIAMETRO 8"" A 10"" EM CHAPA COMPENSADO W</v></cell><cell r="F18522" t="str"><v>UN</v></cell><cell r="G18522"><v>20.07</v></cell></row><row r="18523"><cell r="C18523" t="str"><v>022300</v></cell><cell r="D18523"><v>3001572</v></cell><cell r="E18523" t="str"><v>RETIRADA DE RODAPES CERAMICOS</v></cell><cell r="F18523" t="str"><v>M</v></cell><cell r="G18523"><v>10.78</v></cell></row><row r="18524"><cell r="C18524" t="str"><v>022301</v></cell><cell r="D18524"><v>3001573</v></cell><cell r="E18524" t="str"><v>DEMOLICAO PISO BASE DE PILARES MEIO MANUAL</v></cell><cell r="F18524" t="str"><v>M3</v></cell><cell r="G18524"><v>92.06</v></cell></row><row r="18525"><cell r="C18525" t="str"><v>022314</v></cell><cell r="D18525"><v>3001574</v></cell><cell r="E18525" t="str"><v>RETIRADA ESQUADRIA E CAIXILHOS DE MADEIRA</v></cell><cell r="F18525" t="str"><v>M2</v></cell><cell r="G18525"><v>29.19</v></cell></row><row r="18526"><cell r="C18526" t="str"><v>022315</v></cell><cell r="D18526"><v>3001575</v></cell><cell r="E18526" t="str"><v>RETIRADA LOUCA SANITARIA EM GERAL</v></cell><cell r="F18526" t="str"><v>UN</v></cell><cell r="G18526"><v>87.5</v></cell></row><row r="18527"><cell r="C18527" t="str"><v>022320</v></cell><cell r="D18527"><v>3001576</v></cell><cell r="E18527" t="str"><v>RETIRADA TELHADO TELHAS TRANSLUCIDAS</v></cell><cell r="F18527" t="str"><v>M2</v></cell><cell r="G18527"><v>23.44</v></cell></row><row r="18528"><cell r="C18528" t="str"><v>022321</v></cell><cell r="D18528"><v>3001577</v></cell><cell r="E18528" t="str"><v>RETIRADA COBERTURA EM TELHA ACRILICA</v></cell><cell r="F18528" t="str"><v>M2</v></cell><cell r="G18528"><v>23.05</v></cell></row><row r="18529"><cell r="C18529" t="str"><v>022323</v></cell><cell r="D18529"><v>3001578</v></cell><cell r="E18529" t="str"><v>DESMONTAGEM E REMOCAO DE CHILLER DE AR CONDICIONADO</v></cell><cell r="F18529" t="str"><v>UN</v></cell><cell r="G18529"><v>1696.86</v></cell></row><row r="18530"><cell r="C18530" t="str"><v>022324</v></cell><cell r="D18530"><v>3001579</v></cell><cell r="E18530" t="str"><v>DESMONTAGEM E REMOCAO DE MONTA-CARGAS P/PARADA</v></cell><cell r="F18530" t="str"><v>UN</v></cell><cell r="G18530"><v>1513.03</v></cell></row><row r="18531"><cell r="C18531" t="str"><v>022325</v></cell><cell r="D18531"><v>3001580</v></cell><cell r="E18531" t="str"><v>RETIRADA APARELHO AR CONDICIONADO DE JANELA</v></cell><cell r="F18531" t="str"><v>UN</v></cell><cell r="G18531"><v>60.18</v></cell></row><row r="18532"><cell r="C18532" t="str"><v>022326</v></cell><cell r="D18532"><v>3001581</v></cell><cell r="E18532" t="str"><v>DESMONTAGEM E REMOCAO DE ELEVADORES</v></cell><cell r="F18532" t="str"><v>PR</v></cell><cell r="G18532"><v>3586.3</v></cell></row><row r="18533"><cell r="C18533" t="str"><v>022327</v></cell><cell r="D18533"><v>3001582</v></cell><cell r="E18533" t="str"><v>DESMONTAGEM E REMOCAO DE ESTEIRA ROLANTE</v></cell><cell r="F18533" t="str"><v>UN</v></cell><cell r="G18533"><v>4913.02</v></cell></row><row r="18534"><cell r="C18534" t="str"><v>022335</v></cell><cell r="D18534"><v>3001583</v></cell><cell r="E18534" t="str"><v>REMOCAO DE APARELHOS AR CONDICIONADO E INSTALACOES</v></cell><cell r="F18534" t="str"><v>UN</v></cell><cell r="G18534"><v>292.75</v></cell></row><row r="18535"><cell r="C18535" t="str"><v>022339</v></cell><cell r="D18535"><v>3001584</v></cell><cell r="E18535" t="str"><v>RECOLOCACAO APARELHO AR CONDICIONADO DE PAREDE</v></cell><cell r="F18535" t="str"><v>UN</v></cell><cell r="G18535"><v>52.6</v></cell></row><row r="18536"><cell r="C18536" t="str"><v>022351</v></cell><cell r="D18536"><v>3001585</v></cell><cell r="E18536" t="str"><v>RETIRADA E REOLOCACAO DE BLOCOS DE PARTIDA</v></cell><cell r="F18536" t="str"><v>UN</v></cell><cell r="G18536"><v>12.66</v></cell></row><row r="18537"><cell r="C18537" t="str"><v>022352</v></cell><cell r="D18537"><v>3001586</v></cell><cell r="E18537" t="str"><v>RETIRADA E RECOLOCACAO MASTROS DE LARGADA FALSA E NADO COSTA</v></cell><cell r="F18537" t="str"><v>UN</v></cell><cell r="G18537"><v>26.22</v></cell></row><row r="18538"><cell r="C18538" t="str"><v>022353</v></cell><cell r="D18538"><v>3001587</v></cell><cell r="E18538" t="str"><v>RETIRADA DE APARELHOS DE ILUMINACAO</v></cell><cell r="F18538" t="str"><v>UN</v></cell><cell r="G18538"><v>27.74</v></cell></row><row r="18539"><cell r="C18539" t="str"><v>022354</v></cell><cell r="D18539"><v>3001588</v></cell><cell r="E18539" t="str"><v>RETIRADA DE COADEIRAS</v></cell><cell r="F18539" t="str"><v>UN</v></cell><cell r="G18539"><v>28.34</v></cell></row><row r="18540"><cell r="C18540" t="str"><v>022355</v></cell><cell r="D18540"><v>3001589</v></cell><cell r="E18540" t="str"><v>RETIRA DISPOSITIVOS DE RETORNO, ASPIRACAO E EXTRAVASAO</v></cell><cell r="F18540" t="str"><v>UN</v></cell><cell r="G18540"><v>14.17</v></cell></row><row r="18541"><cell r="C18541" t="str"><v>022356</v></cell><cell r="D18541"><v>3001590</v></cell><cell r="E18541" t="str"><v>DEMOLICAO ALVENARIA EM COBOGO SEM REAPROVEITAMENTO</v></cell><cell r="F18541" t="str"><v>M2</v></cell><cell r="G18541"><v>28.82</v></cell></row><row r="18542"><cell r="C18542" t="str"><v>022357</v></cell><cell r="D18542"><v>3001591</v></cell><cell r="E18542" t="str"><v>RETIRADA DE ESCADA</v></cell><cell r="F18542" t="str"><v>UN</v></cell><cell r="G18542"><v>43.46</v></cell></row><row r="18543"><cell r="C18543" t="str"><v>022358</v></cell><cell r="D18543"><v>3001592</v></cell><cell r="E18543" t="str"><v>RETIRADA DE GRELHA DE RALO DE FUNDO</v></cell><cell r="F18543" t="str"><v>UN</v></cell><cell r="G18543"><v>8.69</v></cell></row><row r="18544"><cell r="C18544" t="str"><v>022359</v></cell><cell r="D18544"><v>3001593</v></cell><cell r="E18544" t="str"><v>RETIRADA DE NICHOS DE LUMINARIAS</v></cell><cell r="F18544" t="str"><v>UN</v></cell><cell r="G18544"><v>28.97</v></cell></row><row r="18545"><cell r="C18545" t="str"><v>022360</v></cell><cell r="D18545"><v>3001594</v></cell><cell r="E18545" t="str"><v>SUBSTITUICAO/RETIRADA E MONTAGEM TELA METALICA DE PROTECAO</v></cell><cell r="F18545" t="str"><v>M2</v></cell><cell r="G18545"><v>33.4</v></cell></row><row r="18546"><cell r="C18546" t="str"><v>022361</v></cell><cell r="D18546"><v>3001595</v></cell><cell r="E18546" t="str"><v>RECOLOCACAO DE ESCADA</v></cell><cell r="F18546" t="str"><v>UN</v></cell><cell r="G18546"><v>55.48</v></cell></row><row r="18547"><cell r="C18547" t="str"><v>022378</v></cell><cell r="D18547"><v>3001596</v></cell><cell r="E18547" t="str"><v>DEMOLICAO MANUAL DE CONCRETO SIMPLES</v></cell><cell r="F18547" t="str"><v>M3</v></cell><cell r="G18547"><v>100.43</v></cell></row><row r="18548"><cell r="C18548" t="str"><v>022381</v></cell><cell r="D18548"><v>3001597</v></cell><cell r="E18548" t="str"><v>RETIRADA CUIDADOSA DE RIPAMENTO PARA TELHAS MARSELHA</v></cell><cell r="F18548" t="str"><v>M2</v></cell><cell r="G18548"><v>29.7</v></cell></row><row r="18549"><cell r="C18549" t="str"><v>022388</v></cell><cell r="D18549"><v>3001598</v></cell><cell r="E18549" t="str"><v>RETIRADA E CORRECAO DE VASAMENTO EM BANCADA</v></cell><cell r="F18549" t="str"><v>UN</v></cell><cell r="G18549"><v>35.26</v></cell></row><row r="18550"><cell r="C18550" t="str"><v>022391</v></cell><cell r="D18550"><v>3001599</v></cell><cell r="E18550" t="str"><v>REMOCAO DE PONTOS DE INSTALACAO ELETRICA</v></cell><cell r="F18550" t="str"><v>UN</v></cell><cell r="G18550"><v>30.96</v></cell></row><row r="18551"><cell r="C18551" t="str"><v>022396</v></cell><cell r="D18551"><v>3001600</v></cell><cell r="E18551" t="str"><v>REMOCAO DE PONTOS DE INSTALACOES HIDROSANITARIAS</v></cell><cell r="F18551" t="str"><v>UN</v></cell><cell r="G18551"><v>49.28</v></cell></row><row r="18552"><cell r="C18552" t="str"><v>022400</v></cell><cell r="D18552"><v>3001601</v></cell><cell r="E18552" t="str"><v>RETIRADA CABO DE COBRE NU DE PARA-RAIOS</v></cell><cell r="F18552" t="str"><v>M</v></cell><cell r="G18552"><v>3.47</v></cell></row><row r="18553"><cell r="C18553" t="str"><v>022401</v></cell><cell r="D18553"><v>3001602</v></cell><cell r="E18553" t="str"><v>RETIRADA DIVISORIA DE DRY WALL</v></cell><cell r="F18553" t="str"><v>M2</v></cell><cell r="G18553"><v>52.13</v></cell></row><row r="18554"><cell r="C18554" t="str"><v>022402</v></cell><cell r="D18554"><v>3001603</v></cell><cell r="E18554" t="str"><v>TAMPONAMENTO DE PONTOS DE AGUA/ESGOTO SEGUNDARIO EM BANCADAS</v></cell><cell r="F18554" t="str"><v>UN</v></cell><cell r="G18554"><v>19.19</v></cell></row><row r="18555"><cell r="C18555" t="str"><v>022403</v></cell><cell r="D18555"><v>3001604</v></cell><cell r="E18555" t="str"><v>RETIRADA CUIDADOSA BANCADA COM REAPROVEITAMENTO</v></cell><cell r="F18555" t="str"><v>M2</v></cell><cell r="G18555"><v>57.39</v></cell></row><row r="18556"><cell r="C18556" t="str"><v>022404</v></cell><cell r="D18556"><v>3001605</v></cell><cell r="E18556" t="str"><v>RETIRADA TAMPA/REGISTRO CAIXA DE HIDRANTE</v></cell><cell r="F18556" t="str"><v>UN</v></cell><cell r="G18556"><v>17.94</v></cell></row><row r="18557"><cell r="C18557" t="str"><v>022405</v></cell><cell r="D18557"><v>3001606</v></cell><cell r="E18557" t="str"><v>REMOCAO DE SUPERFICIE ENVERNIZADA</v></cell><cell r="F18557" t="str"><v>M2</v></cell><cell r="G18557"><v>5.74</v></cell></row><row r="18558"><cell r="C18558" t="str"><v>022408</v></cell><cell r="D18558"><v>3001607</v></cell><cell r="E18558" t="str"><v>RETIRADA CUIDADOSA CORRIMAO DE ESCADA</v></cell><cell r="F18558" t="str"><v>M</v></cell><cell r="G18558"><v>13.47</v></cell></row><row r="18559"><cell r="C18559" t="str"><v>022409</v></cell><cell r="D18559"><v>3001608</v></cell><cell r="E18559" t="str"><v>RETIRADA CUIDADOSA PLACAS DE GRANITO</v></cell><cell r="F18559" t="str"><v>M2</v></cell><cell r="G18559"><v>31.36</v></cell></row><row r="18560"><cell r="C18560" t="str"><v>022410</v></cell><cell r="D18560"><v>3001609</v></cell><cell r="E18560" t="str"><v>RETIRADA PORTA BOX-SANITARIOS-COM REAPROVEITAMENTO</v></cell><cell r="F18560" t="str"><v>UN</v></cell><cell r="G18560"><v>84.88</v></cell></row><row r="18561"><cell r="C18561" t="str"><v>022411</v></cell><cell r="D18561"><v>3001610</v></cell><cell r="E18561" t="str"><v>RETIRADA CERAMICA EM PAREDES</v></cell><cell r="F18561" t="str"><v>M2</v></cell><cell r="G18561"><v>27.84</v></cell></row><row r="18562"><cell r="C18562" t="str"><v>022412</v></cell><cell r="D18562"><v>3001611</v></cell><cell r="E18562" t="str"><v>REMOCAO E RASPAGEM DE PINTURA EM GESSO-COLA</v></cell><cell r="F18562" t="str"><v>M2</v></cell><cell r="G18562"><v>3.49</v></cell></row><row r="18563"><cell r="C18563" t="str"><v>022413</v></cell><cell r="D18563"><v>3001612</v></cell><cell r="E18563" t="str"><v>REMOCAO E RASPAGEM DE PINTURA A CAL</v></cell><cell r="F18563" t="str"><v>M2</v></cell><cell r="G18563"><v>3</v></cell></row><row r="18564"><cell r="C18564" t="str"><v>022415</v></cell><cell r="D18564"><v>3001613</v></cell><cell r="E18564" t="str"><v>RETIRADA PISO PARALELEPIPEDO</v></cell><cell r="F18564" t="str"><v>M2</v></cell><cell r="G18564"><v>5.16</v></cell></row><row r="18565"><cell r="C18565" t="str"><v>022416</v></cell><cell r="D18565"><v>3001614</v></cell><cell r="E18565" t="str"><v>RETIRADA CAIXILHOS/ESQUADRIAS DE ALUMINIO</v></cell><cell r="F18565" t="str"><v>UN</v></cell><cell r="G18565"><v>62.79</v></cell></row><row r="18566"><cell r="C18566" t="str"><v>022417</v></cell><cell r="D18566"><v>3001615</v></cell><cell r="E18566" t="str"><v>RETIRADA E RECOLOCACAO DIVISORIA GRANITO</v></cell><cell r="F18566" t="str"><v>UN</v></cell><cell r="G18566"><v>74.27</v></cell></row><row r="18567"><cell r="C18567" t="str"><v>022420</v></cell><cell r="D18567"><v>3001616</v></cell><cell r="E18567" t="str"><v>DEMOLICAO BASE EM CONCRETO 3,0x2,50x0,10m</v></cell><cell r="F18567" t="str"><v>M3</v></cell><cell r="G18567"><v>65.24</v></cell></row><row r="18568"><cell r="C18568" t="str"><v>022441</v></cell><cell r="D18568"><v>3001617</v></cell><cell r="E18568" t="str"><v>REMOCAO DE DIVISORIAS DE MADEIRA/PREMOLDADOS</v></cell><cell r="F18568" t="str"><v>M2</v></cell><cell r="G18568"><v>8.37</v></cell></row><row r="18569"><cell r="C18569" t="str"><v>022450</v></cell><cell r="D18569"><v>3001618</v></cell><cell r="E18569" t="str"><v>RETIRADA DE TELHA TRAPEZOIDAL</v></cell><cell r="F18569" t="str"><v>M2</v></cell><cell r="G18569"><v>5.56</v></cell></row><row r="18570"><cell r="C18570" t="str"><v>022500</v></cell><cell r="D18570"><v>3001619</v></cell><cell r="E18570" t="str"><v>DEMOLICAO PAV EM MICROASFALTO INCLUSIVE BASE CONCRETO</v></cell><cell r="F18570" t="str"><v>M2</v></cell><cell r="G18570"><v>15.83</v></cell></row><row r="18571"><cell r="C18571" t="str"><v>022501</v></cell><cell r="D18571"><v>3001620</v></cell><cell r="E18571" t="str"><v>REMOCAO DE GEOGRELHA</v></cell><cell r="F18571" t="str"><v>M2</v></cell><cell r="G18571"><v>1.49</v></cell></row><row r="18572"><cell r="C18572" t="str"><v>022502</v></cell><cell r="D18572"><v>3001621</v></cell><cell r="E18572" t="str"><v>REMOCAO PAV BLOCO INTERTRAVADO COM 8 E 4 CM</v></cell><cell r="F18572" t="str"><v>M2</v></cell><cell r="G18572"><v>4.07</v></cell></row><row r="18573"><cell r="C18573" t="str"><v>022503</v></cell><cell r="D18573"><v>3001622</v></cell><cell r="E18573" t="str"><v>ARRANCAMENTO DE MEIO-FIOS DE CONCRETO (RETOS E CURVOS)</v></cell><cell r="F18573" t="str"><v>M</v></cell><cell r="G18573"><v>12.82</v></cell></row><row r="18574"><cell r="C18574" t="str"><v>022504</v></cell><cell r="D18574"><v>3001623</v></cell><cell r="E18574" t="str"><v>ARRANCAMENTO DE TENTOS DE CONCRETO (RETOS E CURVOS)</v></cell><cell r="F18574" t="str"><v>M</v></cell><cell r="G18574"><v>15.13</v></cell></row><row r="18575"><cell r="C18575" t="str"><v>022505</v></cell><cell r="D18575"><v>3001624</v></cell><cell r="E18575" t="str"><v>REMOCAO DE RESIDUOS DE TINTA EM VIDROS DE ESQUADRIAS</v></cell><cell r="F18575" t="str"><v>M2</v></cell><cell r="G18575"><v>6.13</v></cell></row><row r="18576"><cell r="C18576" t="str"><v>022506</v></cell><cell r="D18576"><v>3001625</v></cell><cell r="E18576" t="str"><v>REMOCAO PINTURA GRADES/TELAS DE PROTECAO</v></cell><cell r="F18576" t="str"><v>M2</v></cell><cell r="G18576"><v>10.73</v></cell></row><row r="18577"><cell r="C18577" t="str"><v>022509</v></cell><cell r="D18577"><v>3001626</v></cell><cell r="E18577" t="str"><v>RETIRADA JANELAS</v></cell><cell r="F18577" t="str"><v>M2</v></cell><cell r="G18577"><v>28.76</v></cell></row><row r="18578"><cell r="C18578" t="str"><v>022510</v></cell><cell r="D18578"><v>3001627</v></cell><cell r="E18578" t="str"><v>RETIRADA PORTA DE ACO</v></cell><cell r="F18578" t="str"><v>M2</v></cell><cell r="G18578"><v>37.62</v></cell></row><row r="18579"><cell r="C18579" t="str"><v>022511</v></cell><cell r="D18579"><v>3001628</v></cell><cell r="E18579" t="str"><v>RETIRADA MOLDURAS EM PORTAS EXTERNAS</v></cell><cell r="F18579" t="str"><v>M2</v></cell><cell r="G18579"><v>25.65</v></cell></row><row r="18580"><cell r="C18580" t="str"><v>022512</v></cell><cell r="D18580"><v>3001629</v></cell><cell r="E18580" t="str"><v>TRANSPORTE HORIZONTAL CARRINHO RODA PMEUS</v></cell><cell r="F18580" t="str"><v>M3</v></cell><cell r="G18580"><v>52.73</v></cell></row><row r="18581"><cell r="C18581" t="str"><v>022515</v></cell><cell r="D18581"><v>3001630</v></cell><cell r="E18581" t="str"><v>DEMOLICAO DE MEZANINO EM ESTRUTURA DE MADEIRA</v></cell><cell r="F18581" t="str"><v>M2</v></cell><cell r="G18581"><v>89.69</v></cell></row><row r="18582"><cell r="C18582" t="str"><v>022520</v></cell><cell r="D18582"><v>3001631</v></cell><cell r="E18582" t="str"><v>RETIRADA MEIO-FIO EM CONCRETO</v></cell><cell r="F18582" t="str"><v>M</v></cell><cell r="G18582"><v>38.43</v></cell></row><row r="18583"><cell r="C18583" t="str"><v>022525</v></cell><cell r="D18583"><v>3001632</v></cell><cell r="E18583" t="str"><v>REMOCAO DE BANCADAS E PRATELEIRAS</v></cell><cell r="F18583" t="str"><v>M</v></cell><cell r="G18583"><v>32.34</v></cell></row><row r="18584"><cell r="C18584" t="str"><v>022550</v></cell><cell r="D18584"><v>3001633</v></cell><cell r="E18584" t="str"><v>RETIRADA+DESMONT.+REMOCAO PERF. ENRIG 150x60x20x4,76 + PARAF</v></cell><cell r="F18584" t="str"><v>KG</v></cell><cell r="G18584"><v>7.1</v></cell></row><row r="18585"><cell r="C18585" t="str"><v>022551</v></cell><cell r="D18585"><v>3001634</v></cell><cell r="E18585" t="str"><v>RETIRADA+DESMONTAGEM+REMOCAO DE CHAPA AÇO 6,35mm + PARAFUSOS</v></cell><cell r="F18585" t="str"><v>KG</v></cell><cell r="G18585"><v>5.67</v></cell></row><row r="18586"><cell r="C18586" t="str"><v>022552</v></cell><cell r="D18586"><v>3001635</v></cell><cell r="E18586" t="str"><v>RETIRADA+DESMONTAGEM+REMOCAO PERFIL ""L"" 102x6,35mm+PARAFUS</v></cell><cell r="F18586" t="str"><v>KG</v></cell><cell r="G18586"><v>5.96</v></cell></row><row r="18587"><cell r="C18587" t="str"><v>022562</v></cell><cell r="D18587"><v>3001636</v></cell><cell r="E18587" t="str"><v>RETIRADA DE RODAPES EM PAVIFLEX</v></cell><cell r="F18587" t="str"><v>M</v></cell><cell r="G18587"><v>10.78</v></cell></row><row r="18588"><cell r="C18588" t="str"><v>022575</v></cell><cell r="D18588"><v>3001637</v></cell><cell r="E18588" t="str"><v>DEMOLICAO E RETIRADA DE PISOS EM GERAL</v></cell><cell r="F18588" t="str"><v>M2</v></cell><cell r="G18588"><v>50.87</v></cell></row><row r="18589"><cell r="C18589" t="str"><v>022600</v></cell><cell r="D18589"><v>3001638</v></cell><cell r="E18589" t="str"><v>DEMOLICAO PILARES EM PERFIS I DE ACO</v></cell><cell r="F18589" t="str"><v>TN</v></cell><cell r="G18589"><v>938.44</v></cell></row><row r="18590"><cell r="C18590" t="str"><v>022601</v></cell><cell r="D18590"><v>3001639</v></cell><cell r="E18590" t="str"><v>DEMOLICAO DE PISO DE ALTA RESISTENCIA</v></cell><cell r="F18590" t="str"><v>M3</v></cell><cell r="G18590"><v>76.67</v></cell></row><row r="18591"><cell r="C18591" t="str"><v>022603</v></cell><cell r="D18591"><v>3001640</v></cell><cell r="E18591" t="str"><v>RETIRADA PISO PAVIMENTO ASFALTICO</v></cell><cell r="F18591" t="str"><v>M3</v></cell><cell r="G18591"><v>177.57</v></cell></row><row r="18592"><cell r="C18592" t="str"><v>022605</v></cell><cell r="D18592"><v>3001641</v></cell><cell r="E18592" t="str"><v>RETIRADA E RECOLOCACAO DE ESQUADRIA DE ALUMINIO</v></cell><cell r="F18592" t="str"><v>UN</v></cell><cell r="G18592"><v>97.47</v></cell></row><row r="18593"><cell r="C18593" t="str"><v>022610</v></cell><cell r="D18593"><v>3001642</v></cell><cell r="E18593" t="str"><v>DEMOLICAO CUIDADOSA DE CONCRETO ARMADO NOS CAPITEIS</v></cell><cell r="F18593" t="str"><v>M3</v></cell><cell r="G18593"><v>2046.9</v></cell></row><row r="18594"><cell r="C18594" t="str"><v>022611</v></cell><cell r="D18594"><v>3001643</v></cell><cell r="E18594" t="str"><v>DEMOLICAO CUIDADOSA DE CONCRETO ARMADO DE ESTACAS</v></cell><cell r="F18594" t="str"><v>M3</v></cell><cell r="G18594"><v>2046.9</v></cell></row><row r="18595"><cell r="C18595" t="str"><v>022612</v></cell><cell r="D18595"><v>3001644</v></cell><cell r="E18595" t="str"><v>RETIRADA DE APARELHOS DE ILUMINACAO</v></cell><cell r="F18595" t="str"><v>UN</v></cell><cell r="G18595"><v>27.74</v></cell></row><row r="18596"><cell r="C18596" t="str"><v>022613</v></cell><cell r="D18596"><v>3001645</v></cell><cell r="E18596" t="str"><v>RETIRADA DE  POSTE DE 3M DE ALTURA</v></cell><cell r="F18596" t="str"><v>UN</v></cell><cell r="G18596"><v>13.87</v></cell></row><row r="18597"><cell r="C18597" t="str"><v>022614</v></cell><cell r="D18597"><v>3001646</v></cell><cell r="E18597" t="str"><v>RETIRADA DE POSTE DE 4M DE ALTURA</v></cell><cell r="F18597" t="str"><v>UN</v></cell><cell r="G18597"><v>81</v></cell></row><row r="18598"><cell r="C18598" t="str"><v>022615</v></cell><cell r="D18598"><v>3001647</v></cell><cell r="E18598" t="str"><v>REMOCAO E RETIRADA PONTOS AGUAS PLUVIAIS/ESGOTO</v></cell><cell r="F18598" t="str"><v>UN</v></cell><cell r="G18598"><v>22.71</v></cell></row><row r="18599"><cell r="C18599" t="str"><v>022616</v></cell><cell r="D18599"><v>3001648</v></cell><cell r="E18599" t="str"><v>RETIRADA DE POSTE DE 7M DE ALTURA</v></cell><cell r="F18599" t="str"><v>UN</v></cell><cell r="G18599"><v>33.3</v></cell></row><row r="18600"><cell r="C18600" t="str"><v>022642</v></cell><cell r="D18600"><v>3001649</v></cell><cell r="E18600" t="str"><v>RETIRADA EMBOCO E REBOCO EXTERNO COM ANDAIME ELEVADO</v></cell><cell r="F18600" t="str"><v>M2</v></cell><cell r="G18600"><v>6.69</v></cell></row><row r="18601"><cell r="C18601" t="str"><v>022643</v></cell><cell r="D18601"><v>3001650</v></cell><cell r="E18601" t="str"><v>REMOCAO PINTURA EXTERNA-EM ANDAIME ELEVADO</v></cell><cell r="F18601" t="str"><v>M2</v></cell><cell r="G18601"><v>4.64</v></cell></row><row r="18602"><cell r="C18602" t="str"><v>022645</v></cell><cell r="D18602"><v>3001651</v></cell><cell r="E18602" t="str"><v>RETIRADA+DESMONT.+REMOCAO PERF. ENRIG 150x60x20x4,76 + PARAF</v></cell><cell r="F18602" t="str"><v>KG</v></cell><cell r="G18602"><v>5.67</v></cell></row><row r="18603"><cell r="C18603" t="str"><v>022646</v></cell><cell r="D18603"><v>3001652</v></cell><cell r="E18603" t="str"><v>RETIRADA+DESMONTAGEM+REMOCAO DE CHAPA AÇO 6,35mm + PARAFUSOS</v></cell><cell r="F18603" t="str"><v>KG</v></cell><cell r="G18603"><v>5.67</v></cell></row><row r="18604"><cell r="C18604" t="str"><v>022647</v></cell><cell r="D18604"><v>3001653</v></cell><cell r="E18604" t="str"><v>RETIRADA+DESMONTAGEM+REMOCAO PERFIL ""L"" 102x6,35mm+PARAFUS</v></cell><cell r="F18604" t="str"><v>KG</v></cell><cell r="G18604"><v>5.67</v></cell></row><row r="18605"><cell r="C18605" t="str"><v>022648</v></cell><cell r="D18605"><v>3001654</v></cell><cell r="E18605" t="str"><v>RETIRADA DE TELHA TRAPEZOIDAL</v></cell><cell r="F18605" t="str"><v>M2</v></cell><cell r="G18605"><v>5.56</v></cell></row><row r="18606"><cell r="C18606" t="str"><v>022650</v></cell><cell r="D18606"><v>3001655</v></cell><cell r="E18606" t="str"><v>RETIRADA DE DUTOS DE REFRIGERACAO</v></cell><cell r="F18606" t="str"><v>M</v></cell><cell r="G18606"><v>82.51</v></cell></row><row r="18607"><cell r="C18607" t="str"><v>022651</v></cell><cell r="D18607"><v>3001656</v></cell><cell r="E18607" t="str"><v>RETIRADA REVESTIMENTO EM PEDRA</v></cell><cell r="F18607" t="str"><v>M2</v></cell><cell r="G18607"><v>5.2</v></cell></row><row r="18608"><cell r="C18608" t="str"><v>022652</v></cell><cell r="D18608"><v>3001657</v></cell><cell r="E18608" t="str"><v>RETIRADA REVESTIMENTO EM MADEIRA</v></cell><cell r="F18608" t="str"><v>M2</v></cell><cell r="G18608"><v>6.12</v></cell></row><row r="18609"><cell r="C18609" t="str"><v>022653</v></cell><cell r="D18609"><v>3001658</v></cell><cell r="E18609" t="str"><v>RETIRADA DIVISORIAS E ARMARIOS</v></cell><cell r="F18609" t="str"><v>M2</v></cell><cell r="G18609"><v>8.37</v></cell></row><row r="18610"><cell r="C18610" t="str"><v>022654</v></cell><cell r="D18610"><v>3001659</v></cell><cell r="E18610" t="str"><v>RETIRADA BANCADAS E BANCAS</v></cell><cell r="F18610" t="str"><v>M2</v></cell><cell r="G18610"><v>77.93</v></cell></row><row r="18611"><cell r="C18611" t="str"><v>022656</v></cell><cell r="D18611"><v>3001660</v></cell><cell r="E18611" t="str"><v>CORTE COM MACARICO OXIATECILENO TUBULACAO ACO 10""</v></cell><cell r="F18611" t="str"><v>UN</v></cell><cell r="G18611"><v>8.89</v></cell></row><row r="18612"><cell r="C18612" t="str"><v>022658</v></cell><cell r="D18612"><v>3001661</v></cell><cell r="E18612" t="str"><v>RETIRADA DE VIDROS</v></cell><cell r="F18612" t="str"><v>M2</v></cell><cell r="G18612"><v>18.43</v></cell></row><row r="18613"><cell r="C18613" t="str"><v>022659</v></cell><cell r="D18613"><v>3001662</v></cell><cell r="E18613" t="str"><v>RETELHAMENTO COM TELHAS ONDULINE MARRON 2,0x0,9m (1,8m2)</v></cell><cell r="F18613" t="str"><v>M2</v></cell><cell r="G18613"><v>44.29</v></cell></row><row r="18614"><cell r="C18614" t="str"><v>022661</v></cell><cell r="D18614"><v>3001663</v></cell><cell r="E18614" t="str"><v>RETIRADA DE PROTECAO INSULFILM EM CAIXILHOS</v></cell><cell r="F18614" t="str"><v>M2</v></cell><cell r="G18614"><v>68.5</v></cell></row><row r="18615"><cell r="C18615" t="str"><v>022662</v></cell><cell r="D18615"><v>3001664</v></cell><cell r="E18615" t="str"><v>RETIRADA DE MARCOS/ADUELAS DE MADEIRA</v></cell><cell r="F18615" t="str"><v>UN</v></cell><cell r="G18615"><v>49.28</v></cell></row><row r="18616"><cell r="C18616" t="str"><v>022663</v></cell><cell r="D18616"><v>3001665</v></cell><cell r="E18616" t="str"><v>REMOCAO DE CANTONEIRA DE ALUMINIO</v></cell><cell r="F18616" t="str"><v>M</v></cell><cell r="G18616"><v>26.87</v></cell></row><row r="18617"><cell r="C18617" t="str"><v>022664</v></cell><cell r="D18617"><v>3001666</v></cell><cell r="E18617" t="str"><v>RETIRADA DE ESQUADRIAS DE JANELA</v></cell><cell r="F18617" t="str"><v>UN</v></cell><cell r="G18617"><v>66.81</v></cell></row><row r="18618"><cell r="C18618" t="str"><v>022665</v></cell><cell r="D18618"><v>3001667</v></cell><cell r="E18618" t="str"><v>RETIRADA DE CAMARA FRIGORIFICA/GELADEIRA INDUSTRIAL</v></cell><cell r="F18618" t="str"><v>UN</v></cell><cell r="G18618"><v>1308.14</v></cell></row><row r="18619"><cell r="C18619" t="str"><v>022666</v></cell><cell r="D18619"><v>3001668</v></cell><cell r="E18619" t="str"><v>RETIRADA DE VIDRO (BANDEIRA/VISOR)</v></cell><cell r="F18619" t="str"><v>M2</v></cell><cell r="G18619"><v>18.43</v></cell></row><row r="18620"><cell r="C18620" t="str"><v>022667</v></cell><cell r="D18620"><v>3001669</v></cell><cell r="E18620" t="str"><v>REMOCAO CUIDADOSA DE DIVISORIA DE GRANITO</v></cell><cell r="F18620" t="str"><v>UN</v></cell><cell r="G18620"><v>56.1</v></cell></row><row r="18621"><cell r="C18621" t="str"><v>022668</v></cell><cell r="D18621"><v>3001670</v></cell><cell r="E18621" t="str"><v>RETIRADA DE PRATELEIRAS DE MADEIRA</v></cell><cell r="F18621" t="str"><v>M</v></cell><cell r="G18621"><v>35.92</v></cell></row><row r="18622"><cell r="C18622" t="str"><v>022675</v></cell><cell r="D18622"><v>3001671</v></cell><cell r="E18622" t="str"><v>RETIRADA DE PONTOS DE AGUA FRIA/TELEFONE/ESGOTO</v></cell><cell r="F18622" t="str"><v>UN</v></cell><cell r="G18622"><v>62.91</v></cell></row><row r="18623"><cell r="C18623" t="str"><v>022700</v></cell><cell r="D18623"><v>3001672</v></cell><cell r="E18623" t="str"><v>RETIRADA DE TORNEIRA DE JARDIM</v></cell><cell r="F18623" t="str"><v>UN</v></cell><cell r="G18623"><v>13.87</v></cell></row><row r="18624"><cell r="C18624" t="str"><v>022701</v></cell><cell r="D18624"><v>3001673</v></cell><cell r="E18624" t="str"><v>RETIRADA DE REGISTRO DE 3/4""</v></cell><cell r="F18624" t="str"><v>UN</v></cell><cell r="G18624"><v>16.64</v></cell></row><row r="18625"><cell r="C18625" t="str"><v>022702</v></cell><cell r="D18625"><v>3001674</v></cell><cell r="E18625" t="str"><v>RETIRAD DE GRELHAS DE FERRO FUNDIDO</v></cell><cell r="F18625" t="str"><v>M</v></cell><cell r="G18625"><v>9.31</v></cell></row><row r="18626"><cell r="C18626" t="str"><v>022705</v></cell><cell r="D18626"><v>3001675</v></cell><cell r="E18626" t="str"><v>DEMOLICAO ESTRUTURA DE MADEIRA PARA TELHAS FIBROCIMENTO</v></cell><cell r="F18626" t="str"><v>M2</v></cell><cell r="G18626"><v>59.44</v></cell></row><row r="18627"><cell r="C18627" t="str"><v>022706</v></cell><cell r="D18627"><v>3001676</v></cell><cell r="E18627" t="str"><v>RETIRADA CUDADOSA CONJUNTO FERRAGENS EM CAIXILHOS</v></cell><cell r="F18627" t="str"><v>UN</v></cell><cell r="G18627"><v>36.17</v></cell></row><row r="18628"><cell r="C18628" t="str"><v>022708</v></cell><cell r="D18628"><v>3001677</v></cell><cell r="E18628" t="str"><v>RETIRADA PONTO DE SOM</v></cell><cell r="F18628" t="str"><v>UN</v></cell><cell r="G18628"><v>14.59</v></cell></row><row r="18629"><cell r="C18629" t="str"><v>022709</v></cell><cell r="D18629"><v>3001678</v></cell><cell r="E18629" t="str"><v>RETIRADA FORRO FALSO COM RETIRADA/EMPILHAMENTO MATERIAIS</v></cell><cell r="F18629" t="str"><v>M2</v></cell><cell r="G18629"><v>8.05</v></cell></row><row r="18630"><cell r="C18630" t="str"><v>022710</v></cell><cell r="D18630"><v>3001679</v></cell><cell r="E18630" t="str"><v>RETIRADA DE PLACAS VINILICAS EM PISOS</v></cell><cell r="F18630" t="str"><v>M2</v></cell><cell r="G18630"><v>14.96</v></cell></row><row r="18631"><cell r="C18631" t="str"><v>022711</v></cell><cell r="D18631"><v>3001680</v></cell><cell r="E18631" t="str"><v>RETIRADA DE PORTAS</v></cell><cell r="F18631" t="str"><v>UN</v></cell><cell r="G18631"><v>58.69</v></cell></row><row r="18632"><cell r="C18632" t="str"><v>022713</v></cell><cell r="D18632"><v>3001681</v></cell><cell r="E18632" t="str"><v>RETIRADA ENTULHO ENSACADO 50x70-0,18 Cap.30kg-CARRETEIRO</v></cell><cell r="F18632" t="str"><v>M3</v></cell><cell r="G18632"><v>139.66</v></cell></row><row r="18633"><cell r="C18633" t="str"><v>022714</v></cell><cell r="D18633"><v>3001682</v></cell><cell r="E18633" t="str"><v>RETIRADA E RECOLOCACAO ESPELHO EM MOLDURA</v></cell><cell r="F18633" t="str"><v>UN</v></cell><cell r="G18633"><v>72.18</v></cell></row><row r="18634"><cell r="C18634" t="str"><v>022715</v></cell><cell r="D18634"><v>3001683</v></cell><cell r="E18634" t="str"><v>RETIRADA ESQUADRIAS DE JANELA DE MADEIRA</v></cell><cell r="F18634" t="str"><v>M2</v></cell><cell r="G18634"><v>29.19</v></cell></row><row r="18635"><cell r="C18635" t="str"><v>022716</v></cell><cell r="D18635"><v>3001684</v></cell><cell r="E18635" t="str"><v>RETIRADA APARELHOS DE ILUMINACAO</v></cell><cell r="F18635" t="str"><v>UN</v></cell><cell r="G18635"><v>9.33</v></cell></row><row r="18636"><cell r="C18636" t="str"><v>022717</v></cell><cell r="D18636"><v>3001685</v></cell><cell r="E18636" t="str"><v>RETIRADA QUADRO DE FORCA</v></cell><cell r="F18636" t="str"><v>UN</v></cell><cell r="G18636"><v>206.5</v></cell></row><row r="18637"><cell r="C18637" t="str"><v>022718</v></cell><cell r="D18637"><v>3001686</v></cell><cell r="E18637" t="str"><v>RETIRADA ENTULHO ENSACADO 40x50 (COMLURB max. 15 kgf)</v></cell><cell r="F18637" t="str"><v>M3</v></cell><cell r="G18637"><v>443.32</v></cell></row><row r="18638"><cell r="C18638" t="str"><v>022719</v></cell><cell r="D18638"><v>3001687</v></cell><cell r="E18638" t="str"><v>RETIRADA FORRO MADEIRA</v></cell><cell r="F18638" t="str"><v>M2</v></cell><cell r="G18638"><v>7.31</v></cell></row><row r="18639"><cell r="C18639" t="str"><v>022720</v></cell><cell r="D18639"><v>3001688</v></cell><cell r="E18639" t="str"><v>REMOCAO CAIXILHOS DE MADEIRA</v></cell><cell r="F18639" t="str"><v>M2</v></cell><cell r="G18639"><v>20.37</v></cell></row><row r="18640"><cell r="C18640" t="str"><v>022721</v></cell><cell r="D18640"><v>3001689</v></cell><cell r="E18640" t="str"><v>RETIRADA INTERRUPTORES E TOMADAS</v></cell><cell r="F18640" t="str"><v>UN</v></cell><cell r="G18640"><v>3.67</v></cell></row><row r="18641"><cell r="C18641" t="str"><v>022730</v></cell><cell r="D18641"><v>3001690</v></cell><cell r="E18641" t="str"><v>RETIRADA PISO FRIZO DE MADEIRA</v></cell><cell r="F18641" t="str"><v>M2</v></cell><cell r="G18641"><v>2.17</v></cell></row><row r="18642"><cell r="C18642" t="str"><v>022731</v></cell><cell r="D18642"><v>3001691</v></cell><cell r="E18642" t="str"><v>RETIRADA FORRO DE GESSO</v></cell><cell r="F18642" t="str"><v>M2</v></cell><cell r="G18642"><v>25.63</v></cell></row><row r="18643"><cell r="C18643" t="str"><v>022732</v></cell><cell r="D18643"><v>3001692</v></cell><cell r="E18643" t="str"><v>RETIRADA POSTE CIRCULAR CONCRETO 9m,SEM REMOCAO</v></cell><cell r="F18643" t="str"><v>UN</v></cell><cell r="G18643"><v>210.08</v></cell></row><row r="18644"><cell r="C18644" t="str"><v>022733</v></cell><cell r="D18644"><v>3001693</v></cell><cell r="E18644" t="str"><v>RETIRADA POSTE CIRCULAR CONCRETO 6m,SEM REMOCAO</v></cell><cell r="F18644" t="str"><v>UN</v></cell><cell r="G18644"><v>175.4</v></cell></row><row r="18645"><cell r="C18645" t="str"><v>022734</v></cell><cell r="D18645"><v>3001694</v></cell><cell r="E18645" t="str"><v>RETIRADA CUIDADOSA MICTORIO</v></cell><cell r="F18645" t="str"><v>UN</v></cell><cell r="G18645"><v>11.36</v></cell></row><row r="18646"><cell r="C18646" t="str"><v>022735</v></cell><cell r="D18646"><v>3001695</v></cell><cell r="E18646" t="str"><v>RETIRADA CUIDADOSA VASO SANITARIO</v></cell><cell r="F18646" t="str"><v>UN</v></cell><cell r="G18646"><v>14.62</v></cell></row><row r="18647"><cell r="C18647" t="str"><v>022736</v></cell><cell r="D18647"><v>3001696</v></cell><cell r="E18647" t="str"><v>RETIRADA CUIDADOSA LOUCA SANITARIA</v></cell><cell r="F18647" t="str"><v>UN</v></cell><cell r="G18647"><v>12.42</v></cell></row><row r="18648"><cell r="C18648" t="str"><v>022738</v></cell><cell r="D18648"><v>3001697</v></cell><cell r="E18648" t="str"><v>RETIRADA CUIDADOSA BIDE</v></cell><cell r="F18648" t="str"><v>UN</v></cell><cell r="G18648"><v>14.08</v></cell></row><row r="18649"><cell r="C18649" t="str"><v>022740</v></cell><cell r="D18649"><v>3001698</v></cell><cell r="E18649" t="str"><v>RETIRADA REVESTIMENTO EM GRANITO</v></cell><cell r="F18649" t="str"><v>M2</v></cell><cell r="G18649"><v>43.31</v></cell></row><row r="18650"><cell r="C18650" t="str"><v>022741</v></cell><cell r="D18650"><v>3001699</v></cell><cell r="E18650" t="str"><v>RETIRADA CUIDADOSA TAMPO GRANITO</v></cell><cell r="F18650" t="str"><v>M2</v></cell><cell r="G18650"><v>25.78</v></cell></row><row r="18651"><cell r="C18651" t="str"><v>022742</v></cell><cell r="D18651"><v>3001700</v></cell><cell r="E18651" t="str"><v>RETIRADA CUIDADOSA TAMPO ACO INOXIDAVEL</v></cell><cell r="F18651" t="str"><v>M2</v></cell><cell r="G18651"><v>50.41</v></cell></row><row r="18652"><cell r="C18652" t="str"><v>022743</v></cell><cell r="D18652"><v>3001701</v></cell><cell r="E18652" t="str"><v>DEMOLICAO ESCADA EM CONCRETO ESTRUTURADO</v></cell><cell r="F18652" t="str"><v>M3</v></cell><cell r="G18652"><v>175.32</v></cell></row><row r="18653"><cell r="C18653" t="str"><v>022744</v></cell><cell r="D18653"><v>3001702</v></cell><cell r="E18653" t="str"><v>DESMONTAGEM E REMOCAO DE TORRE DE RESFRIAMENTO</v></cell><cell r="F18653" t="str"><v>UN</v></cell><cell r="G18653"><v>1390.61</v></cell></row><row r="18654"><cell r="C18654" t="str"><v>022746</v></cell><cell r="D18654"><v>3001703</v></cell><cell r="E18654" t="str"><v>RETIRADA CUIDADOSA PISOS EM MARMORE</v></cell><cell r="F18654" t="str"><v>M2</v></cell><cell r="G18654"><v>26.52</v></cell></row><row r="18655"><cell r="C18655" t="str"><v>022747</v></cell><cell r="D18655"><v>3001704</v></cell><cell r="E18655" t="str"><v>RETIRADA CUIDADOSA PISOS EM GRANITO</v></cell><cell r="F18655" t="str"><v>M2</v></cell><cell r="G18655"><v>28.55</v></cell></row><row r="18656"><cell r="C18656" t="str"><v>022748</v></cell><cell r="D18656"><v>3001705</v></cell><cell r="E18656" t="str"><v>DESMONTAGEM DE DIVISORIAS</v></cell><cell r="F18656" t="str"><v>M2</v></cell><cell r="G18656"><v>29.19</v></cell></row><row r="18657"><cell r="C18657" t="str"><v>022749</v></cell><cell r="D18657"><v>3001706</v></cell><cell r="E18657" t="str"><v>RETIRADA CORRIMAO METALICO</v></cell><cell r="F18657" t="str"><v>M</v></cell><cell r="G18657"><v>3.13</v></cell></row><row r="18658"><cell r="C18658" t="str"><v>022750</v></cell><cell r="D18658"><v>3001707</v></cell><cell r="E18658" t="str"><v>RETIRADA REVESTIMENTO PECAS CERAMICAS</v></cell><cell r="F18658" t="str"><v>M2</v></cell><cell r="G18658"><v>38.22</v></cell></row><row r="18659"><cell r="C18659" t="str"><v>022751</v></cell><cell r="D18659"><v>3001708</v></cell><cell r="E18659" t="str"><v>RETIRADA MEIO-FIO EM GRANITO</v></cell><cell r="F18659" t="str"><v>M</v></cell><cell r="G18659"><v>2.64</v></cell></row><row r="18660"><cell r="C18660" t="str"><v>022752</v></cell><cell r="D18660"><v>3001709</v></cell><cell r="E18660" t="str"><v>RETIRADA MEIO-FIO DE CONCRETO MOLDADO NO LOCAL</v></cell><cell r="F18660" t="str"><v>M</v></cell><cell r="G18660"><v>3.84</v></cell></row><row r="18661"><cell r="C18661" t="str"><v>022753</v></cell><cell r="D18661"><v>3001710</v></cell><cell r="E18661" t="str"><v>RETIRADA PISO BLOCOS INTERTRAVADOS DE CONCRETO C/JUNTAS</v></cell><cell r="F18661" t="str"><v>M2</v></cell><cell r="G18661"><v>2.39</v></cell></row><row r="18662"><cell r="C18662" t="str"><v>022754</v></cell><cell r="D18662"><v>3001711</v></cell><cell r="E18662" t="str"><v>RETIRADA PISO BLOCOS HEXAGONAIS DE CONCRETO REJUNTADO</v></cell><cell r="F18662" t="str"><v>M2</v></cell><cell r="G18662"><v>2.64</v></cell></row><row r="18663"><cell r="C18663" t="str"><v>022755</v></cell><cell r="D18663"><v>3001712</v></cell><cell r="E18663" t="str"><v>RETIRADA PISO PEDRA PORTUGUESA-REJUNTADA</v></cell><cell r="F18663" t="str"><v>M2</v></cell><cell r="G18663"><v>6.73</v></cell></row><row r="18664"><cell r="C18664" t="str"><v>022756</v></cell><cell r="D18664"><v>3001713</v></cell><cell r="E18664" t="str"><v>RETIRADA PISOS LAJEDO DE PEDRA REJUNTADA COM CIMENTO</v></cell><cell r="F18664" t="str"><v>M2</v></cell><cell r="G18664"><v>4.32</v></cell></row><row r="18665"><cell r="C18665" t="str"><v>022760</v></cell><cell r="D18665"><v>3001714</v></cell><cell r="E18665" t="str"><v>RETIRADA TUBOS GALVANIZADOS 2.1/2"" A 4""</v></cell><cell r="F18665" t="str"><v>M</v></cell><cell r="G18665"><v>3.49</v></cell></row><row r="18666"><cell r="C18666" t="str"><v>022780</v></cell><cell r="D18666"><v>3001715</v></cell><cell r="E18666" t="str"><v>REMOCAO DE PONTOS DE INSTALACOES ELETRICAS</v></cell><cell r="F18666" t="str"><v>UN</v></cell><cell r="G18666"><v>41.07</v></cell></row><row r="18667"><cell r="C18667" t="str"><v>022800</v></cell><cell r="D18667"><v>3001716</v></cell><cell r="E18667" t="str"><v>ABERTURA DE RASGOS EM LAJES 50x50cm</v></cell><cell r="F18667" t="str"><v>UN</v></cell><cell r="G18667"><v>19.13</v></cell></row><row r="18668"><cell r="C18668" t="str"><v>022801</v></cell><cell r="D18668"><v>3001717</v></cell><cell r="E18668" t="str"><v>ABERTURA SULCOS EM PISO 3,50x0,20x0,10m</v></cell><cell r="F18668" t="str"><v>UN</v></cell><cell r="G18668"><v>57.37</v></cell></row><row r="18669"><cell r="C18669" t="str"><v>022802</v></cell><cell r="D18669"><v>3001718</v></cell><cell r="E18669" t="str"><v>ABERTURA SULCOS EM PISO 0,50x0,15x0,05m</v></cell><cell r="F18669" t="str"><v>UN</v></cell><cell r="G18669"><v>25.1</v></cell></row><row r="18670"><cell r="C18670" t="str"><v>022806</v></cell><cell r="D18670"><v>3001719</v></cell><cell r="E18670" t="str"><v>RETIRADA EM HORARIO NOTURNO-REVESTIMENTO PASTILHAS CERAMICAS</v></cell><cell r="F18670" t="str"><v>M2</v></cell><cell r="G18670"><v>45.51</v></cell></row><row r="18671"><cell r="C18671" t="str"><v>022815</v></cell><cell r="D18671"><v>3001720</v></cell><cell r="E18671" t="str"><v>RETIRADA E BOTA-FORA DE ENTULHO EM CAMINHAO DE CARRETEIRO</v></cell><cell r="F18671" t="str"><v>M3</v></cell><cell r="G18671"><v>169.88</v></cell></row><row r="18672"><cell r="C18672" t="str"><v>022816</v></cell><cell r="D18672"><v>3001721</v></cell><cell r="E18672" t="str"><v>RETIRADA DE PONTOS DE AGUA, ESGOTO E TELEFONE</v></cell><cell r="F18672" t="str"><v>UN</v></cell><cell r="G18672"><v>65.02</v></cell></row><row r="18673"><cell r="C18673" t="str"><v>022832</v></cell><cell r="D18673"><v>3001722</v></cell><cell r="E18673" t="str"><v>RETIRADA DE SUPORTE DE FOCO CIRURGICO</v></cell><cell r="F18673" t="str"><v>UN</v></cell><cell r="G18673"><v>49.28</v></cell></row><row r="18674"><cell r="C18674" t="str"><v>022836</v></cell><cell r="D18674"><v>3001723</v></cell><cell r="E18674" t="str"><v>RETIRADA DE FERRAGENS EM CAIXILHOS</v></cell><cell r="F18674" t="str"><v>UN</v></cell><cell r="G18674"><v>30.55</v></cell></row><row r="18675"><cell r="C18675" t="str"><v>022840</v></cell><cell r="D18675"><v>3001724</v></cell><cell r="E18675" t="str"><v>RETIRADA PORTOES DE ENROLAR DA ENTRADA E GRADIL LATERAL</v></cell><cell r="F18675" t="str"><v>M2</v></cell><cell r="G18675"><v>57.2</v></cell></row><row r="18676"><cell r="C18676" t="str"><v>022852</v></cell><cell r="D18676"><v>3001725</v></cell><cell r="E18676" t="str"><v>RETIRADA REVESTIMENTO MADEIRA TIPO EUCATEX</v></cell><cell r="F18676" t="str"><v>M2</v></cell><cell r="G18676"><v>23.18</v></cell></row><row r="18677"><cell r="C18677" t="str"><v>022878</v></cell><cell r="D18677"><v>3001726</v></cell><cell r="E18677" t="str"><v>RETIRADA DE CAIXA D'AGUA DE FIBROCIMENTO (MO)</v></cell><cell r="F18677" t="str"><v>UN</v></cell><cell r="G18677"><v>31.57</v></cell></row><row r="18678"><cell r="C18678" t="str"><v>022902</v></cell><cell r="D18678"><v>3001727</v></cell><cell r="E18678" t="str"><v>REMOCAO COBERTURA EM TELHAS FIBROC. INC. MADEIRAMENTO</v></cell><cell r="F18678" t="str"><v>M2</v></cell><cell r="G18678"><v>75.44</v></cell></row><row r="18679"><cell r="C18679" t="str"><v>022903</v></cell><cell r="D18679"><v>3001728</v></cell><cell r="E18679" t="str"><v>ARRANCAMENTO DE PORTAS E JANELAS DE MADEIRA</v></cell><cell r="F18679" t="str"><v>UN</v></cell><cell r="G18679"><v>98.55</v></cell></row><row r="18680"><cell r="C18680" t="str"><v>022904</v></cell><cell r="D18680"><v>3001729</v></cell><cell r="E18680" t="str"><v>RETIRADA ARMARIOS EMBUTIDOS</v></cell><cell r="F18680" t="str"><v>M2</v></cell><cell r="G18680"><v>44.21</v></cell></row><row r="18681"><cell r="C18681" t="str"><v>022905</v></cell><cell r="D18681"><v>3001730</v></cell><cell r="E18681" t="str"><v>REMOCAO DE APARELHOS SANITARIOS INCLUSIVE METAIS</v></cell><cell r="F18681" t="str"><v>UN</v></cell><cell r="G18681"><v>83.22</v></cell></row><row r="18682"><cell r="C18682" t="str"><v>022906</v></cell><cell r="D18682"><v>3001731</v></cell><cell r="E18682" t="str"><v>REMOCAO DE FORRO DE MADEIRA</v></cell><cell r="F18682" t="str"><v>M2</v></cell><cell r="G18682"><v>71.95</v></cell></row><row r="18683"><cell r="C18683" t="str"><v>022907</v></cell><cell r="D18683"><v>3001732</v></cell><cell r="E18683" t="str"><v>DEMOLICAO DE PISO CIMENTADO BSE CONCRETO 8CM(SILOS)</v></cell><cell r="F18683" t="str"><v>M2</v></cell><cell r="G18683"><v>18.64</v></cell></row><row r="18684"><cell r="C18684" t="str"><v>022908</v></cell><cell r="D18684"><v>3001733</v></cell><cell r="E18684" t="str"><v>REMOCAO DE DIVISORIAS EM MADEIRA OU SIMILARES (SILOS)</v></cell><cell r="F18684" t="str"><v>M2</v></cell><cell r="G18684"><v>11.65</v></cell></row><row r="18685"><cell r="C18685" t="str"><v>022909</v></cell><cell r="D18685"><v>3001734</v></cell><cell r="E18685" t="str"><v>REMOCAO DE COB EM TELHAS FIBROC INCLUS. MADEIRAMENTO (SILO)</v></cell><cell r="F18685" t="str"><v>M2</v></cell><cell r="G18685"><v>49.92</v></cell></row><row r="18686"><cell r="C18686" t="str"><v>022910</v></cell><cell r="D18686"><v>3001735</v></cell><cell r="E18686" t="str"><v>REMOCAO DE TORRE MADEIRA DE 7 A 14 METROS ALTURA (MO)</v></cell><cell r="F18686" t="str"><v>UN</v></cell><cell r="G18686"><v>221.93</v></cell></row><row r="18687"><cell r="C18687" t="str"><v>022911</v></cell><cell r="D18687"><v>3001736</v></cell><cell r="E18687" t="str"><v>REMOCAO E BOTA-FORA DE ENTULHO EM CAMINHAO 12m3-PERCURSO 12k</v></cell><cell r="F18687" t="str"><v>M3</v></cell><cell r="G18687"><v>46.46</v></cell></row><row r="18688"><cell r="C18688" t="str"><v>022912</v></cell><cell r="D18688"><v>3001737</v></cell><cell r="E18688" t="str"><v>REMOCAO E BOTA-FORA DE ENTULHO EM CAMINHAO 8m3 PERCURSO 40km</v></cell><cell r="F18688" t="str"><v>M3</v></cell><cell r="G18688"><v>196.44</v></cell></row><row r="18689"><cell r="C18689" t="str"><v>022921</v></cell><cell r="D18689"><v>3001738</v></cell><cell r="E18689" t="str"><v>TRANSPORTE HORIZONTAL DE MATERIAIS COM CARRINHO DE MAO</v></cell><cell r="F18689" t="str"><v>M3</v></cell><cell r="G18689"><v>66.98</v></cell></row><row r="18690"><cell r="C18690" t="str"><v>022952</v></cell><cell r="D18690"><v>3001739</v></cell><cell r="E18690" t="str"><v>RETIRADA DE MONTA-CARGAS</v></cell><cell r="F18690" t="str"><v>UN</v></cell><cell r="G18690"><v>1779.22</v></cell></row><row r="18691"><cell r="C18691" t="str"><v>022960</v></cell><cell r="D18691"><v>3001740</v></cell><cell r="E18691" t="str"><v>RETIRADA DECAIXA D'AGUA DE POLIETILENO (MO)</v></cell><cell r="F18691" t="str"><v>UN</v></cell><cell r="G18691"><v>32.47</v></cell></row><row r="18692"><cell r="C18692" t="str"><v>023000</v></cell><cell r="D18692"><v>3001741</v></cell><cell r="E18692" t="str"><v>RETIRADA E RECOLOCACAO DE CORTINA VERTICAL</v></cell><cell r="F18692" t="str"><v>M2</v></cell><cell r="G18692"><v>29.12</v></cell></row><row r="18693"><cell r="C18693" t="str"><v>023050</v></cell><cell r="D18693"><v>3001742</v></cell><cell r="E18693" t="str"><v>REVESTIMENTOS-APICOAMENTO DE CONCRETO COM MEIO MECANICO</v></cell><cell r="F18693" t="str"><v>M2</v></cell><cell r="G18693"><v>0.98</v></cell></row><row r="18694"><cell r="C18694" t="str"><v>023052</v></cell><cell r="D18694"><v>3001743</v></cell><cell r="E18694" t="str"><v>REVESTIMENTOS-RECUPERACAO QUADRO-NEGRO</v></cell><cell r="F18694" t="str"><v>M2</v></cell><cell r="G18694"><v>128.64</v></cell></row><row r="18695"><cell r="C18695" t="str"><v>023053</v></cell><cell r="D18695"><v>3001744</v></cell><cell r="E18695" t="str"><v>REVESTIMENTOS-RECUPERACAO FAIXA PROTETORA DE MADEIRA EM PARE</v></cell><cell r="F18695" t="str"><v>M</v></cell><cell r="G18695"><v>49.12</v></cell></row><row r="18696"><cell r="C18696" t="str"><v>023054</v></cell><cell r="D18696"><v>3001745</v></cell><cell r="E18696" t="str"><v>REVESTIMENTOS-APICOAMENTO CONCRETO-MEIO MECANICO-C/ANDAIME</v></cell><cell r="F18696" t="str"><v>M2</v></cell><cell r="G18696"><v>3.61</v></cell></row><row r="18697"><cell r="C18697" t="str"><v>023060</v></cell><cell r="D18697"><v>3001746</v></cell><cell r="E18697" t="str"><v>RECUPERACAO RODAPES EM PEDRA-ALTURA DE 0,40m</v></cell><cell r="F18697" t="str"><v>M</v></cell><cell r="G18697"><v>103.35</v></cell></row><row r="18698"><cell r="C18698" t="str"><v>023061</v></cell><cell r="D18698"><v>3001747</v></cell><cell r="E18698" t="str"><v>PROTECOES-PROTECAO DE CAIXILHO VIDRO-ISOPOR 10cm+PLAST.BOLHA</v></cell><cell r="F18698" t="str"><v>M2</v></cell><cell r="G18698"><v>41.77</v></cell></row><row r="18699"><cell r="C18699" t="str"><v>023062</v></cell><cell r="D18699"><v>3001748</v></cell><cell r="E18699" t="str"><v>PROTECAO-CAIXILHO/VIDRO-CHAPA ISOPOR 20cm+PLAST.BOLHA</v></cell><cell r="F18699" t="str"><v>M2</v></cell><cell r="G18699"><v>41.74</v></cell></row><row r="18700"><cell r="C18700" t="str"><v>023063</v></cell><cell r="D18700"><v>3001749</v></cell><cell r="E18700" t="str"><v>REVESTIMENTOS-RECUPERACAO REV.EXTERNO-CHAPISCO/EMBOCO/REBOCO</v></cell><cell r="F18700" t="str"><v>M2</v></cell><cell r="G18700"><v>132.71</v></cell></row><row r="18701"><cell r="C18701" t="str"><v>023064</v></cell><cell r="D18701"><v>3001750</v></cell><cell r="E18701" t="str"><v>REVESTIMENTOS-RECUPERACAO/LIMPEZA REVESTIMENTO FACHADA</v></cell><cell r="F18701" t="str"><v>M2</v></cell><cell r="G18701"><v>9.17</v></cell></row><row r="18702"><cell r="C18702" t="str"><v>023065</v></cell><cell r="D18702"><v>3001751</v></cell><cell r="E18702" t="str"><v>REVESTIMENTOS-REJUNTAMENTO NOVO EM PASTILHA DE VIDRO</v></cell><cell r="F18702" t="str"><v>M2</v></cell><cell r="G18702"><v>6.32</v></cell></row><row r="18703"><cell r="C18703" t="str"><v>023066</v></cell><cell r="D18703"><v>3001752</v></cell><cell r="E18703" t="str"><v>REVESTIMENTOS-RESTAURACAO/REVESTIMENTO MARMORE BEJE BAHIA</v></cell><cell r="F18703" t="str"><v>M2</v></cell><cell r="G18703"><v>350.06</v></cell></row><row r="18704"><cell r="C18704" t="str"><v>023067</v></cell><cell r="D18704"><v>3001753</v></cell><cell r="E18704" t="str"><v>REVESTIMENTOS-RECUPERACAO REVESTIMENTO TIJOLO BOCA-DE-SAPO</v></cell><cell r="F18704" t="str"><v>M2</v></cell><cell r="G18704"><v>137.03</v></cell></row><row r="18705"><cell r="C18705" t="str"><v>023068</v></cell><cell r="D18705"><v>3001754</v></cell><cell r="E18705" t="str"><v>REVESTIMENTOS-RECUPERACAO/LIMPEZA REVESTIMENTO MARMORE FACHA</v></cell><cell r="F18705" t="str"><v>M2</v></cell><cell r="G18705"><v>49.75</v></cell></row><row r="18706"><cell r="C18706" t="str"><v>023069</v></cell><cell r="D18706"><v>3001755</v></cell><cell r="E18706" t="str"><v>REVESTIMENTOS-ADAPTACAO EM PLACAS DE FORRO P/GRELHAS/DIFUSOR</v></cell><cell r="F18706" t="str"><v>M2</v></cell><cell r="G18706"><v>22.33</v></cell></row><row r="18707"><cell r="C18707" t="str"><v>023070</v></cell><cell r="D18707"><v>3001756</v></cell><cell r="E18707" t="str"><v>REVESTIMENTOS-REPARO EM TRINCAS/RECOMP.FAIXA REVEST.L=0,50m</v></cell><cell r="F18707" t="str"><v>M</v></cell><cell r="G18707"><v>42.35</v></cell></row><row r="18708"><cell r="C18708" t="str"><v>023071</v></cell><cell r="D18708"><v>3001757</v></cell><cell r="E18708" t="str"><v>REPARO EM MUROS ALVENARIA 0,10m C/REPOSICAO TIJOLOS</v></cell><cell r="F18708" t="str"><v>M2</v></cell><cell r="G18708"><v>122.9</v></cell></row><row r="18709"><cell r="C18709" t="str"><v>023072</v></cell><cell r="D18709"><v>3001758</v></cell><cell r="E18709" t="str"><v>REPARO EM MUROS ALVENARIA 0,20m C/REPOSICAO TIJOLOS</v></cell><cell r="F18709" t="str"><v>M2</v></cell><cell r="G18709"><v>167.38</v></cell></row><row r="18710"><cell r="C18710" t="str"><v>023074</v></cell><cell r="D18710"><v>3001759</v></cell><cell r="E18710" t="str"><v>RECUPERACAO DE BALDRAME EM MURO DIVISORIO ESPESSURA 10cm</v></cell><cell r="F18710" t="str"><v>M</v></cell><cell r="G18710"><v>78.73</v></cell></row><row r="18711"><cell r="C18711" t="str"><v>023075</v></cell><cell r="D18711"><v>3001760</v></cell><cell r="E18711" t="str"><v>REVESTIMENTOS-REMONTAGEM DE FORRO REMOVIVEL TIPO PACOTE</v></cell><cell r="F18711" t="str"><v>M2</v></cell><cell r="G18711"><v>51.94</v></cell></row><row r="18712"><cell r="C18712" t="str"><v>023076</v></cell><cell r="D18712"><v>3001761</v></cell><cell r="E18712" t="str"><v>REVESTIMENTOS-DESMONTAGEM DE FORRO REMOVIVEL TIPO PACOTE</v></cell><cell r="F18712" t="str"><v>M2</v></cell><cell r="G18712"><v>23.09</v></cell></row><row r="18713"><cell r="C18713" t="str"><v>023085</v></cell><cell r="D18713"><v>3001762</v></cell><cell r="E18713" t="str"><v>REMOCAO E RETIRADA DE ALVENARIAS EM TIOJOLOS FURADOS</v></cell><cell r="F18713" t="str"><v>M2</v></cell><cell r="G18713"><v>26.37</v></cell></row><row r="18714"><cell r="C18714" t="str"><v>023100</v></cell><cell r="D18714"><v>3001763</v></cell><cell r="E18714" t="str"><v>PROTECOES-PROTECAO DE PISO COM COBERTURA DE LONA/VINIL</v></cell><cell r="F18714" t="str"><v>M2</v></cell><cell r="G18714"><v>6.99</v></cell></row><row r="18715"><cell r="C18715" t="str"><v>023101</v></cell><cell r="D18715"><v>3001764</v></cell><cell r="E18715" t="str"><v>PROTECOES-PROTECAO PISO DE PAVIMENTO TERREO COM  LONA/VINIL</v></cell><cell r="F18715" t="str"><v>M2</v></cell><cell r="G18715"><v>9.12</v></cell></row><row r="18716"><cell r="C18716" t="str"><v>023102</v></cell><cell r="D18716"><v>3001765</v></cell><cell r="E18716" t="str"><v>PROTECOES-PROTECAO DE TETO-FORRO METALICO COM LONA/VINIL</v></cell><cell r="F18716" t="str"><v>M2</v></cell><cell r="G18716"><v>11.27</v></cell></row><row r="18717"><cell r="C18717" t="str"><v>023104</v></cell><cell r="D18717"><v>3001766</v></cell><cell r="E18717" t="str"><v>RETIRADA AREA AJARDINADA PARA SERVICO DE ATERRAMENTO</v></cell><cell r="F18717" t="str"><v>M2</v></cell><cell r="G18717"><v>11.27</v></cell></row><row r="18718"><cell r="C18718" t="str"><v>023110</v></cell><cell r="D18718"><v>3001767</v></cell><cell r="E18718" t="str"><v>RETIRADA DE DUTOS CONDUTORES PARA DRENAGEM DE CALHAS</v></cell><cell r="F18718" t="str"><v>M</v></cell><cell r="G18718"><v>15.08</v></cell></row><row r="18719"><cell r="C18719" t="str"><v>023111</v></cell><cell r="D18719"><v>3001768</v></cell><cell r="E18719" t="str"><v>RETIRADA DE CORDOES DE PROTECAO EM COBERTURAS</v></cell><cell r="F18719" t="str"><v>M</v></cell><cell r="G18719"><v>9.63</v></cell></row><row r="18720"><cell r="C18720" t="str"><v>023112</v></cell><cell r="D18720"><v>3001769</v></cell><cell r="E18720" t="str"><v>RETIRADA E REMOCAO DE CALHA DE ALUMINIO</v></cell><cell r="F18720" t="str"><v>M</v></cell><cell r="G18720"><v>6.46</v></cell></row><row r="18721"><cell r="C18721" t="str"><v>023113</v></cell><cell r="D18721"><v>3001770</v></cell><cell r="E18721" t="str"><v>RETIRADA DE CUMEEIRAS NORMAIS DE FIBROCIMENTO</v></cell><cell r="F18721" t="str"><v>M</v></cell><cell r="G18721"><v>10.89</v></cell></row><row r="18722"><cell r="C18722" t="str"><v>023116</v></cell><cell r="D18722"><v>3001771</v></cell><cell r="E18722" t="str"><v>REPOSICIONAMENTO DE PORTA DE FERRO</v></cell><cell r="F18722" t="str"><v>UN</v></cell><cell r="G18722"><v>63.38</v></cell></row><row r="18723"><cell r="C18723" t="str"><v>023118</v></cell><cell r="D18723"><v>3001772</v></cell><cell r="E18723" t="str"><v>RETIRADA DE DUTOS E CANALIZACOES REDE DE ESGOTO PVC EM TETOS</v></cell><cell r="F18723" t="str"><v>M2</v></cell><cell r="G18723"><v>27.5</v></cell></row><row r="18724"><cell r="C18724" t="str"><v>023150</v></cell><cell r="D18724"><v>3001773</v></cell><cell r="E18724" t="str"><v>RECOMPOSICAO PAVIMENTO DE PARALELEPIPEDOS EM BASE PRONTA</v></cell><cell r="F18724" t="str"><v>M2</v></cell><cell r="G18724"><v>56.45</v></cell></row><row r="18725"><cell r="C18725" t="str"><v>023151</v></cell><cell r="D18725"><v>3001774</v></cell><cell r="E18725" t="str"><v>PISOS-RECOMPOSICAO PISO CERAMICO 20x20cm</v></cell><cell r="F18725" t="str"><v>M2</v></cell><cell r="G18725"><v>103.64</v></cell></row><row r="18726"><cell r="C18726" t="str"><v>023152</v></cell><cell r="D18726"><v>3001775</v></cell><cell r="E18726" t="str"><v>RECOMPOSICAO PISO CIMENTADO COM JUNTA CERAMICA</v></cell><cell r="F18726" t="str"><v>M2</v></cell><cell r="G18726"><v>132.07</v></cell></row><row r="18727"><cell r="C18727" t="str"><v>023153</v></cell><cell r="D18727"><v>3001776</v></cell><cell r="E18727" t="str"><v>RECOMPOSICAO E REGULARIZACAO CAMADA DE CONTRAPISO</v></cell><cell r="F18727" t="str"><v>M2</v></cell><cell r="G18727"><v>65.75</v></cell></row><row r="18728"><cell r="C18728" t="str"><v>023154</v></cell><cell r="D18728"><v>3001777</v></cell><cell r="E18728" t="str"><v>RECUPERACAO E REPARO DE PISOS CIMENTADOS</v></cell><cell r="F18728" t="str"><v>M2</v></cell><cell r="G18728"><v>29.6</v></cell></row><row r="18729"><cell r="C18729" t="str"><v>023155</v></cell><cell r="D18729"><v>3001778</v></cell><cell r="E18729" t="str"><v>RECUPERACAO RODAPE MADEIRA EXISTENTE,INCLUSIVE VERNIZ</v></cell><cell r="F18729" t="str"><v>M</v></cell><cell r="G18729"><v>46.81</v></cell></row><row r="18730"><cell r="C18730" t="str"><v>023156</v></cell><cell r="D18730"><v>3001779</v></cell><cell r="E18730" t="str"><v>REVESTIMENTOS-RECUPERACAO PEITORIL EM MARMORITE</v></cell><cell r="F18730" t="str"><v>M</v></cell><cell r="G18730"><v>87.92</v></cell></row><row r="18731"><cell r="C18731" t="str"><v>023157</v></cell><cell r="D18731"><v>3001780</v></cell><cell r="E18731" t="str"><v>REVESTIMENTOS-RECOMPOSICAO PEITORIL EM CIMENTADO LISO</v></cell><cell r="F18731" t="str"><v>M</v></cell><cell r="G18731"><v>30.77</v></cell></row><row r="18732"><cell r="C18732" t="str"><v>023165</v></cell><cell r="D18732"><v>3001781</v></cell><cell r="E18732" t="str"><v>SUBSTITUICAO GRAMPOS FIXACAO EM TELAMENTO/TUBOS 1.1/2""</v></cell><cell r="F18732" t="str"><v>UN</v></cell><cell r="G18732"><v>7.3</v></cell></row><row r="18733"><cell r="C18733" t="str"><v>023166</v></cell><cell r="D18733"><v>3001782</v></cell><cell r="E18733" t="str"><v>HIDRAULICA-SUBSTITUICAO DE ABRACADEIRAS EM TUBOS 1.1/2""</v></cell><cell r="F18733" t="str"><v>UN</v></cell><cell r="G18733"><v>8.5</v></cell></row><row r="18734"><cell r="C18734" t="str"><v>023180</v></cell><cell r="D18734"><v>3001783</v></cell><cell r="E18734" t="str"><v>PISOS-RECOMPOSICAO PISO PEDRA PORTUGUESA</v></cell><cell r="F18734" t="str"><v>M2</v></cell><cell r="G18734"><v>72.72</v></cell></row><row r="18735"><cell r="C18735" t="str"><v>023181</v></cell><cell r="D18735"><v>3001784</v></cell><cell r="E18735" t="str"><v>RECOMPOSICAO PAVIMENTO PEDRA PORTUGUESA (MAO-DE-OBRA)</v></cell><cell r="F18735" t="str"><v>M2</v></cell><cell r="G18735"><v>26.46</v></cell></row><row r="18736"><cell r="C18736" t="str"><v>023182</v></cell><cell r="D18736"><v>3001785</v></cell><cell r="E18736" t="str"><v>RECOMPOSICAO PAVIMENTO EM PEDRA PORTUGUESA 50% REAPR.</v></cell><cell r="F18736" t="str"><v>M2</v></cell><cell r="G18736"><v>64.5</v></cell></row><row r="18737"><cell r="C18737" t="str"><v>023183</v></cell><cell r="D18737"><v>3001786</v></cell><cell r="E18737" t="str"><v>REJUNTAMENTO PAVIMENTO PARALEPIPEDO COM CASCALHO/BETUME</v></cell><cell r="F18737" t="str"><v>M2</v></cell><cell r="G18737"><v>14.79</v></cell></row><row r="18738"><cell r="C18738" t="str"><v>023184</v></cell><cell r="D18738"><v>3001787</v></cell><cell r="E18738" t="str"><v>PISOS-REMOCAO BASE CONCRETO 0,20m PARA CAPEAMENTO DE ASFALTO</v></cell><cell r="F18738" t="str"><v>M2</v></cell><cell r="G18738"><v>27.42</v></cell></row><row r="18739"><cell r="C18739" t="str"><v>023185</v></cell><cell r="D18739"><v>3001788</v></cell><cell r="E18739" t="str"><v>PISOS-REMOCAO CAPA DE ASFALTO COM 0,05m DE ESPESSURA</v></cell><cell r="F18739" t="str"><v>M2</v></cell><cell r="G18739"><v>11.88</v></cell></row><row r="18740"><cell r="C18740" t="str"><v>023186</v></cell><cell r="D18740"><v>3001789</v></cell><cell r="E18740" t="str"><v>REMOCAO DE PARALELEPIPEDOS SOBRE BASE MACADAME/PO DE PEDRA</v></cell><cell r="F18740" t="str"><v>M2</v></cell><cell r="G18740"><v>6.52</v></cell></row><row r="18741"><cell r="C18741" t="str"><v>023187</v></cell><cell r="D18741"><v>3001790</v></cell><cell r="E18741" t="str"><v>REPOSICAO BASE CONCRETO 20cm PARA CAPA ASFALTO</v></cell><cell r="F18741" t="str"><v>M2</v></cell><cell r="G18741"><v>111.14</v></cell></row><row r="18742"><cell r="C18742" t="str"><v>023188</v></cell><cell r="D18742"><v>3001791</v></cell><cell r="E18742" t="str"><v>REPOSICAO BASE CONCRETO ESTRUTURADO ESPESSURA 18cm</v></cell><cell r="F18742" t="str"><v>M2</v></cell><cell r="G18742"><v>124.87</v></cell></row><row r="18743"><cell r="C18743" t="str"><v>023190</v></cell><cell r="D18743"><v>3001792</v></cell><cell r="E18743" t="str"><v>REPOSICAO BASE CONCRETO SIMPLES ESPESSURA 8cm</v></cell><cell r="F18743" t="str"><v>M2</v></cell><cell r="G18743"><v>44.35</v></cell></row><row r="18744"><cell r="C18744" t="str"><v>023191</v></cell><cell r="D18744"><v>3001793</v></cell><cell r="E18744" t="str"><v>PISOS-REPOSICAO BLOCO EXAGONAL CONCRETO 10cm COM REJUNTAMENT</v></cell><cell r="F18744" t="str"><v>M2</v></cell><cell r="G18744"><v>22.05</v></cell></row><row r="18745"><cell r="C18745" t="str"><v>023192</v></cell><cell r="D18745"><v>3001794</v></cell><cell r="E18745" t="str"><v>REPOSICAO BLOCO EXAGONAL CONCRETO 8cm COM REJUNTAMENTO</v></cell><cell r="F18745" t="str"><v>M2</v></cell><cell r="G18745"><v>19.67</v></cell></row><row r="18746"><cell r="C18746" t="str"><v>023193</v></cell><cell r="D18746"><v>3001795</v></cell><cell r="E18746" t="str"><v>PISOS-REPOSICAO BLOCO INTERTRAVADO CONCRETO 10cm C/REJUNT.</v></cell><cell r="F18746" t="str"><v>M2</v></cell><cell r="G18746"><v>83.15</v></cell></row><row r="18747"><cell r="C18747" t="str"><v>023194</v></cell><cell r="D18747"><v>3001796</v></cell><cell r="E18747" t="str"><v>PISOS-REPOSICAO BLOCO INTERTRAVADO CONCRETO 8cm C/REJUNT.</v></cell><cell r="F18747" t="str"><v>M2</v></cell><cell r="G18747"><v>68.37</v></cell></row><row r="18748"><cell r="C18748" t="str"><v>023195</v></cell><cell r="D18748"><v>3001797</v></cell><cell r="E18748" t="str"><v>PISOS-REPOSICAO CIMENTADO COMUM SOBRE BASE EXISTENTE</v></cell><cell r="F18748" t="str"><v>M2</v></cell><cell r="G18748"><v>35.22</v></cell></row><row r="18749"><cell r="C18749" t="str"><v>023196</v></cell><cell r="D18749"><v>3001798</v></cell><cell r="E18749" t="str"><v>PISOS-REPOSICAO LAGEDO DE PEDRA EXISTENTE COM REJUNTAMENTO</v></cell><cell r="F18749" t="str"><v>M2</v></cell><cell r="G18749"><v>9.27</v></cell></row><row r="18750"><cell r="C18750" t="str"><v>023197</v></cell><cell r="D18750"><v>3001799</v></cell><cell r="E18750" t="str"><v>PISOS-REPOSICAO MEIO-FIO GRANITO,REJUNTADO (SEM MATERIAL)</v></cell><cell r="F18750" t="str"><v>M2</v></cell><cell r="G18750"><v>11.99</v></cell></row><row r="18751"><cell r="C18751" t="str"><v>023198</v></cell><cell r="D18751"><v>3001800</v></cell><cell r="E18751" t="str"><v>PISOS-REPOSICAO MEIO-FIO CONCRETO PREMOLDADO (SEM MATERIAL)</v></cell><cell r="F18751" t="str"><v>M2</v></cell><cell r="G18751"><v>8.84</v></cell></row><row r="18752"><cell r="C18752" t="str"><v>023199</v></cell><cell r="D18752"><v>3001801</v></cell><cell r="E18752" t="str"><v>PISOS-REPOSICAO PARALELEPIPEDOS SOBRE BASE MACADAME/PO PEDRA</v></cell><cell r="F18752" t="str"><v>M2</v></cell><cell r="G18752"><v>58.76</v></cell></row><row r="18753"><cell r="C18753" t="str"><v>023200</v></cell><cell r="D18753"><v>3001802</v></cell><cell r="E18753" t="str"><v>PISOS-REPOSICAO PISO PEDRA PORTUGUESA ASSENTE COM ARGAMASSA</v></cell><cell r="F18753" t="str"><v>M2</v></cell><cell r="G18753"><v>67.52</v></cell></row><row r="18754"><cell r="C18754" t="str"><v>023201</v></cell><cell r="D18754"><v>3001803</v></cell><cell r="E18754" t="str"><v>PISOS-RETIRADA/RECOMPOSICAO PISO PARALELEPIPEDOS(M.DE OBRA)</v></cell><cell r="F18754" t="str"><v>M2</v></cell><cell r="G18754"><v>19.45</v></cell></row><row r="18755"><cell r="C18755" t="str"><v>023202</v></cell><cell r="D18755"><v>3001804</v></cell><cell r="E18755" t="str"><v>REDE EM TUBOS PVC ESGOTO PARA LAVABO (2,50m2)</v></cell><cell r="F18755" t="str"><v>PUN</v></cell><cell r="G18755"><v>819.71</v></cell></row><row r="18756"><cell r="C18756" t="str"><v>023203</v></cell><cell r="D18756"><v>3001805</v></cell><cell r="E18756" t="str"><v>REDE TUBOS PVC PARA ESGOTO EM W.C. DE SERVICO (4m2)</v></cell><cell r="F18756" t="str"><v>UN</v></cell><cell r="G18756"><v>1319.71</v></cell></row><row r="18757"><cell r="C18757" t="str"><v>023205</v></cell><cell r="D18757"><v>3001806</v></cell><cell r="E18757" t="str"><v>REDE EM TUBOS PVC PARA ESGOTO EM BANHO SOCIAL (8,0m2)</v></cell><cell r="F18757" t="str"><v>UN</v></cell><cell r="G18757"><v>948.88</v></cell></row><row r="18758"><cell r="C18758" t="str"><v>023206</v></cell><cell r="D18758"><v>3001807</v></cell><cell r="E18758" t="str"><v>REDE TUBOS PVC PARA ESGOTO EM COZINHA (9,0m2)</v></cell><cell r="F18758" t="str"><v>UN</v></cell><cell r="G18758"><v>1112.68</v></cell></row><row r="18759"><cell r="C18759" t="str"><v>023212</v></cell><cell r="D18759"><v>3001808</v></cell><cell r="E18759" t="str"><v>REMOCAO E RETIRADA DE PORTAS DE MADEIRA</v></cell><cell r="F18759" t="str"><v>UN</v></cell><cell r="G18759"><v>56.07</v></cell></row><row r="18760"><cell r="C18760" t="str"><v>023215</v></cell><cell r="D18760"><v>3001809</v></cell><cell r="E18760" t="str"><v>HIDRAULICA-REPOSICAO GRAMPOS METALICOS C/FIXACAO TUBOS 1.1/2</v></cell><cell r="F18760" t="str"><v>UN</v></cell><cell r="G18760"><v>7.3</v></cell></row><row r="18761"><cell r="C18761" t="str"><v>023216</v></cell><cell r="D18761"><v>3001810</v></cell><cell r="E18761" t="str"><v>SUBSTITUICAO ABRACADEIRAS DE TUBOS 1.1/2"" EM CERCAS</v></cell><cell r="F18761" t="str"><v>UN</v></cell><cell r="G18761"><v>6.9</v></cell></row><row r="18762"><cell r="C18762" t="str"><v>023217</v></cell><cell r="D18762"><v>3001811</v></cell><cell r="E18762" t="str"><v>PONTO DE AGUA FRIA EM TUBO PVC SOLDAVEL</v></cell><cell r="F18762" t="str"><v>UN</v></cell><cell r="G18762"><v>54.12</v></cell></row><row r="18763"><cell r="C18763" t="str"><v>023218</v></cell><cell r="D18763"><v>3001812</v></cell><cell r="E18763" t="str"><v>PONTO DE AGUA FRIA EM TUBO SOLDAVEL PARA CHUVEIRO</v></cell><cell r="F18763" t="str"><v>UN</v></cell><cell r="G18763"><v>58.48</v></cell></row><row r="18764"><cell r="C18764" t="str"><v>023219</v></cell><cell r="D18764"><v>3001813</v></cell><cell r="E18764" t="str"><v>PONTO DE AGUA FRIA EM TUBO PVC SOLDAVEL PARA LAVATORIO</v></cell><cell r="F18764" t="str"><v>UN</v></cell><cell r="G18764"><v>54.12</v></cell></row><row r="18765"><cell r="C18765" t="str"><v>023220</v></cell><cell r="D18765"><v>3001814</v></cell><cell r="E18765" t="str"><v>PONTO DE AGUA FRIA TUBOS PVC SOLDAVEIS PARA MICTORIO</v></cell><cell r="F18765" t="str"><v>UN</v></cell><cell r="G18765"><v>57.43</v></cell></row><row r="18766"><cell r="C18766" t="str"><v>023222</v></cell><cell r="D18766"><v>3001815</v></cell><cell r="E18766" t="str"><v>PONTO DE AGUA FRIA EM TUBO PVC SOLDAVEL PARA BIDE</v></cell><cell r="F18766" t="str"><v>UN</v></cell><cell r="G18766"><v>54.12</v></cell></row><row r="18767"><cell r="C18767" t="str"><v>023223</v></cell><cell r="D18767"><v>3001816</v></cell><cell r="E18767" t="str"><v>PONTO DE AGUA EM PVC PARA ELETROBOMBA SUCCAO 1""x3/4""</v></cell><cell r="F18767" t="str"><v>UN</v></cell><cell r="G18767"><v>266.47</v></cell></row><row r="18768"><cell r="C18768" t="str"><v>023225</v></cell><cell r="D18768"><v>3001817</v></cell><cell r="E18768" t="str"><v>PONTO TUBOS PVC ROSCA P/VASO SANIT.CAIXA DESC/EMBUTIR</v></cell><cell r="F18768" t="str"><v>UN</v></cell><cell r="G18768"><v>261.31</v></cell></row><row r="18769"><cell r="C18769" t="str"><v>023226</v></cell><cell r="D18769"><v>3001818</v></cell><cell r="E18769" t="str"><v>REPOSICAO DE REGISTRO GAVETA BRUTO 1""</v></cell><cell r="F18769" t="str"><v>UN</v></cell><cell r="G18769"><v>61.82</v></cell></row><row r="18770"><cell r="C18770" t="str"><v>023227</v></cell><cell r="D18770"><v>3001819</v></cell><cell r="E18770" t="str"><v>REPOSICAO REGISTRO GAVETA BRUTO DECA 1502 1.1/2""</v></cell><cell r="F18770" t="str"><v>UN</v></cell><cell r="G18770"><v>117.27</v></cell></row><row r="18771"><cell r="C18771" t="str"><v>023228</v></cell><cell r="D18771"><v>3001820</v></cell><cell r="E18771" t="str"><v>REPOSICAO DE REGISTRO GAVETA BRUTO 2""</v></cell><cell r="F18771" t="str"><v>UN</v></cell><cell r="G18771"><v>134.95</v></cell></row><row r="18772"><cell r="C18772" t="str"><v>023229</v></cell><cell r="D18772"><v>3001821</v></cell><cell r="E18772" t="str"><v>REPOSICAO DE REGISTRO GAVETA BRUTO 2.1/2""</v></cell><cell r="F18772" t="str"><v>UN</v></cell><cell r="G18772"><v>306.07</v></cell></row><row r="18773"><cell r="C18773" t="str"><v>023230</v></cell><cell r="D18773"><v>3001822</v></cell><cell r="E18773" t="str"><v>REPOSICAO DE REGISTRO PRESSAO CANOPLA CROMADA 3/4""</v></cell><cell r="F18773" t="str"><v>UN</v></cell><cell r="G18773"><v>42.94</v></cell></row><row r="18774"><cell r="C18774" t="str"><v>023231</v></cell><cell r="D18774"><v>3001823</v></cell><cell r="E18774" t="str"><v>SUBSITUICAO DE REGISTRO PRESSAO CANOPLA CROMADA 1/2""</v></cell><cell r="F18774" t="str"><v>UN</v></cell><cell r="G18774"><v>39.91</v></cell></row><row r="18775"><cell r="C18775" t="str"><v>023232</v></cell><cell r="D18775"><v>3001824</v></cell><cell r="E18775" t="str"><v>SUBSTITUICAO DE TORNEIRA DE BOIA COM BALAO PLASTICO 3/4""</v></cell><cell r="F18775" t="str"><v>UN</v></cell><cell r="G18775"><v>37.53</v></cell></row><row r="18776"><cell r="C18776" t="str"><v>023233</v></cell><cell r="D18776"><v>3001825</v></cell><cell r="E18776" t="str"><v>SUBSTITUICAO TONEIRA DE BOIA COM BALAO PLASTICO 1.1/2""</v></cell><cell r="F18776" t="str"><v>UN</v></cell><cell r="G18776"><v>189.33</v></cell></row><row r="18777"><cell r="C18777" t="str"><v>023234</v></cell><cell r="D18777"><v>3001826</v></cell><cell r="E18777" t="str"><v>SUBSTITUICAO DE TORNEIRA DE LAVATORIO CROMADA 3/4""</v></cell><cell r="F18777" t="str"><v>UN</v></cell><cell r="G18777"><v>125.91</v></cell></row><row r="18778"><cell r="C18778" t="str"><v>023235</v></cell><cell r="D18778"><v>3001827</v></cell><cell r="E18778" t="str"><v>SUBSTITUICAO DE TORNEIRA DE LAVAGEM-USO GERAL 3/4""</v></cell><cell r="F18778" t="str"><v>UN</v></cell><cell r="G18778"><v>191.6</v></cell></row><row r="18779"><cell r="C18779" t="str"><v>023240</v></cell><cell r="D18779"><v>3001828</v></cell><cell r="E18779" t="str"><v>ARIGO CHAPA METALICA 90x80x30cm C/EQUIPAMENTO INCENDIO 2.1/2</v></cell><cell r="F18779" t="str"><v>UN</v></cell><cell r="G18779"><v>1640.27</v></cell></row><row r="18780"><cell r="C18780" t="str"><v>023241</v></cell><cell r="D18780"><v>3001829</v></cell><cell r="E18780" t="str"><v>ABRIGO CHAPA METALICA 90x80x30cm C/EQUIPAMENTO INCENDIO 1.1/</v></cell><cell r="F18780" t="str"><v>UN</v></cell><cell r="G18780"><v>1324.33</v></cell></row><row r="18781"><cell r="C18781" t="str"><v>023251</v></cell><cell r="D18781"><v>3001830</v></cell><cell r="E18781" t="str"><v>PINTURA DE RODAPE MADEIRA COM VERNIZ POLIURETANO</v></cell><cell r="F18781" t="str"><v>M</v></cell><cell r="G18781"><v>4.59</v></cell></row><row r="18782"><cell r="C18782" t="str"><v>023252</v></cell><cell r="D18782"><v>3001831</v></cell><cell r="E18782" t="str"><v>REPINTURA A OLEO EM CAIXILHOS MADEIRA/FERRO</v></cell><cell r="F18782" t="str"><v>M2</v></cell><cell r="G18782"><v>72.46</v></cell></row><row r="18783"><cell r="C18783" t="str"><v>023253</v></cell><cell r="D18783"><v>3001832</v></cell><cell r="E18783" t="str"><v>REPINTURA EXTERNA 3 DEMAOS PVA COM CORRECAO MASSA</v></cell><cell r="F18783" t="str"><v>M2</v></cell><cell r="G18783"><v>65.71</v></cell></row><row r="18784"><cell r="C18784" t="str"><v>023254</v></cell><cell r="D18784"><v>3001833</v></cell><cell r="E18784" t="str"><v>RECONSTRUCAO DE RALO ESGOTO AGUA PLUVIAL 0,90x0,30x0,90m</v></cell><cell r="F18784" t="str"><v>UN</v></cell><cell r="G18784"><v>270.66</v></cell></row><row r="18785"><cell r="C18785" t="str"><v>023255</v></cell><cell r="D18785"><v>3001834</v></cell><cell r="E18785" t="str"><v>REPINTURA A OLEO SOBRE FERRO-INCLUSIVE PREPARO</v></cell><cell r="F18785" t="str"><v>M2</v></cell><cell r="G18785"><v>65.26</v></cell></row><row r="18786"><cell r="C18786" t="str"><v>023256</v></cell><cell r="D18786"><v>3001835</v></cell><cell r="E18786" t="str"><v>REPINTURA OLEO SOBRE MADEIRA-INCLUSIVE PREPARO</v></cell><cell r="F18786" t="str"><v>M2</v></cell><cell r="G18786"><v>74.24</v></cell></row><row r="18787"><cell r="C18787" t="str"><v>023257</v></cell><cell r="D18787"><v>3001836</v></cell><cell r="E18787" t="str"><v>REDE DISTRIBUICAO AGUA EM PVC PARA COPA (6,0m2)</v></cell><cell r="F18787" t="str"><v>UN</v></cell><cell r="G18787"><v>308.66</v></cell></row><row r="18788"><cell r="C18788" t="str"><v>023258</v></cell><cell r="D18788"><v>3001837</v></cell><cell r="E18788" t="str"><v>LAVABO (4,0m2)-REDE DISTRIBUICAO AGUA</v></cell><cell r="F18788" t="str"><v>UN</v></cell><cell r="G18788"><v>406.7</v></cell></row><row r="18789"><cell r="C18789" t="str"><v>023259</v></cell><cell r="D18789"><v>3001838</v></cell><cell r="E18789" t="str"><v>W.C. SERVICO (4,5m2 -REDE DISTRIBUICAO AGUA TUBOS PVC</v></cell><cell r="F18789" t="str"><v>UN</v></cell><cell r="G18789"><v>283.73</v></cell></row><row r="18790"><cell r="C18790" t="str"><v>023260</v></cell><cell r="D18790"><v>3001839</v></cell><cell r="E18790" t="str"><v>BANHEIRO SOCIAL (8m2) -REDE DISTRIBUICAO AGUA EM TUBOS PVC</v></cell><cell r="F18790" t="str"><v>UN</v></cell><cell r="G18790"><v>610.1</v></cell></row><row r="18791"><cell r="C18791" t="str"><v>023261</v></cell><cell r="D18791"><v>3001840</v></cell><cell r="E18791" t="str"><v>AREA DE SERVICO - REDE DISTRIBUICAO AGUA TUBOS PVC SOLDAVEIS</v></cell><cell r="F18791" t="str"><v>UN</v></cell><cell r="G18791"><v>225.06</v></cell></row><row r="18792"><cell r="C18792" t="str"><v>023262</v></cell><cell r="D18792"><v>3001841</v></cell><cell r="E18792" t="str"><v>REDE DISTRIBUICAO AGUA TUBOS PVC SOLDAVEIS COZIHA(10)m2</v></cell><cell r="F18792" t="str"><v>UN</v></cell><cell r="G18792"><v>266.11</v></cell></row><row r="18793"><cell r="C18793" t="str"><v>023263</v></cell><cell r="D18793"><v>3001842</v></cell><cell r="E18793" t="str"><v>W.C.SERVICO - REDE DISTRIBUICAO AGUA EM TUBOS PVC SOLDAVEIS</v></cell><cell r="F18793" t="str"><v>UN</v></cell><cell r="G18793"><v>384.68</v></cell></row><row r="18794"><cell r="C18794" t="str"><v>023264</v></cell><cell r="D18794"><v>3001843</v></cell><cell r="E18794" t="str"><v>BANHEIRO SERVICO REDE DISTRIBUICAO TUBO PVC SOLDAVEL</v></cell><cell r="F18794" t="str"><v>UN</v></cell><cell r="G18794"><v>289.13</v></cell></row><row r="18795"><cell r="C18795" t="str"><v>023268</v></cell><cell r="D18795"><v>3001844</v></cell><cell r="E18795" t="str"><v>COLUNA EM TUBO PVC ROSCAVEL P/VALVULA DESCARGA 1.1/4"" e 1.1</v></cell><cell r="F18795" t="str"><v>UN</v></cell><cell r="G18795"><v>691.55</v></cell></row><row r="18796"><cell r="C18796" t="str"><v>023285</v></cell><cell r="D18796"><v>3001845</v></cell><cell r="E18796" t="str"><v>RETIRADA E REMOCAO DE PISO EM BLOCOS CONCRETO INTERTAVADO</v></cell><cell r="F18796" t="str"><v>M2</v></cell><cell r="G18796"><v>14.96</v></cell></row><row r="18797"><cell r="C18797" t="str"><v>023301</v></cell><cell r="D18797"><v>3001846</v></cell><cell r="E18797" t="str"><v>RECUPERACAO DE PERSIANAS (SEM MATERIAL)</v></cell><cell r="F18797" t="str"><v>M2</v></cell><cell r="G18797"><v>176.29</v></cell></row><row r="18798"><cell r="C18798" t="str"><v>023302</v></cell><cell r="D18798"><v>3001847</v></cell><cell r="E18798" t="str"><v>RECUPERACAO DE GRADE METALICA DE ENROLAR</v></cell><cell r="F18798" t="str"><v>M2</v></cell><cell r="G18798"><v>235.94</v></cell></row><row r="18799"><cell r="C18799" t="str"><v>023303</v></cell><cell r="D18799"><v>3001848</v></cell><cell r="E18799" t="str"><v>ADAPTACAO CAIXILHO ALUMINIO PARA PASSAGEM TUBULACOES</v></cell><cell r="F18799" t="str"><v>M2</v></cell><cell r="G18799"><v>373.5</v></cell></row><row r="18800"><cell r="C18800" t="str"><v>023304</v></cell><cell r="D18800"><v>3001849</v></cell><cell r="E18800" t="str"><v>RECUPERACAO DE JANELA MAD.GUILHOTINA,INCL.FERRAGENS</v></cell><cell r="F18800" t="str"><v>UN</v></cell><cell r="G18800"><v>761.45</v></cell></row><row r="18801"><cell r="C18801" t="str"><v>023305</v></cell><cell r="D18801"><v>3001850</v></cell><cell r="E18801" t="str"><v>RECUPERACAO DE PORTAS EXISTENTES (MAO-DE-OBRA)</v></cell><cell r="F18801" t="str"><v>UN</v></cell><cell r="G18801"><v>191.87</v></cell></row><row r="18802"><cell r="C18802" t="str"><v>023306</v></cell><cell r="D18802"><v>3001851</v></cell><cell r="E18802" t="str"><v>REVISAO E RECUPERACAO DE PORTA DE MADEIRA,COM AJUSTES</v></cell><cell r="F18802" t="str"><v>UN</v></cell><cell r="G18802"><v>127.12</v></cell></row><row r="18803"><cell r="C18803" t="str"><v>023307</v></cell><cell r="D18803"><v>3001852</v></cell><cell r="E18803" t="str"><v>RECOMPOSICAO DE CAIXILHARIA EM ALUMINIO</v></cell><cell r="F18803" t="str"><v>M2</v></cell><cell r="G18803"><v>208.26</v></cell></row><row r="18804"><cell r="C18804" t="str"><v>023310</v></cell><cell r="D18804"><v>3001853</v></cell><cell r="E18804" t="str"><v>FORNECIMENTO E COLOCACAO GRADES DE FERRO EM JANELAS</v></cell><cell r="F18804" t="str"><v>M2</v></cell><cell r="G18804"><v>161.23</v></cell></row><row r="18805"><cell r="C18805" t="str"><v>023311</v></cell><cell r="D18805"><v>3001854</v></cell><cell r="E18805" t="str"><v>PROTECOES-RECOLOCACAO TELAS PROTECAO - MAO DE OBRA</v></cell><cell r="F18805" t="str"><v>M2</v></cell><cell r="G18805"><v>59.06</v></cell></row><row r="18806"><cell r="C18806" t="str"><v>023312</v></cell><cell r="D18806"><v>3001855</v></cell><cell r="E18806" t="str"><v>FORNECIMENTO E COLOCACAO DE TELAS PROTECAO EM ESQUADRIAS</v></cell><cell r="F18806" t="str"><v>M2</v></cell><cell r="G18806"><v>45.15</v></cell></row><row r="18807"><cell r="C18807" t="str"><v>023313</v></cell><cell r="D18807"><v>3001856</v></cell><cell r="E18807" t="str"><v>PROTECOES-RECOLOCACAO GRADES EM JANELAS - MAO DE OBRA</v></cell><cell r="F18807" t="str"><v>M2</v></cell><cell r="G18807"><v>50.94</v></cell></row><row r="18808"><cell r="C18808" t="str"><v>023315</v></cell><cell r="D18808"><v>3001857</v></cell><cell r="E18808" t="str"><v>FORNECIMENTO E COLOCACAO QUADRO DE ENERGIA ATE 12 DISJUNTORE</v></cell><cell r="F18808" t="str"><v>UN</v></cell><cell r="G18808"><v>2242.5</v></cell></row><row r="18809"><cell r="C18809" t="str"><v>023316</v></cell><cell r="D18809"><v>3001858</v></cell><cell r="E18809" t="str"><v>FORNECIMENTO E COLOCACAO QUADRO DE ENERGIA ATE 6 DISJUNTORES</v></cell><cell r="F18809" t="str"><v>UN</v></cell><cell r="G18809"><v>148.35</v></cell></row><row r="18810"><cell r="C18810" t="str"><v>023317</v></cell><cell r="D18810"><v>3001859</v></cell><cell r="E18810" t="str"><v>FORNECIMENTO E INSTALACAO DE DISJUNTOR TRIPOLAR 10A</v></cell><cell r="F18810" t="str"><v>UN</v></cell><cell r="G18810"><v>79.58</v></cell></row><row r="18811"><cell r="C18811" t="str"><v>023318</v></cell><cell r="D18811"><v>3001860</v></cell><cell r="E18811" t="str"><v>FORNECIMENTO E INSAL.QUADRO DISTRIBUICAO ENERGIA 30 DISJUNT.</v></cell><cell r="F18811" t="str"><v>UN</v></cell><cell r="G18811"><v>1052.02</v></cell></row><row r="18812"><cell r="C18812" t="str"><v>023319</v></cell><cell r="D18812"><v>3001861</v></cell><cell r="E18812" t="str"><v>INSTALACAO DE PONTO TOMADA 100W EMBUTIDA EM PISO</v></cell><cell r="F18812" t="str"><v>UN</v></cell><cell r="G18812"><v>185.39</v></cell></row><row r="18813"><cell r="C18813" t="str"><v>023320</v></cell><cell r="D18813"><v>3001862</v></cell><cell r="E18813" t="str"><v>ISTALACAO DE PONTO DE TOMADA 100W EM DUTO PVC 1/2""</v></cell><cell r="F18813" t="str"><v>UN</v></cell><cell r="G18813"><v>197.25</v></cell></row><row r="18814"><cell r="C18814" t="str"><v>023321</v></cell><cell r="D18814"><v>3001863</v></cell><cell r="E18814" t="str"><v>INSTALACAO PONTO DE TOMADA COM ELETRODUTO PVC</v></cell><cell r="F18814" t="str"><v>UN</v></cell><cell r="G18814"><v>176.74</v></cell></row><row r="18815"><cell r="C18815" t="str"><v>023322</v></cell><cell r="D18815"><v>3001864</v></cell><cell r="E18815" t="str"><v>INSTALACAO PONTO DE TOMADA 600W EM DUTO PVC</v></cell><cell r="F18815" t="str"><v>UN</v></cell><cell r="G18815"><v>173.43</v></cell></row><row r="18816"><cell r="C18816" t="str"><v>023341</v></cell><cell r="D18816"><v>3001865</v></cell><cell r="E18816" t="str"><v>REVESTIMENTOS-RESTAURACAO DE SANCAS DE GESSO</v></cell><cell r="F18816" t="str"><v>M</v></cell><cell r="G18816"><v>31.47</v></cell></row><row r="18817"><cell r="C18817" t="str"><v>023342</v></cell><cell r="D18817"><v>3001866</v></cell><cell r="E18817" t="str"><v>CAIXA E REGISTRO DE PASSEIO-INCENDIO-ALVENARIA TAMPAO F.F.</v></cell><cell r="F18817" t="str"><v>UN</v></cell><cell r="G18817"><v>1467.67</v></cell></row><row r="18818"><cell r="C18818" t="str"><v>023343</v></cell><cell r="D18818"><v>3001867</v></cell><cell r="E18818" t="str"><v>TELHADO-COBERTURA TELHA CERAMICA C/ESTRUTURA MADEIRA DE LEI</v></cell><cell r="F18818" t="str"><v>M2</v></cell><cell r="G18818"><v>176.48</v></cell></row><row r="18819"><cell r="C18819" t="str"><v>023345</v></cell><cell r="D18819"><v>3001868</v></cell><cell r="E18819" t="str"><v>TELHADO-COBERTURA TELHA COLONIAL COM ESTRUTURA MADEIRA DE LE</v></cell><cell r="F18819" t="str"><v>M2</v></cell><cell r="G18819"><v>205.99</v></cell></row><row r="18820"><cell r="C18820" t="str"><v>023346</v></cell><cell r="D18820"><v>3001869</v></cell><cell r="E18820" t="str"><v>TELHADO-COBERETURA TELHA FIBROIMENTO 5mm C/ESTRUT.MAD.DE LEI</v></cell><cell r="F18820" t="str"><v>M2</v></cell><cell r="G18820"><v>194.74</v></cell></row><row r="18821"><cell r="C18821" t="str"><v>023350</v></cell><cell r="D18821"><v>3001870</v></cell><cell r="E18821" t="str"><v>LAJE PREMOLDADA PARA FORRO-SOBRECARGA 100kg/m2 vao 6,0m</v></cell><cell r="F18821" t="str"><v>M2</v></cell><cell r="G18821"><v>58.9</v></cell></row><row r="18822"><cell r="C18822" t="str"><v>023351</v></cell><cell r="D18822"><v>3001871</v></cell><cell r="E18822" t="str"><v>LAJE PREMOLDADA COM SOBREGARCA 100kg/m2 vao 3,0m</v></cell><cell r="F18822" t="str"><v>M2</v></cell><cell r="G18822"><v>48</v></cell></row><row r="18823"><cell r="C18823" t="str"><v>023352</v></cell><cell r="D18823"><v>3001872</v></cell><cell r="E18823" t="str"><v>LAJE PREMOLDADA PARA PISO CARGA 200kg/m2 VAO 3,5m</v></cell><cell r="F18823" t="str"><v>M2</v></cell><cell r="G18823"><v>55.53</v></cell></row><row r="18824"><cell r="C18824" t="str"><v>023353</v></cell><cell r="D18824"><v>3001873</v></cell><cell r="E18824" t="str"><v>LAJE PREMOLDADA PARA PISO 200kg/m2 VAO 6,0m</v></cell><cell r="F18824" t="str"><v>M2</v></cell><cell r="G18824"><v>75.2</v></cell></row><row r="18825"><cell r="C18825" t="str"><v>023354</v></cell><cell r="D18825"><v>3001874</v></cell><cell r="E18825" t="str"><v>CONCRETO 1:2:3 fck=18MPa COM FORMA/ACO PARA RAMPAS</v></cell><cell r="F18825" t="str"><v>M3</v></cell><cell r="G18825"><v>2075.8</v></cell></row><row r="18826"><cell r="C18826" t="str"><v>023355</v></cell><cell r="D18826"><v>3001875</v></cell><cell r="E18826" t="str"><v>CONCRETO PARA PAVIMENTO PISOS ESP.20cm EM PATIOS</v></cell><cell r="F18826" t="str"><v>M2</v></cell><cell r="G18826"><v>112.76</v></cell></row><row r="18827"><cell r="C18827" t="str"><v>023357</v></cell><cell r="D18827"><v>3001876</v></cell><cell r="E18827" t="str"><v>REMOCAOE E RETIRADA CAMADA BRITA EM BASES DE PAVIMENTO</v></cell><cell r="F18827" t="str"><v>M3</v></cell><cell r="G18827"><v>67.2</v></cell></row><row r="18828"><cell r="C18828" t="str"><v>023358</v></cell><cell r="D18828"><v>3001877</v></cell><cell r="E18828" t="str"><v>RECOLOCACAO DE BRITA 1 E 2 EM PAVIMENTOS DE BASES</v></cell><cell r="F18828" t="str"><v>M3</v></cell><cell r="G18828"><v>178.66</v></cell></row><row r="18829"><cell r="C18829" t="str"><v>023360</v></cell><cell r="D18829"><v>3001878</v></cell><cell r="E18829" t="str"><v>REVESTIMENTO-FECHAMENTO DE ABERTURAS EM FORRO DE GESSO</v></cell><cell r="F18829" t="str"><v>M2</v></cell><cell r="G18829"><v>49.73</v></cell></row><row r="18830"><cell r="C18830" t="str"><v>023361</v></cell><cell r="D18830"><v>3001879</v></cell><cell r="E18830" t="str"><v>ABERTURA EM FORRO GESSO P/REPARO DE INSTALACOES (0,40m)</v></cell><cell r="F18830" t="str"><v>UN</v></cell><cell r="G18830"><v>11.68</v></cell></row><row r="18831"><cell r="C18831" t="str"><v>023362</v></cell><cell r="D18831"><v>3001880</v></cell><cell r="E18831" t="str"><v>TAMPONAMENTO DE PONTOS DE ESGOTO SANITARIO EM VASOS</v></cell><cell r="F18831" t="str"><v>UN</v></cell><cell r="G18831"><v>26.2</v></cell></row><row r="18832"><cell r="C18832" t="str"><v>023365</v></cell><cell r="D18832"><v>3001881</v></cell><cell r="E18832" t="str"><v>CONCRETO 1:2:2 fck-18MPa PARA VIGAS-COM FORMAS/ARMACOES</v></cell><cell r="F18832" t="str"><v>M3</v></cell><cell r="G18832"><v>2040.01</v></cell></row><row r="18833"><cell r="C18833" t="str"><v>023368</v></cell><cell r="D18833"><v>3001882</v></cell><cell r="E18833" t="str"><v>PAREDES EM BLOCOS CONCRETO 14x18x19cm CIMENTO/AREIA 1:3</v></cell><cell r="F18833" t="str"><v>M2</v></cell><cell r="G18833"><v>36.36</v></cell></row><row r="18834"><cell r="C18834" t="str"><v>023369</v></cell><cell r="D18834"><v>3001883</v></cell><cell r="E18834" t="str"><v>PAREDES EM BLOCOS CONCRETO 19x19x39cm CIMENTO/AREIA 1:3</v></cell><cell r="F18834" t="str"><v>M2</v></cell><cell r="G18834"><v>37.26</v></cell></row><row r="18835"><cell r="C18835" t="str"><v>023370</v></cell><cell r="D18835"><v>3001884</v></cell><cell r="E18835" t="str"><v>PAREDES EM TIJOLOS 10x20x20cm 10cm CIMENTO/SAIBRO 1:6</v></cell><cell r="F18835" t="str"><v>M2</v></cell><cell r="G18835"><v>54.75</v></cell></row><row r="18836"><cell r="C18836" t="str"><v>023371</v></cell><cell r="D18836"><v>3001885</v></cell><cell r="E18836" t="str"><v>PAREDES EM TIJOLOS 9x19x19cm 20cm CIMENTO/AREIA 1:6</v></cell><cell r="F18836" t="str"><v>M2</v></cell><cell r="G18836"><v>111.61</v></cell></row><row r="18837"><cell r="C18837" t="str"><v>023372</v></cell><cell r="D18837"><v>3001886</v></cell><cell r="E18837" t="str"><v>PAREDES EM TIJOLOS MACICOS ESP.10cm CIMENTO/SAIBRO 1:6</v></cell><cell r="F18837" t="str"><v>m2</v></cell><cell r="G18837"><v>137.05</v></cell></row><row r="18838"><cell r="C18838" t="str"><v>023373</v></cell><cell r="D18838"><v>3001887</v></cell><cell r="E18838" t="str"><v>PAREDES EM TIJOLOS MACICOS ESP.20cm CIMENTO/SAIBRO 1:8</v></cell><cell r="F18838" t="str"><v>M2</v></cell><cell r="G18838"><v>252.19</v></cell></row><row r="18839"><cell r="C18839" t="str"><v>023374</v></cell><cell r="D18839"><v>3001888</v></cell><cell r="E18839" t="str"><v>BALDRAME CONCRETO 1:3:6 PARA MURO DIVISORIO 10cm-(20x40cm)</v></cell><cell r="F18839" t="str"><v>M</v></cell><cell r="G18839"><v>81.93</v></cell></row><row r="18840"><cell r="C18840" t="str"><v>023375</v></cell><cell r="D18840"><v>3001889</v></cell><cell r="E18840" t="str"><v>BALDRAME CONCRETO 1:3:6 PARA MURO DIVISORIO 20cm-(30x40cm)</v></cell><cell r="F18840" t="str"><v>M</v></cell><cell r="G18840"><v>101.31</v></cell></row><row r="18841"><cell r="C18841" t="str"><v>023376</v></cell><cell r="D18841"><v>3001890</v></cell><cell r="E18841" t="str"><v>FORNECIMENTO PORTA MADEIRA 1 FL. 60x210cm LISA-OLEO/FERRAGEN</v></cell><cell r="F18841" t="str"><v>UN</v></cell><cell r="G18841"><v>1267.22</v></cell></row><row r="18842"><cell r="C18842" t="str"><v>023377</v></cell><cell r="D18842"><v>3001891</v></cell><cell r="E18842" t="str"><v>FORNECIMENTO PORTA MADEIRA 1 FL 70x210cm PINT.OLEO/FERRAGENS</v></cell><cell r="F18842" t="str"><v>UN</v></cell><cell r="G18842"><v>953.18</v></cell></row><row r="18843"><cell r="C18843" t="str"><v>023378</v></cell><cell r="D18843"><v>3001892</v></cell><cell r="E18843" t="str"><v>FORNECIMENTO PORTA MADEIRA 1 FL 80x210cm PINT.OLEO/FERRAGENS</v></cell><cell r="F18843" t="str"><v>UN</v></cell><cell r="G18843"><v>676.6</v></cell></row><row r="18844"><cell r="C18844" t="str"><v>023379</v></cell><cell r="D18844"><v>3001893</v></cell><cell r="E18844" t="str"><v>FORNECIMENTO PORTA MADEIRA 1 FL 90x210cm INT.-0LE0/FERRAGENS</v></cell><cell r="F18844" t="str"><v>UN</v></cell><cell r="G18844"><v>999.67</v></cell></row><row r="18845"><cell r="C18845" t="str"><v>023380</v></cell><cell r="D18845"><v>3001894</v></cell><cell r="E18845" t="str"><v>CONCRETO 1:2:4 FCK 13,5MPa+218L/agua-PARA CINTAS FUNDACAO</v></cell><cell r="F18845" t="str"><v>M3</v></cell><cell r="G18845"><v>384.32</v></cell></row><row r="18846"><cell r="C18846" t="str"><v>023381</v></cell><cell r="D18846"><v>3001895</v></cell><cell r="E18846" t="str"><v>CONCRETO 1:2:4 FCK 13,5MPa+218 L/agua-PARA BLOCOS FUNDACAO</v></cell><cell r="F18846" t="str"><v>M3</v></cell><cell r="G18846"><v>384.32</v></cell></row><row r="18847"><cell r="C18847" t="str"><v>023382</v></cell><cell r="D18847"><v>3001896</v></cell><cell r="E18847" t="str"><v>CONCRETO 1:2:4 FCK 13,5 MPa+218 L/agua-PARA CORTINAS</v></cell><cell r="F18847" t="str"><v>M3</v></cell><cell r="G18847"><v>384.32</v></cell></row><row r="18848"><cell r="C18848" t="str"><v>023383</v></cell><cell r="D18848"><v>3001897</v></cell><cell r="E18848" t="str"><v>FORNECIMENTO DE JANELA DE FERRO BASCULANTE</v></cell><cell r="F18848" t="str"><v>M2</v></cell><cell r="G18848"><v>177.71</v></cell></row><row r="18849"><cell r="C18849" t="str"><v>023384</v></cell><cell r="D18849"><v>3001898</v></cell><cell r="E18849" t="str"><v>FORNECIMENTO JANELA FERRO CORRER-PINTURA OLEO/VIDRO 3mm</v></cell><cell r="F18849" t="str"><v>M2</v></cell><cell r="G18849"><v>443.43</v></cell></row><row r="18850"><cell r="C18850" t="str"><v>023385</v></cell><cell r="D18850"><v>3001899</v></cell><cell r="E18850" t="str"><v>FORNECIMENTO JANELA CHAPA ACO DOBRADA MAXIM-AIR</v></cell><cell r="F18850" t="str"><v>M2</v></cell><cell r="G18850"><v>182.21</v></cell></row><row r="18851"><cell r="C18851" t="str"><v>023386</v></cell><cell r="D18851"><v>3001900</v></cell><cell r="E18851" t="str"><v>FORNECIMENTO DE JANELA CHAPA DE ACO DOBRADA PIVOTANTE</v></cell><cell r="F18851" t="str"><v>M2</v></cell><cell r="G18851"><v>182.21</v></cell></row><row r="18852"><cell r="C18852" t="str"><v>023387</v></cell><cell r="D18852"><v>3001901</v></cell><cell r="E18852" t="str"><v>FORNECIMENTO DE JANELA ALUMINIO ANODIZADO CORRER</v></cell><cell r="F18852" t="str"><v>M2</v></cell><cell r="G18852"><v>457.42</v></cell></row><row r="18853"><cell r="C18853" t="str"><v>023388</v></cell><cell r="D18853"><v>3001902</v></cell><cell r="E18853" t="str"><v>FORNECIMENTO E COLOCACAO JANELA ALUMINIO PIVOTANTE</v></cell><cell r="F18853" t="str"><v>M2</v></cell><cell r="G18853"><v>740.64</v></cell></row><row r="18854"><cell r="C18854" t="str"><v>023389</v></cell><cell r="D18854"><v>3001903</v></cell><cell r="E18854" t="str"><v>FORNECIMENTO DE JANELA ALUMINIO BASCULANTE</v></cell><cell r="F18854" t="str"><v>M2</v></cell><cell r="G18854"><v>318.86</v></cell></row><row r="18855"><cell r="C18855" t="str"><v>023390</v></cell><cell r="D18855"><v>3001904</v></cell><cell r="E18855" t="str"><v>FORNECIMENTO JANELA ALUMINIO MAXIM-AIR CONVENCIONAL</v></cell><cell r="F18855" t="str"><v>M2</v></cell><cell r="G18855"><v>365.86</v></cell></row><row r="18856"><cell r="C18856" t="str"><v>023391</v></cell><cell r="D18856"><v>3001905</v></cell><cell r="E18856" t="str"><v>FORNECIMENTO PORTA ALUMINIO UMA FOLHA DE ABRIR</v></cell><cell r="F18856" t="str"><v>M2</v></cell><cell r="G18856"><v>358.86</v></cell></row><row r="18857"><cell r="C18857" t="str"><v>023392</v></cell><cell r="D18857"><v>3001906</v></cell><cell r="E18857" t="str"><v>FORNECIMENTO PORTA DE ALUMINO UMA FOLHA CORRER</v></cell><cell r="F18857" t="str"><v>M2</v></cell><cell r="G18857"><v>460.66</v></cell></row><row r="18858"><cell r="C18858" t="str"><v>023393</v></cell><cell r="D18858"><v>3001907</v></cell><cell r="E18858" t="str"><v>FORNECIMENTO GRADIL EXTERNO PERFIS ALUMINIO ANODIZADO</v></cell><cell r="F18858" t="str"><v>M2</v></cell><cell r="G18858"><v>416.56</v></cell></row><row r="18859"><cell r="C18859" t="str"><v>023401</v></cell><cell r="D18859"><v>3001908</v></cell><cell r="E18859" t="str"><v>SUBSTITUICAO TRINCO LIVRE/OCUPADO EM PORTA WC(M.OBRA)</v></cell><cell r="F18859" t="str"><v>UN</v></cell><cell r="G18859"><v>24.22</v></cell></row><row r="18860"><cell r="C18860" t="str"><v>023403</v></cell><cell r="D18860"><v>3001909</v></cell><cell r="E18860" t="str"><v>RECOLOCACAO DE DIVISORIAS</v></cell><cell r="F18860" t="str"><v>M2</v></cell><cell r="G18860"><v>108.65</v></cell></row><row r="18861"><cell r="C18861" t="str"><v>023405</v></cell><cell r="D18861"><v>3001910</v></cell><cell r="E18861" t="str"><v>RETIRADA PARA REPOSICAO DE PISO EM PLACAS DE ALTA RESISTENCI</v></cell><cell r="F18861" t="str"><v>M2</v></cell><cell r="G18861"><v>21.54</v></cell></row><row r="18862"><cell r="C18862" t="str"><v>023410</v></cell><cell r="D18862"><v>3001911</v></cell><cell r="E18862" t="str"><v>CONCRETO 1:2:3 fck=18MPa,PARA PILARES-COM FORMAS/ARMACOES</v></cell><cell r="F18862" t="str"><v>M3</v></cell><cell r="G18862"><v>2031.19</v></cell></row><row r="18863"><cell r="C18863" t="str"><v>023411</v></cell><cell r="D18863"><v>3001912</v></cell><cell r="E18863" t="str"><v>CONCRETO 1:2:3 fck=18MPa PARA VIGAS-COM FORMAS/ARMACOES</v></cell><cell r="F18863" t="str"><v>M3</v></cell><cell r="G18863"><v>2031.94</v></cell></row><row r="18864"><cell r="C18864" t="str"><v>023412</v></cell><cell r="D18864"><v>3001913</v></cell><cell r="E18864" t="str"><v>CONCRETO 1:2:2,5 fck=18MPa PARA LAJE 10cm-COM ACO/FORMAS</v></cell><cell r="F18864" t="str"><v>M3</v></cell><cell r="G18864"><v>1760.01</v></cell></row><row r="18865"><cell r="C18865" t="str"><v>023413</v></cell><cell r="D18865"><v>3001914</v></cell><cell r="E18865" t="str"><v>CONCRETO 1:2:2,5 FCK=18MPa-PARA LAJE 15cm-COM ACO/FORMAS</v></cell><cell r="F18865" t="str"><v>M3</v></cell><cell r="G18865"><v>1754.43</v></cell></row><row r="18866"><cell r="C18866" t="str"><v>023414</v></cell><cell r="D18866"><v>3001915</v></cell><cell r="E18866" t="str"><v>ACO CA-50 6,3mm (1/4"")-COM CORTE/DOBRA/COLOC.FORMAS</v></cell><cell r="F18866" t="str"><v>KG</v></cell><cell r="G18866"><v>7.62</v></cell></row><row r="18867"><cell r="C18867" t="str"><v>023415</v></cell><cell r="D18867"><v>3001916</v></cell><cell r="E18867" t="str"><v>ACO CA-50 12,5mm (1/2"")COM CORTE/DOBRA-COLOCACAO FORMAS</v></cell><cell r="F18867" t="str"><v>KG</v></cell><cell r="G18867"><v>7.2</v></cell></row><row r="18868"><cell r="C18868" t="str"><v>023416</v></cell><cell r="D18868"><v>3001917</v></cell><cell r="E18868" t="str"><v>CA-50 25mm (1"")-COM CORTE/DOBRA-COLOCACAO EM FORMAS</v></cell><cell r="F18868" t="str"><v>KG</v></cell><cell r="G18868"><v>9.89</v></cell></row><row r="18869"><cell r="C18869" t="str"><v>023417</v></cell><cell r="D18869"><v>3001918</v></cell><cell r="E18869" t="str"><v>CONCRETO USINADO CONVENCIONAL 7,5fck- BRITA 1+2 SLUMP 6+1</v></cell><cell r="F18869" t="str"><v>M3</v></cell><cell r="G18869"><v>292.13</v></cell></row><row r="18870"><cell r="C18870" t="str"><v>023418</v></cell><cell r="D18870"><v>3001919</v></cell><cell r="E18870" t="str"><v>LAJE CONCRETO ESTRUTURADO P/FORRO fck-15MPa ESP. 7cm</v></cell><cell r="F18870" t="str"><v>M2</v></cell><cell r="G18870"><v>179.39</v></cell></row><row r="18871"><cell r="C18871" t="str"><v>023419</v></cell><cell r="D18871"><v>3001920</v></cell><cell r="E18871" t="str"><v>LAJE MACICA CONCRETO 1:2,5:4 ESP.8cm-COM ACO/FORMAS</v></cell><cell r="F18871" t="str"><v>M2</v></cell><cell r="G18871"><v>136.96</v></cell></row><row r="18872"><cell r="C18872" t="str"><v>023420</v></cell><cell r="D18872"><v>3001921</v></cell><cell r="E18872" t="str"><v>CONCRETO SIMPLES 1:2,5:3 MISTURADO SEM BETONEIRA</v></cell><cell r="F18872" t="str"><v>M3</v></cell><cell r="G18872"><v>465.26</v></cell></row><row r="18873"><cell r="C18873" t="str"><v>023421</v></cell><cell r="D18873"><v>3001922</v></cell><cell r="E18873" t="str"><v>FORNECIMENTO E MISTURA MANUAL DE CONCRETO SIMPLES 1:2:3</v></cell><cell r="F18873" t="str"><v>M3</v></cell><cell r="G18873"><v>482.45</v></cell></row><row r="18874"><cell r="C18874" t="str"><v>023422</v></cell><cell r="D18874"><v>3001923</v></cell><cell r="E18874" t="str"><v>REVISAO E RECUPERACAO DE CAIXILHOS FIXOS PARA VIDRO</v></cell><cell r="F18874" t="str"><v>M2</v></cell><cell r="G18874"><v>92.28</v></cell></row><row r="18875"><cell r="C18875" t="str"><v>023423</v></cell><cell r="D18875"><v>3001924</v></cell><cell r="E18875" t="str"><v>REDE DE ELETRODUTOS PVC PARA QUARTO DE SERVICO (6,0m2)</v></cell><cell r="F18875" t="str"><v>UN</v></cell><cell r="G18875"><v>447.98</v></cell></row><row r="18876"><cell r="C18876" t="str"><v>023424</v></cell><cell r="D18876"><v>3001925</v></cell><cell r="E18876" t="str"><v>REDE ELETRODUTO PVC PARA AREA DE SERVICO (8,0m2)</v></cell><cell r="F18876" t="str"><v>UN</v></cell><cell r="G18876"><v>763.59</v></cell></row><row r="18877"><cell r="C18877" t="str"><v>023427</v></cell><cell r="D18877"><v>3001926</v></cell><cell r="E18877" t="str"><v>REDE EM ELETRODUTOS PVC PARA COZINHA (10,0m2)</v></cell><cell r="F18877" t="str"><v>UN</v></cell><cell r="G18877"><v>1718.76</v></cell></row><row r="18878"><cell r="C18878" t="str"><v>023428</v></cell><cell r="D18878"><v>3001927</v></cell><cell r="E18878" t="str"><v>REDE DE ELETRODUTOS PVC PARA LAVABO (4,0m2)</v></cell><cell r="F18878" t="str"><v>UN</v></cell><cell r="G18878"><v>229.38</v></cell></row><row r="18879"><cell r="C18879" t="str"><v>023429</v></cell><cell r="D18879"><v>3001928</v></cell><cell r="E18879" t="str"><v>REDE DE ELETRODUTOS PVC PARA QUARTO SOCIAL (12,0m2)</v></cell><cell r="F18879" t="str"><v>UN</v></cell><cell r="G18879"><v>934.79</v></cell></row><row r="18880"><cell r="C18880" t="str"><v>023440</v></cell><cell r="D18880"><v>3001929</v></cell><cell r="E18880" t="str"><v>QUADRO DISTRIBUICAO ENERGIA-HABITACAO 1 QUARTO</v></cell><cell r="F18880" t="str"><v>UN</v></cell><cell r="G18880"><v>388.18</v></cell></row><row r="18881"><cell r="C18881" t="str"><v>023442</v></cell><cell r="D18881"><v>3001930</v></cell><cell r="E18881" t="str"><v>QUADRO DE DISTRIBUICAO ENERGIA HABITACAO 2 QUARTOS</v></cell><cell r="F18881" t="str"><v>UN</v></cell><cell r="G18881"><v>415.87</v></cell></row><row r="18882"><cell r="C18882" t="str"><v>023443</v></cell><cell r="D18882"><v>3001931</v></cell><cell r="E18882" t="str"><v>QUADRO DE DISTRIBUICAO ENERGIA-HABITACAO 3 QUARTOS</v></cell><cell r="F18882" t="str"><v>UN</v></cell><cell r="G18882"><v>418.22</v></cell></row><row r="18883"><cell r="C18883" t="str"><v>023444</v></cell><cell r="D18883"><v>3001932</v></cell><cell r="E18883" t="str"><v>QUADRO DE DISTRIBUICAO ENERGIA-HABITACAO 4 QUARTOS</v></cell><cell r="F18883" t="str"><v>UN</v></cell><cell r="G18883"><v>600.53</v></cell></row><row r="18884"><cell r="C18884" t="str"><v>023445</v></cell><cell r="D18884"><v>3001933</v></cell><cell r="E18884" t="str"><v>SENSOR DE PRESENCA (LIGA/DESLIGA) EM HALLS</v></cell><cell r="F18884" t="str"><v>UN</v></cell><cell r="G18884"><v>141.11</v></cell></row><row r="18885"><cell r="C18885" t="str"><v>023447</v></cell><cell r="D18885"><v>3001934</v></cell><cell r="E18885" t="str"><v>TELEFONE</v></cell><cell r="F18885" t="str"><v>PT</v></cell><cell r="G18885"><v>103.58</v></cell></row><row r="18886"><cell r="C18886" t="str"><v>023450</v></cell><cell r="D18886"><v>3001935</v></cell><cell r="E18886" t="str"><v>FORNECIMENTO/INSTAL.PORTA ACO COM BALANCIM PANTOGRAFICO</v></cell><cell r="F18886" t="str"><v>M2</v></cell><cell r="G18886"><v>546.57</v></cell></row><row r="18887"><cell r="C18887" t="str"><v>023451</v></cell><cell r="D18887"><v>3001936</v></cell><cell r="E18887" t="str"><v>PROTECOES-REVISAO/RECUPERACAO IMPERMEABILIZACAO CALHA EXISTE</v></cell><cell r="F18887" t="str"><v>M</v></cell><cell r="G18887"><v>333.26</v></cell></row><row r="18888"><cell r="C18888" t="str"><v>023452</v></cell><cell r="D18888"><v>3001937</v></cell><cell r="E18888" t="str"><v>PROTECOES-REVISAO,RECUPERACAO IMPERMEABILIZACAO RUFO EXISTEN</v></cell><cell r="F18888" t="str"><v>M2</v></cell><cell r="G18888"><v>178.22</v></cell></row><row r="18889"><cell r="C18889" t="str"><v>023453</v></cell><cell r="D18889"><v>3001938</v></cell><cell r="E18889" t="str"><v>PROTECOES-APLICACAO DE PELICULA ADESIVA INSULFILM EM VIDROS</v></cell><cell r="F18889" t="str"><v>M2</v></cell><cell r="G18889"><v>68.13</v></cell></row><row r="18890"><cell r="C18890" t="str"><v>023455</v></cell><cell r="D18890"><v>3001939</v></cell><cell r="E18890" t="str"><v>PROTECOES-REVISAO/RECUPERACAO IMPERMEABILIZACAO DE MARQUISE</v></cell><cell r="F18890" t="str"><v>M2</v></cell><cell r="G18890"><v>229.03</v></cell></row><row r="18891"><cell r="C18891" t="str"><v>023471</v></cell><cell r="D18891"><v>3001940</v></cell><cell r="E18891" t="str"><v>FORNECIMENTO E MONTAGEM DE PAINEL DIVISORIO CEGO</v></cell><cell r="F18891" t="str"><v>M2</v></cell><cell r="G18891"><v>86.86</v></cell></row><row r="18892"><cell r="C18892" t="str"><v>023472</v></cell><cell r="D18892"><v>3001941</v></cell><cell r="E18892" t="str"><v>FORNECIMENTO E MONTAGEM PAINEL DIVISORIO-PAINEL/VIDRO/PAINEL</v></cell><cell r="F18892" t="str"><v>M2</v></cell><cell r="G18892"><v>104.41</v></cell></row><row r="18893"><cell r="C18893" t="str"><v>023500</v></cell><cell r="D18893"><v>3001942</v></cell><cell r="E18893" t="str"><v>RECOMPOSICAO E ARREMATES EM ALVENARIAS TIJ.FURADOS 10cm</v></cell><cell r="F18893" t="str"><v>M2</v></cell><cell r="G18893"><v>60.92</v></cell></row><row r="18894"><cell r="C18894" t="str"><v>023501</v></cell><cell r="D18894"><v>3001943</v></cell><cell r="E18894" t="str"><v>TELHADOS-REVISAO/RECUPERACAO TELHADOS FIBROCIMENTO C/MADEIRA</v></cell><cell r="F18894" t="str"><v>M2</v></cell><cell r="G18894"><v>188.38</v></cell></row><row r="18895"><cell r="C18895" t="str"><v>023502</v></cell><cell r="D18895"><v>3001944</v></cell><cell r="E18895" t="str"><v>REVESTIMENTO-RECOMPOSICAO AZULEJOS 15x15cm BRANCOS EM PAREDE</v></cell><cell r="F18895" t="str"><v>M2</v></cell><cell r="G18895"><v>92.57</v></cell></row><row r="18896"><cell r="C18896" t="str"><v>023503</v></cell><cell r="D18896"><v>3001945</v></cell><cell r="E18896" t="str"><v>REVESTIMENTO-REPOSICAO PAREDES COM LITOCERAMICA LITOFINA</v></cell><cell r="F18896" t="str"><v>M2</v></cell><cell r="G18896"><v>77.42</v></cell></row><row r="18897"><cell r="C18897" t="str"><v>023504</v></cell><cell r="D18897"><v>3001946</v></cell><cell r="E18897" t="str"><v>RECOMPOSICAO DE PISOS MARMORITE EM CIRCULACAO/ESCADAS</v></cell><cell r="F18897" t="str"><v>M2</v></cell><cell r="G18897"><v>131.51</v></cell></row><row r="18898"><cell r="C18898" t="str"><v>023505</v></cell><cell r="D18898"><v>3001947</v></cell><cell r="E18898" t="str"><v>PISOS-RECOMPOSICAO PLACAS CONCRETO ARMADO SOBRE CONTRAPISOS</v></cell><cell r="F18898" t="str"><v>M2</v></cell><cell r="G18898"><v>40.91</v></cell></row><row r="18899"><cell r="C18899" t="str"><v>023506</v></cell><cell r="D18899"><v>3001948</v></cell><cell r="E18899" t="str"><v>RECOMPOSICAO DE PISOS CERAMICOS 20x20cm</v></cell><cell r="F18899" t="str"><v>M2</v></cell><cell r="G18899"><v>72.29</v></cell></row><row r="18900"><cell r="C18900" t="str"><v>023507</v></cell><cell r="D18900"><v>3001949</v></cell><cell r="E18900" t="str"><v>RECOMPOSICAO DE PAVIMENTO EM PASTILHAS CERAMICAS</v></cell><cell r="F18900" t="str"><v>M2</v></cell><cell r="G18900"><v>142.93</v></cell></row><row r="18901"><cell r="C18901" t="str"><v>023508</v></cell><cell r="D18901"><v>3001950</v></cell><cell r="E18901" t="str"><v>CONCRETO 1:4:8 18MPa+254 L/agua-PARA CINTAS/FORMAS/ARMACOES</v></cell><cell r="F18901" t="str"><v>M3</v></cell><cell r="G18901"><v>1912.72</v></cell></row><row r="18902"><cell r="C18902" t="str"><v>023509</v></cell><cell r="D18902"><v>3001951</v></cell><cell r="E18902" t="str"><v>CONCRET0 1:2:0 317MPa+254 L/agua-PILAR/SAPATA/FORMA/ACO</v></cell><cell r="F18902" t="str"><v>M3</v></cell><cell r="G18902"><v>1912.72</v></cell></row><row r="18903"><cell r="C18903" t="str"><v>023510</v></cell><cell r="D18903"><v>3001952</v></cell><cell r="E18903" t="str"><v>CONCRETO 1:2:3 18MPa+254L/agua-SAPATA FUNDACAO/FORMAS/ACO</v></cell><cell r="F18903" t="str"><v>M3</v></cell><cell r="G18903"><v>1912.72</v></cell></row><row r="18904"><cell r="C18904" t="str"><v>023511</v></cell><cell r="D18904"><v>3001953</v></cell><cell r="E18904" t="str"><v>CONCRETO 1:2:3 FCK 15MPa+254 L/agua PARA BASE DE RADIER</v></cell><cell r="F18904" t="str"><v>M3</v></cell><cell r="G18904"><v>406.15</v></cell></row><row r="18905"><cell r="C18905" t="str"><v>023513</v></cell><cell r="D18905"><v>3001954</v></cell><cell r="E18905" t="str"><v>REVESTIMENTO-ARG.CAL/CIM./AREIA 1:1:15+4,6L/agua-ALVEN.10cm</v></cell><cell r="F18905" t="str"><v>M2</v></cell><cell r="G18905"><v>12.87</v></cell></row><row r="18906"><cell r="C18906" t="str"><v>023514</v></cell><cell r="D18906"><v>3001955</v></cell><cell r="E18906" t="str"><v>REVESTIMENTO-ARG.CIM/CAL/AREIA 1:1:15+9,2L/agua-ALVENARIA 20</v></cell><cell r="F18906" t="str"><v>M2</v></cell><cell r="G18906"><v>25.27</v></cell></row><row r="18907"><cell r="C18907" t="str"><v>023515</v></cell><cell r="D18907"><v>3001956</v></cell><cell r="E18907" t="str"><v>REVESTIMENTO-ARG.CIM/CAL./AREIA 1:115+27,6L/agua-ALVEN.10cm</v></cell><cell r="F18907" t="str"><v>M3</v></cell><cell r="G18907"><v>158.09</v></cell></row><row r="18908"><cell r="C18908" t="str"><v>023516</v></cell><cell r="D18908"><v>3001957</v></cell><cell r="E18908" t="str"><v>REVESTMENTO-ARGAMASSA CAL/AREIA 1:5+26.,9 l/agua</v></cell><cell r="F18908" t="str"><v>M3</v></cell><cell r="G18908"><v>191.93</v></cell></row><row r="18909"><cell r="C18909" t="str"><v>023518</v></cell><cell r="D18909"><v>3001958</v></cell><cell r="E18909" t="str"><v>REVESTIMENTO-ARG.2mm INT.CIM/CALGEO/AREIA 1:1,5:7+3,8L/agua</v></cell><cell r="F18909" t="str"><v>M2</v></cell><cell r="G18909"><v>11.4</v></cell></row><row r="18910"><cell r="C18910" t="str"><v>023519</v></cell><cell r="D18910"><v>3001959</v></cell><cell r="E18910" t="str"><v>PAREDE EM TIJOLO 9x19x19cm COM CIMENTO/SAIBRO 1:6</v></cell><cell r="F18910" t="str"><v>M2</v></cell><cell r="G18910"><v>54.85</v></cell></row><row r="18911"><cell r="C18911" t="str"><v>023520</v></cell><cell r="D18911"><v>3001960</v></cell><cell r="E18911" t="str"><v>PAREDE EM TIJOLO 9x19x19cm-20cm CIMENTO/AREIA 1:6</v></cell><cell r="F18911" t="str"><v>M2</v></cell><cell r="G18911"><v>111.61</v></cell></row><row r="18912"><cell r="C18912" t="str"><v>023521</v></cell><cell r="D18912"><v>3001961</v></cell><cell r="E18912" t="str"><v>PAREDE EM TIJOLO 9x19x19-20CM-CIMENTO/CAL/AREIA 1:4:4</v></cell><cell r="F18912" t="str"><v>M2</v></cell><cell r="G18912"><v>111.77</v></cell></row><row r="18913"><cell r="C18913" t="str"><v>023522</v></cell><cell r="D18913"><v>3001962</v></cell><cell r="E18913" t="str"><v>PAREDE EM TIJOLO 9x19x19-10cm-CIMENTO/CALGEO/AREIA 1:2:9</v></cell><cell r="F18913" t="str"><v>M2</v></cell><cell r="G18913"><v>65.27</v></cell></row><row r="18914"><cell r="C18914" t="str"><v>023523</v></cell><cell r="D18914"><v>3001963</v></cell><cell r="E18914" t="str"><v>PAREDE EM TIJOLO 9x19x19-20cm-CIMENTO/GALGEO/AREIA-1:2:9</v></cell><cell r="F18914" t="str"><v>M2</v></cell><cell r="G18914"><v>85.7</v></cell></row><row r="18915"><cell r="C18915" t="str"><v>023524</v></cell><cell r="D18915"><v>3001964</v></cell><cell r="E18915" t="str"><v>PAREDES EM TIJOLO 9x19x19cm-10cm-CAL/CIMENTO/AREIA</v></cell><cell r="F18915" t="str"><v>M2</v></cell><cell r="G18915"><v>48.9</v></cell></row><row r="18916"><cell r="C18916" t="str"><v>023525</v></cell><cell r="D18916"><v>3001965</v></cell><cell r="E18916" t="str"><v>PAREDE EM TIJOLO 9x19x19-10cm-CIM.CAL/AREIA 1:1:15</v></cell><cell r="F18916" t="str"><v>M2</v></cell><cell r="G18916"><v>48.88</v></cell></row><row r="18917"><cell r="C18917" t="str"><v>023526</v></cell><cell r="D18917"><v>3001966</v></cell><cell r="E18917" t="str"><v>PAREDE EM TIJOLO 19x19x29cm-10cm-CIM.CAL/AREIA 1:1:15</v></cell><cell r="F18917" t="str"><v>M2</v></cell><cell r="G18917"><v>29.65</v></cell></row><row r="18918"><cell r="C18918" t="str"><v>023527</v></cell><cell r="D18918"><v>3001967</v></cell><cell r="E18918" t="str"><v>PAREDE EM TIJOLO 9x19x29cm-20cm-CAL/CIMENTO/AREIA 1:1:15</v></cell><cell r="F18918" t="str"><v>M2</v></cell><cell r="G18918"><v>58.59</v></cell></row><row r="18919"><cell r="C18919" t="str"><v>023551</v></cell><cell r="D18919"><v>3001968</v></cell><cell r="E18919" t="str"><v>RETIRADA E REPOSICAO DE EXAUSTOR MECANICO</v></cell><cell r="F18919" t="str"><v>UN</v></cell><cell r="G18919"><v>51.51</v></cell></row><row r="18920"><cell r="C18920" t="str"><v>023552</v></cell><cell r="D18920"><v>3001969</v></cell><cell r="E18920" t="str"><v>REVISAO DE INSTALACAO ELETRICA EM LUMINARIAS</v></cell><cell r="F18920" t="str"><v>UN</v></cell><cell r="G18920"><v>412.46</v></cell></row><row r="18921"><cell r="C18921" t="str"><v>023555</v></cell><cell r="D18921"><v>3001970</v></cell><cell r="E18921" t="str"><v>FIO TERMOPLASTICO 1,5mm2 A 6mm COLOCADO EM DUTOS</v></cell><cell r="F18921" t="str"><v>M</v></cell><cell r="G18921"><v>2.29</v></cell></row><row r="18922"><cell r="C18922" t="str"><v>023556</v></cell><cell r="D18922"><v>3001971</v></cell><cell r="E18922" t="str"><v>INSTALACAO DE PONTO DE TOMADA TRIFASICA</v></cell><cell r="F18922" t="str"><v>UN</v></cell><cell r="G18922"><v>193.01</v></cell></row><row r="18923"><cell r="C18923" t="str"><v>023557</v></cell><cell r="D18923"><v>3001972</v></cell><cell r="E18923" t="str"><v>RECOLOCACAO DE LUMINARIA FLUORESCENTE 4x40W</v></cell><cell r="F18923" t="str"><v>UN</v></cell><cell r="G18923"><v>23.39</v></cell></row><row r="18924"><cell r="C18924" t="str"><v>023558</v></cell><cell r="D18924"><v>3001973</v></cell><cell r="E18924" t="str"><v>REMOCAO COM REAPROVEIT. LUMINARIA FLUORESCENTE 4x40W</v></cell><cell r="F18924" t="str"><v>UN</v></cell><cell r="G18924"><v>22.73</v></cell></row><row r="18925"><cell r="C18925" t="str"><v>023560</v></cell><cell r="D18925"><v>3001974</v></cell><cell r="E18925" t="str"><v>RETIRADA DE CUMEEIRA CERAMICA</v></cell><cell r="F18925" t="str"><v>M</v></cell><cell r="G18925"><v>10.97</v></cell></row><row r="18926"><cell r="C18926" t="str"><v>023573</v></cell><cell r="D18926"><v>3001975</v></cell><cell r="E18926" t="str"><v>RETIRADA E RECOLOCACAO DE LUMINARIAS</v></cell><cell r="F18926" t="str"><v>UN</v></cell><cell r="G18926"><v>13.19</v></cell></row><row r="18927"><cell r="C18927" t="str"><v>023600</v></cell><cell r="D18927"><v>3001976</v></cell><cell r="E18927" t="str"><v>RECOMPOSICAO DE PISO EM PASTILHAS ESMALTADAS</v></cell><cell r="F18927" t="str"><v>M2</v></cell><cell r="G18927"><v>131.12</v></cell></row><row r="18928"><cell r="C18928" t="str"><v>023623</v></cell><cell r="D18928"><v>3001977</v></cell><cell r="E18928" t="str"><v>RETIRADA D E REVESTIMENTO EM PECAS CERAMICAS</v></cell><cell r="F18928" t="str"><v>M2</v></cell><cell r="G18928"><v>10.78</v></cell></row><row r="18929"><cell r="C18929" t="str"><v>023651</v></cell><cell r="D18929"><v>3001978</v></cell><cell r="E18929" t="str"><v>REMANEJAMENTO DE PONTO AGUA FRIA COM TUBOS PVC</v></cell><cell r="F18929" t="str"><v>UN</v></cell><cell r="G18929"><v>101.2</v></cell></row><row r="18930"><cell r="C18930" t="str"><v>023652</v></cell><cell r="D18930"><v>3001979</v></cell><cell r="E18930" t="str"><v>RECONSTRUCAO DE RALO PARA AGUA PLUVIAL 0,9x0,3x0,9m</v></cell><cell r="F18930" t="str"><v>UN</v></cell><cell r="G18930"><v>281.26</v></cell></row><row r="18931"><cell r="C18931" t="str"><v>023654</v></cell><cell r="D18931"><v>3001980</v></cell><cell r="E18931" t="str"><v>REMOCAO E RECOLOCACAO DE TORNEIRA</v></cell><cell r="F18931" t="str"><v>UN</v></cell><cell r="G18931"><v>5.88</v></cell></row><row r="18932"><cell r="C18932" t="str"><v>023710</v></cell><cell r="D18932"><v>3001981</v></cell><cell r="E18932" t="str"><v>ENSACAMENTO ENTULHO+TRANS.VERTICAL C/UTILIZ,ELEVADOR</v></cell><cell r="F18932" t="str"><v>M3</v></cell><cell r="G18932"><v>161.99</v></cell></row><row r="18933"><cell r="C18933" t="str"><v>023711</v></cell><cell r="D18933"><v>3001982</v></cell><cell r="E18933" t="str"><v>DESMONTAGEM E REMOCAO-BAIAS DE AGREGADOS</v></cell><cell r="F18933" t="str"><v>UN</v></cell><cell r="G18933"><v>40.82</v></cell></row><row r="18934"><cell r="C18934" t="str"><v>023712</v></cell><cell r="D18934"><v>3001983</v></cell><cell r="E18934" t="str"><v>DESMONTAGEM E REMOCAO DE TAPUMES DE OBRAS</v></cell><cell r="F18934" t="str"><v>M2</v></cell><cell r="G18934"><v>22.41</v></cell></row><row r="18935"><cell r="C18935" t="str"><v>023713</v></cell><cell r="D18935"><v>3001984</v></cell><cell r="E18935" t="str"><v>LIMPEZA E POLIMENTO DE APARELHOS SANITARIOS</v></cell><cell r="F18935" t="str"><v>UN</v></cell><cell r="G18935"><v>33.3</v></cell></row><row r="18936"><cell r="C18936" t="str"><v>023714</v></cell><cell r="D18936"><v>3001985</v></cell><cell r="E18936" t="str"><v>LIMPEZA-RASPAGEM PISO TACOS MADEIRA C/LIXADEIRA ROTATIVA</v></cell><cell r="F18936" t="str"><v>M2</v></cell><cell r="G18936"><v>19.05</v></cell></row><row r="18937"><cell r="C18937" t="str"><v>023715</v></cell><cell r="D18937"><v>3001986</v></cell><cell r="E18937" t="str"><v>REMOCAO/ARMAZENAGEM RESIDUOS DE OBRA-RECIPIENTES 0,15m3</v></cell><cell r="F18937" t="str"><v>UN</v></cell><cell r="G18937"><v>4.71</v></cell></row><row r="18938"><cell r="C18938" t="str"><v>023716</v></cell><cell r="D18938"><v>3001987</v></cell><cell r="E18938" t="str"><v>REMOCAO DE ENTULHO DE OBRA EM CAMINHAO</v></cell><cell r="F18938" t="str"><v>M3</v></cell><cell r="G18938"><v>195.57</v></cell></row><row r="18939"><cell r="C18939" t="str"><v>023717</v></cell><cell r="D18939"><v>3001988</v></cell><cell r="E18939" t="str"><v>RETIRADA DE ENTULHO OBRAS-CAMINHO CARRETEIRO C/ESTIVA</v></cell><cell r="F18939" t="str"><v>M3</v></cell><cell r="G18939"><v>169.88</v></cell></row><row r="18940"><cell r="C18940" t="str"><v>023718</v></cell><cell r="D18940"><v>3001989</v></cell><cell r="E18940" t="str"><v>LIMPEZA RESERVATORIOS DE AGUA ATE 10,0m3</v></cell><cell r="F18940" t="str"><v>UN</v></cell><cell r="G18940"><v>333.19</v></cell></row><row r="18941"><cell r="C18941" t="str"><v>023719</v></cell><cell r="D18941"><v>3001990</v></cell><cell r="E18941" t="str"><v>LIMPEZA DE RESERVATORIOS DE AGUA ATE 20m3</v></cell><cell r="F18941" t="str"><v>M3</v></cell><cell r="G18941"><v>382.77</v></cell></row><row r="18942"><cell r="C18942" t="str"><v>023746</v></cell><cell r="D18942"><v>3001991</v></cell><cell r="E18942" t="str"><v>RETIRADA DE DIVISORIAS MARMORE EM WC</v></cell><cell r="F18942" t="str"><v>M2</v></cell><cell r="G18942"><v>41.25</v></cell></row><row r="18943"><cell r="C18943" t="str"><v>023750</v></cell><cell r="D18943"><v>3001992</v></cell><cell r="E18943" t="str"><v>DESLOCAMENTO E RECOLOCACAO DE PORTA DE MADEIRA</v></cell><cell r="F18943" t="str"><v>UN</v></cell><cell r="G18943"><v>216.39</v></cell></row><row r="18944"><cell r="C18944" t="str"><v>023751</v></cell><cell r="D18944"><v>3001993</v></cell><cell r="E18944" t="str"><v>RETIRADA E RECOLOCACAO DE ARMARIO EMBUTIDO DE MADEIRA</v></cell><cell r="F18944" t="str"><v>M2</v></cell><cell r="G18944"><v>649.47</v></cell></row><row r="18945"><cell r="C18945" t="str"><v>023752</v></cell><cell r="D18945"><v>3001994</v></cell><cell r="E18945" t="str"><v>REVISAO E SUBSTITUICAO DE SIFOES EM LAVATORIOS E BANCAS</v></cell><cell r="F18945" t="str"><v>UN</v></cell><cell r="G18945"><v>165.78</v></cell></row><row r="18946"><cell r="C18946" t="str"><v>023753</v></cell><cell r="D18946"><v>3001995</v></cell><cell r="E18946" t="str"><v>SUBSTITUICAO DE RABICHOS DE ABASTECIMENTO DE AGUA</v></cell><cell r="F18946" t="str"><v>UN</v></cell><cell r="G18946"><v>24.77</v></cell></row><row r="18947"><cell r="C18947" t="str"><v>023754</v></cell><cell r="D18947"><v>3001996</v></cell><cell r="E18947" t="str"><v>REVISAO/SUBSTITUICAO DE VALVULAS DE DESCARGA</v></cell><cell r="F18947" t="str"><v>UN</v></cell><cell r="G18947"><v>340.35</v></cell></row><row r="18948"><cell r="C18948" t="str"><v>023800</v></cell><cell r="D18948"><v>3001997</v></cell><cell r="E18948" t="str"><v>RECUPERACAO E REPARO DE PAVI C/ REAPROV GRELHAS</v></cell><cell r="F18948" t="str"><v>M2</v></cell><cell r="G18948"><v>28.81</v></cell></row><row r="18949"><cell r="C18949" t="str"><v>023815</v></cell><cell r="D18949"><v>3001998</v></cell><cell r="E18949" t="str"><v>RETIRADA DE SONOFLETOR</v></cell><cell r="F18949" t="str"><v>UN</v></cell><cell r="G18949"><v>16.09</v></cell></row><row r="18950"><cell r="C18950" t="str"><v>023851</v></cell><cell r="D18950"><v>3001999</v></cell><cell r="E18950" t="str"><v>RETIRADA DE BANCA INOX COM BLOQUEIO DE TUBULACOES</v></cell><cell r="F18950" t="str"><v>UN</v></cell><cell r="G18950"><v>81.8</v></cell></row><row r="18951"><cell r="C18951" t="str"><v>023852</v></cell><cell r="D18951"><v>3002000</v></cell><cell r="E18951" t="str"><v>LAVATORIO-REMANEJAMENTO E RECOLOCACAO</v></cell><cell r="F18951" t="str"><v>UN</v></cell><cell r="G18951"><v>30.06</v></cell></row><row r="18952"><cell r="C18952" t="str"><v>023853</v></cell><cell r="D18952"><v>3002001</v></cell><cell r="E18952" t="str"><v>MICTORIO - REMANEJAMENTO E RECOLOCACAO</v></cell><cell r="F18952" t="str"><v>UN</v></cell><cell r="G18952"><v>29</v></cell></row><row r="18953"><cell r="C18953" t="str"><v>023854</v></cell><cell r="D18953"><v>3002002</v></cell><cell r="E18953" t="str"><v>REMANEJAMENTO/RECOLOCACAO PONTO DE AGUA-TUBOS DE COBRE</v></cell><cell r="F18953" t="str"><v>UN</v></cell><cell r="G18953"><v>253.64</v></cell></row><row r="18954"><cell r="C18954" t="str"><v>023855</v></cell><cell r="D18954"><v>3002003</v></cell><cell r="E18954" t="str"><v>REMANEJAMENTO/RECOLOCACAO PONTO AGUA-TUBO GALVANIZADO</v></cell><cell r="F18954" t="str"><v>UN</v></cell><cell r="G18954"><v>288.87</v></cell></row><row r="18955"><cell r="C18955" t="str"><v>023856</v></cell><cell r="D18955"><v>3002004</v></cell><cell r="E18955" t="str"><v>VASO SANITARIO/MICTORIO - REMANEJAMENTO E RECOLOCACAO</v></cell><cell r="F18955" t="str"><v>UN</v></cell><cell r="G18955"><v>20.92</v></cell></row><row r="18956"><cell r="C18956" t="str"><v>023857</v></cell><cell r="D18956"><v>3002005</v></cell><cell r="E18956" t="str"><v>BIDE - REMANEJAMENTO E RECOLOCACAO</v></cell><cell r="F18956" t="str"><v>UN</v></cell><cell r="G18956"><v>30.76</v></cell></row><row r="18957"><cell r="C18957" t="str"><v>023858</v></cell><cell r="D18957"><v>3002006</v></cell><cell r="E18957" t="str"><v>LAVATORIO EM BANCADA - REMANEJAMENTO E RECOLOCACAO</v></cell><cell r="F18957" t="str"><v>UN</v></cell><cell r="G18957"><v>27.36</v></cell></row><row r="18958"><cell r="C18958" t="str"><v>023885</v></cell><cell r="D18958"><v>3002007</v></cell><cell r="E18958" t="str"><v>CONCRETO USINADO 40 MPa FORNECIDO EM OBRA</v></cell><cell r="F18958" t="str"><v>M3</v></cell><cell r="G18958"><v>510.34</v></cell></row><row r="18959"><cell r="C18959" t="str"><v>023886</v></cell><cell r="D18959"><v>3002008</v></cell><cell r="E18959" t="str"><v>CONCRETO USINADO 40 MPa PARA VIGAS C/FORMAS/ARMACOES</v></cell><cell r="F18959" t="str"><v>M3</v></cell><cell r="G18959"><v>2075.11</v></cell></row><row r="18960"><cell r="C18960" t="str"><v>023901</v></cell><cell r="D18960"><v>3002009</v></cell><cell r="E18960" t="str"><v>REMOCOES-RETIRADA E REMOCAO DE MEIO-FIO</v></cell><cell r="F18960" t="str"><v>M</v></cell><cell r="G18960"><v>13.21</v></cell></row><row r="18961"><cell r="C18961" t="str"><v>023902</v></cell><cell r="D18961"><v>3002010</v></cell><cell r="E18961" t="str"><v>REMOCOES-RETIRADA MATERIAL ESCAVADO-MEIO MANUAL</v></cell><cell r="F18961" t="str"><v>M3</v></cell><cell r="G18961"><v>46.36</v></cell></row><row r="18962"><cell r="C18962" t="str"><v>024001</v></cell><cell r="D18962"><v>3002011</v></cell><cell r="E18962" t="str"><v>SUBSTITUICAO DE TORNEIRA S/FORNECIMENTO MATERIAL</v></cell><cell r="F18962" t="str"><v>UN</v></cell><cell r="G18962"><v>5.19</v></cell></row><row r="18963"><cell r="C18963" t="str"><v>024002</v></cell><cell r="D18963"><v>3002012</v></cell><cell r="E18963" t="str"><v>APARELHOS-REVISAO/INSTALACAO DE VASOS SANITARIOS</v></cell><cell r="F18963" t="str"><v>UN</v></cell><cell r="G18963"><v>147.34</v></cell></row><row r="18964"><cell r="C18964" t="str"><v>024003</v></cell><cell r="D18964"><v>3002013</v></cell><cell r="E18964" t="str"><v>APARELHOS-REVISAO/INSTALACAO DE LAVATORIOS COMUNS</v></cell><cell r="F18964" t="str"><v>UN</v></cell><cell r="G18964"><v>117.93</v></cell></row><row r="18965"><cell r="C18965" t="str"><v>024004</v></cell><cell r="D18965"><v>3002014</v></cell><cell r="E18965" t="str"><v>REVISAO E INSTALACAO-PONTO DE AGUA-TUBOS PVC</v></cell><cell r="F18965" t="str"><v>UN</v></cell><cell r="G18965"><v>122.23</v></cell></row><row r="18966"><cell r="C18966" t="str"><v>024005</v></cell><cell r="D18966"><v>3002015</v></cell><cell r="E18966" t="str"><v>HIDRAULICA-REPARO PARA TORNEIRAS 1/2""</v></cell><cell r="F18966" t="str"><v>UN</v></cell><cell r="G18966"><v>17.35</v></cell></row><row r="18967"><cell r="C18967" t="str"><v>024006</v></cell><cell r="D18967"><v>3002016</v></cell><cell r="E18967" t="str"><v>HIDRAULICA-PECA ACABAMENTO P/VALVULA DESCARGA 1.1/4"" E 1.1/</v></cell><cell r="F18967" t="str"><v>UN</v></cell><cell r="G18967"><v>69.55</v></cell></row><row r="18968"><cell r="C18968" t="str"><v>024101</v></cell><cell r="D18968"><v>3002017</v></cell><cell r="E18968" t="str"><v>ELETRICIDADE-VERIFICACAO LUMINARIA EM POSTE(ABERTA/FECHADA)</v></cell><cell r="F18968" t="str"><v>UN</v></cell><cell r="G18968"><v>0.13</v></cell></row><row r="18969"><cell r="C18969" t="str"><v>024410</v></cell><cell r="D18969"><v>3002018</v></cell><cell r="E18969" t="str"><v>REINSTALACAO DE RALO HEMISFERICO/DRENO/TUBO PVC 50mm</v></cell><cell r="F18969" t="str"><v>CJ</v></cell><cell r="G18969"><v>159.12</v></cell></row><row r="18970"><cell r="C18970" t="str"><v>024411</v></cell><cell r="D18970"><v>3002019</v></cell><cell r="E18970" t="str"><v>REINSTALACAO DE HIDRANTE-TUBO GALVANIZADO 2.1/2""/CONEXORES</v></cell><cell r="F18970" t="str"><v>CJ</v></cell><cell r="G18970"><v>1558.37</v></cell></row><row r="18971"><cell r="C18971" t="str"><v>024412</v></cell><cell r="D18971"><v>3002020</v></cell><cell r="E18971" t="str"><v>REINSTALACAO DE CORRIMAO DE ESCADA</v></cell><cell r="F18971" t="str"><v>UN</v></cell><cell r="G18971"><v>132.39</v></cell></row><row r="18972"><cell r="C18972" t="str"><v>024413</v></cell><cell r="D18972"><v>3002021</v></cell><cell r="E18972" t="str"><v>RECOLOCACAO DE CAIXA DE HIDRANTE</v></cell><cell r="F18972" t="str"><v>UN</v></cell><cell r="G18972"><v>62.72</v></cell></row><row r="18973"><cell r="C18973" t="str"><v>024414</v></cell><cell r="D18973"><v>3002022</v></cell><cell r="E18973" t="str"><v>REINSTALACAO DE DIVISORIAS DE BOX</v></cell><cell r="F18973" t="str"><v>M2</v></cell><cell r="G18973"><v>56.39</v></cell></row><row r="18974"><cell r="C18974" t="str"><v>024501</v></cell><cell r="D18974"><v>3002023</v></cell><cell r="E18974" t="str"><v>PROTECAO-SERVICO DE HIDROFUGACAO EM FACHADAS</v></cell><cell r="F18974" t="str"><v>M2</v></cell><cell r="G18974"><v>31.42</v></cell></row><row r="18975"><cell r="C18975" t="str"><v>024601</v></cell><cell r="D18975"><v>3002024</v></cell><cell r="E18975" t="str"><v>MECANICA-REVISAO DE ELEVADORES-MAO DE OBRA-POR PAVIMENTO</v></cell><cell r="F18975" t="str"><v>UN</v></cell><cell r="G18975"><v>378.73</v></cell></row><row r="18976"><cell r="C18976" t="str"><v>024602</v></cell><cell r="D18976"><v>3002025</v></cell><cell r="E18976" t="str"><v>MECANICA-FISCALIZACAO DOS SERVICOS DE MONTAGEM DE ELEVADORES</v></cell><cell r="F18976" t="str"><v>MES</v></cell><cell r="G18976"><v>13463.32</v></cell></row><row r="18977"><cell r="C18977" t="str"><v>024802</v></cell><cell r="D18977"><v>3002026</v></cell><cell r="E18977" t="str"><v>LIMPEZA-PISOS PEDRA SAO TOME</v></cell><cell r="F18977" t="str"><v>M2</v></cell><cell r="G18977"><v>10.63</v></cell></row><row r="18978"><cell r="C18978" t="str"><v>024803</v></cell><cell r="D18978"><v>3002027</v></cell><cell r="E18978" t="str"><v>LIMPEZA-SERVICO LIMPEZA PISOS EM GERAL</v></cell><cell r="F18978" t="str"><v>M2</v></cell><cell r="G18978"><v>22.46</v></cell></row><row r="18979"><cell r="C18979" t="str"><v>024804</v></cell><cell r="D18979"><v>3002028</v></cell><cell r="E18979" t="str"><v>LIMPEZA-POLIMENTO RODAPES EM GRANITO</v></cell><cell r="F18979" t="str"><v>M</v></cell><cell r="G18979"><v>13.81</v></cell></row><row r="18980"><cell r="C18980" t="str"><v>024805</v></cell><cell r="D18980"><v>3002029</v></cell><cell r="E18980" t="str"><v>LIMPEZA-PISOS ARDOSIA</v></cell><cell r="F18980" t="str"><v>M2</v></cell><cell r="G18980"><v>15.54</v></cell></row><row r="18981"><cell r="C18981" t="str"><v>024806</v></cell><cell r="D18981"><v>3002030</v></cell><cell r="E18981" t="str"><v>LIMPEZA-REVISAO PARA ENTREGA DE PAVIMENTACOES E JARDINS</v></cell><cell r="F18981" t="str"><v>M2</v></cell><cell r="G18981"><v>37.05</v></cell></row><row r="18982"><cell r="C18982" t="str"><v>030001</v></cell><cell r="D18982"><v>3002031</v></cell><cell r="E18982" t="str"><v>ESCORAMENTO PERFIS MADEIRA DE LEI C/REAPROVEITAMENTO=6X</v></cell><cell r="F18982" t="str"><v>M2</v></cell><cell r="G18982"><v>77.97</v></cell></row><row r="18983"><cell r="C18983" t="str"><v>030002</v></cell><cell r="D18983"><v>3002032</v></cell><cell r="E18983" t="str"><v>REMOCAO E RETIRADA DE ESCORAMENTO EM MADEIRA DE LEI</v></cell><cell r="F18983" t="str"><v>M2</v></cell><cell r="G18983"><v>1.9</v></cell></row><row r="18984"><cell r="C18984" t="str"><v>030003</v></cell><cell r="D18984"><v>3002033</v></cell><cell r="E18984" t="str"><v>BASE CON USINADO PARA INSTAL PROJETORES 1,50X0,50X0,60</v></cell><cell r="F18984" t="str"><v>UN</v></cell><cell r="G18984"><v>734.56</v></cell></row><row r="18985"><cell r="C18985" t="str"><v>030004</v></cell><cell r="D18985"><v>3002034</v></cell><cell r="E18985" t="str"><v>CONCRETO 1:2,5:4+ 204 L/agua PARA CAIXAS E CAMARAS</v></cell><cell r="F18985" t="str"><v>M3</v></cell><cell r="G18985"><v>493.5</v></cell></row><row r="18986"><cell r="C18986" t="str"><v>030005</v></cell><cell r="D18986"><v>3002035</v></cell><cell r="E18986" t="str"><v>ACO CA-50 MEDIO PARA FUNDACAO</v></cell><cell r="F18986" t="str"><v>KG</v></cell><cell r="G18986"><v>7.69</v></cell></row><row r="18987"><cell r="C18987" t="str"><v>030006</v></cell><cell r="D18987"><v>3002036</v></cell><cell r="E18987" t="str"><v>ACO CA-60 BITOLA MEDIA PARA FUNDACAO</v></cell><cell r="F18987" t="str"><v>KG</v></cell><cell r="G18987"><v>7.57</v></cell></row><row r="18988"><cell r="C18988" t="str"><v>030007</v></cell><cell r="D18988"><v>3002037</v></cell><cell r="E18988" t="str"><v>ACO CA-50 PARA CISTERNA</v></cell><cell r="F18988" t="str"><v>KG</v></cell><cell r="G18988"><v>7.48</v></cell></row><row r="18989"><cell r="C18989" t="str"><v>030008</v></cell><cell r="D18989"><v>3002038</v></cell><cell r="E18989" t="str"><v>BASE CONCRETO PARA POSTE 6,5M - 0,50X0,50X1,0</v></cell><cell r="F18989" t="str"><v>UN</v></cell><cell r="G18989"><v>425.27</v></cell></row><row r="18990"><cell r="C18990" t="str"><v>030009</v></cell><cell r="D18990"><v>3002039</v></cell><cell r="E18990" t="str"><v>CONCRETO MAGRO PARA BASES 1:2:3 fck=25MPa+SEIXO ROLADO+AREIA</v></cell><cell r="F18990" t="str"><v>M3</v></cell><cell r="G18990"><v>579.2</v></cell></row><row r="18991"><cell r="C18991" t="str"><v>030010</v></cell><cell r="D18991"><v>3002040</v></cell><cell r="E18991" t="str"><v>CONCRETO 1:2:3 fck=15MPa+254 L/agua PARA TUBULAO</v></cell><cell r="F18991" t="str"><v>M3</v></cell><cell r="G18991"><v>567.08</v></cell></row><row r="18992"><cell r="C18992" t="str"><v>030011</v></cell><cell r="D18992"><v>3002041</v></cell><cell r="E18992" t="str"><v>CONCRETO ESTR.PARA CAIXAS 1:3:5+169 L/agua COM PEDRA No.2</v></cell><cell r="F18992" t="str"><v>M3</v></cell><cell r="G18992"><v>429.55</v></cell></row><row r="18993"><cell r="C18993" t="str"><v>030012</v></cell><cell r="D18993"><v>3002042</v></cell><cell r="E18993" t="str"><v>LASTRO DE CAMADA PROTETORA EM BRITA 2 ESPESSURA 15cm</v></cell><cell r="F18993" t="str"><v>M2</v></cell><cell r="G18993"><v>63.69</v></cell></row><row r="18994"><cell r="C18994" t="str"><v>030013</v></cell><cell r="D18994"><v>3002043</v></cell><cell r="E18994" t="str"><v>FORMA COMPENSADO 12mm PARA PAREDE CONCRETO APARENTE</v></cell><cell r="F18994" t="str"><v>M2</v></cell><cell r="G18994"><v>57.14</v></cell></row><row r="18995"><cell r="C18995" t="str"><v>030014</v></cell><cell r="D18995"><v>3002044</v></cell><cell r="E18995" t="str"><v>LAJE CONC.USINADO PISO 10cm fck18,7MPa TELA Q138 MALHA 10x10</v></cell><cell r="F18995" t="str"><v>M2</v></cell><cell r="G18995"><v>53.61</v></cell></row><row r="18996"><cell r="C18996" t="str"><v>030015</v></cell><cell r="D18996"><v>3002045</v></cell><cell r="E18996" t="str"><v>CONCRETO 1:1,5:3 PARA VIGAS DE FUNDACOES</v></cell><cell r="F18996" t="str"><v>M3</v></cell><cell r="G18996"><v>635.91</v></cell></row><row r="18997"><cell r="C18997" t="str"><v>030017</v></cell><cell r="D18997"><v>3002046</v></cell><cell r="E18997" t="str"><v>CONCRETO 1:1,5:3 PARA PILARES DE FUNDACOES</v></cell><cell r="F18997" t="str"><v>M3</v></cell><cell r="G18997"><v>628.09</v></cell></row><row r="18998"><cell r="C18998" t="str"><v>030020</v></cell><cell r="D18998"><v>3002047</v></cell><cell r="E18998" t="str"><v>CONCRETO 1:1,5:3 PARA FUNDACOES</v></cell><cell r="F18998" t="str"><v>M3</v></cell><cell r="G18998"><v>635.91</v></cell></row><row r="18999"><cell r="C18999" t="str"><v>030021</v></cell><cell r="D18999"><v>3002048</v></cell><cell r="E18999" t="str"><v>CONCRETO 1:2:3 KCK 15MPa+254 L/agua PARA FUNDACOES</v></cell><cell r="F18999" t="str"><v>M3</v></cell><cell r="G18999"><v>406.15</v></cell></row><row r="19000"><cell r="C19000" t="str"><v>030022</v></cell><cell r="D19000"><v>3002049</v></cell><cell r="E19000" t="str"><v>CONCRETO PRONTO USINADO 1:2:3 fck>13,5MPa FORNECIDO EM OBRA</v></cell><cell r="F19000" t="str"><v>M3</v></cell><cell r="G19000"><v>396.83</v></cell></row><row r="19001"><cell r="C19001" t="str"><v>030023</v></cell><cell r="D19001"><v>3002050</v></cell><cell r="E19001" t="str"><v>RESERVATORIO SUBTERRANEO 8,40x4,48x1,90m CONCRETO 18MPa</v></cell><cell r="F19001" t="str"><v>UN</v></cell><cell r="G19001"><v>29533.37</v></cell></row><row r="19002"><cell r="C19002" t="str"><v>030024</v></cell><cell r="D19002"><v>3002051</v></cell><cell r="E19002" t="str"><v>CONCRETO 1:2:3 FCK15MPa+254 L/agua P/BASE RADIER EM FUNDACAO</v></cell><cell r="F19002" t="str"><v>M3</v></cell><cell r="G19002"><v>406.15</v></cell></row><row r="19003"><cell r="C19003" t="str"><v>030025</v></cell><cell r="D19003"><v>3002052</v></cell><cell r="E19003" t="str"><v>CONCRETO MAGRO 1:4:8+118 L/agua PARA CAMADA DE LASTRO</v></cell><cell r="F19003" t="str"><v>M3</v></cell><cell r="G19003"><v>378.31</v></cell></row><row r="19004"><cell r="C19004" t="str"><v>030026</v></cell><cell r="D19004"><v>3002053</v></cell><cell r="E19004" t="str"><v>CONCRETO 1:2,5:3,5-CIMENTO, AREIA, PEDRA BRITADA</v></cell><cell r="F19004" t="str"><v>M3</v></cell><cell r="G19004"><v>509.49</v></cell></row><row r="19005"><cell r="C19005" t="str"><v>030031</v></cell><cell r="D19005"><v>3002054</v></cell><cell r="E19005" t="str"><v>CONCRETO 25MPa PARA SAPATAS EM FUNDACOES</v></cell><cell r="F19005" t="str"><v>M3</v></cell><cell r="G19005"><v>782.15</v></cell></row><row r="19006"><cell r="C19006" t="str"><v>030033</v></cell><cell r="D19006"><v>3002055</v></cell><cell r="E19006" t="str"><v>CONCRETO fck=25MPa PARA RADIER EM FUNDACOES</v></cell><cell r="F19006" t="str"><v>M3</v></cell><cell r="G19006"><v>782.15</v></cell></row><row r="19007"><cell r="C19007" t="str"><v>030034</v></cell><cell r="D19007"><v>3002056</v></cell><cell r="E19007" t="str"><v>CONCRETO ESTRUTURAL 1:2:2:1 25MPA CIMENTO+SEIXO ROLADO+AREIA</v></cell><cell r="F19007" t="str"><v>M3</v></cell><cell r="G19007"><v>521.15</v></cell></row><row r="19008"><cell r="C19008" t="str"><v>030035</v></cell><cell r="D19008"><v>3002057</v></cell><cell r="E19008" t="str"><v>CONCRETO 1:1,5:3 CIMENTO/AREIA/PEDRA BRITADA</v></cell><cell r="F19008" t="str"><v>M3</v></cell><cell r="G19008"><v>635.91</v></cell></row><row r="19009"><cell r="C19009" t="str"><v>030036</v></cell><cell r="D19009"><v>3002058</v></cell><cell r="E19009" t="str"><v>CONCRETO 1:1,5:3 COM ADITIVO COLMA</v></cell><cell r="F19009" t="str"><v>M3</v></cell><cell r="G19009"><v>659.91</v></cell></row><row r="19010"><cell r="C19010" t="str"><v>030037</v></cell><cell r="D19010"><v>3002059</v></cell><cell r="E19010" t="str"><v>CAMADA IMPERMEABILIZADORA CONCRETO FCK 150Kgf/cm2 COM 10cm</v></cell><cell r="F19010" t="str"><v>M2</v></cell><cell r="G19010"><v>53.33</v></cell></row><row r="19011"><cell r="C19011" t="str"><v>030038</v></cell><cell r="D19011"><v>3002060</v></cell><cell r="E19011" t="str"><v>CONCRETO fck=25MPa PARA SAPATA CORRIDA EM FUNDACOES</v></cell><cell r="F19011" t="str"><v>M3</v></cell><cell r="G19011"><v>782.15</v></cell></row><row r="19012"><cell r="C19012" t="str"><v>030039</v></cell><cell r="D19012"><v>3002061</v></cell><cell r="E19012" t="str"><v>CORTINA h=1,2m CONCR.1:2:2,5 fck=19MPa+278 L/agua/FORMAS/ACO</v></cell><cell r="F19012" t="str"><v>M3</v></cell><cell r="G19012"><v>1802.28</v></cell></row><row r="19013"><cell r="C19013" t="str"><v>030040</v></cell><cell r="D19013"><v>3002062</v></cell><cell r="E19013" t="str"><v>CORTINA CONCR.ESTRUT.1:2:2,5 fck=19MPa+278 L/agua-FORMAS/ACO</v></cell><cell r="F19013" t="str"><v>M3</v></cell><cell r="G19013"><v>1864.12</v></cell></row><row r="19014"><cell r="C19014" t="str"><v>030041</v></cell><cell r="D19014"><v>3002063</v></cell><cell r="E19014" t="str"><v>TELA ELETROSOLDADA PARA CONCRETO DIAM.3,4mm CA-60 C/0,97kg/m</v></cell><cell r="F19014" t="str"><v>M2</v></cell><cell r="G19014"><v>7.85</v></cell></row><row r="19015"><cell r="C19015" t="str"><v>030042</v></cell><cell r="D19015"><v>3002064</v></cell><cell r="E19015" t="str"><v>TELA ELETROSOLDADA PARA CONCRETO DIAM.3,8mm CA-60 C/1,21kg/m</v></cell><cell r="F19015" t="str"><v>M2</v></cell><cell r="G19015"><v>9.52</v></cell></row><row r="19016"><cell r="C19016" t="str"><v>030043</v></cell><cell r="D19016"><v>3002065</v></cell><cell r="E19016" t="str"><v>LAJE CALCADA ESPESSURA 8cm TELA Q47 MALHA 15x15 F=3,0x3,0</v></cell><cell r="F19016" t="str"><v>M2</v></cell><cell r="G19016"><v>58.16</v></cell></row><row r="19017"><cell r="C19017" t="str"><v>030044</v></cell><cell r="D19017"><v>3002066</v></cell><cell r="E19017" t="str"><v>LAJE DE PISO COM 10cm TELA Q138 MALHA 10x10 FI0 3,8x4,2</v></cell><cell r="F19017" t="str"><v>M2</v></cell><cell r="G19017"><v>67.24</v></cell></row><row r="19018"><cell r="C19018" t="str"><v>030045</v></cell><cell r="D19018"><v>3002067</v></cell><cell r="E19018" t="str"><v>FORMA BASES E PILARES EM TABUAS DE MADEIRA</v></cell><cell r="F19018" t="str"><v>M2</v></cell><cell r="G19018"><v>84.1</v></cell></row><row r="19019"><cell r="C19019" t="str"><v>030046</v></cell><cell r="D19019"><v>3002068</v></cell><cell r="E19019" t="str"><v>FORMA PARA CISTERNA-TABUAS DE MADEIRA E ESCORAS</v></cell><cell r="F19019" t="str"><v>M2</v></cell><cell r="G19019"><v>77.95</v></cell></row><row r="19020"><cell r="C19020" t="str"><v>030047</v></cell><cell r="D19020"><v>3002069</v></cell><cell r="E19020" t="str"><v>FORMA TABUAS DE MADEIRA PARA CISTERNA</v></cell><cell r="F19020" t="str"><v>M2</v></cell><cell r="G19020"><v>74.67</v></cell></row><row r="19021"><cell r="C19021" t="str"><v>030049</v></cell><cell r="D19021"><v>3002070</v></cell><cell r="E19021" t="str"><v>CONCRETO fck=25MPa PARA PILARES DE ARRANQUE EM FUNDACOES</v></cell><cell r="F19021" t="str"><v>M3</v></cell><cell r="G19021"><v>782.15</v></cell></row><row r="19022"><cell r="C19022" t="str"><v>030050</v></cell><cell r="D19022"><v>3002071</v></cell><cell r="E19022" t="str"><v>LAJE SUBPRESSAO CONCRETO ESTRUTURAL-INCL.FORMAS/ARMACOES</v></cell><cell r="F19022" t="str"><v>M3</v></cell><cell r="G19022"><v>1896.09</v></cell></row><row r="19023"><cell r="C19023" t="str"><v>030051</v></cell><cell r="D19023"><v>3002072</v></cell><cell r="E19023" t="str"><v>BASE CONCRETO 1:4:8 EM BALDRAME FCK 135Kgf/cm2(0,10x0,30m)</v></cell><cell r="F19023" t="str"><v>M3</v></cell><cell r="G19023"><v>30.88</v></cell></row><row r="19024"><cell r="C19024" t="str"><v>030052</v></cell><cell r="D19024"><v>3002073</v></cell><cell r="E19024" t="str"><v>BALDRAME ALVENARIA TIJOLOS 10x20x20cm ESP.0,30m(0,3x0,6m)</v></cell><cell r="F19024" t="str"><v>M</v></cell><cell r="G19024"><v>65.68</v></cell></row><row r="19025"><cell r="C19025" t="str"><v>030053</v></cell><cell r="D19025"><v>3002074</v></cell><cell r="E19025" t="str"><v>CINTA AMARRACAO 1:3:5 CONC.BALDRAME FCK 135Kgf/cm2(0,10x0,15</v></cell><cell r="F19025" t="str"><v>M</v></cell><cell r="G19025"><v>12.34</v></cell></row><row r="19026"><cell r="C19026" t="str"><v>030054</v></cell><cell r="D19026"><v>3002075</v></cell><cell r="E19026" t="str"><v>BALDRAME PARA FUNDACOES 0,20x0,50cm TIJOLOS/CIMENTO/AREIA</v></cell><cell r="F19026" t="str"><v>M</v></cell><cell r="G19026"><v>34.32</v></cell></row><row r="19027"><cell r="C19027" t="str"><v>030056</v></cell><cell r="D19027"><v>3002076</v></cell><cell r="E19027" t="str"><v>CONCRETO 1:2:4 PARA BASE E FUSTE</v></cell><cell r="F19027" t="str"><v>M3</v></cell><cell r="G19027"><v>515.31</v></cell></row><row r="19028"><cell r="C19028" t="str"><v>030057</v></cell><cell r="D19028"><v>3002077</v></cell><cell r="E19028" t="str"><v>CONCRETO 1:2,5:5 fck>18MPa+181 L/agua PARA CISTERNA</v></cell><cell r="F19028" t="str"><v>M3</v></cell><cell r="G19028"><v>419.17</v></cell></row><row r="19029"><cell r="C19029" t="str"><v>030058</v></cell><cell r="D19029"><v>3002078</v></cell><cell r="E19029" t="str"><v>CONCRETO CICLOPICO 1:4:8+118 L/agua PARA BASE E FUSTE</v></cell><cell r="F19029" t="str"><v>M3</v></cell><cell r="G19029"><v>322.71</v></cell></row><row r="19030"><cell r="C19030" t="str"><v>030060</v></cell><cell r="D19030"><v>3002079</v></cell><cell r="E19030" t="str"><v>CONCRETO 1:2:3 FCK 15MPa+254 L/agua CIM.AREIA,BRITA P/VIGAS</v></cell><cell r="F19030" t="str"><v>M3</v></cell><cell r="G19030"><v>406.15</v></cell></row><row r="19031"><cell r="C19031" t="str"><v>030061</v></cell><cell r="D19031"><v>3002080</v></cell><cell r="E19031" t="str"><v>LANCAMENTO DE CONCRETO EM FORMAS/MAO-DE-OBRA</v></cell><cell r="F19031" t="str"><v>M3</v></cell><cell r="G19031"><v>104.6</v></cell></row><row r="19032"><cell r="C19032" t="str"><v>030062</v></cell><cell r="D19032"><v>3002081</v></cell><cell r="E19032" t="str"><v>FORMAS EM COMPENSADO RESINADO PARA INFRAESTRUTURA</v></cell><cell r="F19032" t="str"><v>M2</v></cell><cell r="G19032"><v>58.12</v></cell></row><row r="19033"><cell r="C19033" t="str"><v>030067</v></cell><cell r="D19033"><v>3002082</v></cell><cell r="E19033" t="str"><v>FORMA DE MADEIRA PARA SAPATAS</v></cell><cell r="F19033" t="str"><v>M2</v></cell><cell r="G19033"><v>74.67</v></cell></row><row r="19034"><cell r="C19034" t="str"><v>030068</v></cell><cell r="D19034"><v>3002083</v></cell><cell r="E19034" t="str"><v>ACO CA-50 BITOLA MEDIA PARA SAPATAS EM FUNDACOES</v></cell><cell r="F19034" t="str"><v>KG</v></cell><cell r="G19034"><v>7.48</v></cell></row><row r="19035"><cell r="C19035" t="str"><v>030069</v></cell><cell r="D19035"><v>3002084</v></cell><cell r="E19035" t="str"><v>CONCRETO 1:2:2,5 fck=15MPa+278 L/agua P/SAPATAS EM FUNDACOES</v></cell><cell r="F19035" t="str"><v>M3</v></cell><cell r="G19035"><v>620.2</v></cell></row><row r="19036"><cell r="C19036" t="str"><v>030072</v></cell><cell r="D19036"><v>3002085</v></cell><cell r="E19036" t="str"><v>CONCRETO INFRAESTRUTURA 1:2:3 fck=15MPa+254L/agua-FORMAS/ACO</v></cell><cell r="F19036" t="str"><v>M3</v></cell><cell r="G19036"><v>1977.44</v></cell></row><row r="19037"><cell r="C19037" t="str"><v>030073</v></cell><cell r="D19037"><v>3002086</v></cell><cell r="E19037" t="str"><v>CINTAMENTO-FORMA DE MADEIRA PARA VIGAS</v></cell><cell r="F19037" t="str"><v>M2</v></cell><cell r="G19037"><v>76.14</v></cell></row><row r="19038"><cell r="C19038" t="str"><v>030074</v></cell><cell r="D19038"><v>3002087</v></cell><cell r="E19038" t="str"><v>ACO CA-50 PARA VIGAS BALDRAME EM FUNDACOES</v></cell><cell r="F19038" t="str"><v>KG</v></cell><cell r="G19038"><v>7.48</v></cell></row><row r="19039"><cell r="C19039" t="str"><v>030075</v></cell><cell r="D19039"><v>3002088</v></cell><cell r="E19039" t="str"><v>DESMOLDAGEM DE FORMAS EM MADEIRA</v></cell><cell r="F19039" t="str"><v>M2</v></cell><cell r="G19039"><v>1.75</v></cell></row><row r="19040"><cell r="C19040" t="str"><v>030076</v></cell><cell r="D19040"><v>3002089</v></cell><cell r="E19040" t="str"><v>CINTAMENTO-CONCRETO 1:2:2,5 fck>18MPa PARA VIGAS DE FUNDACOE</v></cell><cell r="F19040" t="str"><v>M3</v></cell><cell r="G19040"><v>631.78</v></cell></row><row r="19041"><cell r="C19041" t="str"><v>030077</v></cell><cell r="D19041"><v>3002090</v></cell><cell r="E19041" t="str"><v>CONCRETO 25MPA TRACO 1:2:2 CIMENTO/AREIA/SEIXO ROLADO CINTA</v></cell><cell r="F19041" t="str"><v>M3</v></cell><cell r="G19041"><v>615.95</v></cell></row><row r="19042"><cell r="C19042" t="str"><v>030078</v></cell><cell r="D19042"><v>3002091</v></cell><cell r="E19042" t="str"><v>REMOCAO E RETIRADA ESCORAMENTO MADEIRA DE LEI-SERVICO NOTURN</v></cell><cell r="F19042" t="str"><v>M2</v></cell><cell r="G19042"><v>1.85</v></cell></row><row r="19043"><cell r="C19043" t="str"><v>030080</v></cell><cell r="D19043"><v>3002092</v></cell><cell r="E19043" t="str"><v>CONCRETO 25MPA TRACO 1:2:2 CIMENTO/AREAI/SEIXO ROLADO ESCADA</v></cell><cell r="F19043" t="str"><v>M3</v></cell><cell r="G19043"><v>615.95</v></cell></row><row r="19044"><cell r="C19044" t="str"><v>030082</v></cell><cell r="D19044"><v>3002093</v></cell><cell r="E19044" t="str"><v>CHUMBADOR QUIMICO PARA ENGASTE DE PILAR MADEIRA EM CONCRETO</v></cell><cell r="F19044" t="str"><v>UN</v></cell><cell r="G19044"><v>126.58</v></cell></row><row r="19045"><cell r="C19045" t="str"><v>030083</v></cell><cell r="D19045"><v>3002094</v></cell><cell r="E19045" t="str"><v>CINTAMENTO-FORMA MADEIRA PILARES DE ARRANQUE EM FUNDACOES</v></cell><cell r="F19045" t="str"><v>M2</v></cell><cell r="G19045"><v>76.14</v></cell></row><row r="19046"><cell r="C19046" t="str"><v>030084</v></cell><cell r="D19046"><v>3002095</v></cell><cell r="E19046" t="str"><v>CINTAMENTO-CONCRETO 1:1,5:3 PARA LAJES DE COROAMENTO</v></cell><cell r="F19046" t="str"><v>M3</v></cell><cell r="G19046"><v>653.46</v></cell></row><row r="19047"><cell r="C19047" t="str"><v>030085</v></cell><cell r="D19047"><v>3002096</v></cell><cell r="E19047" t="str"><v>CINTAMENTO-CONCRETO 1:1,5:3 PARA PILARES DE FUNDACOES</v></cell><cell r="F19047" t="str"><v>M3</v></cell><cell r="G19047"><v>653.46</v></cell></row><row r="19048"><cell r="C19048" t="str"><v>030086</v></cell><cell r="D19048"><v>3002097</v></cell><cell r="E19048" t="str"><v>ACO CA-50 PARA LAJE DE COROAMENTO EM FUNDACOES</v></cell><cell r="F19048" t="str"><v>KG</v></cell><cell r="G19048"><v>7.48</v></cell></row><row r="19049"><cell r="C19049" t="str"><v>030087</v></cell><cell r="D19049"><v>3002098</v></cell><cell r="E19049" t="str"><v>ACO CA-50 PARA PILARES EM FUNDACOES</v></cell><cell r="F19049" t="str"><v>KG</v></cell><cell r="G19049"><v>7.48</v></cell></row><row r="19050"><cell r="C19050" t="str"><v>030088</v></cell><cell r="D19050"><v>3002099</v></cell><cell r="E19050" t="str"><v>ARAME RECOSIDO No.16 PARA ARMADURAS EM CONCRETO</v></cell><cell r="F19050" t="str"><v>KG</v></cell><cell r="G19050"><v>9.4</v></cell></row><row r="19051"><cell r="C19051" t="str"><v>030089</v></cell><cell r="D19051"><v>3002100</v></cell><cell r="E19051" t="str"><v>ACO CA-60 4,2mm PARA CISTERNA</v></cell><cell r="F19051" t="str"><v>KG</v></cell><cell r="G19051"><v>7.15</v></cell></row><row r="19052"><cell r="C19052" t="str"><v>030090</v></cell><cell r="D19052"><v>3002101</v></cell><cell r="E19052" t="str"><v>ACO CA-60 5,0mm PARA CISTERNA</v></cell><cell r="F19052" t="str"><v>KG</v></cell><cell r="G19052"><v>7.15</v></cell></row><row r="19053"><cell r="C19053" t="str"><v>030091</v></cell><cell r="D19053"><v>3002102</v></cell><cell r="E19053" t="str"><v>ACO CA-50 8,0mm 5/16"" PARA CISTERNA</v></cell><cell r="F19053" t="str"><v>KG</v></cell><cell r="G19053"><v>7.48</v></cell></row><row r="19054"><cell r="C19054" t="str"><v>030092</v></cell><cell r="D19054"><v>3002103</v></cell><cell r="E19054" t="str"><v>ACO CA-60 4,2mm PARA LAJE DE PISO</v></cell><cell r="F19054" t="str"><v>KG</v></cell><cell r="G19054"><v>7.15</v></cell></row><row r="19055"><cell r="C19055" t="str"><v>030093</v></cell><cell r="D19055"><v>3002104</v></cell><cell r="E19055" t="str"><v>ACO CA-50 6,3mm 1/4"" PARA MURO DE CONTENCAO</v></cell><cell r="F19055" t="str"><v>KG</v></cell><cell r="G19055"><v>7.62</v></cell></row><row r="19056"><cell r="C19056" t="str"><v>030094</v></cell><cell r="D19056"><v>3002105</v></cell><cell r="E19056" t="str"><v>ACO CA-60 5,0mm PARA LAJE DE PISO</v></cell><cell r="F19056" t="str"><v>KG</v></cell><cell r="G19056"><v>7.15</v></cell></row><row r="19057"><cell r="C19057" t="str"><v>030095</v></cell><cell r="D19057"><v>3002106</v></cell><cell r="E19057" t="str"><v>ACO CA-50 8,0mm (5/16"")</v></cell><cell r="F19057" t="str"><v>KG</v></cell><cell r="G19057"><v>7.48</v></cell></row><row r="19058"><cell r="C19058" t="str"><v>030098</v></cell><cell r="D19058"><v>3002107</v></cell><cell r="E19058" t="str"><v>CAIXA D'AGUA/CISTERNA EM BLOCOS CONCRETO ESTRUTURAL 15x20x40</v></cell><cell r="F19058" t="str"><v>M2</v></cell><cell r="G19058"><v>61.46</v></cell></row><row r="19059"><cell r="C19059" t="str"><v>030100</v></cell><cell r="D19059"><v>3002108</v></cell><cell r="E19059" t="str"><v>BROCAS CONCRETO BALDRAMES FUNDACAO DIAMETRO 0.20m</v></cell><cell r="F19059" t="str"><v>M</v></cell><cell r="G19059"><v>42.84</v></cell></row><row r="19060"><cell r="C19060" t="str"><v>030101</v></cell><cell r="D19060"><v>3002109</v></cell><cell r="E19060" t="str"><v>BROCA EM CONCRETO ESCAVADA A TRADO-DIAMETRO 0,30m</v></cell><cell r="F19060" t="str"><v>M</v></cell><cell r="G19060"><v>48.94</v></cell></row><row r="19061"><cell r="C19061" t="str"><v>030102</v></cell><cell r="D19061"><v>3002110</v></cell><cell r="E19061" t="str"><v>FUNDACAO A TRADO-BROCA-DIAM.0,35m</v></cell><cell r="F19061" t="str"><v>M</v></cell><cell r="G19061"><v>54.55</v></cell></row><row r="19062"><cell r="C19062" t="str"><v>030105</v></cell><cell r="D19062"><v>3002111</v></cell><cell r="E19062" t="str"><v>FORMAS DE MADEIRA PARA CONCRETO EM VIGAS DE FUNDACAO</v></cell><cell r="F19062" t="str"><v>M2</v></cell><cell r="G19062"><v>75.9</v></cell></row><row r="19063"><cell r="C19063" t="str"><v>030106</v></cell><cell r="D19063"><v>3002112</v></cell><cell r="E19063" t="str"><v>FORMAS DE MADEIRA PARA CONCRETO EM PILARES DE FUNDACAO</v></cell><cell r="F19063" t="str"><v>M2</v></cell><cell r="G19063"><v>75.9</v></cell></row><row r="19064"><cell r="C19064" t="str"><v>030107</v></cell><cell r="D19064"><v>3002113</v></cell><cell r="E19064" t="str"><v>CONCRETO USINADO FORNECIDO EM OBRA FCK=7,5 MPa-PEDRA 1 e 2</v></cell><cell r="F19064" t="str"><v>M3</v></cell><cell r="G19064"><v>345.18</v></cell></row><row r="19065"><cell r="C19065" t="str"><v>030108</v></cell><cell r="D19065"><v>3002114</v></cell><cell r="E19065" t="str"><v>CONCRETO USINADO FORNECIDO EM OBRA 15,0 Fck=MPa-PEDRA 1 E 2</v></cell><cell r="F19065" t="str"><v>M3</v></cell><cell r="G19065"><v>372.03</v></cell></row><row r="19066"><cell r="C19066" t="str"><v>030109</v></cell><cell r="D19066"><v>3002115</v></cell><cell r="E19066" t="str"><v>CONCRETO USINADO FORNECIDO EM OBRA 15,0 Fck=MPA-PEDRA 1 E 2</v></cell><cell r="F19066" t="str"><v>M3</v></cell><cell r="G19066"><v>373.11</v></cell></row><row r="19067"><cell r="C19067" t="str"><v>030110</v></cell><cell r="D19067"><v>3002116</v></cell><cell r="E19067" t="str"><v>CONCRETO USINADO FORNECIDO EM OBRA 18,0 Fck=MPa-PEDRA 1 E 2</v></cell><cell r="F19067" t="str"><v>M3</v></cell><cell r="G19067"><v>316.53</v></cell></row><row r="19068"><cell r="C19068" t="str"><v>030112</v></cell><cell r="D19068"><v>3002117</v></cell><cell r="E19068" t="str"><v>CONCRETO 1:3:5 + 169 Litros agua</v></cell><cell r="F19068" t="str"><v>M3</v></cell><cell r="G19068"><v>429.55</v></cell></row><row r="19069"><cell r="C19069" t="str"><v>030113</v></cell><cell r="D19069"><v>3002118</v></cell><cell r="E19069" t="str"><v>FORMA ESTRUTURA SECAO CIRCULAR-MOLDURAS-SARRAFOS PINHO</v></cell><cell r="F19069" t="str"><v>M2</v></cell><cell r="G19069"><v>113.78</v></cell></row><row r="19070"><cell r="C19070" t="str"><v>030114</v></cell><cell r="D19070"><v>3002119</v></cell><cell r="E19070" t="str"><v>DESMOLDAGEM DE FORMAS-SECAO CIRCULAR EM SARRAFOS DE TABUAS</v></cell><cell r="F19070" t="str"><v>M2</v></cell><cell r="G19070"><v>6.33</v></cell></row><row r="19071"><cell r="C19071" t="str"><v>030115</v></cell><cell r="D19071"><v>3002120</v></cell><cell r="E19071" t="str"><v>PAREDE PISCINA EM BLOCOS DE CONCRETO ESTRUTURAL 14x19x39cm</v></cell><cell r="F19071" t="str"><v>M2</v></cell><cell r="G19071"><v>70.34</v></cell></row><row r="19072"><cell r="C19072" t="str"><v>030116</v></cell><cell r="D19072"><v>3002121</v></cell><cell r="E19072" t="str"><v>FUNDO DE PISCINA EM BLOCOS DE CONCRETO ESTRUTURAL 14x19x39cm</v></cell><cell r="F19072" t="str"><v>M2</v></cell><cell r="G19072"><v>76.37</v></cell></row><row r="19073"><cell r="C19073" t="str"><v>030119</v></cell><cell r="D19073"><v>3002122</v></cell><cell r="E19073" t="str"><v>ACO CA-50 E CA-60 MEDIOS PARA FUNDACOES</v></cell><cell r="F19073" t="str"><v>KG</v></cell><cell r="G19073"><v>7.48</v></cell></row><row r="19074"><cell r="C19074" t="str"><v>030120</v></cell><cell r="D19074"><v>3002123</v></cell><cell r="E19074" t="str"><v>CONCRETO MAGRO PARA BASE DE FUNDACOES</v></cell><cell r="F19074" t="str"><v>M3</v></cell><cell r="G19074"><v>378.31</v></cell></row><row r="19075"><cell r="C19075" t="str"><v>030121</v></cell><cell r="D19075"><v>3002124</v></cell><cell r="E19075" t="str"><v>BALDRAME P/MURO DIVISORIO 10cm-CONC.CICLOPICO 30% PEDRA DE M</v></cell><cell r="F19075" t="str"><v>M</v></cell><cell r="G19075"><v>29.47</v></cell></row><row r="19076"><cell r="C19076" t="str"><v>030124</v></cell><cell r="D19076"><v>3002125</v></cell><cell r="E19076" t="str"><v>BALDRAME CONC.CICLOPICO 30% PEDRA DE MAO PAREDES EXTERNAS 10</v></cell><cell r="F19076" t="str"><v>M</v></cell><cell r="G19076"><v>66.69</v></cell></row><row r="19077"><cell r="C19077" t="str"><v>030125</v></cell><cell r="D19077"><v>3002126</v></cell><cell r="E19077" t="str"><v>BALDRAME CONC.CICLOPICO 30% PEDRA DE MAO PAREDES INTERNAS 10</v></cell><cell r="F19077" t="str"><v>M</v></cell><cell r="G19077"><v>71.02</v></cell></row><row r="19078"><cell r="C19078" t="str"><v>030126</v></cell><cell r="D19078"><v>3002127</v></cell><cell r="E19078" t="str"><v>BALDRAME P/MURO DIVISORIO 20cm-CONC.CICLOPICO 30% PEDRA DE M</v></cell><cell r="F19078" t="str"><v>M</v></cell><cell r="G19078"><v>60.78</v></cell></row><row r="19079"><cell r="C19079" t="str"><v>030130</v></cell><cell r="D19079"><v>3002128</v></cell><cell r="E19079" t="str"><v>CONCRETO EM TUBULAO CURTO 0.90x1.5m-APOIO BLOCO ENGASTE PILA</v></cell><cell r="F19079" t="str"><v>UN</v></cell><cell r="G19079"><v>1517.47</v></cell></row><row r="19080"><cell r="C19080" t="str"><v>030132</v></cell><cell r="D19080"><v>3002129</v></cell><cell r="E19080" t="str"><v>BALDRAME FUNDACAO PAREDES 0,10m INCL.LASTRO/CONCR.CICLOPICO</v></cell><cell r="F19080" t="str"><v>M</v></cell><cell r="G19080"><v>35.54</v></cell></row><row r="19081"><cell r="C19081" t="str"><v>030133</v></cell><cell r="D19081"><v>3002130</v></cell><cell r="E19081" t="str"><v>BALDRAME FUNDACAO PAREDES 0,20m INCL.LASTRO/CONCR.CICLOPICO</v></cell><cell r="F19081" t="str"><v>M</v></cell><cell r="G19081"><v>74.67</v></cell></row><row r="19082"><cell r="C19082" t="str"><v>030134</v></cell><cell r="D19082"><v>3002131</v></cell><cell r="E19082" t="str"><v>CINTA AMARRACAO CONCRETO TUBULOES CURTOS 0.4x0.9m</v></cell><cell r="F19082" t="str"><v>M</v></cell><cell r="G19082"><v>602.08</v></cell></row><row r="19083"><cell r="C19083" t="str"><v>030135</v></cell><cell r="D19083"><v>3002132</v></cell><cell r="E19083" t="str"><v>CINTA AMARRACAO CONCRETO 15,0 MPa-COROAMENTO BALDRAME 10x20c</v></cell><cell r="F19083" t="str"><v>M</v></cell><cell r="G19083"><v>24.38</v></cell></row><row r="19084"><cell r="C19084" t="str"><v>030136</v></cell><cell r="D19084"><v>3002133</v></cell><cell r="E19084" t="str"><v>CAMADA IMPERMEABILIZADORA SOBRE BALDRAME,ESPESSURA 1,5cm</v></cell><cell r="F19084" t="str"><v>M2</v></cell><cell r="G19084"><v>42.81</v></cell></row><row r="19085"><cell r="C19085" t="str"><v>030137</v></cell><cell r="D19085"><v>3002134</v></cell><cell r="E19085" t="str"><v>CONCRETO MAGRO CIM.AREIA/BRITA+218 L/agua</v></cell><cell r="F19085" t="str"><v>M3</v></cell><cell r="G19085"><v>378.31</v></cell></row><row r="19086"><cell r="C19086" t="str"><v>030138</v></cell><cell r="D19086"><v>3002135</v></cell><cell r="E19086" t="str"><v>CONCRETO 1:2:2,5 fck=18MPa+278 L/agua PARA LAJE DE SUB-SOLO</v></cell><cell r="F19086" t="str"><v>M3</v></cell><cell r="G19086"><v>620.2</v></cell></row><row r="19087"><cell r="C19087" t="str"><v>030139</v></cell><cell r="D19087"><v>3002136</v></cell><cell r="E19087" t="str"><v>CONCRETO 1:2:2,5 fck=18MPa+ 278 L/agua PARA MURO DE CONTENCA</v></cell><cell r="F19087" t="str"><v>M3</v></cell><cell r="G19087"><v>620.2</v></cell></row><row r="19088"><cell r="C19088" t="str"><v>030143</v></cell><cell r="D19088"><v>3002137</v></cell><cell r="E19088" t="str"><v>CISTERNA BLOCO CONCRETO ESTRUTURADO/ARMADO 19x19x39cm</v></cell><cell r="F19088" t="str"><v>M2</v></cell><cell r="G19088"><v>72.01</v></cell></row><row r="19089"><cell r="C19089" t="str"><v>030145</v></cell><cell r="D19089"><v>3002138</v></cell><cell r="E19089" t="str"><v>BALDRAME CONCRETO CICLOPICO 1:3:6 30% PEDRA DE MAO-PAREDE 20</v></cell><cell r="F19089" t="str"><v>M</v></cell><cell r="G19089"><v>65.31</v></cell></row><row r="19090"><cell r="C19090" t="str"><v>030146</v></cell><cell r="D19090"><v>3002139</v></cell><cell r="E19090" t="str"><v>ACO CA-50 MEDIO PARA ESTRUTURA CONCRETO DE PISCINAS</v></cell><cell r="F19090" t="str"><v>KG</v></cell><cell r="G19090"><v>7.48</v></cell></row><row r="19091"><cell r="C19091" t="str"><v>030147</v></cell><cell r="D19091"><v>3002140</v></cell><cell r="E19091" t="str"><v>CONCRETO 1:1,5:3 PARA PISCINAS</v></cell><cell r="F19091" t="str"><v>M3</v></cell><cell r="G19091"><v>635.91</v></cell></row><row r="19092"><cell r="C19092" t="str"><v>030148</v></cell><cell r="D19092"><v>3002141</v></cell><cell r="E19092" t="str"><v>FORMA TABUAS DE MADEIRA PARA CONCRETO EM PISCINAS</v></cell><cell r="F19092" t="str"><v>M2</v></cell><cell r="G19092"><v>75.9</v></cell></row><row r="19093"><cell r="C19093" t="str"><v>030150</v></cell><cell r="D19093"><v>3002142</v></cell><cell r="E19093" t="str"><v>LANCAMENTO DE CONCRETO USINADO EM FORMAS DE FUNDACOES</v></cell><cell r="F19093" t="str"><v>M3</v></cell><cell r="G19093"><v>133.17</v></cell></row><row r="19094"><cell r="C19094" t="str"><v>030151</v></cell><cell r="D19094"><v>3002143</v></cell><cell r="E19094" t="str"><v>CONCRETO USINADO FORNECIDO fck=13,5MPa PARA CISTERNA</v></cell><cell r="F19094" t="str"><v>M3</v></cell><cell r="G19094"><v>351.27</v></cell></row><row r="19095"><cell r="C19095" t="str"><v>030152</v></cell><cell r="D19095"><v>3002144</v></cell><cell r="E19095" t="str"><v>ACO CA-60 6,0mm PARA CISTERNA</v></cell><cell r="F19095" t="str"><v>KG</v></cell><cell r="G19095"><v>3.52</v></cell></row><row r="19096"><cell r="C19096" t="str"><v>030153</v></cell><cell r="D19096"><v>3002145</v></cell><cell r="E19096" t="str"><v>ACO CA-50 16,0mm 5/8"" PARA CISTERNA</v></cell><cell r="F19096" t="str"><v>KG</v></cell><cell r="G19096"><v>7.48</v></cell></row><row r="19097"><cell r="C19097" t="str"><v>030154</v></cell><cell r="D19097"><v>3002146</v></cell><cell r="E19097" t="str"><v>ACO CA-50 10,0mm 3/8"" PARA CISTERNA</v></cell><cell r="F19097" t="str"><v>KG</v></cell><cell r="G19097"><v>7.84</v></cell></row><row r="19098"><cell r="C19098" t="str"><v>030167</v></cell><cell r="D19098"><v>3002147</v></cell><cell r="E19098" t="str"><v>BALDRAME CONC.CICLOPICO 30% PEDRA DE MAO MUROS DIVISORIOS 10</v></cell><cell r="F19098" t="str"><v>M</v></cell><cell r="G19098"><v>32.86</v></cell></row><row r="19099"><cell r="C19099" t="str"><v>030180</v></cell><cell r="D19099"><v>3002148</v></cell><cell r="E19099" t="str"><v>ENSAIOS E PROVAS DE CARGA</v></cell><cell r="F19099" t="str"><v>UN</v></cell><cell r="G19099"><v>331.74</v></cell></row><row r="19100"><cell r="C19100" t="str"><v>030192</v></cell><cell r="D19100"><v>3002149</v></cell><cell r="E19100" t="str"><v>ACO CA-50 10mm 3/8""</v></cell><cell r="F19100" t="str"><v>KG</v></cell><cell r="G19100"><v>7.84</v></cell></row><row r="19101"><cell r="C19101" t="str"><v>030193</v></cell><cell r="D19101"><v>3002150</v></cell><cell r="E19101" t="str"><v>ACO CA-50 12,5mm 1/2""</v></cell><cell r="F19101" t="str"><v>KG</v></cell><cell r="G19101"><v>7.2</v></cell></row><row r="19102"><cell r="C19102" t="str"><v>030195</v></cell><cell r="D19102"><v>3002151</v></cell><cell r="E19102" t="str"><v>CINTA AMARRACAO BALDRAME-CONCRETO 1:3:5-0,10x0,20cm-PAREDE 1</v></cell><cell r="F19102" t="str"><v>M</v></cell><cell r="G19102"><v>14.87</v></cell></row><row r="19103"><cell r="C19103" t="str"><v>030196</v></cell><cell r="D19103"><v>3002152</v></cell><cell r="E19103" t="str"><v>CINTA AMARRACAO BALDRAME CONCRETO 1:3:5-10x30cm-PAREDE 20cm</v></cell><cell r="F19103" t="str"><v>M</v></cell><cell r="G19103"><v>45.71</v></cell></row><row r="19104"><cell r="C19104" t="str"><v>030198</v></cell><cell r="D19104"><v>3002153</v></cell><cell r="E19104" t="str"><v>FORMA SUPERESTRUTURA MADEIRA COMPENSADA RESINADA 18mm</v></cell><cell r="F19104" t="str"><v>M2</v></cell><cell r="G19104"><v>42.87</v></cell></row><row r="19105"><cell r="C19105" t="str"><v>030200</v></cell><cell r="D19105"><v>3002154</v></cell><cell r="E19105" t="str"><v>CANALIZACAO DE CORREGO VALA CONCRETO ESTRUT.50x50x50cm1:2,5:</v></cell><cell r="F19105" t="str"><v>M</v></cell><cell r="G19105"><v>298.42</v></cell></row><row r="19106"><cell r="C19106" t="str"><v>030201</v></cell><cell r="D19106"><v>3002155</v></cell><cell r="E19106" t="str"><v>TUBO ACO CARBONO A-36 PARA TUBULAO D= 50mm CHAPA 3/8"" SOLDA</v></cell><cell r="F19106" t="str"><v>M</v></cell><cell r="G19106"><v>1321.58</v></cell></row><row r="19107"><cell r="C19107" t="str"><v>030202</v></cell><cell r="D19107"><v>3002156</v></cell><cell r="E19107" t="str"><v>ACO CA-60 4.2mm (0,071 kg/m) CORTE/DOBRA COLOCADO EM FORMAS</v></cell><cell r="F19107" t="str"><v>KG</v></cell><cell r="G19107"><v>7.15</v></cell></row><row r="19108"><cell r="C19108" t="str"><v>030203</v></cell><cell r="D19108"><v>3002157</v></cell><cell r="E19108" t="str"><v>ACO CA-60 9,5mm (0,558 kg/m) CORTE/DOBRA COLOCADO EM FORMAS</v></cell><cell r="F19108" t="str"><v>KG</v></cell><cell r="G19108"><v>7.15</v></cell></row><row r="19109"><cell r="C19109" t="str"><v>030209</v></cell><cell r="D19109"><v>3002158</v></cell><cell r="E19109" t="str"><v>ACO CA-50 22mm 7/8""</v></cell><cell r="F19109" t="str"><v>KG</v></cell><cell r="G19109"><v>7.84</v></cell></row><row r="19110"><cell r="C19110" t="str"><v>030210</v></cell><cell r="D19110"><v>3002159</v></cell><cell r="E19110" t="str"><v>ACO CA-50 25,0mm 1""</v></cell><cell r="F19110" t="str"><v>KG</v></cell><cell r="G19110"><v>7.84</v></cell></row><row r="19111"><cell r="C19111" t="str"><v>030211</v></cell><cell r="D19111"><v>3002160</v></cell><cell r="E19111" t="str"><v>ACO CA-60 6,0mm</v></cell><cell r="F19111" t="str"><v>KG</v></cell><cell r="G19111"><v>3.49</v></cell></row><row r="19112"><cell r="C19112" t="str"><v>030214</v></cell><cell r="D19112"><v>3002161</v></cell><cell r="E19112" t="str"><v>CINTAMENTO-FORMA MADEIRA PARA LAJES</v></cell><cell r="F19112" t="str"><v>M2</v></cell><cell r="G19112"><v>47.93</v></cell></row><row r="19113"><cell r="C19113" t="str"><v>030215</v></cell><cell r="D19113"><v>3002162</v></cell><cell r="E19113" t="str"><v>ACO CA-50 PARA BASE DE CASTELO DE AGUA</v></cell><cell r="F19113" t="str"><v>KG</v></cell><cell r="G19113"><v>7.48</v></cell></row><row r="19114"><cell r="C19114" t="str"><v>030216</v></cell><cell r="D19114"><v>3002163</v></cell><cell r="E19114" t="str"><v>CONCRETO 1:1,5:3 PARA BASE DE CASTELO DE AGUA</v></cell><cell r="F19114" t="str"><v>M3</v></cell><cell r="G19114"><v>635.91</v></cell></row><row r="19115"><cell r="C19115" t="str"><v>030218</v></cell><cell r="D19115"><v>3002164</v></cell><cell r="E19115" t="str"><v>CISTERNA BLOCO CONCRETO ESTRUTURAL/ARMADO 14x19x39cm</v></cell><cell r="F19115" t="str"><v>M2</v></cell><cell r="G19115"><v>65.52</v></cell></row><row r="19116"><cell r="C19116" t="str"><v>030219</v></cell><cell r="D19116"><v>3002165</v></cell><cell r="E19116" t="str"><v>BALDRAME PEDRA DE MAO 0,80x0,30m</v></cell><cell r="F19116" t="str"><v>M</v></cell><cell r="G19116"><v>118.99</v></cell></row><row r="19117"><cell r="C19117" t="str"><v>030250</v></cell><cell r="D19117"><v>3002166</v></cell><cell r="E19117" t="str"><v>CONCRETO USINADO BOMBEAVEL fck=20MPa PARA CINTAS E VIGAS</v></cell><cell r="F19117" t="str"><v>M3</v></cell><cell r="G19117"><v>458.34</v></cell></row><row r="19118"><cell r="C19118" t="str"><v>030251</v></cell><cell r="D19118"><v>3002167</v></cell><cell r="E19118" t="str"><v>CONCRETO USINADO BOMBEAVEL fck=20MPa SAPATAS FUNDACOES</v></cell><cell r="F19118" t="str"><v>M3</v></cell><cell r="G19118"><v>458.34</v></cell></row><row r="19119"><cell r="C19119" t="str"><v>030252</v></cell><cell r="D19119"><v>3002168</v></cell><cell r="E19119" t="str"><v>CONCRETO USINADO BOMBEAVEL fck=20MPa PILARES ARRANQUE</v></cell><cell r="F19119" t="str"><v>M3</v></cell><cell r="G19119"><v>458.34</v></cell></row><row r="19120"><cell r="C19120" t="str"><v>030253</v></cell><cell r="D19120"><v>3002169</v></cell><cell r="E19120" t="str"><v>CONCRETO USINADO BOMBEAVEL fck=20MPa</v></cell><cell r="F19120" t="str"><v>M3</v></cell><cell r="G19120"><v>458.34</v></cell></row><row r="19121"><cell r="C19121" t="str"><v>030300</v></cell><cell r="D19121"><v>3002170</v></cell><cell r="E19121" t="str"><v>FORMA DE MADEIRA PARA VIGAS BALDRAME-INCLUSIVE DESMOLDAGEM</v></cell><cell r="F19121" t="str"><v>M2</v></cell><cell r="G19121"><v>77.48</v></cell></row><row r="19122"><cell r="C19122" t="str"><v>030301</v></cell><cell r="D19122"><v>3002171</v></cell><cell r="E19122" t="str"><v>SOLDA FILETE EM PERFIL CHAPA DOBRADA DUPLA 4""x2""x3/16""</v></cell><cell r="F19122" t="str"><v>UN</v></cell><cell r="G19122"><v>15.42</v></cell></row><row r="19123"><cell r="C19123" t="str"><v>030303</v></cell><cell r="D19123"><v>3002172</v></cell><cell r="E19123" t="str"><v>CONCRETO MAGRO PARA BASE DE BALDRAMES</v></cell><cell r="F19123" t="str"><v>M3</v></cell><cell r="G19123"><v>378.31</v></cell></row><row r="19124"><cell r="C19124" t="str"><v>030304</v></cell><cell r="D19124"><v>3002173</v></cell><cell r="E19124" t="str"><v>CONCRETO USINADO PARA BALDRAME 20,0 MPa</v></cell><cell r="F19124" t="str"><v>M3</v></cell><cell r="G19124"><v>365.84</v></cell></row><row r="19125"><cell r="C19125" t="str"><v>030305</v></cell><cell r="D19125"><v>3002174</v></cell><cell r="E19125" t="str"><v>LANCAMENTO DE CONCRETO USINADO 18MPa EM VIGAS-BALDRAME</v></cell><cell r="F19125" t="str"><v>M3</v></cell><cell r="G19125"><v>386</v></cell></row><row r="19126"><cell r="C19126" t="str"><v>030308</v></cell><cell r="D19126"><v>3002175</v></cell><cell r="E19126" t="str"><v>FORMA PARA CONCRETO-TABUAS DE MADEIRA E ESCORAS</v></cell><cell r="F19126" t="str"><v>M2</v></cell><cell r="G19126"><v>75.9</v></cell></row><row r="19127"><cell r="C19127" t="str"><v>030309</v></cell><cell r="D19127"><v>3002176</v></cell><cell r="E19127" t="str"><v>FORMA TABUAS DE MADEIRA PARA CONCRETO ESTRUTURAL</v></cell><cell r="F19127" t="str"><v>M2</v></cell><cell r="G19127"><v>75.9</v></cell></row><row r="19128"><cell r="C19128" t="str"><v>030310</v></cell><cell r="D19128"><v>3002177</v></cell><cell r="E19128" t="str"><v>FORMA PARA FUNDACAO EM TABUAS DE MADEIRA E ESCORAS</v></cell><cell r="F19128" t="str"><v>M2</v></cell><cell r="G19128"><v>75.9</v></cell></row><row r="19129"><cell r="C19129" t="str"><v>030311</v></cell><cell r="D19129"><v>3002178</v></cell><cell r="E19129" t="str"><v>FORMA EM COMPENSADO 12mm POR m3 DE CONCRETO EM FUNDACOES</v></cell><cell r="F19129" t="str"><v>M3</v></cell><cell r="G19129"><v>969.4</v></cell></row><row r="19130"><cell r="C19130" t="str"><v>030326</v></cell><cell r="D19130"><v>3002179</v></cell><cell r="E19130" t="str"><v>ENVELOPE DE CONCRETO PARA DUTOS PVC 135mm</v></cell><cell r="F19130" t="str"><v>M</v></cell><cell r="G19130"><v>58.91</v></cell></row><row r="19131"><cell r="C19131" t="str"><v>030346</v></cell><cell r="D19131"><v>3002180</v></cell><cell r="E19131" t="str"><v>CONCRETO USINADO 18MPa CINTAS AMARRACAO COM FORMAS E ARMACOE</v></cell><cell r="F19131" t="str"><v>M3</v></cell><cell r="G19131"><v>1649.7</v></cell></row><row r="19132"><cell r="C19132" t="str"><v>030347</v></cell><cell r="D19132"><v>3002181</v></cell><cell r="E19132" t="str"><v>CONCRETO 1:2:3 18MPa+254 L/agua SAPATAS FUNDACOES/FORMAS/ACO</v></cell><cell r="F19132" t="str"><v>M3</v></cell><cell r="G19132"><v>1982.05</v></cell></row><row r="19133"><cell r="C19133" t="str"><v>030348</v></cell><cell r="D19133"><v>3002182</v></cell><cell r="E19133" t="str"><v>CONCRETO 1:2:3 18MPa-FUNDACAO-CINTAS AMARRACAO/FORMAS/ARM.</v></cell><cell r="F19133" t="str"><v>M3</v></cell><cell r="G19133"><v>1982.05</v></cell></row><row r="19134"><cell r="C19134" t="str"><v>030349</v></cell><cell r="D19134"><v>3002183</v></cell><cell r="E19134" t="str"><v>CONCRETO 1:2:3 18MPa +254 L/agua-PILARES/SAPATAS-FORMAS/ACO</v></cell><cell r="F19134" t="str"><v>M3</v></cell><cell r="G19134"><v>1982.05</v></cell></row><row r="19135"><cell r="C19135" t="str"><v>030350</v></cell><cell r="D19135"><v>3002184</v></cell><cell r="E19135" t="str"><v>BALDRAME ALVENARIA TIJOLOS 10x20x20cm ESPESSURA 0,30m</v></cell><cell r="F19135" t="str"><v>M2</v></cell><cell r="G19135"><v>104.72</v></cell></row><row r="19136"><cell r="C19136" t="str"><v>030354</v></cell><cell r="D19136"><v>3002185</v></cell><cell r="E19136" t="str"><v>DESMOLDAGEM DE FORMAS DE TABUAS EM BALDRAMES</v></cell><cell r="F19136" t="str"><v>M2</v></cell><cell r="G19136"><v>17.73</v></cell></row><row r="19137"><cell r="C19137" t="str"><v>030356</v></cell><cell r="D19137"><v>3002186</v></cell><cell r="E19137" t="str"><v>CAIXA DE PASSAGEM CONCRETO 0,70x0,70x0,55m</v></cell><cell r="F19137" t="str"><v>UN</v></cell><cell r="G19137"><v>395.33</v></cell></row><row r="19138"><cell r="C19138" t="str"><v>030387</v></cell><cell r="D19138"><v>3002187</v></cell><cell r="E19138" t="str"><v>CONCRETO USINADO 18MPa SAPATAS FUNDACOES C/FORMAS E ARMACOES</v></cell><cell r="F19138" t="str"><v>M3</v></cell><cell r="G19138"><v>1381.89</v></cell></row><row r="19139"><cell r="C19139" t="str"><v>030388</v></cell><cell r="D19139"><v>3002188</v></cell><cell r="E19139" t="str"><v>CONCRETO USINADO 18MPa PILARES ARRANQUE-FORMAS E ARMACOES</v></cell><cell r="F19139" t="str"><v>M3</v></cell><cell r="G19139"><v>1711.8</v></cell></row><row r="19140"><cell r="C19140" t="str"><v>030400</v></cell><cell r="D19140"><v>3002189</v></cell><cell r="E19140" t="str"><v>ARMACAO ACO CA-50 6,3mm (1/4"") PARA BALDRAME DE DECK</v></cell><cell r="F19140" t="str"><v>KG</v></cell><cell r="G19140"><v>7.62</v></cell></row><row r="19141"><cell r="C19141" t="str"><v>030401</v></cell><cell r="D19141"><v>3002190</v></cell><cell r="E19141" t="str"><v>ARMACAO ACO CA-50 10,0mm (3/8"")PARA BALDRAME DE DECK</v></cell><cell r="F19141" t="str"><v>KG</v></cell><cell r="G19141"><v>7.84</v></cell></row><row r="19142"><cell r="C19142" t="str"><v>030403</v></cell><cell r="D19142"><v>3002191</v></cell><cell r="E19142" t="str"><v>RAMPA DE PLANO INCLINADO L=1,00m COM BASE CONCRETO ESPES. 15</v></cell><cell r="F19142" t="str"><v>M</v></cell><cell r="G19142"><v>123.62</v></cell></row><row r="19143"><cell r="C19143" t="str"><v>030410</v></cell><cell r="D19143"><v>3002192</v></cell><cell r="E19143" t="str"><v>JUNTA DE DILATACAO EM CHAPA COBRE 28</v></cell><cell r="F19143" t="str"><v>M</v></cell><cell r="G19143"><v>99.99</v></cell></row><row r="19144"><cell r="C19144" t="str"><v>030411</v></cell><cell r="D19144"><v>3002193</v></cell><cell r="E19144" t="str"><v>JUNTA DE DILATACAO TIPO FUGENBAND</v></cell><cell r="F19144" t="str"><v>M</v></cell><cell r="G19144"><v>63.6</v></cell></row><row r="19145"><cell r="C19145" t="str"><v>030412</v></cell><cell r="D19145"><v>3002194</v></cell><cell r="E19145" t="str"><v>JUNTA DE DILATACAO COM ASFALTO A QUENTE</v></cell><cell r="F19145" t="str"><v>M</v></cell><cell r="G19145"><v>13.64</v></cell></row><row r="19146"><cell r="C19146" t="str"><v>030420</v></cell><cell r="D19146"><v>3002195</v></cell><cell r="E19146" t="str"><v>LANCAMENTO CONCRETO BOMBEADO EM FORMAS DE FUNDACAO-CINTAMENT</v></cell><cell r="F19146" t="str"><v>M3</v></cell><cell r="G19146"><v>491.33</v></cell></row><row r="19147"><cell r="C19147" t="str"><v>030434</v></cell><cell r="D19147"><v>3002196</v></cell><cell r="E19147" t="str"><v>CONCRETO MAGRO PARA BASE DE FUNDACOES</v></cell><cell r="F19147" t="str"><v>M3</v></cell><cell r="G19147"><v>378.31</v></cell></row><row r="19148"><cell r="C19148" t="str"><v>030435</v></cell><cell r="D19148"><v>3002197</v></cell><cell r="E19148" t="str"><v>CONCRETO USINADO 20,0MPa PARA BALDRAMES</v></cell><cell r="F19148" t="str"><v>M3</v></cell><cell r="G19148"><v>365.84</v></cell></row><row r="19149"><cell r="C19149" t="str"><v>030436</v></cell><cell r="D19149"><v>3002198</v></cell><cell r="E19149" t="str"><v>LANCAMENTO CONCRETO USINADO 25,0MPa 5% MICROSILICA EM BALDRA</v></cell><cell r="F19149" t="str"><v>M3</v></cell><cell r="G19149"><v>460.17</v></cell></row><row r="19150"><cell r="C19150" t="str"><v>030501</v></cell><cell r="D19150"><v>3002199</v></cell><cell r="E19150" t="str"><v>BLOCO CONCRETO ESTRUTURAL 14x19x39cm C/ARG.CIM.AREIA/CAL</v></cell><cell r="F19150" t="str"><v>M2</v></cell><cell r="G19150"><v>32.14</v></cell></row><row r="19151"><cell r="C19151" t="str"><v>030502</v></cell><cell r="D19151"><v>3002200</v></cell><cell r="E19151" t="str"><v>BLOCO CONCRETO ESTRUTURAL 19x19x39cm C/ARG.CAL/CIM./AREIA</v></cell><cell r="F19151" t="str"><v>M2</v></cell><cell r="G19151"><v>38.17</v></cell></row><row r="19152"><cell r="C19152" t="str"><v>030510</v></cell><cell r="D19152"><v>3002201</v></cell><cell r="E19152" t="str"><v>BLOCO CONCRETO ESTRUTURAL 15x20x40cm C/ARG.CIM.AREIA/CAL</v></cell><cell r="F19152" t="str"><v>M2</v></cell><cell r="G19152"><v>29.9</v></cell></row><row r="19153"><cell r="C19153" t="str"><v>030511</v></cell><cell r="D19153"><v>3002202</v></cell><cell r="E19153" t="str"><v>BLOCO CONCRETO ESTRUTURAL 19x19x39cm C/ARG.CAL/CIM./AREIA</v></cell><cell r="F19153" t="str"><v>M2</v></cell><cell r="G19153"><v>34.36</v></cell></row><row r="19154"><cell r="C19154" t="str"><v>030512</v></cell><cell r="D19154"><v>3002203</v></cell><cell r="E19154" t="str"><v>CANALETA BLOCO CONCRETO 19x19x19cm C/ARG.CIMENTO/CAL/AREIA</v></cell><cell r="F19154" t="str"><v>M</v></cell><cell r="G19154"><v>54.91</v></cell></row><row r="19155"><cell r="C19155" t="str"><v>030513</v></cell><cell r="D19155"><v>3002204</v></cell><cell r="E19155" t="str"><v>CANALETA BLOCO CONCRETO 14x19x39cm C/ARG.CIMENTO/AREIA/CAL</v></cell><cell r="F19155" t="str"><v>M</v></cell><cell r="G19155"><v>13.7</v></cell></row><row r="19156"><cell r="C19156" t="str"><v>030514</v></cell><cell r="D19156"><v>3002205</v></cell><cell r="E19156" t="str"><v>GROUT EM CANALETA BLOCO CONCRETO 19x19x19cm C/CONCRETO 1:3:5</v></cell><cell r="F19156" t="str"><v>M</v></cell><cell r="G19156"><v>12.45</v></cell></row><row r="19157"><cell r="C19157" t="str"><v>030515</v></cell><cell r="D19157"><v>3002206</v></cell><cell r="E19157" t="str"><v>GROUT EM CANALETA BLOCO CONCRETO 14x19x19cm C/CONCRETO 1:3:5</v></cell><cell r="F19157" t="str"><v>M2</v></cell><cell r="G19157"><v>8.85</v></cell></row><row r="19158"><cell r="C19158" t="str"><v>030516</v></cell><cell r="D19158"><v>3002207</v></cell><cell r="E19158" t="str"><v>GROUT EM BLOCO CONCRETO 19x19x39cm CIM.AREIA/PEDRISCO/CAL</v></cell><cell r="F19158" t="str"><v>M2</v></cell><cell r="G19158"><v>12.29</v></cell></row><row r="19159"><cell r="C19159" t="str"><v>030517</v></cell><cell r="D19159"><v>3002208</v></cell><cell r="E19159" t="str"><v>GROUT EM BLOCO CONCRETO 14cm 1:4,5:4 CIM.AREIA/PEDRISCO/CAL</v></cell><cell r="F19159" t="str"><v>M2</v></cell><cell r="G19159"><v>11.52</v></cell></row><row r="19160"><cell r="C19160" t="str"><v>030536</v></cell><cell r="D19160"><v>3002209</v></cell><cell r="E19160" t="str"><v>DESMOLDAGEM DE FORMAS DE TABUAS EM BALDRAMES DE FUNDACAO</v></cell><cell r="F19160" t="str"><v>M2</v></cell><cell r="G19160"><v>17.73</v></cell></row><row r="19161"><cell r="C19161" t="str"><v>030560</v></cell><cell r="D19161"><v>3002210</v></cell><cell r="E19161" t="str"><v>FORMA CALHA MADEIRA D=0,4m REAPR.5 VEZES</v></cell><cell r="F19161" t="str"><v>M</v></cell><cell r="G19161"><v>11.89</v></cell></row><row r="19162"><cell r="C19162" t="str"><v>030561</v></cell><cell r="D19162"><v>3002211</v></cell><cell r="E19162" t="str"><v>FORMA CALHA D=0,6m REAPR.5 VEZES</v></cell><cell r="F19162" t="str"><v>M</v></cell><cell r="G19162"><v>15.01</v></cell></row><row r="19163"><cell r="C19163" t="str"><v>030562</v></cell><cell r="D19163"><v>3002212</v></cell><cell r="E19163" t="str"><v>FORMA CALHA 0,7m MADEIRA-REAPR. 5 VEZES-MATERIAL COM REMOCAO</v></cell><cell r="F19163" t="str"><v>M</v></cell><cell r="G19163"><v>17.8</v></cell></row><row r="19164"><cell r="C19164" t="str"><v>030563</v></cell><cell r="D19164"><v>3002213</v></cell><cell r="E19164" t="str"><v>FORMA CALHA D=0,8m MADEIRA-REAPR. 5 VEZES</v></cell><cell r="F19164" t="str"><v>M</v></cell><cell r="G19164"><v>20.57</v></cell></row><row r="19165"><cell r="C19165" t="str"><v>030606</v></cell><cell r="D19165"><v>3002214</v></cell><cell r="E19165" t="str"><v>CINTA AMARRACAO BALDRAME PARA PAREDE 10cm-CONCRETO 1:3:5</v></cell><cell r="F19165" t="str"><v>M</v></cell><cell r="G19165"><v>12.42</v></cell></row><row r="19166"><cell r="C19166" t="str"><v>030607</v></cell><cell r="D19166"><v>3002215</v></cell><cell r="E19166" t="str"><v>CINTA AMARRACAO CONCRETO 1:3:5 BALDRAME MURO DIVISORIO 10cm</v></cell><cell r="F19166" t="str"><v>M</v></cell><cell r="G19166"><v>14.55</v></cell></row><row r="19167"><cell r="C19167" t="str"><v>030670</v></cell><cell r="D19167"><v>3002216</v></cell><cell r="E19167" t="str"><v>DESMOLDAGEM DE FORMAS POR m3 FUNDACOES</v></cell><cell r="F19167" t="str"><v>M3</v></cell><cell r="G19167"><v>107.38</v></cell></row><row r="19168"><cell r="C19168" t="str"><v>030671</v></cell><cell r="D19168"><v>3002217</v></cell><cell r="E19168" t="str"><v>DESMOLDAGEM DE FORMAS EM COMPENSADO PARA REAPROVEITAMENTO</v></cell><cell r="F19168" t="str"><v>M2</v></cell><cell r="G19168"><v>20.84</v></cell></row><row r="19169"><cell r="C19169" t="str"><v>030684</v></cell><cell r="D19169"><v>3002218</v></cell><cell r="E19169" t="str"><v>CAMADA IMPERMEABILIZADORA COM PEDRA BRITADA 3</v></cell><cell r="F19169" t="str"><v>M3</v></cell><cell r="G19169"><v>132.62</v></cell></row><row r="19170"><cell r="C19170" t="str"><v>030685</v></cell><cell r="D19170"><v>3002219</v></cell><cell r="E19170" t="str"><v>LEITO EM DRENO COM PEDRA BRITADA No.3</v></cell><cell r="F19170" t="str"><v>M3</v></cell><cell r="G19170"><v>132.62</v></cell></row><row r="19171"><cell r="C19171" t="str"><v>030691</v></cell><cell r="D19171"><v>3002220</v></cell><cell r="E19171" t="str"><v>LAJE CONCRETO PARA COBERTURA 10cm COM TELA 10x10 6,3mm</v></cell><cell r="F19171" t="str"><v>M2</v></cell><cell r="G19171"><v>119.31</v></cell></row><row r="19172"><cell r="C19172" t="str"><v>030692</v></cell><cell r="D19172"><v>3002221</v></cell><cell r="E19172" t="str"><v>ALVENARIA BLOCO CONCRETO ESTRUTURAL 19x19x39cm</v></cell><cell r="F19172" t="str"><v>M2</v></cell><cell r="G19172"><v>36.59</v></cell></row><row r="19173"><cell r="C19173" t="str"><v>030693</v></cell><cell r="D19173"><v>3002222</v></cell><cell r="E19173" t="str"><v>CINTA AMARRACAO BLOCO CANALETA CONCRETO 19x19x19cm</v></cell><cell r="F19173" t="str"><v>M</v></cell><cell r="G19173"><v>31.72</v></cell></row><row r="19174"><cell r="C19174" t="str"><v>030700</v></cell><cell r="D19174"><v>3002223</v></cell><cell r="E19174" t="str"><v>CISTERNA CAPACIDADE 16.000 LITROS (7,10m3) CONCRETO ESTRUTUR</v></cell><cell r="F19174" t="str"><v>UN</v></cell><cell r="G19174"><v>8474.42</v></cell></row><row r="19175"><cell r="C19175" t="str"><v>030701</v></cell><cell r="D19175"><v>3002224</v></cell><cell r="E19175" t="str"><v>CISTERNA CAPACIDADE 20.000LITROS (8,76m3) CONCRETO ESTRUTURA</v></cell><cell r="F19175" t="str"><v>UN</v></cell><cell r="G19175"><v>12344.42</v></cell></row><row r="19176"><cell r="C19176" t="str"><v>030702</v></cell><cell r="D19176"><v>3002225</v></cell><cell r="E19176" t="str"><v>CISTERNA CAPACIDADE 30.000 LITROS (13,14m3) CONCRETO ESTRUTU</v></cell><cell r="F19176" t="str"><v>UN</v></cell><cell r="G19176"><v>18848.06</v></cell></row><row r="19177"><cell r="C19177" t="str"><v>030703</v></cell><cell r="D19177"><v>3002226</v></cell><cell r="E19177" t="str"><v>CISTERNA CAPACIDADE 35.000 LITROS(15,33m3)CONCRETO ESTRUTURA</v></cell><cell r="F19177" t="str"><v>UN</v></cell><cell r="G19177"><v>21170.08</v></cell></row><row r="19178"><cell r="C19178" t="str"><v>030704</v></cell><cell r="D19178"><v>3002227</v></cell><cell r="E19178" t="str"><v>CISTERNA CAPACIDADE 40.000 LITROS(17,52m3)CONCRETO ESTRUTURA</v></cell><cell r="F19178" t="str"><v>UN</v></cell><cell r="G19178"><v>23993.82</v></cell></row><row r="19179"><cell r="C19179" t="str"><v>030800</v></cell><cell r="D19179"><v>3002228</v></cell><cell r="E19179" t="str"><v>ACO CA-50 DIAMETRO MAIOR 12,5mm - 1/2"" (GROSSO)</v></cell><cell r="F19179" t="str"><v>KG</v></cell><cell r="G19179"><v>7.62</v></cell></row><row r="19180"><cell r="C19180" t="str"><v>030801</v></cell><cell r="D19180"><v>3002229</v></cell><cell r="E19180" t="str"><v>ACO CA-50 DIAMETRO MENOR 12,5mm 1/2""</v></cell><cell r="F19180" t="str"><v>KG</v></cell><cell r="G19180"><v>7.48</v></cell></row><row r="19181"><cell r="C19181" t="str"><v>030870</v></cell><cell r="D19181"><v>3002230</v></cell><cell r="E19181" t="str"><v>CONCRETO ESTRUTURAL 25MPa COM BOMBEAMENTO</v></cell><cell r="F19181" t="str"><v>M3</v></cell><cell r="G19181"><v>311.36</v></cell></row><row r="19182"><cell r="C19182" t="str"><v>030900</v></cell><cell r="D19182"><v>3002231</v></cell><cell r="E19182" t="str"><v>ACO CA-50 20,0mm (3/4"") CORTE,DOBRA E COLOCACAO EM FORMAS</v></cell><cell r="F19182" t="str"><v>KG</v></cell><cell r="G19182"><v>7.71</v></cell></row><row r="19183"><cell r="C19183" t="str"><v>030901</v></cell><cell r="D19183"><v>3002232</v></cell><cell r="E19183" t="str"><v>ACO CA-50 16,0mm (5/8"") CORTE,DOBRA E COLOCACAO EM FORMAS</v></cell><cell r="F19183" t="str"><v>KG</v></cell><cell r="G19183"><v>7.35</v></cell></row><row r="19184"><cell r="C19184" t="str"><v>030902</v></cell><cell r="D19184"><v>3002233</v></cell><cell r="E19184" t="str"><v>ACO CA-50 12,5mm (1/2"") CORTE,DOBRA E COLOCACAO EM FORMAS</v></cell><cell r="F19184" t="str"><v>KG</v></cell><cell r="G19184"><v>7.07</v></cell></row><row r="19185"><cell r="C19185" t="str"><v>030903</v></cell><cell r="D19185"><v>3002234</v></cell><cell r="E19185" t="str"><v>ACO CA-50 10,0mm (3/8"") CORTE, DOBRA E COLOCACAO EM FORMAS</v></cell><cell r="F19185" t="str"><v>KG</v></cell><cell r="G19185"><v>7.71</v></cell></row><row r="19186"><cell r="C19186" t="str"><v>030904</v></cell><cell r="D19186"><v>3002235</v></cell><cell r="E19186" t="str"><v>ACO CA-50 8mm (5/16"") CORTE,DOBRA E COLOCACAO EM FORMAS</v></cell><cell r="F19186" t="str"><v>KG</v></cell><cell r="G19186"><v>7.35</v></cell></row><row r="19187"><cell r="C19187" t="str"><v>030906</v></cell><cell r="D19187"><v>3002236</v></cell><cell r="E19187" t="str"><v>ACO CA-60 5,0mm COM CORTE E DOBRA-COLOCADO EM FORMAS</v></cell><cell r="F19187" t="str"><v>KG</v></cell><cell r="G19187"><v>7.02</v></cell></row><row r="19188"><cell r="C19188" t="str"><v>030912</v></cell><cell r="D19188"><v>3002237</v></cell><cell r="E19188" t="str"><v>DIQUE CONTENCAO CONCR.USINADO fck 30MPma+ACO+FORMAS</v></cell><cell r="F19188" t="str"><v>M3</v></cell><cell r="G19188"><v>940.16</v></cell></row><row r="19189"><cell r="C19189" t="str"><v>030934</v></cell><cell r="D19189"><v>3002238</v></cell><cell r="E19189" t="str"><v>DESMOLDAGEM DE FORMAS PARA CONCRETO DE FUNDACOES</v></cell><cell r="F19189" t="str"><v>M2</v></cell><cell r="G19189"><v>1.75</v></cell></row><row r="19190"><cell r="C19190" t="str"><v>030978</v></cell><cell r="D19190"><v>3002239</v></cell><cell r="E19190" t="str"><v>DESMOLDAGEM DE FORMA EM CINTAS/PILARES/ESCADAS</v></cell><cell r="F19190" t="str"><v>M2</v></cell><cell r="G19190"><v>20.03</v></cell></row><row r="19191"><cell r="C19191" t="str"><v>030979</v></cell><cell r="D19191"><v>3002240</v></cell><cell r="E19191" t="str"><v>CONCRETO MAGRO 25MPA TRACO1:2:2 CIMENTO/AREIA/SEIXO ROLADO</v></cell><cell r="F19191" t="str"><v>M3</v></cell><cell r="G19191"><v>493.03</v></cell></row><row r="19192"><cell r="C19192" t="str"><v>030998</v></cell><cell r="D19192"><v>3002241</v></cell><cell r="E19192" t="str"><v>ANEL DE CONCRETO USINADO PARA BASE DE TANQUES ARMAZENAMENTO</v></cell><cell r="F19192" t="str"><v>M</v></cell><cell r="G19192"><v>752.85</v></cell></row><row r="19193"><cell r="C19193" t="str"><v>031001</v></cell><cell r="D19193"><v>3002242</v></cell><cell r="E19193" t="str"><v>PERFURACAO ROTATIVA TERRA SOLIDA PARA TUBULAO 105cm</v></cell><cell r="F19193" t="str"><v>M</v></cell><cell r="G19193"><v>178.05</v></cell></row><row r="19194"><cell r="C19194" t="str"><v>031002</v></cell><cell r="D19194"><v>3002243</v></cell><cell r="E19194" t="str"><v>PERFURACAO ROTATIVA TERRA SOLIDA PARA TUBULAO 115cm</v></cell><cell r="F19194" t="str"><v>M</v></cell><cell r="G19194"><v>199.08</v></cell></row><row r="19195"><cell r="C19195" t="str"><v>031003</v></cell><cell r="D19195"><v>3002244</v></cell><cell r="E19195" t="str"><v>PERFURACAO ROTATIVA TERRA SOLIDA PARA TUBULAO 110cm</v></cell><cell r="F19195" t="str"><v>M</v></cell><cell r="G19195"><v>190.68</v></cell></row><row r="19196"><cell r="C19196" t="str"><v>031004</v></cell><cell r="D19196"><v>3002245</v></cell><cell r="E19196" t="str"><v>PERFURACAO ROTATIVA TERRA SOLIDA PARA TUBULAO 100cm</v></cell><cell r="F19196" t="str"><v>M</v></cell><cell r="G19196"><v>157.03</v></cell></row><row r="19197"><cell r="C19197" t="str"><v>031005</v></cell><cell r="D19197"><v>3002246</v></cell><cell r="E19197" t="str"><v>PERFURACAO ROTATIVA TERRA SOLIDA PARA TUBULAO 45cm</v></cell><cell r="F19197" t="str"><v>M</v></cell><cell r="G19197"><v>58.89</v></cell></row><row r="19198"><cell r="C19198" t="str"><v>031006</v></cell><cell r="D19198"><v>3002247</v></cell><cell r="E19198" t="str"><v>PERFURACAO ROTATIVA TERRA SOLIDA PARA TUBULAO 80cm</v></cell><cell r="F19198" t="str"><v>M</v></cell><cell r="G19198"><v>120.58</v></cell></row><row r="19199"><cell r="C19199" t="str"><v>031007</v></cell><cell r="D19199"><v>3002248</v></cell><cell r="E19199" t="str"><v>PERFURACAO ROTATIVA TERRA SOLIDA PARA TUBULAO 52cm</v></cell><cell r="F19199" t="str"><v>M</v></cell><cell r="G19199"><v>75.71</v></cell></row><row r="19200"><cell r="C19200" t="str"><v>031008</v></cell><cell r="D19200"><v>3002249</v></cell><cell r="E19200" t="str"><v>MOBILIZACAO/RETIRADA EQUIPAMENTO PARA PERFURACAO SOLO</v></cell><cell r="F19200" t="str"><v>UN</v></cell><cell r="G19200"><v>5643.49</v></cell></row><row r="19201"><cell r="C19201" t="str"><v>031009</v></cell><cell r="D19201"><v>3002250</v></cell><cell r="E19201" t="str"><v>MOBILIZACAO/RETIRADA DE EQUIPAMENTO/MOLDAGEM ESTACAS""IN LOC</v></cell><cell r="F19201" t="str"><v>UN</v></cell><cell r="G19201"><v>6376.91</v></cell></row><row r="19202"><cell r="C19202" t="str"><v>031010</v></cell><cell r="D19202"><v>3002251</v></cell><cell r="E19202" t="str"><v>CISTERNA/CAIXA D'AGUA/BLOCOS DE CONCRETO ESTRUTURAL 14x19x39</v></cell><cell r="F19202" t="str"><v>M2</v></cell><cell r="G19202"><v>64.12</v></cell></row><row r="19203"><cell r="C19203" t="str"><v>031012</v></cell><cell r="D19203"><v>3002252</v></cell><cell r="E19203" t="str"><v>ESTACA MOLDADA NO LOCAL CONCRETO/ACO+PERFURACAO ROTATIVA 0,3</v></cell><cell r="F19203" t="str"><v>M</v></cell><cell r="G19203"><v>86.84</v></cell></row><row r="19204"><cell r="C19204" t="str"><v>031013</v></cell><cell r="D19204"><v>3002253</v></cell><cell r="E19204" t="str"><v>ESTACA MOLDADA NO LOCAL CONCRETO/ACO+PERFURACAO ROTATIVA 0,3</v></cell><cell r="F19204" t="str"><v>M</v></cell><cell r="G19204"><v>99.85</v></cell></row><row r="19205"><cell r="C19205" t="str"><v>031015</v></cell><cell r="D19205"><v>3002254</v></cell><cell r="E19205" t="str"><v>LOCACAO TOPOGRAFICA PARA OBRAS DE CONTENCAO</v></cell><cell r="F19205" t="str"><v>DIA</v></cell><cell r="G19205"><v>140</v></cell></row><row r="19206"><cell r="C19206" t="str"><v>031016</v></cell><cell r="D19206"><v>3002255</v></cell><cell r="E19206" t="str"><v>ESTACA PERFIL METALICO DUPLO I - 12""x5.1/4""x11,7mm 120tf</v></cell><cell r="F19206" t="str"><v>M</v></cell><cell r="G19206"><v>520.22</v></cell></row><row r="19207"><cell r="C19207" t="str"><v>031017</v></cell><cell r="D19207"><v>3002256</v></cell><cell r="E19207" t="str"><v>ESTACA PERFIL METALICO I SIMPLES - 10""x4.5/8""x11,4mm 35tf</v></cell><cell r="F19207" t="str"><v>M</v></cell><cell r="G19207"><v>193.59</v></cell></row><row r="19208"><cell r="C19208" t="str"><v>031018</v></cell><cell r="D19208"><v>3002257</v></cell><cell r="E19208" t="str"><v>ESTACA PERFIL METALICO DUPLO I - 10""x4.5/8"" 80tf</v></cell><cell r="F19208" t="str"><v>M</v></cell><cell r="G19208"><v>347.12</v></cell></row><row r="19209"><cell r="C19209" t="str"><v>031019</v></cell><cell r="D19209"><v>3002258</v></cell><cell r="E19209" t="str"><v>ESTACA RAIZ TIPO R D=20cm x 13,0m CONCRETO+ACO</v></cell><cell r="F19209" t="str"><v>UN</v></cell><cell r="G19209"><v>1153.18</v></cell></row><row r="19210"><cell r="C19210" t="str"><v>031020</v></cell><cell r="D19210"><v>3002259</v></cell><cell r="E19210" t="str"><v>SONDAGEM ROTATIVA EM LEITO DE RIO</v></cell><cell r="F19210" t="str"><v>M</v></cell><cell r="G19210"><v>1331</v></cell></row><row r="19211"><cell r="C19211" t="str"><v>031021</v></cell><cell r="D19211"><v>3002260</v></cell><cell r="E19211" t="str"><v>SONDAGEM SUBMERSA-MOBILIZACAO DE EQUIPAMENTO</v></cell><cell r="F19211" t="str"><v>UN</v></cell><cell r="G19211"><v>2230</v></cell></row><row r="19212"><cell r="C19212" t="str"><v>031022</v></cell><cell r="D19212"><v>3002261</v></cell><cell r="E19212" t="str"><v>SONDAGEM SUBMERSA-LOCACAO MARITMA,POR PONTO PERFURADO</v></cell><cell r="F19212" t="str"><v>UN</v></cell><cell r="G19212"><v>703.25</v></cell></row><row r="19213"><cell r="C19213" t="str"><v>031023</v></cell><cell r="D19213"><v>3002262</v></cell><cell r="E19213" t="str"><v>METRO LINEAR DE SONDAGEM 3"" EM TERRA FIRME</v></cell><cell r="F19213" t="str"><v>M</v></cell><cell r="G19213"><v>145</v></cell></row><row r="19214"><cell r="C19214" t="str"><v>031024</v></cell><cell r="D19214"><v>3002263</v></cell><cell r="E19214" t="str"><v>METRO LINEAR DE SONDAGEM 2.1/2"" SOB LAMINA DE AGUA</v></cell><cell r="F19214" t="str"><v>M</v></cell><cell r="G19214"><v>210.25</v></cell></row><row r="19215"><cell r="C19215" t="str"><v>031026</v></cell><cell r="D19215"><v>3002264</v></cell><cell r="E19215" t="str"><v>MOBILIZACAO E INSTALACAO DE EQUIPAMENTO PERFURACAO TUBULOES</v></cell><cell r="F19215" t="str"><v>UN</v></cell><cell r="G19215"><v>5653.24</v></cell></row><row r="19216"><cell r="C19216" t="str"><v>031027</v></cell><cell r="D19216"><v>3002265</v></cell><cell r="E19216" t="str"><v>ESTACA MOLDADA NO LOCAL CONCRETO/ACO+PERFURACAO ROTATIVA 0,2</v></cell><cell r="F19216" t="str"><v>M</v></cell><cell r="G19216"><v>59.38</v></cell></row><row r="19217"><cell r="C19217" t="str"><v>031028</v></cell><cell r="D19217"><v>3002266</v></cell><cell r="E19217" t="str"><v>ESTACA MOLDADA NO LOCAL CONCRETO/ACO+PERFURACAO ROTATIVA 0,2</v></cell><cell r="F19217" t="str"><v>M</v></cell><cell r="G19217"><v>74.9</v></cell></row><row r="19218"><cell r="C19218" t="str"><v>031029</v></cell><cell r="D19218"><v>3002267</v></cell><cell r="E19218" t="str"><v>ESTACA MOLDADA NO LOCAL CONCRETO/ACO+PERFURACAO ROTATIVA 0,4</v></cell><cell r="F19218" t="str"><v>M</v></cell><cell r="G19218"><v>112.38</v></cell></row><row r="19219"><cell r="C19219" t="str"><v>031030</v></cell><cell r="D19219"><v>3002268</v></cell><cell r="E19219" t="str"><v>ESTACA MOLDADA NO LOCAL CONCRETO/ACO+PERFURACAO ROTATIVA 0,4</v></cell><cell r="F19219" t="str"><v>M</v></cell><cell r="G19219"><v>136.36</v></cell></row><row r="19220"><cell r="C19220" t="str"><v>031031</v></cell><cell r="D19220"><v>3002269</v></cell><cell r="E19220" t="str"><v>ESTACA MOLDADA NO LOCAL CONCRETO/ACO+PERFURACAO ROTATIVA 0,5</v></cell><cell r="F19220" t="str"><v>M</v></cell><cell r="G19220"><v>158.57</v></cell></row><row r="19221"><cell r="C19221" t="str"><v>031032</v></cell><cell r="D19221"><v>3002270</v></cell><cell r="E19221" t="str"><v>PROTENSAO-BAINHA DIAM.70mm (12Fx12,7mm)</v></cell><cell r="F19221" t="str"><v>M</v></cell><cell r="G19221"><v>48.03</v></cell></row><row r="19222"><cell r="C19222" t="str"><v>031040</v></cell><cell r="D19222"><v>3002271</v></cell><cell r="E19222" t="str"><v>PLACA DE BASE PARA TRILHO TR-57 CHAPA ACO 1""-SOLDA 5x1/2""x</v></cell><cell r="F19222" t="str"><v>UN</v></cell><cell r="G19222"><v>162.01</v></cell></row><row r="19223"><cell r="C19223" t="str"><v>031041</v></cell><cell r="D19223"><v>3002272</v></cell><cell r="E19223" t="str"><v>CONCRETO ESTRUTURADO PARA ESTACA TUBADA D=520mm</v></cell><cell r="F19223" t="str"><v>M</v></cell><cell r="G19223"><v>242.14</v></cell></row><row r="19224"><cell r="C19224" t="str"><v>031042</v></cell><cell r="D19224"><v>3002273</v></cell><cell r="E19224" t="str"><v>BLOCO DE ANCORAGEM PARA TRILHO TR 37 SIMPLES</v></cell><cell r="F19224" t="str"><v>UN</v></cell><cell r="G19224"><v>310.53</v></cell></row><row r="19225"><cell r="C19225" t="str"><v>031043</v></cell><cell r="D19225"><v>3002274</v></cell><cell r="E19225" t="str"><v>BLOCO DE ANCORAGEM PARA TRILHO TR 45 SIMPLES</v></cell><cell r="F19225" t="str"><v>UN</v></cell><cell r="G19225"><v>363.77</v></cell></row><row r="19226"><cell r="C19226" t="str"><v>031044</v></cell><cell r="D19226"><v>3002275</v></cell><cell r="E19226" t="str"><v>BLOCO DE ANCORAGEM PARA TRILHO TR 37 DUPLO</v></cell><cell r="F19226" t="str"><v>UN</v></cell><cell r="G19226"><v>827.54</v></cell></row><row r="19227"><cell r="C19227" t="str"><v>031045</v></cell><cell r="D19227"><v>3002276</v></cell><cell r="E19227" t="str"><v>BLOCO DE ANCORAGEM PARA TRILHO TR 45 DUPLO</v></cell><cell r="F19227" t="str"><v>UN</v></cell><cell r="G19227"><v>721.42</v></cell></row><row r="19228"><cell r="C19228" t="str"><v>031046</v></cell><cell r="D19228"><v>3002277</v></cell><cell r="E19228" t="str"><v>FUNDACOES PROFUNDAS-ESTACA TRILHO TR-37 CARGA 35 ton/m</v></cell><cell r="F19228" t="str"><v>M</v></cell><cell r="G19228"><v>5689.34</v></cell></row><row r="19229"><cell r="C19229" t="str"><v>031047</v></cell><cell r="D19229"><v>3002278</v></cell><cell r="E19229" t="str"><v>FUNDACOES PROFUNDAS-ESTACA TRILHO TR-68 CARGA 60 ton/m</v></cell><cell r="F19229" t="str"><v>M</v></cell><cell r="G19229"><v>118.58</v></cell></row><row r="19230"><cell r="C19230" t="str"><v>031048</v></cell><cell r="D19230"><v>3002279</v></cell><cell r="E19230" t="str"><v>FUNDACOES PROFUNDAS-ESTACA METALICA TR-57 CARGA 50 ton/m</v></cell><cell r="F19230" t="str"><v>M</v></cell><cell r="G19230"><v>97.24</v></cell></row><row r="19231"><cell r="C19231" t="str"><v>031049</v></cell><cell r="D19231"><v>3002280</v></cell><cell r="E19231" t="str"><v>FUNDACOES PROFUNDAS-ESTACA METALICA TR-32 CARGA 30 ton/m</v></cell><cell r="F19231" t="str"><v>M</v></cell><cell r="G19231"><v>57.89</v></cell></row><row r="19232"><cell r="C19232" t="str"><v>031050</v></cell><cell r="D19232"><v>3002281</v></cell><cell r="E19232" t="str"><v>FUNDACOES PROFUNDAS-ESTACA TRILHO TR-25 CARGA 20 ton/m</v></cell><cell r="F19232" t="str"><v>M</v></cell><cell r="G19232"><v>44.91</v></cell></row><row r="19233"><cell r="C19233" t="str"><v>031051</v></cell><cell r="D19233"><v>3002282</v></cell><cell r="E19233" t="str"><v>EMENDA SOLDA DE TOPO EM ESTACA TRILHO TR-37 CARGA 35 ton/m</v></cell><cell r="F19233" t="str"><v>UN</v></cell><cell r="G19233"><v>15.67</v></cell></row><row r="19234"><cell r="C19234" t="str"><v>031052</v></cell><cell r="D19234"><v>3002283</v></cell><cell r="E19234" t="str"><v>EMENDA SOLDA DE TOPO EM ESTACA METALICA TR-32 CARGA 30 ton/m</v></cell><cell r="F19234" t="str"><v>UN</v></cell><cell r="G19234"><v>14.75</v></cell></row><row r="19235"><cell r="C19235" t="str"><v>031053</v></cell><cell r="D19235"><v>3002284</v></cell><cell r="E19235" t="str"><v>EMENDA SOLDA DE TOPO EM ESTACA TRILHO TR-68 CARGA 60 ton/m</v></cell><cell r="F19235" t="str"><v>UN</v></cell><cell r="G19235"><v>21.61</v></cell></row><row r="19236"><cell r="C19236" t="str"><v>031054</v></cell><cell r="D19236"><v>3002285</v></cell><cell r="E19236" t="str"><v>EMENDA SOLDA DE TOPO PARA ESTACA METALICA TR-57 CARGA 50 ton</v></cell><cell r="F19236" t="str"><v>UN</v></cell><cell r="G19236"><v>22.27</v></cell></row><row r="19237"><cell r="C19237" t="str"><v>031055</v></cell><cell r="D19237"><v>3002286</v></cell><cell r="E19237" t="str"><v>PERFURACAO ROTATIVA TERRA SOLIDA PARA TUBULAO D=50cm</v></cell><cell r="F19237" t="str"><v>M</v></cell><cell r="G19237"><v>67.29</v></cell></row><row r="19238"><cell r="C19238" t="str"><v>031056</v></cell><cell r="D19238"><v>3002287</v></cell><cell r="E19238" t="str"><v>PERFURACAO ROTATIVA TERRA SOLIDA PARA TUBULAO D=60cm</v></cell><cell r="F19238" t="str"><v>M</v></cell><cell r="G19238"><v>81.31</v></cell></row><row r="19239"><cell r="C19239" t="str"><v>031057</v></cell><cell r="D19239"><v>3002288</v></cell><cell r="E19239" t="str"><v>PERFURACAO ROTATIVA TERRA SOLIDA PARA TUBULAO D=65cm</v></cell><cell r="F19239" t="str"><v>M</v></cell><cell r="G19239"><v>89.73</v></cell></row><row r="19240"><cell r="C19240" t="str"><v>031058</v></cell><cell r="D19240"><v>3002289</v></cell><cell r="E19240" t="str"><v>PERFURACAO ROTATIVA TERRA SOLIDA PARA TUBULAO D=70cm</v></cell><cell r="F19240" t="str"><v>M</v></cell><cell r="G19240"><v>93.94</v></cell></row><row r="19241"><cell r="C19241" t="str"><v>031059</v></cell><cell r="D19241"><v>3002290</v></cell><cell r="E19241" t="str"><v>PERFURACAO ROTATIVA TERRRA SOLIDA PARA TUBULAO D=75cm</v></cell><cell r="F19241" t="str"><v>M</v></cell><cell r="G19241"><v>113.56</v></cell></row><row r="19242"><cell r="C19242" t="str"><v>031061</v></cell><cell r="D19242"><v>3002291</v></cell><cell r="E19242" t="str"><v>PERFURACAO ROTATIVA TERRA SOLIDA PARA TUBULAO D=90cm</v></cell><cell r="F19242" t="str"><v>M</v></cell><cell r="G19242"><v>134.61</v></cell></row><row r="19243"><cell r="C19243" t="str"><v>031062</v></cell><cell r="D19243"><v>3002292</v></cell><cell r="E19243" t="str"><v>CORTINA CONCRETO ESTRUTURAL fck=25MPa COM FORMAS+ACO</v></cell><cell r="F19243" t="str"><v>M3</v></cell><cell r="G19243"><v>1473.88</v></cell></row><row r="19244"><cell r="C19244" t="str"><v>031063</v></cell><cell r="D19244"><v>3002293</v></cell><cell r="E19244" t="str"><v>EMENDA SOLDA DE TOPO ESTACAS METALICAS TR-25 CARGA 20 ton/m</v></cell><cell r="F19244" t="str"><v>UN</v></cell><cell r="G19244"><v>13.96</v></cell></row><row r="19245"><cell r="C19245" t="str"><v>031070</v></cell><cell r="D19245"><v>3002294</v></cell><cell r="E19245" t="str"><v>ESCAVACAO DE SOLO COM AR COMPRIMIDO PARA ESTACAS/ESCAV.900mm</v></cell><cell r="F19245" t="str"><v>M</v></cell><cell r="G19245"><v>16.46</v></cell></row><row r="19246"><cell r="C19246" t="str"><v>031071</v></cell><cell r="D19246"><v>3002295</v></cell><cell r="E19246" t="str"><v>ESTACA M0N0BARRA D=100cm ACO GEWI 0,32mm+NATA+PECAS-13,0m</v></cell><cell r="F19246" t="str"><v>UN</v></cell><cell r="G19246"><v>5512.78</v></cell></row><row r="19247"><cell r="C19247" t="str"><v>031072</v></cell><cell r="D19247"><v>3002296</v></cell><cell r="E19247" t="str"><v>ESTACA M0N0BARRA D=100cm ACO GEWI 0,32mm+NATA+PECAS-15,50m</v></cell><cell r="F19247" t="str"><v>UN</v></cell><cell r="G19247"><v>5958.01</v></cell></row><row r="19248"><cell r="C19248" t="str"><v>031080</v></cell><cell r="D19248"><v>3002297</v></cell><cell r="E19248" t="str"><v>LOCACAO DE FUNDACOES INDIRETAS</v></cell><cell r="F19248" t="str"><v>M2</v></cell><cell r="G19248"><v>7.13</v></cell></row><row r="19249"><cell r="C19249" t="str"><v>031081</v></cell><cell r="D19249"><v>3002298</v></cell><cell r="E19249" t="str"><v>CRAVACAO DE ESTACAS TRILHO-SEM FORNECIMENTO DE MATERIAIS</v></cell><cell r="F19249" t="str"><v>M</v></cell><cell r="G19249"><v>14.44</v></cell></row><row r="19250"><cell r="C19250" t="str"><v>031082</v></cell><cell r="D19250"><v>3002299</v></cell><cell r="E19250" t="str"><v>CRAVACAO TRILHOS TR-32 (32,Okg/m) C/FORNECIMENTO DE MATERIAL</v></cell><cell r="F19250" t="str"><v>M</v></cell><cell r="G19250"><v>56.16</v></cell></row><row r="19251"><cell r="C19251" t="str"><v>031083</v></cell><cell r="D19251"><v>3002300</v></cell><cell r="E19251" t="str"><v>CRAVACAO SUPLEMENTO ESTACA-TRILHO SEM MATERIAL</v></cell><cell r="F19251" t="str"><v>M</v></cell><cell r="G19251"><v>5.62</v></cell></row><row r="19252"><cell r="C19252" t="str"><v>031084</v></cell><cell r="D19252"><v>3002301</v></cell><cell r="E19252" t="str"><v>CRAVACAO SUPLEMENTO ESTACA-TRILHO COM FORNECIMENTO MATERIAL</v></cell><cell r="F19252" t="str"><v>M</v></cell><cell r="G19252"><v>55.46</v></cell></row><row r="19253"><cell r="C19253" t="str"><v>031085</v></cell><cell r="D19253"><v>3002302</v></cell><cell r="E19253" t="str"><v>EMENDA EM ESTACA TRILHO TR-32 A TR-68 kgf/m</v></cell><cell r="F19253" t="str"><v>UN</v></cell><cell r="G19253"><v>71.4</v></cell></row><row r="19254"><cell r="C19254" t="str"><v>031086</v></cell><cell r="D19254"><v>3002303</v></cell><cell r="E19254" t="str"><v>CORTE E ARRASAMENTO ESTACA TRILHO TR-32 A TR-68</v></cell><cell r="F19254" t="str"><v>UN</v></cell><cell r="G19254"><v>46.49</v></cell></row><row r="19255"><cell r="C19255" t="str"><v>031088</v></cell><cell r="D19255"><v>3002304</v></cell><cell r="E19255" t="str"><v>CRAVACAO ESTACA TRILHO ACO TR-37 kgf/m</v></cell><cell r="F19255" t="str"><v>M</v></cell><cell r="G19255"><v>64.43</v></cell></row><row r="19256"><cell r="C19256" t="str"><v>031089</v></cell><cell r="D19256"><v>3002305</v></cell><cell r="E19256" t="str"><v>CRAVACAO ESTACA TRILHO ACO ASTM A-1 TR-25 (24,65kgf/m)</v></cell><cell r="F19256" t="str"><v>M</v></cell><cell r="G19256"><v>45.4</v></cell></row><row r="19257"><cell r="C19257" t="str"><v>031097</v></cell><cell r="D19257"><v>3002306</v></cell><cell r="E19257" t="str"><v>EMENDA EM ESTACA TRILHO TR-25 kgf/m</v></cell><cell r="F19257" t="str"><v>UN</v></cell><cell r="G19257"><v>56.27</v></cell></row><row r="19258"><cell r="C19258" t="str"><v>031098</v></cell><cell r="D19258"><v>3002307</v></cell><cell r="E19258" t="str"><v>EMENDA EM ESTACA TRILHO TR-37 kgf/m</v></cell><cell r="F19258" t="str"><v>UN</v></cell><cell r="G19258"><v>62.61</v></cell></row><row r="19259"><cell r="C19259" t="str"><v>031099</v></cell><cell r="D19259"><v>3002308</v></cell><cell r="E19259" t="str"><v>CAPUZ CHAPA ACO 1"" 20x20cm</v></cell><cell r="F19259" t="str"><v>UN</v></cell><cell r="G19259"><v>86.33</v></cell></row><row r="19260"><cell r="C19260" t="str"><v>031100</v></cell><cell r="D19260"><v>3002309</v></cell><cell r="E19260" t="str"><v>CONCRETO 30 MPa (300Kgf/cm2) PARA ESTACAS 900mm</v></cell><cell r="F19260" t="str"><v>M</v></cell><cell r="G19260"><v>501.68</v></cell></row><row r="19261"><cell r="C19261" t="str"><v>031101</v></cell><cell r="D19261"><v>3002310</v></cell><cell r="E19261" t="str"><v>CONCRETO 30 MPa (300kgf/cm2) PARA ESTACAS 1000mm</v></cell><cell r="F19261" t="str"><v>M</v></cell><cell r="G19261"><v>501.68</v></cell></row><row r="19262"><cell r="C19262" t="str"><v>031104</v></cell><cell r="D19262"><v>3002311</v></cell><cell r="E19262" t="str"><v>CONCRETO INFRAESTRUTURA fck=25MPa/CINTAS/VIGAS+FORMAS+ACOS</v></cell><cell r="F19262" t="str"><v>M3</v></cell><cell r="G19262"><v>2008.01</v></cell></row><row r="19263"><cell r="C19263" t="str"><v>031107</v></cell><cell r="D19263"><v>3002312</v></cell><cell r="E19263" t="str"><v>CORTE E ARRASAMENTO ESTACA TRILHO TR-37</v></cell><cell r="F19263" t="str"><v>UN</v></cell><cell r="G19263"><v>39.92</v></cell></row><row r="19264"><cell r="C19264" t="str"><v>031108</v></cell><cell r="D19264"><v>3002313</v></cell><cell r="E19264" t="str"><v>CORTE E ARRASAMENTO ESTACA TRILHO TR-25</v></cell><cell r="F19264" t="str"><v>UN</v></cell><cell r="G19264"><v>33.95</v></cell></row><row r="19265"><cell r="C19265" t="str"><v>031109</v></cell><cell r="D19265"><v>3002314</v></cell><cell r="E19265" t="str"><v>ESCAVACAO EM TERRA SOLIDA COM AR COMPRIMIDO PARA TUBULAO 700</v></cell><cell r="F19265" t="str"><v>M</v></cell><cell r="G19265"><v>29.92</v></cell></row><row r="19266"><cell r="C19266" t="str"><v>031110</v></cell><cell r="D19266"><v>3002315</v></cell><cell r="E19266" t="str"><v>ACO CA-50 DIAMETRO MAIOR 12,5mm 1/2"" PARA ESTACAS</v></cell><cell r="F19266" t="str"><v>KG</v></cell><cell r="G19266"><v>7.62</v></cell></row><row r="19267"><cell r="C19267" t="str"><v>031111</v></cell><cell r="D19267"><v>3002316</v></cell><cell r="E19267" t="str"><v>ACO CA-50 DIAMETRO MENOR 12,5mm 1/2"" PARA ESTACAS</v></cell><cell r="F19267" t="str"><v>KG</v></cell><cell r="G19267"><v>7.48</v></cell></row><row r="19268"><cell r="C19268" t="str"><v>031113</v></cell><cell r="D19268"><v>3002317</v></cell><cell r="E19268" t="str"><v>ARRASAMENTO DE TOPO DE ESTACA DIAMETRO 700mm</v></cell><cell r="F19268" t="str"><v>UN</v></cell><cell r="G19268"><v>84.77</v></cell></row><row r="19269"><cell r="C19269" t="str"><v>031114</v></cell><cell r="D19269"><v>3002318</v></cell><cell r="E19269" t="str"><v>FUNDACOES PROFUNDAS ESTACAS TRILHO PARA CARGA 120 TONELADAS</v></cell><cell r="F19269" t="str"><v>M</v></cell><cell r="G19269"><v>312.59</v></cell></row><row r="19270"><cell r="C19270" t="str"><v>031115</v></cell><cell r="D19270"><v>3002319</v></cell><cell r="E19270" t="str"><v>CRAVACAO ESTACA TRILHO ACO TR-68 (68,0kgf/m)</v></cell><cell r="F19270" t="str"><v>M</v></cell><cell r="G19270"><v>110.17</v></cell></row><row r="19271"><cell r="C19271" t="str"><v>031116</v></cell><cell r="D19271"><v>3002320</v></cell><cell r="E19271" t="str"><v>FORMA MADEIRA COMPENSADA PLASTIFICADA 12mm PARA CORTINAS</v></cell><cell r="F19271" t="str"><v>M3</v></cell><cell r="G19271"><v>66.48</v></cell></row><row r="19272"><cell r="C19272" t="str"><v>031118</v></cell><cell r="D19272"><v>3002321</v></cell><cell r="E19272" t="str"><v>PREPARO DE CABECA EM ESTACA-TRILHO TR-25 kgf/m</v></cell><cell r="F19272" t="str"><v>UN</v></cell><cell r="G19272"><v>111.48</v></cell></row><row r="19273"><cell r="C19273" t="str"><v>031119</v></cell><cell r="D19273"><v>3002322</v></cell><cell r="E19273" t="str"><v>PREPARO DE CABECA EM ESTACA-TRILHO TR-37 kgf/m</v></cell><cell r="F19273" t="str"><v>UN</v></cell><cell r="G19273"><v>67.21</v></cell></row><row r="19274"><cell r="C19274" t="str"><v>031120</v></cell><cell r="D19274"><v>3002323</v></cell><cell r="E19274" t="str"><v>ARRASAMENTO DE TOPO DE ESTACA STRAUSS</v></cell><cell r="F19274" t="str"><v>UN</v></cell><cell r="G19274"><v>65.47</v></cell></row><row r="19275"><cell r="C19275" t="str"><v>031121</v></cell><cell r="D19275"><v>3002324</v></cell><cell r="E19275" t="str"><v>ARRASAMENTO DE TOPO DE ESTACA DIAMETRO 1000mm</v></cell><cell r="F19275" t="str"><v>UN</v></cell><cell r="G19275"><v>140.48</v></cell></row><row r="19276"><cell r="C19276" t="str"><v>031122</v></cell><cell r="D19276"><v>3002325</v></cell><cell r="E19276" t="str"><v>ARRASAMENTO DE TOPO DE ESTACA DIAMETRO 1100mm</v></cell><cell r="F19276" t="str"><v>UN</v></cell><cell r="G19276"><v>180.17</v></cell></row><row r="19277"><cell r="C19277" t="str"><v>031123</v></cell><cell r="D19277"><v>3002326</v></cell><cell r="E19277" t="str"><v>ARRASAMENTO DE TOPO DE ESTACA DIAMETRO 1200mm</v></cell><cell r="F19277" t="str"><v>UN</v></cell><cell r="G19277"><v>271.82</v></cell></row><row r="19278"><cell r="C19278" t="str"><v>031124</v></cell><cell r="D19278"><v>3002327</v></cell><cell r="E19278" t="str"><v>ARRASAMENTO DE TOPO DE ESTACA DIAMETRO 1300mm</v></cell><cell r="F19278" t="str"><v>UN</v></cell><cell r="G19278"><v>237.38</v></cell></row><row r="19279"><cell r="C19279" t="str"><v>031125</v></cell><cell r="D19279"><v>3002328</v></cell><cell r="E19279" t="str"><v>ARRASAMENTO DE TOPO DE ESTACA DIAMETRO 1400mm</v></cell><cell r="F19279" t="str"><v>UN</v></cell><cell r="G19279"><v>275.47</v></cell></row><row r="19280"><cell r="C19280" t="str"><v>031126</v></cell><cell r="D19280"><v>3002329</v></cell><cell r="E19280" t="str"><v>ARRASAMENTO DE TOPO DE ESTACA DIAMETRO 1500mm</v></cell><cell r="F19280" t="str"><v>UN</v></cell><cell r="G19280"><v>316.2</v></cell></row><row r="19281"><cell r="C19281" t="str"><v>031128</v></cell><cell r="D19281"><v>3002330</v></cell><cell r="E19281" t="str"><v>PREPARO DE CABECA EM ESTACA-TRILHO TR-57 kgf/m</v></cell><cell r="F19281" t="str"><v>UN</v></cell><cell r="G19281"><v>77.8</v></cell></row><row r="19282"><cell r="C19282" t="str"><v>031129</v></cell><cell r="D19282"><v>3002331</v></cell><cell r="E19282" t="str"><v>CONCRETO 1:2:2,5 fck=18MPa+218 L/agua-BLOCO COROAMENTO ESTAC</v></cell><cell r="F19282" t="str"><v>M3</v></cell><cell r="G19282"><v>682.06</v></cell></row><row r="19283"><cell r="C19283" t="str"><v>031130</v></cell><cell r="D19283"><v>3002332</v></cell><cell r="E19283" t="str"><v>CONCRETO 1:1:2+374 L/agua P/BLOCO CORDAMENTO ESTACA/TRILHO</v></cell><cell r="F19283" t="str"><v>M3</v></cell><cell r="G19283"><v>782.15</v></cell></row><row r="19284"><cell r="C19284" t="str"><v>031131</v></cell><cell r="D19284"><v>3002333</v></cell><cell r="E19284" t="str"><v>CONCRETO 1:1,5:3+283 L/agua PARA CORTINAS</v></cell><cell r="F19284" t="str"><v>M3</v></cell><cell r="G19284"><v>635.91</v></cell></row><row r="19285"><cell r="C19285" t="str"><v>031132</v></cell><cell r="D19285"><v>3002334</v></cell><cell r="E19285" t="str"><v>CONCRETO 1:2:2,5 fck=18MPa+278 L/agua PARA PILARES DE CINTAS</v></cell><cell r="F19285" t="str"><v>M3</v></cell><cell r="G19285"><v>682.06</v></cell></row><row r="19286"><cell r="C19286" t="str"><v>031133</v></cell><cell r="D19286"><v>3002335</v></cell><cell r="E19286" t="str"><v>CONCRETO 1:1,5:3+283 L/agua PARA VIGAS E CINTAS</v></cell><cell r="F19286" t="str"><v>M3</v></cell><cell r="G19286"><v>635.91</v></cell></row><row r="19287"><cell r="C19287" t="str"><v>031134</v></cell><cell r="D19287"><v>3002336</v></cell><cell r="E19287" t="str"><v>ACO CA-50 10,0mm 3/8"" (0,559kg/m) PARA TUBULOES</v></cell><cell r="F19287" t="str"><v>KG</v></cell><cell r="G19287"><v>7.84</v></cell></row><row r="19288"><cell r="C19288" t="str"><v>031135</v></cell><cell r="D19288"><v>3002337</v></cell><cell r="E19288" t="str"><v>ACO CA-50 8,0mm 5/16"" (0,388kg/m) PARA TUBULOES</v></cell><cell r="F19288" t="str"><v>KG</v></cell><cell r="G19288"><v>7.48</v></cell></row><row r="19289"><cell r="C19289" t="str"><v>031137</v></cell><cell r="D19289"><v>3002338</v></cell><cell r="E19289" t="str"><v>ACO CA-60 6,0mm (0,222kg/m) PARA TUBULOES</v></cell><cell r="F19289" t="str"><v>KG</v></cell><cell r="G19289"><v>3.49</v></cell></row><row r="19290"><cell r="C19290" t="str"><v>031140</v></cell><cell r="D19290"><v>3002339</v></cell><cell r="E19290" t="str"><v>REATERRO COM MATERIAL GRANULADO</v></cell><cell r="F19290" t="str"><v>M3</v></cell><cell r="G19290"><v>396.9</v></cell></row><row r="19291"><cell r="C19291" t="str"><v>031141</v></cell><cell r="D19291"><v>3002340</v></cell><cell r="E19291" t="str"><v>FORMA TABUAS DE MADEIRA PARA VIGAS EM SUB-SOLO</v></cell><cell r="F19291" t="str"><v>M2</v></cell><cell r="G19291"><v>78.47</v></cell></row><row r="19292"><cell r="C19292" t="str"><v>031142</v></cell><cell r="D19292"><v>3002341</v></cell><cell r="E19292" t="str"><v>FORMA TABUAS DE MADEIRA PARA PILARES EM SUB-SOLO</v></cell><cell r="F19292" t="str"><v>M2</v></cell><cell r="G19292"><v>78.87</v></cell></row><row r="19293"><cell r="C19293" t="str"><v>031143</v></cell><cell r="D19293"><v>3002342</v></cell><cell r="E19293" t="str"><v>FORMA MADEIRA COMPENSADA PLASTIFICADA 15mm PARA LAJES SUB-SO</v></cell><cell r="F19293" t="str"><v>M2</v></cell><cell r="G19293"><v>58.18</v></cell></row><row r="19294"><cell r="C19294" t="str"><v>031144</v></cell><cell r="D19294"><v>3002343</v></cell><cell r="E19294" t="str"><v>CONCRETO 1:2:3 fck=15MPa+254 L/agua-ESTRUTURA DE SUB-SOLO</v></cell><cell r="F19294" t="str"><v>M3</v></cell><cell r="G19294"><v>582.88</v></cell></row><row r="19295"><cell r="C19295" t="str"><v>031150</v></cell><cell r="D19295"><v>3002344</v></cell><cell r="E19295" t="str"><v>BROCA PARA BALDRAME DE FUNDACOES 0,20m DIAMETRO</v></cell><cell r="F19295" t="str"><v>M</v></cell><cell r="G19295"><v>21.1</v></cell></row><row r="19296"><cell r="C19296" t="str"><v>031152</v></cell><cell r="D19296"><v>3002345</v></cell><cell r="E19296" t="str"><v>BROCA PARA BALDRAME DE FUNDACOES 0,25m DIAMETRO</v></cell><cell r="F19296" t="str"><v>M</v></cell><cell r="G19296"><v>52.9</v></cell></row><row r="19297"><cell r="C19297" t="str"><v>031153</v></cell><cell r="D19297"><v>3002346</v></cell><cell r="E19297" t="str"><v>ESTACA PREMOLDADA COM LUVA E EMENDA 16x16cm 25 TONELADAS</v></cell><cell r="F19297" t="str"><v>M</v></cell><cell r="G19297"><v>41.53</v></cell></row><row r="19298"><cell r="C19298" t="str"><v>031154</v></cell><cell r="D19298"><v>3002347</v></cell><cell r="E19298" t="str"><v>ESTACA CONCRETO PREMOLDADO COM LUVA E EMENDA 26x26cm 62 TON.</v></cell><cell r="F19298" t="str"><v>M</v></cell><cell r="G19298"><v>196.28</v></cell></row><row r="19299"><cell r="C19299" t="str"><v>031155</v></cell><cell r="D19299"><v>3002348</v></cell><cell r="E19299" t="str"><v>ESTACA PREMOLDADA CONCRETO COM LUVA E EMENDA D=28cm 65 TON.</v></cell><cell r="F19299" t="str"><v>M</v></cell><cell r="G19299"><v>208.28</v></cell></row><row r="19300"><cell r="C19300" t="str"><v>031159</v></cell><cell r="D19300"><v>3002349</v></cell><cell r="E19300" t="str"><v>CONCRETO 1:2:4+218 L/agua PARA TUBULOES</v></cell><cell r="F19300" t="str"><v>M3</v></cell><cell r="G19300"><v>525.43</v></cell></row><row r="19301"><cell r="C19301" t="str"><v>031160</v></cell><cell r="D19301"><v>3002350</v></cell><cell r="E19301" t="str"><v>CONCRETO PARA BASE E FUSTE DE TUBULOES</v></cell><cell r="F19301" t="str"><v>M3</v></cell><cell r="G19301"><v>533.15</v></cell></row><row r="19302"><cell r="C19302" t="str"><v>031161</v></cell><cell r="D19302"><v>3002351</v></cell><cell r="E19302" t="str"><v>TUBULAO AR COMPR.D=1,50m CAMISA ACO 1/2""CONC.90Fck SOLO 1a</v></cell><cell r="F19302" t="str"><v>M3</v></cell><cell r="G19302"><v>7800.91</v></cell></row><row r="19303"><cell r="C19303" t="str"><v>031162</v></cell><cell r="D19303"><v>3002352</v></cell><cell r="E19303" t="str"><v>TUBULAO AR COMPRIMIDO D=1,50m SOLO 3a.CAT.CONCRETO 90Fck</v></cell><cell r="F19303" t="str"><v>M3</v></cell><cell r="G19303"><v>5346.63</v></cell></row><row r="19304"><cell r="C19304" t="str"><v>031163</v></cell><cell r="D19304"><v>3002353</v></cell><cell r="E19304" t="str"><v>TUBULAO AR COMPRIMIDO D=1,50m,CAMISA ACO 1/2"" CONCR.90Fck</v></cell><cell r="F19304" t="str"><v>M3</v></cell><cell r="G19304"><v>4485.25</v></cell></row><row r="19305"><cell r="C19305" t="str"><v>031164</v></cell><cell r="D19305"><v>3002354</v></cell><cell r="E19305" t="str"><v>TUBULAO AR COMPR.ESCAV.ROCHA FOGO CUIDADOSO CONC.90Fck D=1,5</v></cell><cell r="F19305" t="str"><v>M3</v></cell><cell r="G19305"><v>5245.62</v></cell></row><row r="19306"><cell r="C19306" t="str"><v>031166</v></cell><cell r="D19306"><v>3002355</v></cell><cell r="E19306" t="str"><v>ACO CA-60 4,2mm (0,109 kg/m) CORTE/DOBRA COLOCADO EM FORMAS</v></cell><cell r="F19306" t="str"><v>KG</v></cell><cell r="G19306"><v>7.09</v></cell></row><row r="19307"><cell r="C19307" t="str"><v>031167</v></cell><cell r="D19307"><v>3002356</v></cell><cell r="E19307" t="str"><v>ACO CA-60 6,0mm (0,222 kg/m) CORTE/DOBRA COLOCADO EM FORMAS</v></cell><cell r="F19307" t="str"><v>KG</v></cell><cell r="G19307"><v>3.49</v></cell></row><row r="19308"><cell r="C19308" t="str"><v>031168</v></cell><cell r="D19308"><v>3002357</v></cell><cell r="E19308" t="str"><v>ACO CA-60 7,0mm (0,302 kg/m) CORTE/DOBRA COLOCADO EM FORMAS</v></cell><cell r="F19308" t="str"><v>KG</v></cell><cell r="G19308"><v>7.57</v></cell></row><row r="19309"><cell r="C19309" t="str"><v>031169</v></cell><cell r="D19309"><v>3002358</v></cell><cell r="E19309" t="str"><v>ACO CA-60 8,0mm (0,395 kg/m) CORTE/DOBRA COLOCADO EM FORMAS</v></cell><cell r="F19309" t="str"><v>KG</v></cell><cell r="G19309"><v>7.51</v></cell></row><row r="19310"><cell r="C19310" t="str"><v>031181</v></cell><cell r="D19310"><v>3002359</v></cell><cell r="E19310" t="str"><v>CONTROLE TECNOLOGICO DE CONCRETO (30un/m3)-CORPO PROVA</v></cell><cell r="F19310" t="str"><v>UN</v></cell><cell r="G19310"><v>542</v></cell></row><row r="19311"><cell r="C19311" t="str"><v>031182</v></cell><cell r="D19311"><v>3002360</v></cell><cell r="E19311" t="str"><v>CONCRETO USINADO FORNECIDO EM OBRA 7,5 fck=MPa PEDRA 1 E 2</v></cell><cell r="F19311" t="str"><v>M3</v></cell><cell r="G19311"><v>345.18</v></cell></row><row r="19312"><cell r="C19312" t="str"><v>031183</v></cell><cell r="D19312"><v>3002361</v></cell><cell r="E19312" t="str"><v>CONCRETO USINADO FORNECIDO EM OBRA 15,0 fck=MPa PEDRA 1 E 2</v></cell><cell r="F19312" t="str"><v>M3</v></cell><cell r="G19312"><v>369.33</v></cell></row><row r="19313"><cell r="C19313" t="str"><v>031184</v></cell><cell r="D19313"><v>3002362</v></cell><cell r="E19313" t="str"><v>CONCRETO USINADO FORNECIDO EM OBRA 15,0 fck=MPa PEDRA 1 E 2</v></cell><cell r="F19313" t="str"><v>M3</v></cell><cell r="G19313"><v>317.88</v></cell></row><row r="19314"><cell r="C19314" t="str"><v>031185</v></cell><cell r="D19314"><v>3002363</v></cell><cell r="E19314" t="str"><v>CONCRETO USINADO FORNECIDO EM OBRA 18,0 fck=MPa PEDRA 1 E 2</v></cell><cell r="F19314" t="str"><v>M3</v></cell><cell r="G19314"><v>344.66</v></cell></row><row r="19315"><cell r="C19315" t="str"><v>031186</v></cell><cell r="D19315"><v>3002364</v></cell><cell r="E19315" t="str"><v>CONCRETO USINADO FORNECIDO EM OBRA 25,0 fck=MPa PEDRA 1 E 2</v></cell><cell r="F19315" t="str"><v>M3</v></cell><cell r="G19315"><v>364.48</v></cell></row><row r="19316"><cell r="C19316" t="str"><v>031191</v></cell><cell r="D19316"><v>3002365</v></cell><cell r="E19316" t="str"><v>PERFURACAO ROTATIVA TERRA SOLIDA PARA TUBULAO D=20cm</v></cell><cell r="F19316" t="str"><v>M</v></cell><cell r="G19316"><v>24.67</v></cell></row><row r="19317"><cell r="C19317" t="str"><v>031192</v></cell><cell r="D19317"><v>3002366</v></cell><cell r="E19317" t="str"><v>PERFURACAO ROTATIVA TERRA SOLIDA PARA TUBULAO D=25cm</v></cell><cell r="F19317" t="str"><v>M</v></cell><cell r="G19317"><v>26.65</v></cell></row><row r="19318"><cell r="C19318" t="str"><v>031193</v></cell><cell r="D19318"><v>3002367</v></cell><cell r="E19318" t="str"><v>PERFURACAO ROTATIVA TERRA SOLIDA PARA TUBULAO D=28cm</v></cell><cell r="F19318" t="str"><v>M</v></cell><cell r="G19318"><v>33.64</v></cell></row><row r="19319"><cell r="C19319" t="str"><v>031194</v></cell><cell r="D19319"><v>3002368</v></cell><cell r="E19319" t="str"><v>PERFURACAO ROTATIVA TERRA SOLIDA PARA TUBULAO D=32cm</v></cell><cell r="F19319" t="str"><v>M</v></cell><cell r="G19319"><v>39.25</v></cell></row><row r="19320"><cell r="C19320" t="str"><v>031195</v></cell><cell r="D19320"><v>3002369</v></cell><cell r="E19320" t="str"><v>PERFURACAO ROTATIVA TERRA SOLIDA PARA TUBULAO D=42cm</v></cell><cell r="F19320" t="str"><v>M</v></cell><cell r="G19320"><v>53.27</v></cell></row><row r="19321"><cell r="C19321" t="str"><v>031196</v></cell><cell r="D19321"><v>3002370</v></cell><cell r="E19321" t="str"><v>PERFURACAO ROTATIVA TERRA SOLIDA PARA TUBULAO D=38cm</v></cell><cell r="F19321" t="str"><v>M</v></cell><cell r="G19321"><v>47.67</v></cell></row><row r="19322"><cell r="C19322" t="str"><v>031200</v></cell><cell r="D19322"><v>3002371</v></cell><cell r="E19322" t="str"><v>ESCAVACAO DE POCO EM TERRA COMPACTA DIAM.1,20m PROF. 2,0m</v></cell><cell r="F19322" t="str"><v>M3</v></cell><cell r="G19322"><v>93.91</v></cell></row><row r="19323"><cell r="C19323" t="str"><v>031202</v></cell><cell r="D19323"><v>3002372</v></cell><cell r="E19323" t="str"><v>ACO CA-60 9,5mm (0,558kg/m) CORTE/DOBRA COLOCADO EM FORMAS</v></cell><cell r="F19323" t="str"><v>KG</v></cell><cell r="G19323"><v>7.09</v></cell></row><row r="19324"><cell r="C19324" t="str"><v>031205</v></cell><cell r="D19324"><v>3002373</v></cell><cell r="E19324" t="str"><v>ESCAVACAO DE POCO EM TERRA CAMPACTA DIAM.1,20m PROF. 5,0m</v></cell><cell r="F19324" t="str"><v>M3</v></cell><cell r="G19324"><v>130.85</v></cell></row><row r="19325"><cell r="C19325" t="str"><v>031207</v></cell><cell r="D19325"><v>3002374</v></cell><cell r="E19325" t="str"><v>ESCAVACAO DE POCO EM ROCHA BRANDA DIAMETRO 1,20m</v></cell><cell r="F19325" t="str"><v>M3</v></cell><cell r="G19325"><v>180.39</v></cell></row><row r="19326"><cell r="C19326" t="str"><v>031209</v></cell><cell r="D19326"><v>3002375</v></cell><cell r="E19326" t="str"><v>ESCAVACAO DE POCO EM ROCHA DURA DIAMETRO 1,20m</v></cell><cell r="F19326" t="str"><v>M3</v></cell><cell r="G19326"><v>391.97</v></cell></row><row r="19327"><cell r="C19327" t="str"><v>031210</v></cell><cell r="D19327"><v>3002376</v></cell><cell r="E19327" t="str"><v>ACO CA-50 MEDIO PARA CORTINAS</v></cell><cell r="F19327" t="str"><v>KG</v></cell><cell r="G19327"><v>7.48</v></cell></row><row r="19328"><cell r="C19328" t="str"><v>031211</v></cell><cell r="D19328"><v>3002377</v></cell><cell r="E19328" t="str"><v>FORMAS MADEIRA PARA CORTINAS EM CONCRETO</v></cell><cell r="F19328" t="str"><v>M2</v></cell><cell r="G19328"><v>75.9</v></cell></row><row r="19329"><cell r="C19329" t="str"><v>031212</v></cell><cell r="D19329"><v>3002378</v></cell><cell r="E19329" t="str"><v>CONCRETO 1:2:4 FCK 13,5 MPa+218 L/agua-PARA CORTINAS</v></cell><cell r="F19329" t="str"><v>M3</v></cell><cell r="G19329"><v>384.32</v></cell></row><row r="19330"><cell r="C19330" t="str"><v>031213</v></cell><cell r="D19330"><v>3002379</v></cell><cell r="E19330" t="str"><v>ACO CA-50 MEDIO PARA PARTE SUPERIOR DAS ESTACAS</v></cell><cell r="F19330" t="str"><v>KG</v></cell><cell r="G19330"><v>7.48</v></cell></row><row r="19331"><cell r="C19331" t="str"><v>031214</v></cell><cell r="D19331"><v>3002380</v></cell><cell r="E19331" t="str"><v>ACO CA-50 12,5mm 1/2"" (0,996kg/m) PARA TUBULOES</v></cell><cell r="F19331" t="str"><v>KG</v></cell><cell r="G19331"><v>7.11</v></cell></row><row r="19332"><cell r="C19332" t="str"><v>031215</v></cell><cell r="D19332"><v>3002381</v></cell><cell r="E19332" t="str"><v>ACO CA-50 MEDIO PARA FUNDACOES</v></cell><cell r="F19332" t="str"><v>KG</v></cell><cell r="G19332"><v>7.48</v></cell></row><row r="19333"><cell r="C19333" t="str"><v>031216</v></cell><cell r="D19333"><v>3002382</v></cell><cell r="E19333" t="str"><v>ACO CA-60 3,4mm a 9,5mm MEDIO</v></cell><cell r="F19333" t="str"><v>KG</v></cell><cell r="G19333"><v>7.15</v></cell></row><row r="19334"><cell r="C19334" t="str"><v>031217</v></cell><cell r="D19334"><v>3002383</v></cell><cell r="E19334" t="str"><v>ACO CA-50 6,3mm 1/4"" (0,248kg/m)</v></cell><cell r="F19334" t="str"><v>KG</v></cell><cell r="G19334"><v>7.62</v></cell></row><row r="19335"><cell r="C19335" t="str"><v>031218</v></cell><cell r="D19335"><v>3002384</v></cell><cell r="E19335" t="str"><v>ACO CA-50 8mm (5/16"") (0,388kg/m)</v></cell><cell r="F19335" t="str"><v>KG</v></cell><cell r="G19335"><v>7.48</v></cell></row><row r="19336"><cell r="C19336" t="str"><v>031219</v></cell><cell r="D19336"><v>3002385</v></cell><cell r="E19336" t="str"><v>ACO CA-50 10mm 3/8"" FORMAS DOS CAPITEIS</v></cell><cell r="F19336" t="str"><v>KG</v></cell><cell r="G19336"><v>7.75</v></cell></row><row r="19337"><cell r="C19337" t="str"><v>031220</v></cell><cell r="D19337"><v>3002386</v></cell><cell r="E19337" t="str"><v>ACO CA-50 12,5mm 1/2""COMPLEMENTACAO TRECHO ESTACAS</v></cell><cell r="F19337" t="str"><v>KG</v></cell><cell r="G19337"><v>7.11</v></cell></row><row r="19338"><cell r="C19338" t="str"><v>031221</v></cell><cell r="D19338"><v>3002387</v></cell><cell r="E19338" t="str"><v>ACO CA-50 16mm 5/8"" (1,552kg/m)</v></cell><cell r="F19338" t="str"><v>KG</v></cell><cell r="G19338"><v>7.48</v></cell></row><row r="19339"><cell r="C19339" t="str"><v>031222</v></cell><cell r="D19339"><v>3002388</v></cell><cell r="E19339" t="str"><v>ACO CA-50 20mm 3/4"" (2,235kg/m)</v></cell><cell r="F19339" t="str"><v>KG</v></cell><cell r="G19339"><v>8.1</v></cell></row><row r="19340"><cell r="C19340" t="str"><v>031223</v></cell><cell r="D19340"><v>3002389</v></cell><cell r="E19340" t="str"><v>ACO CA-50 22mm 7/8"" (3,043kg/m)</v></cell><cell r="F19340" t="str"><v>KG</v></cell><cell r="G19340"><v>8.1</v></cell></row><row r="19341"><cell r="C19341" t="str"><v>031224</v></cell><cell r="D19341"><v>3002390</v></cell><cell r="E19341" t="str"><v>ACO CA-50 25mm 1"" (3,974kg/m)</v></cell><cell r="F19341" t="str"><v>KG</v></cell><cell r="G19341"><v>8.1</v></cell></row><row r="19342"><cell r="C19342" t="str"><v>031231</v></cell><cell r="D19342"><v>3002391</v></cell><cell r="E19342" t="str"><v>ACO CA-50 MEDIO PARA BLOCOS DE COROAMENTO DE ESTACAS</v></cell><cell r="F19342" t="str"><v>KG</v></cell><cell r="G19342"><v>27.18</v></cell></row><row r="19343"><cell r="C19343" t="str"><v>031232</v></cell><cell r="D19343"><v>3002392</v></cell><cell r="E19343" t="str"><v>ACO CA50 MEDIO PARA CINTAS E VIGAS DE AMARRACAO POR M3</v></cell><cell r="F19343" t="str"><v>KG</v></cell><cell r="G19343"><v>1236.49</v></cell></row><row r="19344"><cell r="C19344" t="str"><v>031237</v></cell><cell r="D19344"><v>3002393</v></cell><cell r="E19344" t="str"><v>ACO CA-60 5,0mm (0,154kg/m)</v></cell><cell r="F19344" t="str"><v>KG</v></cell><cell r="G19344"><v>7.15</v></cell></row><row r="19345"><cell r="C19345" t="str"><v>031239</v></cell><cell r="D19345"><v>3002394</v></cell><cell r="E19345" t="str"><v>FORMA MADEIRA PINHO PARA COROAMENTO DE ESTACAS</v></cell><cell r="F19345" t="str"><v>M2</v></cell><cell r="G19345"><v>75.9</v></cell></row><row r="19346"><cell r="C19346" t="str"><v>031240</v></cell><cell r="D19346"><v>3002395</v></cell><cell r="E19346" t="str"><v>FORMA TABUAS DE MADEIRA PARA BLOCOS DE COROAMENTO DE ESTACAS</v></cell><cell r="F19346" t="str"><v>M2</v></cell><cell r="G19346"><v>75.9</v></cell></row><row r="19347"><cell r="C19347" t="str"><v>031242</v></cell><cell r="D19347"><v>3002396</v></cell><cell r="E19347" t="str"><v>CONCRETO 1:2:3 fck=15MPa+254 L/agua PARA LAJE DE SUB-PRESSAO</v></cell><cell r="F19347" t="str"><v>M3</v></cell><cell r="G19347"><v>1855.24</v></cell></row><row r="19348"><cell r="C19348" t="str"><v>031247</v></cell><cell r="D19348"><v>3002397</v></cell><cell r="E19348" t="str"><v>FORMA MADEIRA EM TABUAS PARA CONCRETO-FUNDACOES</v></cell><cell r="F19348" t="str"><v>M2</v></cell><cell r="G19348"><v>75.9</v></cell></row><row r="19349"><cell r="C19349" t="str"><v>031248</v></cell><cell r="D19349"><v>3002398</v></cell><cell r="E19349" t="str"><v>FORMA TABUAS DE MADEIRA PARA CINTAS</v></cell><cell r="F19349" t="str"><v>M2</v></cell><cell r="G19349"><v>78.47</v></cell></row><row r="19350"><cell r="C19350" t="str"><v>031249</v></cell><cell r="D19350"><v>3002399</v></cell><cell r="E19350" t="str"><v>CONCRETO 1:1,5:3+283 L/agua P/COROAMENTO-LAJE/PAREDES SUBSOL</v></cell><cell r="F19350" t="str"><v>M3</v></cell><cell r="G19350"><v>625.84</v></cell></row><row r="19351"><cell r="C19351" t="str"><v>031250</v></cell><cell r="D19351"><v>3002400</v></cell><cell r="E19351" t="str"><v>CONCRETO 1:1,5:3+283 L/agua PARA COROAMENTO EM FUNDACOES</v></cell><cell r="F19351" t="str"><v>M3</v></cell><cell r="G19351"><v>635.91</v></cell></row><row r="19352"><cell r="C19352" t="str"><v>031251</v></cell><cell r="D19352"><v>3002401</v></cell><cell r="E19352" t="str"><v>CONCRETO 1:2:4 FCK 13,5 MPa+218 L/agua-BLOCOs FUNDACAo</v></cell><cell r="F19352" t="str"><v>M3</v></cell><cell r="G19352"><v>384.32</v></cell></row><row r="19353"><cell r="C19353" t="str"><v>031252</v></cell><cell r="D19353"><v>3002402</v></cell><cell r="E19353" t="str"><v>CONCRETO USINADO CONVENCIONAL 25,0MPa PARA CINTAS/VIGAS</v></cell><cell r="F19353" t="str"><v>M3</v></cell><cell r="G19353"><v>326.62</v></cell></row><row r="19354"><cell r="C19354" t="str"><v>031253</v></cell><cell r="D19354"><v>3002403</v></cell><cell r="E19354" t="str"><v>CONCRETO 1:1,5:3 + 283 L/agua</v></cell><cell r="F19354" t="str"><v>M3</v></cell><cell r="G19354"><v>635.91</v></cell></row><row r="19355"><cell r="C19355" t="str"><v>031254</v></cell><cell r="D19355"><v>3002404</v></cell><cell r="E19355" t="str"><v>CONCRETO USINADO CONVENCIONAL 25,0MPa BLOCOS DE FUNDACAO</v></cell><cell r="F19355" t="str"><v>M3</v></cell><cell r="G19355"><v>354.16</v></cell></row><row r="19356"><cell r="C19356" t="str"><v>031255</v></cell><cell r="D19356"><v>3002405</v></cell><cell r="E19356" t="str"><v>CONCRETO CICLOPICO 1:3:6 C/30% PEDRA DE MAO+152 L/agua</v></cell><cell r="F19356" t="str"><v>M3</v></cell><cell r="G19356"><v>299.14</v></cell></row><row r="19357"><cell r="C19357" t="str"><v>031256</v></cell><cell r="D19357"><v>3002406</v></cell><cell r="E19357" t="str"><v>CONCRETO MAGRO 1:2,5:5 +181 L/agua-PARA EMBASAMENTO</v></cell><cell r="F19357" t="str"><v>M3</v></cell><cell r="G19357"><v>378.31</v></cell></row><row r="19358"><cell r="C19358" t="str"><v>031257</v></cell><cell r="D19358"><v>3002407</v></cell><cell r="E19358" t="str"><v>CONCRETO 1:2,5:3+236 L/agua PARA FUNDACOES</v></cell><cell r="F19358" t="str"><v>M3</v></cell><cell r="G19358"><v>582.88</v></cell></row><row r="19359"><cell r="C19359" t="str"><v>031258</v></cell><cell r="D19359"><v>3002408</v></cell><cell r="E19359" t="str"><v>CONCRETO 1:2:3 fck=15Mpa+254 L/agua-BLOCO COROAMENTO ESTACa</v></cell><cell r="F19359" t="str"><v>M3</v></cell><cell r="G19359"><v>406.15</v></cell></row><row r="19360"><cell r="C19360" t="str"><v>031259</v></cell><cell r="D19360"><v>3002409</v></cell><cell r="E19360" t="str"><v>CONCRETO USINADO BOMBEAVEL 30MPa PARA PILARES DE ARRANQUE</v></cell><cell r="F19360" t="str"><v>M3</v></cell><cell r="G19360"><v>383.32</v></cell></row><row r="19361"><cell r="C19361" t="str"><v>031260</v></cell><cell r="D19361"><v>3002410</v></cell><cell r="E19361" t="str"><v>ENSAIOS E PROVAS DE CARGA</v></cell><cell r="F19361" t="str"><v>UN</v></cell><cell r="G19361"><v>1641.74</v></cell></row><row r="19362"><cell r="C19362" t="str"><v>031262</v></cell><cell r="D19362"><v>3002411</v></cell><cell r="E19362" t="str"><v>CONCRETO 1:2:2,5 fck=18Mpa+278 L/agua PARA VIGAS BALDRAME</v></cell><cell r="F19362" t="str"><v>M3</v></cell><cell r="G19362"><v>630.06</v></cell></row><row r="19363"><cell r="C19363" t="str"><v>031264</v></cell><cell r="D19363"><v>3002412</v></cell><cell r="E19363" t="str"><v>CORTINA EM CONCRETO ESTRUTURAL 1:2:2,5 COM ACO CA-50</v></cell><cell r="F19363" t="str"><v>M3</v></cell><cell r="G19363"><v>1848.65</v></cell></row><row r="19364"><cell r="C19364" t="str"><v>031271</v></cell><cell r="D19364"><v>3002413</v></cell><cell r="E19364" t="str"><v>ESTACA PREMOLDADA CONCRETO CIRCULAR DIAMETRO 0,30m</v></cell><cell r="F19364" t="str"><v>M</v></cell><cell r="G19364"><v>209.65</v></cell></row><row r="19365"><cell r="C19365" t="str"><v>031273</v></cell><cell r="D19365"><v>3002414</v></cell><cell r="E19365" t="str"><v>EMENDA EM ESTACA TUBADA DIAM.600mm CHAPA ACO</v></cell><cell r="F19365" t="str"><v>UN</v></cell><cell r="G19365"><v>154.55</v></cell></row><row r="19366"><cell r="C19366" t="str"><v>031276</v></cell><cell r="D19366"><v>3002415</v></cell><cell r="E19366" t="str"><v>ESTACA CONCRETO PREMOLDADO 30X30cm 80 TONELADAS</v></cell><cell r="F19366" t="str"><v>M</v></cell><cell r="G19366"><v>244.07</v></cell></row><row r="19367"><cell r="C19367" t="str"><v>031278</v></cell><cell r="D19367"><v>3002416</v></cell><cell r="E19367" t="str"><v>FORMA TABUAS DE MADEIRA PARA FUNDACOES INDIRETAS</v></cell><cell r="F19367" t="str"><v>M2</v></cell><cell r="G19367"><v>75.9</v></cell></row><row r="19368"><cell r="C19368" t="str"><v>031279</v></cell><cell r="D19368"><v>3002417</v></cell><cell r="E19368" t="str"><v>CONCRETO 1:2:4 FCK 13,5 MPa+218 L/agua-CINTAS FUNDACAO</v></cell><cell r="F19368" t="str"><v>M3</v></cell><cell r="G19368"><v>384.32</v></cell></row><row r="19369"><cell r="C19369" t="str"><v>031295</v></cell><cell r="D19369"><v>3002418</v></cell><cell r="E19369" t="str"><v>MURETA-GUIA PARA CONSTRUCAO DE PAREDE DIAFRAGMA</v></cell><cell r="F19369" t="str"><v>M</v></cell><cell r="G19369"><v>261.51</v></cell></row><row r="19370"><cell r="C19370" t="str"><v>031296</v></cell><cell r="D19370"><v>3002419</v></cell><cell r="E19370" t="str"><v>ACO CA-50 MEDIO PARA PAREDE DIAFRAGMA</v></cell><cell r="F19370" t="str"><v>KG</v></cell><cell r="G19370"><v>7.48</v></cell></row><row r="19371"><cell r="C19371" t="str"><v>031297</v></cell><cell r="D19371"><v>3002420</v></cell><cell r="E19371" t="str"><v>CONCRETO 1:1,5:3+283 L/agua PARA PAREDE DIAFRAGMA</v></cell><cell r="F19371" t="str"><v>M3</v></cell><cell r="G19371"><v>635.58</v></cell></row><row r="19372"><cell r="C19372" t="str"><v>031300</v></cell><cell r="D19372"><v>3002421</v></cell><cell r="E19372" t="str"><v>ESTACA METALICA PERFIL H 6x6"" 35 TONELADAS</v></cell><cell r="F19372" t="str"><v>M</v></cell><cell r="G19372"><v>179.86</v></cell></row><row r="19373"><cell r="C19373" t="str"><v>031301</v></cell><cell r="D19373"><v>3002422</v></cell><cell r="E19373" t="str"><v>ESTACA METALICA CRAVADA PERFIL H 10"" - 50 TONELADAS</v></cell><cell r="F19373" t="str"><v>M</v></cell><cell r="G19373"><v>290.38</v></cell></row><row r="19374"><cell r="C19374" t="str"><v>031302</v></cell><cell r="D19374"><v>3002423</v></cell><cell r="E19374" t="str"><v>ESTACA METALICA CRAVADA TRILHO SIMPLES TR-57 (57,0kgf/m)</v></cell><cell r="F19374" t="str"><v>M</v></cell><cell r="G19374"><v>97.28</v></cell></row><row r="19375"><cell r="C19375" t="str"><v>031303</v></cell><cell r="D19375"><v>3002424</v></cell><cell r="E19375" t="str"><v>ESTACA METALICA CRAVADA TRILHO DUPLO TR-57 kgf/m</v></cell><cell r="F19375" t="str"><v>M</v></cell><cell r="G19375"><v>277.6</v></cell></row><row r="19376"><cell r="C19376" t="str"><v>031304</v></cell><cell r="D19376"><v>3002425</v></cell><cell r="E19376" t="str"><v>ESTACA METALICA CRAVADA TRILHO TRIPLO TR-57 kgf/m</v></cell><cell r="F19376" t="str"><v>M</v></cell><cell r="G19376"><v>439.33</v></cell></row><row r="19377"><cell r="C19377" t="str"><v>031306</v></cell><cell r="D19377"><v>3002426</v></cell><cell r="E19377" t="str"><v>ESTACA CONCRETO PREMOLDADO POE D-267/50 50 TONELADAS</v></cell><cell r="F19377" t="str"><v>M</v></cell><cell r="G19377"><v>204.6</v></cell></row><row r="19378"><cell r="C19378" t="str"><v>031309</v></cell><cell r="D19378"><v>3002427</v></cell><cell r="E19378" t="str"><v>PROTENSAO-CABECA ANCORAGEM,CONES,PLACAS P/TIRANTES 50/70tf</v></cell><cell r="F19378" t="str"><v>UN</v></cell><cell r="G19378"><v>48</v></cell></row><row r="19379"><cell r="C19379" t="str"><v>031310</v></cell><cell r="D19379"><v>3002428</v></cell><cell r="E19379" t="str"><v>PROTENSAO-CABECA ANCORAGEM,CONES PLACAS PARA TIRANTES 50tf</v></cell><cell r="F19379" t="str"><v>UN</v></cell><cell r="G19379"><v>52</v></cell></row><row r="19380"><cell r="C19380" t="str"><v>031314</v></cell><cell r="D19380"><v>3002429</v></cell><cell r="E19380" t="str"><v>ESTACA PREMOLDADA CONCRETO DIAMETRO 20cm 65 TONELADAS</v></cell><cell r="F19380" t="str"><v>M</v></cell><cell r="G19380"><v>194.14</v></cell></row><row r="19381"><cell r="C19381" t="str"><v>031315</v></cell><cell r="D19381"><v>3002430</v></cell><cell r="E19381" t="str"><v>TAXA DE MOBILIZACAO E INSTALACAO DE EQUIPAMENTO P/DIAFRAGMA</v></cell><cell r="F19381" t="str"><v>UN</v></cell><cell r="G19381"><v>3200</v></cell></row><row r="19382"><cell r="C19382" t="str"><v>031317</v></cell><cell r="D19382"><v>3002431</v></cell><cell r="E19382" t="str"><v>INJECAO NATA CIMENTO EM TIRANTES 50 A 70TF</v></cell><cell r="F19382" t="str"><v>M</v></cell><cell r="G19382"><v>2.15</v></cell></row><row r="19383"><cell r="C19383" t="str"><v>031318</v></cell><cell r="D19383"><v>3002432</v></cell><cell r="E19383" t="str"><v>INJECAO NATA CIMENTO EM TIRANTES ATE 50 TF</v></cell><cell r="F19383" t="str"><v>M</v></cell><cell r="G19383"><v>1.8</v></cell></row><row r="19384"><cell r="C19384" t="str"><v>031319</v></cell><cell r="D19384"><v>3002433</v></cell><cell r="E19384" t="str"><v>PERFURACAO/INJECAO EM TIRANTES,EM ROCHA OU CONCRETO</v></cell><cell r="F19384" t="str"><v>M</v></cell><cell r="G19384"><v>725.59</v></cell></row><row r="19385"><cell r="C19385" t="str"><v>031341</v></cell><cell r="D19385"><v>3002434</v></cell><cell r="E19385" t="str"><v>ESTACA MOLDADA IN LOCO</v></cell><cell r="F19385" t="str"><v>M</v></cell><cell r="G19385"><v>71.95</v></cell></row><row r="19386"><cell r="C19386" t="str"><v>031342</v></cell><cell r="D19386"><v>3002435</v></cell><cell r="E19386" t="str"><v>FUNDACOES PROFUNDAS ESTACAS TRILHO PARA CARGA 100 TONELADAS</v></cell><cell r="F19386" t="str"><v>M</v></cell><cell r="G19386"><v>259.73</v></cell></row><row r="19387"><cell r="C19387" t="str"><v>031343</v></cell><cell r="D19387"><v>3002436</v></cell><cell r="E19387" t="str"><v>FUNDACOES PROFUNDAS-ESTACAS TRILHO PARA CARGA 55 TONELADAS</v></cell><cell r="F19387" t="str"><v>M</v></cell><cell r="G19387"><v>175.15</v></cell></row><row r="19388"><cell r="C19388" t="str"><v>031344</v></cell><cell r="D19388"><v>3002437</v></cell><cell r="E19388" t="str"><v>FUNDACOES PROFUNDAS-ESTACAS TRILHO PARA CARGA 60 TONELADAS</v></cell><cell r="F19388" t="str"><v>M</v></cell><cell r="G19388"><v>245.87</v></cell></row><row r="19389"><cell r="C19389" t="str"><v>031345</v></cell><cell r="D19389"><v>3002438</v></cell><cell r="E19389" t="str"><v>FUNDACOES PROFUNDAS-ESTACAS TRILHO PARA CARGA 25 TONELADAS</v></cell><cell r="F19389" t="str"><v>M</v></cell><cell r="G19389"><v>126.72</v></cell></row><row r="19390"><cell r="C19390" t="str"><v>031346</v></cell><cell r="D19390"><v>3002439</v></cell><cell r="E19390" t="str"><v>FUNDACOES PROFUNDAS-ESTACAS TRILHO PARA CARGA 32 TONELADAS</v></cell><cell r="F19390" t="str"><v>M</v></cell><cell r="G19390"><v>96.61</v></cell></row><row r="19391"><cell r="C19391" t="str"><v>031351</v></cell><cell r="D19391"><v>3002440</v></cell><cell r="E19391" t="str"><v>ESTACA PREMOLDADA CONCRETO CARGA 20 TONELADAS - DIAMETRO 17c</v></cell><cell r="F19391" t="str"><v>M</v></cell><cell r="G19391"><v>109.66</v></cell></row><row r="19392"><cell r="C19392" t="str"><v>031353</v></cell><cell r="D19392"><v>3002441</v></cell><cell r="E19392" t="str"><v>ESTACA CONCRETO PREMOLDADO-CARGA 65 TONELADAS - DIAMETRO 28c</v></cell><cell r="F19392" t="str"><v>M</v></cell><cell r="G19392"><v>187.42</v></cell></row><row r="19393"><cell r="C19393" t="str"><v>031354</v></cell><cell r="D19393"><v>3002442</v></cell><cell r="E19393" t="str"><v>ESTACA MOLDADA NO LOCAL CONCRETO/ACO+PERFURACAO ROTATIVA 0,2</v></cell><cell r="F19393" t="str"><v>M</v></cell><cell r="G19393"><v>54.41</v></cell></row><row r="19394"><cell r="C19394" t="str"><v>031356</v></cell><cell r="D19394"><v>3002443</v></cell><cell r="E19394" t="str"><v>ESTACA MOLDADA NO LOCAL CONCRETO/ACO+PERFURACAO ROTATIVA 0,6</v></cell><cell r="F19394" t="str"><v>M</v></cell><cell r="G19394"><v>211.72</v></cell></row><row r="19395"><cell r="C19395" t="str"><v>031357</v></cell><cell r="D19395"><v>3002444</v></cell><cell r="E19395" t="str"><v>ESTACA MOLDADA NO LOCAL CONCRETO/ACO+PERFURACAO ROTATIVA 0,6</v></cell><cell r="F19395" t="str"><v>M</v></cell><cell r="G19395"><v>260.6</v></cell></row><row r="19396"><cell r="C19396" t="str"><v>031358</v></cell><cell r="D19396"><v>3002445</v></cell><cell r="E19396" t="str"><v>ESTACA MOLDADA NO LOCAL CONCRETO/ACO+PERFURACAO ROTATIVA 0,7</v></cell><cell r="F19396" t="str"><v>M</v></cell><cell r="G19396"><v>264.02</v></cell></row><row r="19397"><cell r="C19397" t="str"><v>031359</v></cell><cell r="D19397"><v>3002446</v></cell><cell r="E19397" t="str"><v>ESTACA CONCRETO PREMOLDADO 17x17cm - 20 TONELADAS</v></cell><cell r="F19397" t="str"><v>M</v></cell><cell r="G19397"><v>109.72</v></cell></row><row r="19398"><cell r="C19398" t="str"><v>031360</v></cell><cell r="D19398"><v>3002447</v></cell><cell r="E19398" t="str"><v>ESTACA CONCRETO PREMOLDADO 23x23cm - 40 TONELADAS</v></cell><cell r="F19398" t="str"><v>M</v></cell><cell r="G19398"><v>159.93</v></cell></row><row r="19399"><cell r="C19399" t="str"><v>031361</v></cell><cell r="D19399"><v>3002448</v></cell><cell r="E19399" t="str"><v>ESTACA CONCRETO PREMOLDADO 28x28cm - 65 TONELADAS</v></cell><cell r="F19399" t="str"><v>M</v></cell><cell r="G19399"><v>194.14</v></cell></row><row r="19400"><cell r="C19400" t="str"><v>031362</v></cell><cell r="D19400"><v>3002449</v></cell><cell r="E19400" t="str"><v>ESTACA CONCRETO PREMOLDADO 30x30cm - 72 TONELADAS</v></cell><cell r="F19400" t="str"><v>M</v></cell><cell r="G19400"><v>224.74</v></cell></row><row r="19401"><cell r="C19401" t="str"><v>031365</v></cell><cell r="D19401"><v>3002450</v></cell><cell r="E19401" t="str"><v>ESTACA MOLDADA NO LOCAL 35cm CONCRETO/ACO+PERFURACAO ROTATIV</v></cell><cell r="F19401" t="str"><v>M</v></cell><cell r="G19401"><v>135.42</v></cell></row><row r="19402"><cell r="C19402" t="str"><v>031366</v></cell><cell r="D19402"><v>3002451</v></cell><cell r="E19402" t="str"><v>ESTACA MOLDADA NO LOCAL 40cm CONCRETO/ACO+PERFURACAO ROTATIV</v></cell><cell r="F19402" t="str"><v>M</v></cell><cell r="G19402"><v>139.29</v></cell></row><row r="19403"><cell r="C19403" t="str"><v>031367</v></cell><cell r="D19403"><v>3002452</v></cell><cell r="E19403" t="str"><v>ESTACA MOLDADA NO LOCAL 52cm 130TN-CONCRETO/ACO+PERF.ROTATIV</v></cell><cell r="F19403" t="str"><v>M</v></cell><cell r="G19403"><v>215.86</v></cell></row><row r="19404"><cell r="C19404" t="str"><v>031380</v></cell><cell r="D19404"><v>3002453</v></cell><cell r="E19404" t="str"><v>DESMONTAGEM E REMOCAO DE BATE-ESTACA</v></cell><cell r="F19404" t="str"><v>UN</v></cell><cell r="G19404"><v>5619.58</v></cell></row><row r="19405"><cell r="C19405" t="str"><v>031385</v></cell><cell r="D19405"><v>3002454</v></cell><cell r="E19405" t="str"><v>CONSUMO DE MATERIAIS PARA COROAMENTO DE ESTACARIA</v></cell><cell r="F19405" t="str"><v>UN</v></cell><cell r="G19405"><v>1168.45</v></cell></row><row r="19406"><cell r="C19406" t="str"><v>031400</v></cell><cell r="D19406"><v>3002455</v></cell><cell r="E19406" t="str"><v>CONCRETO USINADO BOMBEAVEL 30MPa PARA BLOCOS DE FUNDACAO</v></cell><cell r="F19406" t="str"><v>M3</v></cell><cell r="G19406"><v>383.32</v></cell></row><row r="19407"><cell r="C19407" t="str"><v>031401</v></cell><cell r="D19407"><v>3002456</v></cell><cell r="E19407" t="str"><v>CONCRETO USINADO BOMBEAVEL 30MPa PARA VIGAS/CINTAS DE FUNDAC</v></cell><cell r="F19407" t="str"><v>M3</v></cell><cell r="G19407"><v>383.32</v></cell></row><row r="19408"><cell r="C19408" t="str"><v>031402</v></cell><cell r="D19408"><v>3002457</v></cell><cell r="E19408" t="str"><v>CONCRETO USINADO BOMBEAVEL 30MPa PARA CISTERNA EM FUNDACAO</v></cell><cell r="F19408" t="str"><v>M3</v></cell><cell r="G19408"><v>383.32</v></cell></row><row r="19409"><cell r="C19409" t="str"><v>031410</v></cell><cell r="D19409"><v>3002458</v></cell><cell r="E19409" t="str"><v>ESTACA MOLDADA NO LOCAL CONCRETO/ACO+PERFURACAO ROTATIVA 0,7</v></cell><cell r="F19409" t="str"><v>M</v></cell><cell r="G19409"><v>308.11</v></cell></row><row r="19410"><cell r="C19410" t="str"><v>031411</v></cell><cell r="D19410"><v>3002459</v></cell><cell r="E19410" t="str"><v>ESTACA MOLDADA NO LOCAL CONCRETO/ACO+PERFURACAO ROTATIVA 0,8</v></cell><cell r="F19410" t="str"><v>M</v></cell><cell r="G19410"><v>348.56</v></cell></row><row r="19411"><cell r="C19411" t="str"><v>031412</v></cell><cell r="D19411"><v>3002460</v></cell><cell r="E19411" t="str"><v>ESTACA MOLDADA NO LOCAL CONCRETO/ACO+PERFURACAO ROTATIVA 0,8</v></cell><cell r="F19411" t="str"><v>M</v></cell><cell r="G19411"><v>405.22</v></cell></row><row r="19412"><cell r="C19412" t="str"><v>031413</v></cell><cell r="D19412"><v>3002461</v></cell><cell r="E19412" t="str"><v>ESTACA MOLDADA NO LOCAL CONCRETO/ACO+PERFURACAO ROTATIVA 0,9</v></cell><cell r="F19412" t="str"><v>M</v></cell><cell r="G19412"><v>462.01</v></cell></row><row r="19413"><cell r="C19413" t="str"><v>031414</v></cell><cell r="D19413"><v>3002462</v></cell><cell r="E19413" t="str"><v>ESTACA MOLDADA NO LOCAL CONCRETO/ACO+PERFURACAO ROTATIVA 1,0</v></cell><cell r="F19413" t="str"><v>M</v></cell><cell r="G19413"><v>551.73</v></cell></row><row r="19414"><cell r="C19414" t="str"><v>031415</v></cell><cell r="D19414"><v>3002463</v></cell><cell r="E19414" t="str"><v>ARGAMASSA STIRENADA E CALDA DE CIMENTO PARA INJECAO</v></cell><cell r="F19414" t="str"><v>M3</v></cell><cell r="G19414"><v>2149</v></cell></row><row r="19415"><cell r="C19415" t="str"><v>031420</v></cell><cell r="D19415"><v>3002464</v></cell><cell r="E19415" t="str"><v>MAO-DE-OBRA PARA LANCAMENTO CONCRETO USINADO EM TUBULOES</v></cell><cell r="F19415" t="str"><v>M3</v></cell><cell r="G19415"><v>96.53</v></cell></row><row r="19416"><cell r="C19416" t="str"><v>031425</v></cell><cell r="D19416"><v>3002465</v></cell><cell r="E19416" t="str"><v>ESTACA PRANCHA EM MADEIRA DE LEI</v></cell><cell r="F19416" t="str"><v>M</v></cell><cell r="G19416"><v>82.11</v></cell></row><row r="19417"><cell r="C19417" t="str"><v>031430</v></cell><cell r="D19417"><v>3002466</v></cell><cell r="E19417" t="str"><v>ARRASAMENTO DE TOPO DE TUBULAO</v></cell><cell r="F19417" t="str"><v>UN</v></cell><cell r="G19417"><v>115.77</v></cell></row><row r="19418"><cell r="C19418" t="str"><v>031435</v></cell><cell r="D19418"><v>3002467</v></cell><cell r="E19418" t="str"><v>ESTACA MOLDADA NO LOCAL CONCRETO/ACO+PERFURACAO ROTATIVA 1,0</v></cell><cell r="F19418" t="str"><v>M</v></cell><cell r="G19418"><v>630.42</v></cell></row><row r="19419"><cell r="C19419" t="str"><v>031436</v></cell><cell r="D19419"><v>3002468</v></cell><cell r="E19419" t="str"><v>ESTACA MOLDADA NO LOCAL CONCRETO/ACO+PERFURACAO ROTATIVA 1,1</v></cell><cell r="F19419" t="str"><v>M</v></cell><cell r="G19419"><v>762.24</v></cell></row><row r="19420"><cell r="C19420" t="str"><v>031437</v></cell><cell r="D19420"><v>3002469</v></cell><cell r="E19420" t="str"><v>ESTACA MOLDADA NO LOCAL CONCRETO/ACO+PERFURACAO ROTATIVA 1,1</v></cell><cell r="F19420" t="str"><v>M</v></cell><cell r="G19420"><v>731.47</v></cell></row><row r="19421"><cell r="C19421" t="str"><v>031441</v></cell><cell r="D19421"><v>3002470</v></cell><cell r="E19421" t="str"><v>PERFURACAO DE TUBULAO EM TERRA SOLIDA-ESTACAS DIAMETRO 250mm</v></cell><cell r="F19421" t="str"><v>M</v></cell><cell r="G19421"><v>22.37</v></cell></row><row r="19422"><cell r="C19422" t="str"><v>031448</v></cell><cell r="D19422"><v>3002471</v></cell><cell r="E19422" t="str"><v>FUNDACOES PROFUNDAS-ESTACAS TRILHO PARA CARGA 30 TONELADAS</v></cell><cell r="F19422" t="str"><v>M</v></cell><cell r="G19422"><v>174.27</v></cell></row><row r="19423"><cell r="C19423" t="str"><v>031465</v></cell><cell r="D19423"><v>3002472</v></cell><cell r="E19423" t="str"><v>TUBULAO AR COMPR.D=1,50m CAMISA ACO 3/8""CONC.90Fck SOLO 1a.</v></cell><cell r="F19423" t="str"><v>M3</v></cell><cell r="G19423"><v>8947.7</v></cell></row><row r="19424"><cell r="C19424" t="str"><v>031467</v></cell><cell r="D19424"><v>3002473</v></cell><cell r="E19424" t="str"><v>TUBULOES-ARMADURAS EM ACO CA-50</v></cell><cell r="F19424" t="str"><v>KG</v></cell><cell r="G19424"><v>7.87</v></cell></row><row r="19425"><cell r="C19425" t="str"><v>031468</v></cell><cell r="D19425"><v>3002474</v></cell><cell r="E19425" t="str"><v>TUBULOES-CONCRETO CONVENCIONAL 1:2:4 PARA ENCHIMENTO</v></cell><cell r="F19425" t="str"><v>M3</v></cell><cell r="G19425"><v>515.31</v></cell></row><row r="19426"><cell r="C19426" t="str"><v>031470</v></cell><cell r="D19426"><v>3002475</v></cell><cell r="E19426" t="str"><v>CONCRETO PARA TUBULOES,BASE E FUSTE 1:2:4</v></cell><cell r="F19426" t="str"><v>M3</v></cell><cell r="G19426"><v>515.31</v></cell></row><row r="19427"><cell r="C19427" t="str"><v>031484</v></cell><cell r="D19427"><v>3002476</v></cell><cell r="E19427" t="str"><v>ENCAMISAMENTO DE CONCRETO-CONCRETO fck 150kgf/cm2</v></cell><cell r="F19427" t="str"><v>M3</v></cell><cell r="G19427"><v>581.57</v></cell></row><row r="19428"><cell r="C19428" t="str"><v>031485</v></cell><cell r="D19428"><v>3002477</v></cell><cell r="E19428" t="str"><v>ENCAMISAMENTO DE CONCRETO-FORMAS</v></cell><cell r="F19428" t="str"><v>M2</v></cell><cell r="G19428"><v>67.7</v></cell></row><row r="19429"><cell r="C19429" t="str"><v>031486</v></cell><cell r="D19429"><v>3002478</v></cell><cell r="E19429" t="str"><v>ENCAMISAMENTO DE CONCRETO-ARMACOES</v></cell><cell r="F19429" t="str"><v>KG</v></cell><cell r="G19429"><v>9.04</v></cell></row><row r="19430"><cell r="C19430" t="str"><v>031495</v></cell><cell r="D19430"><v>3002479</v></cell><cell r="E19430" t="str"><v>JUNTA DE DILATACAO COM ASFALTO A QUENTE</v></cell><cell r="F19430" t="str"><v>M</v></cell><cell r="G19430"><v>12.6</v></cell></row><row r="19431"><cell r="C19431" t="str"><v>031496</v></cell><cell r="D19431"><v>3002480</v></cell><cell r="E19431" t="str"><v>JUNTA DE DILATACAO COM PERFILADO SIKA</v></cell><cell r="F19431" t="str"><v>M</v></cell><cell r="G19431"><v>63.6</v></cell></row><row r="19432"><cell r="C19432" t="str"><v>031497</v></cell><cell r="D19432"><v>3002481</v></cell><cell r="E19432" t="str"><v>JUNTA DE DILATACAO COM CHAPA COBRE #28</v></cell><cell r="F19432" t="str"><v>M</v></cell><cell r="G19432"><v>99.99</v></cell></row><row r="19433"><cell r="C19433" t="str"><v>031501</v></cell><cell r="D19433"><v>3002482</v></cell><cell r="E19433" t="str"><v>LANCAMENTO DE CONCRETO 1:2:3 15Mpa PARA ENCHIMENTO ESTACAS</v></cell><cell r="F19433" t="str"><v>M3</v></cell><cell r="G19433"><v>583.01</v></cell></row><row r="19434"><cell r="C19434" t="str"><v>031502</v></cell><cell r="D19434"><v>3002483</v></cell><cell r="E19434" t="str"><v>LANCAMENTO DE CONCRETO EM FORMAS - MA0-DE-0BRA</v></cell><cell r="F19434" t="str"><v>M3</v></cell><cell r="G19434"><v>114.7</v></cell></row><row r="19435"><cell r="C19435" t="str"><v>031560</v></cell><cell r="D19435"><v>3002484</v></cell><cell r="E19435" t="str"><v>PROVAS DE CARGA EM ESTACA TUBADAS (1 CADA 10m3)</v></cell><cell r="F19435" t="str"><v>UN</v></cell><cell r="G19435"><v>1641.29</v></cell></row><row r="19436"><cell r="C19436" t="str"><v>031575</v></cell><cell r="D19436"><v>3002485</v></cell><cell r="E19436" t="str"><v>DESMOLDAGEM DE FORMAS EM TABUAS MADEIRA</v></cell><cell r="F19436" t="str"><v>M2</v></cell><cell r="G19436"><v>6.6</v></cell></row><row r="19437"><cell r="C19437" t="str"><v>031576</v></cell><cell r="D19437"><v>3002486</v></cell><cell r="E19437" t="str"><v>DESMOLDAGEM DE FORMAS EM CHAPA DE MADEIRA COMPENSADA</v></cell><cell r="F19437" t="str"><v>M2</v></cell><cell r="G19437"><v>10.61</v></cell></row><row r="19438"><cell r="C19438" t="str"><v>031654</v></cell><cell r="D19438"><v>3002487</v></cell><cell r="E19438" t="str"><v>VIBRADOR DE IMERSAO PARA CONCRETO- ALUGUEL</v></cell><cell r="F19438" t="str"><v>H</v></cell><cell r="G19438"><v>18.08</v></cell></row><row r="19439"><cell r="C19439" t="str"><v>031704</v></cell><cell r="D19439"><v>3002488</v></cell><cell r="E19439" t="str"><v>CISTERNA ENTERRADA CAP. 63.000 LITROS EM CONCRETO ESTRUTURAD</v></cell><cell r="F19439" t="str"><v>UN</v></cell><cell r="G19439"><v>27124.65</v></cell></row><row r="19440"><cell r="C19440" t="str"><v>031810</v></cell><cell r="D19440"><v>3002489</v></cell><cell r="E19440" t="str"><v>ESTACA RAIZ 100tn SOLO 1a.CAT.PERF.ROTATIVA+ACO+CONCR.38cm</v></cell><cell r="F19440" t="str"><v>M</v></cell><cell r="G19440"><v>605.92</v></cell></row><row r="19441"><cell r="C19441" t="str"><v>031812</v></cell><cell r="D19441"><v>3002490</v></cell><cell r="E19441" t="str"><v>ESTACA RAIZ 100tn ROCHA SAN</v></cell><cell r="F19441" t="str"><v>M</v></cell><cell r="G19441"><v>1320.82</v></cell></row><row r="19442"><cell r="C19442" t="str"><v>031814</v></cell><cell r="D19442"><v>3002491</v></cell><cell r="E19442" t="str"><v>ESTACA RAIZ 50tn SOLO 1a.CAT.</v></cell><cell r="F19442" t="str"><v>M</v></cell><cell r="G19442"><v>413.13</v></cell></row><row r="19443"><cell r="C19443" t="str"><v>031815</v></cell><cell r="D19443"><v>3002492</v></cell><cell r="E19443" t="str"><v>DESMOBILIZACAO E RETIRADA DE EQUIPAMENTOS MECANICOS NA OBRA</v></cell><cell r="F19443" t="str"><v>UN</v></cell><cell r="G19443"><v>4656.03</v></cell></row><row r="19444"><cell r="C19444" t="str"><v>031816</v></cell><cell r="D19444"><v>3002493</v></cell><cell r="E19444" t="str"><v>ESTACA RAIZ 50tn ROCHA SAN</v></cell><cell r="F19444" t="str"><v>M</v></cell><cell r="G19444"><v>1062.73</v></cell></row><row r="19445"><cell r="C19445" t="str"><v>032005</v></cell><cell r="D19445"><v>3002494</v></cell><cell r="E19445" t="str"><v>REBAIXAMENTO LENCOL FREATICO -10 SONDAS-PERIODO DE 30 DIAS</v></cell><cell r="F19445" t="str"><v>UN</v></cell><cell r="G19445"><v>26513.71</v></cell></row><row r="19446"><cell r="C19446" t="str"><v>032110</v></cell><cell r="D19446"><v>3002495</v></cell><cell r="E19446" t="str"><v>REBAIXAMENTO LENCOL AGUA ALUGUEL MENSAL EQUIP.POR SONDA</v></cell><cell r="F19446" t="str"><v>UN</v></cell><cell r="G19446"><v>1269.36</v></cell></row><row r="19447"><cell r="C19447" t="str"><v>032111</v></cell><cell r="D19447"><v>3002496</v></cell><cell r="E19447" t="str"><v>CONSUMO DE ENERGIA EQUIPAMENTO REBAIXAMENTO LENCOL DE AGUA</v></cell><cell r="F19447" t="str"><v>MES</v></cell><cell r="G19447"><v>1695.4</v></cell></row><row r="19448"><cell r="C19448" t="str"><v>032120</v></cell><cell r="D19448"><v>3002497</v></cell><cell r="E19448" t="str"><v>MOBILIZACAO E DESMONTAGEM DE EQUIPAMENTO DE REBAIXAMENTO</v></cell><cell r="F19448" t="str"><v>UN</v></cell><cell r="G19448"><v>7195.77</v></cell></row><row r="19449"><cell r="C19449" t="str"><v>032206</v></cell><cell r="D19449"><v>3002498</v></cell><cell r="E19449" t="str"><v>POCO ARTESIANO - ENSAIO DE VAZAO</v></cell><cell r="F19449" t="str"><v>UN</v></cell><cell r="G19449"><v>69</v></cell></row><row r="19450"><cell r="C19450" t="str"><v>032360</v></cell><cell r="D19450"><v>3002499</v></cell><cell r="E19450" t="str"><v>BOMBA CENTRIFUGA 10CV 26m3/h</v></cell><cell r="F19450" t="str"><v>H</v></cell><cell r="G19450"><v>145.1</v></cell></row><row r="19451"><cell r="C19451" t="str"><v>032370</v></cell><cell r="D19451"><v>3002500</v></cell><cell r="E19451" t="str"><v>CHAVE DE PROTECAO PARA BOMBAS ELETRICAS</v></cell><cell r="F19451" t="str"><v>UN</v></cell><cell r="G19451"><v>797.42</v></cell></row><row r="19452"><cell r="C19452" t="str"><v>032390</v></cell><cell r="D19452"><v>3002501</v></cell><cell r="E19452" t="str"><v>DTM-TRANSPORTE,MONTAGEM,DESMONTAGEM EQUIPAMENTO REBAIXAMENTO</v></cell><cell r="F19452" t="str"><v>KM</v></cell><cell r="G19452"><v>4.12</v></cell></row><row r="19453"><cell r="C19453" t="str"><v>032426</v></cell><cell r="D19453"><v>3002502</v></cell><cell r="E19453" t="str"><v>DESMONTAGEM E REMOCAO DE BAIAS PARA ENTULHO/AGREGADOS</v></cell><cell r="F19453" t="str"><v>UN</v></cell><cell r="G19453"><v>40.82</v></cell></row><row r="19454"><cell r="C19454" t="str"><v>032428</v></cell><cell r="D19454"><v>3002503</v></cell><cell r="E19454" t="str"><v>LAJE CONCRETO MAGRO 5cm PARA AREA DE USINAGEM</v></cell><cell r="F19454" t="str"><v>M2</v></cell><cell r="G19454"><v>19.79</v></cell></row><row r="19455"><cell r="C19455" t="str"><v>032429</v></cell><cell r="D19455"><v>3002504</v></cell><cell r="E19455" t="str"><v>PISO BLOCO CONCRETO INTERTRAVADO 6cm PARA AREA OFICINAS</v></cell><cell r="F19455" t="str"><v>M2</v></cell><cell r="G19455"><v>58.02</v></cell></row><row r="19456"><cell r="C19456" t="str"><v>032431</v></cell><cell r="D19456"><v>3002505</v></cell><cell r="E19456" t="str"><v>PISO CONCRETO MAGRO 2cm PARA CANALETAS DE ESCOAMENTO</v></cell><cell r="F19456" t="str"><v>M2</v></cell><cell r="G19456"><v>9.46</v></cell></row><row r="19457"><cell r="C19457" t="str"><v>032506</v></cell><cell r="D19457"><v>3002506</v></cell><cell r="E19457" t="str"><v>REBAIXAMENTO DE LENCOL DE AGUA-SERVICO CONTRATADO</v></cell><cell r="F19457" t="str"><v>UN</v></cell><cell r="G19457"><v>16800</v></cell></row><row r="19458"><cell r="C19458" t="str"><v>040001</v></cell><cell r="D19458"><v>3002507</v></cell><cell r="E19458" t="str"><v>CONCRETO PROTENDIDO-FRETAGEM ACO CA-50 5/16"" P/ANCOR.2L 12,</v></cell><cell r="F19458" t="str"><v>UN</v></cell><cell r="G19458"><v>41.36</v></cell></row><row r="19459"><cell r="C19459" t="str"><v>040002</v></cell><cell r="D19459"><v>3002508</v></cell><cell r="E19459" t="str"><v>CONCRETO PROTENDIDO-FRETAGEM ACO CA-50 5/16"" P/ANCOR.6V 12,</v></cell><cell r="F19459" t="str"><v>UN</v></cell><cell r="G19459"><v>42.65</v></cell></row><row r="19460"><cell r="C19460" t="str"><v>040003</v></cell><cell r="D19460"><v>3002509</v></cell><cell r="E19460" t="str"><v>RECOMPOSIÇÃO DE ARMADURA</v></cell><cell r="F19460" t="str"><v>M2</v></cell><cell r="G19460"><v>553.84</v></cell></row><row r="19461"><cell r="C19461" t="str"><v>040004</v></cell><cell r="D19461"><v>3002510</v></cell><cell r="E19461" t="str"><v>CONCRETO PROTENDIDO-POSICIONAMENTO DE BAINHAS EM FORMAS</v></cell><cell r="F19461" t="str"><v>M</v></cell><cell r="G19461"><v>8.63</v></cell></row><row r="19462"><cell r="C19462" t="str"><v>040005</v></cell><cell r="D19462"><v>3002511</v></cell><cell r="E19462" t="str"><v>CONCRETO PROTENDIDO-NATA PLAST.CIMT.BAINHA 18x35mm(2x12,7mm)</v></cell><cell r="F19462" t="str"><v>M</v></cell><cell r="G19462"><v>3.1</v></cell></row><row r="19463"><cell r="C19463" t="str"><v>040007</v></cell><cell r="D19463"><v>3002512</v></cell><cell r="E19463" t="str"><v>ANCORAGEM P/ CABO 4V D=1/2"" CJ=BLOCO ANC+PLACA+TROM+CUNHAS</v></cell><cell r="F19463" t="str"><v>CJ</v></cell><cell r="G19463"><v>517.59</v></cell></row><row r="19464"><cell r="C19464" t="str"><v>040008</v></cell><cell r="D19464"><v>3002513</v></cell><cell r="E19464" t="str"><v>CONCRETO PROTENDIDO-ANCORAGEM PASSIVA LACO 6x12,7mm</v></cell><cell r="F19464" t="str"><v>UN</v></cell><cell r="G19464"><v>452.68</v></cell></row><row r="19465"><cell r="C19465" t="str"><v>040009</v></cell><cell r="D19465"><v>3002514</v></cell><cell r="E19465" t="str"><v>CONCRETO PROTENDIDO-BAINHA CIRCULAR METALICA 65mm (12x12,7mm</v></cell><cell r="F19465" t="str"><v>M</v></cell><cell r="G19465"><v>62.64</v></cell></row><row r="19466"><cell r="C19466" t="str"><v>040010</v></cell><cell r="D19466"><v>3002515</v></cell><cell r="E19466" t="str"><v>CONCRETO PROTENDIDO-BAINHA CIRCULAR METALICA 50mm (6x12,7mm)</v></cell><cell r="F19466" t="str"><v>M</v></cell><cell r="G19466"><v>54.24</v></cell></row><row r="19467"><cell r="C19467" t="str"><v>040011</v></cell><cell r="D19467"><v>3002516</v></cell><cell r="E19467" t="str"><v>CONCRETO PROTENDIDO-NATA PLAST.CIMT.C/ADITIVOS PARA INJECAO</v></cell><cell r="F19467" t="str"><v>KG</v></cell><cell r="G19467"><v>9.11</v></cell></row><row r="19468"><cell r="C19468" t="str"><v>040012</v></cell><cell r="D19468"><v>3002517</v></cell><cell r="E19468" t="str"><v>CONCRETO 1:2:3 FCK 15MPa PARA PILARES (254 litros/agua)</v></cell><cell r="F19468" t="str"><v>M3</v></cell><cell r="G19468"><v>406.15</v></cell></row><row r="19469"><cell r="C19469" t="str"><v>040013</v></cell><cell r="D19469"><v>3002518</v></cell><cell r="E19469" t="str"><v>CONCRETO PROTENDIDO-ENSAIOS DE CORDOALHA ACO DURO RB-190 1/2</v></cell><cell r="F19469" t="str"><v>UN</v></cell><cell r="G19469"><v>331.74</v></cell></row><row r="19470"><cell r="C19470" t="str"><v>040014</v></cell><cell r="D19470"><v>3002519</v></cell><cell r="E19470" t="str"><v>CONCRETO PROTENDIDO-ENSAIOS DE CONCRETO</v></cell><cell r="F19470" t="str"><v>UN</v></cell><cell r="G19470"><v>1641.74</v></cell></row><row r="19471"><cell r="C19471" t="str"><v>040015</v></cell><cell r="D19471"><v>3002520</v></cell><cell r="E19471" t="str"><v>CONCRETO PROTENDIDO-FRETAGEM ACO CA-50 5/16"" P/ANCOR.7V 12,</v></cell><cell r="F19471" t="str"><v>UN</v></cell><cell r="G19471"><v>48.37</v></cell></row><row r="19472"><cell r="C19472" t="str"><v>040016</v></cell><cell r="D19472"><v>3002521</v></cell><cell r="E19472" t="str"><v>CONCRETO PROTENDIDO-MANGUEIRA PLASTICA CRISTAL 5/8""x2mm PAR</v></cell><cell r="F19472" t="str"><v>UN</v></cell><cell r="G19472"><v>647.88</v></cell></row><row r="19473"><cell r="C19473" t="str"><v>040017</v></cell><cell r="D19473"><v>3002522</v></cell><cell r="E19473" t="str"><v>CONCRETO PROTENDIDO-FRETAGEM ESPIRAL 27-1/2""</v></cell><cell r="F19473" t="str"><v>UN</v></cell><cell r="G19473"><v>106.43</v></cell></row><row r="19474"><cell r="C19474" t="str"><v>040018</v></cell><cell r="D19474"><v>3002523</v></cell><cell r="E19474" t="str"><v>CONCRETO PROTENDIDO-FRETAGEM ACO CA-50 3/8"" P/ANCOR.12V 12,</v></cell><cell r="F19474" t="str"><v>UN</v></cell><cell r="G19474"><v>49.03</v></cell></row><row r="19475"><cell r="C19475" t="str"><v>040019</v></cell><cell r="D19475"><v>3002524</v></cell><cell r="E19475" t="str"><v>CONCRETO PROTENDIDO-BAINHA METALICA 55mm</v></cell><cell r="F19475" t="str"><v>M</v></cell><cell r="G19475"><v>57.75</v></cell></row><row r="19476"><cell r="C19476" t="str"><v>040021</v></cell><cell r="D19476"><v>3002525</v></cell><cell r="E19476" t="str"><v>ACO CA-50 PARA ESCADAS EM ESTRUTURA CONCRETO</v></cell><cell r="F19476" t="str"><v>KG</v></cell><cell r="G19476"><v>7.48</v></cell></row><row r="19477"><cell r="C19477" t="str"><v>040022</v></cell><cell r="D19477"><v>3002526</v></cell><cell r="E19477" t="str"><v>DESMOLDANTE PROTETOR DE FORMAS SEPAROL-SIKA</v></cell><cell r="F19477" t="str"><v>M2</v></cell><cell r="G19477"><v>1.9</v></cell></row><row r="19478"><cell r="C19478" t="str"><v>040023</v></cell><cell r="D19478"><v>3002527</v></cell><cell r="E19478" t="str"><v>CONCRETO PROTENDIDO-PARAFUSO P/FIXACAO CONE/FORMA 27mmx1/2""</v></cell><cell r="F19478" t="str"><v>UN</v></cell><cell r="G19478"><v>24.57</v></cell></row><row r="19479"><cell r="C19479" t="str"><v>040024</v></cell><cell r="D19479"><v>3002528</v></cell><cell r="E19479" t="str"><v>CONCRETO PROTENDIDO-PARAFUSO P/FIXACAO CONE/FORMA 12mmx1/2""</v></cell><cell r="F19479" t="str"><v>UN</v></cell><cell r="G19479"><v>140.43</v></cell></row><row r="19480"><cell r="C19480" t="str"><v>040025</v></cell><cell r="D19480"><v>3002529</v></cell><cell r="E19480" t="str"><v>ANCORAGEM P/ CABO 12V D=1/2"" CJ=BLOCO ANC+PLACA+TROM+CUNHAS</v></cell><cell r="F19480" t="str"><v>CJ</v></cell><cell r="G19480"><v>933.78</v></cell></row><row r="19481"><cell r="C19481" t="str"><v>040026</v></cell><cell r="D19481"><v>3002530</v></cell><cell r="E19481" t="str"><v>CONCRETO PROTENDIDO-ANCORAGEM PASSIVA LACO 2x12,7mm</v></cell><cell r="F19481" t="str"><v>UN</v></cell><cell r="G19481"><v>837.21</v></cell></row><row r="19482"><cell r="C19482" t="str"><v>040027</v></cell><cell r="D19482"><v>3002531</v></cell><cell r="E19482" t="str"><v>ANCORAGEM P/ CABO 6V D=1/2"" CJ=BLOCO ANC+PLACA+TROM+CUNHAS</v></cell><cell r="F19482" t="str"><v>UN</v></cell><cell r="G19482"><v>530.57</v></cell></row><row r="19483"><cell r="C19483" t="str"><v>040028</v></cell><cell r="D19483"><v>3002532</v></cell><cell r="E19483" t="str"><v>CONCRETO PROTENDIDO-ANCORAGEM PASSIVA LACO 4x12,7mm</v></cell><cell r="F19483" t="str"><v>UN</v></cell><cell r="G19483"><v>297.75</v></cell></row><row r="19484"><cell r="C19484" t="str"><v>040030</v></cell><cell r="D19484"><v>3002533</v></cell><cell r="E19484" t="str"><v>RECOMPOSICAO DE ARMADURA</v></cell><cell r="F19484" t="str"><v>M2</v></cell><cell r="G19484"><v>493.93</v></cell></row><row r="19485"><cell r="C19485" t="str"><v>040031</v></cell><cell r="D19485"><v>3002534</v></cell><cell r="E19485" t="str"><v>CONCRETO PROTENDIDO-BAINHA METALICA D=70mm</v></cell><cell r="F19485" t="str"><v>M</v></cell><cell r="G19485"><v>61.23</v></cell></row><row r="19486"><cell r="C19486" t="str"><v>040032</v></cell><cell r="D19486"><v>3002535</v></cell><cell r="E19486" t="str"><v>CONCRETO PROTENDIDO-BAINHA CIRCULAR METALICA 55mm (7x12,7mm)</v></cell><cell r="F19486" t="str"><v>M</v></cell><cell r="G19486"><v>58.83</v></cell></row><row r="19487"><cell r="C19487" t="str"><v>040033</v></cell><cell r="D19487"><v>3002536</v></cell><cell r="E19487" t="str"><v>CONCRETO PROTENDIDO-BAINHA METALICA D=60mm</v></cell><cell r="F19487" t="str"><v>M</v></cell><cell r="G19487"><v>60.99</v></cell></row><row r="19488"><cell r="C19488" t="str"><v>040034</v></cell><cell r="D19488"><v>3002537</v></cell><cell r="E19488" t="str"><v>ESCARIFICACAO DE SUPERFICIES DE CONCRETO-MEIO MECANICO</v></cell><cell r="F19488" t="str"><v>M2</v></cell><cell r="G19488"><v>160.68</v></cell></row><row r="19489"><cell r="C19489" t="str"><v>040035</v></cell><cell r="D19489"><v>3002538</v></cell><cell r="E19489" t="str"><v>APLICACAO DE ADESIVO ESTRUTURAL</v></cell><cell r="F19489" t="str"><v>M2</v></cell><cell r="G19489"><v>56.55</v></cell></row><row r="19490"><cell r="C19490" t="str"><v>040036</v></cell><cell r="D19490"><v>3002539</v></cell><cell r="E19490" t="str"><v>CONCRETO 1:2:3 FCK 15MPa P/LAJE DE PISO (254 L/agua)</v></cell><cell r="F19490" t="str"><v>M3</v></cell><cell r="G19490"><v>406.15</v></cell></row><row r="19491"><cell r="C19491" t="str"><v>040037</v></cell><cell r="D19491"><v>3002540</v></cell><cell r="E19491" t="str"><v>CONCRETO PROTENDIDO-FITA ESPECIAL DE VEDACAO</v></cell><cell r="F19491" t="str"><v>ROLO</v></cell><cell r="G19491"><v>234.02</v></cell></row><row r="19492"><cell r="C19492" t="str"><v>040038</v></cell><cell r="D19492"><v>3002541</v></cell><cell r="E19492" t="str"><v>CONCRETO PROTENDIDO-BAINHA METALICA D=45mm STUP</v></cell><cell r="F19492" t="str"><v>M</v></cell><cell r="G19492"><v>55.6</v></cell></row><row r="19493"><cell r="C19493" t="str"><v>040039</v></cell><cell r="D19493"><v>3002542</v></cell><cell r="E19493" t="str"><v>CONCRETO PROTENDIDO-BAINHA CIRCULAR METALICA 40mm (4x12,7mm)</v></cell><cell r="F19493" t="str"><v>M</v></cell><cell r="G19493"><v>73.28</v></cell></row><row r="19494"><cell r="C19494" t="str"><v>040040</v></cell><cell r="D19494"><v>3002543</v></cell><cell r="E19494" t="str"><v>CONCRETO PROTENDIDO-ANCORAGEM PASSIVA LACO 7x12,7mm</v></cell><cell r="F19494" t="str"><v>UN</v></cell><cell r="G19494"><v>486.32</v></cell></row><row r="19495"><cell r="C19495" t="str"><v>040041</v></cell><cell r="D19495"><v>3002544</v></cell><cell r="E19495" t="str"><v>CONCRETO PROTENDIDO-ANCORAGEM PASSIVA LACO 12x12,7mm</v></cell><cell r="F19495" t="str"><v>UN</v></cell><cell r="G19495"><v>925.41</v></cell></row><row r="19496"><cell r="C19496" t="str"><v>040042</v></cell><cell r="D19496"><v>3002545</v></cell><cell r="E19496" t="str"><v>CONCRETO PROJETADO ESPESSURA 4cm EM PROJECAO VERTICAL</v></cell><cell r="F19496" t="str"><v>M2</v></cell><cell r="G19496"><v>87.67</v></cell></row><row r="19497"><cell r="C19497" t="str"><v>040043</v></cell><cell r="D19497"><v>3002546</v></cell><cell r="E19497" t="str"><v>ARGAMASSA REGULARIZACAO COM MICROSILICA EM CONCRETO PROJETAD</v></cell><cell r="F19497" t="str"><v>M2</v></cell><cell r="G19497"><v>25.03</v></cell></row><row r="19498"><cell r="C19498" t="str"><v>040044</v></cell><cell r="D19498"><v>3002547</v></cell><cell r="E19498" t="str"><v>CONCRETO 1:2:3 FCK 15MPa PARA LAJE DE FORRO (254 L/agua)</v></cell><cell r="F19498" t="str"><v>M3</v></cell><cell r="G19498"><v>408.85</v></cell></row><row r="19499"><cell r="C19499" t="str"><v>040045</v></cell><cell r="D19499"><v>3002548</v></cell><cell r="E19499" t="str"><v>CONCRETO PROTENDIDO-PURGADOR PLASTICO PARA INJECAO</v></cell><cell r="F19499" t="str"><v>UN</v></cell><cell r="G19499"><v>84.53</v></cell></row><row r="19500"><cell r="C19500" t="str"><v>040046</v></cell><cell r="D19500"><v>3002549</v></cell><cell r="E19500" t="str"><v>CONCRETO1:2:3fck=15MPa P/LAGE FORRO 8cm ACO/FORMAS+254L/agua</v></cell><cell r="F19500" t="str"><v>M3</v></cell><cell r="G19500"><v>1384.87</v></cell></row><row r="19501"><cell r="C19501" t="str"><v>040047</v></cell><cell r="D19501"><v>3002550</v></cell><cell r="E19501" t="str"><v>ACO CA-50 PARA ESTRUTURA DE CASTELO DE AGUA</v></cell><cell r="F19501" t="str"><v>KG</v></cell><cell r="G19501"><v>7.48</v></cell></row><row r="19502"><cell r="C19502" t="str"><v>040048</v></cell><cell r="D19502"><v>3002551</v></cell><cell r="E19502" t="str"><v>CONCRETO 1:1,5:3 PARA CASTELO DE AGUA (283L/agua)</v></cell><cell r="F19502" t="str"><v>M3</v></cell><cell r="G19502"><v>625.84</v></cell></row><row r="19503"><cell r="C19503" t="str"><v>040049</v></cell><cell r="D19503"><v>3002552</v></cell><cell r="E19503" t="str"><v>PILAR TRONCO MADEIRA EUCALIPTO AUTOCLAVADO D=30cm 300DAM</v></cell><cell r="F19503" t="str"><v>M</v></cell><cell r="G19503"><v>85.84</v></cell></row><row r="19504"><cell r="C19504" t="str"><v>040050</v></cell><cell r="D19504"><v>3002553</v></cell><cell r="E19504" t="str"><v>CONCRETO PROTENDIDO-ANCORAGEM ATIVA (MOVEL) 12x12,7mm</v></cell><cell r="F19504" t="str"><v>UN</v></cell><cell r="G19504"><v>559.76</v></cell></row><row r="19505"><cell r="C19505" t="str"><v>040051</v></cell><cell r="D19505"><v>3002554</v></cell><cell r="E19505" t="str"><v>ANCORAGEM P/ CABO 7V D=1/2"" CJ=BLOCO ANC+PLACA+TROM+CUNHAS</v></cell><cell r="F19505" t="str"><v>CJ</v></cell><cell r="G19505"><v>515.85</v></cell></row><row r="19506"><cell r="C19506" t="str"><v>040052</v></cell><cell r="D19506"><v>3002555</v></cell><cell r="E19506" t="str"><v>CONCRETO PROTENDIDO-MACACO PARA PROTENSAOMOD. K201 CAP 198T</v></cell><cell r="F19506" t="str"><v>D</v></cell><cell r="G19506"><v>947.92</v></cell></row><row r="19507"><cell r="C19507" t="str"><v>040053</v></cell><cell r="D19507"><v>3002556</v></cell><cell r="E19507" t="str"><v>CONCRETO PROTENDIDO-ANCORAGEM PRE BLOQUEADA 12V 12,7mm</v></cell><cell r="F19507" t="str"><v>UN</v></cell><cell r="G19507"><v>958.53</v></cell></row><row r="19508"><cell r="C19508" t="str"><v>040054</v></cell><cell r="D19508"><v>3002557</v></cell><cell r="E19508" t="str"><v>CONCRETO PROTENDIDO-MACACO PARA PROTENCAO MOD.S-6 CAP. 195T</v></cell><cell r="F19508" t="str"><v>UN</v></cell><cell r="G19508"><v>608.5</v></cell></row><row r="19509"><cell r="C19509" t="str"><v>040055</v></cell><cell r="D19509"><v>3002558</v></cell><cell r="E19509" t="str"><v>CONCRETO PROTENDIDO-MACACO PROTENSAO MOD S-7 CAP. 105T D=12,</v></cell><cell r="F19509" t="str"><v>UN</v></cell><cell r="G19509"><v>521.17</v></cell></row><row r="19510"><cell r="C19510" t="str"><v>040056</v></cell><cell r="D19510"><v>3002559</v></cell><cell r="E19510" t="str"><v>PISCINA-ALVENARIA BLOCO ESTRUTURAL ARMADO 15x20x40cm</v></cell><cell r="F19510" t="str"><v>M2</v></cell><cell r="G19510"><v>63.17</v></cell></row><row r="19511"><cell r="C19511" t="str"><v>040057</v></cell><cell r="D19511"><v>3002560</v></cell><cell r="E19511" t="str"><v>PILAR MADEIRA DE LEI 20x20cm- BLOCO SERRADO EM BRUTO</v></cell><cell r="F19511" t="str"><v>M</v></cell><cell r="G19511"><v>153.03</v></cell></row><row r="19512"><cell r="C19512" t="str"><v>040058</v></cell><cell r="D19512"><v>3002561</v></cell><cell r="E19512" t="str"><v>VIGA MADEIRA DE LEI 20x20cm- BLOCO SERRADO EM BRUTO</v></cell><cell r="F19512" t="str"><v>M</v></cell><cell r="G19512"><v>150.2</v></cell></row><row r="19513"><cell r="C19513" t="str"><v>040059</v></cell><cell r="D19513"><v>3002562</v></cell><cell r="E19513" t="str"><v>PILAR TRONCO MADEIRA ARARIQUARA D=45cm AUTOCLAVADO</v></cell><cell r="F19513" t="str"><v>M</v></cell><cell r="G19513"><v>858.99</v></cell></row><row r="19514"><cell r="C19514" t="str"><v>040064</v></cell><cell r="D19514"><v>3002563</v></cell><cell r="E19514" t="str"><v>CINTA AMARRACAO PAREDES CONCRETO 1:2:4 FCK=13,5MPa (0,10)</v></cell><cell r="F19514" t="str"><v>M</v></cell><cell r="G19514"><v>15.13</v></cell></row><row r="19515"><cell r="C19515" t="str"><v>040066</v></cell><cell r="D19515"><v>3002564</v></cell><cell r="E19515" t="str"><v>CONCRETO PROTENDIDO-LOCACAO MACACO MOD.K-101  FREYSSINET</v></cell><cell r="F19515" t="str"><v>DIA</v></cell><cell r="G19515"><v>622.46</v></cell></row><row r="19516"><cell r="C19516" t="str"><v>040067</v></cell><cell r="D19516"><v>3002565</v></cell><cell r="E19516" t="str"><v>CONCRETO PROTENDIDO-BOMBA ELETRICA INJ. NATA CAP. 2,1 4HP P5</v></cell><cell r="F19516" t="str"><v>DIA</v></cell><cell r="G19516"><v>640.46</v></cell></row><row r="19517"><cell r="C19517" t="str"><v>040068</v></cell><cell r="D19517"><v>3002566</v></cell><cell r="E19517" t="str"><v>CONCRETO PROTENDIDO-BOMBA ELETR.INJ.NATA CAP1.200L/H 5HP</v></cell><cell r="F19517" t="str"><v>DIA</v></cell><cell r="G19517"><v>590.31</v></cell></row><row r="19518"><cell r="C19518" t="str"><v>040069</v></cell><cell r="D19518"><v>3002567</v></cell><cell r="E19518" t="str"><v>CONCRETO PROTENDIDO-TRANSPORTE/REMOCAO EQUIPAMENTO P/PROTENS</v></cell><cell r="F19518" t="str"><v>UN</v></cell><cell r="G19518"><v>3560</v></cell></row><row r="19519"><cell r="C19519" t="str"><v>040070</v></cell><cell r="D19519"><v>3002568</v></cell><cell r="E19519" t="str"><v>PILAR METALICO EM CHAPA DE ACO DOBRADO 3/16""</v></cell><cell r="F19519" t="str"><v>KG</v></cell><cell r="G19519"><v>8.68</v></cell></row><row r="19520"><cell r="C19520" t="str"><v>040071</v></cell><cell r="D19520"><v>3002569</v></cell><cell r="E19520" t="str"><v>ESTRUTURA-CIMBRAMENTO METALICO MODULAR TS-4 JAHU</v></cell><cell r="F19520" t="str"><v>M3/DIA</v></cell><cell r="G19520"><v>95.98</v></cell></row><row r="19521"><cell r="C19521" t="str"><v>040072</v></cell><cell r="D19521"><v>3002570</v></cell><cell r="E19521" t="str"><v>ESTRUTURA DE ACO-FIXACAO VIGA/PILAR-EM CHAPA ACO DOBRADA 3/1</v></cell><cell r="F19521" t="str"><v>KG</v></cell><cell r="G19521"><v>8.89</v></cell></row><row r="19522"><cell r="C19522" t="str"><v>040073</v></cell><cell r="D19522"><v>3002571</v></cell><cell r="E19522" t="str"><v>ESTRUTURA EDIF.METALICA-VIGAS CHAPA DE ACO DOBRADA 1/4""</v></cell><cell r="F19522" t="str"><v>KG</v></cell><cell r="G19522"><v>9.32</v></cell></row><row r="19523"><cell r="C19523" t="str"><v>040074</v></cell><cell r="D19523"><v>3002572</v></cell><cell r="E19523" t="str"><v>CONCRETO 1:2:3 FCK 15MPa PARA LAJE+ 254 L/agua</v></cell><cell r="F19523" t="str"><v>M3</v></cell><cell r="G19523"><v>406.15</v></cell></row><row r="19524"><cell r="C19524" t="str"><v>040075</v></cell><cell r="D19524"><v>3002573</v></cell><cell r="E19524" t="str"><v>CONCRETO ESTRUTURAL 1:1,5:3+283 L/agua PARA CORTINAS</v></cell><cell r="F19524" t="str"><v>M3</v></cell><cell r="G19524"><v>635.91</v></cell></row><row r="19525"><cell r="C19525" t="str"><v>040076</v></cell><cell r="D19525"><v>3002574</v></cell><cell r="E19525" t="str"><v>TELA ELETROSOLDADA P/CONCRETO 6x3,8mm CA-60 10x20cm-2,72kg/m</v></cell><cell r="F19525" t="str"><v>M2</v></cell><cell r="G19525"><v>24.25</v></cell></row><row r="19526"><cell r="C19526" t="str"><v>040077</v></cell><cell r="D19526"><v>3002575</v></cell><cell r="E19526" t="str"><v>ELEMENTOS ESTRUTURAIS-PECAS MADEIRA DE LEI 25x25cm</v></cell><cell r="F19526" t="str"><v>M</v></cell><cell r="G19526"><v>237.9</v></cell></row><row r="19527"><cell r="C19527" t="str"><v>040080</v></cell><cell r="D19527"><v>3002576</v></cell><cell r="E19527" t="str"><v>ANCORAGEM REFORCO EM ""U"" ACO CA-50 16,0mm PARA VIGAS MADEI</v></cell><cell r="F19527" t="str"><v>UN</v></cell><cell r="G19527"><v>4.91</v></cell></row><row r="19528"><cell r="C19528" t="str"><v>040081</v></cell><cell r="D19528"><v>3002577</v></cell><cell r="E19528" t="str"><v>CONCRETO PROTENDIDO-CORDOALHA NUA ACO CP 190RS 7 FIOS 15,2mm</v></cell><cell r="F19528" t="str"><v>TON</v></cell><cell r="G19528"><v>5884.92</v></cell></row><row r="19529"><cell r="C19529" t="str"><v>040082</v></cell><cell r="D19529"><v>3002578</v></cell><cell r="E19529" t="str"><v>ELEMENTOS ESTRUTURAIS EM ACO PARA PAVIMENTO (20,91kg/m2)</v></cell><cell r="F19529" t="str"><v>M2</v></cell><cell r="G19529"><v>364.7</v></cell></row><row r="19530"><cell r="C19530" t="str"><v>040083</v></cell><cell r="D19530"><v>3002579</v></cell><cell r="E19530" t="str"><v>ESTRUTURA EM ACO PERIMETRAL PARA SUSTENTACAO ALVENARIAS</v></cell><cell r="F19530" t="str"><v>M2</v></cell><cell r="G19530"><v>302.15</v></cell></row><row r="19531"><cell r="C19531" t="str"><v>040084</v></cell><cell r="D19531"><v>3002580</v></cell><cell r="E19531" t="str"><v>PILAR CONCRETO 20x20cm PARA ESTRUTURA COM ACO/FORMAS</v></cell><cell r="F19531" t="str"><v>M</v></cell><cell r="G19531"><v>115.44</v></cell></row><row r="19532"><cell r="C19532" t="str"><v>040085</v></cell><cell r="D19532"><v>3002581</v></cell><cell r="E19532" t="str"><v>ESTRUTURA DE ACO-EDIFICACAO-VIGAS/CHAPAS DE ACO DOBRADO 1/2"</v></cell><cell r="F19532" t="str"><v>KG</v></cell><cell r="G19532"><v>9.48</v></cell></row><row r="19533"><cell r="C19533" t="str"><v>040086</v></cell><cell r="D19533"><v>3002582</v></cell><cell r="E19533" t="str"><v>ESTRUTURA DE ACO EDIFICO-VIGAS EM CHAPA DE ACO DOBRADA 3/16"</v></cell><cell r="F19533" t="str"><v>KG</v></cell><cell r="G19533"><v>32.75</v></cell></row><row r="19534"><cell r="C19534" t="str"><v>040087</v></cell><cell r="D19534"><v>3002583</v></cell><cell r="E19534" t="str"><v>ARMACAO DE LAJE MACICA PISO COM CA-50 1/4""(6,35mm)0,248 kg/</v></cell><cell r="F19534" t="str"><v>M2</v></cell><cell r="G19534"><v>41.23</v></cell></row><row r="19535"><cell r="C19535" t="str"><v>040088</v></cell><cell r="D19535"><v>3002584</v></cell><cell r="E19535" t="str"><v>ARMACAO DE LAJE COM TELA ELETROSOLDADA CA-60 Q-61 (1,07kg/m2</v></cell><cell r="F19535" t="str"><v>M2</v></cell><cell r="G19535"><v>3.06</v></cell></row><row r="19536"><cell r="C19536" t="str"><v>040089</v></cell><cell r="D19536"><v>3002585</v></cell><cell r="E19536" t="str"><v>LAJE MACICA CONCRETO 1:2,5:4 ESP. 8cm-INCL.ACO/FORMAS MADEIR</v></cell><cell r="F19536" t="str"><v>M2</v></cell><cell r="G19536"><v>145.3</v></cell></row><row r="19537"><cell r="C19537" t="str"><v>040090</v></cell><cell r="D19537"><v>3002586</v></cell><cell r="E19537" t="str"><v>CONCRETO SUPERESTRUTURA 1:2:3 fck=15MPa COM FORMAS/ARMACOES</v></cell><cell r="F19537" t="str"><v>M3</v></cell><cell r="G19537"><v>2115.69</v></cell></row><row r="19538"><cell r="C19538" t="str"><v>040091</v></cell><cell r="D19538"><v>3002587</v></cell><cell r="E19538" t="str"><v>CINTA DE AMARRACAO PAREDE EXTERNA 10cm CONCRETO 1:2:4</v></cell><cell r="F19538" t="str"><v>M</v></cell><cell r="G19538"><v>18.44</v></cell></row><row r="19539"><cell r="C19539" t="str"><v>040092</v></cell><cell r="D19539"><v>3002588</v></cell><cell r="E19539" t="str"><v>VERGA DE TOPO CONCRETO ESTRUTURADO 1:3:5 PAREDE 10cm</v></cell><cell r="F19539" t="str"><v>M</v></cell><cell r="G19539"><v>8.82</v></cell></row><row r="19540"><cell r="C19540" t="str"><v>040093</v></cell><cell r="D19540"><v>3002589</v></cell><cell r="E19540" t="str"><v>CONTRAPISO ~ZERO~ COM APLICACAO DE REGUA VIBROALISADORA</v></cell><cell r="F19540" t="str"><v>M2</v></cell><cell r="G19540"><v>0.65</v></cell></row><row r="19541"><cell r="C19541" t="str"><v>040094</v></cell><cell r="D19541"><v>3002590</v></cell><cell r="E19541" t="str"><v>MAO-DE-OBRA MONTAGEM FORMA PREFABRICADA EM COMPENSADO</v></cell><cell r="F19541" t="str"><v>M2</v></cell><cell r="G19541"><v>10.03</v></cell></row><row r="19542"><cell r="C19542" t="str"><v>040095</v></cell><cell r="D19542"><v>3002591</v></cell><cell r="E19542" t="str"><v>CONCRETO PROTENDIDO-CORDOALHA ENGRAXADA-CP 190RS 7 FIOS 12,7</v></cell><cell r="F19542" t="str"><v>TN</v></cell><cell r="G19542"><v>6555.87</v></cell></row><row r="19543"><cell r="C19543" t="str"><v>040096</v></cell><cell r="D19543"><v>3002592</v></cell><cell r="E19543" t="str"><v>CONCRETO PROTENDIDO-CORDOALHA ENGRAXADA CP 190RS 7 FIOS 15,2</v></cell><cell r="F19543" t="str"><v>TN</v></cell><cell r="G19543"><v>6656.12</v></cell></row><row r="19544"><cell r="C19544" t="str"><v>040097</v></cell><cell r="D19544"><v>3002593</v></cell><cell r="E19544" t="str"><v>CONCRETO 1:2:3 fck=15MPa FORMA/ARMADURA P/RAMPA (254 L/agua)</v></cell><cell r="F19544" t="str"><v>M3</v></cell><cell r="G19544"><v>2146.88</v></cell></row><row r="19545"><cell r="C19545" t="str"><v>040098</v></cell><cell r="D19545"><v>3002594</v></cell><cell r="E19545" t="str"><v>LAJE CONCRETO 1:2:4 ESTRUTURADO PARA PISOS-ESPESSURA 10cm</v></cell><cell r="F19545" t="str"><v>M2</v></cell><cell r="G19545"><v>91.62</v></cell></row><row r="19546"><cell r="C19546" t="str"><v>040099</v></cell><cell r="D19546"><v>3002595</v></cell><cell r="E19546" t="str"><v>CONCRETO USINADO FORNECIDO EM OBRA fck=7,5MPa PEDRA 1 E 2</v></cell><cell r="F19546" t="str"><v>M3</v></cell><cell r="G19546"><v>342.48</v></cell></row><row r="19547"><cell r="C19547" t="str"><v>040100</v></cell><cell r="D19547"><v>3002596</v></cell><cell r="E19547" t="str"><v>CONCRETO USINADO PARA LAJE DE PISO Ffck=15MPa pedra 1 e 2</v></cell><cell r="F19547" t="str"><v>m3</v></cell><cell r="G19547"><v>388.37</v></cell></row><row r="19548"><cell r="C19548" t="str"><v>040101</v></cell><cell r="D19548"><v>3002597</v></cell><cell r="E19548" t="str"><v>CONCRETO USINADO FORNECIDO EM OBRA fck=15,7Mpa PEDRA 1 E 2</v></cell><cell r="F19548" t="str"><v>M3</v></cell><cell r="G19548"><v>416.47</v></cell></row><row r="19549"><cell r="C19549" t="str"><v>040102</v></cell><cell r="D19549"><v>3002598</v></cell><cell r="E19549" t="str"><v>CONCRETO USINADO FORNECIDO EM OBRA fck=18,0Mpa PEDRA 1 E 2</v></cell><cell r="F19549" t="str"><v>M3</v></cell><cell r="G19549"><v>344.66</v></cell></row><row r="19550"><cell r="C19550" t="str"><v>040104</v></cell><cell r="D19550"><v>3002599</v></cell><cell r="E19550" t="str"><v>SUPERFICIE DESLISADA-LANCAMENTO DE CONCRETO SEM BOMBAS</v></cell><cell r="F19550" t="str"><v>M3</v></cell><cell r="G19550"><v>41.65</v></cell></row><row r="19551"><cell r="C19551" t="str"><v>040105</v></cell><cell r="D19551"><v>3002600</v></cell><cell r="E19551" t="str"><v>SUPERFICIE DESLISADA-LANCAMENTO DE CONCRETO BOMBEADO</v></cell><cell r="F19551" t="str"><v>M3</v></cell><cell r="G19551"><v>300.23</v></cell></row><row r="19552"><cell r="C19552" t="str"><v>040106</v></cell><cell r="D19552"><v>3002601</v></cell><cell r="E19552" t="str"><v>FORMA PARA VIGAS EM TABUAS DE MADEIRA</v></cell><cell r="F19552" t="str"><v>M2</v></cell><cell r="G19552"><v>78.17</v></cell></row><row r="19553"><cell r="C19553" t="str"><v>040107</v></cell><cell r="D19553"><v>3002602</v></cell><cell r="E19553" t="str"><v>FORMA PARA PILARES EM TABUAS DE MADEIRA</v></cell><cell r="F19553" t="str"><v>M2</v></cell><cell r="G19553"><v>81.25</v></cell></row><row r="19554"><cell r="C19554" t="str"><v>040108</v></cell><cell r="D19554"><v>3002603</v></cell><cell r="E19554" t="str"><v>FORMA PARA LAJES EM CHAPA COMPENSADO PLASTIFICADO 12mm</v></cell><cell r="F19554" t="str"><v>M2</v></cell><cell r="G19554"><v>54.35</v></cell></row><row r="19555"><cell r="C19555" t="str"><v>040109</v></cell><cell r="D19555"><v>3002604</v></cell><cell r="E19555" t="str"><v>FORMA COMPENSADO PLASTIFICADO 6mm PARA SOBRECAPA EM CURVA</v></cell><cell r="F19555" t="str"><v>M2</v></cell><cell r="G19555"><v>48.83</v></cell></row><row r="19556"><cell r="C19556" t="str"><v>040110</v></cell><cell r="D19556"><v>3002605</v></cell><cell r="E19556" t="str"><v>ESTRUTURA CONVENCIONAL-FORMA EM TABUA DE MADEIRA</v></cell><cell r="F19556" t="str"><v>M2</v></cell><cell r="G19556"><v>75.9</v></cell></row><row r="19557"><cell r="C19557" t="str"><v>040111</v></cell><cell r="D19557"><v>3002606</v></cell><cell r="E19557" t="str"><v>FORMA PARA CONCRETO CHAPA COMPENSADO PLASTIFICADO 18mm</v></cell><cell r="F19557" t="str"><v>M2</v></cell><cell r="G19557"><v>73.71</v></cell></row><row r="19558"><cell r="C19558" t="str"><v>040112</v></cell><cell r="D19558"><v>3002607</v></cell><cell r="E19558" t="str"><v>FORMA PARA ESCADA/DEGRAUS EM CONCRETO MADEIRA COMPENSADA 12m</v></cell><cell r="F19558" t="str"><v>M2</v></cell><cell r="G19558"><v>71.7</v></cell></row><row r="19559"><cell r="C19559" t="str"><v>040114</v></cell><cell r="D19559"><v>3002608</v></cell><cell r="E19559" t="str"><v>FORMA PARA CONCRETO TABUAS MADEIRA 12""x1"" COM ESCORAMENTO</v></cell><cell r="F19559" t="str"><v>M2</v></cell><cell r="G19559"><v>75.9</v></cell></row><row r="19560"><cell r="C19560" t="str"><v>040115</v></cell><cell r="D19560"><v>3002609</v></cell><cell r="E19560" t="str"><v>CONCRETO ESTRUTURAL USINADO fck=15MPa-LAJES 10cm+ACO+FORMAS</v></cell><cell r="F19560" t="str"><v>M3</v></cell><cell r="G19560"><v>1368.6</v></cell></row><row r="19561"><cell r="C19561" t="str"><v>040116</v></cell><cell r="D19561"><v>3002610</v></cell><cell r="E19561" t="str"><v>CONCRETO ESTRUTURAL USINADO fck=15MPa-PILARES+ACO+FORMAS</v></cell><cell r="F19561" t="str"><v>M3</v></cell><cell r="G19561"><v>1911.47</v></cell></row><row r="19562"><cell r="C19562" t="str"><v>040117</v></cell><cell r="D19562"><v>3002611</v></cell><cell r="E19562" t="str"><v>CONCRETO ESTRUTURAL USINADO fck=15MPa-VIGAS+ACO+FORMAS</v></cell><cell r="F19562" t="str"><v>M3</v></cell><cell r="G19562"><v>2664.7</v></cell></row><row r="19563"><cell r="C19563" t="str"><v>040119</v></cell><cell r="D19563"><v>3002612</v></cell><cell r="E19563" t="str"><v>LAJE CONCRETO ESTRUTURAL MACICO PARA PISO 0,10m COM ACO/FORM</v></cell><cell r="F19563" t="str"><v>M2</v></cell><cell r="G19563"><v>171.05</v></cell></row><row r="19564"><cell r="C19564" t="str"><v>040120</v></cell><cell r="D19564"><v>3002613</v></cell><cell r="E19564" t="str"><v>TELA ELETROSOLDADA BEMATEL Q-92 15x15cm FIO 4,2mm CA-60</v></cell><cell r="F19564" t="str"><v>M2</v></cell><cell r="G19564"><v>10.58</v></cell></row><row r="19565"><cell r="C19565" t="str"><v>040121</v></cell><cell r="D19565"><v>3002614</v></cell><cell r="E19565" t="str"><v>CINTA DE AMARRACAO-CONCRETO ESTRUTURADO-PAREDE 20cm</v></cell><cell r="F19565" t="str"><v>M</v></cell><cell r="G19565"><v>19.36</v></cell></row><row r="19566"><cell r="C19566" t="str"><v>040122</v></cell><cell r="D19566"><v>3002615</v></cell><cell r="E19566" t="str"><v>TELA ELETROSOLDADA BEMATEL Q-785 10x10cm FIO 10,0mm CA-60</v></cell><cell r="F19566" t="str"><v>M2</v></cell><cell r="G19566"><v>83.37</v></cell></row><row r="19567"><cell r="C19567" t="str"><v>040123</v></cell><cell r="D19567"><v>3002616</v></cell><cell r="E19567" t="str"><v>ACO CA-50 E CA-60 PARA ESTRUTURAS DE CONCRETO</v></cell><cell r="F19567" t="str"><v>KG</v></cell><cell r="G19567"><v>7.48</v></cell></row><row r="19568"><cell r="C19568" t="str"><v>040124</v></cell><cell r="D19568"><v>3002617</v></cell><cell r="E19568" t="str"><v>CONCRETO 1:3:6 PARA ESTRUTURA (Com 152 litros/agua)</v></cell><cell r="F19568" t="str"><v>M3</v></cell><cell r="G19568"><v>410.32</v></cell></row><row r="19569"><cell r="C19569" t="str"><v>040125</v></cell><cell r="D19569"><v>3002618</v></cell><cell r="E19569" t="str"><v>FORMA CHAPA MADEIRA COMPENSADA RESINADA 18mm</v></cell><cell r="F19569" t="str"><v>M2</v></cell><cell r="G19569"><v>61.73</v></cell></row><row r="19570"><cell r="C19570" t="str"><v>040126</v></cell><cell r="D19570"><v>3002619</v></cell><cell r="E19570" t="str"><v>FORMAS DE MADEIRA EM COMPENSADO PLASTIFICADO 21mm</v></cell><cell r="F19570" t="str"><v>M2</v></cell><cell r="G19570"><v>83.41</v></cell></row><row r="19571"><cell r="C19571" t="str"><v>040127</v></cell><cell r="D19571"><v>3002620</v></cell><cell r="E19571" t="str"><v>CHAPA DE ACO 1/4"" (49,797 Kg/m2)</v></cell><cell r="F19571" t="str"><v>KG</v></cell><cell r="G19571"><v>9</v></cell></row><row r="19572"><cell r="C19572" t="str"><v>040128</v></cell><cell r="D19572"><v>3002621</v></cell><cell r="E19572" t="str"><v>CHAPA DE ACO 7/16"" (87,144 Kg/m2)</v></cell><cell r="F19572" t="str"><v>KG</v></cell><cell r="G19572"><v>9.27</v></cell></row><row r="19573"><cell r="C19573" t="str"><v>040129</v></cell><cell r="D19573"><v>3002622</v></cell><cell r="E19573" t="str"><v>PERFIL QUADRADO DE ACO 30x85x2,5x0,48cm (35,62 Kg/m2)</v></cell><cell r="F19573" t="str"><v>KG</v></cell><cell r="G19573"><v>115.32</v></cell></row><row r="19574"><cell r="C19574" t="str"><v>040130</v></cell><cell r="D19574"><v>3002623</v></cell><cell r="E19574" t="str"><v>PERFIL ACO ""U"" 7""x4""x4"" (19,06 Kg/m2)</v></cell><cell r="F19574" t="str"><v>KG</v></cell><cell r="G19574"><v>11.96</v></cell></row><row r="19575"><cell r="C19575" t="str"><v>040131</v></cell><cell r="D19575"><v>3002624</v></cell><cell r="E19575" t="str"><v>CONCRETO USINADO fck=25 MPa BOMBEAVEL PARA ESTRUTURAS</v></cell><cell r="F19575" t="str"><v>M3</v></cell><cell r="G19575"><v>450.9</v></cell></row><row r="19576"><cell r="C19576" t="str"><v>040132</v></cell><cell r="D19576"><v>3002625</v></cell><cell r="E19576" t="str"><v>CHUMBADOR CBE 34220 PARA FIXACAO PECA ESTRUTURAL ACO/CONCRET</v></cell><cell r="F19576" t="str"><v>UN</v></cell><cell r="G19576"><v>19.28</v></cell></row><row r="19577"><cell r="C19577" t="str"><v>040133</v></cell><cell r="D19577"><v>3002626</v></cell><cell r="E19577" t="str"><v>GALPAO ESTRUTURA DE ACO H=4,5m (17,65kg/m2)p/COBERT.METALICA</v></cell><cell r="F19577" t="str"><v>M2</v></cell><cell r="G19577"><v>289.25</v></cell></row><row r="19578"><cell r="C19578" t="str"><v>040134</v></cell><cell r="D19578"><v>3002627</v></cell><cell r="E19578" t="str"><v>CONCRETO 1:2:3 FCK 15MPa PARA VIGAS+254 L/agua</v></cell><cell r="F19578" t="str"><v>M3</v></cell><cell r="G19578"><v>406.15</v></cell></row><row r="19579"><cell r="C19579" t="str"><v>040135</v></cell><cell r="D19579"><v>3002628</v></cell><cell r="E19579" t="str"><v>CONCRETO ESTRUTURAL 1:2:2,5 fck=15MPa+278 l/agua PARA PILARE</v></cell><cell r="F19579" t="str"><v>M3</v></cell><cell r="G19579"><v>644.47</v></cell></row><row r="19580"><cell r="C19580" t="str"><v>040136</v></cell><cell r="D19580"><v>3002629</v></cell><cell r="E19580" t="str"><v>TELA ELETROSOLDADA DUPLA 10x10cm (x2)ACO CA60 9,0mm(12mm)</v></cell><cell r="F19580" t="str"><v>M2</v></cell><cell r="G19580"><v>84.03</v></cell></row><row r="19581"><cell r="C19581" t="str"><v>040137</v></cell><cell r="D19581"><v>3002630</v></cell><cell r="E19581" t="str"><v>CONCRETO CONVENCIONAL-RESERVATORIO SUPERIOR-COM ACO E FORMAS</v></cell><cell r="F19581" t="str"><v>M3</v></cell><cell r="G19581"><v>2194.84</v></cell></row><row r="19582"><cell r="C19582" t="str"><v>040138</v></cell><cell r="D19582"><v>3002631</v></cell><cell r="E19582" t="str"><v>LAJE PREMOLDADA PARA PISO SOBREGARGA 200kg/m2 VAO 4/4,5m</v></cell><cell r="F19582" t="str"><v>M2</v></cell><cell r="G19582"><v>80.62</v></cell></row><row r="19583"><cell r="C19583" t="str"><v>040141</v></cell><cell r="D19583"><v>3002632</v></cell><cell r="E19583" t="str"><v>ACO CA-50 MAO-DE-OBRA DE CORTE E DOBRA SEM COLOCACAO EM FORM</v></cell><cell r="F19583" t="str"><v>KG</v></cell><cell r="G19583"><v>1.75</v></cell></row><row r="19584"><cell r="C19584" t="str"><v>040142</v></cell><cell r="D19584"><v>3002633</v></cell><cell r="E19584" t="str"><v>ACO CA-50 MEDIO CORTADO E DOBRADO-COLOCADO EM FORMAS(M0)</v></cell><cell r="F19584" t="str"><v>KG</v></cell><cell r="G19584"><v>1.13</v></cell></row><row r="19585"><cell r="C19585" t="str"><v>040144</v></cell><cell r="D19585"><v>3002634</v></cell><cell r="E19585" t="str"><v>CONCRETO 25MPa PARA VIGAS EM ESTRUTURAS</v></cell><cell r="F19585" t="str"><v>M3</v></cell><cell r="G19585"><v>797.53</v></cell></row><row r="19586"><cell r="C19586" t="str"><v>040145</v></cell><cell r="D19586"><v>3002635</v></cell><cell r="E19586" t="str"><v>LAJE CONC.USINADO TETO GARAGES 10cm fck25,0MPa TELA Q138 10x</v></cell><cell r="F19586" t="str"><v>M2</v></cell><cell r="G19586"><v>60.79</v></cell></row><row r="19587"><cell r="C19587" t="str"><v>040146</v></cell><cell r="D19587"><v>3002636</v></cell><cell r="E19587" t="str"><v>CONCRETO fck=25MPa APLICADO EM PILARES DE ESTRUTURAS</v></cell><cell r="F19587" t="str"><v>M3</v></cell><cell r="G19587"><v>797.53</v></cell></row><row r="19588"><cell r="C19588" t="str"><v>040147</v></cell><cell r="D19588"><v>3002637</v></cell><cell r="E19588" t="str"><v>CONCRETO fck=25MPa APLICADO EM LAJES DE ESTRUTURAS</v></cell><cell r="F19588" t="str"><v>M3</v></cell><cell r="G19588"><v>797.53</v></cell></row><row r="19589"><cell r="C19589" t="str"><v>040148</v></cell><cell r="D19589"><v>3002638</v></cell><cell r="E19589" t="str"><v>VERGA DE PEITORIL EM CONCRETO ESTRUTURADO 1:3:5-PAREDES 0,20</v></cell><cell r="F19589" t="str"><v>M</v></cell><cell r="G19589"><v>19.23</v></cell></row><row r="19590"><cell r="C19590" t="str"><v>040149</v></cell><cell r="D19590"><v>3002639</v></cell><cell r="E19590" t="str"><v>VERGA DE PEITORIL EM CONCRETO ESTRUTURADO 1:3;5-PAREDES 0,10</v></cell><cell r="F19590" t="str"><v>M</v></cell><cell r="G19590"><v>8.82</v></cell></row><row r="19591"><cell r="C19591" t="str"><v>040150</v></cell><cell r="D19591"><v>3002640</v></cell><cell r="E19591" t="str"><v>CINTA DE AMARRACAO EM CONCRETO 1:2:4-PAREDES 0,10m</v></cell><cell r="F19591" t="str"><v>M</v></cell><cell r="G19591"><v>18.44</v></cell></row><row r="19592"><cell r="C19592" t="str"><v>040151</v></cell><cell r="D19592"><v>3002641</v></cell><cell r="E19592" t="str"><v>CINTA DE TOPO EM CONCRETO ESTRUTURADO-PAREDES 0,20m</v></cell><cell r="F19592" t="str"><v>M</v></cell><cell r="G19592"><v>103.89</v></cell></row><row r="19593"><cell r="C19593" t="str"><v>040152</v></cell><cell r="D19593"><v>3002642</v></cell><cell r="E19593" t="str"><v>CONCRETO 1:3:6 CONVENCIONAL COM ARMACAO CA-60+152 L/agua</v></cell><cell r="F19593" t="str"><v>M3</v></cell><cell r="G19593"><v>1066.89</v></cell></row><row r="19594"><cell r="C19594" t="str"><v>040155</v></cell><cell r="D19594"><v>3002643</v></cell><cell r="E19594" t="str"><v>LAJE DE CONCRETO 15cm ARMADA CA-60 5,0mm PARA QUADRA ESPORTI</v></cell><cell r="F19594" t="str"><v>M2</v></cell><cell r="G19594"><v>79.94</v></cell></row><row r="19595"><cell r="C19595" t="str"><v>040156</v></cell><cell r="D19595"><v>3002644</v></cell><cell r="E19595" t="str"><v>CONCRETO USINADO fck=25MPa-PARA ELEMENTOS PREMOLDADOS</v></cell><cell r="F19595" t="str"><v>M3</v></cell><cell r="G19595"><v>836.83</v></cell></row><row r="19596"><cell r="C19596" t="str"><v>040158</v></cell><cell r="D19596"><v>3002645</v></cell><cell r="E19596" t="str"><v>TELA ELETROSOLDADA PARA CONCRETO DIAM.3,8mm CA-60 C/1,21kg/m</v></cell><cell r="F19596" t="str"><v>M2</v></cell><cell r="G19596"><v>9.52</v></cell></row><row r="19597"><cell r="C19597" t="str"><v>040159</v></cell><cell r="D19597"><v>3002646</v></cell><cell r="E19597" t="str"><v>TELA ELETROSOLDADA BEMATEL Q-61 15x15cm FIO 3,4mm CA-60</v></cell><cell r="F19597" t="str"><v>M2</v></cell><cell r="G19597"><v>7.85</v></cell></row><row r="19598"><cell r="C19598" t="str"><v>040160</v></cell><cell r="D19598"><v>3002647</v></cell><cell r="E19598" t="str"><v>TELA ACO ELETROSOLDADA Q-138 4,2mm MALHA 10x10cm (2,2kg/m2)</v></cell><cell r="F19598" t="str"><v>m2</v></cell><cell r="G19598"><v>19.36</v></cell></row><row r="19599"><cell r="C19599" t="str"><v>040161</v></cell><cell r="D19599"><v>3002648</v></cell><cell r="E19599" t="str"><v>TELA ACO ELETROSOLDADA Q-396 7,1mm MALHA 10x10cm (6,28kg/m2)</v></cell><cell r="F19599" t="str"><v>M2</v></cell><cell r="G19599"><v>262.87</v></cell></row><row r="19600"><cell r="C19600" t="str"><v>040163</v></cell><cell r="D19600"><v>3002649</v></cell><cell r="E19600" t="str"><v>ACO CA-60 5,0mm COM CORTE E DOBRA-COLOCADO EM FORMAS</v></cell><cell r="F19600" t="str"><v>KG</v></cell><cell r="G19600"><v>7.15</v></cell></row><row r="19601"><cell r="C19601" t="str"><v>040164</v></cell><cell r="D19601"><v>3002650</v></cell><cell r="E19601" t="str"><v>ACO CA-60 6,0mm COM CORTE E DOBRA-COLOCADO EM FORMAS</v></cell><cell r="F19601" t="str"><v>KG</v></cell><cell r="G19601"><v>3.49</v></cell></row><row r="19602"><cell r="C19602" t="str"><v>040165</v></cell><cell r="D19602"><v>3002651</v></cell><cell r="E19602" t="str"><v>ACO CA-60 7,0mm COM CORTE E DOBRA-COLOCADO EM FORMAS</v></cell><cell r="F19602" t="str"><v>KG</v></cell><cell r="G19602"><v>8.15</v></cell></row><row r="19603"><cell r="C19603" t="str"><v>040167</v></cell><cell r="D19603"><v>3002652</v></cell><cell r="E19603" t="str"><v>ACO CA-50 6,3mm 1/4"" CORTE,DOBRA E COLOCACAO EM FORMAS</v></cell><cell r="F19603" t="str"><v>KG</v></cell><cell r="G19603"><v>7.62</v></cell></row><row r="19604"><cell r="C19604" t="str"><v>040169</v></cell><cell r="D19604"><v>3002653</v></cell><cell r="E19604" t="str"><v>ACO CA-50 10,0mm (3/8"") CORTE, DOBRA E COLOCACAO EM FORMAS</v></cell><cell r="F19604" t="str"><v>KG</v></cell><cell r="G19604"><v>7.84</v></cell></row><row r="19605"><cell r="C19605" t="str"><v>040170</v></cell><cell r="D19605"><v>3002654</v></cell><cell r="E19605" t="str"><v>CHAPA ACO DOBRADO SAE 1010/20 PARA ESTRUTURA DE VIGAS/PILARE</v></cell><cell r="F19605" t="str"><v>KG</v></cell><cell r="G19605"><v>7.97</v></cell></row><row r="19606"><cell r="C19606" t="str"><v>040172</v></cell><cell r="D19606"><v>3002655</v></cell><cell r="E19606" t="str"><v>ACO CA-50 20,0mm (3/4"") CORTE,DOBRA E COLOCACAO EM FORMAS</v></cell><cell r="F19606" t="str"><v>KG</v></cell><cell r="G19606"><v>7.84</v></cell></row><row r="19607"><cell r="C19607" t="str"><v>040173</v></cell><cell r="D19607"><v>3002656</v></cell><cell r="E19607" t="str"><v>ACO CA-50 22,0mm (7/8"") CORTE,DOBRA E COLOCACAO EM FORMAS</v></cell><cell r="F19607" t="str"><v>KG</v></cell><cell r="G19607"><v>7.84</v></cell></row><row r="19608"><cell r="C19608" t="str"><v>040174</v></cell><cell r="D19608"><v>3002657</v></cell><cell r="E19608" t="str"><v>ACO CA-50 25,0mm (1"") CORTE,DOBRA E COLOCACAO EM FORMAS</v></cell><cell r="F19608" t="str"><v>KG</v></cell><cell r="G19608"><v>7.84</v></cell></row><row r="19609"><cell r="C19609" t="str"><v>040176</v></cell><cell r="D19609"><v>3002658</v></cell><cell r="E19609" t="str"><v>ANCORAGEM COM ESTRUTURA EXISTENTE-ACO TRELICADO (19,26kg/m2)</v></cell><cell r="F19609" t="str"><v>M2</v></cell><cell r="G19609"><v>284.38</v></cell></row><row r="19610"><cell r="C19610" t="str"><v>040178</v></cell><cell r="D19610"><v>3002659</v></cell><cell r="E19610" t="str"><v>CONCRETO PROTENDIDO EM LAJES-ACO/BAINHA/ANCOR.PURG.SERVICOS</v></cell><cell r="F19610" t="str"><v>KG</v></cell><cell r="G19610"><v>13.06</v></cell></row><row r="19611"><cell r="C19611" t="str"><v>040180</v></cell><cell r="D19611"><v>3002660</v></cell><cell r="E19611" t="str"><v>ACO CA-50 PARA PILARES</v></cell><cell r="F19611" t="str"><v>KG</v></cell><cell r="G19611"><v>7.48</v></cell></row><row r="19612"><cell r="C19612" t="str"><v>040181</v></cell><cell r="D19612"><v>3002661</v></cell><cell r="E19612" t="str"><v>ACO CA-50 PARA VIGAS</v></cell><cell r="F19612" t="str"><v>KG</v></cell><cell r="G19612"><v>7.48</v></cell></row><row r="19613"><cell r="C19613" t="str"><v>040182</v></cell><cell r="D19613"><v>3002662</v></cell><cell r="E19613" t="str"><v>ACO CA-50 MEDIO PARA CINTAS</v></cell><cell r="F19613" t="str"><v>KG</v></cell><cell r="G19613"><v>13.06</v></cell></row><row r="19614"><cell r="C19614" t="str"><v>040183</v></cell><cell r="D19614"><v>3002663</v></cell><cell r="E19614" t="str"><v>ACO CA-60 PARA VIGAS</v></cell><cell r="F19614" t="str"><v>KG</v></cell><cell r="G19614"><v>7.15</v></cell></row><row r="19615"><cell r="C19615" t="str"><v>040184</v></cell><cell r="D19615"><v>3002664</v></cell><cell r="E19615" t="str"><v>ACO CA-60 PARA PILARES</v></cell><cell r="F19615" t="str"><v>KG</v></cell><cell r="G19615"><v>7.15</v></cell></row><row r="19616"><cell r="C19616" t="str"><v>040185</v></cell><cell r="D19616"><v>3002665</v></cell><cell r="E19616" t="str"><v>ACO CA-60 PARA LAJES</v></cell><cell r="F19616" t="str"><v>KG</v></cell><cell r="G19616"><v>7.15</v></cell></row><row r="19617"><cell r="C19617" t="str"><v>040187</v></cell><cell r="D19617"><v>3002666</v></cell><cell r="E19617" t="str"><v>FORMA PARA LAJE CONVENCIONAL-COMPENSADO RESINADO 12mm</v></cell><cell r="F19617" t="str"><v>M2</v></cell><cell r="G19617"><v>58.04</v></cell></row><row r="19618"><cell r="C19618" t="str"><v>040188</v></cell><cell r="D19618"><v>3002667</v></cell><cell r="E19618" t="str"><v>LAJE CONCRETO ESTRUTURADO TRACO 1:3:5 ESPESSURA 7cm</v></cell><cell r="F19618" t="str"><v>M2</v></cell><cell r="G19618"><v>152.45</v></cell></row><row r="19619"><cell r="C19619" t="str"><v>040190</v></cell><cell r="D19619"><v>3002668</v></cell><cell r="E19619" t="str"><v>CONCRETO 1:3:5 PARA BRISES</v></cell><cell r="F19619" t="str"><v>M3</v></cell><cell r="G19619"><v>425.91</v></cell></row><row r="19620"><cell r="C19620" t="str"><v>040191</v></cell><cell r="D19620"><v>3002669</v></cell><cell r="E19620" t="str"><v>FORMA TABUAS DE MADEIRA POR m3 DE CONCRETO</v></cell><cell r="F19620" t="str"><v>M3</v></cell><cell r="G19620"><v>910.93</v></cell></row><row r="19621"><cell r="C19621" t="str"><v>040192</v></cell><cell r="D19621"><v>3002670</v></cell><cell r="E19621" t="str"><v>FORMA CHAPA MADEIRA COMPENSADA PLASTIFICADA 21mm P/ESTRUTURA</v></cell><cell r="F19621" t="str"><v>M2</v></cell><cell r="G19621"><v>66.04</v></cell></row><row r="19622"><cell r="C19622" t="str"><v>040193</v></cell><cell r="D19622"><v>3002671</v></cell><cell r="E19622" t="str"><v>FORMA DE MADEIRA EM PILARES DE CONCRETO PREMOLDADO ESTRUTURA</v></cell><cell r="F19622" t="str"><v>M2</v></cell><cell r="G19622"><v>99.31</v></cell></row><row r="19623"><cell r="C19623" t="str"><v>040194</v></cell><cell r="D19623"><v>3002672</v></cell><cell r="E19623" t="str"><v>FORMA DE MADEIRA PARA ELEMENTOS ESTRUTURAIS</v></cell><cell r="F19623" t="str"><v>M2</v></cell><cell r="G19623"><v>75.9</v></cell></row><row r="19624"><cell r="C19624" t="str"><v>040195</v></cell><cell r="D19624"><v>3002673</v></cell><cell r="E19624" t="str"><v>FORMA TABUAS DE MADEIRA PARA CONCRETO ESTRUTURAL</v></cell><cell r="F19624" t="str"><v>M2</v></cell><cell r="G19624"><v>75.9</v></cell></row><row r="19625"><cell r="C19625" t="str"><v>040196</v></cell><cell r="D19625"><v>3002674</v></cell><cell r="E19625" t="str"><v>ESCORA TUBULAR PARA FORMAS CONCRETO</v></cell><cell r="F19625" t="str"><v>UN/DIA</v></cell><cell r="G19625"><v>1.91</v></cell></row><row r="19626"><cell r="C19626" t="str"><v>040197</v></cell><cell r="D19626"><v>3002675</v></cell><cell r="E19626" t="str"><v>ESCORAMENTO TUBULAR METALICO PARA FORMAS CONCRETO</v></cell><cell r="F19626" t="str"><v>M2</v></cell><cell r="G19626"><v>68.76</v></cell></row><row r="19627"><cell r="C19627" t="str"><v>040198</v></cell><cell r="D19627"><v>3002676</v></cell><cell r="E19627" t="str"><v>FORMA SUPERESTRUTURA MADEIRA COMPENSADA RESINADA 18mm</v></cell><cell r="F19627" t="str"><v>M2</v></cell><cell r="G19627"><v>42.87</v></cell></row><row r="19628"><cell r="C19628" t="str"><v>040199</v></cell><cell r="D19628"><v>3002677</v></cell><cell r="E19628" t="str"><v>ESTRUTURA CONVENCIONAL-FORMAS MADEIRA COMPENSADA REAPR. 2V</v></cell><cell r="F19628" t="str"><v>M2</v></cell><cell r="G19628"><v>64.96</v></cell></row><row r="19629"><cell r="C19629" t="str"><v>040200</v></cell><cell r="D19629"><v>3002678</v></cell><cell r="E19629" t="str"><v>CONCRETO USINADO fck=28.MPa APLICADO COM BOMBEAMENTO</v></cell><cell r="F19629" t="str"><v>M3</v></cell><cell r="G19629"><v>488.85</v></cell></row><row r="19630"><cell r="C19630" t="str"><v>040202</v></cell><cell r="D19630"><v>3002679</v></cell><cell r="E19630" t="str"><v>ESTRUTURA CONVENCIONAL-ARMADURA CA-50/60kg(102kg/m3)</v></cell><cell r="F19630" t="str"><v>M3</v></cell><cell r="G19630"><v>748.08</v></cell></row><row r="19631"><cell r="C19631" t="str"><v>040203</v></cell><cell r="D19631"><v>3002680</v></cell><cell r="E19631" t="str"><v>ESTRUTURA CONVENCIONAL-FORMAS MADEIRA COMPENSADA</v></cell><cell r="F19631" t="str"><v>M2</v></cell><cell r="G19631"><v>94.03</v></cell></row><row r="19632"><cell r="C19632" t="str"><v>040204</v></cell><cell r="D19632"><v>3002681</v></cell><cell r="E19632" t="str"><v>ACO CA50 5,0mm COLOCADO E DOBRADO EM FORMAS</v></cell><cell r="F19632" t="str"><v>KG</v></cell><cell r="G19632"><v>7.14</v></cell></row><row r="19633"><cell r="C19633" t="str"><v>040205</v></cell><cell r="D19633"><v>3002682</v></cell><cell r="E19633" t="str"><v>ACO CA-60 4,2mm (0,109 kg/m) COM CORTE E DOBRA-COLOCADO FORM</v></cell><cell r="F19633" t="str"><v>KG</v></cell><cell r="G19633"><v>7.15</v></cell></row><row r="19634"><cell r="C19634" t="str"><v>040206</v></cell><cell r="D19634"><v>3002683</v></cell><cell r="E19634" t="str"><v>ACO CA-50 8mm (5/16"") CORTE,DOBRA E COLOCACAO EM FORMAS</v></cell><cell r="F19634" t="str"><v>KG</v></cell><cell r="G19634"><v>7.48</v></cell></row><row r="19635"><cell r="C19635" t="str"><v>040207</v></cell><cell r="D19635"><v>3002684</v></cell><cell r="E19635" t="str"><v>ACO CA-60 9,5mm (0,558 kg/m) CORTE E DOBRA-COLOCADO EM FORMA</v></cell><cell r="F19635" t="str"><v>KG</v></cell><cell r="G19635"><v>7.09</v></cell></row><row r="19636"><cell r="C19636" t="str"><v>040208</v></cell><cell r="D19636"><v>3002685</v></cell><cell r="E19636" t="str"><v>ACO CA-50 12,5mm (1/2"") CORTE,DOBRA E COLOCACAO EM FORMAS</v></cell><cell r="F19636" t="str"><v>KG</v></cell><cell r="G19636"><v>7.2</v></cell></row><row r="19637"><cell r="C19637" t="str"><v>040209</v></cell><cell r="D19637"><v>3002686</v></cell><cell r="E19637" t="str"><v>ACO CA-50 16,0mm (5/8"") CORTE,DOBRA E COLOCACAO EM FORMAS</v></cell><cell r="F19637" t="str"><v>KG</v></cell><cell r="G19637"><v>7.48</v></cell></row><row r="19638"><cell r="C19638" t="str"><v>040211</v></cell><cell r="D19638"><v>3002687</v></cell><cell r="E19638" t="str"><v>TELA ELETROSOLDADA BEMATEL Q-335 15x15cm FIO 8,0mm CA-60</v></cell><cell r="F19638" t="str"><v>M2</v></cell><cell r="G19638"><v>43.07</v></cell></row><row r="19639"><cell r="C19639" t="str"><v>040212</v></cell><cell r="D19639"><v>3002688</v></cell><cell r="E19639" t="str"><v>ACO CA-60 PARA ESTRUTURAS</v></cell><cell r="F19639" t="str"><v>KG</v></cell><cell r="G19639"><v>7.18</v></cell></row><row r="19640"><cell r="C19640" t="str"><v>040214</v></cell><cell r="D19640"><v>3002689</v></cell><cell r="E19640" t="str"><v>ACO CA-60 MEDIO(3,4mm a 9,5mm)COM CORTE E DOBRA EM FORMAS</v></cell><cell r="F19640" t="str"><v>KG</v></cell><cell r="G19640"><v>7.15</v></cell></row><row r="19641"><cell r="C19641" t="str"><v>040215</v></cell><cell r="D19641"><v>3002690</v></cell><cell r="E19641" t="str"><v>JUNTA DE DILATACAO</v></cell><cell r="F19641" t="str"><v>M</v></cell><cell r="G19641"><v>63.53</v></cell></row><row r="19642"><cell r="C19642" t="str"><v>040216</v></cell><cell r="D19642"><v>3002691</v></cell><cell r="E19642" t="str"><v>CONCRETO 1:2:3 FCK 15MPa + 254 litros/agua</v></cell><cell r="F19642" t="str"><v>M3</v></cell><cell r="G19642"><v>406.15</v></cell></row><row r="19643"><cell r="C19643" t="str"><v>040217</v></cell><cell r="D19643"><v>3002692</v></cell><cell r="E19643" t="str"><v>ESTRUTURA CONVENCIONAL-CONCRETO 1:2:2,5</v></cell><cell r="F19643" t="str"><v>M3</v></cell><cell r="G19643"><v>630.13</v></cell></row><row r="19644"><cell r="C19644" t="str"><v>040219</v></cell><cell r="D19644"><v>3002693</v></cell><cell r="E19644" t="str"><v>CONCRETO 1:2:3 fck=15MPa-INCL.FORMA TABUAS/ARMACOES+254L/agu</v></cell><cell r="F19644" t="str"><v>M3</v></cell><cell r="G19644"><v>2121.37</v></cell></row><row r="19645"><cell r="C19645" t="str"><v>040220</v></cell><cell r="D19645"><v>3002694</v></cell><cell r="E19645" t="str"><v>CONCRETO 1:2:3 fck=15MPa ESTR.ESCADAS/FORMAS/ACO+254 L/agua</v></cell><cell r="F19645" t="str"><v>M3</v></cell><cell r="G19645"><v>2372.18</v></cell></row><row r="19646"><cell r="C19646" t="str"><v>040221</v></cell><cell r="D19646"><v>3002695</v></cell><cell r="E19646" t="str"><v>LAJE CONCRETO ESTRUTURADO fck=15,0 MPa PARA FORRO ESP.7cm</v></cell><cell r="F19646" t="str"><v>M2</v></cell><cell r="G19646"><v>167.59</v></cell></row><row r="19647"><cell r="C19647" t="str"><v>040223</v></cell><cell r="D19647"><v>3002696</v></cell><cell r="E19647" t="str"><v>REFORCO ESTRUTURAL CONCR.15MPa C/65kg ACO+FORMAS+DESMOLD.</v></cell><cell r="F19647" t="str"><v>M3</v></cell><cell r="G19647"><v>1373.54</v></cell></row><row r="19648"><cell r="C19648" t="str"><v>040225</v></cell><cell r="D19648"><v>3002697</v></cell><cell r="E19648" t="str"><v>ACO CA-60 8,0mm COM CORTE E DOBRA-COLOCADO EM FORMAS</v></cell><cell r="F19648" t="str"><v>KG</v></cell><cell r="G19648"><v>7.57</v></cell></row><row r="19649"><cell r="C19649" t="str"><v>040226</v></cell><cell r="D19649"><v>3002698</v></cell><cell r="E19649" t="str"><v>CONCRETO fck=15Mpa-D.MAX.38mm-APLICADO COM BOMBEAMENTO</v></cell><cell r="F19649" t="str"><v>M3</v></cell><cell r="G19649"><v>465.97</v></cell></row><row r="19650"><cell r="C19650" t="str"><v>040227</v></cell><cell r="D19650"><v>3002699</v></cell><cell r="E19650" t="str"><v>RECUPERACAO DE ELEMENTOS ESTRUTURAIS EM CONCRETO 15Mpa</v></cell><cell r="F19650" t="str"><v>M3</v></cell><cell r="G19650"><v>2401.67</v></cell></row><row r="19651"><cell r="C19651" t="str"><v>040228</v></cell><cell r="D19651"><v>3002700</v></cell><cell r="E19651" t="str"><v>CONCRETO ESTRUTURAL 1:1,5:3 + 286 litros de agua</v></cell><cell r="F19651" t="str"><v>M3</v></cell><cell r="G19651"><v>643.39</v></cell></row><row r="19652"><cell r="C19652" t="str"><v>040229</v></cell><cell r="D19652"><v>3002701</v></cell><cell r="E19652" t="str"><v>CONCRETO 1:2:2,5 fck=18MPa CIMENTO,AREIA/BRITA+278L/agua</v></cell><cell r="F19652" t="str"><v>M3</v></cell><cell r="G19652"><v>620.2</v></cell></row><row r="19653"><cell r="C19653" t="str"><v>040230</v></cell><cell r="D19653"><v>3002702</v></cell><cell r="E19653" t="str"><v>CONCRETO 1:2,5:4 CIMENTO/AREIA/BRITA + 204 L/agua)</v></cell><cell r="F19653" t="str"><v>M3</v></cell><cell r="G19653"><v>486.26</v></cell></row><row r="19654"><cell r="C19654" t="str"><v>040231</v></cell><cell r="D19654"><v>3002703</v></cell><cell r="E19654" t="str"><v>CONCRETO 1:2:3 FCK15MPa CIMENTO,AREIA/SEIXO ROL.(254 L/AGUA)</v></cell><cell r="F19654" t="str"><v>M3</v></cell><cell r="G19654"><v>421.75</v></cell></row><row r="19655"><cell r="C19655" t="str"><v>040232</v></cell><cell r="D19655"><v>3002704</v></cell><cell r="E19655" t="str"><v>CONCRETO SIMPLES 1:2:4 CIMENTO/AREIA/BRITA+218 L/agua</v></cell><cell r="F19655" t="str"><v>M3</v></cell><cell r="G19655"><v>533.15</v></cell></row><row r="19656"><cell r="C19656" t="str"><v>040234</v></cell><cell r="D19656"><v>3002705</v></cell><cell r="E19656" t="str"><v>CONCRETO ESTRUTURAL 1:2,5:3,5 fck=18MPa(204 l/agua)P/PISCINA</v></cell><cell r="F19656" t="str"><v>M3</v></cell><cell r="G19656"><v>2247.76</v></cell></row><row r="19657"><cell r="C19657" t="str"><v>040236</v></cell><cell r="D19657"><v>3002706</v></cell><cell r="E19657" t="str"><v>CONCRETO ESTRUTURAL 1:1:2 + 274 L/AGUA-COM PREPARO/LANCAMENT</v></cell><cell r="F19657" t="str"><v>M3</v></cell><cell r="G19657"><v>809.91</v></cell></row><row r="19658"><cell r="C19658" t="str"><v>040237</v></cell><cell r="D19658"><v>3002707</v></cell><cell r="E19658" t="str"><v>MAO-DE-OBRA LANCAMENTO CONCRETO USINADO E BOMBEADO EM FORMAS</v></cell><cell r="F19658" t="str"><v>M3</v></cell><cell r="G19658"><v>89.18</v></cell></row><row r="19659"><cell r="C19659" t="str"><v>040238</v></cell><cell r="D19659"><v>3002708</v></cell><cell r="E19659" t="str"><v>LAJE PREMOLDADA PARA PISO-HABITACAO-CARGA 200kg/m2-VAO 2,50m</v></cell><cell r="F19659" t="str"><v>M2</v></cell><cell r="G19659"><v>74.87</v></cell></row><row r="19660"><cell r="C19660" t="str"><v>040240</v></cell><cell r="D19660"><v>3002709</v></cell><cell r="E19660" t="str"><v>CONCRETO 1:2:3 fck=18MPa FORMA/ARMADURA P/RAMPAS (254 L/agua</v></cell><cell r="F19660" t="str"><v>M3</v></cell><cell r="G19660"><v>2145.54</v></cell></row><row r="19661"><cell r="C19661" t="str"><v>040241</v></cell><cell r="D19661"><v>3002710</v></cell><cell r="E19661" t="str"><v>LAJE CONCRETO PREMOLDADO-FORRO TETO BANHO</v></cell><cell r="F19661" t="str"><v>M2</v></cell><cell r="G19661"><v>51.8</v></cell></row><row r="19662"><cell r="C19662" t="str"><v>040244</v></cell><cell r="D19662"><v>3002711</v></cell><cell r="E19662" t="str"><v>CONCRETO 1:2,5;4 COM FORMAS/ARMACOES-CINTAS E VIGAS(204L/agu</v></cell><cell r="F19662" t="str"><v>M3</v></cell><cell r="G19662"><v>1399.48</v></cell></row><row r="19663"><cell r="C19663" t="str"><v>040246</v></cell><cell r="D19663"><v>3002712</v></cell><cell r="E19663" t="str"><v>CONCRETO 1:2:3 fck=15MPa FORMAS/ARMADURA P/ESCADAS(254 L/agu</v></cell><cell r="F19663" t="str"><v>M3</v></cell><cell r="G19663"><v>2372.23</v></cell></row><row r="19664"><cell r="C19664" t="str"><v>040247</v></cell><cell r="D19664"><v>3002713</v></cell><cell r="E19664" t="str"><v>FORMA TABUAS MADEIRA PARA LAJES PREMOLDADAS ESTRUTURAIS</v></cell><cell r="F19664" t="str"><v>M2</v></cell><cell r="G19664"><v>142.61</v></cell></row><row r="19665"><cell r="C19665" t="str"><v>040248</v></cell><cell r="D19665"><v>3002714</v></cell><cell r="E19665" t="str"><v>FORMA TABUAS DE MADEIRA PARA VIGAS EM ESTRUTURAS</v></cell><cell r="F19665" t="str"><v>M2</v></cell><cell r="G19665"><v>77.96</v></cell></row><row r="19666"><cell r="C19666" t="str"><v>040249</v></cell><cell r="D19666"><v>3002715</v></cell><cell r="E19666" t="str"><v>FORMA TABUAS DE MADEIRA PARA ESCADAS</v></cell><cell r="F19666" t="str"><v>M2</v></cell><cell r="G19666"><v>100.28</v></cell></row><row r="19667"><cell r="C19667" t="str"><v>040250</v></cell><cell r="D19667"><v>3002716</v></cell><cell r="E19667" t="str"><v>CHUMBADOR ACO SAE 1020</v></cell><cell r="F19667" t="str"><v>UN</v></cell><cell r="G19667"><v>17.26</v></cell></row><row r="19668"><cell r="C19668" t="str"><v>040251</v></cell><cell r="D19668"><v>3002717</v></cell><cell r="E19668" t="str"><v>FORMAS DE MADEIRA PARA CONCRETO DE PILARES E PORTICOS</v></cell><cell r="F19668" t="str"><v>M2</v></cell><cell r="G19668"><v>99.57</v></cell></row><row r="19669"><cell r="C19669" t="str"><v>040253</v></cell><cell r="D19669"><v>3002718</v></cell><cell r="E19669" t="str"><v>ACO CA-50 DIAMETRO MAIOR 12,5mm (1/2"")</v></cell><cell r="F19669" t="str"><v>KG</v></cell><cell r="G19669"><v>7.62</v></cell></row><row r="19670"><cell r="C19670" t="str"><v>040254</v></cell><cell r="D19670"><v>3002719</v></cell><cell r="E19670" t="str"><v>ACO CA-50 DIAMETRO MENOR 12,5mm (1/2"")</v></cell><cell r="F19670" t="str"><v>KG</v></cell><cell r="G19670"><v>7.48</v></cell></row><row r="19671"><cell r="C19671" t="str"><v>040256</v></cell><cell r="D19671"><v>3002720</v></cell><cell r="E19671" t="str"><v>FORMA COMPENSADO MADEIRA PARA PILARES</v></cell><cell r="F19671" t="str"><v>M2</v></cell><cell r="G19671"><v>72.94</v></cell></row><row r="19672"><cell r="C19672" t="str"><v>040257</v></cell><cell r="D19672"><v>3002721</v></cell><cell r="E19672" t="str"><v>FORMA PLANA COMPENSADO RESINADO 18mm PARA CORTINA DE CONCRET</v></cell><cell r="F19672" t="str"><v>M2</v></cell><cell r="G19672"><v>60.75</v></cell></row><row r="19673"><cell r="C19673" t="str"><v>040259</v></cell><cell r="D19673"><v>3002722</v></cell><cell r="E19673" t="str"><v>CONCRETO CONVENCIONAL 1:4:8 + 118 L/agua</v></cell><cell r="F19673" t="str"><v>M3</v></cell><cell r="G19673"><v>351.15</v></cell></row><row r="19674"><cell r="C19674" t="str"><v>040260</v></cell><cell r="D19674"><v>3002723</v></cell><cell r="E19674" t="str"><v>CONCRETO ESTRUTURAL 1:2:2,5=18MPa ACO/FORMAS/PARA PILARES</v></cell><cell r="F19674" t="str"><v>M3</v></cell><cell r="G19674"><v>2466.89</v></cell></row><row r="19675"><cell r="C19675" t="str"><v>040261</v></cell><cell r="D19675"><v>3002724</v></cell><cell r="E19675" t="str"><v>CONCRETO 1:2:2,5 fck=18MPa P/VIGAS-C/ACO/FORMAS+278 L/AGUA</v></cell><cell r="F19675" t="str"><v>M3</v></cell><cell r="G19675"><v>2990.52</v></cell></row><row r="19676"><cell r="C19676" t="str"><v>040262</v></cell><cell r="D19676"><v>3002725</v></cell><cell r="E19676" t="str"><v>CONCRETO 1:2:2,5 fck=18MPa P/LAJE 15cm-ACO/FORMAS+278 L/AGUA</v></cell><cell r="F19676" t="str"><v>M3</v></cell><cell r="G19676"><v>1536.91</v></cell></row><row r="19677"><cell r="C19677" t="str"><v>040263</v></cell><cell r="D19677"><v>3002726</v></cell><cell r="E19677" t="str"><v>CONCRETO CONVENCIONAL 1:2:3 fck=15MPa P/CORTINAS(254 L/agua)</v></cell><cell r="F19677" t="str"><v>M3</v></cell><cell r="G19677"><v>589.58</v></cell></row><row r="19678"><cell r="C19678" t="str"><v>040264</v></cell><cell r="D19678"><v>3002727</v></cell><cell r="E19678" t="str"><v>CONCRETO USINADO PRE MISTURADO PARA LAJE fck=13,5MPa</v></cell><cell r="F19678" t="str"><v>M3</v></cell><cell r="G19678"><v>361.64</v></cell></row><row r="19679"><cell r="C19679" t="str"><v>040265</v></cell><cell r="D19679"><v>3002728</v></cell><cell r="E19679" t="str"><v>PILAR CONCRETO ARMADO P/ESTAIS 25MPa 0,72x1.130cm-C/ACO/FORM</v></cell><cell r="F19679" t="str"><v>UN</v></cell><cell r="G19679"><v>16666.69</v></cell></row><row r="19680"><cell r="C19680" t="str"><v>040266</v></cell><cell r="D19680"><v>3002729</v></cell><cell r="E19680" t="str"><v>SUPORTE SUSTENTACAO PILARES CONCRETO ESTRUTURADO-ACO/FORMAS</v></cell><cell r="F19680" t="str"><v>M3</v></cell><cell r="G19680"><v>2247.73</v></cell></row><row r="19681"><cell r="C19681" t="str"><v>040267</v></cell><cell r="D19681"><v>3002730</v></cell><cell r="E19681" t="str"><v>CONCRETO 1:2:3 FCK 15MPa + 254 Litros/agua</v></cell><cell r="F19681" t="str"><v>M3</v></cell><cell r="G19681"><v>406.15</v></cell></row><row r="19682"><cell r="C19682" t="str"><v>040268</v></cell><cell r="D19682"><v>3002731</v></cell><cell r="E19682" t="str"><v>ARGAMASSA CIMENTO E AREIA 1:3+ 86,50 litros agua</v></cell><cell r="F19682" t="str"><v>M3</v></cell><cell r="G19682"><v>444.28</v></cell></row><row r="19683"><cell r="C19683" t="str"><v>040269</v></cell><cell r="D19683"><v>3002732</v></cell><cell r="E19683" t="str"><v>PLACA CONCRETO PREMOLDADO 50x50x5cm</v></cell><cell r="F19683" t="str"><v>M2</v></cell><cell r="G19683"><v>171.19</v></cell></row><row r="19684"><cell r="C19684" t="str"><v>040270</v></cell><cell r="D19684"><v>3002733</v></cell><cell r="E19684" t="str"><v>CONCRETO 1:2:2,5 fck=18MPa P/LAJE 10cm-ACO/FORMAS+278 L/agua</v></cell><cell r="F19684" t="str"><v>M3</v></cell><cell r="G19684"><v>1536.98</v></cell></row><row r="19685"><cell r="C19685" t="str"><v>040272</v></cell><cell r="D19685"><v>3002734</v></cell><cell r="E19685" t="str"><v>PERFIL QUADRADO CHAPA ACO 3/8""-15xl5cm-(44,817kgf/m)</v></cell><cell r="F19685" t="str"><v>M</v></cell><cell r="G19685"><v>409.45</v></cell></row><row r="19686"><cell r="C19686" t="str"><v>040273</v></cell><cell r="D19686"><v>3002735</v></cell><cell r="E19686" t="str"><v>ESTRUTURA ACO EDIFICACAO-COMPLEMENTOS ESTRUTURAIS ACO SAC-41</v></cell><cell r="F19686" t="str"><v>M2</v></cell><cell r="G19686"><v>40.74</v></cell></row><row r="19687"><cell r="C19687" t="str"><v>040275</v></cell><cell r="D19687"><v>3002736</v></cell><cell r="E19687" t="str"><v>PILARES METALICOS ESTRUTURA ACO SAC-41</v></cell><cell r="F19687" t="str"><v>M2</v></cell><cell r="G19687"><v>357.36</v></cell></row><row r="19688"><cell r="C19688" t="str"><v>040276</v></cell><cell r="D19688"><v>3002737</v></cell><cell r="E19688" t="str"><v>LIGACOES METALICAS EM ESTRUTURA ACO SAC-41 (1,767kg/m2)</v></cell><cell r="F19688" t="str"><v>M2</v></cell><cell r="G19688"><v>15.3</v></cell></row><row r="19689"><cell r="C19689" t="str"><v>040277</v></cell><cell r="D19689"><v>3002738</v></cell><cell r="E19689" t="str"><v>PILAR METALICO ACO I 12""x5.1/4"" (66,97 kgf/m)</v></cell><cell r="F19689" t="str"><v>M</v></cell><cell r="G19689"><v>517.96</v></cell></row><row r="19690"><cell r="C19690" t="str"><v>040280</v></cell><cell r="D19690"><v>3002739</v></cell><cell r="E19690" t="str"><v>JUNTA DE DILATACAO COM GAXETA DE ASBESTO</v></cell><cell r="F19690" t="str"><v>M</v></cell><cell r="G19690"><v>36.68</v></cell></row><row r="19691"><cell r="C19691" t="str"><v>040281</v></cell><cell r="D19691"><v>3002740</v></cell><cell r="E19691" t="str"><v>LAJES DE ESTRUTURA EM CONCRETO USINADO 18MPa COM ACO+FORMAS</v></cell><cell r="F19691" t="str"><v>M3</v></cell><cell r="G19691"><v>1116.55</v></cell></row><row r="19692"><cell r="C19692" t="str"><v>040282</v></cell><cell r="D19692"><v>3002741</v></cell><cell r="E19692" t="str"><v>VIGAS DE ESTRUTURA EM CONCRETO USINADO 18MPa COM ACO+FORMAS</v></cell><cell r="F19692" t="str"><v>M3</v></cell><cell r="G19692"><v>2816.13</v></cell></row><row r="19693"><cell r="C19693" t="str"><v>040283</v></cell><cell r="D19693"><v>3002742</v></cell><cell r="E19693" t="str"><v>PILARES DE ESTRUTURA EM CONCRETO USINADO 18MPa c/ACO+FORMAS</v></cell><cell r="F19693" t="str"><v>M3</v></cell><cell r="G19693"><v>2462.93</v></cell></row><row r="19694"><cell r="C19694" t="str"><v>040286</v></cell><cell r="D19694"><v>3002743</v></cell><cell r="E19694" t="str"><v>LAJE PREMOLDADA PARA FORRO SOBRECARGA 100kg/m2 VAO ATE 5,2m</v></cell><cell r="F19694" t="str"><v>M2</v></cell><cell r="G19694"><v>62.01</v></cell></row><row r="19695"><cell r="C19695" t="str"><v>040287</v></cell><cell r="D19695"><v>3002744</v></cell><cell r="E19695" t="str"><v>FORMA CAIXAO-PERDIDO PARA LAJE NERVURADA 0,57x0,80x0,30m</v></cell><cell r="F19695" t="str"><v>UN</v></cell><cell r="G19695"><v>6.58</v></cell></row><row r="19696"><cell r="C19696" t="str"><v>040288</v></cell><cell r="D19696"><v>3002745</v></cell><cell r="E19696" t="str"><v>LAJE PREMOLDADA PARA FORRO SOBRECARGA 100kg/m2-VAO ATE 2,0m</v></cell><cell r="F19696" t="str"><v>M2</v></cell><cell r="G19696"><v>75.96</v></cell></row><row r="19697"><cell r="C19697" t="str"><v>040289</v></cell><cell r="D19697"><v>3002746</v></cell><cell r="E19697" t="str"><v>LAJE PREMOLDADA PARA FORRO-SOBRECARGA 100Kg/m2 VAO ATE 3,00m</v></cell><cell r="F19697" t="str"><v>M2</v></cell><cell r="G19697"><v>77.5</v></cell></row><row r="19698"><cell r="C19698" t="str"><v>040290</v></cell><cell r="D19698"><v>3002747</v></cell><cell r="E19698" t="str"><v>LAJE PREMOLDADA PARA FORRO-SOBRECARGA 100kg/m2 VAO ATE 3,50m</v></cell><cell r="F19698" t="str"><v>M2</v></cell><cell r="G19698"><v>79.8</v></cell></row><row r="19699"><cell r="C19699" t="str"><v>040291</v></cell><cell r="D19699"><v>3002748</v></cell><cell r="E19699" t="str"><v>LAJE PREMOLDADA PARA FORRO-SOBRECARGA 100kg/m2 VAO ATE 3,8m</v></cell><cell r="F19699" t="str"><v>M2</v></cell><cell r="G19699"><v>55.78</v></cell></row><row r="19700"><cell r="C19700" t="str"><v>040292</v></cell><cell r="D19700"><v>3002749</v></cell><cell r="E19700" t="str"><v>LAJE PREMOLDADA PARA PISO-HABITACAO-CARGA 2OOkg/m2 VAO 1,80m</v></cell><cell r="F19700" t="str"><v>M2</v></cell><cell r="G19700"><v>51.94</v></cell></row><row r="19701"><cell r="C19701" t="str"><v>040293</v></cell><cell r="D19701"><v>3002750</v></cell><cell r="E19701" t="str"><v>LAJE PREMOLDADA PARA PISO-HABITACAO-CARGA 200kg/m2 VAO 3,00m</v></cell><cell r="F19701" t="str"><v>M2</v></cell><cell r="G19701"><v>75.87</v></cell></row><row r="19702"><cell r="C19702" t="str"><v>040294</v></cell><cell r="D19702"><v>3002751</v></cell><cell r="E19702" t="str"><v>LAJE PREMOLDADA PARA PISO-HABITACAO CARGA 200kg/m2 VAO 3,50m</v></cell><cell r="F19702" t="str"><v>M2</v></cell><cell r="G19702"><v>55.08</v></cell></row><row r="19703"><cell r="C19703" t="str"><v>040295</v></cell><cell r="D19703"><v>3002752</v></cell><cell r="E19703" t="str"><v>LAJE PREMOLDADA PARA PISO-HABITACAO-CARGA 200kg/m2 VAO 4,00m</v></cell><cell r="F19703" t="str"><v>M2</v></cell><cell r="G19703"><v>101.27</v></cell></row><row r="19704"><cell r="C19704" t="str"><v>040296</v></cell><cell r="D19704"><v>3002753</v></cell><cell r="E19704" t="str"><v>LAJE PREMOLDADA PARA FORRO-SOBRECARGA 100kg/m2 VAO ATE 4,5m</v></cell><cell r="F19704" t="str"><v>M2</v></cell><cell r="G19704"><v>58.78</v></cell></row><row r="19705"><cell r="C19705" t="str"><v>040297</v></cell><cell r="D19705"><v>3002754</v></cell><cell r="E19705" t="str"><v>LAJE PREMOLDADA PARA PISO-HABITACAO-CARGA 2OOkg/m2 VAO 4,50m</v></cell><cell r="F19705" t="str"><v>M2</v></cell><cell r="G19705"><v>93.27</v></cell></row><row r="19706"><cell r="C19706" t="str"><v>040298</v></cell><cell r="D19706"><v>3002755</v></cell><cell r="E19706" t="str"><v>LAJE NERVURADA COM UMA CAMADA DE TIJOLOS DE BARRO 9x19x19cm</v></cell><cell r="F19706" t="str"><v>M2</v></cell><cell r="G19706"><v>56.56</v></cell></row><row r="19707"><cell r="C19707" t="str"><v>040299</v></cell><cell r="D19707"><v>3002756</v></cell><cell r="E19707" t="str"><v>LAJE NERVURADA COM DUAS CAMADAS TIJOLOS DE BARRO 9x19x19cm</v></cell><cell r="F19707" t="str"><v>M2</v></cell><cell r="G19707"><v>128.15</v></cell></row><row r="19708"><cell r="C19708" t="str"><v>040300</v></cell><cell r="D19708"><v>3002757</v></cell><cell r="E19708" t="str"><v>SOLDA CIRCULAR EM TUBULACAO ACO 16""(POR SOLDA)</v></cell><cell r="F19708" t="str"><v>UN</v></cell><cell r="G19708"><v>92.44</v></cell></row><row r="19709"><cell r="C19709" t="str"><v>040301</v></cell><cell r="D19709"><v>3002758</v></cell><cell r="E19709" t="str"><v>CONCRETO 1:2:3 20Mpa PARA SUPERESTRUTURA (254 l/agua)</v></cell><cell r="F19709" t="str"><v>M3</v></cell><cell r="G19709"><v>573.87</v></cell></row><row r="19710"><cell r="C19710" t="str"><v>040302</v></cell><cell r="D19710"><v>3002759</v></cell><cell r="E19710" t="str"><v>LAJE DE CONCRETO 1:2:4 SOBRECARGA 250Kg/m2 C/FORMA/ARMACOES</v></cell><cell r="F19710" t="str"><v>M2</v></cell><cell r="G19710"><v>163.92</v></cell></row><row r="19711"><cell r="C19711" t="str"><v>040305</v></cell><cell r="D19711"><v>3002760</v></cell><cell r="E19711" t="str"><v>CAPEAMENTO CONCRETO fck 150Kgf/cm2 PARA LAJE NERVURADA</v></cell><cell r="F19711" t="str"><v>M2</v></cell><cell r="G19711"><v>29.37</v></cell></row><row r="19712"><cell r="C19712" t="str"><v>040306</v></cell><cell r="D19712"><v>3002761</v></cell><cell r="E19712" t="str"><v>ESTRUTURA METALICA P/APOIO TUBULACAO AQUECIDA(69,815kg/m2)</v></cell><cell r="F19712" t="str"><v>M2</v></cell><cell r="G19712"><v>742.66</v></cell></row><row r="19713"><cell r="C19713" t="str"><v>040310</v></cell><cell r="D19713"><v>3002762</v></cell><cell r="E19713" t="str"><v>ACO CA-50 6,3mm (1/4"") PARA PISCINA</v></cell><cell r="F19713" t="str"><v>KG</v></cell><cell r="G19713"><v>7.62</v></cell></row><row r="19714"><cell r="C19714" t="str"><v>040311</v></cell><cell r="D19714"><v>3002763</v></cell><cell r="E19714" t="str"><v>ACO CA-50 10,0mm (3/8"") PARA PISCINA</v></cell><cell r="F19714" t="str"><v>KG</v></cell><cell r="G19714"><v>7.84</v></cell></row><row r="19715"><cell r="C19715" t="str"><v>040312</v></cell><cell r="D19715"><v>3002764</v></cell><cell r="E19715" t="str"><v>TELA ELETROSOLDADA BEMATEL Q-75 15x15cm FIO 3,8 CA-60</v></cell><cell r="F19715" t="str"><v>M2</v></cell><cell r="G19715"><v>9.52</v></cell></row><row r="19716"><cell r="C19716" t="str"><v>040313</v></cell><cell r="D19716"><v>3002765</v></cell><cell r="E19716" t="str"><v>SOLDA TOPO VERTICAL VERGALHAO ACO 3/8""+PERFIL ACO I 10""</v></cell><cell r="F19716" t="str"><v>UN</v></cell><cell r="G19716"><v>15.01</v></cell></row><row r="19717"><cell r="C19717" t="str"><v>040314</v></cell><cell r="D19717"><v>3002766</v></cell><cell r="E19717" t="str"><v>SOLDA FILETE HORIZ.FIX.PECA ACO CA50 6mm(5cm) EM VIGA I 10""</v></cell><cell r="F19717" t="str"><v>UN</v></cell><cell r="G19717"><v>4</v></cell></row><row r="19718"><cell r="C19718" t="str"><v>040315</v></cell><cell r="D19718"><v>3002767</v></cell><cell r="E19718" t="str"><v>FORMA CH.ACO 3/16"" MSG/276 ABNT-3,55x2,25m-PARA TETO-(An.5.</v></cell><cell r="F19718" t="str"><v>UN</v></cell><cell r="G19718"><v>2474.03</v></cell></row><row r="19719"><cell r="C19719" t="str"><v>040316</v></cell><cell r="D19719"><v>3002768</v></cell><cell r="E19719" t="str"><v>FORMA CH.ACO 3/16""MSG/EB 276-ABNT 0,75x2,6m-PAREDE (An.5.8)</v></cell><cell r="F19719" t="str"><v>UN</v></cell><cell r="G19719"><v>496.92</v></cell></row><row r="19720"><cell r="C19720" t="str"><v>040318</v></cell><cell r="D19720"><v>3002769</v></cell><cell r="E19720" t="str"><v>ESTRUTURA METALICA ACO-VERGALHAO 1""</v></cell><cell r="F19720" t="str"><v>KG</v></cell><cell r="G19720"><v>10.91</v></cell></row><row r="19721"><cell r="C19721" t="str"><v>040319</v></cell><cell r="D19721"><v>3002770</v></cell><cell r="E19721" t="str"><v>FORMA DE MADEIRA PARA VIGAS ESTRUTURAIS</v></cell><cell r="F19721" t="str"><v>M2</v></cell><cell r="G19721"><v>78.68</v></cell></row><row r="19722"><cell r="C19722" t="str"><v>040322</v></cell><cell r="D19722"><v>3002771</v></cell><cell r="E19722" t="str"><v>ESTRUTURA METALICA CANTONEIRA ACO L 2""x2""x1/8"" - Kg/m</v></cell><cell r="F19722" t="str"><v>M</v></cell><cell r="G19722"><v>20.62</v></cell></row><row r="19723"><cell r="C19723" t="str"><v>040324</v></cell><cell r="D19723"><v>3002772</v></cell><cell r="E19723" t="str"><v>CONCRETO 1:2:2,5 fck=18MPa PARA VIGA (278 L/agua)</v></cell><cell r="F19723" t="str"><v>M3</v></cell><cell r="G19723"><v>620.48</v></cell></row><row r="19724"><cell r="C19724" t="str"><v>040325</v></cell><cell r="D19724"><v>3002773</v></cell><cell r="E19724" t="str"><v>ESTRUTURA METALICA ACO EM ACO ENRIGECIDO SAC-4I-SERV.MONTAGE</v></cell><cell r="F19724" t="str"><v>KG</v></cell><cell r="G19724"><v>55.4</v></cell></row><row r="19725"><cell r="C19725" t="str"><v>040326</v></cell><cell r="D19725"><v>3002774</v></cell><cell r="E19725" t="str"><v>ESTRURA METALICA EM ACO ENRIGECIDO SAC-41</v></cell><cell r="F19725" t="str"><v>KG</v></cell><cell r="G19725"><v>33.38</v></cell></row><row r="19726"><cell r="C19726" t="str"><v>040328</v></cell><cell r="D19726"><v>3002775</v></cell><cell r="E19726" t="str"><v>ESTRUTURA METALICA ACO TRELICADO-MONTAGEM E INSTALACAO</v></cell><cell r="F19726" t="str"><v>KG</v></cell><cell r="G19726"><v>11.48</v></cell></row><row r="19727"><cell r="C19727" t="str"><v>040329</v></cell><cell r="D19727"><v>3002776</v></cell><cell r="E19727" t="str"><v>ACO CA-50 PARA CISTERNA</v></cell><cell r="F19727" t="str"><v>KG</v></cell><cell r="G19727"><v>7.48</v></cell></row><row r="19728"><cell r="C19728" t="str"><v>040330</v></cell><cell r="D19728"><v>3002777</v></cell><cell r="E19728" t="str"><v>ACO CA-60 PARA CISTERNA</v></cell><cell r="F19728" t="str"><v>KG</v></cell><cell r="G19728"><v>7.15</v></cell></row><row r="19729"><cell r="C19729" t="str"><v>040331</v></cell><cell r="D19729"><v>3002778</v></cell><cell r="E19729" t="str"><v>ESTRUTURA METALICA ACO ATIRANTADO COM MONTAGEM</v></cell><cell r="F19729" t="str"><v>M2</v></cell><cell r="G19729"><v>410.2</v></cell></row><row r="19730"><cell r="C19730" t="str"><v>040332</v></cell><cell r="D19730"><v>3002779</v></cell><cell r="E19730" t="str"><v>ESTRUTURA METALICA ACO ATIRANTADO COM PILARES(52,01kg/m2)</v></cell><cell r="F19730" t="str"><v>M2</v></cell><cell r="G19730"><v>406.09</v></cell></row><row r="19731"><cell r="C19731" t="str"><v>040334</v></cell><cell r="D19731"><v>3002780</v></cell><cell r="E19731" t="str"><v>CONCRETO USINADO fck=25MPa CONVENCIONAL APLICADO NO LOCAL</v></cell><cell r="F19731" t="str"><v>M3</v></cell><cell r="G19731"><v>452.37</v></cell></row><row r="19732"><cell r="C19732" t="str"><v>040335</v></cell><cell r="D19732"><v>3002781</v></cell><cell r="E19732" t="str"><v>LAJE CONCRETO ESTRUTURA fck=18MPa 0,15m PARA PISO GALPAO</v></cell><cell r="F19732" t="str"><v>M2</v></cell><cell r="G19732"><v>108.49</v></cell></row><row r="19733"><cell r="C19733" t="str"><v>040336</v></cell><cell r="D19733"><v>3002782</v></cell><cell r="E19733" t="str"><v>LAJE CONCRETO ESTRUTURA fck=15,0MPa PISO SUB-SOLO 0,18m</v></cell><cell r="F19733" t="str"><v>M2</v></cell><cell r="G19733"><v>122.41</v></cell></row><row r="19734"><cell r="C19734" t="str"><v>040337</v></cell><cell r="D19734"><v>3002783</v></cell><cell r="E19734" t="str"><v>PERFIL I CHAPA SOLDADA USI-SAC-41-ESTRUTURA PORTICO SOLDADO</v></cell><cell r="F19734" t="str"><v>TN.</v></cell><cell r="G19734"><v>2634.09</v></cell></row><row r="19735"><cell r="C19735" t="str"><v>040338</v></cell><cell r="D19735"><v>3002784</v></cell><cell r="E19735" t="str"><v>CIMBRAMENTO METALICO</v></cell><cell r="F19735" t="str"><v>m3/MES</v></cell><cell r="G19735"><v>16.15</v></cell></row><row r="19736"><cell r="C19736" t="str"><v>040339</v></cell><cell r="D19736"><v>3002785</v></cell><cell r="E19736" t="str"><v>SOLDA FILETE PERFIL DE ACO I-PORTICO ESTRUTURAL SOLDADO</v></cell><cell r="F19736" t="str"><v>M</v></cell><cell r="G19736"><v>50.95</v></cell></row><row r="19737"><cell r="C19737" t="str"><v>040341</v></cell><cell r="D19737"><v>3002786</v></cell><cell r="E19737" t="str"><v>FORMA MADEIRA COMPENSADA 12mm PARA PISCINAS</v></cell><cell r="F19737" t="str"><v>M2</v></cell><cell r="G19737"><v>83.8</v></cell></row><row r="19738"><cell r="C19738" t="str"><v>040342</v></cell><cell r="D19738"><v>3002787</v></cell><cell r="E19738" t="str"><v>TRANSPORTE PERFIS ACO I-CARGA 10 Ton.PERIMETRO URBANO</v></cell><cell r="F19738" t="str"><v>UN</v></cell><cell r="G19738"><v>2367.24</v></cell></row><row r="19739"><cell r="C19739" t="str"><v>040343</v></cell><cell r="D19739"><v>3002788</v></cell><cell r="E19739" t="str"><v>CONCRETO USINADO 25MPa +FORMAS+ARMACOES</v></cell><cell r="F19739" t="str"><v>M3</v></cell><cell r="G19739"><v>2001.61</v></cell></row><row r="19740"><cell r="C19740" t="str"><v>040344</v></cell><cell r="D19740"><v>3002789</v></cell><cell r="E19740" t="str"><v>CONCRETO CONVENCIONAL 1:2:3 fck=15MPa-VIGAS+FORMAS+ARMACOES</v></cell><cell r="F19740" t="str"><v>M3</v></cell><cell r="G19740"><v>2666.77</v></cell></row><row r="19741"><cell r="C19741" t="str"><v>040345</v></cell><cell r="D19741"><v>3002790</v></cell><cell r="E19741" t="str"><v>FORMA PARA CORTINA EM CONCRETO-COMPENSADO RESINADO 12mm</v></cell><cell r="F19741" t="str"><v>M2</v></cell><cell r="G19741"><v>49.12</v></cell></row><row r="19742"><cell r="C19742" t="str"><v>040346</v></cell><cell r="D19742"><v>3002791</v></cell><cell r="E19742" t="str"><v>ACO CA-50 PARA CORTINAS</v></cell><cell r="F19742" t="str"><v>KG</v></cell><cell r="G19742"><v>7.48</v></cell></row><row r="19743"><cell r="C19743" t="str"><v>040347</v></cell><cell r="D19743"><v>3002792</v></cell><cell r="E19743" t="str"><v>CONCRETO 1:2:2,5 fck=18MPa PARA CORTINAS(278 L/agua)</v></cell><cell r="F19743" t="str"><v>M3</v></cell><cell r="G19743"><v>620.48</v></cell></row><row r="19744"><cell r="C19744" t="str"><v>040348</v></cell><cell r="D19744"><v>3002793</v></cell><cell r="E19744" t="str"><v>CONCRETO 1:2,5:3</v></cell><cell r="F19744" t="str"><v>M3</v></cell><cell r="G19744"><v>545.77</v></cell></row><row r="19745"><cell r="C19745" t="str"><v>040349</v></cell><cell r="D19745"><v>3002794</v></cell><cell r="E19745" t="str"><v>CONCRETO 1:2:3 fck=18MPa VIGAS C/FORMAS/ARMACOES (254 L/agua</v></cell><cell r="F19745" t="str"><v>M3</v></cell><cell r="G19745"><v>2099.98</v></cell></row><row r="19746"><cell r="C19746" t="str"><v>040350</v></cell><cell r="D19746"><v>3002795</v></cell><cell r="E19746" t="str"><v>SOLDA FILETE JUNCAO CHAPA 3/16""</v></cell><cell r="F19746" t="str"><v>M</v></cell><cell r="G19746"><v>50.95</v></cell></row><row r="19747"><cell r="C19747" t="str"><v>040351</v></cell><cell r="D19747"><v>3002796</v></cell><cell r="E19747" t="str"><v>SOLDA FILETE JUNCAO CHAPA 1/4""</v></cell><cell r="F19747" t="str"><v>M</v></cell><cell r="G19747"><v>50.95</v></cell></row><row r="19748"><cell r="C19748" t="str"><v>040352</v></cell><cell r="D19748"><v>3002797</v></cell><cell r="E19748" t="str"><v>SOLDA FILETE JUNCAO CHAPA 5/16""</v></cell><cell r="F19748" t="str"><v>M</v></cell><cell r="G19748"><v>64.34</v></cell></row><row r="19749"><cell r="C19749" t="str"><v>040353</v></cell><cell r="D19749"><v>3002798</v></cell><cell r="E19749" t="str"><v>SOLDA FILETE JUNCAO CHAPA 3/8""</v></cell><cell r="F19749" t="str"><v>M</v></cell><cell r="G19749"><v>65.31</v></cell></row><row r="19750"><cell r="C19750" t="str"><v>040354</v></cell><cell r="D19750"><v>3002799</v></cell><cell r="E19750" t="str"><v>SOLDA FILETE CHAPA SOBREPOSTA 3/16""</v></cell><cell r="F19750" t="str"><v>M</v></cell><cell r="G19750"><v>35.13</v></cell></row><row r="19751"><cell r="C19751" t="str"><v>040355</v></cell><cell r="D19751"><v>3002800</v></cell><cell r="E19751" t="str"><v>SOLDA FILETE CHAPA SOBREPOSTA 1/4""</v></cell><cell r="F19751" t="str"><v>M</v></cell><cell r="G19751"><v>32.53</v></cell></row><row r="19752"><cell r="C19752" t="str"><v>040356</v></cell><cell r="D19752"><v>3002801</v></cell><cell r="E19752" t="str"><v>SOLDA FILETE CHAPA SOBREPOSTA 5/16""</v></cell><cell r="F19752" t="str"><v>M</v></cell><cell r="G19752"><v>33.23</v></cell></row><row r="19753"><cell r="C19753" t="str"><v>040357</v></cell><cell r="D19753"><v>3002802</v></cell><cell r="E19753" t="str"><v>SOLDA TOPO HORIZONTAL COM CHANFRO RETO CHAPA 1/4""</v></cell><cell r="F19753" t="str"><v>M</v></cell><cell r="G19753"><v>31.7</v></cell></row><row r="19754"><cell r="C19754" t="str"><v>040358</v></cell><cell r="D19754"><v>3002803</v></cell><cell r="E19754" t="str"><v>SOLDA TOPO VERTICAL COM CHANFRO RETO CHAPA 1/4""</v></cell><cell r="F19754" t="str"><v>M</v></cell><cell r="G19754"><v>41.67</v></cell></row><row r="19755"><cell r="C19755" t="str"><v>040359</v></cell><cell r="D19755"><v>3002804</v></cell><cell r="E19755" t="str"><v>SOLDA HORIZONTAL COM CHANFRO BISEL SIMPLES CHAPA 5/16""</v></cell><cell r="F19755" t="str"><v>M</v></cell><cell r="G19755"><v>59.26</v></cell></row><row r="19756"><cell r="C19756" t="str"><v>040360</v></cell><cell r="D19756"><v>3002805</v></cell><cell r="E19756" t="str"><v>SOLDA HORIZONTAL COM CHANFRO BISEL SIMPLES CHAPA 3/8""</v></cell><cell r="F19756" t="str"><v>M</v></cell><cell r="G19756"><v>60.67</v></cell></row><row r="19757"><cell r="C19757" t="str"><v>040361</v></cell><cell r="D19757"><v>3002806</v></cell><cell r="E19757" t="str"><v>SOLDA HORIZONTAL COM CHANFRO BISEL SIMPLES CHAPA 7/16""</v></cell><cell r="F19757" t="str"><v>M</v></cell><cell r="G19757"><v>89.5</v></cell></row><row r="19758"><cell r="C19758" t="str"><v>040362</v></cell><cell r="D19758"><v>3002807</v></cell><cell r="E19758" t="str"><v>SOLDA HORIZONTAL COM CHANFRO BISEL SIMPLES CHAPA 1/2""</v></cell><cell r="F19758" t="str"><v>M</v></cell><cell r="G19758"><v>87.1</v></cell></row><row r="19759"><cell r="C19759" t="str"><v>040363</v></cell><cell r="D19759"><v>3002808</v></cell><cell r="E19759" t="str"><v>SOLDA HORIZONTAL COM CHANFRO BISEL SIMPLES CHAPA 9/16""</v></cell><cell r="F19759" t="str"><v>M</v></cell><cell r="G19759"><v>88.55</v></cell></row><row r="19760"><cell r="C19760" t="str"><v>040364</v></cell><cell r="D19760"><v>3002809</v></cell><cell r="E19760" t="str"><v>SOLDA HORIZONTAL COM CHANFRO BISEL SIMPLES CHAPA 11/16""</v></cell><cell r="F19760" t="str"><v>M</v></cell><cell r="G19760"><v>91.15</v></cell></row><row r="19761"><cell r="C19761" t="str"><v>040365</v></cell><cell r="D19761"><v>3002810</v></cell><cell r="E19761" t="str"><v>SOLDA HORIZONTAL COM CHANFRO BISEL SIMPLES CHAPA 3/4""</v></cell><cell r="F19761" t="str"><v>M</v></cell><cell r="G19761"><v>125.04</v></cell></row><row r="19762"><cell r="C19762" t="str"><v>040366</v></cell><cell r="D19762"><v>3002811</v></cell><cell r="E19762" t="str"><v>SOLDA HORIZONTAL COM CHANFRO BISEL DUPLO CHAPA 9/16""</v></cell><cell r="F19762" t="str"><v>M</v></cell><cell r="G19762"><v>87.25</v></cell></row><row r="19763"><cell r="C19763" t="str"><v>040367</v></cell><cell r="D19763"><v>3002812</v></cell><cell r="E19763" t="str"><v>SOLDA HORIZONTAL COM CHANFRO BISEL DUPLO CHAPA 5/8""</v></cell><cell r="F19763" t="str"><v>M</v></cell><cell r="G19763"><v>91.43</v></cell></row><row r="19764"><cell r="C19764" t="str"><v>040368</v></cell><cell r="D19764"><v>3002813</v></cell><cell r="E19764" t="str"><v>SOLDA HORIZONTAL COM CHANFRO BISEL DUPLO CHAPA 3/4""</v></cell><cell r="F19764" t="str"><v>M</v></cell><cell r="G19764"><v>127.88</v></cell></row><row r="19765"><cell r="C19765" t="str"><v>040369</v></cell><cell r="D19765"><v>3002814</v></cell><cell r="E19765" t="str"><v>SOLDA PLANA COM CHANFRO V SIMPLES CHAPA 5/16""</v></cell><cell r="F19765" t="str"><v>M</v></cell><cell r="G19765"><v>42.97</v></cell></row><row r="19766"><cell r="C19766" t="str"><v>040370</v></cell><cell r="D19766"><v>3002815</v></cell><cell r="E19766" t="str"><v>SOLDA PLANA COM CHANFRO V SIMPLES CHAPA 3/8""</v></cell><cell r="F19766" t="str"><v>M</v></cell><cell r="G19766"><v>53.83</v></cell></row><row r="19767"><cell r="C19767" t="str"><v>040371</v></cell><cell r="D19767"><v>3002816</v></cell><cell r="E19767" t="str"><v>SOLDA VERTICAL COM CHANFRO V SIMPLES CHAPA 5/16""</v></cell><cell r="F19767" t="str"><v>M</v></cell><cell r="G19767"><v>41.24</v></cell></row><row r="19768"><cell r="C19768" t="str"><v>040372</v></cell><cell r="D19768"><v>3002817</v></cell><cell r="E19768" t="str"><v>SOLDA VERTICAL COM CHANFRO V SIMPLES CHAPA 3/8""</v></cell><cell r="F19768" t="str"><v>M</v></cell><cell r="G19768"><v>42.4</v></cell></row><row r="19769"><cell r="C19769" t="str"><v>040373</v></cell><cell r="D19769"><v>3002818</v></cell><cell r="E19769" t="str"><v>SOLDA VERTICAL COM CHANFRO V SIMPLES CHAPA 7/16""</v></cell><cell r="F19769" t="str"><v>M</v></cell><cell r="G19769"><v>52.27</v></cell></row><row r="19770"><cell r="C19770" t="str"><v>040374</v></cell><cell r="D19770"><v>3002819</v></cell><cell r="E19770" t="str"><v>SOLDA VERTICAL COM CHANFRO V SIMPLES CHAPA 1/2""</v></cell><cell r="F19770" t="str"><v>M</v></cell><cell r="G19770"><v>54.45</v></cell></row><row r="19771"><cell r="C19771" t="str"><v>040375</v></cell><cell r="D19771"><v>3002820</v></cell><cell r="E19771" t="str"><v>SOLDA VERTICAL COM CHANFRO V DUPLO CHAPA 1/2""</v></cell><cell r="F19771" t="str"><v>M</v></cell><cell r="G19771"><v>60.4</v></cell></row><row r="19772"><cell r="C19772" t="str"><v>040376</v></cell><cell r="D19772"><v>3002821</v></cell><cell r="E19772" t="str"><v>SOLDA VERTICAL COM CHANFRO V DUPLO CHAPA 9/16""</v></cell><cell r="F19772" t="str"><v>M</v></cell><cell r="G19772"><v>95.67</v></cell></row><row r="19773"><cell r="C19773" t="str"><v>040377</v></cell><cell r="D19773"><v>3002822</v></cell><cell r="E19773" t="str"><v>SOLDA VERTICAL COM CHANFRO V DUPLO CHAPA 5/8""</v></cell><cell r="F19773" t="str"><v>M</v></cell><cell r="G19773"><v>98.53</v></cell></row><row r="19774"><cell r="C19774" t="str"><v>040378</v></cell><cell r="D19774"><v>3002823</v></cell><cell r="E19774" t="str"><v>SOLDA VERTICAL COM CHANFRO V DUPLO CHAPA 11/16""</v></cell><cell r="F19774" t="str"><v>M</v></cell><cell r="G19774"><v>101.98</v></cell></row><row r="19775"><cell r="C19775" t="str"><v>040379</v></cell><cell r="D19775"><v>3002824</v></cell><cell r="E19775" t="str"><v>SOLDA VERTICAL COM CHANFRO V DUPLO CHAPA 3/4""</v></cell><cell r="F19775" t="str"><v>M</v></cell><cell r="G19775"><v>110.69</v></cell></row><row r="19776"><cell r="C19776" t="str"><v>040380</v></cell><cell r="D19776"><v>3002825</v></cell><cell r="E19776" t="str"><v>SOLDA VERTICAL COM CHANFRO V DUPLO CHAPA 7/8""</v></cell><cell r="F19776" t="str"><v>M</v></cell><cell r="G19776"><v>115.74</v></cell></row><row r="19777"><cell r="C19777" t="str"><v>040381</v></cell><cell r="D19777"><v>3002826</v></cell><cell r="E19777" t="str"><v>CONCRETO USINADO fck=18,0MPa FORNECIDO PARA VIGAS</v></cell><cell r="F19777" t="str"><v>M3</v></cell><cell r="G19777"><v>357.57</v></cell></row><row r="19778"><cell r="C19778" t="str"><v>040382</v></cell><cell r="D19778"><v>3002827</v></cell><cell r="E19778" t="str"><v>CONCRETO ESTRUTURAL USINADO FCK 18 MPa FORNECIDO P/ PILARES</v></cell><cell r="F19778" t="str"><v>M3</v></cell><cell r="G19778"><v>287.2</v></cell></row><row r="19779"><cell r="C19779" t="str"><v>040383</v></cell><cell r="D19779"><v>3002828</v></cell><cell r="E19779" t="str"><v>CONCRETO USINADO fck=18,0MPa FORNECIDO PARA LAJES</v></cell><cell r="F19779" t="str"><v>M3</v></cell><cell r="G19779"><v>357.57</v></cell></row><row r="19780"><cell r="C19780" t="str"><v>040384</v></cell><cell r="D19780"><v>3002829</v></cell><cell r="E19780" t="str"><v>BOMBEAMENTO DE CONCRETO USINADO ATE PECAS ESTRUTURAIS</v></cell><cell r="F19780" t="str"><v>M3</v></cell><cell r="G19780"><v>113.36</v></cell></row><row r="19781"><cell r="C19781" t="str"><v>040385</v></cell><cell r="D19781"><v>3002830</v></cell><cell r="E19781" t="str"><v>LANCAMENTO CONCRETO BOMBEADO EM PILARES E VIGAS EM ESTRUTURA</v></cell><cell r="F19781" t="str"><v>M3</v></cell><cell r="G19781"><v>146.3</v></cell></row><row r="19782"><cell r="C19782" t="str"><v>040386</v></cell><cell r="D19782"><v>3002831</v></cell><cell r="E19782" t="str"><v>LANCAMENTO DE CONCRETO BOMBEADO EM FORMAS DE LAJES ESTRUTURA</v></cell><cell r="F19782" t="str"><v>M3</v></cell><cell r="G19782"><v>146.3</v></cell></row><row r="19783"><cell r="C19783" t="str"><v>040387</v></cell><cell r="D19783"><v>3002832</v></cell><cell r="E19783" t="str"><v>SERVICO BOMBEAMENTO CONCRETO USINADO ATE PECAS ESTRUTURAIS</v></cell><cell r="F19783" t="str"><v>M3</v></cell><cell r="G19783"><v>42.22</v></cell></row><row r="19784"><cell r="C19784" t="str"><v>040391</v></cell><cell r="D19784"><v>3002833</v></cell><cell r="E19784" t="str"><v>LAJE PREMOLDADA PISO VAO 5,4/6,0m SOBRECARGA 200kg/m2</v></cell><cell r="F19784" t="str"><v>M2</v></cell><cell r="G19784"><v>97.71</v></cell></row><row r="19785"><cell r="C19785" t="str"><v>040392</v></cell><cell r="D19785"><v>3002834</v></cell><cell r="E19785" t="str"><v>LAJE PREMOLDADA PARA PISO 200kg/m2 VAO 4/4,50m</v></cell><cell r="F19785" t="str"><v>M2</v></cell><cell r="G19785"><v>96.45</v></cell></row><row r="19786"><cell r="C19786" t="str"><v>040393</v></cell><cell r="D19786"><v>3002835</v></cell><cell r="E19786" t="str"><v>ESTRUTURA DE ACO SAC-41 TRAT.ANTICORROSIVO-TORRES ILUMINACAO</v></cell><cell r="F19786" t="str"><v>KG</v></cell><cell r="G19786"><v>65.71</v></cell></row><row r="19787"><cell r="C19787" t="str"><v>040394</v></cell><cell r="D19787"><v>3002836</v></cell><cell r="E19787" t="str"><v>CHAPA DE ACO 3/4"" (149,39kg/m2) 13x30cm PARA REFORCO</v></cell><cell r="F19787" t="str"><v>M</v></cell><cell r="G19787"><v>52.07</v></cell></row><row r="19788"><cell r="C19788" t="str"><v>040395</v></cell><cell r="D19788"><v>3002837</v></cell><cell r="E19788" t="str"><v>CHUMBADOR CB REF. 2593-2  3/8""X2.1/2""</v></cell><cell r="F19788" t="str"><v>UN</v></cell><cell r="G19788"><v>6.99</v></cell></row><row r="19789"><cell r="C19789" t="str"><v>040396</v></cell><cell r="D19789"><v>3002838</v></cell><cell r="E19789" t="str"><v>ANCORAGEM COM VERGALHAO ACO CA-50 7/8""</v></cell><cell r="F19789" t="str"><v>M</v></cell><cell r="G19789"><v>29.9</v></cell></row><row r="19790"><cell r="C19790" t="str"><v>040398</v></cell><cell r="D19790"><v>3002839</v></cell><cell r="E19790" t="str"><v>REFORCO ESTRUTURAL CONCRETO 1:2,5:3</v></cell><cell r="F19790" t="str"><v>M3</v></cell><cell r="G19790"><v>568.72</v></cell></row><row r="19791"><cell r="C19791" t="str"><v>040400</v></cell><cell r="D19791"><v>3002840</v></cell><cell r="E19791" t="str"><v>CONCRETO CONVENCIONAL 1:2:3 fck=150MPa-LAGES 10cm+ACO+FORMAS</v></cell><cell r="F19791" t="str"><v>M3</v></cell><cell r="G19791"><v>1823.52</v></cell></row><row r="19792"><cell r="C19792" t="str"><v>040401</v></cell><cell r="D19792"><v>3002841</v></cell><cell r="E19792" t="str"><v>TELA ELETROSOLDADA Q-196 5mm 10x10cm - VERTICAL H=15,Om</v></cell><cell r="F19792" t="str"><v>M2</v></cell><cell r="G19792"><v>19.35</v></cell></row><row r="19793"><cell r="C19793" t="str"><v>040402</v></cell><cell r="D19793"><v>3002842</v></cell><cell r="E19793" t="str"><v>TELA ELETROSOLDADA Q-196 5mm 10x10cm - HORIZONTAL</v></cell><cell r="F19793" t="str"><v>M2</v></cell><cell r="G19793"><v>13.05</v></cell></row><row r="19794"><cell r="C19794" t="str"><v>040404</v></cell><cell r="D19794"><v>3002843</v></cell><cell r="E19794" t="str"><v>PISO DE CONCRETO SIMPLES ESPESSURA 10cm DESEMPENADO</v></cell><cell r="F19794" t="str"><v>M2</v></cell><cell r="G19794"><v>56.68</v></cell></row><row r="19795"><cell r="C19795" t="str"><v>040405</v></cell><cell r="D19795"><v>3002844</v></cell><cell r="E19795" t="str"><v>TELA ELETROSOLDADA T-503 5x8mm MALHA 30x10cm-ARMADURA VERTIC</v></cell><cell r="F19795" t="str"><v>M2</v></cell><cell r="G19795"><v>55.3</v></cell></row><row r="19796"><cell r="C19796" t="str"><v>040406</v></cell><cell r="D19796"><v>3002845</v></cell><cell r="E19796" t="str"><v>TELA ELETROSOLDADA T-503 5x8mm ML.30x10cm-ARMADURA HORIZONTA</v></cell><cell r="F19796" t="str"><v>M2</v></cell><cell r="G19796"><v>44.64</v></cell></row><row r="19797"><cell r="C19797" t="str"><v>040407</v></cell><cell r="D19797"><v>3002846</v></cell><cell r="E19797" t="str"><v>PISO DE CONCRETO SIMPLES ESPESSURA 15cm DESEMPENADO</v></cell><cell r="F19797" t="str"><v>M2</v></cell><cell r="G19797"><v>97.85</v></cell></row><row r="19798"><cell r="C19798" t="str"><v>040408</v></cell><cell r="D19798"><v>3002847</v></cell><cell r="E19798" t="str"><v>PISO DE CONCRETO ARMADO COM ACO CA-50 1/4"" 10cm DESEMPENADO</v></cell><cell r="F19798" t="str"><v>M2</v></cell><cell r="G19798"><v>100.7</v></cell></row><row r="19799"><cell r="C19799" t="str"><v>040409</v></cell><cell r="D19799"><v>3002848</v></cell><cell r="E19799" t="str"><v>PISO DE CONCRETO ARMADO 15cm COM ACO CA-50 1/4"" DESEMPENADO</v></cell><cell r="F19799" t="str"><v>M2</v></cell><cell r="G19799"><v>138.88</v></cell></row><row r="19800"><cell r="C19800" t="str"><v>040419</v></cell><cell r="D19800"><v>3002849</v></cell><cell r="E19800" t="str"><v>CONCRETO USINADO fck=30,0MPa BOMBEADO PARA PILARES</v></cell><cell r="F19800" t="str"><v>M3</v></cell><cell r="G19800"><v>476.16</v></cell></row><row r="19801"><cell r="C19801" t="str"><v>040420</v></cell><cell r="D19801"><v>3002850</v></cell><cell r="E19801" t="str"><v>CONCRETO USINADO fck=30,0MPa BOMBEADO PARA LAJES</v></cell><cell r="F19801" t="str"><v>M3</v></cell><cell r="G19801"><v>474.67</v></cell></row><row r="19802"><cell r="C19802" t="str"><v>040421</v></cell><cell r="D19802"><v>3002851</v></cell><cell r="E19802" t="str"><v>PISO DE CONCRETO ARMACAO DUPLA ACO CA-50 1/4"" DESEMP.COM 15</v></cell><cell r="F19802" t="str"><v>M2</v></cell><cell r="G19802"><v>182.33</v></cell></row><row r="19803"><cell r="C19803" t="str"><v>040422</v></cell><cell r="D19803"><v>3002852</v></cell><cell r="E19803" t="str"><v>CONCRETO USINADO fck=30,0MPa BOMBEADO PARA VIGAS</v></cell><cell r="F19803" t="str"><v>M3</v></cell><cell r="G19803"><v>479.49</v></cell></row><row r="19804"><cell r="C19804" t="str"><v>040423</v></cell><cell r="D19804"><v>3002853</v></cell><cell r="E19804" t="str"><v>CONCRETO USINADO fck=20,0MPa FORNECIDO PARA CORTINAS</v></cell><cell r="F19804" t="str"><v>M3</v></cell><cell r="G19804"><v>425.43</v></cell></row><row r="19805"><cell r="C19805" t="str"><v>040424</v></cell><cell r="D19805"><v>3002854</v></cell><cell r="E19805" t="str"><v>CONCRETO USINADO fck=20,0MPa</v></cell><cell r="F19805" t="str"><v>M3</v></cell><cell r="G19805"><v>425.43</v></cell></row><row r="19806"><cell r="C19806" t="str"><v>040425</v></cell><cell r="D19806"><v>3002855</v></cell><cell r="E19806" t="str"><v>CONCRETO USINADO fck=20,0MPa FORNECIDO PARA PILARES</v></cell><cell r="F19806" t="str"><v>M3</v></cell><cell r="G19806"><v>425.43</v></cell></row><row r="19807"><cell r="C19807" t="str"><v>040426</v></cell><cell r="D19807"><v>3002856</v></cell><cell r="E19807" t="str"><v>CONCRETO USINADO fck=25,0MPa PARA LAJE NERVURADA</v></cell><cell r="F19807" t="str"><v>M3</v></cell><cell r="G19807"><v>425.43</v></cell></row><row r="19808"><cell r="C19808" t="str"><v>040427</v></cell><cell r="D19808"><v>3002857</v></cell><cell r="E19808" t="str"><v>CONCRETO USINADO fck=20,0MPa FORNECIDO PARA ESCADAS</v></cell><cell r="F19808" t="str"><v>M3</v></cell><cell r="G19808"><v>425.43</v></cell></row><row r="19809"><cell r="C19809" t="str"><v>040428</v></cell><cell r="D19809"><v>3002858</v></cell><cell r="E19809" t="str"><v>CONCRETO USINADO fck=20,0MPa FORNECIDO EM OBRAS</v></cell><cell r="F19809" t="str"><v>M3</v></cell><cell r="G19809"><v>455.07</v></cell></row><row r="19810"><cell r="C19810" t="str"><v>040429</v></cell><cell r="D19810"><v>3002859</v></cell><cell r="E19810" t="str"><v>FORNECIMENTO E APLICACAO DE CONCRETO USINADO fck=22,5MPa BOM</v></cell><cell r="F19810" t="str"><v>M3</v></cell><cell r="G19810"><v>492.43</v></cell></row><row r="19811"><cell r="C19811" t="str"><v>040430</v></cell><cell r="D19811"><v>3002860</v></cell><cell r="E19811" t="str"><v>FORMA DE MADEIRA PARA SAPATAS</v></cell><cell r="F19811" t="str"><v>M2</v></cell><cell r="G19811"><v>80.2</v></cell></row><row r="19812"><cell r="C19812" t="str"><v>040431</v></cell><cell r="D19812"><v>3002861</v></cell><cell r="E19812" t="str"><v>CONCRETO USINADO fck=25,0MPa CONVENCIONAL PARA ESTRUTURAS</v></cell><cell r="F19812" t="str"><v>M3</v></cell><cell r="G19812"><v>425.43</v></cell></row><row r="19813"><cell r="C19813" t="str"><v>040432</v></cell><cell r="D19813"><v>3002862</v></cell><cell r="E19813" t="str"><v>CONCRETO USINADO 30MPa BOMBEADO PARA ESCADAS</v></cell><cell r="F19813" t="str"><v>M3</v></cell><cell r="G19813"><v>383.32</v></cell></row><row r="19814"><cell r="C19814" t="str"><v>040434</v></cell><cell r="D19814"><v>3002863</v></cell><cell r="E19814" t="str"><v>LANCAMENTO MANUAL CONCRETO USINADO 25,0MPa-FORMAS DE SAPATAS</v></cell><cell r="F19814" t="str"><v>M3</v></cell><cell r="G19814"><v>89.18</v></cell></row><row r="19815"><cell r="C19815" t="str"><v>040435</v></cell><cell r="D19815"><v>3002864</v></cell><cell r="E19815" t="str"><v>CONCRETO USINADO fck=25MPa PARA BLOCOS DE FUNDACAO</v></cell><cell r="F19815" t="str"><v>M3</v></cell><cell r="G19815"><v>442.38</v></cell></row><row r="19816"><cell r="C19816" t="str"><v>040436</v></cell><cell r="D19816"><v>3002865</v></cell><cell r="E19816" t="str"><v>LANCAMENTO MANUAL DE CONCRETO USINADO EM LAJES</v></cell><cell r="F19816" t="str"><v>M3</v></cell><cell r="G19816"><v>89.18</v></cell></row><row r="19817"><cell r="C19817" t="str"><v>040437</v></cell><cell r="D19817"><v>3002866</v></cell><cell r="E19817" t="str"><v>CONCRETO USINADO fck=15MPa PARA LANCAMENTO EM FORMAS</v></cell><cell r="F19817" t="str"><v>M3</v></cell><cell r="G19817"><v>383.47</v></cell></row><row r="19818"><cell r="C19818" t="str"><v>040438</v></cell><cell r="D19818"><v>3002867</v></cell><cell r="E19818" t="str"><v>LANCAMENTO MANUAL DE CONCRETO USINADO EM VIGAS</v></cell><cell r="F19818" t="str"><v>M3</v></cell><cell r="G19818"><v>89.18</v></cell></row><row r="19819"><cell r="C19819" t="str"><v>040439</v></cell><cell r="D19819"><v>3002868</v></cell><cell r="E19819" t="str"><v>LANCAMENTO MANUAL DE CONCRETO USINADO EM PILARES</v></cell><cell r="F19819" t="str"><v>M3</v></cell><cell r="G19819"><v>89.18</v></cell></row><row r="19820"><cell r="C19820" t="str"><v>040440</v></cell><cell r="D19820"><v>3002869</v></cell><cell r="E19820" t="str"><v>COLUNA/PILAR EM MADEIRA DE LEI-MASSANDUBA H= 2,70m</v></cell><cell r="F19820" t="str"><v>UN</v></cell><cell r="G19820"><v>413.52</v></cell></row><row r="19821"><cell r="C19821" t="str"><v>040441</v></cell><cell r="D19821"><v>3002870</v></cell><cell r="E19821" t="str"><v>VIGA MADEIRA DE LEI-MASSARANDUBA-7x12cm x 3,5m PARA SUPORTE</v></cell><cell r="F19821" t="str"><v>UN</v></cell><cell r="G19821"><v>189.15</v></cell></row><row r="19822"><cell r="C19822" t="str"><v>040450</v></cell><cell r="D19822"><v>3002871</v></cell><cell r="E19822" t="str"><v>CONCRETO SIMPLES TRACO 1:2:3 fck=15MPa PARA VAULTS</v></cell><cell r="F19822" t="str"><v>M3</v></cell><cell r="G19822"><v>575.49</v></cell></row><row r="19823"><cell r="C19823" t="str"><v>040451</v></cell><cell r="D19823"><v>3002872</v></cell><cell r="E19823" t="str"><v>CONCRETO SIMPLES TRACO 1:3:5 PARA CAIXAS COM PEDRA 2</v></cell><cell r="F19823" t="str"><v>M3</v></cell><cell r="G19823"><v>429.55</v></cell></row><row r="19824"><cell r="C19824" t="str"><v>040452</v></cell><cell r="D19824"><v>3002873</v></cell><cell r="E19824" t="str"><v>CONCRETO 1:3:5 PARA VALAS DE DUTOS COM PEDRA 1 (169 l/agua)</v></cell><cell r="F19824" t="str"><v>M3</v></cell><cell r="G19824"><v>423.56</v></cell></row><row r="19825"><cell r="C19825" t="str"><v>040455</v></cell><cell r="D19825"><v>3002874</v></cell><cell r="E19825" t="str"><v>CONCRETO fck=25MPa=1:2:2,5 MISTURADO E APLICADO ""IN LOCO""</v></cell><cell r="F19825" t="str"><v>M3</v></cell><cell r="G19825"><v>473.98</v></cell></row><row r="19826"><cell r="C19826" t="str"><v>040456</v></cell><cell r="D19826"><v>3002875</v></cell><cell r="E19826" t="str"><v>CONCRETO USINADO fck=25MPa APLICADO EM PILARES</v></cell><cell r="F19826" t="str"><v>M3</v></cell><cell r="G19826"><v>869.59</v></cell></row><row r="19827"><cell r="C19827" t="str"><v>040457</v></cell><cell r="D19827"><v>3002876</v></cell><cell r="E19827" t="str"><v>CONCRETO USINADO fck=25MPa APLICADO EM PREMOLDADOS ESTRUTURA</v></cell><cell r="F19827" t="str"><v>M3</v></cell><cell r="G19827"><v>767.9</v></cell></row><row r="19828"><cell r="C19828" t="str"><v>040458</v></cell><cell r="D19828"><v>3002877</v></cell><cell r="E19828" t="str"><v>MATERIAIS DE FIXACAO PARA ESTRUTURAS DE MADEIRA</v></cell><cell r="F19828" t="str"><v>CJ</v></cell><cell r="G19828"><v>10599.4</v></cell></row><row r="19829"><cell r="C19829" t="str"><v>040459</v></cell><cell r="D19829"><v>3002878</v></cell><cell r="E19829" t="str"><v>MAQUINAS E FERRAMENTAS PARA USINAGEM ESTRUTURA DE MADEIRA</v></cell><cell r="F19829" t="str"><v>UN</v></cell><cell r="G19829"><v>1667</v></cell></row><row r="19830"><cell r="C19830" t="str"><v>040460</v></cell><cell r="D19830"><v>3002879</v></cell><cell r="E19830" t="str"><v>CERCA/TAPUME PROTECAO DE OBRA EM COMPENSADO,REAPR.5 VEZES</v></cell><cell r="F19830" t="str"><v>M</v></cell><cell r="G19830"><v>67.37</v></cell></row><row r="19831"><cell r="C19831" t="str"><v>040461</v></cell><cell r="D19831"><v>3002880</v></cell><cell r="E19831" t="str"><v>FORMA PARA CONCRETO TABUAS MADEIRA-REAPROVEITAMENTO 4 VEZES</v></cell><cell r="F19831" t="str"><v>M2</v></cell><cell r="G19831"><v>73.39</v></cell></row><row r="19832"><cell r="C19832" t="str"><v>040463</v></cell><cell r="D19832"><v>3002881</v></cell><cell r="E19832" t="str"><v>FORMA PARA CONCRETO TABUAS MADEIRA C/REAPROVEITAMENTO 3 VEZE</v></cell><cell r="F19832" t="str"><v>M</v></cell><cell r="G19832"><v>75.93</v></cell></row><row r="19833"><cell r="C19833" t="str"><v>040464</v></cell><cell r="D19833"><v>3002882</v></cell><cell r="E19833" t="str"><v>FORMA PARA CONCRETO CHAPA COMPENSADO PLASTIFICADO 14mm</v></cell><cell r="F19833" t="str"><v>M2</v></cell><cell r="G19833"><v>66.99</v></cell></row><row r="19834"><cell r="C19834" t="str"><v>040476</v></cell><cell r="D19834"><v>3002883</v></cell><cell r="E19834" t="str"><v>ACO CA-50 COM FORNECIMENTO/CORTE/DOBRA E COLOCACAO EM FORMAS</v></cell><cell r="F19834" t="str"><v>KG</v></cell><cell r="G19834"><v>7.69</v></cell></row><row r="19835"><cell r="C19835" t="str"><v>040477</v></cell><cell r="D19835"><v>3002884</v></cell><cell r="E19835" t="str"><v>ACO CA-60 MEDIO 3,4mm A 9,5mm-CORTE E DOBRA EM FORMAS</v></cell><cell r="F19835" t="str"><v>KG</v></cell><cell r="G19835"><v>5.83</v></cell></row><row r="19836"><cell r="C19836" t="str"><v>040478</v></cell><cell r="D19836"><v>3002885</v></cell><cell r="E19836" t="str"><v>ACO CA-50 MEDIO PREVIAMENTE DOBRADO-COLOCADO EM FORMAS</v></cell><cell r="F19836" t="str"><v>KG</v></cell><cell r="G19836"><v>5.73</v></cell></row><row r="19837"><cell r="C19837" t="str"><v>040479</v></cell><cell r="D19837"><v>3002886</v></cell><cell r="E19837" t="str"><v>ACO CA-60 FORNECIDO PREVIAMENTE DOBRADO:-COLOCACAO EM FORMAS</v></cell><cell r="F19837" t="str"><v>KG</v></cell><cell r="G19837"><v>5.7</v></cell></row><row r="19838"><cell r="C19838" t="str"><v>040482</v></cell><cell r="D19838"><v>3002887</v></cell><cell r="E19838" t="str"><v>LASTRO EM CAMADA DE CONCRETO MAGRO 1:4:8</v></cell><cell r="F19838" t="str"><v>M3</v></cell><cell r="G19838"><v>464.77</v></cell></row><row r="19839"><cell r="C19839" t="str"><v>040487</v></cell><cell r="D19839"><v>3002888</v></cell><cell r="E19839" t="str"><v>REFORCO ESTRUTURAL HCI-01 7o.PAV.ALA C SALA LIMPA</v></cell><cell r="F19839" t="str"><v>UN</v></cell><cell r="G19839"><v>1423</v></cell></row><row r="19840"><cell r="C19840" t="str"><v>040490</v></cell><cell r="D19840"><v>3002889</v></cell><cell r="E19840" t="str"><v>ESTRUTURA DE ACO COM GALVANIZACAO A FOGO</v></cell><cell r="F19840" t="str"><v>KG</v></cell><cell r="G19840"><v>184.86</v></cell></row><row r="19841"><cell r="C19841" t="str"><v>040491</v></cell><cell r="D19841"><v>3002890</v></cell><cell r="E19841" t="str"><v>MONTAGEM PERFIL ACO ASTM A36 6"" LAMINADO + FIXACOES</v></cell><cell r="F19841" t="str"><v>KG</v></cell><cell r="G19841"><v>10.31</v></cell></row><row r="19842"><cell r="C19842" t="str"><v>040500</v></cell><cell r="D19842"><v>3002891</v></cell><cell r="E19842" t="str"><v>ACO CA-50 PARA ESTRUTURA DE SUB-SOLO- POR M3 DE CONCRETO</v></cell><cell r="F19842" t="str"><v>M3</v></cell><cell r="G19842"><v>772</v></cell></row><row r="19843"><cell r="C19843" t="str"><v>040501</v></cell><cell r="D19843"><v>3002892</v></cell><cell r="E19843" t="str"><v>CONCRETO USINADO BOMBEADO PARA GROUT 13,5MPa</v></cell><cell r="F19843" t="str"><v>M3</v></cell><cell r="G19843"><v>372.02</v></cell></row><row r="19844"><cell r="C19844" t="str"><v>040502</v></cell><cell r="D19844"><v>3002893</v></cell><cell r="E19844" t="str"><v>CONCRETO ESTRUTURAL FCK 18 MPa</v></cell><cell r="F19844" t="str"><v>M3</v></cell><cell r="G19844"><v>287.2</v></cell></row><row r="19845"><cell r="C19845" t="str"><v>040503</v></cell><cell r="D19845"><v>3002894</v></cell><cell r="E19845" t="str"><v>CONCRETO ESTRUTURAL fck=18,0MPa COM ACO E FORMAS</v></cell><cell r="F19845" t="str"><v>M3</v></cell><cell r="G19845"><v>2250.85</v></cell></row><row r="19846"><cell r="C19846" t="str"><v>040504</v></cell><cell r="D19846"><v>3002895</v></cell><cell r="E19846" t="str"><v>FORMAS MADEIRA P/CONCRETO DE UM TANQUE DE COMBUSTIVEL(13,60m</v></cell><cell r="F19846" t="str"><v>UN</v></cell><cell r="G19846"><v>1050.23</v></cell></row><row r="19847"><cell r="C19847" t="str"><v>040505</v></cell><cell r="D19847"><v>3002896</v></cell><cell r="E19847" t="str"><v>CONCRETO ESTRUT.USINADO 30,0 MPa SEM LANCAMENTO</v></cell><cell r="F19847" t="str"><v>M3</v></cell><cell r="G19847"><v>380.02</v></cell></row><row r="19848"><cell r="C19848" t="str"><v>040506</v></cell><cell r="D19848"><v>3002897</v></cell><cell r="E19848" t="str"><v>CONCRETO MAGRO</v></cell><cell r="F19848" t="str"><v>M3</v></cell><cell r="G19848"><v>378.31</v></cell></row><row r="19849"><cell r="C19849" t="str"><v>040507</v></cell><cell r="D19849"><v>3002898</v></cell><cell r="E19849" t="str"><v>LANCAMENTO MANUAL CONCR.USINADO P/UM TANQUE COMBUSTIVEL</v></cell><cell r="F19849" t="str"><v>M3</v></cell><cell r="G19849"><v>1737.45</v></cell></row><row r="19850"><cell r="C19850" t="str"><v>040508</v></cell><cell r="D19850"><v>3002899</v></cell><cell r="E19850" t="str"><v>CONCRETO ESTRUTURAL USINADO FCK30MPa COM BOMBEAMENTO</v></cell><cell r="F19850" t="str"><v>M3</v></cell><cell r="G19850"><v>383.32</v></cell></row><row r="19851"><cell r="C19851" t="str"><v>040509</v></cell><cell r="D19851"><v>3002900</v></cell><cell r="E19851" t="str"><v>CONCRETO USINADO fck=15MPa-LAJE 10cm+TELA Q-138 10x10cm+FORM</v></cell><cell r="F19851" t="str"><v>M3</v></cell><cell r="G19851"><v>201.56</v></cell></row><row r="19852"><cell r="C19852" t="str"><v>040510</v></cell><cell r="D19852"><v>3002901</v></cell><cell r="E19852" t="str"><v>CONCRETO USINADO fck=15MPa-LAJE 10cm+TELA Q-396 10x10cm+FORM</v></cell><cell r="F19852" t="str"><v>M3</v></cell><cell r="G19852"><v>466.57</v></cell></row><row r="19853"><cell r="C19853" t="str"><v>040511</v></cell><cell r="D19853"><v>3002902</v></cell><cell r="E19853" t="str"><v>ADENSAMENTO CONCRETO EM PISO COM REGUA DUPLA VIBRATORIA</v></cell><cell r="F19853" t="str"><v>M2</v></cell><cell r="G19853"><v>16.42</v></cell></row><row r="19854"><cell r="C19854" t="str"><v>040512</v></cell><cell r="D19854"><v>3002903</v></cell><cell r="E19854" t="str"><v>CONCRETO SIMPLES 1:2,5:5 CIMENTO/AREIA/BRITA+181 L/agua</v></cell><cell r="F19854" t="str"><v>M3</v></cell><cell r="G19854"><v>450.45</v></cell></row><row r="19855"><cell r="C19855" t="str"><v>040513</v></cell><cell r="D19855"><v>3002904</v></cell><cell r="E19855" t="str"><v>SERVICO EMPREITADO-PEDREIRO-CONCRETO C/MAQUINAS CLIENTE</v></cell><cell r="F19855" t="str"><v>M3</v></cell><cell r="G19855"><v>1034.12</v></cell></row><row r="19856"><cell r="C19856" t="str"><v>040514</v></cell><cell r="D19856"><v>3002905</v></cell><cell r="E19856" t="str"><v>SERVICO EMPREITADO-PEDREIRO-CONCRETO C/MAQUINAS PROPRIAS</v></cell><cell r="F19856" t="str"><v>M3</v></cell><cell r="G19856"><v>1085.71</v></cell></row><row r="19857"><cell r="C19857" t="str"><v>040515</v></cell><cell r="D19857"><v>3002906</v></cell><cell r="E19857" t="str"><v>TELA ELETROSOLDADA MALHA 10x10cm Q-138 CA-60 4,2mm(2,2kg/m2)</v></cell><cell r="F19857" t="str"><v>KG</v></cell><cell r="G19857"><v>19.26</v></cell></row><row r="19858"><cell r="C19858" t="str"><v>040516</v></cell><cell r="D19858"><v>3002907</v></cell><cell r="E19858" t="str"><v>CONCRETO USINADO 15,0 MPa PARA ESTRUTURAS-BOMBEADO</v></cell><cell r="F19858" t="str"><v>M3</v></cell><cell r="G19858"><v>459.66</v></cell></row><row r="19859"><cell r="C19859" t="str"><v>040530</v></cell><cell r="D19859"><v>3002908</v></cell><cell r="E19859" t="str"><v>VERGAS E CONTRAVERGAS EM CONCRETO ESTRUTURADO COM ACO/FORMAS</v></cell><cell r="F19859" t="str"><v>M3</v></cell><cell r="G19859"><v>788.31</v></cell></row><row r="19860"><cell r="C19860" t="str"><v>040540</v></cell><cell r="D19860"><v>3002909</v></cell><cell r="E19860" t="str"><v>CONCRETO ESTRUTURAL 1:2:2 25MPA CIMENTO+SEIXO ROLADO+AREIA</v></cell><cell r="F19860" t="str"><v>M3</v></cell><cell r="G19860"><v>521.15</v></cell></row><row r="19861"><cell r="C19861" t="str"><v>040550</v></cell><cell r="D19861"><v>3002910</v></cell><cell r="E19861" t="str"><v>CONCRETO MAGRO 1:4:8+5,90 L/agua ESPES.5cm P/LASTRO DE PISO</v></cell><cell r="F19861" t="str"><v>M2</v></cell><cell r="G19861"><v>38.91</v></cell></row><row r="19862"><cell r="C19862" t="str"><v>040551</v></cell><cell r="D19862"><v>3002911</v></cell><cell r="E19862" t="str"><v>ESCADA METALICA DE ACESSO DO SERBEM 21 DEGRAUS</v></cell><cell r="F19862" t="str"><v>UN</v></cell><cell r="G19862"><v>2253.2</v></cell></row><row r="19863"><cell r="C19863" t="str"><v>040552</v></cell><cell r="D19863"><v>3002912</v></cell><cell r="E19863" t="str"><v>LAJE PREMOLDADA PARA FORRO SOBRECARGA 100kg/m2 VAO 3,0/3,5m</v></cell><cell r="F19863" t="str"><v>M2</v></cell><cell r="G19863"><v>79.8</v></cell></row><row r="19864"><cell r="C19864" t="str"><v>040553</v></cell><cell r="D19864"><v>3002913</v></cell><cell r="E19864" t="str"><v>LAJE PREMOLDADA PARA PISO-HABITACAO-CARGA 200kg/m2 VAO 5,40m</v></cell><cell r="F19864" t="str"><v>M2</v></cell><cell r="G19864"><v>97.27</v></cell></row><row r="19865"><cell r="C19865" t="str"><v>040554</v></cell><cell r="D19865"><v>3002914</v></cell><cell r="E19865" t="str"><v>LAJE PREMOLDADA PARA PISO-HABITACAO-CARGA 200kg/m2-VAO 6 00m</v></cell><cell r="F19865" t="str"><v>M2</v></cell><cell r="G19865"><v>105.36</v></cell></row><row r="19866"><cell r="C19866" t="str"><v>040555</v></cell><cell r="D19866"><v>3002915</v></cell><cell r="E19866" t="str"><v>LAJE PREMOLDADA PARA TERRACO/SALAO-CARGA 350kg/m2-VAO 2,00m</v></cell><cell r="F19866" t="str"><v>M2</v></cell><cell r="G19866"><v>85.75</v></cell></row><row r="19867"><cell r="C19867" t="str"><v>040556</v></cell><cell r="D19867"><v>3002916</v></cell><cell r="E19867" t="str"><v>LAJE PREMOLDADA PARA TERRACO/SALAO-CARGA 350kg/m2-VAO 2,50m</v></cell><cell r="F19867" t="str"><v>M2</v></cell><cell r="G19867"><v>85.75</v></cell></row><row r="19868"><cell r="C19868" t="str"><v>040557</v></cell><cell r="D19868"><v>3002917</v></cell><cell r="E19868" t="str"><v>LAJE PREMOLDADA PARA TERRACO/SALAO-CARGA 350kg/m2-VAO 3,00M</v></cell><cell r="F19868" t="str"><v>m2</v></cell><cell r="G19868"><v>96.79</v></cell></row><row r="19869"><cell r="C19869" t="str"><v>040558</v></cell><cell r="D19869"><v>3002918</v></cell><cell r="E19869" t="str"><v>LAJE PREMOLDADA PARA TERRACO/SALAO-CARGA 350kg/m2-VAO 3 50m</v></cell><cell r="F19869" t="str"><v>M2</v></cell><cell r="G19869"><v>96.7</v></cell></row><row r="19870"><cell r="C19870" t="str"><v>040559</v></cell><cell r="D19870"><v>3002919</v></cell><cell r="E19870" t="str"><v>LAJE PREMOLDADA PARA TERRACO/SALAO-350kg/m2-VAO 4,10m</v></cell><cell r="F19870" t="str"><v>M2</v></cell><cell r="G19870"><v>95.75</v></cell></row><row r="19871"><cell r="C19871" t="str"><v>040560</v></cell><cell r="D19871"><v>3002920</v></cell><cell r="E19871" t="str"><v>ESTRUTURA METALICA PARA APOIO TUBULACAO ELEVADA</v></cell><cell r="F19871" t="str"><v>M2</v></cell><cell r="G19871"><v>748.27</v></cell></row><row r="19872"><cell r="C19872" t="str"><v>040561</v></cell><cell r="D19872"><v>3002921</v></cell><cell r="E19872" t="str"><v>ESTRUTURA METALICA PARA GUIA HORIZONTAL</v></cell><cell r="F19872" t="str"><v>UN</v></cell><cell r="G19872"><v>137.05</v></cell></row><row r="19873"><cell r="C19873" t="str"><v>040562</v></cell><cell r="D19873"><v>3002922</v></cell><cell r="E19873" t="str"><v>ESTRUTURA METALICA PARA ANCORAGEM HORIZONTAL</v></cell><cell r="F19873" t="str"><v>UN</v></cell><cell r="G19873"><v>167.5</v></cell></row><row r="19874"><cell r="C19874" t="str"><v>040564</v></cell><cell r="D19874"><v>3002923</v></cell><cell r="E19874" t="str"><v>SUPORTE EM PERFIS DE ACO PARA ANCORAGEM</v></cell><cell r="F19874" t="str"><v>UN</v></cell><cell r="G19874"><v>4673.85</v></cell></row><row r="19875"><cell r="C19875" t="str"><v>040565</v></cell><cell r="D19875"><v>3002924</v></cell><cell r="E19875" t="str"><v>ESRTRUTURA ACO TRELICADO PARA ANCORAGEM HORIZONTAL(27,4kg/m2</v></cell><cell r="F19875" t="str"><v>UN</v></cell><cell r="G19875"><v>281.41</v></cell></row><row r="19876"><cell r="C19876" t="str"><v>040566</v></cell><cell r="D19876"><v>3002925</v></cell><cell r="E19876" t="str"><v>LAJE PREMOLDADA PARA TERRACO/SALAO-CARGA 350kg/m2-VAO 5,50m</v></cell><cell r="F19876" t="str"><v>M2</v></cell><cell r="G19876"><v>53.81</v></cell></row><row r="19877"><cell r="C19877" t="str"><v>040567</v></cell><cell r="D19877"><v>3002926</v></cell><cell r="E19877" t="str"><v>LAJE PREMOLDADA PARA PISO-DEPOSITO-CARGA 200kg/m2-VAO 1,80m</v></cell><cell r="F19877" t="str"><v>M2</v></cell><cell r="G19877"><v>84.42</v></cell></row><row r="19878"><cell r="C19878" t="str"><v>040568</v></cell><cell r="D19878"><v>3002927</v></cell><cell r="E19878" t="str"><v>LAJE PREMOLDADA PARA PISO DEPOSITO-CARGA 200kg/m2-VAO 2,50m</v></cell><cell r="F19878" t="str"><v>M2</v></cell><cell r="G19878"><v>85.85</v></cell></row><row r="19879"><cell r="C19879" t="str"><v>040569</v></cell><cell r="D19879"><v>3002928</v></cell><cell r="E19879" t="str"><v>LAJE PREMOLDADA PARA PISO PEPOSITO-CARGA 200kg/m2-VAO 2,50m</v></cell><cell r="F19879" t="str"><v>M2</v></cell><cell r="G19879"><v>84.02</v></cell></row><row r="19880"><cell r="C19880" t="str"><v>040570</v></cell><cell r="D19880"><v>3002929</v></cell><cell r="E19880" t="str"><v>LAJE PREMOLDADA PARA PISO DEPOSITO-CARGA 200kg/m2-VA0 3,00m</v></cell><cell r="F19880" t="str"><v>M2</v></cell><cell r="G19880"><v>85.42</v></cell></row><row r="19881"><cell r="C19881" t="str"><v>040571</v></cell><cell r="D19881"><v>3002930</v></cell><cell r="E19881" t="str"><v>LAJE PREMOLDADA PARA PISO DEPOSITO-CARGA 200kg/m2-VA0 3,50m</v></cell><cell r="F19881" t="str"><v>M2</v></cell><cell r="G19881"><v>104.59</v></cell></row><row r="19882"><cell r="C19882" t="str"><v>040572</v></cell><cell r="D19882"><v>3002931</v></cell><cell r="E19882" t="str"><v>REGULARIZACAO/ADENSAMENTO PISO CONCR.C/MAQUINA VIBROALIZADOR</v></cell><cell r="F19882" t="str"><v>M2</v></cell><cell r="G19882"><v>5.18</v></cell></row><row r="19883"><cell r="C19883" t="str"><v>040575</v></cell><cell r="D19883"><v>3002932</v></cell><cell r="E19883" t="str"><v>LAJE PREMOLDADA PARA PISO DEPOSITO-CARGA 200m2-VAO 4,00m</v></cell><cell r="F19883" t="str"><v>M2</v></cell><cell r="G19883"><v>80.52</v></cell></row><row r="19884"><cell r="C19884" t="str"><v>040576</v></cell><cell r="D19884"><v>3002933</v></cell><cell r="E19884" t="str"><v>LAJE PREMOLDADA PARA PISO PLAYGROUND-CARGA 600kg/m2-VAO 4,50</v></cell><cell r="F19884" t="str"><v>M2</v></cell><cell r="G19884"><v>102.77</v></cell></row><row r="19885"><cell r="C19885" t="str"><v>040579</v></cell><cell r="D19885"><v>3002934</v></cell><cell r="E19885" t="str"><v>SERVICO DE ENCAIXE/ENTALHE PECAS DE MADEIRA</v></cell><cell r="F19885" t="str"><v>UN</v></cell><cell r="G19885"><v>44.29</v></cell></row><row r="19886"><cell r="C19886" t="str"><v>040580</v></cell><cell r="D19886"><v>3002935</v></cell><cell r="E19886" t="str"><v>PILAR BLOCO MASSARANDUBA 21x21cm (P1 a P32 PD1 A PD6+TP)</v></cell><cell r="F19886" t="str"><v>M</v></cell><cell r="G19886"><v>151.33</v></cell></row><row r="19887"><cell r="C19887" t="str"><v>040584</v></cell><cell r="D19887"><v>3002936</v></cell><cell r="E19887" t="str"><v>DECK EM MADEIRA DE LEI</v></cell><cell r="F19887" t="str"><v>M2</v></cell><cell r="G19887"><v>112.99</v></cell></row><row r="19888"><cell r="C19888" t="str"><v>040600</v></cell><cell r="D19888"><v>3002937</v></cell><cell r="E19888" t="str"><v>CONCRETO ESTRUTURAL 1:1,5:3 C/ADITIVO+ 283 litros/agua</v></cell><cell r="F19888" t="str"><v>M3</v></cell><cell r="G19888"><v>1323.89</v></cell></row><row r="19889"><cell r="C19889" t="str"><v>040604</v></cell><cell r="D19889"><v>3002938</v></cell><cell r="E19889" t="str"><v>RESERVATORIO METALICO TIPO TACA(10.314L)TORRE 5700 H=9/0m</v></cell><cell r="F19889" t="str"><v>UN</v></cell><cell r="G19889"><v>26000</v></cell></row><row r="19890"><cell r="C19890" t="str"><v>040605</v></cell><cell r="D19890"><v>3002939</v></cell><cell r="E19890" t="str"><v>CINTA AMARRACAO PAREDE MURO EXTERNO 10cm CONCRETO 1:3:5</v></cell><cell r="F19890" t="str"><v>M</v></cell><cell r="G19890"><v>12.19</v></cell></row><row r="19891"><cell r="C19891" t="str"><v>040606</v></cell><cell r="D19891"><v>3002940</v></cell><cell r="E19891" t="str"><v>CINTA AMARRACAO BALDRAME PARA PAREDE 10cm-CONCRETO 1:3:5</v></cell><cell r="F19891" t="str"><v>M</v></cell><cell r="G19891"><v>12.19</v></cell></row><row r="19892"><cell r="C19892" t="str"><v>040607</v></cell><cell r="D19892"><v>3002941</v></cell><cell r="E19892" t="str"><v>CINTA AMARRACAO BALDRAME MUROS PAREDE 20cm-CONCRETO 1:3:5</v></cell><cell r="F19892" t="str"><v>M</v></cell><cell r="G19892"><v>21.07</v></cell></row><row r="19893"><cell r="C19893" t="str"><v>040608</v></cell><cell r="D19893"><v>3002942</v></cell><cell r="E19893" t="str"><v>CINTA AMARRACAO PAREDE MURO EXTERNO 20cm-CONCRETO 1:3:5</v></cell><cell r="F19893" t="str"><v>M</v></cell><cell r="G19893"><v>18.21</v></cell></row><row r="19894"><cell r="C19894" t="str"><v>040610</v></cell><cell r="D19894"><v>3002943</v></cell><cell r="E19894" t="str"><v>VERGA DE TOPO PAREDES 20cm-CONCRETO 1:3:5</v></cell><cell r="F19894" t="str"><v>M</v></cell><cell r="G19894"><v>17.08</v></cell></row><row r="19895"><cell r="C19895" t="str"><v>040615</v></cell><cell r="D19895"><v>3002944</v></cell><cell r="E19895" t="str"><v>ENCHIMENTO DE NIVEL DE PISO ATE 60cm C/LASTRO DE AREIA GROSS</v></cell><cell r="F19895" t="str"><v>M3</v></cell><cell r="G19895"><v>200.28</v></cell></row><row r="19896"><cell r="C19896" t="str"><v>040654</v></cell><cell r="D19896"><v>3002945</v></cell><cell r="E19896" t="str"><v>VIBRADOR DE IMERSAO PARA CONCRETO ALUGUEL</v></cell><cell r="F19896" t="str"><v>H</v></cell><cell r="G19896"><v>18.08</v></cell></row><row r="19897"><cell r="C19897" t="str"><v>040655</v></cell><cell r="D19897"><v>3002946</v></cell><cell r="E19897" t="str"><v>ALUGUEL MENSAL BOMBA PARA CONCRETO</v></cell><cell r="F19897" t="str"><v>MES</v></cell><cell r="G19897"><v>10194.86</v></cell></row><row r="19898"><cell r="C19898" t="str"><v>040657</v></cell><cell r="D19898"><v>3002947</v></cell><cell r="E19898" t="str"><v>BETONEIRA 320 LITROS (3,93Lm3)ELETR.BASCULANTE SEM CARREGADO</v></cell><cell r="F19898" t="str"><v>H</v></cell><cell r="G19898"><v>23.58</v></cell></row><row r="19899"><cell r="C19899" t="str"><v>040658</v></cell><cell r="D19899"><v>3002948</v></cell><cell r="E19899" t="str"><v>BETONEIRA 580 L.(7,0m3/h)C/CARREGADOR-MOTOR ELETRICO</v></cell><cell r="F19899" t="str"><v>H</v></cell><cell r="G19899"><v>24.08</v></cell></row><row r="19900"><cell r="C19900" t="str"><v>040659</v></cell><cell r="D19900"><v>3002949</v></cell><cell r="E19900" t="str"><v>ACO CA-50 6,3mm - (1/4"") PARA CISTERNA</v></cell><cell r="F19900" t="str"><v>KG</v></cell><cell r="G19900"><v>7.62</v></cell></row><row r="19901"><cell r="C19901" t="str"><v>040660</v></cell><cell r="D19901"><v>3002950</v></cell><cell r="E19901" t="str"><v>ACO CA-50 12,5mm (1/2"") PARA CISTERNA</v></cell><cell r="F19901" t="str"><v>KG</v></cell><cell r="G19901"><v>7.2</v></cell></row><row r="19902"><cell r="C19902" t="str"><v>040661</v></cell><cell r="D19902"><v>3002951</v></cell><cell r="E19902" t="str"><v>JUNTA DE ISOPOR DM3</v></cell><cell r="F19902" t="str"><v>M</v></cell><cell r="G19902"><v>13.32</v></cell></row><row r="19903"><cell r="C19903" t="str"><v>040662</v></cell><cell r="D19903"><v>3002952</v></cell><cell r="E19903" t="str"><v>CONCRETO 1:2,5:3,5 PARA CISTERNAS (217 L/agua)</v></cell><cell r="F19903" t="str"><v>M3</v></cell><cell r="G19903"><v>509.49</v></cell></row><row r="19904"><cell r="C19904" t="str"><v>040663</v></cell><cell r="D19904"><v>3002953</v></cell><cell r="E19904" t="str"><v>CONCRETO MAGRO PARA BASE CISTERNA</v></cell><cell r="F19904" t="str"><v>M3</v></cell><cell r="G19904"><v>378.31</v></cell></row><row r="19905"><cell r="C19905" t="str"><v>040664</v></cell><cell r="D19905"><v>3002954</v></cell><cell r="E19905" t="str"><v>CONCRETO MAGRO PARA BASE DE PISCINA</v></cell><cell r="F19905" t="str"><v>M3</v></cell><cell r="G19905"><v>378.31</v></cell></row><row r="19906"><cell r="C19906" t="str"><v>040665</v></cell><cell r="D19906"><v>3002955</v></cell><cell r="E19906" t="str"><v>CONCRETO MAGRO 1:2,5:3,5 PARA PISO TERREO</v></cell><cell r="F19906" t="str"><v>M3</v></cell><cell r="G19906"><v>378.31</v></cell></row><row r="19907"><cell r="C19907" t="str"><v>040666</v></cell><cell r="D19907"><v>3002956</v></cell><cell r="E19907" t="str"><v>CONCRETO CICLOPICO 1:3:6 COM 30% PEDRA DE MAO+152 L/agua</v></cell><cell r="F19907" t="str"><v>M3</v></cell><cell r="G19907"><v>262.57</v></cell></row><row r="19908"><cell r="C19908" t="str"><v>040667</v></cell><cell r="D19908"><v>3002957</v></cell><cell r="E19908" t="str"><v>CONCRETO SIMPLES 1:2,5:3+ 236 litros/agua SEM BETONEIRA</v></cell><cell r="F19908" t="str"><v>M3</v></cell><cell r="G19908"><v>568.72</v></cell></row><row r="19909"><cell r="C19909" t="str"><v>040668</v></cell><cell r="D19909"><v>3002958</v></cell><cell r="E19909" t="str"><v>CONCRETO SIMPLES 1:2:3 fck=15MPa+254 L/agua SEM BETONEIRA</v></cell><cell r="F19909" t="str"><v>M3</v></cell><cell r="G19909"><v>598.59</v></cell></row><row r="19910"><cell r="C19910" t="str"><v>040669</v></cell><cell r="D19910"><v>3002959</v></cell><cell r="E19910" t="str"><v>VIGA CHAPA ACO 1"" PARA PERFIL ISOLADO CVS 550x184mm</v></cell><cell r="F19910" t="str"><v>M2</v></cell><cell r="G19910"><v>2562.17</v></cell></row><row r="19911"><cell r="C19911" t="str"><v>040670</v></cell><cell r="D19911"><v>3002960</v></cell><cell r="E19911" t="str"><v>CONCRETO SIMPLES 1:2,5:3,5 fck=18MPa+204 l/agua SEM BETONEIR</v></cell><cell r="F19911" t="str"><v>M3</v></cell><cell r="G19911"><v>532.87</v></cell></row><row r="19912"><cell r="C19912" t="str"><v>040671</v></cell><cell r="D19912"><v>3002961</v></cell><cell r="E19912" t="str"><v>JUNTA DE MADEIRA RIPADA</v></cell><cell r="F19912" t="str"><v>M</v></cell><cell r="G19912"><v>11.89</v></cell></row><row r="19913"><cell r="C19913" t="str"><v>040678</v></cell><cell r="D19913"><v>3002962</v></cell><cell r="E19913" t="str"><v>CONCRETO 1:3:6 + 152 L/agua PARA CANALETA DE DRENAGEM</v></cell><cell r="F19913" t="str"><v>M3</v></cell><cell r="G19913"><v>410.32</v></cell></row><row r="19914"><cell r="C19914" t="str"><v>040681</v></cell><cell r="D19914"><v>3002963</v></cell><cell r="E19914" t="str"><v>FORMA CHAPA COMPENSADO E ESCORAS PARA CAIXA-FORTE</v></cell><cell r="F19914" t="str"><v>M2</v></cell><cell r="G19914"><v>54.68</v></cell></row><row r="19915"><cell r="C19915" t="str"><v>040682</v></cell><cell r="D19915"><v>3002964</v></cell><cell r="E19915" t="str"><v>ACO CA-50 REFORCADO PARA CAIXA-FORTE</v></cell><cell r="F19915" t="str"><v>KG</v></cell><cell r="G19915"><v>7.48</v></cell></row><row r="19916"><cell r="C19916" t="str"><v>040684</v></cell><cell r="D19916"><v>3002965</v></cell><cell r="E19916" t="str"><v>BASE EM CONCRETO 1:2:3 15 MPa PARA PILARES</v></cell><cell r="F19916" t="str"><v>M3</v></cell><cell r="G19916"><v>1521.6</v></cell></row><row r="19917"><cell r="C19917" t="str"><v>040685</v></cell><cell r="D19917"><v>3002966</v></cell><cell r="E19917" t="str"><v>CONCRETPO ESTRUTURAL 1:2:3 15MPa ACO/FORMAS-RAMPA/LAJES/VIGA</v></cell><cell r="F19917" t="str"><v>M3</v></cell><cell r="G19917"><v>2129.88</v></cell></row><row r="19918"><cell r="C19918" t="str"><v>040700</v></cell><cell r="D19918"><v>3002967</v></cell><cell r="E19918" t="str"><v>ESTRUTURA METALICA ACO-PISO ELEVADO (29.553kg/m2)MAT./MO</v></cell><cell r="F19918" t="str"><v>M2</v></cell><cell r="G19918"><v>507.33</v></cell></row><row r="19919"><cell r="C19919" t="str"><v>040710</v></cell><cell r="D19919"><v>3002968</v></cell><cell r="E19919" t="str"><v>PESTANA SALVA-VIDAS COM FIXACAO EM PARAMENTOS ESTRUTURAIS</v></cell><cell r="F19919" t="str"><v>M2</v></cell><cell r="G19919"><v>166.76</v></cell></row><row r="19920"><cell r="C19920" t="str"><v>040711</v></cell><cell r="D19920"><v>3002969</v></cell><cell r="E19920" t="str"><v>LANCAMENTO MANUAL CONCRETO EM FORMAS-C/TRANSP.HORIZ.VERTICAL</v></cell><cell r="F19920" t="str"><v>M3</v></cell><cell r="G19920"><v>330.54</v></cell></row><row r="19921"><cell r="C19921" t="str"><v>040712</v></cell><cell r="D19921"><v>3002970</v></cell><cell r="E19921" t="str"><v>PREPARO MANUAL CONCRETO C/TRANSPORTE HORIZ.VERT. ATE 20m</v></cell><cell r="F19921" t="str"><v>M3</v></cell><cell r="G19921"><v>278.55</v></cell></row><row r="19922"><cell r="C19922" t="str"><v>040713</v></cell><cell r="D19922"><v>3002971</v></cell><cell r="E19922" t="str"><v>CONCRETO 1:3:6 C/FORNEC.MATERIAIS+152 L/agua-SEM MAO DE OBRA</v></cell><cell r="F19922" t="str"><v>M3</v></cell><cell r="G19922"><v>236.26</v></cell></row><row r="19923"><cell r="C19923" t="str"><v>040714</v></cell><cell r="D19923"><v>3002972</v></cell><cell r="E19923" t="str"><v>CONCRETO 1:2:3 fck=15MPa C/FORMAS/80 Kg ACO(254 L/agua)</v></cell><cell r="F19923" t="str"><v>M3</v></cell><cell r="G19923"><v>2190.06</v></cell></row><row r="19924"><cell r="C19924" t="str"><v>040715</v></cell><cell r="D19924"><v>3002973</v></cell><cell r="E19924" t="str"><v>MAO-DE-OBRA LANCAMENTO CONCRETO EM FORMAS-INCL.TRANSPORTE</v></cell><cell r="F19924" t="str"><v>M3</v></cell><cell r="G19924"><v>89.18</v></cell></row><row r="19925"><cell r="C19925" t="str"><v>040716</v></cell><cell r="D19925"><v>3002974</v></cell><cell r="E19925" t="str"><v>TELA DE PROTECAO FIXADA EM PESTANAS EXTERNAS</v></cell><cell r="F19925" t="str"><v>M2</v></cell><cell r="G19925"><v>6.48</v></cell></row><row r="19926"><cell r="C19926" t="str"><v>040726</v></cell><cell r="D19926"><v>3002975</v></cell><cell r="E19926" t="str"><v>CORRIMAO/GUARDA CORPO PASSARELA-TUBOS SOLDADOS 1"" E 1.1/2""</v></cell><cell r="F19926" t="str"><v>M</v></cell><cell r="G19926"><v>729.97</v></cell></row><row r="19927"><cell r="C19927" t="str"><v>040727</v></cell><cell r="D19927"><v>3002976</v></cell><cell r="E19927" t="str"><v>ESCADA INCENDIO PERF.ACO ""U"" 12"" CH.XADREZ 1/4""DEGRAUS/P</v></cell><cell r="F19927" t="str"><v>UN</v></cell><cell r="G19927"><v>7549.25</v></cell></row><row r="19928"><cell r="C19928" t="str"><v>040730</v></cell><cell r="D19928"><v>3002977</v></cell><cell r="E19928" t="str"><v>LIGACAO LAJES/VIGAS COM ARGAMASSA EPOXIDICA</v></cell><cell r="F19928" t="str"><v>M</v></cell><cell r="G19928"><v>129.93</v></cell></row><row r="19929"><cell r="C19929" t="str"><v>040731</v></cell><cell r="D19929"><v>3002978</v></cell><cell r="E19929" t="str"><v>LIGACOES VIGAS/PILARES COM ARGAMASSA EPOXI</v></cell><cell r="F19929" t="str"><v>UN</v></cell><cell r="G19929"><v>158.35</v></cell></row><row r="19930"><cell r="C19930" t="str"><v>040732</v></cell><cell r="D19930"><v>3002979</v></cell><cell r="E19930" t="str"><v>LIGACOES VIGA/VIGA COM ARGAMASSA EXPANSIVA SIKA GROUT</v></cell><cell r="F19930" t="str"><v>UN</v></cell><cell r="G19930"><v>89.51</v></cell></row><row r="19931"><cell r="C19931" t="str"><v>040750</v></cell><cell r="D19931"><v>3002980</v></cell><cell r="E19931" t="str"><v>CAPEAMENTO CONCRETO 1:2,5:3,5 fck=18MPa SOBRE LAJE RERVURADA</v></cell><cell r="F19931" t="str"><v>M2</v></cell><cell r="G19931"><v>29.31</v></cell></row><row r="19932"><cell r="C19932" t="str"><v>040755</v></cell><cell r="D19932"><v>3002981</v></cell><cell r="E19932" t="str"><v>CIMBRAMENTO PARA VIGAS ALTURA 10,0m</v></cell><cell r="F19932" t="str"><v>M</v></cell><cell r="G19932"><v>782.87</v></cell></row><row r="19933"><cell r="C19933" t="str"><v>040756</v></cell><cell r="D19933"><v>3002982</v></cell><cell r="E19933" t="str"><v>CIMBRAMENTO PARA VIGAS ALTURA 15,7m</v></cell><cell r="F19933" t="str"><v>M</v></cell><cell r="G19933"><v>1242.28</v></cell></row><row r="19934"><cell r="C19934" t="str"><v>040757</v></cell><cell r="D19934"><v>3002983</v></cell><cell r="E19934" t="str"><v>CHUMBADOR TIRANTE ACO CA-50 5/8""</v></cell><cell r="F19934" t="str"><v>UN</v></cell><cell r="G19934"><v>54.32</v></cell></row><row r="19935"><cell r="C19935" t="str"><v>040758</v></cell><cell r="D19935"><v>3002984</v></cell><cell r="E19935" t="str"><v>ESTRUTURA CONVENCIONAL-DESMOLDAGEM FORMAS TABUAS</v></cell><cell r="F19935" t="str"><v>M2</v></cell><cell r="G19935"><v>6.86</v></cell></row><row r="19936"><cell r="C19936" t="str"><v>040759</v></cell><cell r="D19936"><v>3002985</v></cell><cell r="E19936" t="str"><v>ESTRUTURA CONVENCIONAL-DESMOLDAGEM FORMAS MADEIRA COMPENSADA</v></cell><cell r="F19936" t="str"><v>M2</v></cell><cell r="G19936"><v>11.01</v></cell></row><row r="19937"><cell r="C19937" t="str"><v>040760</v></cell><cell r="D19937"><v>3002986</v></cell><cell r="E19937" t="str"><v>DESMOLDAGEM DE FORMAS</v></cell><cell r="F19937" t="str"><v>M2</v></cell><cell r="G19937"><v>1.7</v></cell></row><row r="19938"><cell r="C19938" t="str"><v>040761</v></cell><cell r="D19938"><v>3002987</v></cell><cell r="E19938" t="str"><v>DESMOLDAGEM FORMAS POR m3 DE CONCRETO ESTRUTURAL</v></cell><cell r="F19938" t="str"><v>M3</v></cell><cell r="G19938"><v>131.53</v></cell></row><row r="19939"><cell r="C19939" t="str"><v>040762</v></cell><cell r="D19939"><v>3002988</v></cell><cell r="E19939" t="str"><v>DESMOLDAGEM DE FORMAS COMPENSADO POR M3 DE PILARES</v></cell><cell r="F19939" t="str"><v>M3</v></cell><cell r="G19939"><v>71.29</v></cell></row><row r="19940"><cell r="C19940" t="str"><v>040763</v></cell><cell r="D19940"><v>3002989</v></cell><cell r="E19940" t="str"><v>DESMOLDAGEM FORMAS EM COMPENSADO POR M3 DE LAJES</v></cell><cell r="F19940" t="str"><v>M3</v></cell><cell r="G19940"><v>22.99</v></cell></row><row r="19941"><cell r="C19941" t="str"><v>040765</v></cell><cell r="D19941"><v>3002990</v></cell><cell r="E19941" t="str"><v>ESTRUTURA METALICA ESPACIAL EM ESFERA PARA VIDRO(19,12kg/m2)</v></cell><cell r="F19941" t="str"><v>M2</v></cell><cell r="G19941"><v>279.19</v></cell></row><row r="19942"><cell r="C19942" t="str"><v>040800</v></cell><cell r="D19942"><v>3002991</v></cell><cell r="E19942" t="str"><v>CONCRETO MAGRO 1:2,5:5 +181 L/agua PARA PISO</v></cell><cell r="F19942" t="str"><v>M3</v></cell><cell r="G19942"><v>378.31</v></cell></row><row r="19943"><cell r="C19943" t="str"><v>040805</v></cell><cell r="D19943"><v>3002992</v></cell><cell r="E19943" t="str"><v>PISO METALICO ELEVADO - FABRICACAO E MONTAGEM</v></cell><cell r="F19943" t="str"><v>M2</v></cell><cell r="G19943"><v>259.59</v></cell></row><row r="19944"><cell r="C19944" t="str"><v>040810</v></cell><cell r="D19944"><v>3002993</v></cell><cell r="E19944" t="str"><v>PERFURACAO PILARES P/FIXACAO ACO 10mm COM COMPOUND ADESIVO</v></cell><cell r="F19944" t="str"><v>UN</v></cell><cell r="G19944"><v>26.21</v></cell></row><row r="19945"><cell r="C19945" t="str"><v>040811</v></cell><cell r="D19945"><v>3002994</v></cell><cell r="E19945" t="str"><v>PERFURACAO PILARES P/FIXACAO ACO 16mm COM COMPOUND ADESIVO</v></cell><cell r="F19945" t="str"><v>UN</v></cell><cell r="G19945"><v>32.23</v></cell></row><row r="19946"><cell r="C19946" t="str"><v>040812</v></cell><cell r="D19946"><v>3002995</v></cell><cell r="E19946" t="str"><v>PERFURACAO PILARES P/FIXACAO ACO 20mm COM COMPOUND ADESIVO</v></cell><cell r="F19946" t="str"><v>UN</v></cell><cell r="G19946"><v>42.91</v></cell></row><row r="19947"><cell r="C19947" t="str"><v>040815</v></cell><cell r="D19947"><v>3002996</v></cell><cell r="E19947" t="str"><v>REFORCO ESTRUTURAL COM GROUT+CONCRETO+CHUMBADOR-CAIXA ACO TA</v></cell><cell r="F19947" t="str"><v>UN</v></cell><cell r="G19947"><v>1823</v></cell></row><row r="19948"><cell r="C19948" t="str"><v>040825</v></cell><cell r="D19948"><v>3002997</v></cell><cell r="E19948" t="str"><v>FORNECIMENTO E MONTAGEM DE ""STUD BOLT""s APLICADO ESTRUTURA</v></cell><cell r="F19948" t="str"><v>KG</v></cell><cell r="G19948"><v>21.75</v></cell></row><row r="19949"><cell r="C19949" t="str"><v>040840</v></cell><cell r="D19949"><v>3002998</v></cell><cell r="E19949" t="str"><v>RESERVATORIO ELEVADO 2,0x3,4x1,80m CONC.18,0MPa-ACO/FORMAS</v></cell><cell r="F19949" t="str"><v>UN</v></cell><cell r="G19949"><v>13343.89</v></cell></row><row r="19950"><cell r="C19950" t="str"><v>040841</v></cell><cell r="D19950"><v>3002999</v></cell><cell r="E19950" t="str"><v>RESERVATORIO ELEVADO 5,0x2,4x1,85m CONC.18MPa-ACO/FORMAS</v></cell><cell r="F19950" t="str"><v>UN</v></cell><cell r="G19950"><v>13116.01</v></cell></row><row r="19951"><cell r="C19951" t="str"><v>040870</v></cell><cell r="D19951"><v>3003000</v></cell><cell r="E19951" t="str"><v>CONTROLE TECNOLOGICO DO CONCRETO (30m3=1 un)-CORPO DE PROVA</v></cell><cell r="F19951" t="str"><v>UN</v></cell><cell r="G19951"><v>542.3</v></cell></row><row r="19952"><cell r="C19952" t="str"><v>040871</v></cell><cell r="D19952"><v>3003001</v></cell><cell r="E19952" t="str"><v>ARGAMASSA EM SOLO CIMENTO</v></cell><cell r="F19952" t="str"><v>M3</v></cell><cell r="G19952"><v>395.06</v></cell></row><row r="19953"><cell r="C19953" t="str"><v>040872</v></cell><cell r="D19953"><v>3003002</v></cell><cell r="E19953" t="str"><v>ESTRUTURA METALICA TRELICA EXTERNA P/TORRE ELEV.(29,87kg/m2)</v></cell><cell r="F19953" t="str"><v>M2</v></cell><cell r="G19953"><v>416.62</v></cell></row><row r="19954"><cell r="C19954" t="str"><v>040882</v></cell><cell r="D19954"><v>3003003</v></cell><cell r="E19954" t="str"><v>PERFIL CHAPA DOBRADA DUPLA 4""x2""x3/16""(15.4 kg/m)</v></cell><cell r="F19954" t="str"><v>KG</v></cell><cell r="G19954"><v>86.86</v></cell></row><row r="19955"><cell r="C19955" t="str"><v>040888</v></cell><cell r="D19955"><v>3003004</v></cell><cell r="E19955" t="str"><v>FURO DE 3/8"" C/ ESPACO DE 10 A 30CM p/APLIC NITROMORTAR</v></cell><cell r="F19955" t="str"><v>UN</v></cell><cell r="G19955"><v>113.08</v></cell></row><row r="19956"><cell r="C19956" t="str"><v>040890</v></cell><cell r="D19956"><v>3003005</v></cell><cell r="E19956" t="str"><v>CONCRETO USINADO 25MPa SEM BOMBEAMENTO</v></cell><cell r="F19956" t="str"><v>M3</v></cell><cell r="G19956"><v>308.06</v></cell></row><row r="19957"><cell r="C19957" t="str"><v>040898</v></cell><cell r="D19957"><v>3003006</v></cell><cell r="E19957" t="str"><v>GOIVA EM CHAPA GALVANIZADA COM ENCHIMENTO DE POLIURETANO</v></cell><cell r="F19957" t="str"><v>UN</v></cell><cell r="G19957"><v>79.52</v></cell></row><row r="19958"><cell r="C19958" t="str"><v>040900</v></cell><cell r="D19958"><v>3003007</v></cell><cell r="E19958" t="str"><v>CONCRETO ESTRUTURAL 25MPa</v></cell><cell r="F19958" t="str"><v>M3</v></cell><cell r="G19958"><v>491.35</v></cell></row><row r="19959"><cell r="C19959" t="str"><v>040910</v></cell><cell r="D19959"><v>3003008</v></cell><cell r="E19959" t="str"><v>PERFIL ""L"" 21/2""x21/2""x1/4"" (6,10KG/M)</v></cell><cell r="F19959" t="str"><v>KG</v></cell><cell r="G19959"><v>32.36</v></cell></row><row r="19960"><cell r="C19960" t="str"><v>040912</v></cell><cell r="D19960"><v>3003009</v></cell><cell r="E19960" t="str"><v>GIRAU INTERNO LOJAS ESTR.MADEIRA DE LEI-ASSOALHO TABUA CORRI</v></cell><cell r="F19960" t="str"><v>M</v></cell><cell r="G19960"><v>952.14</v></cell></row><row r="19961"><cell r="C19961" t="str"><v>040913</v></cell><cell r="D19961"><v>3003010</v></cell><cell r="E19961" t="str"><v>ESCADA DE ACESSO A GIRAU-MADEIRA DE LEI</v></cell><cell r="F19961" t="str"><v>M</v></cell><cell r="G19961"><v>436.06</v></cell></row><row r="19962"><cell r="C19962" t="str"><v>040920</v></cell><cell r="D19962"><v>3003011</v></cell><cell r="E19962" t="str"><v>PERFIL ""C"" ENRIGECIDO 6""x2""x2,78mm (15,61KG/M)</v></cell><cell r="F19962" t="str"><v>KG</v></cell><cell r="G19962"><v>33.39</v></cell></row><row r="19963"><cell r="C19963" t="str"><v>040922</v></cell><cell r="D19963"><v>3003012</v></cell><cell r="E19963" t="str"><v>CHAPA ZINCADA #16x1,50mm</v></cell><cell r="F19963" t="str"><v>KG</v></cell><cell r="G19963"><v>33.18</v></cell></row><row r="19964"><cell r="C19964" t="str"><v>040932</v></cell><cell r="D19964"><v>3003013</v></cell><cell r="E19964" t="str"><v>TAMPO DE CONCRETO 5,50x1,70x0,10m-ARMACAO MALHA Q-61</v></cell><cell r="F19964" t="str"><v>M2</v></cell><cell r="G19964"><v>568.96</v></cell></row><row r="19965"><cell r="C19965" t="str"><v>040978</v></cell><cell r="D19965"><v>3003014</v></cell><cell r="E19965" t="str"><v>CONCRETO 25MPA TRACO 1:2:2 CIMENTO/AREIA/SEIXO ROLADO PILAR</v></cell><cell r="F19965" t="str"><v>M3</v></cell><cell r="G19965"><v>615.95</v></cell></row><row r="19966"><cell r="C19966" t="str"><v>040979</v></cell><cell r="D19966"><v>3003015</v></cell><cell r="E19966" t="str"><v>CONCRETO 25MPA TRACO 1:2:2CIMENTO/AREIA/SEIXO ROLADO LJ TREL</v></cell><cell r="F19966" t="str"><v>M3</v></cell><cell r="G19966"><v>579.2</v></cell></row><row r="19967"><cell r="C19967" t="str"><v>040980</v></cell><cell r="D19967"><v>3003016</v></cell><cell r="E19967" t="str"><v>CONCRETO 25MPA TRACO 1:2:2CIMENTO/AREIA/SEIXO ROLADO BERÇO</v></cell><cell r="F19967" t="str"><v>M3</v></cell><cell r="G19967"><v>579.2</v></cell></row><row r="19968"><cell r="C19968" t="str"><v>040981</v></cell><cell r="D19968"><v>3003017</v></cell><cell r="E19968" t="str"><v>CONCRETO 25MPA TRACO 1:2:2CIMENTO/AREIA/SEIXO ROLADO LJ MACI</v></cell><cell r="F19968" t="str"><v>M3</v></cell><cell r="G19968"><v>579.2</v></cell></row><row r="19969"><cell r="C19969" t="str"><v>047001</v></cell><cell r="D19969"><v>3003018</v></cell><cell r="E19969" t="str"><v>LIQUIDO PARA PERFURACAO-BASALTO/SEDIMENTOS(AGUA+BENTONITA+SO</v></cell><cell r="F19969" t="str"><v>M3</v></cell><cell r="G19969"><v>406.74</v></cell></row><row r="19970"><cell r="C19970" t="str"><v>047002</v></cell><cell r="D19970"><v>3003019</v></cell><cell r="E19970" t="str"><v>FLUIDO DE PERFURACAO PARA ARENITO (AGUA+POLIMERO)</v></cell><cell r="F19970" t="str"><v>M3</v></cell><cell r="G19970"><v>1003.14</v></cell></row><row r="19971"><cell r="C19971" t="str"><v>047003</v></cell><cell r="D19971"><v>3003020</v></cell><cell r="E19971" t="str"><v>LIQUIDO PARA PERFURACAO DE ARENITO (AGUA+FLUIDO CMC)</v></cell><cell r="F19971" t="str"><v>M3</v></cell><cell r="G19971"><v>412.95</v></cell></row><row r="19972"><cell r="C19972" t="str"><v>047004</v></cell><cell r="D19972"><v>3003021</v></cell><cell r="E19972" t="str"><v>LIQUIDO PARA PERFURACAO EM BASALTO (SEDIMENTOS)</v></cell><cell r="F19972" t="str"><v>M3</v></cell><cell r="G19972"><v>409.49</v></cell></row><row r="19973"><cell r="C19973" t="str"><v>047005</v></cell><cell r="D19973"><v>3003022</v></cell><cell r="E19973" t="str"><v>FLUIDO DE PERFURACAO PARA ARENITO (AGUA+POLIMERO)</v></cell><cell r="F19973" t="str"><v>M3</v></cell><cell r="G19973"><v>23.02</v></cell></row><row r="19974"><cell r="C19974" t="str"><v>047010</v></cell><cell r="D19974"><v>3003023</v></cell><cell r="E19974" t="str"><v>CANTEIRO-LABORATORIO DE LAMA-EQUIP.PORTATIL</v></cell><cell r="F19974" t="str"><v>UN</v></cell><cell r="G19974"><v>7.35</v></cell></row><row r="19975"><cell r="C19975" t="str"><v>047019</v></cell><cell r="D19975"><v>3003024</v></cell><cell r="E19975" t="str"><v>CANTEIRO-LABORATORIO DE LAMA-EQUIP.PORTATIL-DEPREC.60 MESES</v></cell><cell r="F19975" t="str"><v>UN</v></cell><cell r="G19975"><v>7.28</v></cell></row><row r="19976"><cell r="C19976" t="str"><v>047020</v></cell><cell r="D19976"><v>3003025</v></cell><cell r="E19976" t="str"><v>CANTEIRO-TANQUE DE LAMA CHAPA ACO 1/4"" 4,0x2,0x1,5m</v></cell><cell r="F19976" t="str"><v>UN</v></cell><cell r="G19976"><v>31087.27</v></cell></row><row r="19977"><cell r="C19977" t="str"><v>047021</v></cell><cell r="D19977"><v>3003026</v></cell><cell r="E19977" t="str"><v>CANTEIRO PARA TANQUE</v></cell><cell r="F19977" t="str"><v>UN</v></cell><cell r="G19977"><v>7831.92</v></cell></row><row r="19978"><cell r="C19978" t="str"><v>047022</v></cell><cell r="D19978"><v>3003027</v></cell><cell r="E19978" t="str"><v>PERFURACAO 3 POCOS ARTESIANOS PROFUNDIDADE 60m VAZAO 10.000</v></cell><cell r="F19978" t="str"><v>UN</v></cell><cell r="G19978"><v>1107</v></cell></row><row r="19979"><cell r="C19979" t="str"><v>047030</v></cell><cell r="D19979"><v>3003028</v></cell><cell r="E19979" t="str"><v>CANTEIRO-HORA PRODUTIVA MOTO BOMBA CENTR.7,5cv 5X6</v></cell><cell r="F19979" t="str"><v>H</v></cell><cell r="G19979"><v>33.5</v></cell></row><row r="19980"><cell r="C19980" t="str"><v>047035</v></cell><cell r="D19980"><v>3003029</v></cell><cell r="E19980" t="str"><v>CANTEIRO-CUSTO HORA CAMINHAO PIPA 127CV CAP. 9,0M3</v></cell><cell r="F19980" t="str"><v>H</v></cell><cell r="G19980"><v>104.89</v></cell></row><row r="19981"><cell r="C19981" t="str"><v>047050</v></cell><cell r="D19981"><v>3003030</v></cell><cell r="E19981" t="str"><v>PAVIMENTO CONCRETO MAGRO 2cm CANALETA REFUGO DE LAMA</v></cell><cell r="F19981" t="str"><v>M2</v></cell><cell r="G19981"><v>9.46</v></cell></row><row r="19982"><cell r="C19982" t="str"><v>047051</v></cell><cell r="D19982"><v>3003031</v></cell><cell r="E19982" t="str"><v>CANALETA CONCRETO MAGRO  7MPa PARA ESCOAMENTO DE LAMA</v></cell><cell r="F19982" t="str"><v>M2</v></cell><cell r="G19982"><v>9.37</v></cell></row><row r="19983"><cell r="C19983" t="str"><v>047052</v></cell><cell r="D19983"><v>3003032</v></cell><cell r="E19983" t="str"><v>PISO BLOCOS CONCRETO INTERTRAVADO  6cm AREA DE USINAGEM</v></cell><cell r="F19983" t="str"><v>M2</v></cell><cell r="G19983"><v>60.7</v></cell></row><row r="19984"><cell r="C19984" t="str"><v>047072</v></cell><cell r="D19984"><v>3003033</v></cell><cell r="E19984" t="str"><v>HORA IMPRODUTIVA CARRO-SONDA VILLARES-SERVICOS PERFURACAO</v></cell><cell r="F19984" t="str"><v>UN</v></cell><cell r="G19984"><v>183.62</v></cell></row><row r="19985"><cell r="C19985" t="str"><v>047100</v></cell><cell r="D19985"><v>3003034</v></cell><cell r="E19985" t="str"><v>PERFURACAO-SEDIMENTOS 26"" COM CIRCULACAO DE LAMA</v></cell><cell r="F19985" t="str"><v>M</v></cell><cell r="G19985"><v>355.99</v></cell></row><row r="19986"><cell r="C19986" t="str"><v>047110</v></cell><cell r="D19986"><v>3003035</v></cell><cell r="E19986" t="str"><v>PERFURACAO EM BASALTO 17.1/2"" COM CIRCULACAO DE LAMA</v></cell><cell r="F19986" t="str"><v>M</v></cell><cell r="G19986"><v>1031.18</v></cell></row><row r="19987"><cell r="C19987" t="str"><v>047111</v></cell><cell r="D19987"><v>3003036</v></cell><cell r="E19987" t="str"><v>PERFURACAO 12.1/2"" EM BASALTO COM CIRCULACAO DE LAMA</v></cell><cell r="F19987" t="str"><v>M</v></cell><cell r="G19987"><v>1070.46</v></cell></row><row r="19988"><cell r="C19988" t="str"><v>047112</v></cell><cell r="D19988"><v>3003037</v></cell><cell r="E19988" t="str"><v>PERFURACAO 17.1/2"" EM ARENITO COM CIRCULACAO DE POLIMERO</v></cell><cell r="F19988" t="str"><v>M</v></cell><cell r="G19988"><v>2884.4</v></cell></row><row r="19989"><cell r="C19989" t="str"><v>047150</v></cell><cell r="D19989"><v>3003038</v></cell><cell r="E19989" t="str"><v>SOLDA ELETRICA CIRCULAR EM TUBO ACO ASTM A-53-18""</v></cell><cell r="F19989" t="str"><v>UN</v></cell><cell r="G19989"><v>136.82</v></cell></row><row r="19990"><cell r="C19990" t="str"><v>047206</v></cell><cell r="D19990"><v>3003039</v></cell><cell r="E19990" t="str"><v>POCO ARTESIANO - ENSAIO DE VAZAO</v></cell><cell r="F19990" t="str"><v>UN</v></cell><cell r="G19990"><v>69</v></cell></row><row r="19991"><cell r="C19991" t="str"><v>047207</v></cell><cell r="D19991"><v>3003040</v></cell><cell r="E19991" t="str"><v>POCO ARTEZIANO - PERFURACAO EM ALUVIAO COM 10""</v></cell><cell r="F19991" t="str"><v>M</v></cell><cell r="G19991"><v>135</v></cell></row><row r="19992"><cell r="C19992" t="str"><v>047208</v></cell><cell r="D19992"><v>3003041</v></cell><cell r="E19992" t="str"><v>POCO ARTEZIANO - PERFURACAO EM ALUVIAO COM 12""</v></cell><cell r="F19992" t="str"><v>M</v></cell><cell r="G19992"><v>142</v></cell></row><row r="19993"><cell r="C19993" t="str"><v>047209</v></cell><cell r="D19993"><v>3003042</v></cell><cell r="E19993" t="str"><v>POCO ARTEZIANO - PERFURACAO EM ALUVIAO COM 8""</v></cell><cell r="F19993" t="str"><v>M</v></cell><cell r="G19993"><v>119</v></cell></row><row r="19994"><cell r="C19994" t="str"><v>047220</v></cell><cell r="D19994"><v>3003043</v></cell><cell r="E19994" t="str"><v>POCO ARTEZIANO - PERFURACAO EM ROCHA ALTERADA COM 8""</v></cell><cell r="F19994" t="str"><v>M</v></cell><cell r="G19994"><v>145</v></cell></row><row r="19995"><cell r="C19995" t="str"><v>047221</v></cell><cell r="D19995"><v>3003044</v></cell><cell r="E19995" t="str"><v>POCO ARTEZIANO - PERFURACAO EM ROCHA ALTERADA COM 10""</v></cell><cell r="F19995" t="str"><v>M</v></cell><cell r="G19995"><v>186</v></cell></row><row r="19996"><cell r="C19996" t="str"><v>047225</v></cell><cell r="D19996"><v>3003045</v></cell><cell r="E19996" t="str"><v>POCO ARTEZIANO - PERFURACAO EM ROCHA SAN COM 6""</v></cell><cell r="F19996" t="str"><v>M</v></cell><cell r="G19996"><v>126</v></cell></row><row r="19997"><cell r="C19997" t="str"><v>047226</v></cell><cell r="D19997"><v>3003046</v></cell><cell r="E19997" t="str"><v>POCO ARTEZIANO - PERFURACAO EM ROCHA SAN COM 8""</v></cell><cell r="F19997" t="str"><v>M</v></cell><cell r="G19997"><v>152</v></cell></row><row r="19998"><cell r="C19998" t="str"><v>047230</v></cell><cell r="D19998"><v>3003047</v></cell><cell r="E19998" t="str"><v>POCO ARTEZIANO</v></cell><cell r="F19998" t="str"><v>M</v></cell><cell r="G19998"><v>112</v></cell></row><row r="19999"><cell r="C19999" t="str"><v>047252</v></cell><cell r="D19999"><v>3003048</v></cell><cell r="E19999" t="str"><v>PERFURACAO EM SEDIMENTOS 8""</v></cell><cell r="F19999" t="str"><v>M</v></cell><cell r="G19999"><v>103.25</v></cell></row><row r="20000"><cell r="C20000" t="str"><v>047253</v></cell><cell r="D20000"><v>3003049</v></cell><cell r="E20000" t="str"><v>PEERFURACAO EM ALUVIAO 10""</v></cell><cell r="F20000" t="str"><v>M</v></cell><cell r="G20000"><v>135</v></cell></row><row r="20001"><cell r="C20001" t="str"><v>047254</v></cell><cell r="D20001"><v>3003050</v></cell><cell r="E20001" t="str"><v>PERFURACAO EM SEDIMENTOS 12""</v></cell><cell r="F20001" t="str"><v>M</v></cell><cell r="G20001"><v>142</v></cell></row><row r="20002"><cell r="C20002" t="str"><v>047255</v></cell><cell r="D20002"><v>3003051</v></cell><cell r="E20002" t="str"><v>PERFURACAO EM ALUVIAO 8""</v></cell><cell r="F20002" t="str"><v>M</v></cell><cell r="G20002"><v>119</v></cell></row><row r="20003"><cell r="C20003" t="str"><v>047256</v></cell><cell r="D20003"><v>3003052</v></cell><cell r="E20003" t="str"><v>PERFURACAO EM ROCHA ALTERADA 10""</v></cell><cell r="F20003" t="str"><v>M</v></cell><cell r="G20003"><v>186</v></cell></row><row r="20004"><cell r="C20004" t="str"><v>047257</v></cell><cell r="D20004"><v>3003053</v></cell><cell r="E20004" t="str"><v>PERFURACAO EM ROCHA ALTERADA 8""</v></cell><cell r="F20004" t="str"><v>M</v></cell><cell r="G20004"><v>145</v></cell></row><row r="20005"><cell r="C20005" t="str"><v>047258</v></cell><cell r="D20005"><v>3003054</v></cell><cell r="E20005" t="str"><v>PEREFURACAO EM ROCHA SAN 6""</v></cell><cell r="F20005" t="str"><v>M</v></cell><cell r="G20005"><v>126</v></cell></row><row r="20006"><cell r="C20006" t="str"><v>047259</v></cell><cell r="D20006"><v>3003055</v></cell><cell r="E20006" t="str"><v>PEFURACAO EM ROCHA SAN 8""</v></cell><cell r="F20006" t="str"><v>M</v></cell><cell r="G20006"><v>152</v></cell></row><row r="20007"><cell r="C20007" t="str"><v>047301</v></cell><cell r="D20007"><v>3003056</v></cell><cell r="E20007" t="str"><v>REVESTIMENTO DE POCO ARTESIANO TUBO GALVANIZADO DIN 244O 6""</v></cell><cell r="F20007" t="str"><v>M</v></cell><cell r="G20007"><v>112</v></cell></row><row r="20008"><cell r="C20008" t="str"><v>047310</v></cell><cell r="D20008"><v>3003057</v></cell><cell r="E20008" t="str"><v>REVESTIMENTO-TUBO GALVANIZADO 20""x12,7mm C.COST, 171,0kg/m</v></cell><cell r="F20008" t="str"><v>M</v></cell><cell r="G20008"><v>1436.53</v></cell></row><row r="20009"><cell r="C20009" t="str"><v>047311</v></cell><cell r="D20009"><v>3003058</v></cell><cell r="E20009" t="str"><v>REVESTIMENTO TUBO GALV.ASTM A</v></cell><cell r="F20009" t="str"><v>53</v></cell><cell r="G20009"><v>502.12</v></cell></row><row r="20010"><cell r="C20010" t="str"><v>047320</v></cell><cell r="D20010"><v>3003059</v></cell><cell r="E20010" t="str"><v>REVESTIMENTO-TUBO ACO PRETO SCH 40 ASTM A-53 8""x1/4""(38,02</v></cell><cell r="F20010" t="str"><v>M</v></cell><cell r="G20010"><v>299.66</v></cell></row><row r="20011"><cell r="C20011" t="str"><v>047400</v></cell><cell r="D20011"><v>3003060</v></cell><cell r="E20011" t="str"><v>SOLDAGEM-SOLDA ELETRICA CIRCULAR BISEL EM TUBO ACO PRETO 6""</v></cell><cell r="F20011" t="str"><v>UN</v></cell><cell r="G20011"><v>73.1</v></cell></row><row r="20012"><cell r="C20012" t="str"><v>047403</v></cell><cell r="D20012"><v>3003061</v></cell><cell r="E20012" t="str"><v>SOLDAGEM-SOLDA ELETRICA CIRCULAR BISEL EM TUBO ACO PRETO 10"</v></cell><cell r="F20012" t="str"><v>UN</v></cell><cell r="G20012"><v>98.71</v></cell></row><row r="20013"><cell r="C20013" t="str"><v>047405</v></cell><cell r="D20013"><v>3003062</v></cell><cell r="E20013" t="str"><v>SOLDA ELETRICA CIRCULAR BIZEL TUBO ACO ASTM A-53 18""</v></cell><cell r="F20013" t="str"><v>UN</v></cell><cell r="G20013"><v>120.04</v></cell></row><row r="20014"><cell r="C20014" t="str"><v>047406</v></cell><cell r="D20014"><v>3003063</v></cell><cell r="E20014" t="str"><v>SOLDAGEM-SOLDA ELETRICA CIRCULAR BISEL TUBO ACO PRETO 20""</v></cell><cell r="F20014" t="str"><v>UN</v></cell><cell r="G20014"><v>358.77</v></cell></row><row r="20015"><cell r="C20015" t="str"><v>047500</v></cell><cell r="D20015"><v>3003064</v></cell><cell r="E20015" t="str"><v>FILTROS-FORNEC.INJECAO DE PRE-FILTRO AREIA PEROLA 1/2mm</v></cell><cell r="F20015" t="str"><v>M3</v></cell><cell r="G20015"><v>479.2</v></cell></row><row r="20016"><cell r="C20016" t="str"><v>047510</v></cell><cell r="D20016"><v>3003065</v></cell><cell r="E20016" t="str"><v>FILTROS-TUBO ACO GALV.ESPIRALADO V 0,75(FILTRO AVISO)</v></cell><cell r="F20016" t="str"><v>M</v></cell><cell r="G20016"><v>766.06</v></cell></row><row r="20017"><cell r="C20017" t="str"><v>047520</v></cell><cell r="D20017"><v>3003066</v></cell><cell r="E20017" t="str"><v>FILTROS-TUBO ACO GALV. 8"" JAQUETADO ESPIRALADO PERFIL V 0,7</v></cell><cell r="F20017" t="str"><v>M</v></cell><cell r="G20017"><v>654.33</v></cell></row><row r="20018"><cell r="C20018" t="str"><v>047521</v></cell><cell r="D20018"><v>3003067</v></cell><cell r="E20018" t="str"><v>FILTROS-TUBO GALV.C/COST.SCH 40 8""x8,18mm 48,0kg/m</v></cell><cell r="F20018" t="str"><v>M</v></cell><cell r="G20018"><v>381.79</v></cell></row><row r="20019"><cell r="C20019" t="str"><v>047600</v></cell><cell r="D20019"><v>3003068</v></cell><cell r="E20019" t="str"><v>CIMENTACAO-ESPACO ANELAR 26"" x 20""-PASTA 14,5 lb/gl- TRACO</v></cell><cell r="F20019" t="str"><v>M3</v></cell><cell r="G20019"><v>5759.36</v></cell></row><row r="20020"><cell r="C20020" t="str"><v>047601</v></cell><cell r="D20020"><v>3003069</v></cell><cell r="E20020" t="str"><v>BOMBEAMENTO DE POCO C/COMPRESSOR DIESEL XA-350psi/365PCM</v></cell><cell r="F20020" t="str"><v>H</v></cell><cell r="G20020"><v>36.08</v></cell></row><row r="20021"><cell r="C20021" t="str"><v>047602</v></cell><cell r="D20021"><v>3003070</v></cell><cell r="E20021" t="str"><v>DESENVOLVIMENTO-LIMPEZA POCO ARTESIANO C/MOTO-BOMBA SUBMERSA</v></cell><cell r="F20021" t="str"><v>H</v></cell><cell r="G20021"><v>17.2</v></cell></row><row r="20022"><cell r="C20022" t="str"><v>047603</v></cell><cell r="D20022"><v>3003071</v></cell><cell r="E20022" t="str"><v>TESTE DE BOMBEAMENTO C/CONJUNTO BOMBA SUBMERSA-POCO ARTESIAN</v></cell><cell r="F20022" t="str"><v>H</v></cell><cell r="G20022"><v>24.68</v></cell></row><row r="20023"><cell r="C20023" t="str"><v>047700</v></cell><cell r="D20023"><v>3003072</v></cell><cell r="E20023" t="str"><v>PERFILAGEM-SONICA+DESLOCAMENTO EM POCO ARTESIANO</v></cell><cell r="F20023" t="str"><v>M</v></cell><cell r="G20023"><v>19.36</v></cell></row><row r="20024"><cell r="C20024" t="str"><v>047710</v></cell><cell r="D20024"><v>3003073</v></cell><cell r="E20024" t="str"><v>PERFILAGEM TIPO CALLIPER COM INTEGRACAO VOLUMES POCO ARTESIA</v></cell><cell r="F20024" t="str"><v>M</v></cell><cell r="G20024"><v>49.8</v></cell></row><row r="20025"><cell r="C20025" t="str"><v>047715</v></cell><cell r="D20025"><v>3003074</v></cell><cell r="E20025" t="str"><v>PERFILAGEM TIPO MULTIFUNCAO COM INTEGRACAO DE VOLUMES</v></cell><cell r="F20025" t="str"><v>M</v></cell><cell r="G20025"><v>34.6</v></cell></row><row r="20026"><cell r="C20026" t="str"><v>047716</v></cell><cell r="D20026"><v>3003075</v></cell><cell r="E20026" t="str"><v>PERFILAGEM TIPO SONICA+DESENVOLVIMENTO PARA POCO ARTESIANO</v></cell><cell r="F20026" t="str"><v>M</v></cell><cell r="G20026"><v>22.2</v></cell></row><row r="20027"><cell r="C20027" t="str"><v>047717</v></cell><cell r="D20027"><v>3003076</v></cell><cell r="E20027" t="str"><v>PROTECAO-ANALISE BACTERIOLOGICA DA AGUA DE POCO ARTESIANO</v></cell><cell r="F20027" t="str"><v>UN</v></cell><cell r="G20027"><v>256</v></cell></row><row r="20028"><cell r="C20028" t="str"><v>047800</v></cell><cell r="D20028"><v>3003077</v></cell><cell r="E20028" t="str"><v>PROTECAO-LIMPEZA QUIMICA EM PAREDES DE POCO ATESIANO</v></cell><cell r="F20028" t="str"><v>M</v></cell><cell r="G20028"><v>23.36</v></cell></row><row r="20029"><cell r="C20029" t="str"><v>047801</v></cell><cell r="D20029"><v>3003078</v></cell><cell r="E20029" t="str"><v>PROTECAO-TAMPA DE TOPO EM POCO ARTESIANO 18""</v></cell><cell r="F20029" t="str"><v>UN</v></cell><cell r="G20029"><v>564.49</v></cell></row><row r="20030"><cell r="C20030" t="str"><v>047802</v></cell><cell r="D20030"><v>3003079</v></cell><cell r="E20030" t="str"><v>PROTECAO/ TAMPA</v></cell><cell r="F20030" t="str"><v>UN</v></cell><cell r="G20030"><v>287.63</v></cell></row><row r="20031"><cell r="C20031" t="str"><v>047810</v></cell><cell r="D20031"><v>3003080</v></cell><cell r="E20031" t="str"><v>PROTECAO-DESINFECCAO E TRATAMENTO GERMICIDA EM POCO ARTESIAN</v></cell><cell r="F20031" t="str"><v>M</v></cell><cell r="G20031"><v>2.39</v></cell></row><row r="20032"><cell r="C20032" t="str"><v>047812</v></cell><cell r="D20032"><v>3003081</v></cell><cell r="E20032" t="str"><v>PROTECAO LAJE</v></cell><cell r="F20032" t="str"><v>M2</v></cell><cell r="G20032"><v>193.28</v></cell></row><row r="20033"><cell r="C20033" t="str"><v>047815</v></cell><cell r="D20033"><v>3003082</v></cell><cell r="E20033" t="str"><v>PROTECAO-ANALISE FISICO/QUIMICA E BACTERIOLOGICA</v></cell><cell r="F20033" t="str"><v>UN</v></cell><cell r="G20033"><v>293</v></cell></row><row r="20034"><cell r="C20034" t="str"><v>047816</v></cell><cell r="D20034"><v>3003083</v></cell><cell r="E20034" t="str"><v>PROTECAO-ANALISE FISICO/QUIMICA DE AGUA EM POCO ARTESIANO</v></cell><cell r="F20034" t="str"><v>UN</v></cell><cell r="G20034"><v>293</v></cell></row><row r="20035"><cell r="C20035" t="str"><v>047820</v></cell><cell r="D20035"><v>3003084</v></cell><cell r="E20035" t="str"><v>PROTECAO-RELATORIO TECNICO FINAL</v></cell><cell r="F20035" t="str"><v>UN</v></cell><cell r="G20035"><v>2205</v></cell></row><row r="20036"><cell r="C20036" t="str"><v>050001</v></cell><cell r="D20036"><v>3003085</v></cell><cell r="E20036" t="str"><v>LIGACAO PREDIAL RESIDENCIAL/COMERCIAL EM PVC 3/4""</v></cell><cell r="F20036" t="str"><v>UN</v></cell><cell r="G20036"><v>262.58</v></cell></row><row r="20037"><cell r="C20037" t="str"><v>050002</v></cell><cell r="D20037"><v>3003086</v></cell><cell r="E20037" t="str"><v>ENTRADA DE AGUA GALVANIZADO 1.1/4"" E CAIXA PIEZOMETRICA</v></cell><cell r="F20037" t="str"><v>UN</v></cell><cell r="G20037"><v>1970.61</v></cell></row><row r="20038"><cell r="C20038" t="str"><v>050003</v></cell><cell r="D20038"><v>3003087</v></cell><cell r="E20038" t="str"><v>CAIXA/REGISTRO DE PASSEIO INCENDIO/ALVEN./TAMPAO Fo.Fo.</v></cell><cell r="F20038" t="str"><v>UN</v></cell><cell r="G20038"><v>1339.14</v></cell></row><row r="20039"><cell r="C20039" t="str"><v>050009</v></cell><cell r="D20039"><v>3003088</v></cell><cell r="E20039" t="str"><v>CAIXA DESCARGA FIBROCIMENTO EMBUTIR (VASO SANITARIO)</v></cell><cell r="F20039" t="str"><v>UN</v></cell><cell r="G20039"><v>211.53</v></cell></row><row r="20040"><cell r="C20040" t="str"><v>050010</v></cell><cell r="D20040"><v>3003089</v></cell><cell r="E20040" t="str"><v>BANHO SOCIAL/REDE DISTRIBUICAO AGUA FRIA PVC SOLDAVEL</v></cell><cell r="F20040" t="str"><v>UN</v></cell><cell r="G20040"><v>610.1</v></cell></row><row r="20041"><cell r="C20041" t="str"><v>050011</v></cell><cell r="D20041"><v>3003090</v></cell><cell r="E20041" t="str"><v>AREA DE SERVICO APARTAMENTO/REDE AGUA FRIA PVC SOLDAVEL</v></cell><cell r="F20041" t="str"><v>UN</v></cell><cell r="G20041"><v>225.06</v></cell></row><row r="20042"><cell r="C20042" t="str"><v>050012</v></cell><cell r="D20042"><v>3003091</v></cell><cell r="E20042" t="str"><v>COZINHA/REDE DISTRIBUICAO AGUA FRIA PVC SOLDAVEL</v></cell><cell r="F20042" t="str"><v>UN</v></cell><cell r="G20042"><v>263.58</v></cell></row><row r="20043"><cell r="C20043" t="str"><v>050013</v></cell><cell r="D20043"><v>3003092</v></cell><cell r="E20043" t="str"><v>W.C. DE SERVICO/REDE DISTRIBUICAO AGUA FRIA PVC SOLDAVEL</v></cell><cell r="F20043" t="str"><v>UN</v></cell><cell r="G20043"><v>384.68</v></cell></row><row r="20044"><cell r="C20044" t="str"><v>050014</v></cell><cell r="D20044"><v>3003093</v></cell><cell r="E20044" t="str"><v>BANHEIRO INDIVIDUAL(8m2) REDE DISTRIBUICAO A.FRIA PVC SOLDAV</v></cell><cell r="F20044" t="str"><v>UN</v></cell><cell r="G20044"><v>288.77</v></cell></row><row r="20045"><cell r="C20045" t="str"><v>050015</v></cell><cell r="D20045"><v>3003094</v></cell><cell r="E20045" t="str"><v>LOJA/REFORMA DE REDE DISTRIBUICAO AGUA FRIA PVC SOLDAVEL</v></cell><cell r="F20045" t="str"><v>M2</v></cell><cell r="G20045"><v>434.9</v></cell></row><row r="20046"><cell r="C20046" t="str"><v>050016</v></cell><cell r="D20046"><v>3003095</v></cell><cell r="E20046" t="str"><v>LAVABO (6m2) REDE DISTRIBUICAO AGUA FRIA PVC SOLDAVEL</v></cell><cell r="F20046" t="str"><v>UN</v></cell><cell r="G20046"><v>373.29</v></cell></row><row r="20047"><cell r="C20047" t="str"><v>050017</v></cell><cell r="D20047"><v>3003096</v></cell><cell r="E20047" t="str"><v>APARTAMENTO/REDE DISTRIBUICAO AGUA FRIA PVC SOLDAVEL</v></cell><cell r="F20047" t="str"><v>UN</v></cell><cell r="G20047"><v>1758.94</v></cell></row><row r="20048"><cell r="C20048" t="str"><v>050020</v></cell><cell r="D20048"><v>3003097</v></cell><cell r="E20048" t="str"><v>COZINHA (10m2) CASA/REDE DISTR. AGUA QUENTE CPVC</v></cell><cell r="F20048" t="str"><v>UN</v></cell><cell r="G20048"><v>341.65</v></cell></row><row r="20049"><cell r="C20049" t="str"><v>050021</v></cell><cell r="D20049"><v>3003098</v></cell><cell r="E20049" t="str"><v>COZINHA (10m2)/APARTAMENTO/REDE DISTR. AGUA QUENTE CPVC</v></cell><cell r="F20049" t="str"><v>UN</v></cell><cell r="G20049"><v>329.45</v></cell></row><row r="20050"><cell r="C20050" t="str"><v>050022</v></cell><cell r="D20050"><v>3003099</v></cell><cell r="E20050" t="str"><v>BANHO SOCIAL (8m2)APARTAMENTO/REDE AGUA QUENTE EM CPVC</v></cell><cell r="F20050" t="str"><v>UN</v></cell><cell r="G20050"><v>665.63</v></cell></row><row r="20051"><cell r="C20051" t="str"><v>050023</v></cell><cell r="D20051"><v>3003100</v></cell><cell r="E20051" t="str"><v>BANHO SOCIAL (8m2) CASA/REDE DISTRIBUICAO AGUA QUENTE CPVC</v></cell><cell r="F20051" t="str"><v>UN</v></cell><cell r="G20051"><v>685.68</v></cell></row><row r="20052"><cell r="C20052" t="str"><v>050024</v></cell><cell r="D20052"><v>3003101</v></cell><cell r="E20052" t="str"><v>AREA DE SERVICO (10m2)/CASA/REDE DISTR.AGUA QUENTE CPVC</v></cell><cell r="F20052" t="str"><v>UN</v></cell><cell r="G20052"><v>413.64</v></cell></row><row r="20053"><cell r="C20053" t="str"><v>050025</v></cell><cell r="D20053"><v>3003102</v></cell><cell r="E20053" t="str"><v>AREA DE SERVICO (10m2)APARTAMENTO/REDE AGUA QUENTE CPVC</v></cell><cell r="F20053" t="str"><v>UN</v></cell><cell r="G20053"><v>399.06</v></cell></row><row r="20054"><cell r="C20054" t="str"><v>050026</v></cell><cell r="D20054"><v>3003103</v></cell><cell r="E20054" t="str"><v>CASA TERREA/REDE DISTRIBUICAO AGUA QUENTE CPVC</v></cell><cell r="F20054" t="str"><v>UN</v></cell><cell r="G20054"><v>509.58</v></cell></row><row r="20055"><cell r="C20055" t="str"><v>050027</v></cell><cell r="D20055"><v>3003104</v></cell><cell r="E20055" t="str"><v>LAVABO (4m2) APARTAMENTO/REDE DISTR.AGUA QUENTE CPVC</v></cell><cell r="F20055" t="str"><v>UN</v></cell><cell r="G20055"><v>493.28</v></cell></row><row r="20056"><cell r="C20056" t="str"><v>050028</v></cell><cell r="D20056"><v>3003105</v></cell><cell r="E20056" t="str"><v>VALVULA DESCARGA 1.1/4"" COLUNA EM TUBO PVC ROSCAVEL</v></cell><cell r="F20056" t="str"><v>UN</v></cell><cell r="G20056"><v>535.09</v></cell></row><row r="20057"><cell r="C20057" t="str"><v>050029</v></cell><cell r="D20057"><v>3003106</v></cell><cell r="E20057" t="str"><v>VALVULA DESCARGA 1.1/4"" COLUNA TUBO GALVANIZADO</v></cell><cell r="F20057" t="str"><v>UN</v></cell><cell r="G20057"><v>666.45</v></cell></row><row r="20058"><cell r="C20058" t="str"><v>050030</v></cell><cell r="D20058"><v>3003107</v></cell><cell r="E20058" t="str"><v>VALVULA DESCARGA 1.1/2"" COLUNA TUBO GALVANIZADO</v></cell><cell r="F20058" t="str"><v>UN</v></cell><cell r="G20058"><v>769.28</v></cell></row><row r="20059"><cell r="C20059" t="str"><v>050031</v></cell><cell r="D20059"><v>3003108</v></cell><cell r="E20059" t="str"><v>VALVULA DE DESCARGA 1.1/2"" EM COLUNA TUBO PVC ROSCAVEL</v></cell><cell r="F20059" t="str"><v>UN</v></cell><cell r="G20059"><v>664.85</v></cell></row><row r="20060"><cell r="C20060" t="str"><v>050035</v></cell><cell r="D20060"><v>3003109</v></cell><cell r="E20060" t="str"><v>SISTEMA DE SUCCAO E RECALQUE EM EDIFICIO (SEM BOMBAS)</v></cell><cell r="F20060" t="str"><v>UN</v></cell><cell r="G20060"><v>1716.09</v></cell></row><row r="20061"><cell r="C20061" t="str"><v>050040</v></cell><cell r="D20061"><v>3003110</v></cell><cell r="E20061" t="str"><v>VALVULA DE DESCARGA 1.1/4""TUBO PVC ROSCAVEL/VASO</v></cell><cell r="F20061" t="str"><v>UN</v></cell><cell r="G20061"><v>566.73</v></cell></row><row r="20062"><cell r="C20062" t="str"><v>050041</v></cell><cell r="D20062"><v>3003111</v></cell><cell r="E20062" t="str"><v>VALVULA DE DESCARGA 1.1/2"" COLUNA TUBO PVC ROSCAVEL</v></cell><cell r="F20062" t="str"><v>UN</v></cell><cell r="G20062"><v>691.55</v></cell></row><row r="20063"><cell r="C20063" t="str"><v>050042</v></cell><cell r="D20063"><v>3003112</v></cell><cell r="E20063" t="str"><v>VALVULA DE DESCARGA 1.1/4"" COLUNA TUBO GALVANIZADO</v></cell><cell r="F20063" t="str"><v>UN</v></cell><cell r="G20063"><v>933.05</v></cell></row><row r="20064"><cell r="C20064" t="str"><v>050043</v></cell><cell r="D20064"><v>3003113</v></cell><cell r="E20064" t="str"><v>VALVULA DE DESCARGA 1.1/2"" EM COLUNA TUBO GALVANIZADO</v></cell><cell r="F20064" t="str"><v>UN</v></cell><cell r="G20064"><v>1025.22</v></cell></row><row r="20065"><cell r="C20065" t="str"><v>050050</v></cell><cell r="D20065"><v>3003114</v></cell><cell r="E20065" t="str"><v>BANHO SOCIAL (8m2)CASA/REDE ABASTECIMENTO AGUA FRIA PVC</v></cell><cell r="F20065" t="str"><v>UN</v></cell><cell r="G20065"><v>654.67</v></cell></row><row r="20066"><cell r="C20066" t="str"><v>050051</v></cell><cell r="D20066"><v>3003115</v></cell><cell r="E20066" t="str"><v>BANHO SOCIAL (8m2) CASA/REDE AGUA FRIA PVC</v></cell><cell r="F20066" t="str"><v>UN</v></cell><cell r="G20066"><v>597.81</v></cell></row><row r="20067"><cell r="C20067" t="str"><v>050052</v></cell><cell r="D20067"><v>3003116</v></cell><cell r="E20067" t="str"><v>BANHO SOCIAL (6m2) CASA REDE AGUA FRIA PVC</v></cell><cell r="F20067" t="str"><v>UN</v></cell><cell r="G20067"><v>336.03</v></cell></row><row r="20068"><cell r="C20068" t="str"><v>050053</v></cell><cell r="D20068"><v>3003117</v></cell><cell r="E20068" t="str"><v>LAVABO (4m2)CASA/REDE DISTRIBUICAO DE AGUA FRIA PVC</v></cell><cell r="F20068" t="str"><v>UN</v></cell><cell r="G20068"><v>1692.49</v></cell></row><row r="20069"><cell r="C20069" t="str"><v>050054</v></cell><cell r="D20069"><v>3003118</v></cell><cell r="E20069" t="str"><v>LAVABO (5m2) CASA/REDE AGUA FRIA PVC</v></cell><cell r="F20069" t="str"><v>UN</v></cell><cell r="G20069"><v>406.7</v></cell></row><row r="20070"><cell r="C20070" t="str"><v>050055</v></cell><cell r="D20070"><v>3003119</v></cell><cell r="E20070" t="str"><v>COZINHA (10m2)/(CASA) REDE AGUA FRIA PVC</v></cell><cell r="F20070" t="str"><v>UN</v></cell><cell r="G20070"><v>301.71</v></cell></row><row r="20071"><cell r="C20071" t="str"><v>050056</v></cell><cell r="D20071"><v>3003120</v></cell><cell r="E20071" t="str"><v>COZINHA (10m2) CASA/REDE ABASTECIMENTO AGUA FRIA PVC</v></cell><cell r="F20071" t="str"><v>UN</v></cell><cell r="G20071"><v>280.36</v></cell></row><row r="20072"><cell r="C20072" t="str"><v>050057</v></cell><cell r="D20072"><v>3003121</v></cell><cell r="E20072" t="str"><v>COZINHA (6m2) CASA/REDE AGUA FRIA PVC</v></cell><cell r="F20072" t="str"><v>UN</v></cell><cell r="G20072"><v>125.57</v></cell></row><row r="20073"><cell r="C20073" t="str"><v>050058</v></cell><cell r="D20073"><v>3003122</v></cell><cell r="E20073" t="str"><v>W.C. DE SERVICO (6,0m2) CASA/REDE AGUA FRIA PVC</v></cell><cell r="F20073" t="str"><v>UN</v></cell><cell r="G20073"><v>295.09</v></cell></row><row r="20074"><cell r="C20074" t="str"><v>050059</v></cell><cell r="D20074"><v>3003123</v></cell><cell r="E20074" t="str"><v>W.C. DE SERVICO (10m2) CASA/REDE AGUA FRIA PVC</v></cell><cell r="F20074" t="str"><v>UN</v></cell><cell r="G20074"><v>283.73</v></cell></row><row r="20075"><cell r="C20075" t="str"><v>050060</v></cell><cell r="D20075"><v>3003124</v></cell><cell r="E20075" t="str"><v>W.C. DE SERVICO (4m2) CASA/REDE AGUA FRIA PVC</v></cell><cell r="F20075" t="str"><v>UN</v></cell><cell r="G20075"><v>346.72</v></cell></row><row r="20076"><cell r="C20076" t="str"><v>050061</v></cell><cell r="D20076"><v>3003125</v></cell><cell r="E20076" t="str"><v>AREA DE SERVICO (10m2) CASA REDE AGUA FRIA EM PVC</v></cell><cell r="F20076" t="str"><v>UN</v></cell><cell r="G20076"><v>1474.66</v></cell></row><row r="20077"><cell r="C20077" t="str"><v>050062</v></cell><cell r="D20077"><v>3003126</v></cell><cell r="E20077" t="str"><v>AREA DE SERVICO (10m2) APARTAMENTO REDE ABASTECIMENTO PVC</v></cell><cell r="F20077" t="str"><v>UN</v></cell><cell r="G20077"><v>1853.25</v></cell></row><row r="20078"><cell r="C20078" t="str"><v>050063</v></cell><cell r="D20078"><v>3003127</v></cell><cell r="E20078" t="str"><v>AREA DE SERVICO (6m2) CASA/REDE DE ABASTECIMENTO</v></cell><cell r="F20078" t="str"><v>UN</v></cell><cell r="G20078"><v>705.46</v></cell></row><row r="20079"><cell r="C20079" t="str"><v>050100</v></cell><cell r="D20079"><v>3003128</v></cell><cell r="E20079" t="str"><v>COLUNA E REDE AGUA FRIA PVC COM CONEX.GALV. POR PAVIMENTO</v></cell><cell r="F20079" t="str"><v>UN</v></cell><cell r="G20079"><v>2151.4</v></cell></row><row r="20080"><cell r="C20080" t="str"><v>050102</v></cell><cell r="D20080"><v>3003129</v></cell><cell r="E20080" t="str"><v>ENTRADA AGUA/RECALQUE/GALV.EDIF.COMERC.P/PAVIMENTO(REF.=22PA</v></cell><cell r="F20080" t="str"><v>UN</v></cell><cell r="G20080"><v>950.73</v></cell></row><row r="20081"><cell r="C20081" t="str"><v>050103</v></cell><cell r="D20081"><v>3003130</v></cell><cell r="E20081" t="str"><v>GAS/REDE DE DISTRIBUICAO POR PAVIMENTO EM EDIFICIO</v></cell><cell r="F20081" t="str"><v>UN</v></cell><cell r="G20081"><v>7890.7</v></cell></row><row r="20082"><cell r="C20082" t="str"><v>050104</v></cell><cell r="D20082"><v>3003131</v></cell><cell r="E20082" t="str"><v>GAS/COLUNAS E REDES DISTRIBUICAO POR PAVIMENTO</v></cell><cell r="F20082" t="str"><v>UN</v></cell><cell r="G20082"><v>8891.75</v></cell></row><row r="20083"><cell r="C20083" t="str"><v>050106</v></cell><cell r="D20083"><v>3003132</v></cell><cell r="E20083" t="str"><v>COLUNA E REDE PVC/GALV.EDIFICIO 14 PAV.</v></cell><cell r="F20083" t="str"><v>UN</v></cell><cell r="G20083"><v>10705.06</v></cell></row><row r="20084"><cell r="C20084" t="str"><v>050150</v></cell><cell r="D20084"><v>3003133</v></cell><cell r="E20084" t="str"><v>W.C. INDIVIDUAL GALPAO/REDE DISTRIBUICAO AGUA FRIA PVC</v></cell><cell r="F20084" t="str"><v>UN</v></cell><cell r="G20084"><v>364.04</v></cell></row><row r="20085"><cell r="C20085" t="str"><v>050151</v></cell><cell r="D20085"><v>3003134</v></cell><cell r="E20085" t="str"><v>W.C. COLETIVO (25m2) REDE DE DISTRIBUICAO AGUA FRIA PVC</v></cell><cell r="F20085" t="str"><v>UN</v></cell><cell r="G20085"><v>978.32</v></cell></row><row r="20086"><cell r="C20086" t="str"><v>050152</v></cell><cell r="D20086"><v>3003135</v></cell><cell r="E20086" t="str"><v>LOJAS (25m2)/DISTRIBUICAO AGUA FRIA PVC</v></cell><cell r="F20086" t="str"><v>UN</v></cell><cell r="G20086"><v>1174.52</v></cell></row><row r="20087"><cell r="C20087" t="str"><v>050154</v></cell><cell r="D20087"><v>3003136</v></cell><cell r="E20087" t="str"><v>VESTIARIO FUNCIONARIOS (25m2)DISTRIBUICAO AGUA FRIA PVC</v></cell><cell r="F20087" t="str"><v>UN</v></cell><cell r="G20087"><v>978.32</v></cell></row><row r="20088"><cell r="C20088" t="str"><v>050200</v></cell><cell r="D20088"><v>3003137</v></cell><cell r="E20088" t="str"><v>ENTRADA DE AGUA/RECALQUE GALVANIZADO/EDIFICIO 10 PAV.</v></cell><cell r="F20088" t="str"><v>UN</v></cell><cell r="G20088"><v>12354.06</v></cell></row><row r="20089"><cell r="C20089" t="str"><v>050201</v></cell><cell r="D20089"><v>3003138</v></cell><cell r="E20089" t="str"><v>BANHO SOCIAL (8m2) CASA/REDE DISTR.AGUA QUENTE GALV.</v></cell><cell r="F20089" t="str"><v>UN</v></cell><cell r="G20089"><v>646.63</v></cell></row><row r="20090"><cell r="C20090" t="str"><v>050202</v></cell><cell r="D20090"><v>3003139</v></cell><cell r="E20090" t="str"><v>LAVABO (6m2)CASA/REDE DISTR.AGUA QUENTE GALV.</v></cell><cell r="F20090" t="str"><v>UN</v></cell><cell r="G20090"><v>471.39</v></cell></row><row r="20091"><cell r="C20091" t="str"><v>050203</v></cell><cell r="D20091"><v>3003140</v></cell><cell r="E20091" t="str"><v>AREA DE SERVICO (10m2)/CASA/REDE DISTRIB.AGUA QUENTE GALV.</v></cell><cell r="F20091" t="str"><v>UN</v></cell><cell r="G20091"><v>437.99</v></cell></row><row r="20092"><cell r="C20092" t="str"><v>050204</v></cell><cell r="D20092"><v>3003141</v></cell><cell r="E20092" t="str"><v>AREA DE SERVICO(10m2)APARTAMENTO DISTR.AGUA QUENTE GALVANIZA</v></cell><cell r="F20092" t="str"><v>UN</v></cell><cell r="G20092"><v>417.1</v></cell></row><row r="20093"><cell r="C20093" t="str"><v>050205</v></cell><cell r="D20093"><v>3003142</v></cell><cell r="E20093" t="str"><v>BANHO SOCIAL (8m2)CASA/REDE AGUA QUENTE GALVANIZADO</v></cell><cell r="F20093" t="str"><v>UN</v></cell><cell r="G20093"><v>505.14</v></cell></row><row r="20094"><cell r="C20094" t="str"><v>050206</v></cell><cell r="D20094"><v>3003143</v></cell><cell r="E20094" t="str"><v>LAVABO (4m2) CASA/AGUA QUENTE GALVANIZADO</v></cell><cell r="F20094" t="str"><v>UN</v></cell><cell r="G20094"><v>349.09</v></cell></row><row r="20095"><cell r="C20095" t="str"><v>050207</v></cell><cell r="D20095"><v>3003144</v></cell><cell r="E20095" t="str"><v>COZINHA (10m2) CASA/REDE DISTRIB. AGUA QUENTE GALV.</v></cell><cell r="F20095" t="str"><v>UN</v></cell><cell r="G20095"><v>662.18</v></cell></row><row r="20096"><cell r="C20096" t="str"><v>050208</v></cell><cell r="D20096"><v>3003145</v></cell><cell r="E20096" t="str"><v>COLUNA E REDE AGUA FRIA PVC C/CONEX.GALV.EDIFICIO 05 PAV.</v></cell><cell r="F20096" t="str"><v>UN</v></cell><cell r="G20096"><v>10511.73</v></cell></row><row r="20097"><cell r="C20097" t="str"><v>050209</v></cell><cell r="D20097"><v>3003146</v></cell><cell r="E20097" t="str"><v>COLUNA E REDE AGUA FRIA PVC C/CONEX.GALV.EDIFICIO 03 PAV.</v></cell><cell r="F20097" t="str"><v>UN</v></cell><cell r="G20097"><v>6484.79</v></cell></row><row r="20098"><cell r="C20098" t="str"><v>050210</v></cell><cell r="D20098"><v>3003147</v></cell><cell r="E20098" t="str"><v>COLUNA E REDE AGUA FRIA PVC C/CONEX.GALV.EDIFICIO 04 PAV.</v></cell><cell r="F20098" t="str"><v>UN</v></cell><cell r="G20098"><v>8549.27</v></cell></row><row r="20099"><cell r="C20099" t="str"><v>050211</v></cell><cell r="D20099"><v>3003148</v></cell><cell r="E20099" t="str"><v>COLUNA E REDE AGUA FRIA PVC C/CONEX.GALV.EDIFICIO 08 PAV.</v></cell><cell r="F20099" t="str"><v>UN</v></cell><cell r="G20099"><v>17098.52</v></cell></row><row r="20100"><cell r="C20100" t="str"><v>050213</v></cell><cell r="D20100"><v>3003149</v></cell><cell r="E20100" t="str"><v>COLUNA E REDE AGUA FRIA PVC C/CONEX.GALV. EDIF.16 PAVIMENTOS</v></cell><cell r="F20100" t="str"><v>UN</v></cell><cell r="G20100"><v>33895.59</v></cell></row><row r="20101"><cell r="C20101" t="str"><v>050214</v></cell><cell r="D20101"><v>3003150</v></cell><cell r="E20101" t="str"><v>ENTRADA DE AGUA/RECALQUE/GALVANIZADO EDIF.RESIDENCIAL 3 PAV.</v></cell><cell r="F20101" t="str"><v>UN</v></cell><cell r="G20101"><v>2314.67</v></cell></row><row r="20102"><cell r="C20102" t="str"><v>050215</v></cell><cell r="D20102"><v>3003151</v></cell><cell r="E20102" t="str"><v>COLUNA E REDE AGUA FRIA PVC C/CONEX.GALV. EDIF.22 PAVIMENTOS</v></cell><cell r="F20102" t="str"><v>UN</v></cell><cell r="G20102"><v>47000.29</v></cell></row><row r="20103"><cell r="C20103" t="str"><v>050216</v></cell><cell r="D20103"><v>3003152</v></cell><cell r="E20103" t="str"><v>COLUNA E REDE AGUA FRIA PVC C/CONEX.GALVAN. EDIFICIO 10 PAV.</v></cell><cell r="F20103" t="str"><v>UN</v></cell><cell r="G20103"><v>20639.46</v></cell></row><row r="20104"><cell r="C20104" t="str"><v>050217</v></cell><cell r="D20104"><v>3003153</v></cell><cell r="E20104" t="str"><v>ENTRADA DE AGUA/RECALQUE/GALVANIZADO EDIF.RESIDENCIAL 4 PAV.</v></cell><cell r="F20104" t="str"><v>UN</v></cell><cell r="G20104"><v>3308.12</v></cell></row><row r="20105"><cell r="C20105" t="str"><v>050218</v></cell><cell r="D20105"><v>3003154</v></cell><cell r="E20105" t="str"><v>ENTRADA DE AGUA/RECALQUE/GALVANIZADO EDIF.RESIDENCIAL 5 PAV.</v></cell><cell r="F20105" t="str"><v>UN</v></cell><cell r="G20105"><v>3283.05</v></cell></row><row r="20106"><cell r="C20106" t="str"><v>050219</v></cell><cell r="D20106"><v>3003155</v></cell><cell r="E20106" t="str"><v>ENTRADA DE AGUA/RECALQUE/GALVANIZADO EDIF.RESIDENCIAL 12 PAV</v></cell><cell r="F20106" t="str"><v>UN</v></cell><cell r="G20106"><v>6399.66</v></cell></row><row r="20107"><cell r="C20107" t="str"><v>050220</v></cell><cell r="D20107"><v>3003156</v></cell><cell r="E20107" t="str"><v>ENTRADA DE AGUA/RECALQUE/GALVANIZADO EDIF.RESIDENCIAL 16 PAV</v></cell><cell r="F20107" t="str"><v>UN</v></cell><cell r="G20107"><v>8245.81</v></cell></row><row r="20108"><cell r="C20108" t="str"><v>050221</v></cell><cell r="D20108"><v>3003157</v></cell><cell r="E20108" t="str"><v>ENTRADA DE AGUA/RECALQUE/GALVANIZADO EDIF.RESIDENCIAL 22 PAV</v></cell><cell r="F20108" t="str"><v>UN</v></cell><cell r="G20108"><v>13852.91</v></cell></row><row r="20109"><cell r="C20109" t="str"><v>050222</v></cell><cell r="D20109"><v>3003158</v></cell><cell r="E20109" t="str"><v>AGUA QUENTE GALVANIZADO DISTRIBUICAO P/APART.(EXCETO COLUNA)</v></cell><cell r="F20109" t="str"><v>UN</v></cell><cell r="G20109"><v>263.4</v></cell></row><row r="20110"><cell r="C20110" t="str"><v>050223</v></cell><cell r="D20110"><v>3003159</v></cell><cell r="E20110" t="str"><v>AGUA FRIA PVC DISTRIBUICAO POR APARTAMENTO (EXCETO COLUNAS)</v></cell><cell r="F20110" t="str"><v>UN</v></cell><cell r="G20110"><v>933.96</v></cell></row><row r="20111"><cell r="C20111" t="str"><v>050224</v></cell><cell r="D20111"><v>3003160</v></cell><cell r="E20111" t="str"><v>ENTRADA DE AGUA/RECALQUE/GALVANIZADO EDIF.RESIDENCIAL 6 PAV.</v></cell><cell r="F20111" t="str"><v>UN</v></cell><cell r="G20111"><v>3765.65</v></cell></row><row r="20112"><cell r="C20112" t="str"><v>050225</v></cell><cell r="D20112"><v>3003161</v></cell><cell r="E20112" t="str"><v>ENTRADA DE AGUA/RECALQUE/GALVANIZADO EDIF.RESIDENCIAL 30 PAV</v></cell><cell r="F20112" t="str"><v>UN</v></cell><cell r="G20112"><v>8310.37</v></cell></row><row r="20113"><cell r="C20113" t="str"><v>050226</v></cell><cell r="D20113"><v>3003162</v></cell><cell r="E20113" t="str"><v>COLUNA E REDE AGUA FRIA PVC C/CONEX.GALV. EDIF.30 PAVIMENTOS</v></cell><cell r="F20113" t="str"><v>UN</v></cell><cell r="G20113"><v>64543.32</v></cell></row><row r="20114"><cell r="C20114" t="str"><v>050227</v></cell><cell r="D20114"><v>3003163</v></cell><cell r="E20114" t="str"><v>SALA COMERCIAL (35m2) DISTRIBUICAO AGUA PVC (EXCETO COLUNAS)</v></cell><cell r="F20114" t="str"><v>UN</v></cell><cell r="G20114"><v>520.24</v></cell></row><row r="20115"><cell r="C20115" t="str"><v>050228</v></cell><cell r="D20115"><v>3003164</v></cell><cell r="E20115" t="str"><v>ENTRADA DE AGUA/RECALQUE GALVANIZADO/EDIFICIO 05 PAV.</v></cell><cell r="F20115" t="str"><v>UN</v></cell><cell r="G20115"><v>8494.9</v></cell></row><row r="20116"><cell r="C20116" t="str"><v>050230</v></cell><cell r="D20116"><v>3003165</v></cell><cell r="E20116" t="str"><v>COLUNA E REDE AGUA FRIA PVC C/CONEX.GALV.EDIFICIO 06 PAV.</v></cell><cell r="F20116" t="str"><v>UN</v></cell><cell r="G20116"><v>12958.44</v></cell></row><row r="20117"><cell r="C20117" t="str"><v>050232</v></cell><cell r="D20117"><v>3003166</v></cell><cell r="E20117" t="str"><v>COLUNA E REDE AGUA FRIA PVC C/CONEX.GALV. EDIF. 12 PAVIMENTO</v></cell><cell r="F20117" t="str"><v>UN</v></cell><cell r="G20117"><v>25669.62</v></cell></row><row r="20118"><cell r="C20118" t="str"><v>050238</v></cell><cell r="D20118"><v>3003167</v></cell><cell r="E20118" t="str"><v>ENTRADA DE AGUA/RECALQUE GALVANIZADO/EDIFICIO 05 PAV.</v></cell><cell r="F20118" t="str"><v>UN</v></cell><cell r="G20118"><v>4638.19</v></cell></row><row r="20119"><cell r="C20119" t="str"><v>050240</v></cell><cell r="D20119"><v>3003168</v></cell><cell r="E20119" t="str"><v>COLUNA E REDE AGUA FRIA PVC SOLDAVEL PARA EDIFICIO 03 PAV.</v></cell><cell r="F20119" t="str"><v>UN</v></cell><cell r="G20119"><v>4486.18</v></cell></row><row r="20120"><cell r="C20120" t="str"><v>050241</v></cell><cell r="D20120"><v>3003169</v></cell><cell r="E20120" t="str"><v>COLUNA E REDE AGUA FRIA PVC SOLDAVEL PARA EDIFICIO 04 PAV.</v></cell><cell r="F20120" t="str"><v>UN</v></cell><cell r="G20120"><v>5922.78</v></cell></row><row r="20121"><cell r="C20121" t="str"><v>050242</v></cell><cell r="D20121"><v>3003170</v></cell><cell r="E20121" t="str"><v>COLUNA E REDE AGUA FRIA PVC SOLDAVEL PARA EDIFICIO 05 PAV.</v></cell><cell r="F20121" t="str"><v>UN</v></cell><cell r="G20121"><v>7636.72</v></cell></row><row r="20122"><cell r="C20122" t="str"><v>050243</v></cell><cell r="D20122"><v>3003171</v></cell><cell r="E20122" t="str"><v>COLUNA E REDE AGUA FRIA PVC SOLDAVEL PARA EDIFICIO 06 PAV.</v></cell><cell r="F20122" t="str"><v>UN</v></cell><cell r="G20122"><v>9114.22</v></cell></row><row r="20123"><cell r="C20123" t="str"><v>050244</v></cell><cell r="D20123"><v>3003172</v></cell><cell r="E20123" t="str"><v>COLUNA E REDE AGUA FRIA PVC SOLDAVEL PARA EDIFICIO 08 PAV.</v></cell><cell r="F20123" t="str"><v>UN</v></cell><cell r="G20123"><v>10406.92</v></cell></row><row r="20124"><cell r="C20124" t="str"><v>050245</v></cell><cell r="D20124"><v>3003173</v></cell><cell r="E20124" t="str"><v>COLUNA E REDE AGUA FRIA PVC SOLDAVEL PARA EDIFICIO 12 PAV.</v></cell><cell r="F20124" t="str"><v>UN</v></cell><cell r="G20124"><v>18085.93</v></cell></row><row r="20125"><cell r="C20125" t="str"><v>050246</v></cell><cell r="D20125"><v>3003174</v></cell><cell r="E20125" t="str"><v>COLUNA E REDE AGUA FRIA PVC SOLDAVEL PARA EDIFICIO 16 PAV.</v></cell><cell r="F20125" t="str"><v>UN</v></cell><cell r="G20125"><v>24259.46</v></cell></row><row r="20126"><cell r="C20126" t="str"><v>050247</v></cell><cell r="D20126"><v>3003175</v></cell><cell r="E20126" t="str"><v>COLUNA E REDE AGUA FRIA PVC SOLDAVEL PARA EDIFICIO 22 PAV.</v></cell><cell r="F20126" t="str"><v>UN</v></cell><cell r="G20126"><v>32626.38</v></cell></row><row r="20127"><cell r="C20127" t="str"><v>050248</v></cell><cell r="D20127"><v>3003176</v></cell><cell r="E20127" t="str"><v>COLUNA E REDE AGUA FRIA PVC SOLDAVEL PARA EDIFICIO 30 PAV.</v></cell><cell r="F20127" t="str"><v>UN</v></cell><cell r="G20127"><v>45543.21</v></cell></row><row r="20128"><cell r="C20128" t="str"><v>050249</v></cell><cell r="D20128"><v>3003177</v></cell><cell r="E20128" t="str"><v>COLUNA E REDE AGUA FRIA PVC SOLDAVEL POR PAVIMENTO EDIFICIO</v></cell><cell r="F20128" t="str"><v>M2</v></cell><cell r="G20128"><v>1418.02</v></cell></row><row r="20129"><cell r="C20129" t="str"><v>050265</v></cell><cell r="D20129"><v>3003178</v></cell><cell r="E20129" t="str"><v>COLUNA E REDE AGUA FRIA PVC SOLDAVEL PARA EDIFICIO 10 PAV.</v></cell><cell r="F20129" t="str"><v>UN</v></cell><cell r="G20129"><v>15115.73</v></cell></row><row r="20130"><cell r="C20130" t="str"><v>050290</v></cell><cell r="D20130"><v>3003179</v></cell><cell r="E20130" t="str"><v>SANITARIO COLETIVO MASCULINO (25m2)REDE AGUA FRIA PVC</v></cell><cell r="F20130" t="str"><v>UN</v></cell><cell r="G20130"><v>1041.5</v></cell></row><row r="20131"><cell r="C20131" t="str"><v>050291</v></cell><cell r="D20131"><v>3003180</v></cell><cell r="E20131" t="str"><v>SANITARIO COLETIVO FEMININO(25m2)REDE DISTR.AGUA FRIA PVC</v></cell><cell r="F20131" t="str"><v>UN</v></cell><cell r="G20131"><v>849.32</v></cell></row><row r="20132"><cell r="C20132" t="str"><v>050295</v></cell><cell r="D20132"><v>3003181</v></cell><cell r="E20132" t="str"><v>SANITARIO COLETIVO FEMININO (22m2)REDE AGUA FRIA PVC</v></cell><cell r="F20132" t="str"><v>UN</v></cell><cell r="G20132"><v>948.68</v></cell></row><row r="20133"><cell r="C20133" t="str"><v>050298</v></cell><cell r="D20133"><v>3003182</v></cell><cell r="E20133" t="str"><v>DUCHA INDIVIDUAL/REDE DISTRIBUICAO AGUA FRIA PVC</v></cell><cell r="F20133" t="str"><v>UN</v></cell><cell r="G20133"><v>372.83</v></cell></row><row r="20134"><cell r="C20134" t="str"><v>050299</v></cell><cell r="D20134"><v>3003183</v></cell><cell r="E20134" t="str"><v>W.C. INDIVIDUAL (5mm2) REDE DISTRIBUICAO AGUA FRIA PVC</v></cell><cell r="F20134" t="str"><v>UN</v></cell><cell r="G20134"><v>893.88</v></cell></row><row r="20135"><cell r="C20135" t="str"><v>050301</v></cell><cell r="D20135"><v>3003184</v></cell><cell r="E20135" t="str"><v>AREA DE SERVICO (10m2)APARTAMENTO/REDE AGUA FRIA EM PVC</v></cell><cell r="F20135" t="str"><v>UN</v></cell><cell r="G20135"><v>923.79</v></cell></row><row r="20136"><cell r="C20136" t="str"><v>050302</v></cell><cell r="D20136"><v>3003185</v></cell><cell r="E20136" t="str"><v>AREA DE SERVICO (8m2) APARTAMENTO/REDE AGUA FRIA PVC</v></cell><cell r="F20136" t="str"><v>UN</v></cell><cell r="G20136"><v>233.56</v></cell></row><row r="20137"><cell r="C20137" t="str"><v>050303</v></cell><cell r="D20137"><v>3003186</v></cell><cell r="E20137" t="str"><v>AREA DE SERVICO (8m2) APARTAMENTO/REDE AGUA FRIA PVC</v></cell><cell r="F20137" t="str"><v>UN</v></cell><cell r="G20137"><v>877.57</v></cell></row><row r="20138"><cell r="C20138" t="str"><v>050304</v></cell><cell r="D20138"><v>3003187</v></cell><cell r="E20138" t="str"><v>BANHO SOCIAL (8,0m2) APARTAMENTO/REDE AGUA FRIA PVC</v></cell><cell r="F20138" t="str"><v>UN</v></cell><cell r="G20138"><v>657.17</v></cell></row><row r="20139"><cell r="C20139" t="str"><v>050305</v></cell><cell r="D20139"><v>3003188</v></cell><cell r="E20139" t="str"><v>BANHO SOCIAL (8m2) APARTAMENTO/REDE DISTRBUICAO AGUA FRIA PV</v></cell><cell r="F20139" t="str"><v>UN</v></cell><cell r="G20139"><v>613.28</v></cell></row><row r="20140"><cell r="C20140" t="str"><v>050306</v></cell><cell r="D20140"><v>3003189</v></cell><cell r="E20140" t="str"><v>BANHO SOCIAL (9m2) APARTAMENTO/REDE AGUA FRIA PVC ROSCA</v></cell><cell r="F20140" t="str"><v>UN</v></cell><cell r="G20140"><v>631.05</v></cell></row><row r="20141"><cell r="C20141" t="str"><v>050307</v></cell><cell r="D20141"><v>3003190</v></cell><cell r="E20141" t="str"><v>COZINHA (10m2) APARTAMENTO/REDE AGUA FRIA PVC</v></cell><cell r="F20141" t="str"><v>UN</v></cell><cell r="G20141"><v>303.05</v></cell></row><row r="20142"><cell r="C20142" t="str"><v>050308</v></cell><cell r="D20142"><v>3003191</v></cell><cell r="E20142" t="str"><v>COZINHA (9m2) APARTAMENTO/REDE DISTRIBUICAO AGUA FRIA PVC</v></cell><cell r="F20142" t="str"><v>UN</v></cell><cell r="G20142"><v>126.59</v></cell></row><row r="20143"><cell r="C20143" t="str"><v>050310</v></cell><cell r="D20143"><v>3003192</v></cell><cell r="E20143" t="str"><v>LAVABO (4,0m2)/APARTAMENTO/REDE AGUA FRIA PVC</v></cell><cell r="F20143" t="str"><v>UN</v></cell><cell r="G20143"><v>498.18</v></cell></row><row r="20144"><cell r="C20144" t="str"><v>050311</v></cell><cell r="D20144"><v>3003193</v></cell><cell r="E20144" t="str"><v>LAVABO (6m2) APARTAMENTO/REDE DISTRIBUICAO AGUA FRIA PVC</v></cell><cell r="F20144" t="str"><v>UN</v></cell><cell r="G20144"><v>429.26</v></cell></row><row r="20145"><cell r="C20145" t="str"><v>050312</v></cell><cell r="D20145"><v>3003194</v></cell><cell r="E20145" t="str"><v>W.C. DE SERVICO EM LOJA/REDE AGUA FRIA EM TUBOS PVC</v></cell><cell r="F20145" t="str"><v>M2</v></cell><cell r="G20145"><v>716.88</v></cell></row><row r="20146"><cell r="C20146" t="str"><v>050313</v></cell><cell r="D20146"><v>3003195</v></cell><cell r="E20146" t="str"><v>W.C. DE SERVICO (4m2) APARTAMENTO/AGUA FRIA PVC</v></cell><cell r="F20146" t="str"><v>UN</v></cell><cell r="G20146"><v>328.92</v></cell></row><row r="20147"><cell r="C20147" t="str"><v>050314</v></cell><cell r="D20147"><v>3003196</v></cell><cell r="E20147" t="str"><v>W.C. DE SERVICO (8m2) APARTAMENTO/REDE AGUA FRIA PVC</v></cell><cell r="F20147" t="str"><v>UN</v></cell><cell r="G20147"><v>280.83</v></cell></row><row r="20148"><cell r="C20148" t="str"><v>050315</v></cell><cell r="D20148"><v>3003197</v></cell><cell r="E20148" t="str"><v>AREA DE SERVICO (10m2)/APARTAMENTO/DISTRIB.AGUA QUENTE GALV.</v></cell><cell r="F20148" t="str"><v>UN</v></cell><cell r="G20148"><v>563.92</v></cell></row><row r="20149"><cell r="C20149" t="str"><v>050316</v></cell><cell r="D20149"><v>3003198</v></cell><cell r="E20149" t="str"><v>BANHO SOCIAL (8m2) APARTAMENTO/REDE DISTR.AGUA QUENTE GALV.</v></cell><cell r="F20149" t="str"><v>UN</v></cell><cell r="G20149"><v>634.93</v></cell></row><row r="20150"><cell r="C20150" t="str"><v>050317</v></cell><cell r="D20150"><v>3003199</v></cell><cell r="E20150" t="str"><v>COZINHA APARTAMENTO (10m2)-REDE DISTRIB.AGUA QUENTE GALV.</v></cell><cell r="F20150" t="str"><v>UN</v></cell><cell r="G20150"><v>358.38</v></cell></row><row r="20151"><cell r="C20151" t="str"><v>050318</v></cell><cell r="D20151"><v>3003200</v></cell><cell r="E20151" t="str"><v>LAVABO (6m2) APARTAMENTO/REDE DISTRIB.AGUA QUENTE GALV.</v></cell><cell r="F20151" t="str"><v>UN</v></cell><cell r="G20151"><v>471.39</v></cell></row><row r="20152"><cell r="C20152" t="str"><v>050319</v></cell><cell r="D20152"><v>3003201</v></cell><cell r="E20152" t="str"><v>AREA DE SERVICO APARTAMENTO/DISTR. AGUA QUENTE GALVANIZADO</v></cell><cell r="F20152" t="str"><v>UN</v></cell><cell r="G20152"><v>396.65</v></cell></row><row r="20153"><cell r="C20153" t="str"><v>050320</v></cell><cell r="D20153"><v>3003202</v></cell><cell r="E20153" t="str"><v>BANHO SOCIAL APARTAMENTO/REDE AGUA QUENTE GALVANIZADO</v></cell><cell r="F20153" t="str"><v>UN</v></cell><cell r="G20153"><v>505.14</v></cell></row><row r="20154"><cell r="C20154" t="str"><v>050321</v></cell><cell r="D20154"><v>3003203</v></cell><cell r="E20154" t="str"><v>LAVABO (4m2)APARTAMENTO REDE AGUA QUENTE GALVANIZADA</v></cell><cell r="F20154" t="str"><v>UN</v></cell><cell r="G20154"><v>349.09</v></cell></row><row r="20155"><cell r="C20155" t="str"><v>050325</v></cell><cell r="D20155"><v>3003204</v></cell><cell r="E20155" t="str"><v>COPA (15m2) APARTAMENTO/REDE DISTRIBUICAO AGUA FRIA PVC</v></cell><cell r="F20155" t="str"><v>UN</v></cell><cell r="G20155"><v>308.66</v></cell></row><row r="20156"><cell r="C20156" t="str"><v>050326</v></cell><cell r="D20156"><v>3003205</v></cell><cell r="E20156" t="str"><v>COPA/SALA COMERCIAL (10m2)REDE DISTRIBUICAO AGUA FRIA PVC</v></cell><cell r="F20156" t="str"><v>UN</v></cell><cell r="G20156"><v>289.15</v></cell></row><row r="20157"><cell r="C20157" t="str"><v>050400</v></cell><cell r="D20157"><v>3003206</v></cell><cell r="E20157" t="str"><v>GAS/REDE GALVANIZADA EM RESIDENCIA 2 PAVIMENTOS</v></cell><cell r="F20157" t="str"><v>UN</v></cell><cell r="G20157"><v>1230.2</v></cell></row><row r="20158"><cell r="C20158" t="str"><v>050401</v></cell><cell r="D20158"><v>3003207</v></cell><cell r="E20158" t="str"><v>REDE DISTRIBUICAO DE GAS GLP GALVANIZADO POR APARTAMENTO</v></cell><cell r="F20158" t="str"><v>UN</v></cell><cell r="G20158"><v>715.61</v></cell></row><row r="20159"><cell r="C20159" t="str"><v>050402</v></cell><cell r="D20159"><v>3003208</v></cell><cell r="E20159" t="str"><v>GAS/REDE DE DISTRIBUICAO GALVANIZADA EDIFICIO 14 PAV.</v></cell><cell r="F20159" t="str"><v>UN</v></cell><cell r="G20159"><v>122115.73</v></cell></row><row r="20160"><cell r="C20160" t="str"><v>050403</v></cell><cell r="D20160"><v>3003209</v></cell><cell r="E20160" t="str"><v>GAS/COLUNAS E REDES DISTRIBUICAO EDIFICIO RESIDENCIAL 16 PAV</v></cell><cell r="F20160" t="str"><v>UN</v></cell><cell r="G20160"><v>142268</v></cell></row><row r="20161"><cell r="C20161" t="str"><v>050405</v></cell><cell r="D20161"><v>3003210</v></cell><cell r="E20161" t="str"><v>AREA DE SERVICO (10m2) APARTAMENTO AGUA QUENTE COBRE</v></cell><cell r="F20161" t="str"><v>UN</v></cell><cell r="G20161"><v>442.25</v></cell></row><row r="20162"><cell r="C20162" t="str"><v>050406</v></cell><cell r="D20162"><v>3003211</v></cell><cell r="E20162" t="str"><v>AREA SERVICO (10m2) CASA/REDE AGUA QUENTE COBRE</v></cell><cell r="F20162" t="str"><v>UN</v></cell><cell r="G20162"><v>450.36</v></cell></row><row r="20163"><cell r="C20163" t="str"><v>050407</v></cell><cell r="D20163"><v>3003212</v></cell><cell r="E20163" t="str"><v>BANHO SOCIAL (8m2) APARTAMENTO/REDE AGUA QUENTE COBRE</v></cell><cell r="F20163" t="str"><v>UN</v></cell><cell r="G20163"><v>812.23</v></cell></row><row r="20164"><cell r="C20164" t="str"><v>050408</v></cell><cell r="D20164"><v>3003213</v></cell><cell r="E20164" t="str"><v>BANHO SOCIAL (10m2)CASA/REDE AGUA QUENTE COBRE</v></cell><cell r="F20164" t="str"><v>UN</v></cell><cell r="G20164"><v>788.36</v></cell></row><row r="20165"><cell r="C20165" t="str"><v>050409</v></cell><cell r="D20165"><v>3003214</v></cell><cell r="E20165" t="str"><v>COZINHA (10m2) APARTAMENTO/REDE DISTR.AGUA QUENTE COBRE</v></cell><cell r="F20165" t="str"><v>UN</v></cell><cell r="G20165"><v>382.6</v></cell></row><row r="20166"><cell r="C20166" t="str"><v>050410</v></cell><cell r="D20166"><v>3003215</v></cell><cell r="E20166" t="str"><v>COZINHA (10m2) CASA/DISTRIBUICAO AGUA QUENTE COBRE</v></cell><cell r="F20166" t="str"><v>UN</v></cell><cell r="G20166"><v>382.6</v></cell></row><row r="20167"><cell r="C20167" t="str"><v>050411</v></cell><cell r="D20167"><v>3003216</v></cell><cell r="E20167" t="str"><v>PONTO DE UTILIZACAO DE GAS EM TUBOS GALVANIZADOS</v></cell><cell r="F20167" t="str"><v>UN</v></cell><cell r="G20167"><v>381.61</v></cell></row><row r="20168"><cell r="C20168" t="str"><v>050412</v></cell><cell r="D20168"><v>3003217</v></cell><cell r="E20168" t="str"><v>PONTO PARA MEDIDOR DE GAS /TUBO GALVANIZADO 1.1/4""</v></cell><cell r="F20168" t="str"><v>UN</v></cell><cell r="G20168"><v>486.61</v></cell></row><row r="20169"><cell r="C20169" t="str"><v>050414</v></cell><cell r="D20169"><v>3003218</v></cell><cell r="E20169" t="str"><v>LAVABO (6m2) APARTAMENTO/REDE DISTR.AGUA QUENTE COBRE</v></cell><cell r="F20169" t="str"><v>UN</v></cell><cell r="G20169"><v>552.23</v></cell></row><row r="20170"><cell r="C20170" t="str"><v>050415</v></cell><cell r="D20170"><v>3003219</v></cell><cell r="E20170" t="str"><v>LAVABO (4m2) CASA/REDE DISTRIBUICAO AGUA QUENTE COBRE</v></cell><cell r="F20170" t="str"><v>UN</v></cell><cell r="G20170"><v>588.34</v></cell></row><row r="20171"><cell r="C20171" t="str"><v>050416</v></cell><cell r="D20171"><v>3003220</v></cell><cell r="E20171" t="str"><v>AREA SERVICO (10m2) APARTAMENTO/REDE DISTR.AGUA QUENTE COBRE</v></cell><cell r="F20171" t="str"><v>UN</v></cell><cell r="G20171"><v>491.26</v></cell></row><row r="20172"><cell r="C20172" t="str"><v>050417</v></cell><cell r="D20172"><v>3003221</v></cell><cell r="E20172" t="str"><v>BANHO SOCIAL (10m2) APARTAMENTO/DISTRIB.AGUA QUENTE COBRE</v></cell><cell r="F20172" t="str"><v>UN</v></cell><cell r="G20172"><v>1161.04</v></cell></row><row r="20173"><cell r="C20173" t="str"><v>050418</v></cell><cell r="D20173"><v>3003222</v></cell><cell r="E20173" t="str"><v>COZINHA (12m2) APARTAMENTO/REDE AGUA QUENTE COBRE</v></cell><cell r="F20173" t="str"><v>UN</v></cell><cell r="G20173"><v>856.76</v></cell></row><row r="20174"><cell r="C20174" t="str"><v>050419</v></cell><cell r="D20174"><v>3003223</v></cell><cell r="E20174" t="str"><v>LAVABO (6m2) APARTAMENTO/REDE AGUA QUENTE COBRE</v></cell><cell r="F20174" t="str"><v>UN</v></cell><cell r="G20174"><v>775.24</v></cell></row><row r="20175"><cell r="C20175" t="str"><v>050420</v></cell><cell r="D20175"><v>3003224</v></cell><cell r="E20175" t="str"><v>GAS/COLUNAS E REDES DISTRIBUICAO EDIFICIO RESIDENCIAL 10 PAV</v></cell><cell r="F20175" t="str"><v>UN</v></cell><cell r="G20175"><v>88917.51</v></cell></row><row r="20176"><cell r="C20176" t="str"><v>050421</v></cell><cell r="D20176"><v>3003225</v></cell><cell r="E20176" t="str"><v>GAS/COLUNAS E REDES DISTRIBUICAO EDIFICIO RESIDENCIAL 12 PAV</v></cell><cell r="F20176" t="str"><v>UN</v></cell><cell r="G20176"><v>106701.01</v></cell></row><row r="20177"><cell r="C20177" t="str"><v>050428</v></cell><cell r="D20177"><v>3003226</v></cell><cell r="E20177" t="str"><v>GAS/COLUNAS E REDES DISTRIBUICAO EDIFICIO RESIDENCIAL 3 PAV.</v></cell><cell r="F20177" t="str"><v>UN</v></cell><cell r="G20177"><v>26675.25</v></cell></row><row r="20178"><cell r="C20178" t="str"><v>050430</v></cell><cell r="D20178"><v>3003227</v></cell><cell r="E20178" t="str"><v>GAS/COLUNAS E REDES DISTRIBUICAO EDIFICIO RESIDENCIAL 4 PAV.</v></cell><cell r="F20178" t="str"><v>UN</v></cell><cell r="G20178"><v>35403</v></cell></row><row r="20179"><cell r="C20179" t="str"><v>050431</v></cell><cell r="D20179"><v>3003228</v></cell><cell r="E20179" t="str"><v>GAS/COLUNAS E REDES DISTRIBUICAO EDIFICIO RESIDENCIAL 5 PAV.</v></cell><cell r="F20179" t="str"><v>UN</v></cell><cell r="G20179"><v>44458.74</v></cell></row><row r="20180"><cell r="C20180" t="str"><v>050432</v></cell><cell r="D20180"><v>3003229</v></cell><cell r="E20180" t="str"><v>GAS/COLUNAS E REDES DISTRIBUICAO EDIFICIO RESIDENCIAL 6 PAV.</v></cell><cell r="F20180" t="str"><v>UN</v></cell><cell r="G20180"><v>53350.51</v></cell></row><row r="20181"><cell r="C20181" t="str"><v>050433</v></cell><cell r="D20181"><v>3003230</v></cell><cell r="E20181" t="str"><v>GAS/COLUNAS E REDES DISTRIBUICAO EDIFICIO RESIDENCIAL 8 PAV.</v></cell><cell r="F20181" t="str"><v>UN</v></cell><cell r="G20181"><v>71133.99</v></cell></row><row r="20182"><cell r="C20182" t="str"><v>050434</v></cell><cell r="D20182"><v>3003231</v></cell><cell r="E20182" t="str"><v>GAS/COLUNAS E REDES GALV.DISTRIBUICAO EDIFICIO 12 PAV.</v></cell><cell r="F20182" t="str"><v>UN</v></cell><cell r="G20182"><v>106336.43</v></cell></row><row r="20183"><cell r="C20183" t="str"><v>050435</v></cell><cell r="D20183"><v>3003232</v></cell><cell r="E20183" t="str"><v>GAS/COLUNAS/REDES GALV.DISTRIBUICAO EDIFICIO 16 PAV.</v></cell><cell r="F20183" t="str"><v>UN</v></cell><cell r="G20183"><v>140304.84</v></cell></row><row r="20184"><cell r="C20184" t="str"><v>050436</v></cell><cell r="D20184"><v>3003233</v></cell><cell r="E20184" t="str"><v>GAS/COLUNAS E REDES DISTRIBUICAO EDIFICIO RESIDENCIAL 22 PAV</v></cell><cell r="F20184" t="str"><v>UN</v></cell><cell r="G20184"><v>195618.51</v></cell></row><row r="20185"><cell r="C20185" t="str"><v>050437</v></cell><cell r="D20185"><v>3003234</v></cell><cell r="E20185" t="str"><v>GAS/COLUNAS E REDES DISTRIBUICAO EDIFICIO RESIDENCIAL 30 PAV</v></cell><cell r="F20185" t="str"><v>UN</v></cell><cell r="G20185"><v>266752.5</v></cell></row><row r="20186"><cell r="C20186" t="str"><v>050440</v></cell><cell r="D20186"><v>3003235</v></cell><cell r="E20186" t="str"><v>SANITARIO INDIVIDUAL (10m2) REDE DISTRIBUICAO AGUA FRIA PVC</v></cell><cell r="F20186" t="str"><v>UN</v></cell><cell r="G20186"><v>1069.45</v></cell></row><row r="20187"><cell r="C20187" t="str"><v>050441</v></cell><cell r="D20187"><v>3003236</v></cell><cell r="E20187" t="str"><v>SANITARIO INDIVIDUAL (6m2) REDE DISTRIBUICAO AGUA FRIA PVC</v></cell><cell r="F20187" t="str"><v>UN</v></cell><cell r="G20187"><v>1699.53</v></cell></row><row r="20188"><cell r="C20188" t="str"><v>050510</v></cell><cell r="D20188"><v>3003237</v></cell><cell r="E20188" t="str"><v>ENTRADA DE AGUA/RECALQUE/GALVANIZADO EDIF.RESIDENCIAL 10 PAV</v></cell><cell r="F20188" t="str"><v>UN</v></cell><cell r="G20188"><v>5524.94</v></cell></row><row r="20189"><cell r="C20189" t="str"><v>050512</v></cell><cell r="D20189"><v>3003238</v></cell><cell r="E20189" t="str"><v>INCENDIO/COLUNAS E REDES EDIFICIO 14 PAVIMENTOS</v></cell><cell r="F20189" t="str"><v>UN</v></cell><cell r="G20189"><v>17320.71</v></cell></row><row r="20190"><cell r="C20190" t="str"><v>050680</v></cell><cell r="D20190"><v>3003239</v></cell><cell r="E20190" t="str"><v>LIGACAO PREDIAL RESIDENCIAL EM PVC 1/2""</v></cell><cell r="F20190" t="str"><v>UN</v></cell><cell r="G20190"><v>433.48</v></cell></row><row r="20191"><cell r="C20191" t="str"><v>050700</v></cell><cell r="D20191"><v>3003240</v></cell><cell r="E20191" t="str"><v>GALPAO VAO 20,0m/ENTRADA E RECALQUE</v></cell><cell r="F20191" t="str"><v>M</v></cell><cell r="G20191"><v>148.49</v></cell></row><row r="20192"><cell r="C20192" t="str"><v>050701</v></cell><cell r="D20192"><v>3003241</v></cell><cell r="E20192" t="str"><v>GALPAO VAO 12,0m/ENTRADA DE AGUA E RECALQUE PVC</v></cell><cell r="F20192" t="str"><v>M</v></cell><cell r="G20192"><v>96.18</v></cell></row><row r="20193"><cell r="C20193" t="str"><v>050702</v></cell><cell r="D20193"><v>3003242</v></cell><cell r="E20193" t="str"><v>GALPAO VAO 25,0m/AGUA FRIA/ENTRADA/RECALQUE</v></cell><cell r="F20193" t="str"><v>M</v></cell><cell r="G20193"><v>176.77</v></cell></row><row r="20194"><cell r="C20194" t="str"><v>050703</v></cell><cell r="D20194"><v>3003243</v></cell><cell r="E20194" t="str"><v>GALPAO VAO 35,0m/ENTRADA E RECALQUE PVC</v></cell><cell r="F20194" t="str"><v>M</v></cell><cell r="G20194"><v>279.34</v></cell></row><row r="20195"><cell r="C20195" t="str"><v>050705</v></cell><cell r="D20195"><v>3003244</v></cell><cell r="E20195" t="str"><v>INCENDIO/COLUNA E REDES EM EDIFICIO POR PAVIMENTO</v></cell><cell r="F20195" t="str"><v>UN</v></cell><cell r="G20195"><v>1135.48</v></cell></row><row r="20196"><cell r="C20196" t="str"><v>050706</v></cell><cell r="D20196"><v>3003245</v></cell><cell r="E20196" t="str"><v>INCENDIO/COLUNA E REDES EM EDIFICIO 10 PAVIMENTOS</v></cell><cell r="F20196" t="str"><v>UN</v></cell><cell r="G20196"><v>11523.4</v></cell></row><row r="20197"><cell r="C20197" t="str"><v>050709</v></cell><cell r="D20197"><v>3003246</v></cell><cell r="E20197" t="str"><v>INCENDIO/COLUNA E REDES EM EDIFICIO 3 PAVIMENTOS</v></cell><cell r="F20197" t="str"><v>UN</v></cell><cell r="G20197"><v>3626.69</v></cell></row><row r="20198"><cell r="C20198" t="str"><v>050710</v></cell><cell r="D20198"><v>3003247</v></cell><cell r="E20198" t="str"><v>INCENDIO/COLUNA E REDES EM EDIFICIO 4 PAVIMENTOS</v></cell><cell r="F20198" t="str"><v>UN</v></cell><cell r="G20198"><v>4722.01</v></cell></row><row r="20199"><cell r="C20199" t="str"><v>050711</v></cell><cell r="D20199"><v>3003248</v></cell><cell r="E20199" t="str"><v>INCENDIO/COLUNA E REDES EM EDIFICIO 5 PAVIMENTOS</v></cell><cell r="F20199" t="str"><v>UN</v></cell><cell r="G20199"><v>5932.08</v></cell></row><row r="20200"><cell r="C20200" t="str"><v>050712</v></cell><cell r="D20200"><v>3003249</v></cell><cell r="E20200" t="str"><v>INCENDIO/COLUNA E REDES EM EDIFICIO 6 PAVIMENTOS</v></cell><cell r="F20200" t="str"><v>UN</v></cell><cell r="G20200"><v>7027.39</v></cell></row><row r="20201"><cell r="C20201" t="str"><v>050713</v></cell><cell r="D20201"><v>3003250</v></cell><cell r="E20201" t="str"><v>INCENDIO/COLUNA E REDES EM EDIFICIO 8 PAVIMENTOS</v></cell><cell r="F20201" t="str"><v>UN</v></cell><cell r="G20201"><v>9332.78</v></cell></row><row r="20202"><cell r="C20202" t="str"><v>050714</v></cell><cell r="D20202"><v>3003251</v></cell><cell r="E20202" t="str"><v>INCENDIO/COLUNA E REDES EM EDIFICIO 12 PAVIMENTOS</v></cell><cell r="F20202" t="str"><v>UN</v></cell><cell r="G20202"><v>13783.16</v></cell></row><row r="20203"><cell r="C20203" t="str"><v>050715</v></cell><cell r="D20203"><v>3003252</v></cell><cell r="E20203" t="str"><v>INCENDIO/COLUNA E REDES EM EDIFICIO 16 PAVIMENTOS</v></cell><cell r="F20203" t="str"><v>UN</v></cell><cell r="G20203"><v>18324.78</v></cell></row><row r="20204"><cell r="C20204" t="str"><v>050716</v></cell><cell r="D20204"><v>3003253</v></cell><cell r="E20204" t="str"><v>INCENDIO/COLUNA E REDES EM EDIFICIO 22 PAVIMENTOS</v></cell><cell r="F20204" t="str"><v>UN</v></cell><cell r="G20204"><v>22297.16</v></cell></row><row r="20205"><cell r="C20205" t="str"><v>050717</v></cell><cell r="D20205"><v>3003254</v></cell><cell r="E20205" t="str"><v>INCENDIO/COLUNA E REDES EM EDIFICIO 30 PAVIMENTOS</v></cell><cell r="F20205" t="str"><v>UN</v></cell><cell r="G20205"><v>34140.19</v></cell></row><row r="20206"><cell r="C20206" t="str"><v>050740</v></cell><cell r="D20206"><v>3003255</v></cell><cell r="E20206" t="str"><v>ABRIGO METALICO INCENDIO 90x80x30cm COM EQUIPAMENTO 2.1/2""</v></cell><cell r="F20206" t="str"><v>UN</v></cell><cell r="G20206"><v>1746.27</v></cell></row><row r="20207"><cell r="C20207" t="str"><v>050741</v></cell><cell r="D20207"><v>3003256</v></cell><cell r="E20207" t="str"><v>ABRIGO METALICO INCENDIO 90x80x30cm COM EQUIPAMENTO 1.1/2""</v></cell><cell r="F20207" t="str"><v>UN</v></cell><cell r="G20207"><v>1326.33</v></cell></row><row r="20208"><cell r="C20208" t="str"><v>050742</v></cell><cell r="D20208"><v>3003257</v></cell><cell r="E20208" t="str"><v>SISTEMA PRESSURIZACAO DE BOMBAS PARA INCENDIO 7,5CV</v></cell><cell r="F20208" t="str"><v>UN</v></cell><cell r="G20208"><v>12546.67</v></cell></row><row r="20209"><cell r="C20209" t="str"><v>050790</v></cell><cell r="D20209"><v>3003258</v></cell><cell r="E20209" t="str"><v>BARRILETE DISTR.PVC SOLDAVEL CAIXA (ATE COLUNAS) EDIF.10 PAV</v></cell><cell r="F20209" t="str"><v>UN</v></cell><cell r="G20209"><v>7673.83</v></cell></row><row r="20210"><cell r="C20210" t="str"><v>050799</v></cell><cell r="D20210"><v>3003259</v></cell><cell r="E20210" t="str"><v>BARRILETE DISTR.PVC SOLDAVEL CAIXA (ATE COLUNAS) EDIF.05 PAV</v></cell><cell r="F20210" t="str"><v>UN</v></cell><cell r="G20210"><v>3740.3</v></cell></row><row r="20211"><cell r="C20211" t="str"><v>050800</v></cell><cell r="D20211"><v>3003260</v></cell><cell r="E20211" t="str"><v>BARRILETE DISTR.PVC SOLDAVEL CAIXA (ATE COLUNAS) POR PAV.</v></cell><cell r="F20211" t="str"><v>UN</v></cell><cell r="G20211"><v>767.38</v></cell></row><row r="20212"><cell r="C20212" t="str"><v>050801</v></cell><cell r="D20212"><v>3003261</v></cell><cell r="E20212" t="str"><v>BARRILETE DISTR.PVC SOLDAVEL CAIXA (ATE COLUNAS) EDIF.04 PAV</v></cell><cell r="F20212" t="str"><v>UN</v></cell><cell r="G20212"><v>3069.56</v></cell></row><row r="20213"><cell r="C20213" t="str"><v>050802</v></cell><cell r="D20213"><v>3003262</v></cell><cell r="E20213" t="str"><v>BARRILETE DISTR.PVC SOLDAVEL CAIXA (ATE COLUNAS) EDIF.06 PAV</v></cell><cell r="F20213" t="str"><v>UN</v></cell><cell r="G20213"><v>4604.28</v></cell></row><row r="20214"><cell r="C20214" t="str"><v>050803</v></cell><cell r="D20214"><v>3003263</v></cell><cell r="E20214" t="str"><v>BARRILETE DISTR.PVC SOLDAVEL CAIXA (ATE COLUNAS) EDIF.08 PAV</v></cell><cell r="F20214" t="str"><v>UN</v></cell><cell r="G20214"><v>5998.33</v></cell></row><row r="20215"><cell r="C20215" t="str"><v>050804</v></cell><cell r="D20215"><v>3003264</v></cell><cell r="E20215" t="str"><v>BARRILETE DISTR.PVC SOLDAVEL CAIXA-ATE COLUNAS- EDIFICIO</v></cell><cell r="F20215" t="str"><v>UN</v></cell><cell r="G20215"><v>9077.71</v></cell></row><row r="20216"><cell r="C20216" t="str"><v>050805</v></cell><cell r="D20216"><v>3003265</v></cell><cell r="E20216" t="str"><v>BARRILETE DISTR.PVC SOLDAVEL CAIXA (ATE COLUNAS) EDIF.16 PAV</v></cell><cell r="F20216" t="str"><v>UN</v></cell><cell r="G20216"><v>12275.89</v></cell></row><row r="20217"><cell r="C20217" t="str"><v>050806</v></cell><cell r="D20217"><v>3003266</v></cell><cell r="E20217" t="str"><v>BARRILETE DISTR.PVC SOLDAVEL CAIXA (ATE COLUNAS) EDIF.22 PAV</v></cell><cell r="F20217" t="str"><v>UN</v></cell><cell r="G20217"><v>16882.39</v></cell></row><row r="20218"><cell r="C20218" t="str"><v>050807</v></cell><cell r="D20218"><v>3003267</v></cell><cell r="E20218" t="str"><v>BARRILETE DISTR.PVC SOLDAVEL CAIXA (ATE COLUNAS) EDIF.30 PAV</v></cell><cell r="F20218" t="str"><v>UN</v></cell><cell r="G20218"><v>23021.49</v></cell></row><row r="20219"><cell r="C20219" t="str"><v>050808</v></cell><cell r="D20219"><v>3003268</v></cell><cell r="E20219" t="str"><v>BARRILETE DISTR.PVC SOLDAVEL CAIXA (ATE COLUNAS) EDIF.03 PAV</v></cell><cell r="F20219" t="str"><v>UN</v></cell><cell r="G20219"><v>2302.14</v></cell></row><row r="20220"><cell r="C20220" t="str"><v>050810</v></cell><cell r="D20220"><v>3003269</v></cell><cell r="E20220" t="str"><v>TOMADA DE AGUA EXTERNA PARA CARROS/PIPA EM CISTERNA</v></cell><cell r="F20220" t="str"><v>UN</v></cell><cell r="G20220"><v>874.42</v></cell></row><row r="20221"><cell r="C20221" t="str"><v>051050</v></cell><cell r="D20221"><v>3003270</v></cell><cell r="E20221" t="str"><v>AGUAS SERVIDAS E PLUVIAIS/ RECALQUE E BOMBEAMENTO</v></cell><cell r="F20221" t="str"><v>CJ</v></cell><cell r="G20221"><v>1381.92</v></cell></row><row r="20222"><cell r="C20222" t="str"><v>051051</v></cell><cell r="D20222"><v>3003271</v></cell><cell r="E20222" t="str"><v>TERRACOS EXTERNOS/REDE DE ESGOTAMENTO EM PVC</v></cell><cell r="F20222" t="str"><v>M2</v></cell><cell r="G20222"><v>51.48</v></cell></row><row r="20223"><cell r="C20223" t="str"><v>051100</v></cell><cell r="D20223"><v>3003272</v></cell><cell r="E20223" t="str"><v>BANHO SOCIAL (8m2)CASA/REDE ESGOTAMENTO EM PVC</v></cell><cell r="F20223" t="str"><v>UN</v></cell><cell r="G20223"><v>1574.02</v></cell></row><row r="20224"><cell r="C20224" t="str"><v>051101</v></cell><cell r="D20224"><v>3003273</v></cell><cell r="E20224" t="str"><v>BANHO SOCIAL (8m2)CASA/REDE ESGOTAMENTO PVC</v></cell><cell r="F20224" t="str"><v>UN</v></cell><cell r="G20224"><v>1439.34</v></cell></row><row r="20225"><cell r="C20225" t="str"><v>051102</v></cell><cell r="D20225"><v>3003274</v></cell><cell r="E20225" t="str"><v>BANHO SOCIAL (6m2) CASA/REDE ESGOTAMENTO PVC</v></cell><cell r="F20225" t="str"><v>UN</v></cell><cell r="G20225"><v>355.04</v></cell></row><row r="20226"><cell r="C20226" t="str"><v>051103</v></cell><cell r="D20226"><v>3003275</v></cell><cell r="E20226" t="str"><v>LAVABO (6m2) CASA/REDE ESGOTAMENTO EM PVC</v></cell><cell r="F20226" t="str"><v>UN</v></cell><cell r="G20226"><v>1036.93</v></cell></row><row r="20227"><cell r="C20227" t="str"><v>051104</v></cell><cell r="D20227"><v>3003276</v></cell><cell r="E20227" t="str"><v>LAVABO (4m2) CASA/REDE ESGOTAMENTO PVC</v></cell><cell r="F20227" t="str"><v>UN</v></cell><cell r="G20227"><v>901.64</v></cell></row><row r="20228"><cell r="C20228" t="str"><v>051105</v></cell><cell r="D20228"><v>3003277</v></cell><cell r="E20228" t="str"><v>W.C.DE SERVICO (6m2) CASA/REDE ESGOTO EM PVC</v></cell><cell r="F20228" t="str"><v>UN</v></cell><cell r="G20228"><v>1344.27</v></cell></row><row r="20229"><cell r="C20229" t="str"><v>051106</v></cell><cell r="D20229"><v>3003278</v></cell><cell r="E20229" t="str"><v>W.C.DE SERVICO (6m2) CASA/REDE ESGOTAMENTO EM PVC</v></cell><cell r="F20229" t="str"><v>UN</v></cell><cell r="G20229"><v>1301.43</v></cell></row><row r="20230"><cell r="C20230" t="str"><v>051107</v></cell><cell r="D20230"><v>3003279</v></cell><cell r="E20230" t="str"><v>W.C.DE SERVICO (4m2) CASA/ESGOTAMENTO EM PVC</v></cell><cell r="F20230" t="str"><v>UN</v></cell><cell r="G20230"><v>1100.08</v></cell></row><row r="20231"><cell r="C20231" t="str"><v>051108</v></cell><cell r="D20231"><v>3003280</v></cell><cell r="E20231" t="str"><v>COZINHA (12m2) CASA/REDE ESGOTO EM PVC</v></cell><cell r="F20231" t="str"><v>UN</v></cell><cell r="G20231"><v>1592.17</v></cell></row><row r="20232"><cell r="C20232" t="str"><v>051109</v></cell><cell r="D20232"><v>3003281</v></cell><cell r="E20232" t="str"><v>COZINHA (12m2)CASA/REDE ESGOTAMENTO PVC</v></cell><cell r="F20232" t="str"><v>UN</v></cell><cell r="G20232"><v>1461.38</v></cell></row><row r="20233"><cell r="C20233" t="str"><v>051110</v></cell><cell r="D20233"><v>3003282</v></cell><cell r="E20233" t="str"><v>COZINHA (6m2) CASA/ESGOTAMENTO PVC</v></cell><cell r="F20233" t="str"><v>UN</v></cell><cell r="G20233"><v>602.91</v></cell></row><row r="20234"><cell r="C20234" t="str"><v>051111</v></cell><cell r="D20234"><v>3003283</v></cell><cell r="E20234" t="str"><v>AREA DE SERVICO (12m2)/ESGOTO EM PVC</v></cell><cell r="F20234" t="str"><v>UN</v></cell><cell r="G20234"><v>1326.14</v></cell></row><row r="20235"><cell r="C20235" t="str"><v>051112</v></cell><cell r="D20235"><v>3003284</v></cell><cell r="E20235" t="str"><v>AREA DE SERVICO (10m2)CASA/REDE DE ESGOTAMENTO PVC</v></cell><cell r="F20235" t="str"><v>UN</v></cell><cell r="G20235"><v>1194.13</v></cell></row><row r="20236"><cell r="C20236" t="str"><v>051113</v></cell><cell r="D20236"><v>3003285</v></cell><cell r="E20236" t="str"><v>AREA DE SERVICO (8m2)APARTAMENTO/REDE ESGOTO EM PVC</v></cell><cell r="F20236" t="str"><v>UN</v></cell><cell r="G20236"><v>466.23</v></cell></row><row r="20237"><cell r="C20237" t="str"><v>051115</v></cell><cell r="D20237"><v>3003286</v></cell><cell r="E20237" t="str"><v>SANITARIO INDIVIDUAL (6m2) APARTAMENTO/ESGOTO EM PVC</v></cell><cell r="F20237" t="str"><v>UN</v></cell><cell r="G20237"><v>1160.81</v></cell></row><row r="20238"><cell r="C20238" t="str"><v>051150</v></cell><cell r="D20238"><v>3003287</v></cell><cell r="E20238" t="str"><v>BANHEIRO COLETIVO MASCULINO (12m2) REDE ESGOTAMENTO PVC</v></cell><cell r="F20238" t="str"><v>UN</v></cell><cell r="G20238"><v>2360.37</v></cell></row><row r="20239"><cell r="C20239" t="str"><v>051152</v></cell><cell r="D20239"><v>3003288</v></cell><cell r="E20239" t="str"><v>COPA (8m2) APARTAMENTO/REDE ESGOTAMENTO PVC</v></cell><cell r="F20239" t="str"><v>UN</v></cell><cell r="G20239"><v>1657.82</v></cell></row><row r="20240"><cell r="C20240" t="str"><v>051190</v></cell><cell r="D20240"><v>3003289</v></cell><cell r="E20240" t="str"><v>COLUNAS E REDES PVC ESGOTO/AGUAS PLUVIAIS/EDIFICIO 10 PAV.</v></cell><cell r="F20240" t="str"><v>UN</v></cell><cell r="G20240"><v>32324.74</v></cell></row><row r="20241"><cell r="C20241" t="str"><v>051199</v></cell><cell r="D20241"><v>3003290</v></cell><cell r="E20241" t="str"><v>COLUNAS E REDES PVC ESGOTO/AGUAS PLUVIAIS/EDIFICIO 03 PAV.</v></cell><cell r="F20241" t="str"><v>UN</v></cell><cell r="G20241"><v>9889</v></cell></row><row r="20242"><cell r="C20242" t="str"><v>051200</v></cell><cell r="D20242"><v>3003291</v></cell><cell r="E20242" t="str"><v>ESGOTO/AGUAS PLUVIAIS PVC POR APARTAMENTO EM EDIFICIO</v></cell><cell r="F20242" t="str"><v>UN</v></cell><cell r="G20242"><v>2301.33</v></cell></row><row r="20243"><cell r="C20243" t="str"><v>051201</v></cell><cell r="D20243"><v>3003292</v></cell><cell r="E20243" t="str"><v>COLUNAS E REDES PVC ESGOTO/AGUAS PLUVIAIS/EDIFICIO 04 PAV.</v></cell><cell r="F20243" t="str"><v>UN</v></cell><cell r="G20243"><v>12395.64</v></cell></row><row r="20244"><cell r="C20244" t="str"><v>051202</v></cell><cell r="D20244"><v>3003293</v></cell><cell r="E20244" t="str"><v>COLUNAS E REDES PVC ESGOTO/AGUAS PLUVIAIS/EDIFICIO 08 PAV.</v></cell><cell r="F20244" t="str"><v>UN</v></cell><cell r="G20244"><v>25859.79</v></cell></row><row r="20245"><cell r="C20245" t="str"><v>051203</v></cell><cell r="D20245"><v>3003294</v></cell><cell r="E20245" t="str"><v>COLUNAS E REDES PVC ESGOTO/AGUAS PLUVIAIS/EDIFICIO 12 PAV.</v></cell><cell r="F20245" t="str"><v>UN</v></cell><cell r="G20245"><v>38733.93</v></cell></row><row r="20246"><cell r="C20246" t="str"><v>051204</v></cell><cell r="D20246"><v>3003295</v></cell><cell r="E20246" t="str"><v>COLUNAS E REDES PVC ESGOTO/AGUAS PLUVIAIS/EDIFICIO 16 PAV.</v></cell><cell r="F20246" t="str"><v>UN</v></cell><cell r="G20246"><v>48466.96</v></cell></row><row r="20247"><cell r="C20247" t="str"><v>051205</v></cell><cell r="D20247"><v>3003296</v></cell><cell r="E20247" t="str"><v>COLUNAS E REDES PVC ESGOTO/AGUAS PLUVIAIS/EDIFICIO 18 PAV.</v></cell><cell r="F20247" t="str"><v>UN</v></cell><cell r="G20247"><v>54736.21</v></cell></row><row r="20248"><cell r="C20248" t="str"><v>051206</v></cell><cell r="D20248"><v>3003297</v></cell><cell r="E20248" t="str"><v>COLUNAS E REDES PVC ESGOTO/AGUAS PLUVIAIS/EDIFICIO 22 PAV.</v></cell><cell r="F20248" t="str"><v>UN</v></cell><cell r="G20248"><v>63867.28</v></cell></row><row r="20249"><cell r="C20249" t="str"><v>051208</v></cell><cell r="D20249"><v>3003298</v></cell><cell r="E20249" t="str"><v>SALA COMERCIAL (35m2) REDE ESGOTAMENTO EM PVC</v></cell><cell r="F20249" t="str"><v>UN</v></cell><cell r="G20249"><v>1151.85</v></cell></row><row r="20250"><cell r="C20250" t="str"><v>051209</v></cell><cell r="D20250"><v>3003299</v></cell><cell r="E20250" t="str"><v>SALAO COMERCIAL CORRIDO 90m2 ESGOTO/AGUAS PLUVIAIS PVC</v></cell><cell r="F20250" t="str"><v>UN</v></cell><cell r="G20250"><v>2017.4</v></cell></row><row r="20251"><cell r="C20251" t="str"><v>051210</v></cell><cell r="D20251"><v>3003300</v></cell><cell r="E20251" t="str"><v>SANITARIO INDIVIDUAL (3m2) EDIFICIO/ESGOTO EM PVC</v></cell><cell r="F20251" t="str"><v>UN</v></cell><cell r="G20251"><v>1162.23</v></cell></row><row r="20252"><cell r="C20252" t="str"><v>051211</v></cell><cell r="D20252"><v>3003301</v></cell><cell r="E20252" t="str"><v>SANITARIO INDIVIDUAL (4m2) EDIFICIO/REDE ESGOTO PVC</v></cell><cell r="F20252" t="str"><v>UN</v></cell><cell r="G20252"><v>867.56</v></cell></row><row r="20253"><cell r="C20253" t="str"><v>051212</v></cell><cell r="D20253"><v>3003302</v></cell><cell r="E20253" t="str"><v>SANITARIO INDIVIDUAL (9m2) EDIFICIO/REDE ESGOTO EM PVC</v></cell><cell r="F20253" t="str"><v>UN</v></cell><cell r="G20253"><v>962.76</v></cell></row><row r="20254"><cell r="C20254" t="str"><v>051215</v></cell><cell r="D20254"><v>3003303</v></cell><cell r="E20254" t="str"><v>TETOS DE SUB SOLO ESGOTO/AGUAS PLUVIAIS/COLUNAS/REDES PVC</v></cell><cell r="F20254" t="str"><v>M2</v></cell><cell r="G20254"><v>26.18</v></cell></row><row r="20255"><cell r="C20255" t="str"><v>051220</v></cell><cell r="D20255"><v>3003304</v></cell><cell r="E20255" t="str"><v>COLUNAS E REDES PVC ESGOTO/AGUAS PLUVIAIS/EDIFICIO 05 PAV.</v></cell><cell r="F20255" t="str"><v>UN</v></cell><cell r="G20255"><v>16359.84</v></cell></row><row r="20256"><cell r="C20256" t="str"><v>051231</v></cell><cell r="D20256"><v>3003305</v></cell><cell r="E20256" t="str"><v>COLUNAS E REDES PVC ESGOTO/AGUAS PLUVIAIS/EDIFICIO 06 PAV.</v></cell><cell r="F20256" t="str"><v>UN</v></cell><cell r="G20256"><v>19362.25</v></cell></row><row r="20257"><cell r="C20257" t="str"><v>051303</v></cell><cell r="D20257"><v>3003306</v></cell><cell r="E20257" t="str"><v>BANHO SOCIAL (10m2) APARTAMENTO/REDE ESGOTAMENTO PVC</v></cell><cell r="F20257" t="str"><v>UN</v></cell><cell r="G20257"><v>1074.23</v></cell></row><row r="20258"><cell r="C20258" t="str"><v>051304</v></cell><cell r="D20258"><v>3003307</v></cell><cell r="E20258" t="str"><v>BANHO SOCIAL APARTAMENTO/REDE ESGOTAMENTO PVC</v></cell><cell r="F20258" t="str"><v>UN</v></cell><cell r="G20258"><v>948.88</v></cell></row><row r="20259"><cell r="C20259" t="str"><v>051305</v></cell><cell r="D20259"><v>3003308</v></cell><cell r="E20259" t="str"><v>BANHO SOCIAL (8m2) APARTAMENTO/ESGOTO EM PVC</v></cell><cell r="F20259" t="str"><v>UN</v></cell><cell r="G20259"><v>843.41</v></cell></row><row r="20260"><cell r="C20260" t="str"><v>051306</v></cell><cell r="D20260"><v>3003309</v></cell><cell r="E20260" t="str"><v>LAVABO (6m2) APARTAMENTO/REDE ESGOTO EM PVC</v></cell><cell r="F20260" t="str"><v>UN</v></cell><cell r="G20260"><v>1182.11</v></cell></row><row r="20261"><cell r="C20261" t="str"><v>051307</v></cell><cell r="D20261"><v>3003310</v></cell><cell r="E20261" t="str"><v>LAVABO (4m2) APARTAMENTO/REDE ESGOTAMENTO PVC</v></cell><cell r="F20261" t="str"><v>UN</v></cell><cell r="G20261"><v>814.59</v></cell></row><row r="20262"><cell r="C20262" t="str"><v>051308</v></cell><cell r="D20262"><v>3003311</v></cell><cell r="E20262" t="str"><v>LAVABO (4m2) APARTAMENTO-REDE ESGOTAMENTO PVC</v></cell><cell r="F20262" t="str"><v>UN</v></cell><cell r="G20262"><v>1058.09</v></cell></row><row r="20263"><cell r="C20263" t="str"><v>051309</v></cell><cell r="D20263"><v>3003312</v></cell><cell r="E20263" t="str"><v>W.C.DE SERVICO (6m2) APARTAMENTO/REDE ESGOTO EM PVC</v></cell><cell r="F20263" t="str"><v>UN</v></cell><cell r="G20263"><v>915.38</v></cell></row><row r="20264"><cell r="C20264" t="str"><v>051310</v></cell><cell r="D20264"><v>3003313</v></cell><cell r="E20264" t="str"><v>W.C.DE SERVICO APARTAMENTO/REDE ESGOTAMENTO PVC</v></cell><cell r="F20264" t="str"><v>UN</v></cell><cell r="G20264"><v>908.28</v></cell></row><row r="20265"><cell r="C20265" t="str"><v>051311</v></cell><cell r="D20265"><v>3003314</v></cell><cell r="E20265" t="str"><v>W.C.DE SERVICO (4m2) APARTAMENTO/REDE ESGOTO PVC</v></cell><cell r="F20265" t="str"><v>UN</v></cell><cell r="G20265"><v>800.52</v></cell></row><row r="20266"><cell r="C20266" t="str"><v>051312</v></cell><cell r="D20266"><v>3003315</v></cell><cell r="E20266" t="str"><v>AREA DE SERVICO (10m2) APARTAMENTO/REDE ESGOTO EM PVC</v></cell><cell r="F20266" t="str"><v>UN</v></cell><cell r="G20266"><v>599.25</v></cell></row><row r="20267"><cell r="C20267" t="str"><v>051313</v></cell><cell r="D20267"><v>3003316</v></cell><cell r="E20267" t="str"><v>AREA DE SERVICO APARTAMENTO-REDE ESGOTAMENTO PVC</v></cell><cell r="F20267" t="str"><v>UN</v></cell><cell r="G20267"><v>835.15</v></cell></row><row r="20268"><cell r="C20268" t="str"><v>051314</v></cell><cell r="D20268"><v>3003317</v></cell><cell r="E20268" t="str"><v>AREA DE SERVICO (6m2) APARTAMENTO/REDE ESGOTO PVC</v></cell><cell r="F20268" t="str"><v>UN</v></cell><cell r="G20268"><v>530.99</v></cell></row><row r="20269"><cell r="C20269" t="str"><v>051322</v></cell><cell r="D20269"><v>3003318</v></cell><cell r="E20269" t="str"><v>COPA/SALA COMERCIAL (14m2) REDE ESGOTAMENTO EM PVC</v></cell><cell r="F20269" t="str"><v>UN</v></cell><cell r="G20269"><v>609.45</v></cell></row><row r="20270"><cell r="C20270" t="str"><v>051325</v></cell><cell r="D20270"><v>3003319</v></cell><cell r="E20270" t="str"><v>COZINHA (12m2) REDE DE ESGOTAMENTO EM PVC</v></cell><cell r="F20270" t="str"><v>UN</v></cell><cell r="G20270"><v>1209.34</v></cell></row><row r="20271"><cell r="C20271" t="str"><v>051326</v></cell><cell r="D20271"><v>3003320</v></cell><cell r="E20271" t="str"><v>COZINHA (10m2) APARTAMENTO REDE ESGOTAMENTO PVC</v></cell><cell r="F20271" t="str"><v>UN</v></cell><cell r="G20271"><v>1152.88</v></cell></row><row r="20272"><cell r="C20272" t="str"><v>051327</v></cell><cell r="D20272"><v>3003321</v></cell><cell r="E20272" t="str"><v>COZINHA APARTAMENTO/REDE DE ESGOTAMENTO PVC</v></cell><cell r="F20272" t="str"><v>UN</v></cell><cell r="G20272"><v>1075.56</v></cell></row><row r="20273"><cell r="C20273" t="str"><v>051332</v></cell><cell r="D20273"><v>3003322</v></cell><cell r="E20273" t="str"><v>COPA (8m2) CASA/REDE ESGOTAMENTO PVC</v></cell><cell r="F20273" t="str"><v>UN</v></cell><cell r="G20273"><v>566.09</v></cell></row><row r="20274"><cell r="C20274" t="str"><v>051501</v></cell><cell r="D20274"><v>3003323</v></cell><cell r="E20274" t="str"><v>SANITARIO COLETIVO FEMININO (25m2) REDE ESGOTAMENTO PVC</v></cell><cell r="F20274" t="str"><v>UN</v></cell><cell r="G20274"><v>1181.47</v></cell></row><row r="20275"><cell r="C20275" t="str"><v>051502</v></cell><cell r="D20275"><v>3003324</v></cell><cell r="E20275" t="str"><v>SANITARIO COLETIVO FEMININO (14m2) REDE ESGOTAMENTO PVC</v></cell><cell r="F20275" t="str"><v>UN</v></cell><cell r="G20275"><v>1295.8</v></cell></row><row r="20276"><cell r="C20276" t="str"><v>051503</v></cell><cell r="D20276"><v>3003325</v></cell><cell r="E20276" t="str"><v>SANITARIO COLETIVO MASCULINO (18m2) REDE ESGOTAMENTO PVC</v></cell><cell r="F20276" t="str"><v>UN</v></cell><cell r="G20276"><v>988.81</v></cell></row><row r="20277"><cell r="C20277" t="str"><v>051504</v></cell><cell r="D20277"><v>3003326</v></cell><cell r="E20277" t="str"><v>SANITARIO E VESTIARIO COLETIVO (35m2) ESGOTAMENTO EM PVC</v></cell><cell r="F20277" t="str"><v>UN</v></cell><cell r="G20277"><v>1177.27</v></cell></row><row r="20278"><cell r="C20278" t="str"><v>051505</v></cell><cell r="D20278"><v>3003327</v></cell><cell r="E20278" t="str"><v>SANITARIO COLETIVO FEMININO (15m2) REDE ESGOTAMENTO PVC</v></cell><cell r="F20278" t="str"><v>UN</v></cell><cell r="G20278"><v>1002.72</v></cell></row><row r="20279"><cell r="C20279" t="str"><v>051515</v></cell><cell r="D20279"><v>3003328</v></cell><cell r="E20279" t="str"><v>ESGOTO E EFLUENTES/ESGOTAMENTO BOMBAS SUBMERSAS FLYGT</v></cell><cell r="F20279" t="str"><v>CJ</v></cell><cell r="G20279"><v>11104.82</v></cell></row><row r="20280"><cell r="C20280" t="str"><v>051700</v></cell><cell r="D20280"><v>3003329</v></cell><cell r="E20280" t="str"><v>ESGOTO/AGUAS PLUVIAIS PVC GALPAO VAO 20,0m</v></cell><cell r="F20280" t="str"><v>M</v></cell><cell r="G20280"><v>376.67</v></cell></row><row r="20281"><cell r="C20281" t="str"><v>051701</v></cell><cell r="D20281"><v>3003330</v></cell><cell r="E20281" t="str"><v>GALPAO VAO 12,0m REDE PLUVIAL/ESGOTAMENTO EM PVC</v></cell><cell r="F20281" t="str"><v>M</v></cell><cell r="G20281"><v>256.99</v></cell></row><row r="20282"><cell r="C20282" t="str"><v>051702</v></cell><cell r="D20282"><v>3003331</v></cell><cell r="E20282" t="str"><v>ESGOTO/AGUAS PLUVIAIS PVC GALPAO VAO 25,0m</v></cell><cell r="F20282" t="str"><v>M</v></cell><cell r="G20282"><v>418</v></cell></row><row r="20283"><cell r="C20283" t="str"><v>051703</v></cell><cell r="D20283"><v>3003332</v></cell><cell r="E20283" t="str"><v>ESGOTO/AGUAS PLUVIAIS PVC GALPAO VAO 30,0m</v></cell><cell r="F20283" t="str"><v>M</v></cell><cell r="G20283"><v>500.12</v></cell></row><row r="20284"><cell r="C20284" t="str"><v>051800</v></cell><cell r="D20284"><v>3003333</v></cell><cell r="E20284" t="str"><v>LIXEIRA(BOCA BASCULANTE) COM TUBO DE QUEDA PVC LEVE 450mm</v></cell><cell r="F20284" t="str"><v>UN</v></cell><cell r="G20284"><v>1248</v></cell></row><row r="20285"><cell r="C20285" t="str"><v>051888</v></cell><cell r="D20285"><v>3003334</v></cell><cell r="E20285" t="str"><v>FOSSA SEPT.ATIVADA+FILTRO ANAEROBICO S2 400 CONTRIBUINTES</v></cell><cell r="F20285" t="str"><v>UN</v></cell><cell r="G20285"><v>6016</v></cell></row><row r="20286"><cell r="C20286" t="str"><v>052001</v></cell><cell r="D20286"><v>3003335</v></cell><cell r="E20286" t="str"><v>FLANGE COM SEXTAVADO PVC ROSCAVEL 1/2""</v></cell><cell r="F20286" t="str"><v>UN</v></cell><cell r="G20286"><v>5.07</v></cell></row><row r="20287"><cell r="C20287" t="str"><v>052003</v></cell><cell r="D20287"><v>3003336</v></cell><cell r="E20287" t="str"><v>FLANGE COM SEXTAVADO PVC ROSCAVEL 1""</v></cell><cell r="F20287" t="str"><v>UN</v></cell><cell r="G20287"><v>4.58</v></cell></row><row r="20288"><cell r="C20288" t="str"><v>052004</v></cell><cell r="D20288"><v>3003337</v></cell><cell r="E20288" t="str"><v>FLANGE COM SEXTAVADO PVC ROSCAVEL 1.1/4""</v></cell><cell r="F20288" t="str"><v>UN</v></cell><cell r="G20288"><v>4.89</v></cell></row><row r="20289"><cell r="C20289" t="str"><v>052006</v></cell><cell r="D20289"><v>3003338</v></cell><cell r="E20289" t="str"><v>REVISAO INSTALACAO HIDRAULICA VASOS SANITARIOS</v></cell><cell r="F20289" t="str"><v>UN</v></cell><cell r="G20289"><v>129.66</v></cell></row><row r="20290"><cell r="C20290" t="str"><v>052007</v></cell><cell r="D20290"><v>3003339</v></cell><cell r="E20290" t="str"><v>CRUZETA FERRO GALVANIZADO 2""</v></cell><cell r="F20290" t="str"><v>UN</v></cell><cell r="G20290"><v>96.67</v></cell></row><row r="20291"><cell r="C20291" t="str"><v>052008</v></cell><cell r="D20291"><v>3003340</v></cell><cell r="E20291" t="str"><v>PONTO DE AGUA FRIA PVC CONEXOES GALVANIZADAS</v></cell><cell r="F20291" t="str"><v>UN</v></cell><cell r="G20291"><v>161.37</v></cell></row><row r="20292"><cell r="C20292" t="str"><v>052009</v></cell><cell r="D20292"><v>3003341</v></cell><cell r="E20292" t="str"><v>FLANGE COM SEXTAVADO PVC ROSCAVEL 1.1/2""</v></cell><cell r="F20292" t="str"><v>UN</v></cell><cell r="G20292"><v>6.15</v></cell></row><row r="20293"><cell r="C20293" t="str"><v>052010</v></cell><cell r="D20293"><v>3003342</v></cell><cell r="E20293" t="str"><v>CONECTOR COBRE 35mmx1.1/4""</v></cell><cell r="F20293" t="str"><v>UN</v></cell><cell r="G20293"><v>68.2</v></cell></row><row r="20294"><cell r="C20294" t="str"><v>052011</v></cell><cell r="D20294"><v>3003343</v></cell><cell r="E20294" t="str"><v>CONECTOR COBRE 54mmx2""</v></cell><cell r="F20294" t="str"><v>UN</v></cell><cell r="G20294"><v>51.63</v></cell></row><row r="20295"><cell r="C20295" t="str"><v>052012</v></cell><cell r="D20295"><v>3003344</v></cell><cell r="E20295" t="str"><v>PONTO DE AGUA FRIA TUBOS GALVANIZADOS</v></cell><cell r="F20295" t="str"><v>UN</v></cell><cell r="G20295"><v>272.46</v></cell></row><row r="20296"><cell r="C20296" t="str"><v>052013</v></cell><cell r="D20296"><v>3003345</v></cell><cell r="E20296" t="str"><v>PONTO DE AGUA QUENTE TUBOS GALVANIZADOS</v></cell><cell r="F20296" t="str"><v>UN</v></cell><cell r="G20296"><v>272.46</v></cell></row><row r="20297"><cell r="C20297" t="str"><v>052014</v></cell><cell r="D20297"><v>3003346</v></cell><cell r="E20297" t="str"><v>PONTO DE AGUA FRIA TUBOS COBRE CLASSE E</v></cell><cell r="F20297" t="str"><v>UN</v></cell><cell r="G20297"><v>244.1</v></cell></row><row r="20298"><cell r="C20298" t="str"><v>052015</v></cell><cell r="D20298"><v>3003347</v></cell><cell r="E20298" t="str"><v>PONTO DE AGUA QUENTE TUBOS COBRE 22mm CLASSE E</v></cell><cell r="F20298" t="str"><v>UN</v></cell><cell r="G20298"><v>168.97</v></cell></row><row r="20299"><cell r="C20299" t="str"><v>052016</v></cell><cell r="D20299"><v>3003348</v></cell><cell r="E20299" t="str"><v>PONTO DE AGUA FRIA TUBOS PVC ROSCAVEIS</v></cell><cell r="F20299" t="str"><v>UN</v></cell><cell r="G20299"><v>80.18</v></cell></row><row r="20300"><cell r="C20300" t="str"><v>052017</v></cell><cell r="D20300"><v>3003349</v></cell><cell r="E20300" t="str"><v>PONTO DE AGUA QUENTE EMBUTIDO TUBOS CPVC</v></cell><cell r="F20300" t="str"><v>UN</v></cell><cell r="G20300"><v>108.65</v></cell></row><row r="20301"><cell r="C20301" t="str"><v>052018</v></cell><cell r="D20301"><v>3003350</v></cell><cell r="E20301" t="str"><v>PONTO DE AGUA PARA BOMBA RECALQUE</v></cell><cell r="F20301" t="str"><v>PT</v></cell><cell r="G20301"><v>522.23</v></cell></row><row r="20302"><cell r="C20302" t="str"><v>052020</v></cell><cell r="D20302"><v>3003351</v></cell><cell r="E20302" t="str"><v>PONTO AGUA VASO SANITARIO C/VALVULA DESCARGA 1.1/2"" TUBO GA</v></cell><cell r="F20302" t="str"><v>UN</v></cell><cell r="G20302"><v>861.46</v></cell></row><row r="20303"><cell r="C20303" t="str"><v>052021</v></cell><cell r="D20303"><v>3003352</v></cell><cell r="E20303" t="str"><v>PONTO AGUA VASO SANITARIO C/VALVULA DESCARGA 1.1/2"" TUBO PV</v></cell><cell r="F20303" t="str"><v>UN</v></cell><cell r="G20303"><v>595.93</v></cell></row><row r="20304"><cell r="C20304" t="str"><v>052022</v></cell><cell r="D20304"><v>3003353</v></cell><cell r="E20304" t="str"><v>RECOLOCACAO TORNEIRA DE JARDIM 3/4""</v></cell><cell r="F20304" t="str"><v>UN</v></cell><cell r="G20304"><v>13.87</v></cell></row><row r="20305"><cell r="C20305" t="str"><v>052023</v></cell><cell r="D20305"><v>3003354</v></cell><cell r="E20305" t="str"><v>PONTO DE AGUA PARA ELETROBOMBA-PVC-SUCCAO 1"" REC 3/4""</v></cell><cell r="F20305" t="str"><v>UN</v></cell><cell r="G20305"><v>263.63</v></cell></row><row r="20306"><cell r="C20306" t="str"><v>052024</v></cell><cell r="D20306"><v>3003355</v></cell><cell r="E20306" t="str"><v>CAIXA DE AGUA FIBRA-DE-VIDRO 2.000 LITROS</v></cell><cell r="F20306" t="str"><v>UN</v></cell><cell r="G20306"><v>1716.99</v></cell></row><row r="20307"><cell r="C20307" t="str"><v>052025</v></cell><cell r="D20307"><v>3003356</v></cell><cell r="E20307" t="str"><v>JOELHO/COTOVELO COBRE 90 - 15mm</v></cell><cell r="F20307" t="str"><v>UN</v></cell><cell r="G20307"><v>16.37</v></cell></row><row r="20308"><cell r="C20308" t="str"><v>052026</v></cell><cell r="D20308"><v>3003357</v></cell><cell r="E20308" t="str"><v>CAIXA DE AGUA FIBROCIMENTO 250 LITROS</v></cell><cell r="F20308" t="str"><v>UN</v></cell><cell r="G20308"><v>205.81</v></cell></row><row r="20309"><cell r="C20309" t="str"><v>052028</v></cell><cell r="D20309"><v>3003358</v></cell><cell r="E20309" t="str"><v>CAIXA DE AGUA FIBROCIMENTO 500 LITROS</v></cell><cell r="F20309" t="str"><v>UN</v></cell><cell r="G20309"><v>451</v></cell></row><row r="20310"><cell r="C20310" t="str"><v>052029</v></cell><cell r="D20310"><v>3003359</v></cell><cell r="E20310" t="str"><v>CAIXA DE AGUA FIBROCIMENTO 1.000 LITROS</v></cell><cell r="F20310" t="str"><v>UN</v></cell><cell r="G20310"><v>701.96</v></cell></row><row r="20311"><cell r="C20311" t="str"><v>052030</v></cell><cell r="D20311"><v>3003360</v></cell><cell r="E20311" t="str"><v>FLANGE COM SEXTAVADO PVC ROSCAVEL 2""</v></cell><cell r="F20311" t="str"><v>UN</v></cell><cell r="G20311"><v>7.8</v></cell></row><row r="20312"><cell r="C20312" t="str"><v>052032</v></cell><cell r="D20312"><v>3003361</v></cell><cell r="E20312" t="str"><v>CAIXA DE AGUA FIBRA DE VIDRO 1.000 LITROS</v></cell><cell r="F20312" t="str"><v>UN</v></cell><cell r="G20312"><v>743.51</v></cell></row><row r="20313"><cell r="C20313" t="str"><v>052034</v></cell><cell r="D20313"><v>3003362</v></cell><cell r="E20313" t="str"><v>RECOLOCACAO REGISTRO DE 3/4""</v></cell><cell r="F20313" t="str"><v>UN</v></cell><cell r="G20313"><v>16.64</v></cell></row><row r="20314"><cell r="C20314" t="str"><v>052037</v></cell><cell r="D20314"><v>3003363</v></cell><cell r="E20314" t="str"><v>AQUECEDOR/BOILER ELETRICO 220V/6600W KENT 150 LITROS</v></cell><cell r="F20314" t="str"><v>UN</v></cell><cell r="G20314"><v>1627.25</v></cell></row><row r="20315"><cell r="C20315" t="str"><v>052038</v></cell><cell r="D20315"><v>3003364</v></cell><cell r="E20315" t="str"><v>AQUECEDOR GAS DE RUA/GLP/NAFTA ORBIS BRANCO 7,5 LITROS</v></cell><cell r="F20315" t="str"><v>UN</v></cell><cell r="G20315"><v>1856.98</v></cell></row><row r="20316"><cell r="C20316" t="str"><v>052039</v></cell><cell r="D20316"><v>3003365</v></cell><cell r="E20316" t="str"><v>AQUECEDOR A GAZ DE RUA/GLP/NAFTA 13,6 LITROS</v></cell><cell r="F20316" t="str"><v>UN</v></cell><cell r="G20316"><v>1795.62</v></cell></row><row r="20317"><cell r="C20317" t="str"><v>052041</v></cell><cell r="D20317"><v>3003366</v></cell><cell r="E20317" t="str"><v>AGUA FRIA-REGISTRO GAVETA BRUTO 3/4""</v></cell><cell r="F20317" t="str"><v>UN</v></cell><cell r="G20317"><v>71.33</v></cell></row><row r="20318"><cell r="C20318" t="str"><v>052042</v></cell><cell r="D20318"><v>3003367</v></cell><cell r="E20318" t="str"><v>AGUA FRIA-REGITRO DE GAVETA BRUTO 1""</v></cell><cell r="F20318" t="str"><v>UN</v></cell><cell r="G20318"><v>61.95</v></cell></row><row r="20319"><cell r="C20319" t="str"><v>052043</v></cell><cell r="D20319"><v>3003368</v></cell><cell r="E20319" t="str"><v>CURVA 90 GALVANIZADA 4""</v></cell><cell r="F20319" t="str"><v>UN</v></cell><cell r="G20319"><v>286.88</v></cell></row><row r="20320"><cell r="C20320" t="str"><v>052044</v></cell><cell r="D20320"><v>3003369</v></cell><cell r="E20320" t="str"><v>CURVA 90 GALVANIZADA 3""</v></cell><cell r="F20320" t="str"><v>UN</v></cell><cell r="G20320"><v>191.71</v></cell></row><row r="20321"><cell r="C20321" t="str"><v>052045</v></cell><cell r="D20321"><v>3003370</v></cell><cell r="E20321" t="str"><v>CURVA 90 GALVANIZADA 2""</v></cell><cell r="F20321" t="str"><v>UN</v></cell><cell r="G20321"><v>91.72</v></cell></row><row r="20322"><cell r="C20322" t="str"><v>052046</v></cell><cell r="D20322"><v>3003371</v></cell><cell r="E20322" t="str"><v>CURVA 90 GALVANIZADA 1.1/4""</v></cell><cell r="F20322" t="str"><v>UN</v></cell><cell r="G20322"><v>49.2</v></cell></row><row r="20323"><cell r="C20323" t="str"><v>052047</v></cell><cell r="D20323"><v>3003372</v></cell><cell r="E20323" t="str"><v>CURVA 45 PVC RIGIDO SOLDAVEL 20mm</v></cell><cell r="F20323" t="str"><v>UN</v></cell><cell r="G20323"><v>7.32</v></cell></row><row r="20324"><cell r="C20324" t="str"><v>052048</v></cell><cell r="D20324"><v>3003373</v></cell><cell r="E20324" t="str"><v>CURVA 45 PVC RIGIDO SOLDAVEL 25mm</v></cell><cell r="F20324" t="str"><v>UN</v></cell><cell r="G20324"><v>8.14</v></cell></row><row r="20325"><cell r="C20325" t="str"><v>052049</v></cell><cell r="D20325"><v>3003374</v></cell><cell r="E20325" t="str"><v>CURVA 45 PVC RIGIDO SOLDAVEL 32mm</v></cell><cell r="F20325" t="str"><v>UN</v></cell><cell r="G20325"><v>12.51</v></cell></row><row r="20326"><cell r="C20326" t="str"><v>052050</v></cell><cell r="D20326"><v>3003375</v></cell><cell r="E20326" t="str"><v>CURVA 45 PVC RIGIDO SOLDAVEL 40mm</v></cell><cell r="F20326" t="str"><v>UN</v></cell><cell r="G20326"><v>12.6</v></cell></row><row r="20327"><cell r="C20327" t="str"><v>052051</v></cell><cell r="D20327"><v>3003376</v></cell><cell r="E20327" t="str"><v>CURVA 45 PVC RIGIDO SOLDAVEL 50mm</v></cell><cell r="F20327" t="str"><v>UN</v></cell><cell r="G20327"><v>18.69</v></cell></row><row r="20328"><cell r="C20328" t="str"><v>052052</v></cell><cell r="D20328"><v>3003377</v></cell><cell r="E20328" t="str"><v>CURVA 45 PVC RIGIDO SOLDAVEL 60mm</v></cell><cell r="F20328" t="str"><v>UN</v></cell><cell r="G20328"><v>26.16</v></cell></row><row r="20329"><cell r="C20329" t="str"><v>052053</v></cell><cell r="D20329"><v>3003378</v></cell><cell r="E20329" t="str"><v>CURVA 45 PVC RIGIDO SOLDAVEL 75mm</v></cell><cell r="F20329" t="str"><v>UN</v></cell><cell r="G20329"><v>44.74</v></cell></row><row r="20330"><cell r="C20330" t="str"><v>052054</v></cell><cell r="D20330"><v>3003379</v></cell><cell r="E20330" t="str"><v>CURVA 45 PVC RIGIDO SOLDAVEL 85mm</v></cell><cell r="F20330" t="str"><v>UN</v></cell><cell r="G20330"><v>51.98</v></cell></row><row r="20331"><cell r="C20331" t="str"><v>052055</v></cell><cell r="D20331"><v>3003380</v></cell><cell r="E20331" t="str"><v>CURVA 45 PVC RIGIDO SOLDAVEL 110mm</v></cell><cell r="F20331" t="str"><v>UN</v></cell><cell r="G20331"><v>118.12</v></cell></row><row r="20332"><cell r="C20332" t="str"><v>052056</v></cell><cell r="D20332"><v>3003381</v></cell><cell r="E20332" t="str"><v>CURVA 90 PVC RIGIDO SOLDAVEL 20mm</v></cell><cell r="F20332" t="str"><v>UN</v></cell><cell r="G20332"><v>7.16</v></cell></row><row r="20333"><cell r="C20333" t="str"><v>052057</v></cell><cell r="D20333"><v>3003382</v></cell><cell r="E20333" t="str"><v>CURVA 90 PVC RIGIDO SOLDAVEL 25mm</v></cell><cell r="F20333" t="str"><v>UN</v></cell><cell r="G20333"><v>7.44</v></cell></row><row r="20334"><cell r="C20334" t="str"><v>052058</v></cell><cell r="D20334"><v>3003383</v></cell><cell r="E20334" t="str"><v>CURVA 90 PVC RIGIDO SOLDAVEL 32mm</v></cell><cell r="F20334" t="str"><v>UN</v></cell><cell r="G20334"><v>9.28</v></cell></row><row r="20335"><cell r="C20335" t="str"><v>052059</v></cell><cell r="D20335"><v>3003384</v></cell><cell r="E20335" t="str"><v>CURVA 90 PVC RIGIDO SOLDAVEL 40mm</v></cell><cell r="F20335" t="str"><v>UN</v></cell><cell r="G20335"><v>16.97</v></cell></row><row r="20336"><cell r="C20336" t="str"><v>052060</v></cell><cell r="D20336"><v>3003385</v></cell><cell r="E20336" t="str"><v>CURVA 90 PVC RIGIDO SOLDAVEL 50mm</v></cell><cell r="F20336" t="str"><v>UN</v></cell><cell r="G20336"><v>19.97</v></cell></row><row r="20337"><cell r="C20337" t="str"><v>052061</v></cell><cell r="D20337"><v>3003386</v></cell><cell r="E20337" t="str"><v>CURVA 90 PVC RIGIDO SOLDAVEL 60mm</v></cell><cell r="F20337" t="str"><v>UN</v></cell><cell r="G20337"><v>34.34</v></cell></row><row r="20338"><cell r="C20338" t="str"><v>052062</v></cell><cell r="D20338"><v>3003387</v></cell><cell r="E20338" t="str"><v>CURVA 90 PVC RIGIDO SOLDAVEL 75mm</v></cell><cell r="F20338" t="str"><v>UN</v></cell><cell r="G20338"><v>74.76</v></cell></row><row r="20339"><cell r="C20339" t="str"><v>052063</v></cell><cell r="D20339"><v>3003388</v></cell><cell r="E20339" t="str"><v>CURVA 90 PVC RIGIDO SOLDAVEL 85mm</v></cell><cell r="F20339" t="str"><v>UN</v></cell><cell r="G20339"><v>86.79</v></cell></row><row r="20340"><cell r="C20340" t="str"><v>052064</v></cell><cell r="D20340"><v>3003389</v></cell><cell r="E20340" t="str"><v>CURVA 90 PVC RIGIDO SOLDAVEL 110mm</v></cell><cell r="F20340" t="str"><v>UN</v></cell><cell r="G20340"><v>146.4</v></cell></row><row r="20341"><cell r="C20341" t="str"><v>052065</v></cell><cell r="D20341"><v>3003390</v></cell><cell r="E20341" t="str"><v>PONTO DE AGUA FRIA EM TUBO PVC SOLDAVEL</v></cell><cell r="F20341" t="str"><v>UN</v></cell><cell r="G20341"><v>52.95</v></cell></row><row r="20342"><cell r="C20342" t="str"><v>052066</v></cell><cell r="D20342"><v>3003391</v></cell><cell r="E20342" t="str"><v>CRUZETA FERRO GALVANIZADO 1""</v></cell><cell r="F20342" t="str"><v>UN</v></cell><cell r="G20342"><v>42.73</v></cell></row><row r="20343"><cell r="C20343" t="str"><v>052067</v></cell><cell r="D20343"><v>3003392</v></cell><cell r="E20343" t="str"><v>CRUZETA FERRO GALVANIZADO 1.1/2""</v></cell><cell r="F20343" t="str"><v>UN</v></cell><cell r="G20343"><v>70.13</v></cell></row><row r="20344"><cell r="C20344" t="str"><v>052068</v></cell><cell r="D20344"><v>3003393</v></cell><cell r="E20344" t="str"><v>CRUZETA FERRO GALVANIZADO 1.1/4""</v></cell><cell r="F20344" t="str"><v>UN</v></cell><cell r="G20344"><v>60.32</v></cell></row><row r="20345"><cell r="C20345" t="str"><v>052069</v></cell><cell r="D20345"><v>3003394</v></cell><cell r="E20345" t="str"><v>TUBO PVC SOLDAVEL 32mm COM CONEXOES</v></cell><cell r="F20345" t="str"><v>M</v></cell><cell r="G20345"><v>61.06</v></cell></row><row r="20346"><cell r="C20346" t="str"><v>052070</v></cell><cell r="D20346"><v>3003395</v></cell><cell r="E20346" t="str"><v>TUBO PVC SOLDAVEL 20mm</v></cell><cell r="F20346" t="str"><v>M</v></cell><cell r="G20346"><v>5.7</v></cell></row><row r="20347"><cell r="C20347" t="str"><v>052071</v></cell><cell r="D20347"><v>3003396</v></cell><cell r="E20347" t="str"><v>TUBO GALVANIZADO 1/2""</v></cell><cell r="F20347" t="str"><v>M</v></cell><cell r="G20347"><v>20.31</v></cell></row><row r="20348"><cell r="C20348" t="str"><v>052072</v></cell><cell r="D20348"><v>3003397</v></cell><cell r="E20348" t="str"><v>TUBO GALVANIZADO 3/4""</v></cell><cell r="F20348" t="str"><v>M</v></cell><cell r="G20348"><v>32.86</v></cell></row><row r="20349"><cell r="C20349" t="str"><v>052073</v></cell><cell r="D20349"><v>3003398</v></cell><cell r="E20349" t="str"><v>TUBO GALVANIZADO 1""</v></cell><cell r="F20349" t="str"><v>M</v></cell><cell r="G20349"><v>32.97</v></cell></row><row r="20350"><cell r="C20350" t="str"><v>052074</v></cell><cell r="D20350"><v>3003399</v></cell><cell r="E20350" t="str"><v>TUBO GALVANIZADO 1.1/4""</v></cell><cell r="F20350" t="str"><v>M</v></cell><cell r="G20350"><v>43.12</v></cell></row><row r="20351"><cell r="C20351" t="str"><v>052076</v></cell><cell r="D20351"><v>3003400</v></cell><cell r="E20351" t="str"><v>TUBO GALVANIZADO 2""</v></cell><cell r="F20351" t="str"><v>M</v></cell><cell r="G20351"><v>62.9</v></cell></row><row r="20352"><cell r="C20352" t="str"><v>052077</v></cell><cell r="D20352"><v>3003401</v></cell><cell r="E20352" t="str"><v>TUBO GALVANIZADO 2.1/2""</v></cell><cell r="F20352" t="str"><v>M</v></cell><cell r="G20352"><v>78.29</v></cell></row><row r="20353"><cell r="C20353" t="str"><v>052078</v></cell><cell r="D20353"><v>3003402</v></cell><cell r="E20353" t="str"><v>VALVULA DE RETENCAO HORIZONTAL 3/4""</v></cell><cell r="F20353" t="str"><v>UN</v></cell><cell r="G20353"><v>56.34</v></cell></row><row r="20354"><cell r="C20354" t="str"><v>052079</v></cell><cell r="D20354"><v>3003403</v></cell><cell r="E20354" t="str"><v>TUBO GALVANIZADO 4""</v></cell><cell r="F20354" t="str"><v>UN</v></cell><cell r="G20354"><v>137.42</v></cell></row><row r="20355"><cell r="C20355" t="str"><v>052080</v></cell><cell r="D20355"><v>3003404</v></cell><cell r="E20355" t="str"><v>TUBO GALVANIZADO 3""</v></cell><cell r="F20355" t="str"><v>M</v></cell><cell r="G20355"><v>91.2</v></cell></row><row r="20356"><cell r="C20356" t="str"><v>052081</v></cell><cell r="D20356"><v>3003405</v></cell><cell r="E20356" t="str"><v>TAMPAO/CAP ROSQUEADO PVC 1/2""</v></cell><cell r="F20356" t="str"><v>UN</v></cell><cell r="G20356"><v>3.26</v></cell></row><row r="20357"><cell r="C20357" t="str"><v>052082</v></cell><cell r="D20357"><v>3003406</v></cell><cell r="E20357" t="str"><v>TAMPAO/CAP ROSQUEADO PVC 3/4""</v></cell><cell r="F20357" t="str"><v>UN</v></cell><cell r="G20357"><v>5.95</v></cell></row><row r="20358"><cell r="C20358" t="str"><v>052083</v></cell><cell r="D20358"><v>3003407</v></cell><cell r="E20358" t="str"><v>TAMPAO/CAP ROSQUEADO PVC 1""</v></cell><cell r="F20358" t="str"><v>UN</v></cell><cell r="G20358"><v>7.97</v></cell></row><row r="20359"><cell r="C20359" t="str"><v>052084</v></cell><cell r="D20359"><v>3003408</v></cell><cell r="E20359" t="str"><v>TAMPAO/CAP ROSQUEADO PVC 1.1/4""</v></cell><cell r="F20359" t="str"><v>UN</v></cell><cell r="G20359"><v>9.95</v></cell></row><row r="20360"><cell r="C20360" t="str"><v>052085</v></cell><cell r="D20360"><v>3003409</v></cell><cell r="E20360" t="str"><v>TAMPAO/CAP ROSQUEADO PVC 1.1/2""</v></cell><cell r="F20360" t="str"><v>UN</v></cell><cell r="G20360"><v>13.76</v></cell></row><row r="20361"><cell r="C20361" t="str"><v>052086</v></cell><cell r="D20361"><v>3003410</v></cell><cell r="E20361" t="str"><v>TAMPAO/CAP ROSQUEADO PVC 2""</v></cell><cell r="F20361" t="str"><v>UN</v></cell><cell r="G20361"><v>15.29</v></cell></row><row r="20362"><cell r="C20362" t="str"><v>052087</v></cell><cell r="D20362"><v>3003411</v></cell><cell r="E20362" t="str"><v>AGUA FRIA-REGISTRO GAVETA BRUTO 1.1/2""</v></cell><cell r="F20362" t="str"><v>UN</v></cell><cell r="G20362"><v>116.97</v></cell></row><row r="20363"><cell r="C20363" t="str"><v>052088</v></cell><cell r="D20363"><v>3003412</v></cell><cell r="E20363" t="str"><v>AGUA FRIA-REGISTRO GAVETA BRUTO 2""</v></cell><cell r="F20363" t="str"><v>UN</v></cell><cell r="G20363"><v>134.41</v></cell></row><row r="20364"><cell r="C20364" t="str"><v>052089</v></cell><cell r="D20364"><v>3003413</v></cell><cell r="E20364" t="str"><v>AGUA FRIA-REGISTRO PESSAO CROMADO 20mm 3/4""</v></cell><cell r="F20364" t="str"><v>UN</v></cell><cell r="G20364"><v>42.83</v></cell></row><row r="20365"><cell r="C20365" t="str"><v>052090</v></cell><cell r="D20365"><v>3003414</v></cell><cell r="E20365" t="str"><v>TUBO COBRE RIGIDO CLASSE A 15mm</v></cell><cell r="F20365" t="str"><v>M</v></cell><cell r="G20365"><v>34.44</v></cell></row><row r="20366"><cell r="C20366" t="str"><v>052091</v></cell><cell r="D20366"><v>3003415</v></cell><cell r="E20366" t="str"><v>TUBO COBRE RIGIDO CLASSE A 22mm</v></cell><cell r="F20366" t="str"><v>M</v></cell><cell r="G20366"><v>48.67</v></cell></row><row r="20367"><cell r="C20367" t="str"><v>052092</v></cell><cell r="D20367"><v>3003416</v></cell><cell r="E20367" t="str"><v>TUBO COBRE RIGIDO CLASSE A 28mm</v></cell><cell r="F20367" t="str"><v>M</v></cell><cell r="G20367"><v>58.45</v></cell></row><row r="20368"><cell r="C20368" t="str"><v>052093</v></cell><cell r="D20368"><v>3003417</v></cell><cell r="E20368" t="str"><v>TUBO COBRE RIGIDO CLASSE A 35mm</v></cell><cell r="F20368" t="str"><v>M</v></cell><cell r="G20368"><v>83.38</v></cell></row><row r="20369"><cell r="C20369" t="str"><v>052094</v></cell><cell r="D20369"><v>3003418</v></cell><cell r="E20369" t="str"><v>TUBO COBRE RIGIDO CLASSE A 42mm</v></cell><cell r="F20369" t="str"><v>M</v></cell><cell r="G20369"><v>98.41</v></cell></row><row r="20370"><cell r="C20370" t="str"><v>052095</v></cell><cell r="D20370"><v>3003419</v></cell><cell r="E20370" t="str"><v>TUBO COBRE RIGIDO CLASSE A 54mm</v></cell><cell r="F20370" t="str"><v>M</v></cell><cell r="G20370"><v>133.18</v></cell></row><row r="20371"><cell r="C20371" t="str"><v>052096</v></cell><cell r="D20371"><v>3003420</v></cell><cell r="E20371" t="str"><v>TUBO COBRE RIGIDO CLASSE A 66mm</v></cell><cell r="F20371" t="str"><v>M</v></cell><cell r="G20371"><v>177.7</v></cell></row><row r="20372"><cell r="C20372" t="str"><v>052097</v></cell><cell r="D20372"><v>3003421</v></cell><cell r="E20372" t="str"><v>TUBO COBRE RIGIDO CLASSE A 79mm</v></cell><cell r="F20372" t="str"><v>M</v></cell><cell r="G20372"><v>255.76</v></cell></row><row r="20373"><cell r="C20373" t="str"><v>052098</v></cell><cell r="D20373"><v>3003422</v></cell><cell r="E20373" t="str"><v>TUBO COBRE RIGIDO CLASSE A 104mm</v></cell><cell r="F20373" t="str"><v>M</v></cell><cell r="G20373"><v>364.46</v></cell></row><row r="20374"><cell r="C20374" t="str"><v>052099</v></cell><cell r="D20374"><v>3003423</v></cell><cell r="E20374" t="str"><v>CONECTOR COBRE 28mmx1""</v></cell><cell r="F20374" t="str"><v>UN</v></cell><cell r="G20374"><v>24.2</v></cell></row><row r="20375"><cell r="C20375" t="str"><v>052100</v></cell><cell r="D20375"><v>3003424</v></cell><cell r="E20375" t="str"><v>CURVA 90 GALVANIZADA 1/2""</v></cell><cell r="F20375" t="str"><v>UN</v></cell><cell r="G20375"><v>14.14</v></cell></row><row r="20376"><cell r="C20376" t="str"><v>052101</v></cell><cell r="D20376"><v>3003425</v></cell><cell r="E20376" t="str"><v>CURVA 90 GALVANIZADA 3/4""</v></cell><cell r="F20376" t="str"><v>UN</v></cell><cell r="G20376"><v>20.11</v></cell></row><row r="20377"><cell r="C20377" t="str"><v>052102</v></cell><cell r="D20377"><v>3003426</v></cell><cell r="E20377" t="str"><v>CURVA 90 GALVANIZADA 1""</v></cell><cell r="F20377" t="str"><v>UN</v></cell><cell r="G20377"><v>33.68</v></cell></row><row r="20378"><cell r="C20378" t="str"><v>052103</v></cell><cell r="D20378"><v>3003427</v></cell><cell r="E20378" t="str"><v>CURVA 90 GALVANIZADA 1.1/2""</v></cell><cell r="F20378" t="str"><v>UN</v></cell><cell r="G20378"><v>59.06</v></cell></row><row r="20379"><cell r="C20379" t="str"><v>052104</v></cell><cell r="D20379"><v>3003428</v></cell><cell r="E20379" t="str"><v>CURVA 90 GALVANIZADA 2.1/2""</v></cell><cell r="F20379" t="str"><v>UN</v></cell><cell r="G20379"><v>153.24</v></cell></row><row r="20380"><cell r="C20380" t="str"><v>052105</v></cell><cell r="D20380"><v>3003429</v></cell><cell r="E20380" t="str"><v>JOELHO 45 PVC RIGIDO SOLDAVEL 20mm</v></cell><cell r="F20380" t="str"><v>UN</v></cell><cell r="G20380"><v>15.39</v></cell></row><row r="20381"><cell r="C20381" t="str"><v>052106</v></cell><cell r="D20381"><v>3003430</v></cell><cell r="E20381" t="str"><v>JOELHO 45 PVC SOLDAVEL 25mm FORTILIT</v></cell><cell r="F20381" t="str"><v>UN</v></cell><cell r="G20381"><v>8.59</v></cell></row><row r="20382"><cell r="C20382" t="str"><v>052107</v></cell><cell r="D20382"><v>3003431</v></cell><cell r="E20382" t="str"><v>JOELHO 45 PVC RIGIDO SOLDAVEL 32mm</v></cell><cell r="F20382" t="str"><v>UN</v></cell><cell r="G20382"><v>18.88</v></cell></row><row r="20383"><cell r="C20383" t="str"><v>052108</v></cell><cell r="D20383"><v>3003432</v></cell><cell r="E20383" t="str"><v>JOELHO 45 PVC RIGIDO SOLDAVEL 40mm</v></cell><cell r="F20383" t="str"><v>UN</v></cell><cell r="G20383"><v>22.98</v></cell></row><row r="20384"><cell r="C20384" t="str"><v>052109</v></cell><cell r="D20384"><v>3003433</v></cell><cell r="E20384" t="str"><v>JOELHO 45 PVC RIGIDO SOLDAVEL 50mm</v></cell><cell r="F20384" t="str"><v>UN</v></cell><cell r="G20384"><v>28.79</v></cell></row><row r="20385"><cell r="C20385" t="str"><v>052110</v></cell><cell r="D20385"><v>3003434</v></cell><cell r="E20385" t="str"><v>JOELHO 45 PVC RIGIDO SOLDAVEL 60mm</v></cell><cell r="F20385" t="str"><v>UN</v></cell><cell r="G20385"><v>24.77</v></cell></row><row r="20386"><cell r="C20386" t="str"><v>052111</v></cell><cell r="D20386"><v>3003435</v></cell><cell r="E20386" t="str"><v>JOELHO 45 PVC RIGIDO SOLDAVEL 75mm</v></cell><cell r="F20386" t="str"><v>UN</v></cell><cell r="G20386"><v>47.54</v></cell></row><row r="20387"><cell r="C20387" t="str"><v>052112</v></cell><cell r="D20387"><v>3003436</v></cell><cell r="E20387" t="str"><v>JOELHO 45 PVC RIGIDO SOLDAVEL 85mm</v></cell><cell r="F20387" t="str"><v>UN</v></cell><cell r="G20387"><v>53.2</v></cell></row><row r="20388"><cell r="C20388" t="str"><v>052113</v></cell><cell r="D20388"><v>3003437</v></cell><cell r="E20388" t="str"><v>JOELHO 45 PVC RIGIDO SOLDAVEL 110mm</v></cell><cell r="F20388" t="str"><v>UN</v></cell><cell r="G20388"><v>127.85</v></cell></row><row r="20389"><cell r="C20389" t="str"><v>052114</v></cell><cell r="D20389"><v>3003438</v></cell><cell r="E20389" t="str"><v>JOELHO 90 PVC RIGIDO ROSCA 1/2""</v></cell><cell r="F20389" t="str"><v>UN</v></cell><cell r="G20389"><v>6.44</v></cell></row><row r="20390"><cell r="C20390" t="str"><v>052115</v></cell><cell r="D20390"><v>3003439</v></cell><cell r="E20390" t="str"><v>JOELHO 90 PVC RIGIDO ROSCA 3/4""</v></cell><cell r="F20390" t="str"><v>UN</v></cell><cell r="G20390"><v>7.76</v></cell></row><row r="20391"><cell r="C20391" t="str"><v>052116</v></cell><cell r="D20391"><v>3003440</v></cell><cell r="E20391" t="str"><v>JOELHO 90 PVC RIGIDO ROSCA 1""</v></cell><cell r="F20391" t="str"><v>UN</v></cell><cell r="G20391"><v>9</v></cell></row><row r="20392"><cell r="C20392" t="str"><v>052117</v></cell><cell r="D20392"><v>3003441</v></cell><cell r="E20392" t="str"><v>JOELHO 90 PVC RIGIDO ROSCA 1.1/4""</v></cell><cell r="F20392" t="str"><v>UN</v></cell><cell r="G20392"><v>14.06</v></cell></row><row r="20393"><cell r="C20393" t="str"><v>052118</v></cell><cell r="D20393"><v>3003442</v></cell><cell r="E20393" t="str"><v>JOELHO 90 PVC RIGIDO ROSCA 1.1/2""</v></cell><cell r="F20393" t="str"><v>UN</v></cell><cell r="G20393"><v>16.8</v></cell></row><row r="20394"><cell r="C20394" t="str"><v>052119</v></cell><cell r="D20394"><v>3003443</v></cell><cell r="E20394" t="str"><v>JOELHO 90 PVC RIGIDO ROSCA 2""</v></cell><cell r="F20394" t="str"><v>UN</v></cell><cell r="G20394"><v>20.91</v></cell></row><row r="20395"><cell r="C20395" t="str"><v>052120</v></cell><cell r="D20395"><v>3003444</v></cell><cell r="E20395" t="str"><v>PONTO AGUA VASO SANITARIO C/VALVULA DESCARGA 1.1/4"" TUBO GA</v></cell><cell r="F20395" t="str"><v>UN</v></cell><cell r="G20395"><v>724.66</v></cell></row><row r="20396"><cell r="C20396" t="str"><v>052124</v></cell><cell r="D20396"><v>3003445</v></cell><cell r="E20396" t="str"><v>AGUA FRIA-TORNEIRA DE BOIA COM BALAO PLASTICO 1""</v></cell><cell r="F20396" t="str"><v>UN</v></cell><cell r="G20396"><v>90.6</v></cell></row><row r="20397"><cell r="C20397" t="str"><v>052125</v></cell><cell r="D20397"><v>3003446</v></cell><cell r="E20397" t="str"><v>JOELHO 45 PVC RIGIDO ROSCA 1/2""</v></cell><cell r="F20397" t="str"><v>UN</v></cell><cell r="G20397"><v>7.15</v></cell></row><row r="20398"><cell r="C20398" t="str"><v>052126</v></cell><cell r="D20398"><v>3003447</v></cell><cell r="E20398" t="str"><v>JOELHO 45 PVC RIGIDO ROSCA 3/4""</v></cell><cell r="F20398" t="str"><v>UN</v></cell><cell r="G20398"><v>8.35</v></cell></row><row r="20399"><cell r="C20399" t="str"><v>052127</v></cell><cell r="D20399"><v>3003448</v></cell><cell r="E20399" t="str"><v>JOELHO 45 PVC RIGIDO ROSCA 1""</v></cell><cell r="F20399" t="str"><v>UN</v></cell><cell r="G20399"><v>11.59</v></cell></row><row r="20400"><cell r="C20400" t="str"><v>052128</v></cell><cell r="D20400"><v>3003449</v></cell><cell r="E20400" t="str"><v>JOELHO 45 PVC RIGIDO ROSCA 1.1/4""</v></cell><cell r="F20400" t="str"><v>UN</v></cell><cell r="G20400"><v>13.27</v></cell></row><row r="20401"><cell r="C20401" t="str"><v>052129</v></cell><cell r="D20401"><v>3003450</v></cell><cell r="E20401" t="str"><v>JOELHO 45 PVC RIGIDO ROSCA 1.1/2""</v></cell><cell r="F20401" t="str"><v>UN</v></cell><cell r="G20401"><v>16.83</v></cell></row><row r="20402"><cell r="C20402" t="str"><v>052130</v></cell><cell r="D20402"><v>3003451</v></cell><cell r="E20402" t="str"><v>JOELHO 45 PVC RIGIDO ROSCA 2""</v></cell><cell r="F20402" t="str"><v>UN</v></cell><cell r="G20402"><v>22.79</v></cell></row><row r="20403"><cell r="C20403" t="str"><v>052131</v></cell><cell r="D20403"><v>3003452</v></cell><cell r="E20403" t="str"><v>VSALVULA DE RETENCAO FUNDO DE POCO (PE) COM CRIVO 1""</v></cell><cell r="F20403" t="str"><v>UN</v></cell><cell r="G20403"><v>49.58</v></cell></row><row r="20404"><cell r="C20404" t="str"><v>052132</v></cell><cell r="D20404"><v>3003453</v></cell><cell r="E20404" t="str"><v>TE REDUCAO SOLDAVEL 25x3/4""</v></cell><cell r="F20404" t="str"><v>UN</v></cell><cell r="G20404"><v>18.1</v></cell></row><row r="20405"><cell r="C20405" t="str"><v>052133</v></cell><cell r="D20405"><v>3003454</v></cell><cell r="E20405" t="str"><v>TE REDUCAO SOLDAVEL 25x1/2""</v></cell><cell r="F20405" t="str"><v>UN</v></cell><cell r="G20405"><v>15.3</v></cell></row><row r="20406"><cell r="C20406" t="str"><v>052136</v></cell><cell r="D20406"><v>3003455</v></cell><cell r="E20406" t="str"><v>ADAPTADOR PVC SOLDAVEL 60mm x 2"" COM FLANGE</v></cell><cell r="F20406" t="str"><v>UN</v></cell><cell r="G20406"><v>91.49</v></cell></row><row r="20407"><cell r="C20407" t="str"><v>052138</v></cell><cell r="D20407"><v>3003456</v></cell><cell r="E20407" t="str"><v>ADAPTADOR PVC 25mmx3/4""</v></cell><cell r="F20407" t="str"><v>UN</v></cell><cell r="G20407"><v>23.69</v></cell></row><row r="20408"><cell r="C20408" t="str"><v>052139</v></cell><cell r="D20408"><v>3003457</v></cell><cell r="E20408" t="str"><v>ADAPTADOR PVC SOLDAVEL 25mmx3/4""</v></cell><cell r="F20408" t="str"><v>UN</v></cell><cell r="G20408"><v>20.06</v></cell></row><row r="20409"><cell r="C20409" t="str"><v>052140</v></cell><cell r="D20409"><v>3003458</v></cell><cell r="E20409" t="str"><v>ADAPTADOR PVC SOLDAVEL 32mmx1""</v></cell><cell r="F20409" t="str"><v>UN</v></cell><cell r="G20409"><v>23.22</v></cell></row><row r="20410"><cell r="C20410" t="str"><v>052141</v></cell><cell r="D20410"><v>3003459</v></cell><cell r="E20410" t="str"><v>ADAPTADOR PVC SOLDAVEL 40mmx1.1/4""</v></cell><cell r="F20410" t="str"><v>UN</v></cell><cell r="G20410"><v>25.13</v></cell></row><row r="20411"><cell r="C20411" t="str"><v>052142</v></cell><cell r="D20411"><v>3003460</v></cell><cell r="E20411" t="str"><v>ADAPTADOR PVC SOLDAVEL 50mmx1.1/2""</v></cell><cell r="F20411" t="str"><v>UN</v></cell><cell r="G20411"><v>27.89</v></cell></row><row r="20412"><cell r="C20412" t="str"><v>052143</v></cell><cell r="D20412"><v>3003461</v></cell><cell r="E20412" t="str"><v>ADAPTADOR PVC SOLDAVEL 75mmx2.1/2""</v></cell><cell r="F20412" t="str"><v>UN</v></cell><cell r="G20412"><v>177.87</v></cell></row><row r="20413"><cell r="C20413" t="str"><v>052144</v></cell><cell r="D20413"><v>3003462</v></cell><cell r="E20413" t="str"><v>ADAPTADOR PVC SOLDAVEL 110mmx4""</v></cell><cell r="F20413" t="str"><v>UN</v></cell><cell r="G20413"><v>89.49</v></cell></row><row r="20414"><cell r="C20414" t="str"><v>052145</v></cell><cell r="D20414"><v>3003463</v></cell><cell r="E20414" t="str"><v>BUCHA REDUCAO SOLDAVEL LONGA PVC 32x20mm</v></cell><cell r="F20414" t="str"><v>UN</v></cell><cell r="G20414"><v>7.34</v></cell></row><row r="20415"><cell r="C20415" t="str"><v>052146</v></cell><cell r="D20415"><v>3003464</v></cell><cell r="E20415" t="str"><v>BUCHA REDUCAO SOLDAVEL LONGA PVC 40x20mm</v></cell><cell r="F20415" t="str"><v>UN</v></cell><cell r="G20415"><v>8.59</v></cell></row><row r="20416"><cell r="C20416" t="str"><v>052147</v></cell><cell r="D20416"><v>3003465</v></cell><cell r="E20416" t="str"><v>BUCHA REDUCAO SOLDAVEL LONGA PVC 40x25mm</v></cell><cell r="F20416" t="str"><v>UN</v></cell><cell r="G20416"><v>8.97</v></cell></row><row r="20417"><cell r="C20417" t="str"><v>052148</v></cell><cell r="D20417"><v>3003466</v></cell><cell r="E20417" t="str"><v>BUCHA REDUCAO SOLDAVEL LONGA PVC 50x20mm</v></cell><cell r="F20417" t="str"><v>UN</v></cell><cell r="G20417"><v>9.5</v></cell></row><row r="20418"><cell r="C20418" t="str"><v>052149</v></cell><cell r="D20418"><v>3003467</v></cell><cell r="E20418" t="str"><v>BUCHA REDUCAO SOLDAVEL LONGA PVC 50x25mm</v></cell><cell r="F20418" t="str"><v>UN</v></cell><cell r="G20418"><v>9.77</v></cell></row><row r="20419"><cell r="C20419" t="str"><v>052150</v></cell><cell r="D20419"><v>3003468</v></cell><cell r="E20419" t="str"><v>BUCHA REDUCAO SOLDAVEL LONGA PVC 50x32mm</v></cell><cell r="F20419" t="str"><v>UN</v></cell><cell r="G20419"><v>10.73</v></cell></row><row r="20420"><cell r="C20420" t="str"><v>052151</v></cell><cell r="D20420"><v>3003469</v></cell><cell r="E20420" t="str"><v>BUCHA REDUCAO SOLDAVEL LONGA PVC 60x25mm</v></cell><cell r="F20420" t="str"><v>UN</v></cell><cell r="G20420"><v>12.52</v></cell></row><row r="20421"><cell r="C20421" t="str"><v>052152</v></cell><cell r="D20421"><v>3003470</v></cell><cell r="E20421" t="str"><v>BUCHA REDUCAO SOLDAVEL LONGA PVC 60x32mm</v></cell><cell r="F20421" t="str"><v>UN</v></cell><cell r="G20421"><v>15.49</v></cell></row><row r="20422"><cell r="C20422" t="str"><v>052153</v></cell><cell r="D20422"><v>3003471</v></cell><cell r="E20422" t="str"><v>BUCHA REDUCAO SOLDAVEL LONGA PVC 60x40mm</v></cell><cell r="F20422" t="str"><v>UN</v></cell><cell r="G20422"><v>20.23</v></cell></row><row r="20423"><cell r="C20423" t="str"><v>052154</v></cell><cell r="D20423"><v>3003472</v></cell><cell r="E20423" t="str"><v>BUCHA REDUCAO SOLDAVEL LONGA PVC 60x50mm</v></cell><cell r="F20423" t="str"><v>UN</v></cell><cell r="G20423"><v>16.94</v></cell></row><row r="20424"><cell r="C20424" t="str"><v>052155</v></cell><cell r="D20424"><v>3003473</v></cell><cell r="E20424" t="str"><v>BUCHA REDUCAO SOLDAVEL LONGA PVC 75x50mm</v></cell><cell r="F20424" t="str"><v>UN</v></cell><cell r="G20424"><v>19.58</v></cell></row><row r="20425"><cell r="C20425" t="str"><v>052156</v></cell><cell r="D20425"><v>3003474</v></cell><cell r="E20425" t="str"><v>BUCHA REDUCAO SOLDAVEL LONGA PVC 85x60mm</v></cell><cell r="F20425" t="str"><v>UN</v></cell><cell r="G20425"><v>22.25</v></cell></row><row r="20426"><cell r="C20426" t="str"><v>052157</v></cell><cell r="D20426"><v>3003475</v></cell><cell r="E20426" t="str"><v>BUCHA REDUCAO SOLDAVEL LONGA PVC 110x60mm</v></cell><cell r="F20426" t="str"><v>UN</v></cell><cell r="G20426"><v>33.19</v></cell></row><row r="20427"><cell r="C20427" t="str"><v>052158</v></cell><cell r="D20427"><v>3003476</v></cell><cell r="E20427" t="str"><v>BUCHA REDUCAO SOLDAVEL LONGA PVC 110x75mm</v></cell><cell r="F20427" t="str"><v>UN</v></cell><cell r="G20427"><v>30.9</v></cell></row><row r="20428"><cell r="C20428" t="str"><v>052159</v></cell><cell r="D20428"><v>3003477</v></cell><cell r="E20428" t="str"><v>PONTO PARA VASO SANITARIO C/VALVULA DESCARGA 1.1/4"" TUBO PV</v></cell><cell r="F20428" t="str"><v>UN</v></cell><cell r="G20428"><v>524.68</v></cell></row><row r="20429"><cell r="C20429" t="str"><v>052160</v></cell><cell r="D20429"><v>3003478</v></cell><cell r="E20429" t="str"><v>BUCHA REDUCAO ROSQUEADA PVC 3/4""x1/2""</v></cell><cell r="F20429" t="str"><v>UN</v></cell><cell r="G20429"><v>6.38</v></cell></row><row r="20430"><cell r="C20430" t="str"><v>052161</v></cell><cell r="D20430"><v>3003479</v></cell><cell r="E20430" t="str"><v>BUCHA REDUCAO ROSQUEADA PVC 1""x1/2""</v></cell><cell r="F20430" t="str"><v>UN</v></cell><cell r="G20430"><v>7.66</v></cell></row><row r="20431"><cell r="C20431" t="str"><v>052162</v></cell><cell r="D20431"><v>3003480</v></cell><cell r="E20431" t="str"><v>BUCHA REDUCAO ROSQUEADA PVC 1""x3/4""</v></cell><cell r="F20431" t="str"><v>UN</v></cell><cell r="G20431"><v>7.42</v></cell></row><row r="20432"><cell r="C20432" t="str"><v>052163</v></cell><cell r="D20432"><v>3003481</v></cell><cell r="E20432" t="str"><v>BUCHA REDUCAO ROSQUEADA PVC 1.1/4""x1/2""</v></cell><cell r="F20432" t="str"><v>UN</v></cell><cell r="G20432"><v>8.51</v></cell></row><row r="20433"><cell r="C20433" t="str"><v>052164</v></cell><cell r="D20433"><v>3003482</v></cell><cell r="E20433" t="str"><v>BUCHA REDUCAO ROSQUEADA PVC 1.1/4""x3/4""</v></cell><cell r="F20433" t="str"><v>UN</v></cell><cell r="G20433"><v>9.85</v></cell></row><row r="20434"><cell r="C20434" t="str"><v>052165</v></cell><cell r="D20434"><v>3003483</v></cell><cell r="E20434" t="str"><v>BUCHA REDUCAO ROSQUEADA PVC 1.1/4x1""</v></cell><cell r="F20434" t="str"><v>UN</v></cell><cell r="G20434"><v>9.49</v></cell></row><row r="20435"><cell r="C20435" t="str"><v>052166</v></cell><cell r="D20435"><v>3003484</v></cell><cell r="E20435" t="str"><v>BUCHA REDUCAO ROSQUEADA PVC 1.1/2""x1/2""</v></cell><cell r="F20435" t="str"><v>UN</v></cell><cell r="G20435"><v>8.91</v></cell></row><row r="20436"><cell r="C20436" t="str"><v>052167</v></cell><cell r="D20436"><v>3003485</v></cell><cell r="E20436" t="str"><v>BUCHA REDUCAO ROSQUEADA PVC 1.1/2""x3/4""</v></cell><cell r="F20436" t="str"><v>UN</v></cell><cell r="G20436"><v>9.6</v></cell></row><row r="20437"><cell r="C20437" t="str"><v>052168</v></cell><cell r="D20437"><v>3003486</v></cell><cell r="E20437" t="str"><v>BUCHA REDUCAO ROSQUEADA PVC 1.1/2""x1""</v></cell><cell r="F20437" t="str"><v>UN</v></cell><cell r="G20437"><v>10.83</v></cell></row><row r="20438"><cell r="C20438" t="str"><v>052169</v></cell><cell r="D20438"><v>3003487</v></cell><cell r="E20438" t="str"><v>BUCHA REDUCAO ROSQUEADA PVC 1.1/2""x1.1/4""</v></cell><cell r="F20438" t="str"><v>UN</v></cell><cell r="G20438"><v>10.13</v></cell></row><row r="20439"><cell r="C20439" t="str"><v>052170</v></cell><cell r="D20439"><v>3003488</v></cell><cell r="E20439" t="str"><v>BUCHA REDUCAO ROSQUEADA PVC 2""x1""</v></cell><cell r="F20439" t="str"><v>UN</v></cell><cell r="G20439"><v>14.39</v></cell></row><row r="20440"><cell r="C20440" t="str"><v>052171</v></cell><cell r="D20440"><v>3003489</v></cell><cell r="E20440" t="str"><v>BUCHA REDUCAO ROSQUEADA PVC 2""x1.1/4""</v></cell><cell r="F20440" t="str"><v>UN</v></cell><cell r="G20440"><v>14.71</v></cell></row><row r="20441"><cell r="C20441" t="str"><v>052172</v></cell><cell r="D20441"><v>3003490</v></cell><cell r="E20441" t="str"><v>BUCHA REDUCAO ROSQUEADA PVC 2""x1.1/2""</v></cell><cell r="F20441" t="str"><v>UN</v></cell><cell r="G20441"><v>13.43</v></cell></row><row r="20442"><cell r="C20442" t="str"><v>052180</v></cell><cell r="D20442"><v>3003491</v></cell><cell r="E20442" t="str"><v>CRUZETA FERRO GALVANIZADO 1/2""</v></cell><cell r="F20442" t="str"><v>UN</v></cell><cell r="G20442"><v>19.9</v></cell></row><row r="20443"><cell r="C20443" t="str"><v>052182</v></cell><cell r="D20443"><v>3003492</v></cell><cell r="E20443" t="str"><v>UNIAO GALVANIZADO COM ASSENTO PLANO 1/2""</v></cell><cell r="F20443" t="str"><v>UN</v></cell><cell r="G20443"><v>25.06</v></cell></row><row r="20444"><cell r="C20444" t="str"><v>052183</v></cell><cell r="D20444"><v>3003493</v></cell><cell r="E20444" t="str"><v>UNIAO GALVANIZADO COM ASSENTO PLANO 1.1/4""</v></cell><cell r="F20444" t="str"><v>UN</v></cell><cell r="G20444"><v>59.28</v></cell></row><row r="20445"><cell r="C20445" t="str"><v>052184</v></cell><cell r="D20445"><v>3003494</v></cell><cell r="E20445" t="str"><v>UNIAO GALVANIZADO COM ASSENTO PLANO 1""</v></cell><cell r="F20445" t="str"><v>UN</v></cell><cell r="G20445"><v>38.7</v></cell></row><row r="20446"><cell r="C20446" t="str"><v>052185</v></cell><cell r="D20446"><v>3003495</v></cell><cell r="E20446" t="str"><v>TE REDUCAO CENTRAL COBRE 35x28x35mm</v></cell><cell r="F20446" t="str"><v>UN</v></cell><cell r="G20446"><v>54.3</v></cell></row><row r="20447"><cell r="C20447" t="str"><v>052186</v></cell><cell r="D20447"><v>3003496</v></cell><cell r="E20447" t="str"><v>TE REDUCAO CENTRAL COBRE 35x22x35mm</v></cell><cell r="F20447" t="str"><v>UN</v></cell><cell r="G20447"><v>53.96</v></cell></row><row r="20448"><cell r="C20448" t="str"><v>052188</v></cell><cell r="D20448"><v>3003497</v></cell><cell r="E20448" t="str"><v>UNIAO GALVANIZADO COM ASSENTO PLANO 3""</v></cell><cell r="F20448" t="str"><v>UN</v></cell><cell r="G20448"><v>208.96</v></cell></row><row r="20449"><cell r="C20449" t="str"><v>052189</v></cell><cell r="D20449"><v>3003498</v></cell><cell r="E20449" t="str"><v>UNIAO GALVANIZADO COM ASSENTO PLANO 4""</v></cell><cell r="F20449" t="str"><v>UN</v></cell><cell r="G20449"><v>277.39</v></cell></row><row r="20450"><cell r="C20450" t="str"><v>052192</v></cell><cell r="D20450"><v>3003499</v></cell><cell r="E20450" t="str"><v>UNIAO GALVANIZADO COM ASSENTO PLANO 2""</v></cell><cell r="F20450" t="str"><v>UN</v></cell><cell r="G20450"><v>94.05</v></cell></row><row r="20451"><cell r="C20451" t="str"><v>052193</v></cell><cell r="D20451"><v>3003500</v></cell><cell r="E20451" t="str"><v>UNIAO GALVANIZADO COM ASSENTO PLANO 1.1/2""</v></cell><cell r="F20451" t="str"><v>UN</v></cell><cell r="G20451"><v>66.9</v></cell></row><row r="20452"><cell r="C20452" t="str"><v>052194</v></cell><cell r="D20452"><v>3003501</v></cell><cell r="E20452" t="str"><v>CONECTOR COBRE 42mmx1.1/2""</v></cell><cell r="F20452" t="str"><v>UN</v></cell><cell r="G20452"><v>61.9</v></cell></row><row r="20453"><cell r="C20453" t="str"><v>052195</v></cell><cell r="D20453"><v>3003502</v></cell><cell r="E20453" t="str"><v>JOELHO 90 PVC RIGIDO SOLDAVEL 50mm</v></cell><cell r="F20453" t="str"><v>UN</v></cell><cell r="G20453"><v>12.17</v></cell></row><row r="20454"><cell r="C20454" t="str"><v>052196</v></cell><cell r="D20454"><v>3003503</v></cell><cell r="E20454" t="str"><v>JOELHO 90 PVC RIGIDO SOLDAVEL 60mm</v></cell><cell r="F20454" t="str"><v>UN</v></cell><cell r="G20454"><v>22.44</v></cell></row><row r="20455"><cell r="C20455" t="str"><v>052197</v></cell><cell r="D20455"><v>3003504</v></cell><cell r="E20455" t="str"><v>JOELHO 90 PVC RIGIDO SOLDAVEL 75mm</v></cell><cell r="F20455" t="str"><v>UN</v></cell><cell r="G20455"><v>50.86</v></cell></row><row r="20456"><cell r="C20456" t="str"><v>052198</v></cell><cell r="D20456"><v>3003505</v></cell><cell r="E20456" t="str"><v>JOELHO 90 PVC RIGIDO SOLDAVEL 85mm</v></cell><cell r="F20456" t="str"><v>UN</v></cell><cell r="G20456"><v>56.69</v></cell></row><row r="20457"><cell r="C20457" t="str"><v>052199</v></cell><cell r="D20457"><v>3003506</v></cell><cell r="E20457" t="str"><v>JOELHO 90 PVC RIGIDO SOLDAVEL 110mm</v></cell><cell r="F20457" t="str"><v>UN</v></cell><cell r="G20457"><v>115.22</v></cell></row><row r="20458"><cell r="C20458" t="str"><v>052200</v></cell><cell r="D20458"><v>3003507</v></cell><cell r="E20458" t="str"><v>JOELHO 90 PVC SOLDA/ROSCA DE LATAO 20mmx1/2""</v></cell><cell r="F20458" t="str"><v>UN</v></cell><cell r="G20458"><v>10.42</v></cell></row><row r="20459"><cell r="C20459" t="str"><v>052201</v></cell><cell r="D20459"><v>3003508</v></cell><cell r="E20459" t="str"><v>JOELHO 90 PVC SOLDA/ROSCA DE LATAO 25mmx3/4""</v></cell><cell r="F20459" t="str"><v>UN</v></cell><cell r="G20459"><v>10.99</v></cell></row><row r="20460"><cell r="C20460" t="str"><v>052203</v></cell><cell r="D20460"><v>3003509</v></cell><cell r="E20460" t="str"><v>VALVULA DE DESCARGA P/MICTORIO C/FORNECIMENTO E INSTALACAO</v></cell><cell r="F20460" t="str"><v>UN</v></cell><cell r="G20460"><v>451.2</v></cell></row><row r="20461"><cell r="C20461" t="str"><v>052204</v></cell><cell r="D20461"><v>3003510</v></cell><cell r="E20461" t="str"><v>CRUZETA FERRO GALVANIZADO 2.1/2""</v></cell><cell r="F20461" t="str"><v>UN</v></cell><cell r="G20461"><v>135.67</v></cell></row><row r="20462"><cell r="C20462" t="str"><v>052205</v></cell><cell r="D20462"><v>3003511</v></cell><cell r="E20462" t="str"><v>CRUZETA FERRO GALVANIZADO 3""</v></cell><cell r="F20462" t="str"><v>UN</v></cell><cell r="G20462"><v>187.57</v></cell></row><row r="20463"><cell r="C20463" t="str"><v>052206</v></cell><cell r="D20463"><v>3003512</v></cell><cell r="E20463" t="str"><v>TE REDUCAO PVC SOLDAVEL 25x20mm</v></cell><cell r="F20463" t="str"><v>UN</v></cell><cell r="G20463"><v>8.24</v></cell></row><row r="20464"><cell r="C20464" t="str"><v>052207</v></cell><cell r="D20464"><v>3003513</v></cell><cell r="E20464" t="str"><v>TE REDUCAO PVC SOLDAVEL 50x25mm</v></cell><cell r="F20464" t="str"><v>UN</v></cell><cell r="G20464"><v>17.88</v></cell></row><row r="20465"><cell r="C20465" t="str"><v>052208</v></cell><cell r="D20465"><v>3003514</v></cell><cell r="E20465" t="str"><v>TE REDUCAO PVC SOLDAVEL 75x50mm</v></cell><cell r="F20465" t="str"><v>UN</v></cell><cell r="G20465"><v>42.57</v></cell></row><row r="20466"><cell r="C20466" t="str"><v>052209</v></cell><cell r="D20466"><v>3003515</v></cell><cell r="E20466" t="str"><v>TE REDUCAO PVC SOLDAVEL 75x60mm</v></cell><cell r="F20466" t="str"><v>UN</v></cell><cell r="G20466"><v>31.43</v></cell></row><row r="20467"><cell r="C20467" t="str"><v>052210</v></cell><cell r="D20467"><v>3003516</v></cell><cell r="E20467" t="str"><v>TE REDUCAO PVC SOLDAVEL 50x32mm</v></cell><cell r="F20467" t="str"><v>UN</v></cell><cell r="G20467"><v>20.13</v></cell></row><row r="20468"><cell r="C20468" t="str"><v>052211</v></cell><cell r="D20468"><v>3003517</v></cell><cell r="E20468" t="str"><v>TE REDUCAO PVC SOLDAVEL 50x20mm</v></cell><cell r="F20468" t="str"><v>UN</v></cell><cell r="G20468"><v>17.57</v></cell></row><row r="20469"><cell r="C20469" t="str"><v>052212</v></cell><cell r="D20469"><v>3003518</v></cell><cell r="E20469" t="str"><v>TE REDUCAO PVC SOLDAVEL 50x40mm</v></cell><cell r="F20469" t="str"><v>UN</v></cell><cell r="G20469"><v>21.93</v></cell></row><row r="20470"><cell r="C20470" t="str"><v>052214</v></cell><cell r="D20470"><v>3003519</v></cell><cell r="E20470" t="str"><v>TE REDUCAO PVC SOLDAVEL 32x25mm</v></cell><cell r="F20470" t="str"><v>UN</v></cell><cell r="G20470"><v>13.44</v></cell></row><row r="20471"><cell r="C20471" t="str"><v>052215</v></cell><cell r="D20471"><v>3003520</v></cell><cell r="E20471" t="str"><v>TE REDUCAO PVC SOLDAVEL 40x32mm</v></cell><cell r="F20471" t="str"><v>UN</v></cell><cell r="G20471"><v>16.32</v></cell></row><row r="20472"><cell r="C20472" t="str"><v>052216</v></cell><cell r="D20472"><v>3003521</v></cell><cell r="E20472" t="str"><v>TE REDUCAO PVC SOLDAVEL 40x25mm</v></cell><cell r="F20472" t="str"><v>UN</v></cell><cell r="G20472"><v>22.8</v></cell></row><row r="20473"><cell r="C20473" t="str"><v>052217</v></cell><cell r="D20473"><v>3003522</v></cell><cell r="E20473" t="str"><v>TE DE REDUCAO SOLDAVEL PVC 32x32mm</v></cell><cell r="F20473" t="str"><v>UN</v></cell><cell r="G20473"><v>22.57</v></cell></row><row r="20474"><cell r="C20474" t="str"><v>052218</v></cell><cell r="D20474"><v>3003523</v></cell><cell r="E20474" t="str"><v>TE PVC SOLDAVEL 75mm</v></cell><cell r="F20474" t="str"><v>UN</v></cell><cell r="G20474"><v>44.26</v></cell></row><row r="20475"><cell r="C20475" t="str"><v>052219</v></cell><cell r="D20475"><v>3003524</v></cell><cell r="E20475" t="str"><v>TE PVC SOLDAVEL 60mm</v></cell><cell r="F20475" t="str"><v>UN</v></cell><cell r="G20475"><v>28.66</v></cell></row><row r="20476"><cell r="C20476" t="str"><v>052220</v></cell><cell r="D20476"><v>3003525</v></cell><cell r="E20476" t="str"><v>TE PVC SOLDAVEL 50mm</v></cell><cell r="F20476" t="str"><v>UN</v></cell><cell r="G20476"><v>18.86</v></cell></row><row r="20477"><cell r="C20477" t="str"><v>052221</v></cell><cell r="D20477"><v>3003526</v></cell><cell r="E20477" t="str"><v>TE PVC SOLDAVEL 40mm FORTILIT</v></cell><cell r="F20477" t="str"><v>UN</v></cell><cell r="G20477"><v>15.87</v></cell></row><row r="20478"><cell r="C20478" t="str"><v>052222</v></cell><cell r="D20478"><v>3003527</v></cell><cell r="E20478" t="str"><v>TE PVC SOLDAVEL 32mm</v></cell><cell r="F20478" t="str"><v>UN</v></cell><cell r="G20478"><v>11.69</v></cell></row><row r="20479"><cell r="C20479" t="str"><v>052223</v></cell><cell r="D20479"><v>3003528</v></cell><cell r="E20479" t="str"><v>TE PVC SOLDAVEL 25mm</v></cell><cell r="F20479" t="str"><v>UN</v></cell><cell r="G20479"><v>9.45</v></cell></row><row r="20480"><cell r="C20480" t="str"><v>052224</v></cell><cell r="D20480"><v>3003529</v></cell><cell r="E20480" t="str"><v>COTOVELO 90 LL 25mm</v></cell><cell r="F20480" t="str"><v>UN</v></cell><cell r="G20480"><v>6.72</v></cell></row><row r="20481"><cell r="C20481" t="str"><v>052225</v></cell><cell r="D20481"><v>3003530</v></cell><cell r="E20481" t="str"><v>TE PVC SOLDAVEL 85mm</v></cell><cell r="F20481" t="str"><v>UN</v></cell><cell r="G20481"><v>64.84</v></cell></row><row r="20482"><cell r="C20482" t="str"><v>052226</v></cell><cell r="D20482"><v>3003531</v></cell><cell r="E20482" t="str"><v>TE PVC SOLDAVEL 110mm</v></cell><cell r="F20482" t="str"><v>UN</v></cell><cell r="G20482"><v>109.69</v></cell></row><row r="20483"><cell r="C20483" t="str"><v>052227</v></cell><cell r="D20483"><v>3003532</v></cell><cell r="E20483" t="str"><v>TE PVC SOLDAVEL 110mm</v></cell><cell r="F20483" t="str"><v>UN</v></cell><cell r="G20483"><v>116.62</v></cell></row><row r="20484"><cell r="C20484" t="str"><v>052228</v></cell><cell r="D20484"><v>3003533</v></cell><cell r="E20484" t="str"><v>TE REDUCAO PVC SOLDAVEL 85x60mm</v></cell><cell r="F20484" t="str"><v>UN</v></cell><cell r="G20484"><v>59.08</v></cell></row><row r="20485"><cell r="C20485" t="str"><v>052229</v></cell><cell r="D20485"><v>3003534</v></cell><cell r="E20485" t="str"><v>TE REDUCAO PVC SOLDAVEL 85x75mm</v></cell><cell r="F20485" t="str"><v>UN</v></cell><cell r="G20485"><v>79.57</v></cell></row><row r="20486"><cell r="C20486" t="str"><v>052230</v></cell><cell r="D20486"><v>3003535</v></cell><cell r="E20486" t="str"><v>JOELHO 90 PVC RIGIDO SOLDAVEL 40mm</v></cell><cell r="F20486" t="str"><v>UN</v></cell><cell r="G20486"><v>10.47</v></cell></row><row r="20487"><cell r="C20487" t="str"><v>052231</v></cell><cell r="D20487"><v>3003536</v></cell><cell r="E20487" t="str"><v>JOELHO 90 PVC RIGIDO SOLDAVEL 32mm</v></cell><cell r="F20487" t="str"><v>UN</v></cell><cell r="G20487"><v>7.71</v></cell></row><row r="20488"><cell r="C20488" t="str"><v>052232</v></cell><cell r="D20488"><v>3003537</v></cell><cell r="E20488" t="str"><v>JOELHO 90 PVC AGUA RIGIDO SOLDAVEL 25mm TIGRE</v></cell><cell r="F20488" t="str"><v>UN</v></cell><cell r="G20488"><v>6.37</v></cell></row><row r="20489"><cell r="C20489" t="str"><v>052233</v></cell><cell r="D20489"><v>3003538</v></cell><cell r="E20489" t="str"><v>JOELHO 90 REDUCAO PVC SOLDA/ROSCA DE LATAO 25mmx1/2""</v></cell><cell r="F20489" t="str"><v>UN</v></cell><cell r="G20489"><v>18.45</v></cell></row><row r="20490"><cell r="C20490" t="str"><v>052237</v></cell><cell r="D20490"><v>3003539</v></cell><cell r="E20490" t="str"><v>BUCHA REDUCAO SOLDAVEL PVC 75x60mm</v></cell><cell r="F20490" t="str"><v>UN</v></cell><cell r="G20490"><v>23.74</v></cell></row><row r="20491"><cell r="C20491" t="str"><v>052238</v></cell><cell r="D20491"><v>3003540</v></cell><cell r="E20491" t="str"><v>BUCHA REDUCAO SOLDAVEL PVC 85x75mm</v></cell><cell r="F20491" t="str"><v>UN</v></cell><cell r="G20491"><v>22.21</v></cell></row><row r="20492"><cell r="C20492" t="str"><v>052239</v></cell><cell r="D20492"><v>3003541</v></cell><cell r="E20492" t="str"><v>BUCHA REDUCAO SOLDAVEL PVC 75x50mm</v></cell><cell r="F20492" t="str"><v>UN</v></cell><cell r="G20492"><v>19.76</v></cell></row><row r="20493"><cell r="C20493" t="str"><v>052240</v></cell><cell r="D20493"><v>3003542</v></cell><cell r="E20493" t="str"><v>TUBO PVC SOLDAVEL 40mm COM CONEXOES</v></cell><cell r="F20493" t="str"><v>M</v></cell><cell r="G20493"><v>70.14</v></cell></row><row r="20494"><cell r="C20494" t="str"><v>052241</v></cell><cell r="D20494"><v>3003543</v></cell><cell r="E20494" t="str"><v>TUBO PVC SOLDAVEL 75mm COM CONEXOES</v></cell><cell r="F20494" t="str"><v>M</v></cell><cell r="G20494"><v>140.01</v></cell></row><row r="20495"><cell r="C20495" t="str"><v>052242</v></cell><cell r="D20495"><v>3003544</v></cell><cell r="E20495" t="str"><v>TUBO PVC SOLDAVEL 85mm COM CONEXOES</v></cell><cell r="F20495" t="str"><v>M</v></cell><cell r="G20495"><v>166.44</v></cell></row><row r="20496"><cell r="C20496" t="str"><v>052243</v></cell><cell r="D20496"><v>3003545</v></cell><cell r="E20496" t="str"><v>COLUNA E REDE AGUA FRIA PVC SOLDAVEL PARA EDIFICIO 06 PAV.</v></cell><cell r="F20496" t="str"><v>UN</v></cell><cell r="G20496"><v>8368.18</v></cell></row><row r="20497"><cell r="C20497" t="str"><v>052245</v></cell><cell r="D20497"><v>3003546</v></cell><cell r="E20497" t="str"><v>COTOVELO REDUCAO GALVANIZADO 1.1/2""x1.1/4""</v></cell><cell r="F20497" t="str"><v>UN</v></cell><cell r="G20497"><v>8.13</v></cell></row><row r="20498"><cell r="C20498" t="str"><v>052247</v></cell><cell r="D20498"><v>3003547</v></cell><cell r="E20498" t="str"><v>COTOVELO REDUCAO GALVANIZADO 1""x1/2""</v></cell><cell r="F20498" t="str"><v>UN</v></cell><cell r="G20498"><v>18.16</v></cell></row><row r="20499"><cell r="C20499" t="str"><v>052248</v></cell><cell r="D20499"><v>3003548</v></cell><cell r="E20499" t="str"><v>COTOVELO REDUCAO GALVANIZADO 1""x3/4""</v></cell><cell r="F20499" t="str"><v>UN</v></cell><cell r="G20499"><v>18.42</v></cell></row><row r="20500"><cell r="C20500" t="str"><v>052249</v></cell><cell r="D20500"><v>3003549</v></cell><cell r="E20500" t="str"><v>COTOVELO REDUCAO GALVANIZADO 1.1/4""x3/4""</v></cell><cell r="F20500" t="str"><v>UN</v></cell><cell r="G20500"><v>14.85</v></cell></row><row r="20501"><cell r="C20501" t="str"><v>052250</v></cell><cell r="D20501"><v>3003550</v></cell><cell r="E20501" t="str"><v>COTOVELO REDUCAO GALVANIZADO 1.1/4""x1""</v></cell><cell r="F20501" t="str"><v>UN</v></cell><cell r="G20501"><v>26.97</v></cell></row><row r="20502"><cell r="C20502" t="str"><v>052251</v></cell><cell r="D20502"><v>3003551</v></cell><cell r="E20502" t="str"><v>COTOVELO REDUCAO GALVANIZADO 1.1/2""x3/4""</v></cell><cell r="F20502" t="str"><v>UN</v></cell><cell r="G20502"><v>35.68</v></cell></row><row r="20503"><cell r="C20503" t="str"><v>052252</v></cell><cell r="D20503"><v>3003552</v></cell><cell r="E20503" t="str"><v>COTOVELO REDUCAO GALVANIZADO 1.1/2""x1""</v></cell><cell r="F20503" t="str"><v>UN</v></cell><cell r="G20503"><v>35.83</v></cell></row><row r="20504"><cell r="C20504" t="str"><v>052253</v></cell><cell r="D20504"><v>3003553</v></cell><cell r="E20504" t="str"><v>COTOVELO REDUCAO GALVANIZADO 2""x1.1/2""</v></cell><cell r="F20504" t="str"><v>UN</v></cell><cell r="G20504"><v>46.43</v></cell></row><row r="20505"><cell r="C20505" t="str"><v>052254</v></cell><cell r="D20505"><v>3003554</v></cell><cell r="E20505" t="str"><v>COTOVELO REDUCAO GALVANIZADO 2.1/2""x2""</v></cell><cell r="F20505" t="str"><v>UN</v></cell><cell r="G20505"><v>75.41</v></cell></row><row r="20506"><cell r="C20506" t="str"><v>052255</v></cell><cell r="D20506"><v>3003555</v></cell><cell r="E20506" t="str"><v>JOELHO 90 SOLDAVEL BOLSA CENTRAL BUCHA DE LATAO 25x3/4""</v></cell><cell r="F20506" t="str"><v>UN</v></cell><cell r="G20506"><v>31.53</v></cell></row><row r="20507"><cell r="C20507" t="str"><v>052256</v></cell><cell r="D20507"><v>3003556</v></cell><cell r="E20507" t="str"><v>JOELHO 90 PVC RIGIDO SOLDAVEL 20mm</v></cell><cell r="F20507" t="str"><v>UN</v></cell><cell r="G20507"><v>15.04</v></cell></row><row r="20508"><cell r="C20508" t="str"><v>052257</v></cell><cell r="D20508"><v>3003557</v></cell><cell r="E20508" t="str"><v>JOELHO REDUCAO PVC SOLDAVEL 25x20mm</v></cell><cell r="F20508" t="str"><v>UN</v></cell><cell r="G20508"><v>7.06</v></cell></row><row r="20509"><cell r="C20509" t="str"><v>052258</v></cell><cell r="D20509"><v>3003558</v></cell><cell r="E20509" t="str"><v>JOELHO REDUCAO PVC SOLDAVEL 32x25mm</v></cell><cell r="F20509" t="str"><v>UN</v></cell><cell r="G20509"><v>10.53</v></cell></row><row r="20510"><cell r="C20510" t="str"><v>052259</v></cell><cell r="D20510"><v>3003559</v></cell><cell r="E20510" t="str"><v>JOELHO REDUCAO PVC SOLDAVEL 40x32mm</v></cell><cell r="F20510" t="str"><v>UN</v></cell><cell r="G20510"><v>10.52</v></cell></row><row r="20511"><cell r="C20511" t="str"><v>052260</v></cell><cell r="D20511"><v>3003560</v></cell><cell r="E20511" t="str"><v>COTOVELO 90 GALVANIZADO 3/4"" TUPY</v></cell><cell r="F20511" t="str"><v>UN</v></cell><cell r="G20511"><v>13.17</v></cell></row><row r="20512"><cell r="C20512" t="str"><v>052261</v></cell><cell r="D20512"><v>3003561</v></cell><cell r="E20512" t="str"><v>COTOVELO 90 GALVANIZADO 1""</v></cell><cell r="F20512" t="str"><v>UN</v></cell><cell r="G20512"><v>17.09</v></cell></row><row r="20513"><cell r="C20513" t="str"><v>052262</v></cell><cell r="D20513"><v>3003562</v></cell><cell r="E20513" t="str"><v>COTOVELO 90 GALVANIZADO 1.1/4""</v></cell><cell r="F20513" t="str"><v>UN</v></cell><cell r="G20513"><v>28.27</v></cell></row><row r="20514"><cell r="C20514" t="str"><v>052263</v></cell><cell r="D20514"><v>3003563</v></cell><cell r="E20514" t="str"><v>BOMBA ELETRICA AUTOASPIRANTE 1CV 500l/min. 220V</v></cell><cell r="F20514" t="str"><v>UN</v></cell><cell r="G20514"><v>376.34</v></cell></row><row r="20515"><cell r="C20515" t="str"><v>052264</v></cell><cell r="D20515"><v>3003564</v></cell><cell r="E20515" t="str"><v>COTOVELO 90 GALVANIZADO 2""</v></cell><cell r="F20515" t="str"><v>UN</v></cell><cell r="G20515"><v>46.79</v></cell></row><row r="20516"><cell r="C20516" t="str"><v>052265</v></cell><cell r="D20516"><v>3003565</v></cell><cell r="E20516" t="str"><v>COTOVELO 90 GALVANIZADO 5""</v></cell><cell r="F20516" t="str"><v>UN</v></cell><cell r="G20516"><v>180.91</v></cell></row><row r="20517"><cell r="C20517" t="str"><v>052266</v></cell><cell r="D20517"><v>3003566</v></cell><cell r="E20517" t="str"><v>AQUECEDOR/BOILER COBRE GAS HORIZONTAL GERALTHERM 100 L.</v></cell><cell r="F20517" t="str"><v>UN</v></cell><cell r="G20517"><v>2064.99</v></cell></row><row r="20518"><cell r="C20518" t="str"><v>052267</v></cell><cell r="D20518"><v>3003567</v></cell><cell r="E20518" t="str"><v>COTOVELO 90 GALVANIZADO 4""</v></cell><cell r="F20518" t="str"><v>UN</v></cell><cell r="G20518"><v>187.78</v></cell></row><row r="20519"><cell r="C20519" t="str"><v>052268</v></cell><cell r="D20519"><v>3003568</v></cell><cell r="E20519" t="str"><v>COTOVELO 45 GALVANIZADO 3/4""</v></cell><cell r="F20519" t="str"><v>UN</v></cell><cell r="G20519"><v>13.26</v></cell></row><row r="20520"><cell r="C20520" t="str"><v>052269</v></cell><cell r="D20520"><v>3003569</v></cell><cell r="E20520" t="str"><v>COTOVELO 45 GALVANIZADO 2.1/2""</v></cell><cell r="F20520" t="str"><v>UN</v></cell><cell r="G20520"><v>57.49</v></cell></row><row r="20521"><cell r="C20521" t="str"><v>052270</v></cell><cell r="D20521"><v>3003570</v></cell><cell r="E20521" t="str"><v>COTOVELO 45 GALVANIZADO 4""</v></cell><cell r="F20521" t="str"><v>UN</v></cell><cell r="G20521"><v>131.81</v></cell></row><row r="20522"><cell r="C20522" t="str"><v>052271</v></cell><cell r="D20522"><v>3003571</v></cell><cell r="E20522" t="str"><v>COTOVELO 45 GALVANIZADO 3""</v></cell><cell r="F20522" t="str"><v>UN</v></cell><cell r="G20522"><v>72.8</v></cell></row><row r="20523"><cell r="C20523" t="str"><v>052272</v></cell><cell r="D20523"><v>3003572</v></cell><cell r="E20523" t="str"><v>COTOVELO 45 GALVANIZADO 5""</v></cell><cell r="F20523" t="str"><v>UN</v></cell><cell r="G20523"><v>173.91</v></cell></row><row r="20524"><cell r="C20524" t="str"><v>052273</v></cell><cell r="D20524"><v>3003573</v></cell><cell r="E20524" t="str"><v>COTOVELO 45 GALVANIZADO 6""</v></cell><cell r="F20524" t="str"><v>UN</v></cell><cell r="G20524"><v>348.92</v></cell></row><row r="20525"><cell r="C20525" t="str"><v>052274</v></cell><cell r="D20525"><v>3003574</v></cell><cell r="E20525" t="str"><v>COTOVELO 45 GALVANIZADO 2""</v></cell><cell r="F20525" t="str"><v>UN</v></cell><cell r="G20525"><v>34.66</v></cell></row><row r="20526"><cell r="C20526" t="str"><v>052275</v></cell><cell r="D20526"><v>3003575</v></cell><cell r="E20526" t="str"><v>COTOVELO 90 GALVANIZADO 1/2""</v></cell><cell r="F20526" t="str"><v>UN</v></cell><cell r="G20526"><v>10.06</v></cell></row><row r="20527"><cell r="C20527" t="str"><v>052276</v></cell><cell r="D20527"><v>3003576</v></cell><cell r="E20527" t="str"><v>COTOVELO 45 GALVANIZADO 1.1/2""</v></cell><cell r="F20527" t="str"><v>UN</v></cell><cell r="G20527"><v>28.61</v></cell></row><row r="20528"><cell r="C20528" t="str"><v>052277</v></cell><cell r="D20528"><v>3003577</v></cell><cell r="E20528" t="str"><v>COTOVELO 45 GALVANIZADO 1.1/4""</v></cell><cell r="F20528" t="str"><v>UN</v></cell><cell r="G20528"><v>23.67</v></cell></row><row r="20529"><cell r="C20529" t="str"><v>052278</v></cell><cell r="D20529"><v>3003578</v></cell><cell r="E20529" t="str"><v>CAIXA DE HIDROMETRO</v></cell><cell r="F20529" t="str"><v>UN</v></cell><cell r="G20529"><v>392.78</v></cell></row><row r="20530"><cell r="C20530" t="str"><v>052279</v></cell><cell r="D20530"><v>3003579</v></cell><cell r="E20530" t="str"><v>COTOVELO 45 GALVANIZADO 1""</v></cell><cell r="F20530" t="str"><v>UN</v></cell><cell r="G20530"><v>20.59</v></cell></row><row r="20531"><cell r="C20531" t="str"><v>052280</v></cell><cell r="D20531"><v>3003580</v></cell><cell r="E20531" t="str"><v>COTOVELO 45 GALVANIZADO 1/2""</v></cell><cell r="F20531" t="str"><v>UN</v></cell><cell r="G20531"><v>10.17</v></cell></row><row r="20532"><cell r="C20532" t="str"><v>052281</v></cell><cell r="D20532"><v>3003581</v></cell><cell r="E20532" t="str"><v>NIPLE DUPLO GALVANIZADO 1.1/4""</v></cell><cell r="F20532" t="str"><v>UN</v></cell><cell r="G20532"><v>14.83</v></cell></row><row r="20533"><cell r="C20533" t="str"><v>052282</v></cell><cell r="D20533"><v>3003582</v></cell><cell r="E20533" t="str"><v>NIPLE DUPLO GALVANIZADO 1""</v></cell><cell r="F20533" t="str"><v>UN</v></cell><cell r="G20533"><v>12.27</v></cell></row><row r="20534"><cell r="C20534" t="str"><v>052283</v></cell><cell r="D20534"><v>3003583</v></cell><cell r="E20534" t="str"><v>PONTO PARA VASO SANITARIO-CAIXA DESCARGA EMBUTIR FIBROCIMENT</v></cell><cell r="F20534" t="str"><v>UN</v></cell><cell r="G20534"><v>261.31</v></cell></row><row r="20535"><cell r="C20535" t="str"><v>052284</v></cell><cell r="D20535"><v>3003584</v></cell><cell r="E20535" t="str"><v>NIPLE DUPLO GALVANIZADO 3/4""</v></cell><cell r="F20535" t="str"><v>UN</v></cell><cell r="G20535"><v>8.37</v></cell></row><row r="20536"><cell r="C20536" t="str"><v>052285</v></cell><cell r="D20536"><v>3003585</v></cell><cell r="E20536" t="str"><v>NIPLE DUPLO GALVANIZADO 1/2""</v></cell><cell r="F20536" t="str"><v>UN</v></cell><cell r="G20536"><v>6.76</v></cell></row><row r="20537"><cell r="C20537" t="str"><v>052286</v></cell><cell r="D20537"><v>3003586</v></cell><cell r="E20537" t="str"><v>NIPLE DUPLO GALVANIZADO 5""</v></cell><cell r="F20537" t="str"><v>UN</v></cell><cell r="G20537"><v>146.15</v></cell></row><row r="20538"><cell r="C20538" t="str"><v>052287</v></cell><cell r="D20538"><v>3003587</v></cell><cell r="E20538" t="str"><v>NIPLE DUPLO GALVANIZADO 6""</v></cell><cell r="F20538" t="str"><v>UN</v></cell><cell r="G20538"><v>175.48</v></cell></row><row r="20539"><cell r="C20539" t="str"><v>052288</v></cell><cell r="D20539"><v>3003588</v></cell><cell r="E20539" t="str"><v>NIPLE DUPLO GALVANIZADO 2.1/2""</v></cell><cell r="F20539" t="str"><v>UN</v></cell><cell r="G20539"><v>40.35</v></cell></row><row r="20540"><cell r="C20540" t="str"><v>052289</v></cell><cell r="D20540"><v>3003589</v></cell><cell r="E20540" t="str"><v>LUVA GALVANIZADA 1/2""</v></cell><cell r="F20540" t="str"><v>UN</v></cell><cell r="G20540"><v>8.95</v></cell></row><row r="20541"><cell r="C20541" t="str"><v>052290</v></cell><cell r="D20541"><v>3003590</v></cell><cell r="E20541" t="str"><v>LUVA GALVANIZADA 3/4""</v></cell><cell r="F20541" t="str"><v>UN</v></cell><cell r="G20541"><v>11.71</v></cell></row><row r="20542"><cell r="C20542" t="str"><v>052291</v></cell><cell r="D20542"><v>3003591</v></cell><cell r="E20542" t="str"><v>LUVA GALVANIZADA 1""</v></cell><cell r="F20542" t="str"><v>UN</v></cell><cell r="G20542"><v>15.14</v></cell></row><row r="20543"><cell r="C20543" t="str"><v>052292</v></cell><cell r="D20543"><v>3003592</v></cell><cell r="E20543" t="str"><v>LUVA GALVANIZADA 1.1/4""</v></cell><cell r="F20543" t="str"><v>UN</v></cell><cell r="G20543"><v>19.93</v></cell></row><row r="20544"><cell r="C20544" t="str"><v>052293</v></cell><cell r="D20544"><v>3003593</v></cell><cell r="E20544" t="str"><v>LUVA GALVANIZADA 2.1/2""</v></cell><cell r="F20544" t="str"><v>UN</v></cell><cell r="G20544"><v>55.32</v></cell></row><row r="20545"><cell r="C20545" t="str"><v>052294</v></cell><cell r="D20545"><v>3003594</v></cell><cell r="E20545" t="str"><v>LUVA GALVANIZADA 3""</v></cell><cell r="F20545" t="str"><v>UN</v></cell><cell r="G20545"><v>77.62</v></cell></row><row r="20546"><cell r="C20546" t="str"><v>052295</v></cell><cell r="D20546"><v>3003595</v></cell><cell r="E20546" t="str"><v>NIPLE DUPLO GALVANIZADO 3""</v></cell><cell r="F20546" t="str"><v>UN</v></cell><cell r="G20546"><v>54.57</v></cell></row><row r="20547"><cell r="C20547" t="str"><v>052296</v></cell><cell r="D20547"><v>3003596</v></cell><cell r="E20547" t="str"><v>NIPLE DUPLO GALVANIZADO 1.1/2""</v></cell><cell r="F20547" t="str"><v>UN</v></cell><cell r="G20547"><v>12.78</v></cell></row><row r="20548"><cell r="C20548" t="str"><v>052297</v></cell><cell r="D20548"><v>3003597</v></cell><cell r="E20548" t="str"><v>NIPLE DUPLO GALVANIZADO 4""</v></cell><cell r="F20548" t="str"><v>UN</v></cell><cell r="G20548"><v>83.91</v></cell></row><row r="20549"><cell r="C20549" t="str"><v>052298</v></cell><cell r="D20549"><v>3003598</v></cell><cell r="E20549" t="str"><v>NIPLE DUPLO GALVANIZADO 2""</v></cell><cell r="F20549" t="str"><v>UN</v></cell><cell r="G20549"><v>30.38</v></cell></row><row r="20550"><cell r="C20550" t="str"><v>052299</v></cell><cell r="D20550"><v>3003599</v></cell><cell r="E20550" t="str"><v>LUVA GALVANIZADA 1.1/2""</v></cell><cell r="F20550" t="str"><v>UN</v></cell><cell r="G20550"><v>24.35</v></cell></row><row r="20551"><cell r="C20551" t="str"><v>052300</v></cell><cell r="D20551"><v>3003600</v></cell><cell r="E20551" t="str"><v>LUVA GALVANIZADA 2""</v></cell><cell r="F20551" t="str"><v>UN</v></cell><cell r="G20551"><v>34.61</v></cell></row><row r="20552"><cell r="C20552" t="str"><v>052301</v></cell><cell r="D20552"><v>3003601</v></cell><cell r="E20552" t="str"><v>TUBO CPVC TIGRE 15mm</v></cell><cell r="F20552" t="str"><v>M</v></cell><cell r="G20552"><v>20.83</v></cell></row><row r="20553"><cell r="C20553" t="str"><v>052302</v></cell><cell r="D20553"><v>3003602</v></cell><cell r="E20553" t="str"><v>TE REDUCAO GALVANIZADO 1/2""x3/4""</v></cell><cell r="F20553" t="str"><v>UN</v></cell><cell r="G20553"><v>18.94</v></cell></row><row r="20554"><cell r="C20554" t="str"><v>052303</v></cell><cell r="D20554"><v>3003603</v></cell><cell r="E20554" t="str"><v>TUBO CPVC ACQUATERM TIGRE 22mm</v></cell><cell r="F20554" t="str"><v>M</v></cell><cell r="G20554"><v>31.57</v></cell></row><row r="20555"><cell r="C20555" t="str"><v>052304</v></cell><cell r="D20555"><v>3003604</v></cell><cell r="E20555" t="str"><v>TE REDUCAO GALVANIZADO 3""x1.1/2""</v></cell><cell r="F20555" t="str"><v>UN</v></cell><cell r="G20555"><v>151.92</v></cell></row><row r="20556"><cell r="C20556" t="str"><v>052305</v></cell><cell r="D20556"><v>3003605</v></cell><cell r="E20556" t="str"><v>TE REDUCAO GALVANIZADO 3""x2""</v></cell><cell r="F20556" t="str"><v>UN</v></cell><cell r="G20556"><v>152.28</v></cell></row><row r="20557"><cell r="C20557" t="str"><v>052306</v></cell><cell r="D20557"><v>3003606</v></cell><cell r="E20557" t="str"><v>TE REDUCAO GALVANIZADO 2.1/2""x2""</v></cell><cell r="F20557" t="str"><v>UN</v></cell><cell r="G20557"><v>109.8</v></cell></row><row r="20558"><cell r="C20558" t="str"><v>052307</v></cell><cell r="D20558"><v>3003607</v></cell><cell r="E20558" t="str"><v>TE REDUCAO GALVANIZADO 2.1/2""x1.1/2""</v></cell><cell r="F20558" t="str"><v>UN</v></cell><cell r="G20558"><v>109.42</v></cell></row><row r="20559"><cell r="C20559" t="str"><v>052308</v></cell><cell r="D20559"><v>3003608</v></cell><cell r="E20559" t="str"><v>TE REDUCAO GALVANIZADO 2.1/2""x1.1/4""</v></cell><cell r="F20559" t="str"><v>UN</v></cell><cell r="G20559"><v>108.68</v></cell></row><row r="20560"><cell r="C20560" t="str"><v>052309</v></cell><cell r="D20560"><v>3003609</v></cell><cell r="E20560" t="str"><v>TE REDUCAO GALVANIZADO 2""x1.1/2""</v></cell><cell r="F20560" t="str"><v>UN</v></cell><cell r="G20560"><v>73.38</v></cell></row><row r="20561"><cell r="C20561" t="str"><v>052310</v></cell><cell r="D20561"><v>3003610</v></cell><cell r="E20561" t="str"><v>TE REDUCAO GALVANIZADO 2""x1.1/4""</v></cell><cell r="F20561" t="str"><v>UN</v></cell><cell r="G20561"><v>72.61</v></cell></row><row r="20562"><cell r="C20562" t="str"><v>052311</v></cell><cell r="D20562"><v>3003611</v></cell><cell r="E20562" t="str"><v>TE REDUCAO GALVANIZADO 2""x1""</v></cell><cell r="F20562" t="str"><v>UN</v></cell><cell r="G20562"><v>72.36</v></cell></row><row r="20563"><cell r="C20563" t="str"><v>052312</v></cell><cell r="D20563"><v>3003612</v></cell><cell r="E20563" t="str"><v>TE REDUCAO GALVANIZADO 1.1/4""x1/2""</v></cell><cell r="F20563" t="str"><v>UN</v></cell><cell r="G20563"><v>36.21</v></cell></row><row r="20564"><cell r="C20564" t="str"><v>052313</v></cell><cell r="D20564"><v>3003613</v></cell><cell r="E20564" t="str"><v>TE REDUCAO GALVANIZADO 1.1/2""x1.1/4""</v></cell><cell r="F20564" t="str"><v>UN</v></cell><cell r="G20564"><v>47.56</v></cell></row><row r="20565"><cell r="C20565" t="str"><v>052314</v></cell><cell r="D20565"><v>3003614</v></cell><cell r="E20565" t="str"><v>TE REDUCAO GALVANIZADO 1.1/2""x1""</v></cell><cell r="F20565" t="str"><v>UN</v></cell><cell r="G20565"><v>47.26</v></cell></row><row r="20566"><cell r="C20566" t="str"><v>052315</v></cell><cell r="D20566"><v>3003615</v></cell><cell r="E20566" t="str"><v>TE REDUCAO GALVANIZADO 1.1/2""x3/4""</v></cell><cell r="F20566" t="str"><v>UN</v></cell><cell r="G20566"><v>34.13</v></cell></row><row r="20567"><cell r="C20567" t="str"><v>052316</v></cell><cell r="D20567"><v>3003616</v></cell><cell r="E20567" t="str"><v>TE REDUCAO GALVANIZADO 1.1/4""x1""</v></cell><cell r="F20567" t="str"><v>UN</v></cell><cell r="G20567"><v>36.62</v></cell></row><row r="20568"><cell r="C20568" t="str"><v>052317</v></cell><cell r="D20568"><v>3003617</v></cell><cell r="E20568" t="str"><v>TE REDUCAO GALVANIZADO 1.1/4""x3/4""</v></cell><cell r="F20568" t="str"><v>UN</v></cell><cell r="G20568"><v>36.47</v></cell></row><row r="20569"><cell r="C20569" t="str"><v>052318</v></cell><cell r="D20569"><v>3003618</v></cell><cell r="E20569" t="str"><v>TE REDUCAO GALVANIZADO 1""x1/2""</v></cell><cell r="F20569" t="str"><v>UN</v></cell><cell r="G20569"><v>17.93</v></cell></row><row r="20570"><cell r="C20570" t="str"><v>052319</v></cell><cell r="D20570"><v>3003619</v></cell><cell r="E20570" t="str"><v>TE REDUCAO GALVANIZADO 1""x3/4""</v></cell><cell r="F20570" t="str"><v>UN</v></cell><cell r="G20570"><v>27.73</v></cell></row><row r="20571"><cell r="C20571" t="str"><v>052320</v></cell><cell r="D20571"><v>3003620</v></cell><cell r="E20571" t="str"><v>TE GALVANIZADO 2.1/2""</v></cell><cell r="F20571" t="str"><v>UN</v></cell><cell r="G20571"><v>107.26</v></cell></row><row r="20572"><cell r="C20572" t="str"><v>052321</v></cell><cell r="D20572"><v>3003621</v></cell><cell r="E20572" t="str"><v>TE GALVANIZADO 1""</v></cell><cell r="F20572" t="str"><v>UN</v></cell><cell r="G20572"><v>26.17</v></cell></row><row r="20573"><cell r="C20573" t="str"><v>052322</v></cell><cell r="D20573"><v>3003622</v></cell><cell r="E20573" t="str"><v>TE GALVANIZADO 1/2""</v></cell><cell r="F20573" t="str"><v>UN</v></cell><cell r="G20573"><v>15.22</v></cell></row><row r="20574"><cell r="C20574" t="str"><v>052323</v></cell><cell r="D20574"><v>3003623</v></cell><cell r="E20574" t="str"><v>TE GALVANIZADO 1.1/4""</v></cell><cell r="F20574" t="str"><v>UN</v></cell><cell r="G20574"><v>37.02</v></cell></row><row r="20575"><cell r="C20575" t="str"><v>052324</v></cell><cell r="D20575"><v>3003624</v></cell><cell r="E20575" t="str"><v>TE GALVANIZADO 2""</v></cell><cell r="F20575" t="str"><v>UN</v></cell><cell r="G20575"><v>73.51</v></cell></row><row r="20576"><cell r="C20576" t="str"><v>052325</v></cell><cell r="D20576"><v>3003625</v></cell><cell r="E20576" t="str"><v>TE GALVANIZADO 3/4""</v></cell><cell r="F20576" t="str"><v>UN</v></cell><cell r="G20576"><v>19.26</v></cell></row><row r="20577"><cell r="C20577" t="str"><v>052326</v></cell><cell r="D20577"><v>3003626</v></cell><cell r="E20577" t="str"><v>TE GALVANIZADO 1.1/2""</v></cell><cell r="F20577" t="str"><v>UN</v></cell><cell r="G20577"><v>45.81</v></cell></row><row r="20578"><cell r="C20578" t="str"><v>052327</v></cell><cell r="D20578"><v>3003627</v></cell><cell r="E20578" t="str"><v>TE GALVANIZADO 4""</v></cell><cell r="F20578" t="str"><v>UN</v></cell><cell r="G20578"><v>254.22</v></cell></row><row r="20579"><cell r="C20579" t="str"><v>052328</v></cell><cell r="D20579"><v>3003628</v></cell><cell r="E20579" t="str"><v>BUCHA REDUCAO GALVANIZADA 4""x2""</v></cell><cell r="F20579" t="str"><v>UN</v></cell><cell r="G20579"><v>72.25</v></cell></row><row r="20580"><cell r="C20580" t="str"><v>052329</v></cell><cell r="D20580"><v>3003629</v></cell><cell r="E20580" t="str"><v>BUCHA REDUCAO GALVANIZADA 2.1/2""x2""</v></cell><cell r="F20580" t="str"><v>UN</v></cell><cell r="G20580"><v>41.41</v></cell></row><row r="20581"><cell r="C20581" t="str"><v>052330</v></cell><cell r="D20581"><v>3003630</v></cell><cell r="E20581" t="str"><v>BUCHA REDUCAO GALVANIZADA 4""x2.1/2""</v></cell><cell r="F20581" t="str"><v>UN</v></cell><cell r="G20581"><v>72.57</v></cell></row><row r="20582"><cell r="C20582" t="str"><v>052331</v></cell><cell r="D20582"><v>3003631</v></cell><cell r="E20582" t="str"><v>BUCHA REDUCAO GALVANIZADA 3""x2.1/2""</v></cell><cell r="F20582" t="str"><v>UN</v></cell><cell r="G20582"><v>58.57</v></cell></row><row r="20583"><cell r="C20583" t="str"><v>052332</v></cell><cell r="D20583"><v>3003632</v></cell><cell r="E20583" t="str"><v>BUCHA REDUCAO GALVANIZADA 3""x1.1/2""</v></cell><cell r="F20583" t="str"><v>UN</v></cell><cell r="G20583"><v>33.11</v></cell></row><row r="20584"><cell r="C20584" t="str"><v>052333</v></cell><cell r="D20584"><v>3003633</v></cell><cell r="E20584" t="str"><v>CONECTOR COBRE 79mmx3""</v></cell><cell r="F20584" t="str"><v>UN</v></cell><cell r="G20584"><v>167.45</v></cell></row><row r="20585"><cell r="C20585" t="str"><v>052334</v></cell><cell r="D20585"><v>3003634</v></cell><cell r="E20585" t="str"><v>BUCHA REDUCAO GALVANIZADA 2.1/2""x1.1/2""</v></cell><cell r="F20585" t="str"><v>UN</v></cell><cell r="G20585"><v>29.09</v></cell></row><row r="20586"><cell r="C20586" t="str"><v>052335</v></cell><cell r="D20586"><v>3003635</v></cell><cell r="E20586" t="str"><v>BUCHA REDUCAO GALVANIZADA 2""x1.1/2""</v></cell><cell r="F20586" t="str"><v>UN</v></cell><cell r="G20586"><v>22.87</v></cell></row><row r="20587"><cell r="C20587" t="str"><v>052336</v></cell><cell r="D20587"><v>3003636</v></cell><cell r="E20587" t="str"><v>BUCHA REDUCAO GALVANIZADA 2""x1""</v></cell><cell r="F20587" t="str"><v>UN</v></cell><cell r="G20587"><v>27.77</v></cell></row><row r="20588"><cell r="C20588" t="str"><v>052337</v></cell><cell r="D20588"><v>3003637</v></cell><cell r="E20588" t="str"><v>BUCHA REDUCAO GALVANIZADA 1.1/2""x1.1/4""</v></cell><cell r="F20588" t="str"><v>UN</v></cell><cell r="G20588"><v>19.57</v></cell></row><row r="20589"><cell r="C20589" t="str"><v>052338</v></cell><cell r="D20589"><v>3003638</v></cell><cell r="E20589" t="str"><v>TE 90 PVC SOLDAVEL 25x25mm</v></cell><cell r="F20589" t="str"><v>UN</v></cell><cell r="G20589"><v>30.02</v></cell></row><row r="20590"><cell r="C20590" t="str"><v>052339</v></cell><cell r="D20590"><v>3003639</v></cell><cell r="E20590" t="str"><v>BUCHA REDUCAO GALVANIZADA 1.1/4""x1""</v></cell><cell r="F20590" t="str"><v>UN</v></cell><cell r="G20590"><v>14.86</v></cell></row><row r="20591"><cell r="C20591" t="str"><v>052340</v></cell><cell r="D20591"><v>3003640</v></cell><cell r="E20591" t="str"><v>BUCHA REDUCAO GALVANIZADA 1""x3/4""</v></cell><cell r="F20591" t="str"><v>UN</v></cell><cell r="G20591"><v>13.42</v></cell></row><row r="20592"><cell r="C20592" t="str"><v>052341</v></cell><cell r="D20592"><v>3003641</v></cell><cell r="E20592" t="str"><v>BUCHA REDUCAO GALVANIZADA 3/4""x1/2""</v></cell><cell r="F20592" t="str"><v>UN</v></cell><cell r="G20592"><v>9.87</v></cell></row><row r="20593"><cell r="C20593" t="str"><v>052342</v></cell><cell r="D20593"><v>3003642</v></cell><cell r="E20593" t="str"><v>BUCHA REDUCAO GALVANIZADA 1""x1/2""</v></cell><cell r="F20593" t="str"><v>UN</v></cell><cell r="G20593"><v>13.16</v></cell></row><row r="20594"><cell r="C20594" t="str"><v>052343</v></cell><cell r="D20594"><v>3003643</v></cell><cell r="E20594" t="str"><v>BUCHA REDUCAO GALVANIZADA 1.1/4""x1/2""</v></cell><cell r="F20594" t="str"><v>UN</v></cell><cell r="G20594"><v>14.34</v></cell></row><row r="20595"><cell r="C20595" t="str"><v>052344</v></cell><cell r="D20595"><v>3003644</v></cell><cell r="E20595" t="str"><v>BUCHA REDUCAO GALVANIZADA 1.1/4""x3/4""</v></cell><cell r="F20595" t="str"><v>UN</v></cell><cell r="G20595"><v>14.74</v></cell></row><row r="20596"><cell r="C20596" t="str"><v>052345</v></cell><cell r="D20596"><v>3003645</v></cell><cell r="E20596" t="str"><v>BUCHA REDUCAO GALVANIZADA 1.1/2""x3/4""</v></cell><cell r="F20596" t="str"><v>UN</v></cell><cell r="G20596"><v>18.9</v></cell></row><row r="20597"><cell r="C20597" t="str"><v>052346</v></cell><cell r="D20597"><v>3003646</v></cell><cell r="E20597" t="str"><v>BUCHA REDUCAO GALVANIZADA 2""x1.1/4""</v></cell><cell r="F20597" t="str"><v>UN</v></cell><cell r="G20597"><v>21.84</v></cell></row><row r="20598"><cell r="C20598" t="str"><v>052347</v></cell><cell r="D20598"><v>3003647</v></cell><cell r="E20598" t="str"><v>BUCHA REDUCAO GALVANIZADA 2.1/2""x1.1/4""</v></cell><cell r="F20598" t="str"><v>UN</v></cell><cell r="G20598"><v>22.41</v></cell></row><row r="20599"><cell r="C20599" t="str"><v>052348</v></cell><cell r="D20599"><v>3003648</v></cell><cell r="E20599" t="str"><v>BUCHA REDUCAO GALVANIZADA 3""x2""</v></cell><cell r="F20599" t="str"><v>UN</v></cell><cell r="G20599"><v>43.08</v></cell></row><row r="20600"><cell r="C20600" t="str"><v>052349</v></cell><cell r="D20600"><v>3003649</v></cell><cell r="E20600" t="str"><v>BUCHA REDUCAO GALVANIZADA 5""x4""</v></cell><cell r="F20600" t="str"><v>UN</v></cell><cell r="G20600"><v>118.5</v></cell></row><row r="20601"><cell r="C20601" t="str"><v>052350</v></cell><cell r="D20601"><v>3003650</v></cell><cell r="E20601" t="str"><v>BUCHA REDUCAO GALVANIZADA 6""x4""</v></cell><cell r="F20601" t="str"><v>UN</v></cell><cell r="G20601"><v>173.06</v></cell></row><row r="20602"><cell r="C20602" t="str"><v>052351</v></cell><cell r="D20602"><v>3003651</v></cell><cell r="E20602" t="str"><v>BUCHA REDUCAO GALVANIZADA 6""x5""</v></cell><cell r="F20602" t="str"><v>UN</v></cell><cell r="G20602"><v>180.05</v></cell></row><row r="20603"><cell r="C20603" t="str"><v>052352</v></cell><cell r="D20603"><v>3003652</v></cell><cell r="E20603" t="str"><v>BUJAO GALVANIZADO 4""</v></cell><cell r="F20603" t="str"><v>UN</v></cell><cell r="G20603"><v>106.43</v></cell></row><row r="20604"><cell r="C20604" t="str"><v>052353</v></cell><cell r="D20604"><v>3003653</v></cell><cell r="E20604" t="str"><v>CONECTOR COBRE 22mmx3/4""</v></cell><cell r="F20604" t="str"><v>UN</v></cell><cell r="G20604"><v>24.8</v></cell></row><row r="20605"><cell r="C20605" t="str"><v>052354</v></cell><cell r="D20605"><v>3003654</v></cell><cell r="E20605" t="str"><v>TOMADA DE AGUA PARA CARRO-PIPA EM CISTERNA</v></cell><cell r="F20605" t="str"><v>UN</v></cell><cell r="G20605"><v>1424.68</v></cell></row><row r="20606"><cell r="C20606" t="str"><v>052355</v></cell><cell r="D20606"><v>3003655</v></cell><cell r="E20606" t="str"><v>TANQUE PRESSURIZACAO YJ-18</v></cell><cell r="F20606" t="str"><v>UN</v></cell><cell r="G20606"><v>1539.95</v></cell></row><row r="20607"><cell r="C20607" t="str"><v>052356</v></cell><cell r="D20607"><v>3003656</v></cell><cell r="E20607" t="str"><v>BUJAO GALVANIZADO 2.1/2""</v></cell><cell r="F20607" t="str"><v>UN</v></cell><cell r="G20607"><v>39.95</v></cell></row><row r="20608"><cell r="C20608" t="str"><v>052357</v></cell><cell r="D20608"><v>3003657</v></cell><cell r="E20608" t="str"><v>REGISTRO PRESSAO COM ACABAMENTO CROMADO 1"" TARGA DECA</v></cell><cell r="F20608" t="str"><v>UN</v></cell><cell r="G20608"><v>54.4</v></cell></row><row r="20609"><cell r="C20609" t="str"><v>052358</v></cell><cell r="D20609"><v>3003658</v></cell><cell r="E20609" t="str"><v>BUJAO GALVANIZADO 2""</v></cell><cell r="F20609" t="str"><v>UN</v></cell><cell r="G20609"><v>23.5</v></cell></row><row r="20610"><cell r="C20610" t="str"><v>052359</v></cell><cell r="D20610"><v>3003659</v></cell><cell r="E20610" t="str"><v>REGISTRO PRESSAO COM ACABAMENTO CROMADO LEVEL MIX DECA</v></cell><cell r="F20610" t="str"><v>UN</v></cell><cell r="G20610"><v>121.62</v></cell></row><row r="20611"><cell r="C20611" t="str"><v>052360</v></cell><cell r="D20611"><v>3003660</v></cell><cell r="E20611" t="str"><v>BUJAO GALVANIZADO 1.1/2""</v></cell><cell r="F20611" t="str"><v>UN</v></cell><cell r="G20611"><v>19.86</v></cell></row><row r="20612"><cell r="C20612" t="str"><v>052361</v></cell><cell r="D20612"><v>3003661</v></cell><cell r="E20612" t="str"><v>BUJAO GALVANIZADO 3""</v></cell><cell r="F20612" t="str"><v>UN</v></cell><cell r="G20612"><v>55.63</v></cell></row><row r="20613"><cell r="C20613" t="str"><v>052362</v></cell><cell r="D20613"><v>3003662</v></cell><cell r="E20613" t="str"><v>EXTRAVADOR DE 1""</v></cell><cell r="F20613" t="str"><v>UN</v></cell><cell r="G20613"><v>103.55</v></cell></row><row r="20614"><cell r="C20614" t="str"><v>052363</v></cell><cell r="D20614"><v>3003663</v></cell><cell r="E20614" t="str"><v>BUJAO GALVANIZADO 1.1/4""</v></cell><cell r="F20614" t="str"><v>UN</v></cell><cell r="G20614"><v>13.46</v></cell></row><row r="20615"><cell r="C20615" t="str"><v>052364</v></cell><cell r="D20615"><v>3003664</v></cell><cell r="E20615" t="str"><v>FILTRO CARVAO ATIVADO 600L/h EM CAVALETE DE ENTRADA</v></cell><cell r="F20615" t="str"><v>UN</v></cell><cell r="G20615"><v>175.05</v></cell></row><row r="20616"><cell r="C20616" t="str"><v>052365</v></cell><cell r="D20616"><v>3003665</v></cell><cell r="E20616" t="str"><v>BUJAO GALVANIZADO 1""</v></cell><cell r="F20616" t="str"><v>UN</v></cell><cell r="G20616"><v>10.18</v></cell></row><row r="20617"><cell r="C20617" t="str"><v>052366</v></cell><cell r="D20617"><v>3003666</v></cell><cell r="E20617" t="str"><v>BUJAO GALVANIZADO 1/2""</v></cell><cell r="F20617" t="str"><v>UN</v></cell><cell r="G20617"><v>5.54</v></cell></row><row r="20618"><cell r="C20618" t="str"><v>052367</v></cell><cell r="D20618"><v>3003667</v></cell><cell r="E20618" t="str"><v>BUJAO GALVANIZADO 3/4""</v></cell><cell r="F20618" t="str"><v>UN</v></cell><cell r="G20618"><v>6.96</v></cell></row><row r="20619"><cell r="C20619" t="str"><v>052368</v></cell><cell r="D20619"><v>3003668</v></cell><cell r="E20619" t="str"><v>LUVA GALVANIZADA 4""</v></cell><cell r="F20619" t="str"><v>UN</v></cell><cell r="G20619"><v>112.01</v></cell></row><row r="20620"><cell r="C20620" t="str"><v>052369</v></cell><cell r="D20620"><v>3003669</v></cell><cell r="E20620" t="str"><v>LUVA GALVANIZADA 5""</v></cell><cell r="F20620" t="str"><v>UN</v></cell><cell r="G20620"><v>420.7</v></cell></row><row r="20621"><cell r="C20621" t="str"><v>052370</v></cell><cell r="D20621"><v>3003670</v></cell><cell r="E20621" t="str"><v>LUVA GALVANIZADA 6""</v></cell><cell r="F20621" t="str"><v>UN</v></cell><cell r="G20621"><v>331.14</v></cell></row><row r="20622"><cell r="C20622" t="str"><v>052371</v></cell><cell r="D20622"><v>3003671</v></cell><cell r="E20622" t="str"><v>MISTURADOR Y DE COBRE 22mm</v></cell><cell r="F20622" t="str"><v>UN</v></cell><cell r="G20622"><v>169.56</v></cell></row><row r="20623"><cell r="C20623" t="str"><v>052372</v></cell><cell r="D20623"><v>3003672</v></cell><cell r="E20623" t="str"><v>TE GALVANIZADO 3""</v></cell><cell r="F20623" t="str"><v>UN</v></cell><cell r="G20623"><v>141.42</v></cell></row><row r="20624"><cell r="C20624" t="str"><v>052373</v></cell><cell r="D20624"><v>3003673</v></cell><cell r="E20624" t="str"><v>LUVA REDUCAO GALVANIZADO 1/2""x3/8""</v></cell><cell r="F20624" t="str"><v>UN</v></cell><cell r="G20624"><v>13.83</v></cell></row><row r="20625"><cell r="C20625" t="str"><v>052374</v></cell><cell r="D20625"><v>3003674</v></cell><cell r="E20625" t="str"><v>TE GALVANIZADO 6""</v></cell><cell r="F20625" t="str"><v>UN</v></cell><cell r="G20625"><v>743.64</v></cell></row><row r="20626"><cell r="C20626" t="str"><v>052375</v></cell><cell r="D20626"><v>3003675</v></cell><cell r="E20626" t="str"><v>TUBO PVC SOLDAVEL 60mm</v></cell><cell r="F20626" t="str"><v>M</v></cell><cell r="G20626"><v>24.85</v></cell></row><row r="20627"><cell r="C20627" t="str"><v>052376</v></cell><cell r="D20627"><v>3003676</v></cell><cell r="E20627" t="str"><v>TUBO PVC SOLDAVEL 50mm</v></cell><cell r="F20627" t="str"><v>M</v></cell><cell r="G20627"><v>17.39</v></cell></row><row r="20628"><cell r="C20628" t="str"><v>052378</v></cell><cell r="D20628"><v>3003677</v></cell><cell r="E20628" t="str"><v>TUBO PVC SOLDAVEL 25mm COM CONEXOES</v></cell><cell r="F20628" t="str"><v>M</v></cell><cell r="G20628"><v>49.98</v></cell></row><row r="20629"><cell r="C20629" t="str"><v>052379</v></cell><cell r="D20629"><v>3003678</v></cell><cell r="E20629" t="str"><v>CRUZETA FERRO GALVANIZADO 3/4""</v></cell><cell r="F20629" t="str"><v>UN</v></cell><cell r="G20629"><v>28.53</v></cell></row><row r="20630"><cell r="C20630" t="str"><v>052380</v></cell><cell r="D20630"><v>3003679</v></cell><cell r="E20630" t="str"><v>TE REDUCAO GALVANIZADO 2.1/2""x1""</v></cell><cell r="F20630" t="str"><v>UN</v></cell><cell r="G20630"><v>103.41</v></cell></row><row r="20631"><cell r="C20631" t="str"><v>052381</v></cell><cell r="D20631"><v>3003680</v></cell><cell r="E20631" t="str"><v>TE REDUCAO GALVANIZADO 3/4""x1/2""</v></cell><cell r="F20631" t="str"><v>UN</v></cell><cell r="G20631"><v>17.21</v></cell></row><row r="20632"><cell r="C20632" t="str"><v>052382</v></cell><cell r="D20632"><v>3003681</v></cell><cell r="E20632" t="str"><v>TE REDUCAO GALVANIZADO 2""x3/4""</v></cell><cell r="F20632" t="str"><v>UN</v></cell><cell r="G20632"><v>67.82</v></cell></row><row r="20633"><cell r="C20633" t="str"><v>052383</v></cell><cell r="D20633"><v>3003682</v></cell><cell r="E20633" t="str"><v>VALVULA DE RETENCAO VERTICAL 1/2""</v></cell><cell r="F20633" t="str"><v>UN</v></cell><cell r="G20633"><v>40.4</v></cell></row><row r="20634"><cell r="C20634" t="str"><v>052384</v></cell><cell r="D20634"><v>3003683</v></cell><cell r="E20634" t="str"><v>TE REDUCAO GALVANIZADO 4""x3""</v></cell><cell r="F20634" t="str"><v>UN</v></cell><cell r="G20634"><v>283.07</v></cell></row><row r="20635"><cell r="C20635" t="str"><v>052385</v></cell><cell r="D20635"><v>3003684</v></cell><cell r="E20635" t="str"><v>TE REDUCAO GALVANIZADO 4""x2""</v></cell><cell r="F20635" t="str"><v>UN</v></cell><cell r="G20635"><v>280.15</v></cell></row><row r="20636"><cell r="C20636" t="str"><v>052386</v></cell><cell r="D20636"><v>3003685</v></cell><cell r="E20636" t="str"><v>ADAPTADOR EM METAL PARA MANGUEIRA D=3/8""</v></cell><cell r="F20636" t="str"><v>UN</v></cell><cell r="G20636"><v>9.52</v></cell></row><row r="20637"><cell r="C20637" t="str"><v>052387</v></cell><cell r="D20637"><v>3003686</v></cell><cell r="E20637" t="str"><v>BUCHA DE REDUCAO CPVC AQUATERM 28x22mm</v></cell><cell r="F20637" t="str"><v>UN</v></cell><cell r="G20637"><v>25.12</v></cell></row><row r="20638"><cell r="C20638" t="str"><v>052388</v></cell><cell r="D20638"><v>3003687</v></cell><cell r="E20638" t="str"><v>VALVULA GAVETA 150 ROSCA BRONZE 1.1/4""</v></cell><cell r="F20638" t="str"><v>UN</v></cell><cell r="G20638"><v>85.99</v></cell></row><row r="20639"><cell r="C20639" t="str"><v>052389</v></cell><cell r="D20639"><v>3003688</v></cell><cell r="E20639" t="str"><v>VALVULA GAVETA 150 ROSCA BRONZE 4""</v></cell><cell r="F20639" t="str"><v>UN</v></cell><cell r="G20639"><v>370.58</v></cell></row><row r="20640"><cell r="C20640" t="str"><v>052390</v></cell><cell r="D20640"><v>3003689</v></cell><cell r="E20640" t="str"><v>TUBO PVC SOLDAVEL 85mm COM CONEXOES</v></cell><cell r="F20640" t="str"><v>M</v></cell><cell r="G20640"><v>109.63</v></cell></row><row r="20641"><cell r="C20641" t="str"><v>052392</v></cell><cell r="D20641"><v>3003690</v></cell><cell r="E20641" t="str"><v>TUBO PVC SOLDAVEL 110mm</v></cell><cell r="F20641" t="str"><v>M</v></cell><cell r="G20641"><v>63.4</v></cell></row><row r="20642"><cell r="C20642" t="str"><v>052393</v></cell><cell r="D20642"><v>3003691</v></cell><cell r="E20642" t="str"><v>JOELHO 90 CPVC AQUATERM 22mm</v></cell><cell r="F20642" t="str"><v>UN</v></cell><cell r="G20642"><v>25.19</v></cell></row><row r="20643"><cell r="C20643" t="str"><v>052394</v></cell><cell r="D20643"><v>3003692</v></cell><cell r="E20643" t="str"><v>JOELHO 90 CPVC AQUATERM 28mm</v></cell><cell r="F20643" t="str"><v>UN</v></cell><cell r="G20643"><v>28.15</v></cell></row><row r="20644"><cell r="C20644" t="str"><v>052395</v></cell><cell r="D20644"><v>3003693</v></cell><cell r="E20644" t="str"><v>TE REDUCAO GALVANIZADO 6""x3""</v></cell><cell r="F20644" t="str"><v>UN</v></cell><cell r="G20644"><v>783.28</v></cell></row><row r="20645"><cell r="C20645" t="str"><v>052396</v></cell><cell r="D20645"><v>3003694</v></cell><cell r="E20645" t="str"><v>TE REDUCAO GALVANIZADO 3""x2.1/2""</v></cell><cell r="F20645" t="str"><v>UN</v></cell><cell r="G20645"><v>151.63</v></cell></row><row r="20646"><cell r="C20646" t="str"><v>052397</v></cell><cell r="D20646"><v>3003695</v></cell><cell r="E20646" t="str"><v>TE 90 CPVC AQUATERM 28mm</v></cell><cell r="F20646" t="str"><v>UN</v></cell><cell r="G20646"><v>28.66</v></cell></row><row r="20647"><cell r="C20647" t="str"><v>052398</v></cell><cell r="D20647"><v>3003696</v></cell><cell r="E20647" t="str"><v>BUCHA REDUCAO SOLDAVEL PVC 40x32mm</v></cell><cell r="F20647" t="str"><v>UN</v></cell><cell r="G20647"><v>10</v></cell></row><row r="20648"><cell r="C20648" t="str"><v>052399</v></cell><cell r="D20648"><v>3003697</v></cell><cell r="E20648" t="str"><v>REDUCAO CONCENTRICA GALVANIZADA 2.1/2""x2""</v></cell><cell r="F20648" t="str"><v>UN</v></cell><cell r="G20648"><v>49.11</v></cell></row><row r="20649"><cell r="C20649" t="str"><v>052400</v></cell><cell r="D20649"><v>3003698</v></cell><cell r="E20649" t="str"><v>REDUCAO CONCENTRICA GALVANIZADA 3""x2.1/2""</v></cell><cell r="F20649" t="str"><v>UN</v></cell><cell r="G20649"><v>71.25</v></cell></row><row r="20650"><cell r="C20650" t="str"><v>052401</v></cell><cell r="D20650"><v>3003699</v></cell><cell r="E20650" t="str"><v>UNIAO GALVANIZADO COM ASSENTO CONICO BRONZE 1/2""</v></cell><cell r="F20650" t="str"><v>UN</v></cell><cell r="G20650"><v>20.14</v></cell></row><row r="20651"><cell r="C20651" t="str"><v>052402</v></cell><cell r="D20651"><v>3003700</v></cell><cell r="E20651" t="str"><v>JOELHO 90 SOLDAVEL COM BUCHA DE LATAO 25x3/4""</v></cell><cell r="F20651" t="str"><v>un</v></cell><cell r="G20651"><v>52.27</v></cell></row><row r="20652"><cell r="C20652" t="str"><v>052403</v></cell><cell r="D20652"><v>3003701</v></cell><cell r="E20652" t="str"><v>TUBO GALVANIZADO 6""</v></cell><cell r="F20652" t="str"><v>M</v></cell><cell r="G20652"><v>3126.32</v></cell></row><row r="20653"><cell r="C20653" t="str"><v>052404</v></cell><cell r="D20653"><v>3003702</v></cell><cell r="E20653" t="str"><v>TUBO GALVANIZADO 8""</v></cell><cell r="F20653" t="str"><v>M</v></cell><cell r="G20653"><v>278.95</v></cell></row><row r="20654"><cell r="C20654" t="str"><v>052408</v></cell><cell r="D20654"><v>3003703</v></cell><cell r="E20654" t="str"><v>VALVULA ESFERA ROSCA BRONZE 1/2""</v></cell><cell r="F20654" t="str"><v>UN</v></cell><cell r="G20654"><v>36.94</v></cell></row><row r="20655"><cell r="C20655" t="str"><v>052409</v></cell><cell r="D20655"><v>3003704</v></cell><cell r="E20655" t="str"><v>TANQUE PRESSAO-CILINDRICO ACO CAPACIDADE 75 LITROS</v></cell><cell r="F20655" t="str"><v>UN</v></cell><cell r="G20655"><v>1920.02</v></cell></row><row r="20656"><cell r="C20656" t="str"><v>052410</v></cell><cell r="D20656"><v>3003705</v></cell><cell r="E20656" t="str"><v>BUCHA REDUCAO SOLDAVEL PVC 50x40mm</v></cell><cell r="F20656" t="str"><v>UN</v></cell><cell r="G20656"><v>11.01</v></cell></row><row r="20657"><cell r="C20657" t="str"><v>052412</v></cell><cell r="D20657"><v>3003706</v></cell><cell r="E20657" t="str"><v>PONTO DE AGUA QUENTE EM TUBOS DE COBRE CLASSE A</v></cell><cell r="F20657" t="str"><v>PT</v></cell><cell r="G20657"><v>275.08</v></cell></row><row r="20658"><cell r="C20658" t="str"><v>052414</v></cell><cell r="D20658"><v>3003707</v></cell><cell r="E20658" t="str"><v>LUVA REDUCAO GALVANIZADO 2""x1.1/4""</v></cell><cell r="F20658" t="str"><v>UN</v></cell><cell r="G20658"><v>42.71</v></cell></row><row r="20659"><cell r="C20659" t="str"><v>052415</v></cell><cell r="D20659"><v>3003708</v></cell><cell r="E20659" t="str"><v>LUVA REDUCAO GALVANIZADO 2""x1.1/2""</v></cell><cell r="F20659" t="str"><v>UN</v></cell><cell r="G20659"><v>43.43</v></cell></row><row r="20660"><cell r="C20660" t="str"><v>052416</v></cell><cell r="D20660"><v>3003709</v></cell><cell r="E20660" t="str"><v>AGUA FRIA-TUBOS SOLDAVEIS PVC 20mm</v></cell><cell r="F20660" t="str"><v>M</v></cell><cell r="G20660"><v>5.7</v></cell></row><row r="20661"><cell r="C20661" t="str"><v>052417</v></cell><cell r="D20661"><v>3003710</v></cell><cell r="E20661" t="str"><v>LUVA REDUCAO GALVANIZADO 2""x1""</v></cell><cell r="F20661" t="str"><v>UN</v></cell><cell r="G20661"><v>42.39</v></cell></row><row r="20662"><cell r="C20662" t="str"><v>052418</v></cell><cell r="D20662"><v>3003711</v></cell><cell r="E20662" t="str"><v>LUVA REDUCAO GALVANIZADO 2.1/2""x2""</v></cell><cell r="F20662" t="str"><v>UN</v></cell><cell r="G20662"><v>64.41</v></cell></row><row r="20663"><cell r="C20663" t="str"><v>052419</v></cell><cell r="D20663"><v>3003712</v></cell><cell r="E20663" t="str"><v>LUVA REDUCAO GALVANIZADO 1""x3/4""</v></cell><cell r="F20663" t="str"><v>UN</v></cell><cell r="G20663"><v>16.42</v></cell></row><row r="20664"><cell r="C20664" t="str"><v>052420</v></cell><cell r="D20664"><v>3003713</v></cell><cell r="E20664" t="str"><v>PONTO DE AGUA QUENTE APARENTE TUBOS CPVC</v></cell><cell r="F20664" t="str"><v>UN</v></cell><cell r="G20664"><v>112.69</v></cell></row><row r="20665"><cell r="C20665" t="str"><v>052421</v></cell><cell r="D20665"><v>3003714</v></cell><cell r="E20665" t="str"><v>PONTO DE AGUA FRIA APARENTE TUBOS PVC ROSCAVEIS</v></cell><cell r="F20665" t="str"><v>UN</v></cell><cell r="G20665"><v>87.4</v></cell></row><row r="20666"><cell r="C20666" t="str"><v>052422</v></cell><cell r="D20666"><v>3003715</v></cell><cell r="E20666" t="str"><v>AGUA FRIA-TUBO PVC SOLDAVEL 32mm</v></cell><cell r="F20666" t="str"><v>M</v></cell><cell r="G20666"><v>11</v></cell></row><row r="20667"><cell r="C20667" t="str"><v>052423</v></cell><cell r="D20667"><v>3003716</v></cell><cell r="E20667" t="str"><v>AGUA FRIA-TUBO PVC SOLDAVEL 40mm</v></cell><cell r="F20667" t="str"><v>M</v></cell><cell r="G20667"><v>14.61</v></cell></row><row r="20668"><cell r="C20668" t="str"><v>052424</v></cell><cell r="D20668"><v>3003717</v></cell><cell r="E20668" t="str"><v>AGUA FRIA-TUBO SOLDAVEL DE PVC 50mm</v></cell><cell r="F20668" t="str"><v>M</v></cell><cell r="G20668"><v>17.39</v></cell></row><row r="20669"><cell r="C20669" t="str"><v>052426</v></cell><cell r="D20669"><v>3003718</v></cell><cell r="E20669" t="str"><v>LUVA REDUCAO GALVANIZADO 1.1/4""x1""</v></cell><cell r="F20669" t="str"><v>UN</v></cell><cell r="G20669"><v>22.97</v></cell></row><row r="20670"><cell r="C20670" t="str"><v>052427</v></cell><cell r="D20670"><v>3003719</v></cell><cell r="E20670" t="str"><v>LUVA REDUCAO GALVANIZADO 1.1/4""x1/2""</v></cell><cell r="F20670" t="str"><v>UN</v></cell><cell r="G20670"><v>22.53</v></cell></row><row r="20671"><cell r="C20671" t="str"><v>052428</v></cell><cell r="D20671"><v>3003720</v></cell><cell r="E20671" t="str"><v>LUVA REDUCAO GALVANIZADO 1.1/2""x1.1/4""</v></cell><cell r="F20671" t="str"><v>UN</v></cell><cell r="G20671"><v>27.13</v></cell></row><row r="20672"><cell r="C20672" t="str"><v>052429</v></cell><cell r="D20672"><v>3003721</v></cell><cell r="E20672" t="str"><v>AGUA FRIA-TUBO PVC SOLDAVEL 60mm</v></cell><cell r="F20672" t="str"><v>M</v></cell><cell r="G20672"><v>24.85</v></cell></row><row r="20673"><cell r="C20673" t="str"><v>052430</v></cell><cell r="D20673"><v>3003722</v></cell><cell r="E20673" t="str"><v>LUVA REDUCAO GALVANIZADO 3""x2""</v></cell><cell r="F20673" t="str"><v>UN</v></cell><cell r="G20673"><v>91.18</v></cell></row><row r="20674"><cell r="C20674" t="str"><v>052431</v></cell><cell r="D20674"><v>3003723</v></cell><cell r="E20674" t="str"><v>LUVA REDUCAO GALVANIZADO 4""x2""</v></cell><cell r="F20674" t="str"><v>UN</v></cell><cell r="G20674"><v>132.25</v></cell></row><row r="20675"><cell r="C20675" t="str"><v>052432</v></cell><cell r="D20675"><v>3003724</v></cell><cell r="E20675" t="str"><v>LUVA REDUCAO GALVANIZADO 3/4""x1/2""</v></cell><cell r="F20675" t="str"><v>UN</v></cell><cell r="G20675"><v>8.97</v></cell></row><row r="20676"><cell r="C20676" t="str"><v>052433</v></cell><cell r="D20676"><v>3003725</v></cell><cell r="E20676" t="str"><v>LUVA REDUCAO GALVANIZADO 1""x1/2""</v></cell><cell r="F20676" t="str"><v>UN</v></cell><cell r="G20676"><v>16.16</v></cell></row><row r="20677"><cell r="C20677" t="str"><v>052434</v></cell><cell r="D20677"><v>3003726</v></cell><cell r="E20677" t="str"><v>LUVA REDUCAO GALVANIZADO 1.1/4""x3/4""</v></cell><cell r="F20677" t="str"><v>UN</v></cell><cell r="G20677"><v>22.85</v></cell></row><row r="20678"><cell r="C20678" t="str"><v>052435</v></cell><cell r="D20678"><v>3003727</v></cell><cell r="E20678" t="str"><v>LUVA REDUCAO GALVANIZADO 1.1/2""x3/4""</v></cell><cell r="F20678" t="str"><v>UN</v></cell><cell r="G20678"><v>26.68</v></cell></row><row r="20679"><cell r="C20679" t="str"><v>052436</v></cell><cell r="D20679"><v>3003728</v></cell><cell r="E20679" t="str"><v>LUVA REDUCAO GALVANIZADO 1.1/2""x1""</v></cell><cell r="F20679" t="str"><v>UN</v></cell><cell r="G20679"><v>26.83</v></cell></row><row r="20680"><cell r="C20680" t="str"><v>052437</v></cell><cell r="D20680"><v>3003729</v></cell><cell r="E20680" t="str"><v>LUVA REDUCAO GALVANIZADO 2.1/2""x1.1/2""</v></cell><cell r="F20680" t="str"><v>UN</v></cell><cell r="G20680"><v>64.02</v></cell></row><row r="20681"><cell r="C20681" t="str"><v>052438</v></cell><cell r="D20681"><v>3003730</v></cell><cell r="E20681" t="str"><v>LUVA REDUCAO GALVANIZADO 3""x1.1/2""</v></cell><cell r="F20681" t="str"><v>UN</v></cell><cell r="G20681"><v>90.8</v></cell></row><row r="20682"><cell r="C20682" t="str"><v>052439</v></cell><cell r="D20682"><v>3003731</v></cell><cell r="E20682" t="str"><v>LUVA REDUCAO GALVANIZADO 3""x2.1/2""</v></cell><cell r="F20682" t="str"><v>UN</v></cell><cell r="G20682"><v>91.57</v></cell></row><row r="20683"><cell r="C20683" t="str"><v>052440</v></cell><cell r="D20683"><v>3003732</v></cell><cell r="E20683" t="str"><v>LUVA REDUCAO GALVANIZADO 4""x2.1/2""</v></cell><cell r="F20683" t="str"><v>UN</v></cell><cell r="G20683"><v>132.57</v></cell></row><row r="20684"><cell r="C20684" t="str"><v>052441</v></cell><cell r="D20684"><v>3003733</v></cell><cell r="E20684" t="str"><v>LUVA REDUCAO GALVANIZADO 4""x3""</v></cell><cell r="F20684" t="str"><v>UN</v></cell><cell r="G20684"><v>133.17</v></cell></row><row r="20685"><cell r="C20685" t="str"><v>052442</v></cell><cell r="D20685"><v>3003734</v></cell><cell r="E20685" t="str"><v>NIPLE PARALELO PVC ROSCA 1/2""</v></cell><cell r="F20685" t="str"><v>UN</v></cell><cell r="G20685"><v>5.55</v></cell></row><row r="20686"><cell r="C20686" t="str"><v>052443</v></cell><cell r="D20686"><v>3003735</v></cell><cell r="E20686" t="str"><v>NIPLE PARALELO PVC ROSCA 3/4""</v></cell><cell r="F20686" t="str"><v>UN</v></cell><cell r="G20686"><v>6.55</v></cell></row><row r="20687"><cell r="C20687" t="str"><v>052444</v></cell><cell r="D20687"><v>3003736</v></cell><cell r="E20687" t="str"><v>NIPLE PARALELO PVC ROSCA 1""</v></cell><cell r="F20687" t="str"><v>UN</v></cell><cell r="G20687"><v>8.57</v></cell></row><row r="20688"><cell r="C20688" t="str"><v>052446</v></cell><cell r="D20688"><v>3003737</v></cell><cell r="E20688" t="str"><v>NIPLE PARALELO PVC ROSCA 1.1/2""</v></cell><cell r="F20688" t="str"><v>UN</v></cell><cell r="G20688"><v>11.55</v></cell></row><row r="20689"><cell r="C20689" t="str"><v>052447</v></cell><cell r="D20689"><v>3003738</v></cell><cell r="E20689" t="str"><v>NIPLE PARALELO PVC ROSCA 2""</v></cell><cell r="F20689" t="str"><v>UN</v></cell><cell r="G20689"><v>16.23</v></cell></row><row r="20690"><cell r="C20690" t="str"><v>052448</v></cell><cell r="D20690"><v>3003739</v></cell><cell r="E20690" t="str"><v>TUBO DE COBRE RIGIDO CLASSE A 104mm</v></cell><cell r="F20690" t="str"><v>M</v></cell><cell r="G20690"><v>372.92</v></cell></row><row r="20691"><cell r="C20691" t="str"><v>052449</v></cell><cell r="D20691"><v>3003740</v></cell><cell r="E20691" t="str"><v>TUBO DE COBRE RIGIDO CLASSE A 15mm</v></cell><cell r="F20691" t="str"><v>M</v></cell><cell r="G20691"><v>38.38</v></cell></row><row r="20692"><cell r="C20692" t="str"><v>052450</v></cell><cell r="D20692"><v>3003741</v></cell><cell r="E20692" t="str"><v>TUBO DE COBRE RIGIDO CLASSE A 22mm</v></cell><cell r="F20692" t="str"><v>M</v></cell><cell r="G20692"><v>62.95</v></cell></row><row r="20693"><cell r="C20693" t="str"><v>052451</v></cell><cell r="D20693"><v>3003742</v></cell><cell r="E20693" t="str"><v>TUBO DE COBRE RIGIDO CLASSE A 28mm</v></cell><cell r="F20693" t="str"><v>M</v></cell><cell r="G20693"><v>64.5</v></cell></row><row r="20694"><cell r="C20694" t="str"><v>052452</v></cell><cell r="D20694"><v>3003743</v></cell><cell r="E20694" t="str"><v>TUBO DE COBRE RIGIDO CLASSE A 35mm</v></cell><cell r="F20694" t="str"><v>M</v></cell><cell r="G20694"><v>88.47</v></cell></row><row r="20695"><cell r="C20695" t="str"><v>052453</v></cell><cell r="D20695"><v>3003744</v></cell><cell r="E20695" t="str"><v>TE PVC ROSCA 1/2""</v></cell><cell r="F20695" t="str"><v>UN</v></cell><cell r="G20695"><v>9.72</v></cell></row><row r="20696"><cell r="C20696" t="str"><v>052454</v></cell><cell r="D20696"><v>3003745</v></cell><cell r="E20696" t="str"><v>TE PVC ROSCA 3/4""</v></cell><cell r="F20696" t="str"><v>UN</v></cell><cell r="G20696"><v>11.22</v></cell></row><row r="20697"><cell r="C20697" t="str"><v>052455</v></cell><cell r="D20697"><v>3003746</v></cell><cell r="E20697" t="str"><v>TE PVC ROSCA 1""</v></cell><cell r="F20697" t="str"><v>UN</v></cell><cell r="G20697"><v>13.87</v></cell></row><row r="20698"><cell r="C20698" t="str"><v>052456</v></cell><cell r="D20698"><v>3003747</v></cell><cell r="E20698" t="str"><v>TE PVC ROSCA 1.1/4""</v></cell><cell r="F20698" t="str"><v>UN</v></cell><cell r="G20698"><v>18.92</v></cell></row><row r="20699"><cell r="C20699" t="str"><v>052457</v></cell><cell r="D20699"><v>3003748</v></cell><cell r="E20699" t="str"><v>TE PVC ROSCA 1.1/2""</v></cell><cell r="F20699" t="str"><v>UN</v></cell><cell r="G20699"><v>23.28</v></cell></row><row r="20700"><cell r="C20700" t="str"><v>052458</v></cell><cell r="D20700"><v>3003749</v></cell><cell r="E20700" t="str"><v>TE PVC ROSCA 2""</v></cell><cell r="F20700" t="str"><v>UN</v></cell><cell r="G20700"><v>33.74</v></cell></row><row r="20701"><cell r="C20701" t="str"><v>052459</v></cell><cell r="D20701"><v>3003750</v></cell><cell r="E20701" t="str"><v>MISTURADOR Y DE BRONZE 1/2""x28mm</v></cell><cell r="F20701" t="str"><v>UN</v></cell><cell r="G20701"><v>60.56</v></cell></row><row r="20702"><cell r="C20702" t="str"><v>052460</v></cell><cell r="D20702"><v>3003751</v></cell><cell r="E20702" t="str"><v>TUBO PVC SOLDAVEL 110mm COM CONEXOES</v></cell><cell r="F20702" t="str"><v>M</v></cell><cell r="G20702"><v>190.58</v></cell></row><row r="20703"><cell r="C20703" t="str"><v>052461</v></cell><cell r="D20703"><v>3003752</v></cell><cell r="E20703" t="str"><v>TUBO DE COBRE RIGIDO CLASSE A 42mm</v></cell><cell r="F20703" t="str"><v>M</v></cell><cell r="G20703"><v>103.8</v></cell></row><row r="20704"><cell r="C20704" t="str"><v>052462</v></cell><cell r="D20704"><v>3003753</v></cell><cell r="E20704" t="str"><v>TUBO DE COBRE RIGIDO CLASSE A 54mm</v></cell><cell r="F20704" t="str"><v>M</v></cell><cell r="G20704"><v>138.86</v></cell></row><row r="20705"><cell r="C20705" t="str"><v>052463</v></cell><cell r="D20705"><v>3003754</v></cell><cell r="E20705" t="str"><v>TUBO DE COBRE RIGIDO CLASSE A 66mm</v></cell><cell r="F20705" t="str"><v>M</v></cell><cell r="G20705"><v>183.98</v></cell></row><row r="20706"><cell r="C20706" t="str"><v>052464</v></cell><cell r="D20706"><v>3003755</v></cell><cell r="E20706" t="str"><v>UNIAO PVC ROSCA 1/2""</v></cell><cell r="F20706" t="str"><v>UN</v></cell><cell r="G20706"><v>8.06</v></cell></row><row r="20707"><cell r="C20707" t="str"><v>052465</v></cell><cell r="D20707"><v>3003756</v></cell><cell r="E20707" t="str"><v>UNIAO PVC ROSCA 3/4""</v></cell><cell r="F20707" t="str"><v>UN</v></cell><cell r="G20707"><v>9.88</v></cell></row><row r="20708"><cell r="C20708" t="str"><v>052466</v></cell><cell r="D20708"><v>3003757</v></cell><cell r="E20708" t="str"><v>UNIAO PVC ROSCA 1""</v></cell><cell r="F20708" t="str"><v>UN</v></cell><cell r="G20708"><v>15.37</v></cell></row><row r="20709"><cell r="C20709" t="str"><v>052467</v></cell><cell r="D20709"><v>3003758</v></cell><cell r="E20709" t="str"><v>UNIAO PVC ROSCA 1.1/4""</v></cell><cell r="F20709" t="str"><v>UN</v></cell><cell r="G20709"><v>23.93</v></cell></row><row r="20710"><cell r="C20710" t="str"><v>052468</v></cell><cell r="D20710"><v>3003759</v></cell><cell r="E20710" t="str"><v>UNIAO PVC ROSCA 1.1/2""</v></cell><cell r="F20710" t="str"><v>UN</v></cell><cell r="G20710"><v>21.68</v></cell></row><row r="20711"><cell r="C20711" t="str"><v>052469</v></cell><cell r="D20711"><v>3003760</v></cell><cell r="E20711" t="str"><v>UNIAO PVC ROSCA 2""</v></cell><cell r="F20711" t="str"><v>UN</v></cell><cell r="G20711"><v>42.05</v></cell></row><row r="20712"><cell r="C20712" t="str"><v>052470</v></cell><cell r="D20712"><v>3003761</v></cell><cell r="E20712" t="str"><v>PONTO DE AGUA FRIA EM TUBOS DE COBRE 22mm CLASSE A</v></cell><cell r="F20712" t="str"><v>PT</v></cell><cell r="G20712"><v>260.73</v></cell></row><row r="20713"><cell r="C20713" t="str"><v>052471</v></cell><cell r="D20713"><v>3003762</v></cell><cell r="E20713" t="str"><v>TUBO DE COBRE RIGIDO CLASSE A 79mm</v></cell><cell r="F20713" t="str"><v>M</v></cell><cell r="G20713"><v>263.18</v></cell></row><row r="20714"><cell r="C20714" t="str"><v>052473</v></cell><cell r="D20714"><v>3003763</v></cell><cell r="E20714" t="str"><v>PONTO DE AGUA QUENTE EM TUBOS DE COBRE CLASSE ""I""</v></cell><cell r="F20714" t="str"><v>PT</v></cell><cell r="G20714"><v>322.9</v></cell></row><row r="20715"><cell r="C20715" t="str"><v>052475</v></cell><cell r="D20715"><v>3003764</v></cell><cell r="E20715" t="str"><v>TE PVC/LATAO SOLDA/ROSCA 25x25mmx3/4""</v></cell><cell r="F20715" t="str"><v>UN</v></cell><cell r="G20715"><v>14.16</v></cell></row><row r="20716"><cell r="C20716" t="str"><v>052476</v></cell><cell r="D20716"><v>3003765</v></cell><cell r="E20716" t="str"><v>TE PVC/LATAO SOLDA/ROSCA 20x20mmx1/2""</v></cell><cell r="F20716" t="str"><v>UN</v></cell><cell r="G20716"><v>14.64</v></cell></row><row r="20717"><cell r="C20717" t="str"><v>052477</v></cell><cell r="D20717"><v>3003766</v></cell><cell r="E20717" t="str"><v>UNIAO PVC SOLDAVEL 20mm</v></cell><cell r="F20717" t="str"><v>UN</v></cell><cell r="G20717"><v>8.99</v></cell></row><row r="20718"><cell r="C20718" t="str"><v>052478</v></cell><cell r="D20718"><v>3003767</v></cell><cell r="E20718" t="str"><v>UNIAO PVC SOLDAVEL 25mm</v></cell><cell r="F20718" t="str"><v>UN</v></cell><cell r="G20718"><v>10.16</v></cell></row><row r="20719"><cell r="C20719" t="str"><v>052479</v></cell><cell r="D20719"><v>3003768</v></cell><cell r="E20719" t="str"><v>UNIAO PVC SOLDAVEL 32mm</v></cell><cell r="F20719" t="str"><v>UN</v></cell><cell r="G20719"><v>13.81</v></cell></row><row r="20720"><cell r="C20720" t="str"><v>052480</v></cell><cell r="D20720"><v>3003769</v></cell><cell r="E20720" t="str"><v>UNIAO PVC SOLDAVEL 40mm</v></cell><cell r="F20720" t="str"><v>UN</v></cell><cell r="G20720"><v>21.9</v></cell></row><row r="20721"><cell r="C20721" t="str"><v>052481</v></cell><cell r="D20721"><v>3003770</v></cell><cell r="E20721" t="str"><v>UNIAO PVC SOLDAVEL 50mm</v></cell><cell r="F20721" t="str"><v>UN</v></cell><cell r="G20721"><v>25.61</v></cell></row><row r="20722"><cell r="C20722" t="str"><v>052482</v></cell><cell r="D20722"><v>3003771</v></cell><cell r="E20722" t="str"><v>UNIAO PVC SOLDAVEL 60mm</v></cell><cell r="F20722" t="str"><v>UN</v></cell><cell r="G20722"><v>47.87</v></cell></row><row r="20723"><cell r="C20723" t="str"><v>052483</v></cell><cell r="D20723"><v>3003772</v></cell><cell r="E20723" t="str"><v>UNIAO PVC SOLDAVEL 75mm</v></cell><cell r="F20723" t="str"><v>UN</v></cell><cell r="G20723"><v>90.68</v></cell></row><row r="20724"><cell r="C20724" t="str"><v>052484</v></cell><cell r="D20724"><v>3003773</v></cell><cell r="E20724" t="str"><v>UNIAO PVC SOLDAVEL 85mm</v></cell><cell r="F20724" t="str"><v>UN</v></cell><cell r="G20724"><v>122.89</v></cell></row><row r="20725"><cell r="C20725" t="str"><v>052485</v></cell><cell r="D20725"><v>3003774</v></cell><cell r="E20725" t="str"><v>UNIAO PVC SOLDAVEL 110mm</v></cell><cell r="F20725" t="str"><v>UN</v></cell><cell r="G20725"><v>264.5</v></cell></row><row r="20726"><cell r="C20726" t="str"><v>052486</v></cell><cell r="D20726"><v>3003775</v></cell><cell r="E20726" t="str"><v>CAP/TAMPAO PVC SOLDAVEL 20mm</v></cell><cell r="F20726" t="str"><v>UN</v></cell><cell r="G20726"><v>5.97</v></cell></row><row r="20727"><cell r="C20727" t="str"><v>052487</v></cell><cell r="D20727"><v>3003776</v></cell><cell r="E20727" t="str"><v>CAP/TAMPAO PVC SOLDAVEL 25mm</v></cell><cell r="F20727" t="str"><v>UN</v></cell><cell r="G20727"><v>5.3</v></cell></row><row r="20728"><cell r="C20728" t="str"><v>052488</v></cell><cell r="D20728"><v>3003777</v></cell><cell r="E20728" t="str"><v>CAP/TAMPAO PVC SOLDAVEL 32mm</v></cell><cell r="F20728" t="str"><v>UN</v></cell><cell r="G20728"><v>5.55</v></cell></row><row r="20729"><cell r="C20729" t="str"><v>052489</v></cell><cell r="D20729"><v>3003778</v></cell><cell r="E20729" t="str"><v>CAP/TAMPAO PVC SOLDAVEL 40mm</v></cell><cell r="F20729" t="str"><v>UN</v></cell><cell r="G20729"><v>10.99</v></cell></row><row r="20730"><cell r="C20730" t="str"><v>052490</v></cell><cell r="D20730"><v>3003779</v></cell><cell r="E20730" t="str"><v>CAP/TAMPAO PVC SOLDAVEL 50mm</v></cell><cell r="F20730" t="str"><v>UN</v></cell><cell r="G20730"><v>12.4</v></cell></row><row r="20731"><cell r="C20731" t="str"><v>052491</v></cell><cell r="D20731"><v>3003780</v></cell><cell r="E20731" t="str"><v>CAP/TAMPAO PVC SOLDAVEL 60mm</v></cell><cell r="F20731" t="str"><v>UN</v></cell><cell r="G20731"><v>15.45</v></cell></row><row r="20732"><cell r="C20732" t="str"><v>052492</v></cell><cell r="D20732"><v>3003781</v></cell><cell r="E20732" t="str"><v>CAP/TAMPAO PVC SOLDAVEL 75mm</v></cell><cell r="F20732" t="str"><v>UN</v></cell><cell r="G20732"><v>12.94</v></cell></row><row r="20733"><cell r="C20733" t="str"><v>052493</v></cell><cell r="D20733"><v>3003782</v></cell><cell r="E20733" t="str"><v>CAP/TAMPAO PVC SOLDAVEL 85mm</v></cell><cell r="F20733" t="str"><v>UN</v></cell><cell r="G20733"><v>49.55</v></cell></row><row r="20734"><cell r="C20734" t="str"><v>052494</v></cell><cell r="D20734"><v>3003783</v></cell><cell r="E20734" t="str"><v>CAP/TAMPAO PVC SOLDAVEL 110mm</v></cell><cell r="F20734" t="str"><v>UN</v></cell><cell r="G20734"><v>64.31</v></cell></row><row r="20735"><cell r="C20735" t="str"><v>052496</v></cell><cell r="D20735"><v>3003784</v></cell><cell r="E20735" t="str"><v>MISTURADOR Y DE COBRE 3/4""x35mm</v></cell><cell r="F20735" t="str"><v>UN</v></cell><cell r="G20735"><v>105.95</v></cell></row><row r="20736"><cell r="C20736" t="str"><v>052497</v></cell><cell r="D20736"><v>3003785</v></cell><cell r="E20736" t="str"><v>BUCHA REDUCAO COBRE 54x35mm</v></cell><cell r="F20736" t="str"><v>UN</v></cell><cell r="G20736"><v>65.74</v></cell></row><row r="20737"><cell r="C20737" t="str"><v>052498</v></cell><cell r="D20737"><v>3003786</v></cell><cell r="E20737" t="str"><v>BUCHA REDUCAO COBRE 79x54mm</v></cell><cell r="F20737" t="str"><v>UN</v></cell><cell r="G20737"><v>187.35</v></cell></row><row r="20738"><cell r="C20738" t="str"><v>052499</v></cell><cell r="D20738"><v>3003787</v></cell><cell r="E20738" t="str"><v>UNIAO GALVANIZADO COM ASSENTO CONICO BRONZE 1""</v></cell><cell r="F20738" t="str"><v>UN</v></cell><cell r="G20738"><v>127.64</v></cell></row><row r="20739"><cell r="C20739" t="str"><v>052500</v></cell><cell r="D20739"><v>3003788</v></cell><cell r="E20739" t="str"><v>TE REDUCAO PVC ROSCA DIAM. 1.1/2""x3/4""</v></cell><cell r="F20739" t="str"><v>UN</v></cell><cell r="G20739"><v>24.86</v></cell></row><row r="20740"><cell r="C20740" t="str"><v>052501</v></cell><cell r="D20740"><v>3003789</v></cell><cell r="E20740" t="str"><v>VALVULA GAVETA 150 ROSCA BRONZE 3/8""</v></cell><cell r="F20740" t="str"><v>UN</v></cell><cell r="G20740"><v>26.99</v></cell></row><row r="20741"><cell r="C20741" t="str"><v>052502</v></cell><cell r="D20741"><v>3003790</v></cell><cell r="E20741" t="str"><v>VALVULA GAVETA 150 ROSCA BRONZE 1/2""</v></cell><cell r="F20741" t="str"><v>UN</v></cell><cell r="G20741"><v>30.94</v></cell></row><row r="20742"><cell r="C20742" t="str"><v>052503</v></cell><cell r="D20742"><v>3003791</v></cell><cell r="E20742" t="str"><v>VALVULA GAVETA 150 ROSCA BRONZE 3/4""</v></cell><cell r="F20742" t="str"><v>UN</v></cell><cell r="G20742"><v>41.05</v></cell></row><row r="20743"><cell r="C20743" t="str"><v>052504</v></cell><cell r="D20743"><v>3003792</v></cell><cell r="E20743" t="str"><v>VALVULA GAVETA 150 ROSCA BRONZE 1""</v></cell><cell r="F20743" t="str"><v>UN</v></cell><cell r="G20743"><v>59.41</v></cell></row><row r="20744"><cell r="C20744" t="str"><v>052505</v></cell><cell r="D20744"><v>3003793</v></cell><cell r="E20744" t="str"><v>VALVULA GAVETA 150 ROSCA BRONZE 1.1/2""</v></cell><cell r="F20744" t="str"><v>UN</v></cell><cell r="G20744"><v>100.1</v></cell></row><row r="20745"><cell r="C20745" t="str"><v>052506</v></cell><cell r="D20745"><v>3003794</v></cell><cell r="E20745" t="str"><v>VALVULA GAVETA 150 ROSCA BRONZE 2""</v></cell><cell r="F20745" t="str"><v>UN</v></cell><cell r="G20745"><v>159.11</v></cell></row><row r="20746"><cell r="C20746" t="str"><v>052507</v></cell><cell r="D20746"><v>3003795</v></cell><cell r="E20746" t="str"><v>VALVULA GAVETA 150 ROSCA BRONZE 3""</v></cell><cell r="F20746" t="str"><v>UN</v></cell><cell r="G20746"><v>261.23</v></cell></row><row r="20747"><cell r="C20747" t="str"><v>052508</v></cell><cell r="D20747"><v>3003796</v></cell><cell r="E20747" t="str"><v>CURVA 90 PVC RIGIDO ROSCA 1/2""</v></cell><cell r="F20747" t="str"><v>UN</v></cell><cell r="G20747"><v>7.93</v></cell></row><row r="20748"><cell r="C20748" t="str"><v>052509</v></cell><cell r="D20748"><v>3003797</v></cell><cell r="E20748" t="str"><v>CURVA 90 PVC RIGIDO ROSCA 3/4""</v></cell><cell r="F20748" t="str"><v>UN</v></cell><cell r="G20748"><v>9.16</v></cell></row><row r="20749"><cell r="C20749" t="str"><v>052510</v></cell><cell r="D20749"><v>3003798</v></cell><cell r="E20749" t="str"><v>CURVA 90 PVC RIGIDO ROSCA 1""</v></cell><cell r="F20749" t="str"><v>UN</v></cell><cell r="G20749"><v>12.33</v></cell></row><row r="20750"><cell r="C20750" t="str"><v>052511</v></cell><cell r="D20750"><v>3003799</v></cell><cell r="E20750" t="str"><v>CURVA 90 PVC RIGIDO ROSCA 1.1/4""</v></cell><cell r="F20750" t="str"><v>UN</v></cell><cell r="G20750"><v>20.34</v></cell></row><row r="20751"><cell r="C20751" t="str"><v>052512</v></cell><cell r="D20751"><v>3003800</v></cell><cell r="E20751" t="str"><v>CURVA 90 PVC RIGIDO ROSCA 1.1/2""</v></cell><cell r="F20751" t="str"><v>UN</v></cell><cell r="G20751"><v>25.32</v></cell></row><row r="20752"><cell r="C20752" t="str"><v>052513</v></cell><cell r="D20752"><v>3003801</v></cell><cell r="E20752" t="str"><v>CURVA 90 PVC RIGIDO ROSCA 2""</v></cell><cell r="F20752" t="str"><v>UN</v></cell><cell r="G20752"><v>40.6</v></cell></row><row r="20753"><cell r="C20753" t="str"><v>052515</v></cell><cell r="D20753"><v>3003802</v></cell><cell r="E20753" t="str"><v>TUBO DE COBRE RIGIDO CLASSE I 104mm</v></cell><cell r="F20753" t="str"><v>M</v></cell><cell r="G20753"><v>487.51</v></cell></row><row r="20754"><cell r="C20754" t="str"><v>052516</v></cell><cell r="D20754"><v>3003803</v></cell><cell r="E20754" t="str"><v>TUBO DE COBRE RIGIDO CLASSE I 15mm</v></cell><cell r="F20754" t="str"><v>M</v></cell><cell r="G20754"><v>48.38</v></cell></row><row r="20755"><cell r="C20755" t="str"><v>052517</v></cell><cell r="D20755"><v>3003804</v></cell><cell r="E20755" t="str"><v>TUBO DE COBRE RIGIDO CLASSE I 22mm</v></cell><cell r="F20755" t="str"><v>M</v></cell><cell r="G20755"><v>66.96</v></cell></row><row r="20756"><cell r="C20756" t="str"><v>052518</v></cell><cell r="D20756"><v>3003805</v></cell><cell r="E20756" t="str"><v>TUBO DE COBRE RIGIDO CLASSE I 28mm</v></cell><cell r="F20756" t="str"><v>M</v></cell><cell r="G20756"><v>84</v></cell></row><row r="20757"><cell r="C20757" t="str"><v>052519</v></cell><cell r="D20757"><v>3003806</v></cell><cell r="E20757" t="str"><v>TUBO DE COBRE RIGIDO CLASSE I 35mm</v></cell><cell r="F20757" t="str"><v>M</v></cell><cell r="G20757"><v>113.31</v></cell></row><row r="20758"><cell r="C20758" t="str"><v>052520</v></cell><cell r="D20758"><v>3003807</v></cell><cell r="E20758" t="str"><v>TUBO DE COBRE RIGIDO CLASSE I 42mm</v></cell><cell r="F20758" t="str"><v>M</v></cell><cell r="G20758"><v>134.53</v></cell></row><row r="20759"><cell r="C20759" t="str"><v>052521</v></cell><cell r="D20759"><v>3003808</v></cell><cell r="E20759" t="str"><v>TUBO DE COBRE RIGIDO CLASSE I 54mm</v></cell><cell r="F20759" t="str"><v>M</v></cell><cell r="G20759"><v>177.14</v></cell></row><row r="20760"><cell r="C20760" t="str"><v>052522</v></cell><cell r="D20760"><v>3003809</v></cell><cell r="E20760" t="str"><v>TUBO DE COBRE RIGIDO CLASSE I 54mm</v></cell><cell r="F20760" t="str"><v>M</v></cell><cell r="G20760"><v>231.32</v></cell></row><row r="20761"><cell r="C20761" t="str"><v>052524</v></cell><cell r="D20761"><v>3003810</v></cell><cell r="E20761" t="str"><v>ENTRADA DE AGUA/RECALQUE GALVANIZADO EDIFICIO COMERCIAL 6 PA</v></cell><cell r="F20761" t="str"><v>UN</v></cell><cell r="G20761"><v>3731.49</v></cell></row><row r="20762"><cell r="C20762" t="str"><v>052525</v></cell><cell r="D20762"><v>3003811</v></cell><cell r="E20762" t="str"><v>TUBO DE COBRE RIGIDO CLASSE I 79,4mm</v></cell><cell r="F20762" t="str"><v>M</v></cell><cell r="G20762"><v>330.03</v></cell></row><row r="20763"><cell r="C20763" t="str"><v>052530</v></cell><cell r="D20763"><v>3003812</v></cell><cell r="E20763" t="str"><v>VALVULA GLOBO 150 ROSCA BRONZE 3/8""</v></cell><cell r="F20763" t="str"><v>UN</v></cell><cell r="G20763"><v>47.34</v></cell></row><row r="20764"><cell r="C20764" t="str"><v>052531</v></cell><cell r="D20764"><v>3003813</v></cell><cell r="E20764" t="str"><v>VALVULA GLOBO 150 ROSCA BRONZE 1/2""</v></cell><cell r="F20764" t="str"><v>UN</v></cell><cell r="G20764"><v>50.26</v></cell></row><row r="20765"><cell r="C20765" t="str"><v>052532</v></cell><cell r="D20765"><v>3003814</v></cell><cell r="E20765" t="str"><v>CURVA 90 GALVANIZADA 6""</v></cell><cell r="F20765" t="str"><v>UN</v></cell><cell r="G20765"><v>862.6</v></cell></row><row r="20766"><cell r="C20766" t="str"><v>052533</v></cell><cell r="D20766"><v>3003815</v></cell><cell r="E20766" t="str"><v>VALVULA GLOBO 150 ROSCA BRONZE 1""</v></cell><cell r="F20766" t="str"><v>UN</v></cell><cell r="G20766"><v>90.51</v></cell></row><row r="20767"><cell r="C20767" t="str"><v>052534</v></cell><cell r="D20767"><v>3003816</v></cell><cell r="E20767" t="str"><v>VALVULA GLOBO 150 ROSCA BRONZE 1.1/4""</v></cell><cell r="F20767" t="str"><v>UN</v></cell><cell r="G20767"><v>121.11</v></cell></row><row r="20768"><cell r="C20768" t="str"><v>052535</v></cell><cell r="D20768"><v>3003817</v></cell><cell r="E20768" t="str"><v>VALVULA GLOBO 150 ROSCA BRONZE 1.1/2""</v></cell><cell r="F20768" t="str"><v>UN</v></cell><cell r="G20768"><v>134.1</v></cell></row><row r="20769"><cell r="C20769" t="str"><v>052536</v></cell><cell r="D20769"><v>3003818</v></cell><cell r="E20769" t="str"><v>VALVULA GLOBO 150 ROSCA BRONZE 2""</v></cell><cell r="F20769" t="str"><v>UN</v></cell><cell r="G20769"><v>163.26</v></cell></row><row r="20770"><cell r="C20770" t="str"><v>052537</v></cell><cell r="D20770"><v>3003819</v></cell><cell r="E20770" t="str"><v>UNIAO GALVANIZADO COM ASSENTO CONICO BRONZE 1""</v></cell><cell r="F20770" t="str"><v>UN</v></cell><cell r="G20770"><v>68.7</v></cell></row><row r="20771"><cell r="C20771" t="str"><v>052538</v></cell><cell r="D20771"><v>3003820</v></cell><cell r="E20771" t="str"><v>GRELHA EM FERRO FUNDIDO MODULADA</v></cell><cell r="F20771" t="str"><v>M2</v></cell><cell r="G20771"><v>1735.15</v></cell></row><row r="20772"><cell r="C20772" t="str"><v>052539</v></cell><cell r="D20772"><v>3003821</v></cell><cell r="E20772" t="str"><v>UNIAO GALVANIZADO COM ASSENTO CONICO BRONZE 1.1/2""</v></cell><cell r="F20772" t="str"><v>UN</v></cell><cell r="G20772"><v>126.9</v></cell></row><row r="20773"><cell r="C20773" t="str"><v>052540</v></cell><cell r="D20773"><v>3003822</v></cell><cell r="E20773" t="str"><v>CURVA 45 GALVANIZADA 6""</v></cell><cell r="F20773" t="str"><v>UN</v></cell><cell r="G20773"><v>457.78</v></cell></row><row r="20774"><cell r="C20774" t="str"><v>052541</v></cell><cell r="D20774"><v>3003823</v></cell><cell r="E20774" t="str"><v>ADAPTADOR COM ROSCA E FLANGES PVC DIAM. 1""</v></cell><cell r="F20774" t="str"><v>UN</v></cell><cell r="G20774"><v>23.31</v></cell></row><row r="20775"><cell r="C20775" t="str"><v>052542</v></cell><cell r="D20775"><v>3003824</v></cell><cell r="E20775" t="str"><v>ADAPTADOR COM ROSCA E FLANGES PVC DIAM. 1.1/4""</v></cell><cell r="F20775" t="str"><v>UN</v></cell><cell r="G20775"><v>21.52</v></cell></row><row r="20776"><cell r="C20776" t="str"><v>052543</v></cell><cell r="D20776"><v>3003825</v></cell><cell r="E20776" t="str"><v>ADAPTADOR COM ROSCA E FLANGES PVC DIAM. 1.1/2""</v></cell><cell r="F20776" t="str"><v>UN</v></cell><cell r="G20776"><v>25.45</v></cell></row><row r="20777"><cell r="C20777" t="str"><v>052544</v></cell><cell r="D20777"><v>3003826</v></cell><cell r="E20777" t="str"><v>ADAPTADOR COM ROSCA E FLANGES PVC DIAM. 2""</v></cell><cell r="F20777" t="str"><v>UN</v></cell><cell r="G20777"><v>30.36</v></cell></row><row r="20778"><cell r="C20778" t="str"><v>052546</v></cell><cell r="D20778"><v>3003827</v></cell><cell r="E20778" t="str"><v>ADAPTADOR COM ROSCA E FLANGES PVC DIAM. 3/4""</v></cell><cell r="F20778" t="str"><v>UN</v></cell><cell r="G20778"><v>15.96</v></cell></row><row r="20779"><cell r="C20779" t="str"><v>052547</v></cell><cell r="D20779"><v>3003828</v></cell><cell r="E20779" t="str"><v>ADAPTADOR COM ROSCA E FLANGES PVC DIAM. 1/2""</v></cell><cell r="F20779" t="str"><v>UN</v></cell><cell r="G20779"><v>13.29</v></cell></row><row r="20780"><cell r="C20780" t="str"><v>052548</v></cell><cell r="D20780"><v>3003829</v></cell><cell r="E20780" t="str"><v>PLUG/BUJAO PVC ROSCA DIAM. 1/2""</v></cell><cell r="F20780" t="str"><v>UN</v></cell><cell r="G20780"><v>2.84</v></cell></row><row r="20781"><cell r="C20781" t="str"><v>052549</v></cell><cell r="D20781"><v>3003830</v></cell><cell r="E20781" t="str"><v>PLUG/BUJAO PVC ROSCA DIAM. 3/4""</v></cell><cell r="F20781" t="str"><v>UN</v></cell><cell r="G20781"><v>3.41</v></cell></row><row r="20782"><cell r="C20782" t="str"><v>052550</v></cell><cell r="D20782"><v>3003831</v></cell><cell r="E20782" t="str"><v>PLUG/BUJAO PVC ROSCA DIAM. 1""</v></cell><cell r="F20782" t="str"><v>UN</v></cell><cell r="G20782"><v>4.24</v></cell></row><row r="20783"><cell r="C20783" t="str"><v>052551</v></cell><cell r="D20783"><v>3003832</v></cell><cell r="E20783" t="str"><v>PLUG/BUJAO PVC ROSCA DIAM. 1.1/4""</v></cell><cell r="F20783" t="str"><v>UN</v></cell><cell r="G20783"><v>4.62</v></cell></row><row r="20784"><cell r="C20784" t="str"><v>052552</v></cell><cell r="D20784"><v>3003833</v></cell><cell r="E20784" t="str"><v>PLUG/BUJAO PVC ROSCA DIAM. 1.1/2""</v></cell><cell r="F20784" t="str"><v>UN</v></cell><cell r="G20784"><v>7.04</v></cell></row><row r="20785"><cell r="C20785" t="str"><v>052553</v></cell><cell r="D20785"><v>3003834</v></cell><cell r="E20785" t="str"><v>PLUG/BUJAO PVC ROSCA DIAM. 2""</v></cell><cell r="F20785" t="str"><v>UN</v></cell><cell r="G20785"><v>8.65</v></cell></row><row r="20786"><cell r="C20786" t="str"><v>052554</v></cell><cell r="D20786"><v>3003835</v></cell><cell r="E20786" t="str"><v>UNIAO GALVANIZADO COM ASSENTO CONICO BRONZE 1.1/4""</v></cell><cell r="F20786" t="str"><v>UN</v></cell><cell r="G20786"><v>111.28</v></cell></row><row r="20787"><cell r="C20787" t="str"><v>052555</v></cell><cell r="D20787"><v>3003836</v></cell><cell r="E20787" t="str"><v>COTOVELO 90 GALVANIZADO 1.1/2""</v></cell><cell r="F20787" t="str"><v>UN</v></cell><cell r="G20787"><v>31.83</v></cell></row><row r="20788"><cell r="C20788" t="str"><v>052556</v></cell><cell r="D20788"><v>3003837</v></cell><cell r="E20788" t="str"><v>COTOVELO 90 GALVANIZADO 3""</v></cell><cell r="F20788" t="str"><v>UN</v></cell><cell r="G20788"><v>109.12</v></cell></row><row r="20789"><cell r="C20789" t="str"><v>052557</v></cell><cell r="D20789"><v>3003838</v></cell><cell r="E20789" t="str"><v>COTOVELO 90 GALVANIZADO 2.1/2""</v></cell><cell r="F20789" t="str"><v>UN</v></cell><cell r="G20789"><v>82.75</v></cell></row><row r="20790"><cell r="C20790" t="str"><v>052558</v></cell><cell r="D20790"><v>3003839</v></cell><cell r="E20790" t="str"><v>UNIAO GALVANIZADO COM ASSENTO PLANO 2.1/2""</v></cell><cell r="F20790" t="str"><v>UN</v></cell><cell r="G20790"><v>140.28</v></cell></row><row r="20791"><cell r="C20791" t="str"><v>052559</v></cell><cell r="D20791"><v>3003840</v></cell><cell r="E20791" t="str"><v>UNIAO GALVANIZADO COM ASSENTO CONICO BRONZE 2""</v></cell><cell r="F20791" t="str"><v>UN</v></cell><cell r="G20791"><v>173.05</v></cell></row><row r="20792"><cell r="C20792" t="str"><v>052560</v></cell><cell r="D20792"><v>3003841</v></cell><cell r="E20792" t="str"><v>UNIAO GALVANIZADO COM ASSENTO CONICO BRONZE 2.1/2""</v></cell><cell r="F20792" t="str"><v>UN</v></cell><cell r="G20792"><v>257.28</v></cell></row><row r="20793"><cell r="C20793" t="str"><v>052561</v></cell><cell r="D20793"><v>3003842</v></cell><cell r="E20793" t="str"><v>UNIAO GALVANIZADO COM ASSENTO CONICO BRONZE 3""</v></cell><cell r="F20793" t="str"><v>UN</v></cell><cell r="G20793"><v>372.96</v></cell></row><row r="20794"><cell r="C20794" t="str"><v>052562</v></cell><cell r="D20794"><v>3003843</v></cell><cell r="E20794" t="str"><v>UNIAO GALVANIZADO COM ASSENTO CONICO BRONZE 3/4""</v></cell><cell r="F20794" t="str"><v>UN</v></cell><cell r="G20794"><v>67.64</v></cell></row><row r="20795"><cell r="C20795" t="str"><v>052565</v></cell><cell r="D20795"><v>3003844</v></cell><cell r="E20795" t="str"><v>TE REDUCAO PVC ROSCA DIAM. 2""x1.1/2""</v></cell><cell r="F20795" t="str"><v>UN</v></cell><cell r="G20795"><v>35.72</v></cell></row><row r="20796"><cell r="C20796" t="str"><v>052566</v></cell><cell r="D20796"><v>3003845</v></cell><cell r="E20796" t="str"><v>TE REDUCAO PVC ROSCA DIAM. 2""x1""</v></cell><cell r="F20796" t="str"><v>UN</v></cell><cell r="G20796"><v>37.12</v></cell></row><row r="20797"><cell r="C20797" t="str"><v>052570</v></cell><cell r="D20797"><v>3003846</v></cell><cell r="E20797" t="str"><v>LUVA PVC SOLDAVEL 32mm</v></cell><cell r="F20797" t="str"><v>UN</v></cell><cell r="G20797"><v>7.86</v></cell></row><row r="20798"><cell r="C20798" t="str"><v>052571</v></cell><cell r="D20798"><v>3003847</v></cell><cell r="E20798" t="str"><v>TAMPAO GALVANIZADO DIAM. 1/2""</v></cell><cell r="F20798" t="str"><v>UN</v></cell><cell r="G20798"><v>4.1</v></cell></row><row r="20799"><cell r="C20799" t="str"><v>052572</v></cell><cell r="D20799"><v>3003848</v></cell><cell r="E20799" t="str"><v>TAMPAO GALVANIZADO DIAM. 3/4""</v></cell><cell r="F20799" t="str"><v>UN</v></cell><cell r="G20799"><v>7.61</v></cell></row><row r="20800"><cell r="C20800" t="str"><v>052573</v></cell><cell r="D20800"><v>3003849</v></cell><cell r="E20800" t="str"><v>TAMPAO GALVANIZADO DIAM. 1""</v></cell><cell r="F20800" t="str"><v>UN</v></cell><cell r="G20800"><v>5.84</v></cell></row><row r="20801"><cell r="C20801" t="str"><v>052574</v></cell><cell r="D20801"><v>3003850</v></cell><cell r="E20801" t="str"><v>TAMPAO GALVANIZADO DIAM. 1.1/4""</v></cell><cell r="F20801" t="str"><v>UN</v></cell><cell r="G20801"><v>9.6</v></cell></row><row r="20802"><cell r="C20802" t="str"><v>052575</v></cell><cell r="D20802"><v>3003851</v></cell><cell r="E20802" t="str"><v>TAMPAO GALVANIZADO DIAM. 1.1/2""</v></cell><cell r="F20802" t="str"><v>UN</v></cell><cell r="G20802"><v>6.75</v></cell></row><row r="20803"><cell r="C20803" t="str"><v>052576</v></cell><cell r="D20803"><v>3003852</v></cell><cell r="E20803" t="str"><v>TAMPAO GALVANIZADO DIAM. 2""</v></cell><cell r="F20803" t="str"><v>UN</v></cell><cell r="G20803"><v>6.91</v></cell></row><row r="20804"><cell r="C20804" t="str"><v>052577</v></cell><cell r="D20804"><v>3003853</v></cell><cell r="E20804" t="str"><v>TAMPAO GALVANIZADO DIAM. 2.1/2""</v></cell><cell r="F20804" t="str"><v>UN</v></cell><cell r="G20804"><v>7.02</v></cell></row><row r="20805"><cell r="C20805" t="str"><v>052578</v></cell><cell r="D20805"><v>3003854</v></cell><cell r="E20805" t="str"><v>TAMPAO GALVANIZADO DIAM. 3""</v></cell><cell r="F20805" t="str"><v>UN</v></cell><cell r="G20805"><v>8.78</v></cell></row><row r="20806"><cell r="C20806" t="str"><v>052579</v></cell><cell r="D20806"><v>3003855</v></cell><cell r="E20806" t="str"><v>TAMPAO GALVANIZADO DIAM. 1""</v></cell><cell r="F20806" t="str"><v>UN</v></cell><cell r="G20806"><v>7.92</v></cell></row><row r="20807"><cell r="C20807" t="str"><v>052580</v></cell><cell r="D20807"><v>3003856</v></cell><cell r="E20807" t="str"><v>LUVA PVC SOLDAVEL DIAM. 20mm</v></cell><cell r="F20807" t="str"><v>UN</v></cell><cell r="G20807"><v>6.25</v></cell></row><row r="20808"><cell r="C20808" t="str"><v>052581</v></cell><cell r="D20808"><v>3003857</v></cell><cell r="E20808" t="str"><v>LUVA PVC SOLDAVEL DIAM. 25mm</v></cell><cell r="F20808" t="str"><v>UN</v></cell><cell r="G20808"><v>6.13</v></cell></row><row r="20809"><cell r="C20809" t="str"><v>052582</v></cell><cell r="D20809"><v>3003858</v></cell><cell r="E20809" t="str"><v>LUVA PVC SOLDAVEL 32mm</v></cell><cell r="F20809" t="str"><v>UN</v></cell><cell r="G20809"><v>8.41</v></cell></row><row r="20810"><cell r="C20810" t="str"><v>052583</v></cell><cell r="D20810"><v>3003859</v></cell><cell r="E20810" t="str"><v>LUVA PVC SOLDAVEL DIAM. 40mm</v></cell><cell r="F20810" t="str"><v>UN</v></cell><cell r="G20810"><v>12.93</v></cell></row><row r="20811"><cell r="C20811" t="str"><v>052584</v></cell><cell r="D20811"><v>3003860</v></cell><cell r="E20811" t="str"><v>LUVA PVC SOLDAVEL DIAM. 50mm</v></cell><cell r="F20811" t="str"><v>UN</v></cell><cell r="G20811"><v>11.69</v></cell></row><row r="20812"><cell r="C20812" t="str"><v>052585</v></cell><cell r="D20812"><v>3003861</v></cell><cell r="E20812" t="str"><v>LUVA PVC SOLDAVEL DIAM. 60mm</v></cell><cell r="F20812" t="str"><v>UN</v></cell><cell r="G20812"><v>45.02</v></cell></row><row r="20813"><cell r="C20813" t="str"><v>052586</v></cell><cell r="D20813"><v>3003862</v></cell><cell r="E20813" t="str"><v>LUVA PVC SOLDAVEL DIAM. 75mm</v></cell><cell r="F20813" t="str"><v>UN</v></cell><cell r="G20813"><v>22.93</v></cell></row><row r="20814"><cell r="C20814" t="str"><v>052587</v></cell><cell r="D20814"><v>3003863</v></cell><cell r="E20814" t="str"><v>LUVA PVC SOLDAVEL DIAM. 85mm</v></cell><cell r="F20814" t="str"><v>UN</v></cell><cell r="G20814"><v>22.52</v></cell></row><row r="20815"><cell r="C20815" t="str"><v>052588</v></cell><cell r="D20815"><v>3003864</v></cell><cell r="E20815" t="str"><v>LUVA PVC SOLDAVEL DIAM. 110mm</v></cell><cell r="F20815" t="str"><v>UN</v></cell><cell r="G20815"><v>54.24</v></cell></row><row r="20816"><cell r="C20816" t="str"><v>052589</v></cell><cell r="D20816"><v>3003865</v></cell><cell r="E20816" t="str"><v>LUVA REDUCAO PVC SOLDAVEL DIAM. 25x20mm</v></cell><cell r="F20816" t="str"><v>UN</v></cell><cell r="G20816"><v>6.73</v></cell></row><row r="20817"><cell r="C20817" t="str"><v>052590</v></cell><cell r="D20817"><v>3003866</v></cell><cell r="E20817" t="str"><v>LUVA REDUCAO PVC SOLDAVEL DIAM. 32x25mm</v></cell><cell r="F20817" t="str"><v>UN</v></cell><cell r="G20817"><v>10.66</v></cell></row><row r="20818"><cell r="C20818" t="str"><v>052591</v></cell><cell r="D20818"><v>3003867</v></cell><cell r="E20818" t="str"><v>LUVA REDUCAO PVC SOLDAVEL DIAM. 40x32mm</v></cell><cell r="F20818" t="str"><v>UN</v></cell><cell r="G20818"><v>9.88</v></cell></row><row r="20819"><cell r="C20819" t="str"><v>052592</v></cell><cell r="D20819"><v>3003868</v></cell><cell r="E20819" t="str"><v>LUVA REDUCAO PVC SOLDAVEL DIAM. 60x50mm</v></cell><cell r="F20819" t="str"><v>UN</v></cell><cell r="G20819"><v>14.06</v></cell></row><row r="20820"><cell r="C20820" t="str"><v>052593</v></cell><cell r="D20820"><v>3003869</v></cell><cell r="E20820" t="str"><v>LUVA REDUCAO PVC SOLDAVEL DIAM. 75x60mm</v></cell><cell r="F20820" t="str"><v>UN</v></cell><cell r="G20820"><v>24.38</v></cell></row><row r="20821"><cell r="C20821" t="str"><v>052594</v></cell><cell r="D20821"><v>3003870</v></cell><cell r="E20821" t="str"><v>LUVA REDUCAO PVC SOLDAVEL DIAM. 85x60mm</v></cell><cell r="F20821" t="str"><v>UN</v></cell><cell r="G20821"><v>30.65</v></cell></row><row r="20822"><cell r="C20822" t="str"><v>052595</v></cell><cell r="D20822"><v>3003871</v></cell><cell r="E20822" t="str"><v>LUVA REDUCAO PVC SOLDAVEL DIAM. 85x75mm</v></cell><cell r="F20822" t="str"><v>UN</v></cell><cell r="G20822"><v>36.24</v></cell></row><row r="20823"><cell r="C20823" t="str"><v>052596</v></cell><cell r="D20823"><v>3003872</v></cell><cell r="E20823" t="str"><v>LUVA REDUCAO PVC SOLDAVEL DIAM. 110x60mm</v></cell><cell r="F20823" t="str"><v>UN</v></cell><cell r="G20823"><v>46.36</v></cell></row><row r="20824"><cell r="C20824" t="str"><v>052597</v></cell><cell r="D20824"><v>3003873</v></cell><cell r="E20824" t="str"><v>LUVA REDUCAO PVC SOLDAVEL DIAM. 110x75mm</v></cell><cell r="F20824" t="str"><v>UN</v></cell><cell r="G20824"><v>51.47</v></cell></row><row r="20825"><cell r="C20825" t="str"><v>052598</v></cell><cell r="D20825"><v>3003874</v></cell><cell r="E20825" t="str"><v>LUVA REDUCAO PVC SOLDAVEL DIAM. 110x85mm</v></cell><cell r="F20825" t="str"><v>UN</v></cell><cell r="G20825"><v>51.66</v></cell></row><row r="20826"><cell r="C20826" t="str"><v>052599</v></cell><cell r="D20826"><v>3003875</v></cell><cell r="E20826" t="str"><v>LUVA PVC ROSCA DIAM. 1/2""</v></cell><cell r="F20826" t="str"><v>UN</v></cell><cell r="G20826"><v>5.78</v></cell></row><row r="20827"><cell r="C20827" t="str"><v>052600</v></cell><cell r="D20827"><v>3003876</v></cell><cell r="E20827" t="str"><v>LUVA PVC AGUA ROSCA DIAM. 3/4""</v></cell><cell r="F20827" t="str"><v>UN</v></cell><cell r="G20827"><v>7.09</v></cell></row><row r="20828"><cell r="C20828" t="str"><v>052601</v></cell><cell r="D20828"><v>3003877</v></cell><cell r="E20828" t="str"><v>LUVA PVC ROSCA DIAM. 1""</v></cell><cell r="F20828" t="str"><v>UN</v></cell><cell r="G20828"><v>9.85</v></cell></row><row r="20829"><cell r="C20829" t="str"><v>052602</v></cell><cell r="D20829"><v>3003878</v></cell><cell r="E20829" t="str"><v>LUVA PVC ROSCA DIAM. 1.1/4""</v></cell><cell r="F20829" t="str"><v>UN</v></cell><cell r="G20829"><v>14.83</v></cell></row><row r="20830"><cell r="C20830" t="str"><v>052603</v></cell><cell r="D20830"><v>3003879</v></cell><cell r="E20830" t="str"><v>LUVA PVC ROSCA DIAM. 1.1/2""</v></cell><cell r="F20830" t="str"><v>UN</v></cell><cell r="G20830"><v>14.58</v></cell></row><row r="20831"><cell r="C20831" t="str"><v>052604</v></cell><cell r="D20831"><v>3003880</v></cell><cell r="E20831" t="str"><v>LUVA PVC ROSCA DIAM. 2""</v></cell><cell r="F20831" t="str"><v>UN</v></cell><cell r="G20831"><v>17.8</v></cell></row><row r="20832"><cell r="C20832" t="str"><v>052605</v></cell><cell r="D20832"><v>3003881</v></cell><cell r="E20832" t="str"><v>PONTO DE AGUA QUENTE TUBOS DE COBRE 28mm CLASSE E</v></cell><cell r="F20832" t="str"><v>UN</v></cell><cell r="G20832"><v>236.84</v></cell></row><row r="20833"><cell r="C20833" t="str"><v>052606</v></cell><cell r="D20833"><v>3003882</v></cell><cell r="E20833" t="str"><v>PONTO DE AGUA QUENTE TUBOS DE COBRE 35mm CLASSE E</v></cell><cell r="F20833" t="str"><v>UN</v></cell><cell r="G20833"><v>589.59</v></cell></row><row r="20834"><cell r="C20834" t="str"><v>052607</v></cell><cell r="D20834"><v>3003883</v></cell><cell r="E20834" t="str"><v>PONTO DE AGUA QUENTE TUBOS DE COBRE 42mm CLASSE E</v></cell><cell r="F20834" t="str"><v>UN</v></cell><cell r="G20834"><v>384.06</v></cell></row><row r="20835"><cell r="C20835" t="str"><v>052608</v></cell><cell r="D20835"><v>3003884</v></cell><cell r="E20835" t="str"><v>PONTO DE AGUA QUENTE TUBOS DE COBRE 54mm CLASSE E</v></cell><cell r="F20835" t="str"><v>UN</v></cell><cell r="G20835"><v>577.32</v></cell></row><row r="20836"><cell r="C20836" t="str"><v>052609</v></cell><cell r="D20836"><v>3003885</v></cell><cell r="E20836" t="str"><v>LUVA DE CORRER PVC SOLDAVEL 25mm</v></cell><cell r="F20836" t="str"><v>UN</v></cell><cell r="G20836"><v>13</v></cell></row><row r="20837"><cell r="C20837" t="str"><v>052610</v></cell><cell r="D20837"><v>3003886</v></cell><cell r="E20837" t="str"><v>LUVA REDUCAO PVC ROSCA 3/4""x1/2""</v></cell><cell r="F20837" t="str"><v>UN</v></cell><cell r="G20837"><v>7.26</v></cell></row><row r="20838"><cell r="C20838" t="str"><v>052611</v></cell><cell r="D20838"><v>3003887</v></cell><cell r="E20838" t="str"><v>LUVA REDUCAO PVC ROSCA 1""x3/4""</v></cell><cell r="F20838" t="str"><v>UN</v></cell><cell r="G20838"><v>10.02</v></cell></row><row r="20839"><cell r="C20839" t="str"><v>052612</v></cell><cell r="D20839"><v>3003888</v></cell><cell r="E20839" t="str"><v>LUVA PVC/LATAO SOLDA/ROSCA DIAM. 25mmx3/4""</v></cell><cell r="F20839" t="str"><v>UN</v></cell><cell r="G20839"><v>9.96</v></cell></row><row r="20840"><cell r="C20840" t="str"><v>052613</v></cell><cell r="D20840"><v>3003889</v></cell><cell r="E20840" t="str"><v>LUVA PVC/LATAO SOLDA/ROSCA DIAM. 20mmx1/2""</v></cell><cell r="F20840" t="str"><v>UN</v></cell><cell r="G20840"><v>11.49</v></cell></row><row r="20841"><cell r="C20841" t="str"><v>052614</v></cell><cell r="D20841"><v>3003890</v></cell><cell r="E20841" t="str"><v>TE REDUCAO PVC ROSCA DIAM. 3/4""x1/2""</v></cell><cell r="F20841" t="str"><v>UN</v></cell><cell r="G20841"><v>11.72</v></cell></row><row r="20842"><cell r="C20842" t="str"><v>052615</v></cell><cell r="D20842"><v>3003891</v></cell><cell r="E20842" t="str"><v>TE REDUCAO PVC ROSCA DIAM. 1""x3/4""</v></cell><cell r="F20842" t="str"><v>UN</v></cell><cell r="G20842"><v>13.73</v></cell></row><row r="20843"><cell r="C20843" t="str"><v>052616</v></cell><cell r="D20843"><v>3003892</v></cell><cell r="E20843" t="str"><v>TE REDUCAO PVC ROSCA DIAM. 1.1/2""x3/4""</v></cell><cell r="F20843" t="str"><v>UN</v></cell><cell r="G20843"><v>20.13</v></cell></row><row r="20844"><cell r="C20844" t="str"><v>052617</v></cell><cell r="D20844"><v>3003893</v></cell><cell r="E20844" t="str"><v>JOELHO REDUCAO PVC ROSCA 3/4""x1/2""</v></cell><cell r="F20844" t="str"><v>UN</v></cell><cell r="G20844"><v>7.48</v></cell></row><row r="20845"><cell r="C20845" t="str"><v>052618</v></cell><cell r="D20845"><v>3003894</v></cell><cell r="E20845" t="str"><v>UNIAO COBRE REF. 733 15mm</v></cell><cell r="F20845" t="str"><v>UN</v></cell><cell r="G20845"><v>32.97</v></cell></row><row r="20846"><cell r="C20846" t="str"><v>052619</v></cell><cell r="D20846"><v>3003895</v></cell><cell r="E20846" t="str"><v>UNIAO COBRE REF. 733 22mm</v></cell><cell r="F20846" t="str"><v>UN</v></cell><cell r="G20846"><v>53.81</v></cell></row><row r="20847"><cell r="C20847" t="str"><v>052620</v></cell><cell r="D20847"><v>3003896</v></cell><cell r="E20847" t="str"><v>UNIAO COBRE REF. 733 28mm</v></cell><cell r="F20847" t="str"><v>UN</v></cell><cell r="G20847"><v>52.2</v></cell></row><row r="20848"><cell r="C20848" t="str"><v>052621</v></cell><cell r="D20848"><v>3003897</v></cell><cell r="E20848" t="str"><v>UNIAO COBRE REF. 733 35mm</v></cell><cell r="F20848" t="str"><v>UN</v></cell><cell r="G20848"><v>79.1</v></cell></row><row r="20849"><cell r="C20849" t="str"><v>052622</v></cell><cell r="D20849"><v>3003898</v></cell><cell r="E20849" t="str"><v>UNIAO COBRE REF. 733 42mm</v></cell><cell r="F20849" t="str"><v>UN</v></cell><cell r="G20849"><v>99.25</v></cell></row><row r="20850"><cell r="C20850" t="str"><v>052623</v></cell><cell r="D20850"><v>3003899</v></cell><cell r="E20850" t="str"><v>UNIAO COBRE REF. 733 54mm</v></cell><cell r="F20850" t="str"><v>UN</v></cell><cell r="G20850"><v>165.63</v></cell></row><row r="20851"><cell r="C20851" t="str"><v>052624</v></cell><cell r="D20851"><v>3003900</v></cell><cell r="E20851" t="str"><v>UNIAO COBRE REF. 733 66mm</v></cell><cell r="F20851" t="str"><v>UN</v></cell><cell r="G20851"><v>328.24</v></cell></row><row r="20852"><cell r="C20852" t="str"><v>052625</v></cell><cell r="D20852"><v>3003901</v></cell><cell r="E20852" t="str"><v>UNIAO COBRE REF. 733 79mm</v></cell><cell r="F20852" t="str"><v>UN</v></cell><cell r="G20852"><v>726.15</v></cell></row><row r="20853"><cell r="C20853" t="str"><v>052626</v></cell><cell r="D20853"><v>3003902</v></cell><cell r="E20853" t="str"><v>UNIAO COBRE REF. 733 104mm</v></cell><cell r="F20853" t="str"><v>UN</v></cell><cell r="G20853"><v>270.9</v></cell></row><row r="20854"><cell r="C20854" t="str"><v>052627</v></cell><cell r="D20854"><v>3003903</v></cell><cell r="E20854" t="str"><v>LUVA COBRE REF. 600 15mm</v></cell><cell r="F20854" t="str"><v>UN</v></cell><cell r="G20854"><v>13.59</v></cell></row><row r="20855"><cell r="C20855" t="str"><v>052628</v></cell><cell r="D20855"><v>3003904</v></cell><cell r="E20855" t="str"><v>LUVA COBRE REF. 600 22mm</v></cell><cell r="F20855" t="str"><v>UN</v></cell><cell r="G20855"><v>17.35</v></cell></row><row r="20856"><cell r="C20856" t="str"><v>052629</v></cell><cell r="D20856"><v>3003905</v></cell><cell r="E20856" t="str"><v>LUVA COBRE REF. 600 28mm</v></cell><cell r="F20856" t="str"><v>UN</v></cell><cell r="G20856"><v>18.83</v></cell></row><row r="20857"><cell r="C20857" t="str"><v>052630</v></cell><cell r="D20857"><v>3003906</v></cell><cell r="E20857" t="str"><v>LUVA COBRE REF. 600 35mm</v></cell><cell r="F20857" t="str"><v>UN</v></cell><cell r="G20857"><v>60.16</v></cell></row><row r="20858"><cell r="C20858" t="str"><v>052631</v></cell><cell r="D20858"><v>3003907</v></cell><cell r="E20858" t="str"><v>LUVA COBRE REF. 600 42mm</v></cell><cell r="F20858" t="str"><v>UN</v></cell><cell r="G20858"><v>43.83</v></cell></row><row r="20859"><cell r="C20859" t="str"><v>052632</v></cell><cell r="D20859"><v>3003908</v></cell><cell r="E20859" t="str"><v>LUVA COBRE REF. 600 54mm</v></cell><cell r="F20859" t="str"><v>UN</v></cell><cell r="G20859"><v>67.57</v></cell></row><row r="20860"><cell r="C20860" t="str"><v>052633</v></cell><cell r="D20860"><v>3003909</v></cell><cell r="E20860" t="str"><v>LUVA COBRE REF. 600 66mm</v></cell><cell r="F20860" t="str"><v>UN</v></cell><cell r="G20860"><v>157.61</v></cell></row><row r="20861"><cell r="C20861" t="str"><v>052634</v></cell><cell r="D20861"><v>3003910</v></cell><cell r="E20861" t="str"><v>LUVA COBRE REF. 600 79mm</v></cell><cell r="F20861" t="str"><v>UN</v></cell><cell r="G20861"><v>223.71</v></cell></row><row r="20862"><cell r="C20862" t="str"><v>052635</v></cell><cell r="D20862"><v>3003911</v></cell><cell r="E20862" t="str"><v>LUVA COBRE REF. 600 104mm</v></cell><cell r="F20862" t="str"><v>UN</v></cell><cell r="G20862"><v>314.63</v></cell></row><row r="20863"><cell r="C20863" t="str"><v>052636</v></cell><cell r="D20863"><v>3003912</v></cell><cell r="E20863" t="str"><v>TE COBRE REF. 611 15mm</v></cell><cell r="F20863" t="str"><v>UN</v></cell><cell r="G20863"><v>16.49</v></cell></row><row r="20864"><cell r="C20864" t="str"><v>052637</v></cell><cell r="D20864"><v>3003913</v></cell><cell r="E20864" t="str"><v>TE COBRE REF. 611 22mm</v></cell><cell r="F20864" t="str"><v>UN</v></cell><cell r="G20864"><v>21.9</v></cell></row><row r="20865"><cell r="C20865" t="str"><v>052638</v></cell><cell r="D20865"><v>3003914</v></cell><cell r="E20865" t="str"><v>TE COBRE REF. 611 28mm</v></cell><cell r="F20865" t="str"><v>UN</v></cell><cell r="G20865"><v>31.98</v></cell></row><row r="20866"><cell r="C20866" t="str"><v>052639</v></cell><cell r="D20866"><v>3003915</v></cell><cell r="E20866" t="str"><v>TE COBRE REF. 611 35mm</v></cell><cell r="F20866" t="str"><v>UN</v></cell><cell r="G20866"><v>54.74</v></cell></row><row r="20867"><cell r="C20867" t="str"><v>052640</v></cell><cell r="D20867"><v>3003916</v></cell><cell r="E20867" t="str"><v>TE COBRE REF. 611 42mm</v></cell><cell r="F20867" t="str"><v>UN</v></cell><cell r="G20867"><v>80.88</v></cell></row><row r="20868"><cell r="C20868" t="str"><v>052641</v></cell><cell r="D20868"><v>3003917</v></cell><cell r="E20868" t="str"><v>TE COBRE REF. 611 54mm</v></cell><cell r="F20868" t="str"><v>UN</v></cell><cell r="G20868"><v>142.04</v></cell></row><row r="20869"><cell r="C20869" t="str"><v>052642</v></cell><cell r="D20869"><v>3003918</v></cell><cell r="E20869" t="str"><v>TE COBRE REF. 611 66mm</v></cell><cell r="F20869" t="str"><v>UN</v></cell><cell r="G20869"><v>369.89</v></cell></row><row r="20870"><cell r="C20870" t="str"><v>052643</v></cell><cell r="D20870"><v>3003919</v></cell><cell r="E20870" t="str"><v>TE COBRE REF. 611 79mm</v></cell><cell r="F20870" t="str"><v>UN</v></cell><cell r="G20870"><v>497.27</v></cell></row><row r="20871"><cell r="C20871" t="str"><v>052644</v></cell><cell r="D20871"><v>3003920</v></cell><cell r="E20871" t="str"><v>TE COBRE REF. 611 104mm</v></cell><cell r="F20871" t="str"><v>UN</v></cell><cell r="G20871"><v>955.92</v></cell></row><row r="20872"><cell r="C20872" t="str"><v>052645</v></cell><cell r="D20872"><v>3003921</v></cell><cell r="E20872" t="str"><v>CURVA 45 COBRE REF. 606 15mm</v></cell><cell r="F20872" t="str"><v>UN</v></cell><cell r="G20872"><v>12.95</v></cell></row><row r="20873"><cell r="C20873" t="str"><v>052646</v></cell><cell r="D20873"><v>3003922</v></cell><cell r="E20873" t="str"><v>CURVA 45 COBRE REF. 606 22mm</v></cell><cell r="F20873" t="str"><v>UN</v></cell><cell r="G20873"><v>16.03</v></cell></row><row r="20874"><cell r="C20874" t="str"><v>052647</v></cell><cell r="D20874"><v>3003923</v></cell><cell r="E20874" t="str"><v>CURVA 45 COBRE REF. 606 28mm</v></cell><cell r="F20874" t="str"><v>UN</v></cell><cell r="G20874"><v>21.32</v></cell></row><row r="20875"><cell r="C20875" t="str"><v>052648</v></cell><cell r="D20875"><v>3003924</v></cell><cell r="E20875" t="str"><v>CURVA 45 COBRE REF. 606 35mm</v></cell><cell r="F20875" t="str"><v>UN</v></cell><cell r="G20875"><v>35.86</v></cell></row><row r="20876"><cell r="C20876" t="str"><v>052649</v></cell><cell r="D20876"><v>3003925</v></cell><cell r="E20876" t="str"><v>CURVA 45 COBRE REF. 606 42mm</v></cell><cell r="F20876" t="str"><v>UN</v></cell><cell r="G20876"><v>54.18</v></cell></row><row r="20877"><cell r="C20877" t="str"><v>052650</v></cell><cell r="D20877"><v>3003926</v></cell><cell r="E20877" t="str"><v>BUCHA REDUCAO COBRE 54x42mm</v></cell><cell r="F20877" t="str"><v>UN</v></cell><cell r="G20877"><v>59.49</v></cell></row><row r="20878"><cell r="C20878" t="str"><v>052651</v></cell><cell r="D20878"><v>3003927</v></cell><cell r="E20878" t="str"><v>BUCHA REDUCAO COBRE 35x22mm</v></cell><cell r="F20878" t="str"><v>UN</v></cell><cell r="G20878"><v>29.07</v></cell></row><row r="20879"><cell r="C20879" t="str"><v>052652</v></cell><cell r="D20879"><v>3003928</v></cell><cell r="E20879" t="str"><v>CURVA 45 COBRE REF. 606 79mm</v></cell><cell r="F20879" t="str"><v>UN</v></cell><cell r="G20879"><v>116.41</v></cell></row><row r="20880"><cell r="C20880" t="str"><v>052653</v></cell><cell r="D20880"><v>3003929</v></cell><cell r="E20880" t="str"><v>CURVA 45 COBRE REF. 606 104mm</v></cell><cell r="F20880" t="str"><v>UN</v></cell><cell r="G20880"><v>56.8</v></cell></row><row r="20881"><cell r="C20881" t="str"><v>052654</v></cell><cell r="D20881"><v>3003930</v></cell><cell r="E20881" t="str"><v>COTOVELO 90 COBRE REF. 607 15mm</v></cell><cell r="F20881" t="str"><v>UN</v></cell><cell r="G20881"><v>13.02</v></cell></row><row r="20882"><cell r="C20882" t="str"><v>052655</v></cell><cell r="D20882"><v>3003931</v></cell><cell r="E20882" t="str"><v>COTOVELO 90 COBRE REF. 607 22mm</v></cell><cell r="F20882" t="str"><v>UN</v></cell><cell r="G20882"><v>16.73</v></cell></row><row r="20883"><cell r="C20883" t="str"><v>052656</v></cell><cell r="D20883"><v>3003932</v></cell><cell r="E20883" t="str"><v>COTOVELO 90 COBRE REF. 607 28mm</v></cell><cell r="F20883" t="str"><v>UN</v></cell><cell r="G20883"><v>21.14</v></cell></row><row r="20884"><cell r="C20884" t="str"><v>052657</v></cell><cell r="D20884"><v>3003933</v></cell><cell r="E20884" t="str"><v>COTOVELO 90 COBRE REF. 607 35mm</v></cell><cell r="F20884" t="str"><v>UN</v></cell><cell r="G20884"><v>27.85</v></cell></row><row r="20885"><cell r="C20885" t="str"><v>052658</v></cell><cell r="D20885"><v>3003934</v></cell><cell r="E20885" t="str"><v>COTOVELO 90 COBRE REF. 607 42mm</v></cell><cell r="F20885" t="str"><v>UN</v></cell><cell r="G20885"><v>51.85</v></cell></row><row r="20886"><cell r="C20886" t="str"><v>052659</v></cell><cell r="D20886"><v>3003935</v></cell><cell r="E20886" t="str"><v>COTOVELO 90 COBRE REF. 607 54mm</v></cell><cell r="F20886" t="str"><v>UN</v></cell><cell r="G20886"><v>70.47</v></cell></row><row r="20887"><cell r="C20887" t="str"><v>052660</v></cell><cell r="D20887"><v>3003936</v></cell><cell r="E20887" t="str"><v>BUCHA REDUCAO COBRE 54x22mm</v></cell><cell r="F20887" t="str"><v>UN</v></cell><cell r="G20887"><v>59.44</v></cell></row><row r="20888"><cell r="C20888" t="str"><v>052661</v></cell><cell r="D20888"><v>3003937</v></cell><cell r="E20888" t="str"><v>BUCHA REDUCAO COBRE 42x35mm</v></cell><cell r="F20888" t="str"><v>UN</v></cell><cell r="G20888"><v>48.07</v></cell></row><row r="20889"><cell r="C20889" t="str"><v>052662</v></cell><cell r="D20889"><v>3003938</v></cell><cell r="E20889" t="str"><v>COTOVELO 90 COBRE REF. 607 104mm</v></cell><cell r="F20889" t="str"><v>UN</v></cell><cell r="G20889"><v>429.2</v></cell></row><row r="20890"><cell r="C20890" t="str"><v>052663</v></cell><cell r="D20890"><v>3003939</v></cell><cell r="E20890" t="str"><v>ISOLAMENTO TERMICO TUBOS DE COBRE 15mm (1/2"")</v></cell><cell r="F20890" t="str"><v>M</v></cell><cell r="G20890"><v>23.3</v></cell></row><row r="20891"><cell r="C20891" t="str"><v>052664</v></cell><cell r="D20891"><v>3003940</v></cell><cell r="E20891" t="str"><v>ISOLAMENTO TERMICO TUBOS DE COBRE 22mm (3/4"")</v></cell><cell r="F20891" t="str"><v>M</v></cell><cell r="G20891"><v>29.42</v></cell></row><row r="20892"><cell r="C20892" t="str"><v>052665</v></cell><cell r="D20892"><v>3003941</v></cell><cell r="E20892" t="str"><v>ISOLAMENTO TERMICO TUBOS DE COBRE 28mm (1"")</v></cell><cell r="F20892" t="str"><v>M</v></cell><cell r="G20892"><v>38.24</v></cell></row><row r="20893"><cell r="C20893" t="str"><v>052666</v></cell><cell r="D20893"><v>3003942</v></cell><cell r="E20893" t="str"><v>ISOLAMENTO TERMICO TUBOS DE COBRE 35mm (1.1/4"")</v></cell><cell r="F20893" t="str"><v>M</v></cell><cell r="G20893"><v>117.42</v></cell></row><row r="20894"><cell r="C20894" t="str"><v>052667</v></cell><cell r="D20894"><v>3003943</v></cell><cell r="E20894" t="str"><v>TE REDUCAO COBRE 79x42mm</v></cell><cell r="F20894" t="str"><v>UN</v></cell><cell r="G20894"><v>485.97</v></cell></row><row r="20895"><cell r="C20895" t="str"><v>052668</v></cell><cell r="D20895"><v>3003944</v></cell><cell r="E20895" t="str"><v>TE REDUCAO COBRE 79x66mm</v></cell><cell r="F20895" t="str"><v>UN</v></cell><cell r="G20895"><v>390.54</v></cell></row><row r="20896"><cell r="C20896" t="str"><v>052669</v></cell><cell r="D20896"><v>3003945</v></cell><cell r="E20896" t="str"><v>TE REDUCAO COBRE 79x54mm</v></cell><cell r="F20896" t="str"><v>UN</v></cell><cell r="G20896"><v>151.35</v></cell></row><row r="20897"><cell r="C20897" t="str"><v>052670</v></cell><cell r="D20897"><v>3003946</v></cell><cell r="E20897" t="str"><v>REGISTRO GAVETA BRONZE BRUTO DECA 1502 2.1/2""</v></cell><cell r="F20897" t="str"><v>UN</v></cell><cell r="G20897"><v>306.07</v></cell></row><row r="20898"><cell r="C20898" t="str"><v>052671</v></cell><cell r="D20898"><v>3003947</v></cell><cell r="E20898" t="str"><v>LUVA DE CORRER PVC SOLDAVEL 32mm</v></cell><cell r="F20898" t="str"><v>UN</v></cell><cell r="G20898"><v>25.4</v></cell></row><row r="20899"><cell r="C20899" t="str"><v>052672</v></cell><cell r="D20899"><v>3003948</v></cell><cell r="E20899" t="str"><v>ISOLAMENTO TERMICO TUBOS DE COBRE 42mm (1.1/2"")</v></cell><cell r="F20899" t="str"><v>M</v></cell><cell r="G20899"><v>51.72</v></cell></row><row r="20900"><cell r="C20900" t="str"><v>052673</v></cell><cell r="D20900"><v>3003949</v></cell><cell r="E20900" t="str"><v>ISOLAMENTO TERMICO TUBOS DE COBRE 54mm (2"")</v></cell><cell r="F20900" t="str"><v>M</v></cell><cell r="G20900"><v>58.07</v></cell></row><row r="20901"><cell r="C20901" t="str"><v>052674</v></cell><cell r="D20901"><v>3003950</v></cell><cell r="E20901" t="str"><v>ISOLAMENTO TERMICO TUBOS DE COBRE 66mm (2.1/2"")</v></cell><cell r="F20901" t="str"><v>M</v></cell><cell r="G20901"><v>67.4</v></cell></row><row r="20902"><cell r="C20902" t="str"><v>052675</v></cell><cell r="D20902"><v>3003951</v></cell><cell r="E20902" t="str"><v>TE REDUCAO COBRE 54x35mm</v></cell><cell r="F20902" t="str"><v>UN</v></cell><cell r="G20902"><v>65.59</v></cell></row><row r="20903"><cell r="C20903" t="str"><v>052676</v></cell><cell r="D20903"><v>3003952</v></cell><cell r="E20903" t="str"><v>ISOLAMENTO TERMICO TUBOS DE COBRE 79mm (3"")</v></cell><cell r="F20903" t="str"><v>M</v></cell><cell r="G20903"><v>310.98</v></cell></row><row r="20904"><cell r="C20904" t="str"><v>052677</v></cell><cell r="D20904"><v>3003953</v></cell><cell r="E20904" t="str"><v>CURVA 45 COBRE REF. 606 54mm</v></cell><cell r="F20904" t="str"><v>UN</v></cell><cell r="G20904"><v>74.07</v></cell></row><row r="20905"><cell r="C20905" t="str"><v>052678</v></cell><cell r="D20905"><v>3003954</v></cell><cell r="E20905" t="str"><v>CURVA 45 COBRE REF. 606 66mm</v></cell><cell r="F20905" t="str"><v>UN</v></cell><cell r="G20905"><v>90.74</v></cell></row><row r="20906"><cell r="C20906" t="str"><v>052679</v></cell><cell r="D20906"><v>3003955</v></cell><cell r="E20906" t="str"><v>LUVA DE CORRER PVC SOLDAVEL 40mm</v></cell><cell r="F20906" t="str"><v>UN</v></cell><cell r="G20906"><v>23.76</v></cell></row><row r="20907"><cell r="C20907" t="str"><v>052680</v></cell><cell r="D20907"><v>3003956</v></cell><cell r="E20907" t="str"><v>BUCHA REDUCAO COBRE 28x22mm</v></cell><cell r="F20907" t="str"><v>UN</v></cell><cell r="G20907"><v>20.25</v></cell></row><row r="20908"><cell r="C20908" t="str"><v>052681</v></cell><cell r="D20908"><v>3003957</v></cell><cell r="E20908" t="str"><v>BUCHA REDUCAO COBRE 22x15mm</v></cell><cell r="F20908" t="str"><v>UN</v></cell><cell r="G20908"><v>16.01</v></cell></row><row r="20909"><cell r="C20909" t="str"><v>052682</v></cell><cell r="D20909"><v>3003958</v></cell><cell r="E20909" t="str"><v>COTOVELO 90 COBRE REF. 607 66mm</v></cell><cell r="F20909" t="str"><v>UN</v></cell><cell r="G20909"><v>215.99</v></cell></row><row r="20910"><cell r="C20910" t="str"><v>052683</v></cell><cell r="D20910"><v>3003959</v></cell><cell r="E20910" t="str"><v>COTOVELO 90 COBRE REF. 607 79mm</v></cell><cell r="F20910" t="str"><v>UN</v></cell><cell r="G20910"><v>130.15</v></cell></row><row r="20911"><cell r="C20911" t="str"><v>052684</v></cell><cell r="D20911"><v>3003960</v></cell><cell r="E20911" t="str"><v>JOELHO REDUCAO PVC ROSCA 1""x3/4""</v></cell><cell r="F20911" t="str"><v>UN</v></cell><cell r="G20911"><v>8.73</v></cell></row><row r="20912"><cell r="C20912" t="str"><v>052686</v></cell><cell r="D20912"><v>3003961</v></cell><cell r="E20912" t="str"><v>TE REDUCAO COBRE 54x22mm</v></cell><cell r="F20912" t="str"><v>UN</v></cell><cell r="G20912"><v>38.77</v></cell></row><row r="20913"><cell r="C20913" t="str"><v>052687</v></cell><cell r="D20913"><v>3003962</v></cell><cell r="E20913" t="str"><v>TE REDUCAO COBRE 42x35mm</v></cell><cell r="F20913" t="str"><v>UN</v></cell><cell r="G20913"><v>75.07</v></cell></row><row r="20914"><cell r="C20914" t="str"><v>052690</v></cell><cell r="D20914"><v>3003963</v></cell><cell r="E20914" t="str"><v>VALVULA FECHO RAPIDO ROSCA BRONZE 1""</v></cell><cell r="F20914" t="str"><v>UN</v></cell><cell r="G20914"><v>74.05</v></cell></row><row r="20915"><cell r="C20915" t="str"><v>052692</v></cell><cell r="D20915"><v>3003964</v></cell><cell r="E20915" t="str"><v>VALVULA GAVETA 150 Lb FLANGE ACO 6""</v></cell><cell r="F20915" t="str"><v>UN</v></cell><cell r="G20915"><v>2452.43</v></cell></row><row r="20916"><cell r="C20916" t="str"><v>052693</v></cell><cell r="D20916"><v>3003965</v></cell><cell r="E20916" t="str"><v>VALVULA GAVETA 150 Lb FLANGE ACO 8""</v></cell><cell r="F20916" t="str"><v>UN</v></cell><cell r="G20916"><v>3874.65</v></cell></row><row r="20917"><cell r="C20917" t="str"><v>052694</v></cell><cell r="D20917"><v>3003966</v></cell><cell r="E20917" t="str"><v>TE REDUCAO COBRE 35x22mm</v></cell><cell r="F20917" t="str"><v>UN</v></cell><cell r="G20917"><v>52.14</v></cell></row><row r="20918"><cell r="C20918" t="str"><v>052695</v></cell><cell r="D20918"><v>3003967</v></cell><cell r="E20918" t="str"><v>TUBO DESCARGA 1.1/2""x90cm NC-57 PARA VASO SANITARIO</v></cell><cell r="F20918" t="str"><v>UN</v></cell><cell r="G20918"><v>151.18</v></cell></row><row r="20919"><cell r="C20919" t="str"><v>052697</v></cell><cell r="D20919"><v>3003968</v></cell><cell r="E20919" t="str"><v>REGISTRO GAVETA BRONZE BRUTO DECA 1502 1.1/2""</v></cell><cell r="F20919" t="str"><v>UN</v></cell><cell r="G20919"><v>117.27</v></cell></row><row r="20920"><cell r="C20920" t="str"><v>052698</v></cell><cell r="D20920"><v>3003969</v></cell><cell r="E20920" t="str"><v>REGISTRO GAVETA BRONZE BRUTO DECA 1502 1""</v></cell><cell r="F20920" t="str"><v>UN</v></cell><cell r="G20920"><v>149.82</v></cell></row><row r="20921"><cell r="C20921" t="str"><v>052700</v></cell><cell r="D20921"><v>3003970</v></cell><cell r="E20921" t="str"><v>TUBO DE COBRE CLASSE A 15mm COM CONEXOES</v></cell><cell r="F20921" t="str"><v>M</v></cell><cell r="G20921"><v>112.85</v></cell></row><row r="20922"><cell r="C20922" t="str"><v>052701</v></cell><cell r="D20922"><v>3003971</v></cell><cell r="E20922" t="str"><v>REGISTRO GAVETA BONZE C/ACABAMENTO CROMADO 1.1/4"" E 1.1/2""</v></cell><cell r="F20922" t="str"><v>UN</v></cell><cell r="G20922"><v>93.51</v></cell></row><row r="20923"><cell r="C20923" t="str"><v>052703</v></cell><cell r="D20923"><v>3003972</v></cell><cell r="E20923" t="str"><v>PONTO DE AGUA FRIA PARA CUBAS DE PIA</v></cell><cell r="F20923" t="str"><v>UN</v></cell><cell r="G20923"><v>75.01</v></cell></row><row r="20924"><cell r="C20924" t="str"><v>052705</v></cell><cell r="D20924"><v>3003973</v></cell><cell r="E20924" t="str"><v>TUBO DE COBRE CLASSE A 22mm COM CONEXOES</v></cell><cell r="F20924" t="str"><v>M</v></cell><cell r="G20924"><v>135.08</v></cell></row><row r="20925"><cell r="C20925" t="str"><v>052706</v></cell><cell r="D20925"><v>3003974</v></cell><cell r="E20925" t="str"><v>TUBO DE COBRE CLASSE A 28mm COM CONEXOES</v></cell><cell r="F20925" t="str"><v>M</v></cell><cell r="G20925"><v>155.17</v></cell></row><row r="20926"><cell r="C20926" t="str"><v>052707</v></cell><cell r="D20926"><v>3003975</v></cell><cell r="E20926" t="str"><v>TUBO DE COBRE CLASSE A 35mm COM CONEXOES</v></cell><cell r="F20926" t="str"><v>M</v></cell><cell r="G20926"><v>198.02</v></cell></row><row r="20927"><cell r="C20927" t="str"><v>052708</v></cell><cell r="D20927"><v>3003976</v></cell><cell r="E20927" t="str"><v>TUBO DE COBRE CLASSE A 42mm COM CONEXOES</v></cell><cell r="F20927" t="str"><v>M</v></cell><cell r="G20927"><v>233.39</v></cell></row><row r="20928"><cell r="C20928" t="str"><v>052709</v></cell><cell r="D20928"><v>3003977</v></cell><cell r="E20928" t="str"><v>TE REDUCAO COBRE 35x28mm</v></cell><cell r="F20928" t="str"><v>UN</v></cell><cell r="G20928"><v>52.48</v></cell></row><row r="20929"><cell r="C20929" t="str"><v>052710</v></cell><cell r="D20929"><v>3003978</v></cell><cell r="E20929" t="str"><v>TUBO DE COBRE CLASSE A 54mm COM CONEXOES</v></cell><cell r="F20929" t="str"><v>M</v></cell><cell r="G20929"><v>316.11</v></cell></row><row r="20930"><cell r="C20930" t="str"><v>052711</v></cell><cell r="D20930"><v>3003979</v></cell><cell r="E20930" t="str"><v>PONTO DE AGUA FRIA PARA BEBEDOURO</v></cell><cell r="F20930" t="str"><v>UN</v></cell><cell r="G20930"><v>226.48</v></cell></row><row r="20931"><cell r="C20931" t="str"><v>052712</v></cell><cell r="D20931"><v>3003980</v></cell><cell r="E20931" t="str"><v>TE REDUCAO COBRE 42x28mm</v></cell><cell r="F20931" t="str"><v>UN</v></cell><cell r="G20931"><v>74.64</v></cell></row><row r="20932"><cell r="C20932" t="str"><v>052713</v></cell><cell r="D20932"><v>3003981</v></cell><cell r="E20932" t="str"><v>PONTO DE AGUA FRIA PARA CUBAS DE ACO INOXIDAVEL</v></cell><cell r="F20932" t="str"><v>UN</v></cell><cell r="G20932"><v>185.56</v></cell></row><row r="20933"><cell r="C20933" t="str"><v>052714</v></cell><cell r="D20933"><v>3003982</v></cell><cell r="E20933" t="str"><v>TE REDUCAO COBRE 28x22mm</v></cell><cell r="F20933" t="str"><v>UN</v></cell><cell r="G20933"><v>30.25</v></cell></row><row r="20934"><cell r="C20934" t="str"><v>052715</v></cell><cell r="D20934"><v>3003983</v></cell><cell r="E20934" t="str"><v>REDUCAO FERRO FUNDIDO 100x75mm</v></cell><cell r="F20934" t="str"><v>UN</v></cell><cell r="G20934"><v>57.83</v></cell></row><row r="20935"><cell r="C20935" t="str"><v>052716</v></cell><cell r="D20935"><v>3003984</v></cell><cell r="E20935" t="str"><v>COTOVELO REDUCAO COBRE 22mm x 1/2""</v></cell><cell r="F20935" t="str"><v>UN</v></cell><cell r="G20935"><v>16.73</v></cell></row><row r="20936"><cell r="C20936" t="str"><v>052717</v></cell><cell r="D20936"><v>3003985</v></cell><cell r="E20936" t="str"><v>REDUCAO FERRO FUNDIDO 100x50mm</v></cell><cell r="F20936" t="str"><v>UN</v></cell><cell r="G20936"><v>105.22</v></cell></row><row r="20937"><cell r="C20937" t="str"><v>052718</v></cell><cell r="D20937"><v>3003986</v></cell><cell r="E20937" t="str"><v>JOELHO 45 COBRE 79mm</v></cell><cell r="F20937" t="str"><v>UN</v></cell><cell r="G20937"><v>132.28</v></cell></row><row r="20938"><cell r="C20938" t="str"><v>052719</v></cell><cell r="D20938"><v>3003987</v></cell><cell r="E20938" t="str"><v>JOELHO 45 COBRE 42mm</v></cell><cell r="F20938" t="str"><v>UN</v></cell><cell r="G20938"><v>53.42</v></cell></row><row r="20939"><cell r="C20939" t="str"><v>052720</v></cell><cell r="D20939"><v>3003988</v></cell><cell r="E20939" t="str"><v>TE REDUCAO COBRE 22mmx1/2""</v></cell><cell r="F20939" t="str"><v>UN</v></cell><cell r="G20939"><v>26.45</v></cell></row><row r="20940"><cell r="C20940" t="str"><v>052721</v></cell><cell r="D20940"><v>3003989</v></cell><cell r="E20940" t="str"><v>TE REDUCAO COBRE 66x42mm</v></cell><cell r="F20940" t="str"><v>UN</v></cell><cell r="G20940"><v>135.58</v></cell></row><row r="20941"><cell r="C20941" t="str"><v>052722</v></cell><cell r="D20941"><v>3003990</v></cell><cell r="E20941" t="str"><v>VALVULA RETENCAO VERTICAL SOLDA ACO 3""</v></cell><cell r="F20941" t="str"><v>UN</v></cell><cell r="G20941"><v>768.36</v></cell></row><row r="20942"><cell r="C20942" t="str"><v>052723</v></cell><cell r="D20942"><v>3003991</v></cell><cell r="E20942" t="str"><v>COTOVELO REDUCAO COBRE 42x35mm</v></cell><cell r="F20942" t="str"><v>UN</v></cell><cell r="G20942"><v>51.85</v></cell></row><row r="20943"><cell r="C20943" t="str"><v>052724</v></cell><cell r="D20943"><v>3003992</v></cell><cell r="E20943" t="str"><v>COTOVELO REDUCAO COBRE 28x22mm</v></cell><cell r="F20943" t="str"><v>UN</v></cell><cell r="G20943"><v>21.14</v></cell></row><row r="20944"><cell r="C20944" t="str"><v>052726</v></cell><cell r="D20944"><v>3003993</v></cell><cell r="E20944" t="str"><v>BUCHA REDUCAO COBRE 35x28mm</v></cell><cell r="F20944" t="str"><v>UN</v></cell><cell r="G20944"><v>35.59</v></cell></row><row r="20945"><cell r="C20945" t="str"><v>052730</v></cell><cell r="D20945"><v>3003994</v></cell><cell r="E20945" t="str"><v>CONECTOR COBRE 66mmx1/2""</v></cell><cell r="F20945" t="str"><v>UN</v></cell><cell r="G20945"><v>75.16</v></cell></row><row r="20946"><cell r="C20946" t="str"><v>052731</v></cell><cell r="D20946"><v>3003995</v></cell><cell r="E20946" t="str"><v>CAIXA DE AGUA ATOXICA PREMOLDADA 15.000 LITROS</v></cell><cell r="F20946" t="str"><v>UN</v></cell><cell r="G20946"><v>6309.27</v></cell></row><row r="20947"><cell r="C20947" t="str"><v>052732</v></cell><cell r="D20947"><v>3003996</v></cell><cell r="E20947" t="str"><v>CONECTOR COBRE 104mmx4""</v></cell><cell r="F20947" t="str"><v>UN</v></cell><cell r="G20947"><v>312.53</v></cell></row><row r="20948"><cell r="C20948" t="str"><v>052734</v></cell><cell r="D20948"><v>3003997</v></cell><cell r="E20948" t="str"><v>AUTOMATICO DE BOIA</v></cell><cell r="F20948" t="str"><v>UN</v></cell><cell r="G20948"><v>77.34</v></cell></row><row r="20949"><cell r="C20949" t="str"><v>052735</v></cell><cell r="D20949"><v>3003998</v></cell><cell r="E20949" t="str"><v>CAVALETE DE ENTRADA COM HIDRANTE</v></cell><cell r="F20949" t="str"><v>UN</v></cell><cell r="G20949"><v>2104.27</v></cell></row><row r="20950"><cell r="C20950" t="str"><v>052736</v></cell><cell r="D20950"><v>3003999</v></cell><cell r="E20950" t="str"><v>REDE DE AGUA FRIA PARA BEBEDOURO E FILTRO PVC</v></cell><cell r="F20950" t="str"><v>M</v></cell><cell r="G20950"><v>92.76</v></cell></row><row r="20951"><cell r="C20951" t="str"><v>052737</v></cell><cell r="D20951"><v>3004000</v></cell><cell r="E20951" t="str"><v>REDE DE AGUA FRIA PARA TORNEIRA DE LAVAGEM</v></cell><cell r="F20951" t="str"><v>M</v></cell><cell r="G20951"><v>92.23</v></cell></row><row r="20952"><cell r="C20952" t="str"><v>052741</v></cell><cell r="D20952"><v>3004001</v></cell><cell r="E20952" t="str"><v>CONECTOR COBRE 79mmx3""</v></cell><cell r="F20952" t="str"><v>UN</v></cell><cell r="G20952"><v>175.13</v></cell></row><row r="20953"><cell r="C20953" t="str"><v>052743</v></cell><cell r="D20953"><v>3004002</v></cell><cell r="E20953" t="str"><v>TE REDUCAO COBRE 104x54mm</v></cell><cell r="F20953" t="str"><v>UN</v></cell><cell r="G20953"><v>1322.49</v></cell></row><row r="20954"><cell r="C20954" t="str"><v>052744</v></cell><cell r="D20954"><v>3004003</v></cell><cell r="E20954" t="str"><v>BUCHA REDUCAO COBRE 79x66mm</v></cell><cell r="F20954" t="str"><v>UN</v></cell><cell r="G20954"><v>161.32</v></cell></row><row r="20955"><cell r="C20955" t="str"><v>052745</v></cell><cell r="D20955"><v>3004004</v></cell><cell r="E20955" t="str"><v>BUCHA REDUCAO COBRE 42x28mm</v></cell><cell r="F20955" t="str"><v>UN</v></cell><cell r="G20955"><v>45.59</v></cell></row><row r="20956"><cell r="C20956" t="str"><v>052746</v></cell><cell r="D20956"><v>3004005</v></cell><cell r="E20956" t="str"><v>BUCHA REDUCAO COBRE 28x15mm</v></cell><cell r="F20956" t="str"><v>UN</v></cell><cell r="G20956"><v>23.42</v></cell></row><row r="20957"><cell r="C20957" t="str"><v>052751</v></cell><cell r="D20957"><v>3004006</v></cell><cell r="E20957" t="str"><v>CALEFACAO INTERNA-PONTO DE DISTRIBUICAO-VAPOR</v></cell><cell r="F20957" t="str"><v>PT</v></cell><cell r="G20957"><v>954.8</v></cell></row><row r="20958"><cell r="C20958" t="str"><v>052752</v></cell><cell r="D20958"><v>3004007</v></cell><cell r="E20958" t="str"><v>CALEFACAO INTERNA-PONTO DE UTILIZACAO-AQUECEDOR ELETRICO</v></cell><cell r="F20958" t="str"><v>UN</v></cell><cell r="G20958"><v>1089.46</v></cell></row><row r="20959"><cell r="C20959" t="str"><v>052754</v></cell><cell r="D20959"><v>3004008</v></cell><cell r="E20959" t="str"><v>CALEFACAO INTERNA-AQUECIMENTO ATE 90 GRAUS-TUBO DIAM.1.1/2""</v></cell><cell r="F20959" t="str"><v>M</v></cell><cell r="G20959"><v>327.89</v></cell></row><row r="20960"><cell r="C20960" t="str"><v>052755</v></cell><cell r="D20960"><v>3004009</v></cell><cell r="E20960" t="str"><v>CALEFACAO INTERNA-AQUECIMENTO ATE 90 GRAUS-TUBO DIAM.1""</v></cell><cell r="F20960" t="str"><v>M</v></cell><cell r="G20960"><v>300.83</v></cell></row><row r="20961"><cell r="C20961" t="str"><v>052756</v></cell><cell r="D20961"><v>3004010</v></cell><cell r="E20961" t="str"><v>CALEFACAO INTERNA-CALDEIRA GERADORA A OLEO 120PS</v></cell><cell r="F20961" t="str"><v>UN</v></cell><cell r="G20961"><v>82219.3</v></cell></row><row r="20962"><cell r="C20962" t="str"><v>052757</v></cell><cell r="D20962"><v>3004011</v></cell><cell r="E20962" t="str"><v>JOELHO 45 COBRE 66mm</v></cell><cell r="F20962" t="str"><v>UN</v></cell><cell r="G20962"><v>218.91</v></cell></row><row r="20963"><cell r="C20963" t="str"><v>052758</v></cell><cell r="D20963"><v>3004012</v></cell><cell r="E20963" t="str"><v>TUBO LIGACAO PVC 1.1/2""e 1.1/4"" PARA VALVULA DESCARGA</v></cell><cell r="F20963" t="str"><v>UN</v></cell><cell r="G20963"><v>72.78</v></cell></row><row r="20964"><cell r="C20964" t="str"><v>052760</v></cell><cell r="D20964"><v>3004013</v></cell><cell r="E20964" t="str"><v>PONTO DE AGUA FRIA TUBO PVC SOLDAVEL PARA PIAS</v></cell><cell r="F20964" t="str"><v>UN</v></cell><cell r="G20964"><v>53.66</v></cell></row><row r="20965"><cell r="C20965" t="str"><v>052761</v></cell><cell r="D20965"><v>3004014</v></cell><cell r="E20965" t="str"><v>PONTO DE AGUA FRIA TUBOS PVC SOLDAVEL PARA DUCHA LAVAGEM</v></cell><cell r="F20965" t="str"><v>UN</v></cell><cell r="G20965"><v>54.12</v></cell></row><row r="20966"><cell r="C20966" t="str"><v>052762</v></cell><cell r="D20966"><v>3004015</v></cell><cell r="E20966" t="str"><v>PONTO DE AGUA FRIA EM TUBO PVC SOLDAVEL PARA LAVATORIO</v></cell><cell r="F20966" t="str"><v>UN</v></cell><cell r="G20966"><v>54.12</v></cell></row><row r="20967"><cell r="C20967" t="str"><v>052763</v></cell><cell r="D20967"><v>3004016</v></cell><cell r="E20967" t="str"><v>PONTO DE AGUA FRIA TUBOS PVC SOLDAVEL PARA BIDE</v></cell><cell r="F20967" t="str"><v>UN</v></cell><cell r="G20967"><v>54.12</v></cell></row><row r="20968"><cell r="C20968" t="str"><v>052764</v></cell><cell r="D20968"><v>3004017</v></cell><cell r="E20968" t="str"><v>PONTO DE AGUA FRIA EM TUBO PVC SOLDAVEL PARA MICTORIO</v></cell><cell r="F20968" t="str"><v>UN</v></cell><cell r="G20968"><v>57.43</v></cell></row><row r="20969"><cell r="C20969" t="str"><v>052765</v></cell><cell r="D20969"><v>3004018</v></cell><cell r="E20969" t="str"><v>PONTO DE AGUA FRIA EM TUBO PVC SOLDAVEL PARA CHUVEIRO</v></cell><cell r="F20969" t="str"><v>UN</v></cell><cell r="G20969"><v>60.57</v></cell></row><row r="20970"><cell r="C20970" t="str"><v>052771</v></cell><cell r="D20970"><v>3004019</v></cell><cell r="E20970" t="str"><v>REGISTRO GAVETA COM CANOPLA CROMADA 3/4""</v></cell><cell r="F20970" t="str"><v>UN</v></cell><cell r="G20970"><v>129.88</v></cell></row><row r="20971"><cell r="C20971" t="str"><v>052772</v></cell><cell r="D20971"><v>3004020</v></cell><cell r="E20971" t="str"><v>REGISTRO PRESSAO CANOPLA CROMADA - 3/4""</v></cell><cell r="F20971" t="str"><v>UN</v></cell><cell r="G20971"><v>149.27</v></cell></row><row r="20972"><cell r="C20972" t="str"><v>052773</v></cell><cell r="D20972"><v>3004021</v></cell><cell r="E20972" t="str"><v>REGISTRO GAVETA COM CANOPLA CROMADA 1.1/2""</v></cell><cell r="F20972" t="str"><v>UN</v></cell><cell r="G20972"><v>199.53</v></cell></row><row r="20973"><cell r="C20973" t="str"><v>052774</v></cell><cell r="D20973"><v>3004022</v></cell><cell r="E20973" t="str"><v>REGISTRO GAVETA BRONZE BRUTO DECA 1502 3""</v></cell><cell r="F20973" t="str"><v>UN</v></cell><cell r="G20973"><v>716.99</v></cell></row><row r="20974"><cell r="C20974" t="str"><v>052775</v></cell><cell r="D20974"><v>3004023</v></cell><cell r="E20974" t="str"><v>REGISTRO GAVETA BONZE C/ACABAMENTO CROMADO 1.1/4"" E 1.1/2""</v></cell><cell r="F20974" t="str"><v>UN</v></cell><cell r="G20974"><v>190.38</v></cell></row><row r="20975"><cell r="C20975" t="str"><v>052776</v></cell><cell r="D20975"><v>3004024</v></cell><cell r="E20975" t="str"><v>REGISTRO GAVETA BRONZE BRUTO DECA 1502 1.1/4""</v></cell><cell r="F20975" t="str"><v>UN</v></cell><cell r="G20975"><v>81.16</v></cell></row><row r="20976"><cell r="C20976" t="str"><v>052777</v></cell><cell r="D20976"><v>3004025</v></cell><cell r="E20976" t="str"><v>REGISTRO GAVETA BRONZE BRUTO DECA 1502 2""</v></cell><cell r="F20976" t="str"><v>UN</v></cell><cell r="G20976"><v>251.76</v></cell></row><row r="20977"><cell r="C20977" t="str"><v>052779</v></cell><cell r="D20977"><v>3004026</v></cell><cell r="E20977" t="str"><v>REGISTRO GAVETA BRONZE BRUTO DECA 1502 4""</v></cell><cell r="F20977" t="str"><v>UN</v></cell><cell r="G20977"><v>616.16</v></cell></row><row r="20978"><cell r="C20978" t="str"><v>052780</v></cell><cell r="D20978"><v>3004027</v></cell><cell r="E20978" t="str"><v>REGISTRO GAVETA COM CANOPLA CROMADA 1/2""</v></cell><cell r="F20978" t="str"><v>UN</v></cell><cell r="G20978"><v>40.81</v></cell></row><row r="20979"><cell r="C20979" t="str"><v>052781</v></cell><cell r="D20979"><v>3004028</v></cell><cell r="E20979" t="str"><v>VALVULA DE DESCARGA HIDRA - VCR 1.1/2""</v></cell><cell r="F20979" t="str"><v>UN</v></cell><cell r="G20979"><v>354.07</v></cell></row><row r="20980"><cell r="C20980" t="str"><v>052782</v></cell><cell r="D20980"><v>3004029</v></cell><cell r="E20980" t="str"><v>VALVULA DE DESCARGA HYDRA - VCR 1.1/4""</v></cell><cell r="F20980" t="str"><v>UN</v></cell><cell r="G20980"><v>243.86</v></cell></row><row r="20981"><cell r="C20981" t="str"><v>052785</v></cell><cell r="D20981"><v>3004030</v></cell><cell r="E20981" t="str"><v>TE REDUCAO CENTRAL COBRE 611-RC 42x22x42mm</v></cell><cell r="F20981" t="str"><v>UN</v></cell><cell r="G20981"><v>58.08</v></cell></row><row r="20982"><cell r="C20982" t="str"><v>052788</v></cell><cell r="D20982"><v>3004031</v></cell><cell r="E20982" t="str"><v>AQUECEDOR/BOILER GAS GLP COBRE VERTICAL 80 LITROS</v></cell><cell r="F20982" t="str"><v>UN</v></cell><cell r="G20982"><v>2837.27</v></cell></row><row r="20983"><cell r="C20983" t="str"><v>052789</v></cell><cell r="D20983"><v>3004032</v></cell><cell r="E20983" t="str"><v>AQUECEDOR/BOILER ELETRICO HORIZONTAL 150 LITROS</v></cell><cell r="F20983" t="str"><v>UN</v></cell><cell r="G20983"><v>1761.95</v></cell></row><row r="20984"><cell r="C20984" t="str"><v>052790</v></cell><cell r="D20984"><v>3004033</v></cell><cell r="E20984" t="str"><v>AQUECEDOR/BOILER COBRE GAS HORIZONTAL GERALTHERM 100 L</v></cell><cell r="F20984" t="str"><v>UN</v></cell><cell r="G20984"><v>2210.33</v></cell></row><row r="20985"><cell r="C20985" t="str"><v>052791</v></cell><cell r="D20985"><v>3004034</v></cell><cell r="E20985" t="str"><v>AQUECEDOR/BOILER ELETRICO COBRE 75 LITROS CARDAL</v></cell><cell r="F20985" t="str"><v>UN</v></cell><cell r="G20985"><v>1311.67</v></cell></row><row r="20986"><cell r="C20986" t="str"><v>052792</v></cell><cell r="D20986"><v>3004035</v></cell><cell r="E20986" t="str"><v>AQUECEDOR/BOILER ELETRICO HORIZONTAL 50 LITROS</v></cell><cell r="F20986" t="str"><v>UN</v></cell><cell r="G20986"><v>837.22</v></cell></row><row r="20987"><cell r="C20987" t="str"><v>052793</v></cell><cell r="D20987"><v>3004036</v></cell><cell r="E20987" t="str"><v>REGISTRO PRESSAO CANOPLA CROMADA 1/2""</v></cell><cell r="F20987" t="str"><v>UN</v></cell><cell r="G20987"><v>39.91</v></cell></row><row r="20988"><cell r="C20988" t="str"><v>052794</v></cell><cell r="D20988"><v>3004037</v></cell><cell r="E20988" t="str"><v>AQUECEDOR/BOILER ELETRICO HORIZONTAL 300 LITROS</v></cell><cell r="F20988" t="str"><v>UN</v></cell><cell r="G20988"><v>2291.23</v></cell></row><row r="20989"><cell r="C20989" t="str"><v>052795</v></cell><cell r="D20989"><v>3004038</v></cell><cell r="E20989" t="str"><v>VALVULA SEGURANCA PARA BOILER ROSCA BRONZE 1/2""</v></cell><cell r="F20989" t="str"><v>UN</v></cell><cell r="G20989"><v>481.71</v></cell></row><row r="20990"><cell r="C20990" t="str"><v>052796</v></cell><cell r="D20990"><v>3004039</v></cell><cell r="E20990" t="str"><v>VALVULA RETENCAO ROSCA BRONZE DUPLA FUNCAO 1.1/2""</v></cell><cell r="F20990" t="str"><v>UN</v></cell><cell r="G20990"><v>68.1</v></cell></row><row r="20991"><cell r="C20991" t="str"><v>052797</v></cell><cell r="D20991"><v>3004040</v></cell><cell r="E20991" t="str"><v>VALVULA RETENCAO ROSCA BRONZE HORIZONTAL 2.1/2""</v></cell><cell r="F20991" t="str"><v>UN</v></cell><cell r="G20991"><v>214.53</v></cell></row><row r="20992"><cell r="C20992" t="str"><v>052798</v></cell><cell r="D20992"><v>3004041</v></cell><cell r="E20992" t="str"><v>VALVULA RETENCAO ROSCA BRONZE DUPLA FUNCAO 1.1/4""</v></cell><cell r="F20992" t="str"><v>UN</v></cell><cell r="G20992"><v>60.99</v></cell></row><row r="20993"><cell r="C20993" t="str"><v>052799</v></cell><cell r="D20993"><v>3004042</v></cell><cell r="E20993" t="str"><v>VALVULA RETENCAO ROSCA BRONZE DUPLA FUNCAO 1""</v></cell><cell r="F20993" t="str"><v>UN</v></cell><cell r="G20993"><v>64.28</v></cell></row><row r="20994"><cell r="C20994" t="str"><v>052800</v></cell><cell r="D20994"><v>3004043</v></cell><cell r="E20994" t="str"><v>VALVULA RETENCAO ROSCA BRONZE HORIZONTAL 3/4""</v></cell><cell r="F20994" t="str"><v>UN</v></cell><cell r="G20994"><v>50.52</v></cell></row><row r="20995"><cell r="C20995" t="str"><v>052801</v></cell><cell r="D20995"><v>3004044</v></cell><cell r="E20995" t="str"><v>VALVULA RETENCAO ROSCA BRONZE DUPLA FUNCAO 2""</v></cell><cell r="F20995" t="str"><v>UN</v></cell><cell r="G20995"><v>91.11</v></cell></row><row r="20996"><cell r="C20996" t="str"><v>052802</v></cell><cell r="D20996"><v>3004045</v></cell><cell r="E20996" t="str"><v>BARRILETE DISTR.PVC SOLDAVEL CAIXA (ATE COLUNAS) EDIF.06 PAV</v></cell><cell r="F20996" t="str"><v>UN</v></cell><cell r="G20996"><v>4683.42</v></cell></row><row r="20997"><cell r="C20997" t="str"><v>052803</v></cell><cell r="D20997"><v>3004046</v></cell><cell r="E20997" t="str"><v>CONJUNTO DE FIXACAO PARA TUBOS SOLDAVEIS PVC 25 A 85mm</v></cell><cell r="F20997" t="str"><v>UN</v></cell><cell r="G20997"><v>24.07</v></cell></row><row r="20998"><cell r="C20998" t="str"><v>052805</v></cell><cell r="D20998"><v>3004047</v></cell><cell r="E20998" t="str"><v>TUBO FERRO GALVANIZADO 2"" ASTM A-53 SCHEDULE 40 COM CONEXOE</v></cell><cell r="F20998" t="str"><v>M</v></cell><cell r="G20998"><v>234.23</v></cell></row><row r="20999"><cell r="C20999" t="str"><v>052806</v></cell><cell r="D20999"><v>3004048</v></cell><cell r="E20999" t="str"><v>VALVULA DE DESCARGA 1.1/2"" INSTALADA EM REDE PVC</v></cell><cell r="F20999" t="str"><v>UN</v></cell><cell r="G20999"><v>396.22</v></cell></row><row r="21000"><cell r="C21000" t="str"><v>052807</v></cell><cell r="D21000"><v>3004049</v></cell><cell r="E21000" t="str"><v>TUBO PVC ROSCA 3/4""</v></cell><cell r="F21000" t="str"><v>M</v></cell><cell r="G21000"><v>12.51</v></cell></row><row r="21001"><cell r="C21001" t="str"><v>052808</v></cell><cell r="D21001"><v>3004050</v></cell><cell r="E21001" t="str"><v>TUBO FERRO GALVANIZADO 3"" ASTM A-53 SCHEDULE 40 COM CONEXOE</v></cell><cell r="F21001" t="str"><v>M</v></cell><cell r="G21001"><v>462.21</v></cell></row><row r="21002"><cell r="C21002" t="str"><v>052809</v></cell><cell r="D21002"><v>3004051</v></cell><cell r="E21002" t="str"><v>TUBO PVC ROSCA 2""</v></cell><cell r="F21002" t="str"><v>M</v></cell><cell r="G21002"><v>40.1</v></cell></row><row r="21003"><cell r="C21003" t="str"><v>052810</v></cell><cell r="D21003"><v>3004052</v></cell><cell r="E21003" t="str"><v>TUBO PVC ROSCA 1.1/4""</v></cell><cell r="F21003" t="str"><v>M</v></cell><cell r="G21003"><v>23.87</v></cell></row><row r="21004"><cell r="C21004" t="str"><v>052812</v></cell><cell r="D21004"><v>3004053</v></cell><cell r="E21004" t="str"><v>TUBO PVC ROSCA 1/2""</v></cell><cell r="F21004" t="str"><v>M</v></cell><cell r="G21004"><v>8.29</v></cell></row><row r="21005"><cell r="C21005" t="str"><v>052813</v></cell><cell r="D21005"><v>3004054</v></cell><cell r="E21005" t="str"><v>TUBO PVC ROSCA 1""</v></cell><cell r="F21005" t="str"><v>M</v></cell><cell r="G21005"><v>20.7</v></cell></row><row r="21006"><cell r="C21006" t="str"><v>052814</v></cell><cell r="D21006"><v>3004055</v></cell><cell r="E21006" t="str"><v>TUBO PVC ROSCA 1.1/2""</v></cell><cell r="F21006" t="str"><v>M</v></cell><cell r="G21006"><v>29.06</v></cell></row><row r="21007"><cell r="C21007" t="str"><v>052815</v></cell><cell r="D21007"><v>3004056</v></cell><cell r="E21007" t="str"><v>UNIAO GALVANIZADO COM ASSENTO PLANO 3/4""</v></cell><cell r="F21007" t="str"><v>UN</v></cell><cell r="G21007"><v>35.64</v></cell></row><row r="21008"><cell r="C21008" t="str"><v>052821</v></cell><cell r="D21008"><v>3004057</v></cell><cell r="E21008" t="str"><v>REGISTRO DE ESFERA FECHO RAPIDO 1/2""</v></cell><cell r="F21008" t="str"><v>UN</v></cell><cell r="G21008"><v>39.38</v></cell></row><row r="21009"><cell r="C21009" t="str"><v>052822</v></cell><cell r="D21009"><v>3004058</v></cell><cell r="E21009" t="str"><v>REGISTRO DE ESFERA VS FECHO RAPIDO 3/4</v></cell><cell r="F21009" t="str"><v>UN</v></cell><cell r="G21009"><v>37.65</v></cell></row><row r="21010"><cell r="C21010" t="str"><v>052823</v></cell><cell r="D21010"><v>3004059</v></cell><cell r="E21010" t="str"><v>VALVULA RETENCAO FUNDO DE POCO 2""</v></cell><cell r="F21010" t="str"><v>UN</v></cell><cell r="G21010"><v>94.67</v></cell></row><row r="21011"><cell r="C21011" t="str"><v>052824</v></cell><cell r="D21011"><v>3004060</v></cell><cell r="E21011" t="str"><v>REGISTRO DE ESFERA VS FECHO RAPIDO 1.1/2""</v></cell><cell r="F21011" t="str"><v>UN</v></cell><cell r="G21011"><v>166.81</v></cell></row><row r="21012"><cell r="C21012" t="str"><v>052827</v></cell><cell r="D21012"><v>3004061</v></cell><cell r="E21012" t="str"><v>VALVULA RETENCAO FUNDO DE POCO 2.1/2""</v></cell><cell r="F21012" t="str"><v>UN</v></cell><cell r="G21012"><v>151.97</v></cell></row><row r="21013"><cell r="C21013" t="str"><v>052830</v></cell><cell r="D21013"><v>3004062</v></cell><cell r="E21013" t="str"><v>TE GALVANIZADO 45 2x2""</v></cell><cell r="F21013" t="str"><v>UN</v></cell><cell r="G21013"><v>124.64</v></cell></row><row r="21014"><cell r="C21014" t="str"><v>052850</v></cell><cell r="D21014"><v>3004063</v></cell><cell r="E21014" t="str"><v>PONTO AGUA FRIA PVC P/CAIXA DESCARGA ACOPLADA/VASO SANITARIO</v></cell><cell r="F21014" t="str"><v>UN</v></cell><cell r="G21014"><v>54.98</v></cell></row><row r="21015"><cell r="C21015" t="str"><v>052854</v></cell><cell r="D21015"><v>3004064</v></cell><cell r="E21015" t="str"><v>TORNEIRA DE BOIA COM BALAO PLASTICO 1.1/2""</v></cell><cell r="F21015" t="str"><v>UN</v></cell><cell r="G21015"><v>189.29</v></cell></row><row r="21016"><cell r="C21016" t="str"><v>052856</v></cell><cell r="D21016"><v>3004065</v></cell><cell r="E21016" t="str"><v>TORNEIRA BOIA PARA CAIXA D'AGUA 3/4"" ESTEVES</v></cell><cell r="F21016" t="str"><v>UN</v></cell><cell r="G21016"><v>63.44</v></cell></row><row r="21017"><cell r="C21017" t="str"><v>052857</v></cell><cell r="D21017"><v>3004066</v></cell><cell r="E21017" t="str"><v>TORNEIRA DE BOIA COM BALAO PLASTICO 2""</v></cell><cell r="F21017" t="str"><v>UN</v></cell><cell r="G21017"><v>207.46</v></cell></row><row r="21018"><cell r="C21018" t="str"><v>052859</v></cell><cell r="D21018"><v>3004067</v></cell><cell r="E21018" t="str"><v>REINSTALACAO DE GRELHA DE RALO DE FUNDO</v></cell><cell r="F21018" t="str"><v>UN</v></cell><cell r="G21018"><v>13.87</v></cell></row><row r="21019"><cell r="C21019" t="str"><v>052860</v></cell><cell r="D21019"><v>3004068</v></cell><cell r="E21019" t="str"><v>VALVULA GLOBO PARA TUBULACAO COBRE 15mm 1/2""</v></cell><cell r="F21019" t="str"><v>UN</v></cell><cell r="G21019"><v>147.91</v></cell></row><row r="21020"><cell r="C21020" t="str"><v>052861</v></cell><cell r="D21020"><v>3004069</v></cell><cell r="E21020" t="str"><v>VALVULA GLOBO PARA TUBULACAO COBRE 22mm 3/4""</v></cell><cell r="F21020" t="str"><v>UN</v></cell><cell r="G21020"><v>159.72</v></cell></row><row r="21021"><cell r="C21021" t="str"><v>052862</v></cell><cell r="D21021"><v>3004070</v></cell><cell r="E21021" t="str"><v>VALVULA GLOBO 1"" PARA TUBULACAO COBRE  28mm</v></cell><cell r="F21021" t="str"><v>UN</v></cell><cell r="G21021"><v>211.93</v></cell></row><row r="21022"><cell r="C21022" t="str"><v>052863</v></cell><cell r="D21022"><v>3004071</v></cell><cell r="E21022" t="str"><v>HIDROMETRO CAPACIDADE 3m3 (75mm)</v></cell><cell r="F21022" t="str"><v>UN</v></cell><cell r="G21022"><v>1595.96</v></cell></row><row r="21023"><cell r="C21023" t="str"><v>052864</v></cell><cell r="D21023"><v>3004072</v></cell><cell r="E21023" t="str"><v>HIDROMETRO CAPACIDADE 7m3(100mm)</v></cell><cell r="F21023" t="str"><v>UN</v></cell><cell r="G21023"><v>2442.26</v></cell></row><row r="21024"><cell r="C21024" t="str"><v>052865</v></cell><cell r="D21024"><v>3004073</v></cell><cell r="E21024" t="str"><v>TUBO FERRO GALVANIZADO 2.1/2""ASTM A-53 SCHEDULE 40 COM CONE</v></cell><cell r="F21024" t="str"><v>M</v></cell><cell r="G21024"><v>355.24</v></cell></row><row r="21025"><cell r="C21025" t="str"><v>052866</v></cell><cell r="D21025"><v>3004074</v></cell><cell r="E21025" t="str"><v>TUBO FERRO GALVANIZADO 1.1/2""ASTM A-53 SCHEDULE 40 COM CONE</v></cell><cell r="F21025" t="str"><v>M</v></cell><cell r="G21025"><v>312.77</v></cell></row><row r="21026"><cell r="C21026" t="str"><v>052867</v></cell><cell r="D21026"><v>3004075</v></cell><cell r="E21026" t="str"><v>TUBO FERRO GALVANIZADO 4"" ASTM A-53 SCHEDULE 40 COM CONEXOE</v></cell><cell r="F21026" t="str"><v>M</v></cell><cell r="G21026"><v>675.32</v></cell></row><row r="21027"><cell r="C21027" t="str"><v>052868</v></cell><cell r="D21027"><v>3004076</v></cell><cell r="E21027" t="str"><v>TUBO FERRO GALVANIZADO 1"" ASTM A-53 SCHEDULE 40 COM CONEXOE</v></cell><cell r="F21027" t="str"><v>M</v></cell><cell r="G21027"><v>118.01</v></cell></row><row r="21028"><cell r="C21028" t="str"><v>052869</v></cell><cell r="D21028"><v>3004077</v></cell><cell r="E21028" t="str"><v>TUBO FERRO GALVANIZADO 1.1/4""ASTM A-53 SCHEDULE 40 COM CONE</v></cell><cell r="F21028" t="str"><v>M</v></cell><cell r="G21028"><v>124</v></cell></row><row r="21029"><cell r="C21029" t="str"><v>052878</v></cell><cell r="D21029"><v>3004078</v></cell><cell r="E21029" t="str"><v>TUBO PVC SOLDAVEL 60mm COM CONEXOES</v></cell><cell r="F21029" t="str"><v>M</v></cell><cell r="G21029"><v>85.18</v></cell></row><row r="21030"><cell r="C21030" t="str"><v>052879</v></cell><cell r="D21030"><v>3004079</v></cell><cell r="E21030" t="str"><v>TUBO PVC SOLDAVEL 50mm COM CONEXOES</v></cell><cell r="F21030" t="str"><v>M</v></cell><cell r="G21030"><v>77.23</v></cell></row><row r="21031"><cell r="C21031" t="str"><v>052880</v></cell><cell r="D21031"><v>3004080</v></cell><cell r="E21031" t="str"><v>REGISTRO ESFERA FECHO RAPIDO 3/4""</v></cell><cell r="F21031" t="str"><v>UN</v></cell><cell r="G21031"><v>81.21</v></cell></row><row r="21032"><cell r="C21032" t="str"><v>052881</v></cell><cell r="D21032"><v>3004081</v></cell><cell r="E21032" t="str"><v>REGISTRO ESFERA FECFCHO RAPIDO 1.1/2""</v></cell><cell r="F21032" t="str"><v>UN</v></cell><cell r="G21032"><v>201.93</v></cell></row><row r="21033"><cell r="C21033" t="str"><v>052885</v></cell><cell r="D21033"><v>3004082</v></cell><cell r="E21033" t="str"><v>TORNEIRA DE BOIA COM BALAO PLASTICO 3/4""</v></cell><cell r="F21033" t="str"><v>UN</v></cell><cell r="G21033"><v>37.53</v></cell></row><row r="21034"><cell r="C21034" t="str"><v>052898</v></cell><cell r="D21034"><v>3004083</v></cell><cell r="E21034" t="str"><v>RESERVATORIO EM CHAPA METALICA-CAPACIDADE 1.500 LITROS</v></cell><cell r="F21034" t="str"><v>UN</v></cell><cell r="G21034"><v>4062.14</v></cell></row><row r="21035"><cell r="C21035" t="str"><v>052900</v></cell><cell r="D21035"><v>3004084</v></cell><cell r="E21035" t="str"><v>BARRILETE DISTR.PVC SOLDAVEL CAIXA-ATE COLUNAS- EDIFICIO</v></cell><cell r="F21035" t="str"><v>UN</v></cell><cell r="G21035"><v>9077.71</v></cell></row><row r="21036"><cell r="C21036" t="str"><v>052901</v></cell><cell r="D21036"><v>3004085</v></cell><cell r="E21036" t="str"><v>TORNEIRA CROMADA 3/4""</v></cell><cell r="F21036" t="str"><v>UN</v></cell><cell r="G21036"><v>125.91</v></cell></row><row r="21037"><cell r="C21037" t="str"><v>052902</v></cell><cell r="D21037"><v>3004086</v></cell><cell r="E21037" t="str"><v>TORNEIRA LAVAGEM-USO GERAL-CROMADA LISA 3/4""</v></cell><cell r="F21037" t="str"><v>UN</v></cell><cell r="G21037"><v>191.6</v></cell></row><row r="21038"><cell r="C21038" t="str"><v>052903</v></cell><cell r="D21038"><v>3004087</v></cell><cell r="E21038" t="str"><v>FLANGE COM SEXTAVADO GALVANIZADO DIAM. 1/2""</v></cell><cell r="F21038" t="str"><v>UN</v></cell><cell r="G21038"><v>12.96</v></cell></row><row r="21039"><cell r="C21039" t="str"><v>052904</v></cell><cell r="D21039"><v>3004088</v></cell><cell r="E21039" t="str"><v>FLANGE COM SEXTAVADO GALVANIZADO DIAM. 3/4""</v></cell><cell r="F21039" t="str"><v>UN</v></cell><cell r="G21039"><v>18.17</v></cell></row><row r="21040"><cell r="C21040" t="str"><v>052905</v></cell><cell r="D21040"><v>3004089</v></cell><cell r="E21040" t="str"><v>FLANGE COM SEXTAVADO GALVANIZADO DIAM. 1""</v></cell><cell r="F21040" t="str"><v>UN</v></cell><cell r="G21040"><v>21.59</v></cell></row><row r="21041"><cell r="C21041" t="str"><v>052906</v></cell><cell r="D21041"><v>3004090</v></cell><cell r="E21041" t="str"><v>FLANGE COM SEXTAVADO GALVANIZADO DIAM. 1.1/4""</v></cell><cell r="F21041" t="str"><v>UN</v></cell><cell r="G21041"><v>17.57</v></cell></row><row r="21042"><cell r="C21042" t="str"><v>052907</v></cell><cell r="D21042"><v>3004091</v></cell><cell r="E21042" t="str"><v>FLANGE COM SEXTAVADO GALVANIZADO DIAM. 1.1/2""</v></cell><cell r="F21042" t="str"><v>UN</v></cell><cell r="G21042"><v>31.83</v></cell></row><row r="21043"><cell r="C21043" t="str"><v>052908</v></cell><cell r="D21043"><v>3004092</v></cell><cell r="E21043" t="str"><v>FLANGE COM SEXTAVADO GALVANIZADO DIAM. 2""</v></cell><cell r="F21043" t="str"><v>UN</v></cell><cell r="G21043"><v>34.79</v></cell></row><row r="21044"><cell r="C21044" t="str"><v>052909</v></cell><cell r="D21044"><v>3004093</v></cell><cell r="E21044" t="str"><v>FLANGE COM SEXTAVADO GALVANIZADO DIAM. 2.1/2""</v></cell><cell r="F21044" t="str"><v>UN</v></cell><cell r="G21044"><v>37.45</v></cell></row><row r="21045"><cell r="C21045" t="str"><v>052910</v></cell><cell r="D21045"><v>3004094</v></cell><cell r="E21045" t="str"><v>FLANGE COM SEXTAVADO GALVANIZADO DIAM. 3""</v></cell><cell r="F21045" t="str"><v>UN</v></cell><cell r="G21045"><v>48.32</v></cell></row><row r="21046"><cell r="C21046" t="str"><v>052911</v></cell><cell r="D21046"><v>3004095</v></cell><cell r="E21046" t="str"><v>FLANGE COM SEXTAVADO GALVANIZADO DIAM. 4""</v></cell><cell r="F21046" t="str"><v>UN</v></cell><cell r="G21046"><v>64.98</v></cell></row><row r="21047"><cell r="C21047" t="str"><v>052912</v></cell><cell r="D21047"><v>3004096</v></cell><cell r="E21047" t="str"><v>FLANGE COM SEXTAVADO GALVANIZADO DIAM. 5""</v></cell><cell r="F21047" t="str"><v>UN</v></cell><cell r="G21047"><v>87.56</v></cell></row><row r="21048"><cell r="C21048" t="str"><v>052913</v></cell><cell r="D21048"><v>3004097</v></cell><cell r="E21048" t="str"><v>FLANGE COM SEXTAVADO GALVANIZADO DIAM. 6""</v></cell><cell r="F21048" t="str"><v>UN</v></cell><cell r="G21048"><v>107.92</v></cell></row><row r="21049"><cell r="C21049" t="str"><v>052914</v></cell><cell r="D21049"><v>3004098</v></cell><cell r="E21049" t="str"><v>FLANGE COM SEXTAVADO PVC DIAM. 3/4""</v></cell><cell r="F21049" t="str"><v>UN</v></cell><cell r="G21049"><v>8.3</v></cell></row><row r="21050"><cell r="C21050" t="str"><v>052930</v></cell><cell r="D21050"><v>3004099</v></cell><cell r="E21050" t="str"><v>VALVULA RETENCAO FUNDO DE POCO 4""</v></cell><cell r="F21050" t="str"><v>UN</v></cell><cell r="G21050"><v>349.68</v></cell></row><row r="21051"><cell r="C21051" t="str"><v>052931</v></cell><cell r="D21051"><v>3004100</v></cell><cell r="E21051" t="str"><v>VALVULA RETENCAO FUNDO DE POCO 1.1/2""</v></cell><cell r="F21051" t="str"><v>UN</v></cell><cell r="G21051"><v>57.77</v></cell></row><row r="21052"><cell r="C21052" t="str"><v>052934</v></cell><cell r="D21052"><v>3004101</v></cell><cell r="E21052" t="str"><v>ADAPTADOR FERRO GALV. P/CAIXA D'AGUA DE CONCRETO 4""x200mm</v></cell><cell r="F21052" t="str"><v>UN</v></cell><cell r="G21052"><v>241.39</v></cell></row><row r="21053"><cell r="C21053" t="str"><v>052935</v></cell><cell r="D21053"><v>3004102</v></cell><cell r="E21053" t="str"><v>ADAPTADOR FERRO GALV. P/CAIXA D'AGUA DE CONCRETO 2""x200mm</v></cell><cell r="F21053" t="str"><v>UN</v></cell><cell r="G21053"><v>88.39</v></cell></row><row r="21054"><cell r="C21054" t="str"><v>052936</v></cell><cell r="D21054"><v>3004103</v></cell><cell r="E21054" t="str"><v>ADAPTADOR FERRO GALV. P/CAIXA D'AGUA DE CONCRETO 3""x200mm</v></cell><cell r="F21054" t="str"><v>UN</v></cell><cell r="G21054"><v>161.39</v></cell></row><row r="21055"><cell r="C21055" t="str"><v>052940</v></cell><cell r="D21055"><v>3004104</v></cell><cell r="E21055" t="str"><v>VALVULA DE DESCARGA HYDRA 1.1/2"" MASTER COM TUBO DE LIGACAO</v></cell><cell r="F21055" t="str"><v>UN</v></cell><cell r="G21055"><v>382.07</v></cell></row><row r="21056"><cell r="C21056" t="str"><v>052941</v></cell><cell r="D21056"><v>3004105</v></cell><cell r="E21056" t="str"><v>VALVULA RETENCAO FUNDO DE POCO 1""</v></cell><cell r="F21056" t="str"><v>UN</v></cell><cell r="G21056"><v>49.58</v></cell></row><row r="21057"><cell r="C21057" t="str"><v>052942</v></cell><cell r="D21057"><v>3004106</v></cell><cell r="E21057" t="str"><v>TORNEIRA DE BOIA COM BALAO PLASTICO 1""</v></cell><cell r="F21057" t="str"><v>UN</v></cell><cell r="G21057"><v>89.52</v></cell></row><row r="21058"><cell r="C21058" t="str"><v>052951</v></cell><cell r="D21058"><v>3004107</v></cell><cell r="E21058" t="str"><v>CAIXA D'AGUA FIBRA DE VIDRO 1500 LITROS ZENITAL</v></cell><cell r="F21058" t="str"><v>UN</v></cell><cell r="G21058"><v>705.37</v></cell></row><row r="21059"><cell r="C21059" t="str"><v>052952</v></cell><cell r="D21059"><v>3004108</v></cell><cell r="E21059" t="str"><v>CAIXA D'AGUA DE POLIETILENO 500 LITROS TIGRE</v></cell><cell r="F21059" t="str"><v>UN</v></cell><cell r="G21059"><v>238.1</v></cell></row><row r="21060"><cell r="C21060" t="str"><v>052953</v></cell><cell r="D21060"><v>3004109</v></cell><cell r="E21060" t="str"><v>CAIXA D'AGUA FIBRA DE VIDRO 1000 LITROS POLIFIBRAS</v></cell><cell r="F21060" t="str"><v>UN</v></cell><cell r="G21060"><v>313.51</v></cell></row><row r="21061"><cell r="C21061" t="str"><v>052954</v></cell><cell r="D21061"><v>3004110</v></cell><cell r="E21061" t="str"><v>CAIXA D'AGUA POLIETILENO TIGRE</v></cell><cell r="F21061" t="str"><v>UN</v></cell><cell r="G21061"><v>236.9</v></cell></row><row r="21062"><cell r="C21062" t="str"><v>052955</v></cell><cell r="D21062"><v>3004111</v></cell><cell r="E21062" t="str"><v>CAIXA D'AGUA FIBROCIMENTO 1000 LITROS ETERNIT</v></cell><cell r="F21062" t="str"><v>UN</v></cell><cell r="G21062"><v>396.47</v></cell></row><row r="21063"><cell r="C21063" t="str"><v>052960</v></cell><cell r="D21063"><v>3004112</v></cell><cell r="E21063" t="str"><v>SOLDA ELETRICA TUBULACAO 1/2""</v></cell><cell r="F21063" t="str"><v>UN</v></cell><cell r="G21063"><v>3.34</v></cell></row><row r="21064"><cell r="C21064" t="str"><v>052961</v></cell><cell r="D21064"><v>3004113</v></cell><cell r="E21064" t="str"><v>SOLDA TUBULACAO 3/4""</v></cell><cell r="F21064" t="str"><v>UN</v></cell><cell r="G21064"><v>5.29</v></cell></row><row r="21065"><cell r="C21065" t="str"><v>052962</v></cell><cell r="D21065"><v>3004114</v></cell><cell r="E21065" t="str"><v>SOLDA ELETRICA TUBULACAO 1""</v></cell><cell r="F21065" t="str"><v>UN</v></cell><cell r="G21065"><v>7.02</v></cell></row><row r="21066"><cell r="C21066" t="str"><v>052963</v></cell><cell r="D21066"><v>3004115</v></cell><cell r="E21066" t="str"><v>SOLDA ELETRICA TUBULACAO 1.1/2""</v></cell><cell r="F21066" t="str"><v>UN</v></cell><cell r="G21066"><v>7.9</v></cell></row><row r="21067"><cell r="C21067" t="str"><v>052964</v></cell><cell r="D21067"><v>3004116</v></cell><cell r="E21067" t="str"><v>SOLDA ELETRICA TUBULACAO 2""</v></cell><cell r="F21067" t="str"><v>UN</v></cell><cell r="G21067"><v>8.38</v></cell></row><row r="21068"><cell r="C21068" t="str"><v>052965</v></cell><cell r="D21068"><v>3004117</v></cell><cell r="E21068" t="str"><v>SOLDA ELETRICA TUBULACAO 2.1/2""</v></cell><cell r="F21068" t="str"><v>UN</v></cell><cell r="G21068"><v>9.33</v></cell></row><row r="21069"><cell r="C21069" t="str"><v>052966</v></cell><cell r="D21069"><v>3004118</v></cell><cell r="E21069" t="str"><v>SOLDA ELETRICA TUBULACAO 3""</v></cell><cell r="F21069" t="str"><v>UN</v></cell><cell r="G21069"><v>10.97</v></cell></row><row r="21070"><cell r="C21070" t="str"><v>052967</v></cell><cell r="D21070"><v>3004119</v></cell><cell r="E21070" t="str"><v>SOLDA TUBULACAO 4""</v></cell><cell r="F21070" t="str"><v>UN</v></cell><cell r="G21070"><v>12.35</v></cell></row><row r="21071"><cell r="C21071" t="str"><v>052968</v></cell><cell r="D21071"><v>3004120</v></cell><cell r="E21071" t="str"><v>SOLDA TUBULACAO 5""</v></cell><cell r="F21071" t="str"><v>UN</v></cell><cell r="G21071"><v>13.97</v></cell></row><row r="21072"><cell r="C21072" t="str"><v>052969</v></cell><cell r="D21072"><v>3004121</v></cell><cell r="E21072" t="str"><v>SOLDA ELETRICA TUBULACAO 6""</v></cell><cell r="F21072" t="str"><v>UN</v></cell><cell r="G21072"><v>14.9</v></cell></row><row r="21073"><cell r="C21073" t="str"><v>052970</v></cell><cell r="D21073"><v>3004122</v></cell><cell r="E21073" t="str"><v>SOLDA ELETRICA TUBULACAO 8""</v></cell><cell r="F21073" t="str"><v>UN</v></cell><cell r="G21073"><v>17.54</v></cell></row><row r="21074"><cell r="C21074" t="str"><v>052971</v></cell><cell r="D21074"><v>3004123</v></cell><cell r="E21074" t="str"><v>SOLDA ELETRICA TUBULACAO 10""</v></cell><cell r="F21074" t="str"><v>UN</v></cell><cell r="G21074"><v>23.99</v></cell></row><row r="21075"><cell r="C21075" t="str"><v>052972</v></cell><cell r="D21075"><v>3004124</v></cell><cell r="E21075" t="str"><v>SOLDA ELETRICA TUBULACAO 12""</v></cell><cell r="F21075" t="str"><v>UN</v></cell><cell r="G21075"><v>29.47</v></cell></row><row r="21076"><cell r="C21076" t="str"><v>052973</v></cell><cell r="D21076"><v>3004125</v></cell><cell r="E21076" t="str"><v>SOLDA ELETRICA TUBULACAO 14""</v></cell><cell r="F21076" t="str"><v>UN</v></cell><cell r="G21076"><v>31.46</v></cell></row><row r="21077"><cell r="C21077" t="str"><v>052974</v></cell><cell r="D21077"><v>3004126</v></cell><cell r="E21077" t="str"><v>SOLDA ELETRICA TUBULACAO 16""</v></cell><cell r="F21077" t="str"><v>UN</v></cell><cell r="G21077"><v>39.22</v></cell></row><row r="21078"><cell r="C21078" t="str"><v>052975</v></cell><cell r="D21078"><v>3004127</v></cell><cell r="E21078" t="str"><v>SOLDA ELETRICA TUBULACAO 18""</v></cell><cell r="F21078" t="str"><v>UN</v></cell><cell r="G21078"><v>44.95</v></cell></row><row r="21079"><cell r="C21079" t="str"><v>052977</v></cell><cell r="D21079"><v>3004128</v></cell><cell r="E21079" t="str"><v>ABRIGO E CAIXA METALICA CONTRA INCENDIO</v></cell><cell r="F21079" t="str"><v>UN</v></cell><cell r="G21079"><v>1367.7</v></cell></row><row r="21080"><cell r="C21080" t="str"><v>052978</v></cell><cell r="D21080"><v>3004129</v></cell><cell r="E21080" t="str"><v>AQUECIMENTO SOLAR COM COLETORES/BOILER 500 LITROS 15 PESSOAS</v></cell><cell r="F21080" t="str"><v>UN</v></cell><cell r="G21080"><v>5787.14</v></cell></row><row r="21081"><cell r="C21081" t="str"><v>052979</v></cell><cell r="D21081"><v>3004130</v></cell><cell r="E21081" t="str"><v>JOELHO 90 PVC SOLDAVEL 50mm</v></cell><cell r="F21081" t="str"><v>UN</v></cell><cell r="G21081"><v>18.31</v></cell></row><row r="21082"><cell r="C21082" t="str"><v>052980</v></cell><cell r="D21082"><v>3004131</v></cell><cell r="E21082" t="str"><v>CONJUNTO DE FIXACAO PARA TUBULACAO</v></cell><cell r="F21082" t="str"><v>UN</v></cell><cell r="G21082"><v>24.07</v></cell></row><row r="21083"><cell r="C21083" t="str"><v>052983</v></cell><cell r="D21083"><v>3004132</v></cell><cell r="E21083" t="str"><v>AQUECIMENTO SOLAR COM COLETORES/BOILER 400 LITROS 10 PESSOAS</v></cell><cell r="F21083" t="str"><v>UN</v></cell><cell r="G21083"><v>2728.45</v></cell></row><row r="21084"><cell r="C21084" t="str"><v>052988</v></cell><cell r="D21084"><v>3004133</v></cell><cell r="E21084" t="str"><v>AQUECIMENTO SOLAR COM COLETORES/BOILER 200 LITROS 6 PESSOAS</v></cell><cell r="F21084" t="str"><v>UN</v></cell><cell r="G21084"><v>3253.98</v></cell></row><row r="21085"><cell r="C21085" t="str"><v>052998</v></cell><cell r="D21085"><v>3004134</v></cell><cell r="E21085" t="str"><v>VALVULA RETENCAO ROSCA BRONZE VERTICAL 2""</v></cell><cell r="F21085" t="str"><v>UN</v></cell><cell r="G21085"><v>173.11</v></cell></row><row r="21086"><cell r="C21086" t="str"><v>052999</v></cell><cell r="D21086"><v>3004135</v></cell><cell r="E21086" t="str"><v>VALVULA RETENCAO ROSCA BRONZE VERTICAL 3""</v></cell><cell r="F21086" t="str"><v>UN</v></cell><cell r="G21086"><v>255.34</v></cell></row><row r="21087"><cell r="C21087" t="str"><v>053001</v></cell><cell r="D21087"><v>3004136</v></cell><cell r="E21087" t="str"><v>CAIXA EM ALVENARIA 40x40 TAMPO FERRO FUNDIDO</v></cell><cell r="F21087" t="str"><v>UN</v></cell><cell r="G21087"><v>7891.94</v></cell></row><row r="21088"><cell r="C21088" t="str"><v>053002</v></cell><cell r="D21088"><v>3004137</v></cell><cell r="E21088" t="str"><v>REVISAO INSTALACAO ESGOTO PRIMARIO PVC</v></cell><cell r="F21088" t="str"><v>UN</v></cell><cell r="G21088"><v>208.13</v></cell></row><row r="21089"><cell r="C21089" t="str"><v>053003</v></cell><cell r="D21089"><v>3004138</v></cell><cell r="E21089" t="str"><v>PONTO ESGOTO SANITARIO SECUNDARIO PVC EM RESTAURANTE</v></cell><cell r="F21089" t="str"><v>UN</v></cell><cell r="G21089"><v>141.01</v></cell></row><row r="21090"><cell r="C21090" t="str"><v>053004</v></cell><cell r="D21090"><v>3004139</v></cell><cell r="E21090" t="str"><v>CANALETA EM ALVENARIA COM TAMPO DE PLACA DE CONCRETO 60x20cm</v></cell><cell r="F21090" t="str"><v>M</v></cell><cell r="G21090"><v>270.23</v></cell></row><row r="21091"><cell r="C21091" t="str"><v>053005</v></cell><cell r="D21091"><v>3004140</v></cell><cell r="E21091" t="str"><v>CAIXA EM ALVENARIA 30x30 TAMPO FERRO FUNDIDO</v></cell><cell r="F21091" t="str"><v>UN</v></cell><cell r="G21091"><v>1342.64</v></cell></row><row r="21092"><cell r="C21092" t="str"><v>053006</v></cell><cell r="D21092"><v>3004141</v></cell><cell r="E21092" t="str"><v>ANEL BORRACHA TUBO PVC 150mm</v></cell><cell r="F21092" t="str"><v>UN</v></cell><cell r="G21092"><v>12.99</v></cell></row><row r="21093"><cell r="C21093" t="str"><v>053007</v></cell><cell r="D21093"><v>3004142</v></cell><cell r="E21093" t="str"><v>ANEL BORRACHA TUBO FERRO FUNDIDO 50mm</v></cell><cell r="F21093" t="str"><v>UN</v></cell><cell r="G21093"><v>5.06</v></cell></row><row r="21094"><cell r="C21094" t="str"><v>053008</v></cell><cell r="D21094"><v>3004143</v></cell><cell r="E21094" t="str"><v>ANEL BORRACHA TUBO FERRO FUNDIDO 100mm</v></cell><cell r="F21094" t="str"><v>UN</v></cell><cell r="G21094"><v>25.59</v></cell></row><row r="21095"><cell r="C21095" t="str"><v>053009</v></cell><cell r="D21095"><v>3004144</v></cell><cell r="E21095" t="str"><v>GRELHA EM FERRO FUNDIDO LARGURA 20cm</v></cell><cell r="F21095" t="str"><v>M</v></cell><cell r="G21095"><v>64.01</v></cell></row><row r="21096"><cell r="C21096" t="str"><v>053010</v></cell><cell r="D21096"><v>3004145</v></cell><cell r="E21096" t="str"><v>RALO SIFONADO CEGO FERRO FUNDIDO 150mm</v></cell><cell r="F21096" t="str"><v>UN</v></cell><cell r="G21096"><v>234.28</v></cell></row><row r="21097"><cell r="C21097" t="str"><v>053011</v></cell><cell r="D21097"><v>3004146</v></cell><cell r="E21097" t="str"><v>CAIXA INSPECAO CONCRETO PREMOLDADO 600mm TAMPAO FER.FUNDIDO</v></cell><cell r="F21097" t="str"><v>UN</v></cell><cell r="G21097"><v>3075.25</v></cell></row><row r="21098"><cell r="C21098" t="str"><v>053013</v></cell><cell r="D21098"><v>3004147</v></cell><cell r="E21098" t="str"><v>CAIXA GORDURA DUPLA 600x800mm COM TAMPAO FERRO FUNDIDO</v></cell><cell r="F21098" t="str"><v>UN</v></cell><cell r="G21098"><v>1743.82</v></cell></row><row r="21099"><cell r="C21099" t="str"><v>053014</v></cell><cell r="D21099"><v>3004148</v></cell><cell r="E21099" t="str"><v>RALO SIFONADO FERRO FUNDIDO 150mm</v></cell><cell r="F21099" t="str"><v>UN</v></cell><cell r="G21099"><v>235.82</v></cell></row><row r="21100"><cell r="C21100" t="str"><v>053015</v></cell><cell r="D21100"><v>3004149</v></cell><cell r="E21100" t="str"><v>CAIXA GORDURA DUP.CONCR.PRE-MOLD.C/TAMPAO CONCR.600x800mm</v></cell><cell r="F21100" t="str"><v>UN</v></cell><cell r="G21100"><v>1281.85</v></cell></row><row r="21101"><cell r="C21101" t="str"><v>053016</v></cell><cell r="D21101"><v>3004150</v></cell><cell r="E21101" t="str"><v>CAIXA SIFONADA ALVENARIA TIJOLOS 1,50x1,50m TAMPA CEGA</v></cell><cell r="F21101" t="str"><v>UN</v></cell><cell r="G21101"><v>1572.55</v></cell></row><row r="21102"><cell r="C21102" t="str"><v>053017</v></cell><cell r="D21102"><v>3004151</v></cell><cell r="E21102" t="str"><v>CAIXA SIFONADA ALV.TIJOLOS 1,50x1,50m COM TAMPO FERRO FUNDID</v></cell><cell r="F21102" t="str"><v>UN</v></cell><cell r="G21102"><v>2402.99</v></cell></row><row r="21103"><cell r="C21103" t="str"><v>053018</v></cell><cell r="D21103"><v>3004152</v></cell><cell r="E21103" t="str"><v>CAIXA GORDURA EM ALVENARIA 40x40 TAMPO FERRO FUNDIDO</v></cell><cell r="F21103" t="str"><v>UN</v></cell><cell r="G21103"><v>1315.83</v></cell></row><row r="21104"><cell r="C21104" t="str"><v>053019</v></cell><cell r="D21104"><v>3004153</v></cell><cell r="E21104" t="str"><v>CAIXA INSPECAO ALVENARIA 0,80x0,80m COM TAMPO FF 175 kgf</v></cell><cell r="F21104" t="str"><v>UN</v></cell><cell r="G21104"><v>1203.79</v></cell></row><row r="21105"><cell r="C21105" t="str"><v>053020</v></cell><cell r="D21105"><v>3004154</v></cell><cell r="E21105" t="str"><v>CAIXA DE RALO COM GRELHA 30x90m FERRO FUNDIDO ARTICULADA 90k</v></cell><cell r="F21105" t="str"><v>UN</v></cell><cell r="G21105"><v>1501.67</v></cell></row><row r="21106"><cell r="C21106" t="str"><v>053021</v></cell><cell r="D21106"><v>3004155</v></cell><cell r="E21106" t="str"><v>FOSSA SEPTICA PREMOLDADA CILINDRICA CAMARA INHOFF-100 PESSOA</v></cell><cell r="F21106" t="str"><v>UN</v></cell><cell r="G21106"><v>9435.75</v></cell></row><row r="21107"><cell r="C21107" t="str"><v>053022</v></cell><cell r="D21107"><v>3004156</v></cell><cell r="E21107" t="str"><v>CAIXA PASSAGEM ALVENARIA TIJOLOS TAMPO FERRO FUNDIDO 175KG</v></cell><cell r="F21107" t="str"><v>UN</v></cell><cell r="G21107"><v>1976.91</v></cell></row><row r="21108"><cell r="C21108" t="str"><v>053023</v></cell><cell r="D21108"><v>3004157</v></cell><cell r="E21108" t="str"><v>FOSSA SEPTICA PREMOLDADA CILINDRICA-CAMARA INHOFF-50 PESSOAS</v></cell><cell r="F21108" t="str"><v>UN</v></cell><cell r="G21108"><v>4477.91</v></cell></row><row r="21109"><cell r="C21109" t="str"><v>053024</v></cell><cell r="D21109"><v>3004158</v></cell><cell r="E21109" t="str"><v>CAIXA SIFONADA 45cm ANEL CONCRETO PREMOLDADO TAMPAO F.F.65 k</v></cell><cell r="F21109" t="str"><v>UN</v></cell><cell r="G21109"><v>1066.59</v></cell></row><row r="21110"><cell r="C21110" t="str"><v>053025</v></cell><cell r="D21110"><v>3004159</v></cell><cell r="E21110" t="str"><v>PONTO ESGOTO SANITARIO PRIMARIO PVC (MICTORIO)</v></cell><cell r="F21110" t="str"><v>UN</v></cell><cell r="G21110"><v>332.33</v></cell></row><row r="21111"><cell r="C21111" t="str"><v>053026</v></cell><cell r="D21111"><v>3004160</v></cell><cell r="E21111" t="str"><v>CAIXA EM ALVENARIA 50x50 TAMPO FERRO FUNDIDO</v></cell><cell r="F21111" t="str"><v>UN</v></cell><cell r="G21111"><v>1348.86</v></cell></row><row r="21112"><cell r="C21112" t="str"><v>053027</v></cell><cell r="D21112"><v>3004161</v></cell><cell r="E21112" t="str"><v>PONTO ESGOTO SANITARIO PRIMARIO PVC (VASO)</v></cell><cell r="F21112" t="str"><v>UN</v></cell><cell r="G21112"><v>375.84</v></cell></row><row r="21113"><cell r="C21113" t="str"><v>053028</v></cell><cell r="D21113"><v>3004162</v></cell><cell r="E21113" t="str"><v>PONTO ESGOTO SANITARIO SECUNDARIO PVC</v></cell><cell r="F21113" t="str"><v>UN</v></cell><cell r="G21113"><v>76.89</v></cell></row><row r="21114"><cell r="C21114" t="str"><v>053029</v></cell><cell r="D21114"><v>3004163</v></cell><cell r="E21114" t="str"><v>CAIXA DE AREIA EM ALVENARIA 1,70x1,70m EXT.h=0,60m PAR.10cm</v></cell><cell r="F21114" t="str"><v>UN</v></cell><cell r="G21114"><v>1830.19</v></cell></row><row r="21115"><cell r="C21115" t="str"><v>053030</v></cell><cell r="D21115"><v>3004164</v></cell><cell r="E21115" t="str"><v>COLUNA VENTILACAO TUBO PVC 100mm</v></cell><cell r="F21115" t="str"><v>M</v></cell><cell r="G21115"><v>82.16</v></cell></row><row r="21116"><cell r="C21116" t="str"><v>053031</v></cell><cell r="D21116"><v>3004165</v></cell><cell r="E21116" t="str"><v>CAIXA SIFONADA PVC 150x150mm COMPLETA C/GRELHA ,SAIDA 50mm</v></cell><cell r="F21116" t="str"><v>UN</v></cell><cell r="G21116"><v>65.89</v></cell></row><row r="21117"><cell r="C21117" t="str"><v>053032</v></cell><cell r="D21117"><v>3004166</v></cell><cell r="E21117" t="str"><v>RALO SECO PVC QUADRADO 100x53x40 COM GRELHA</v></cell><cell r="F21117" t="str"><v>UN</v></cell><cell r="G21117"><v>47.08</v></cell></row><row r="21118"><cell r="C21118" t="str"><v>053033</v></cell><cell r="D21118"><v>3004167</v></cell><cell r="E21118" t="str"><v>PROLONGAMENTO RALO SIFONADO 75mm EM PVC</v></cell><cell r="F21118" t="str"><v>UN</v></cell><cell r="G21118"><v>43.5</v></cell></row><row r="21119"><cell r="C21119" t="str"><v>053035</v></cell><cell r="D21119"><v>3004168</v></cell><cell r="E21119" t="str"><v>CAIXA INSPECAO ALVENARIA 1,0x1,0x2,0mCOM TAMPO FF 175kgf</v></cell><cell r="F21119" t="str"><v>UN</v></cell><cell r="G21119"><v>1850.66</v></cell></row><row r="21120"><cell r="C21120" t="str"><v>053036</v></cell><cell r="D21120"><v>3004169</v></cell><cell r="E21120" t="str"><v>RALO SIFONADO PVC CILINDRICO 100x40 ALTURA REGULAVEL</v></cell><cell r="F21120" t="str"><v>UN</v></cell><cell r="G21120"><v>38.5</v></cell></row><row r="21121"><cell r="C21121" t="str"><v>053037</v></cell><cell r="D21121"><v>3004170</v></cell><cell r="E21121" t="str"><v>RALO SIFONADO PVC QUADRADO 100x53x40</v></cell><cell r="F21121" t="str"><v>UN</v></cell><cell r="G21121"><v>30.5</v></cell></row><row r="21122"><cell r="C21122" t="str"><v>053038</v></cell><cell r="D21122"><v>3004171</v></cell><cell r="E21122" t="str"><v>CAIXA SIFONADA PVC 100x150x50mm C/TAMPA CEGA</v></cell><cell r="F21122" t="str"><v>UN</v></cell><cell r="G21122"><v>59.54</v></cell></row><row r="21123"><cell r="C21123" t="str"><v>053039</v></cell><cell r="D21123"><v>3004172</v></cell><cell r="E21123" t="str"><v>RALO HEMISFERICO 100mm PVC (RALO ABACAXI)</v></cell><cell r="F21123" t="str"><v>UN</v></cell><cell r="G21123"><v>42.5</v></cell></row><row r="21124"><cell r="C21124" t="str"><v>053040</v></cell><cell r="D21124"><v>3004173</v></cell><cell r="E21124" t="str"><v>CAIXA PASSAGEM-ALVENARIA TIJOLOS-1,70x1,70m-H=1,5m-PAREDE 10</v></cell><cell r="F21124" t="str"><v>UN</v></cell><cell r="G21124"><v>3004.89</v></cell></row><row r="21125"><cell r="C21125" t="str"><v>053041</v></cell><cell r="D21125"><v>3004174</v></cell><cell r="E21125" t="str"><v>CAIXA INTERMED.ENTRE FOSSA E SUMID.EM CONCRETO PRE-MOLDADO</v></cell><cell r="F21125" t="str"><v>UN</v></cell><cell r="G21125"><v>641</v></cell></row><row r="21126"><cell r="C21126" t="str"><v>053042</v></cell><cell r="D21126"><v>3004175</v></cell><cell r="E21126" t="str"><v>ABERTURA E FECHAMENTO DE RASGOS EM ALVENARIA</v></cell><cell r="F21126" t="str"><v>M</v></cell><cell r="G21126"><v>14.25</v></cell></row><row r="21127"><cell r="C21127" t="str"><v>053043</v></cell><cell r="D21127"><v>3004176</v></cell><cell r="E21127" t="str"><v>CAIXA DISTRIBUICAO CONCRETO PRE-MOLDADO 600x525x50mm</v></cell><cell r="F21127" t="str"><v>UN</v></cell><cell r="G21127"><v>1151.49</v></cell></row><row r="21128"><cell r="C21128" t="str"><v>053044</v></cell><cell r="D21128"><v>3004177</v></cell><cell r="E21128" t="str"><v>FILTRO ANAEROBICO P/TRATAMENTO ESGOT.SANITARIO V.UTIL 3180l</v></cell><cell r="F21128" t="str"><v>UN</v></cell><cell r="G21128"><v>2296.56</v></cell></row><row r="21129"><cell r="C21129" t="str"><v>053045</v></cell><cell r="D21129"><v>3004178</v></cell><cell r="E21129" t="str"><v>JUNCAO 45 Y SMU FERRO FUNDIDO 75 x 75mm</v></cell><cell r="F21129" t="str"><v>UN</v></cell><cell r="G21129"><v>223.13</v></cell></row><row r="21130"><cell r="C21130" t="str"><v>053046</v></cell><cell r="D21130"><v>3004179</v></cell><cell r="E21130" t="str"><v>JUNCAO 45 Y SMU FERRO FUNDIDO 100 x 50mm</v></cell><cell r="F21130" t="str"><v>UN</v></cell><cell r="G21130"><v>177.39</v></cell></row><row r="21131"><cell r="C21131" t="str"><v>053047</v></cell><cell r="D21131"><v>3004180</v></cell><cell r="E21131" t="str"><v>JUNCAO 45 Y SMU FERRO FUNDIDO 100 x 75mm</v></cell><cell r="F21131" t="str"><v>UN</v></cell><cell r="G21131"><v>273.21</v></cell></row><row r="21132"><cell r="C21132" t="str"><v>053048</v></cell><cell r="D21132"><v>3004181</v></cell><cell r="E21132" t="str"><v>CAP PVC ESGOTO 100mm</v></cell><cell r="F21132" t="str"><v>UN</v></cell><cell r="G21132"><v>44.15</v></cell></row><row r="21133"><cell r="C21133" t="str"><v>053049</v></cell><cell r="D21133"><v>3004182</v></cell><cell r="E21133" t="str"><v>JUNCAO 45 Y SMU FERRO FUNDIDO 100 x 100mm</v></cell><cell r="F21133" t="str"><v>UN</v></cell><cell r="G21133"><v>544.6</v></cell></row><row r="21134"><cell r="C21134" t="str"><v>053051</v></cell><cell r="D21134"><v>3004183</v></cell><cell r="E21134" t="str"><v>TUBO PVC ESGOTO 150mm</v></cell><cell r="F21134" t="str"><v>M</v></cell><cell r="G21134"><v>48.9</v></cell></row><row r="21135"><cell r="C21135" t="str"><v>053052</v></cell><cell r="D21135"><v>3004184</v></cell><cell r="E21135" t="str"><v>TUBO PVC ESGOTO 200mm</v></cell><cell r="F21135" t="str"><v>M</v></cell><cell r="G21135"><v>64.82</v></cell></row><row r="21136"><cell r="C21136" t="str"><v>053053</v></cell><cell r="D21136"><v>3004185</v></cell><cell r="E21136" t="str"><v>COLUNA DE VENTILACAO TUBO PVC RIGIDO 75mm</v></cell><cell r="F21136" t="str"><v>M</v></cell><cell r="G21136"><v>28.9</v></cell></row><row r="21137"><cell r="C21137" t="str"><v>053054</v></cell><cell r="D21137"><v>3004186</v></cell><cell r="E21137" t="str"><v>TE SANITARIO FERRO FUNDIDO TS SMU 150x100mm</v></cell><cell r="F21137" t="str"><v>UN</v></cell><cell r="G21137"><v>409.75</v></cell></row><row r="21138"><cell r="C21138" t="str"><v>053055</v></cell><cell r="D21138"><v>3004187</v></cell><cell r="E21138" t="str"><v>JOELHO 90 PVC SERIE C 100mm</v></cell><cell r="F21138" t="str"><v>UN</v></cell><cell r="G21138"><v>31.86</v></cell></row><row r="21139"><cell r="C21139" t="str"><v>053056</v></cell><cell r="D21139"><v>3004188</v></cell><cell r="E21139" t="str"><v>JOELHO 45 PVC SERIE R 100mm</v></cell><cell r="F21139" t="str"><v>UN</v></cell><cell r="G21139"><v>33.6</v></cell></row><row r="21140"><cell r="C21140" t="str"><v>053057</v></cell><cell r="D21140"><v>3004189</v></cell><cell r="E21140" t="str"><v>JOELHO 45 PVC 50mm COM ANEL DE BORRACHA</v></cell><cell r="F21140" t="str"><v>UN</v></cell><cell r="G21140"><v>19.43</v></cell></row><row r="21141"><cell r="C21141" t="str"><v>053058</v></cell><cell r="D21141"><v>3004190</v></cell><cell r="E21141" t="str"><v>JOELHO 90 PVC ESGOTO 75mm</v></cell><cell r="F21141" t="str"><v>UN</v></cell><cell r="G21141"><v>41.3</v></cell></row><row r="21142"><cell r="C21142" t="str"><v>053059</v></cell><cell r="D21142"><v>3004191</v></cell><cell r="E21142" t="str"><v>JOELHO 90 PVC ESGOTO 100mm</v></cell><cell r="F21142" t="str"><v>UN</v></cell><cell r="G21142"><v>48.25</v></cell></row><row r="21143"><cell r="C21143" t="str"><v>053060</v></cell><cell r="D21143"><v>3004192</v></cell><cell r="E21143" t="str"><v>TAMPAO CONCRETO ARMADO 2,0m COM VISITA 0,6m</v></cell><cell r="F21143" t="str"><v>UN</v></cell><cell r="G21143"><v>701.95</v></cell></row><row r="21144"><cell r="C21144" t="str"><v>053061</v></cell><cell r="D21144"><v>3004193</v></cell><cell r="E21144" t="str"><v>ANEL CONCRETO 2,0x0,4x0,65m</v></cell><cell r="F21144" t="str"><v>UN</v></cell><cell r="G21144"><v>451.83</v></cell></row><row r="21145"><cell r="C21145" t="str"><v>053062</v></cell><cell r="D21145"><v>3004194</v></cell><cell r="E21145" t="str"><v>JUNCAO 45 Y SMU FERRO FUNDIDO 125 x 125mm</v></cell><cell r="F21145" t="str"><v>UN</v></cell><cell r="G21145"><v>418.2</v></cell></row><row r="21146"><cell r="C21146" t="str"><v>053063</v></cell><cell r="D21146"><v>3004195</v></cell><cell r="E21146" t="str"><v>CANALETA EM CHAPA DOBRADA ACO #16 (12.202kg/m2)</v></cell><cell r="F21146" t="str"><v>M</v></cell><cell r="G21146"><v>33.33</v></cell></row><row r="21147"><cell r="C21147" t="str"><v>053064</v></cell><cell r="D21147"><v>3004196</v></cell><cell r="E21147" t="str"><v>JUNCAO 45 Y SMU FERRO FUNDIDO 150 x 100mm</v></cell><cell r="F21147" t="str"><v>UN</v></cell><cell r="G21147"><v>485.37</v></cell></row><row r="21148"><cell r="C21148" t="str"><v>053065</v></cell><cell r="D21148"><v>3004197</v></cell><cell r="E21148" t="str"><v>JUNCAO 45 Y SMU FERRO FUNDIDO 150 x 150mm</v></cell><cell r="F21148" t="str"><v>UN</v></cell><cell r="G21148"><v>509.47</v></cell></row><row r="21149"><cell r="C21149" t="str"><v>053066</v></cell><cell r="D21149"><v>3004198</v></cell><cell r="E21149" t="str"><v>JUNCAO 45 Y SMU FERRO FUNDIDO 200mm x 100mm</v></cell><cell r="F21149" t="str"><v>UN</v></cell><cell r="G21149"><v>1058.23</v></cell></row><row r="21150"><cell r="C21150" t="str"><v>053067</v></cell><cell r="D21150"><v>3004199</v></cell><cell r="E21150" t="str"><v>FILTRO ANAEROBICO P/TRATAMENTO ESGOT.SANITARIO V.UTIL 5655l</v></cell><cell r="F21150" t="str"><v>UN</v></cell><cell r="G21150"><v>2896.36</v></cell></row><row r="21151"><cell r="C21151" t="str"><v>053068</v></cell><cell r="D21151"><v>3004200</v></cell><cell r="E21151" t="str"><v>FOSSA SEPTICA PRE-MOLDADA COM CAMARA INHOFF PARA 10 PESSOAS</v></cell><cell r="F21151" t="str"><v>UN</v></cell><cell r="G21151"><v>1123.81</v></cell></row><row r="21152"><cell r="C21152" t="str"><v>053069</v></cell><cell r="D21152"><v>3004201</v></cell><cell r="E21152" t="str"><v>JUNTA S - JS SMU PARA PECA FERRO FUNDIDO 150mm</v></cell><cell r="F21152" t="str"><v>UN</v></cell><cell r="G21152"><v>716.35</v></cell></row><row r="21153"><cell r="C21153" t="str"><v>053070</v></cell><cell r="D21153"><v>3004202</v></cell><cell r="E21153" t="str"><v>JUNTA S - JS SMU PARA PECA FERRO FUNDIDO 200mm</v></cell><cell r="F21153" t="str"><v>UN</v></cell><cell r="G21153"><v>930.2</v></cell></row><row r="21154"><cell r="C21154" t="str"><v>053071</v></cell><cell r="D21154"><v>3004203</v></cell><cell r="E21154" t="str"><v>JUNTA S - JS SMU PARA PECA FERRO FUNDIDO 250mm</v></cell><cell r="F21154" t="str"><v>UN</v></cell><cell r="G21154"><v>135.5</v></cell></row><row r="21155"><cell r="C21155" t="str"><v>053072</v></cell><cell r="D21155"><v>3004204</v></cell><cell r="E21155" t="str"><v>JUNTA S - JS SMU PARA PECA FERRO FUNDIDO 300mm</v></cell><cell r="F21155" t="str"><v>UN</v></cell><cell r="G21155"><v>149.08</v></cell></row><row r="21156"><cell r="C21156" t="str"><v>053073</v></cell><cell r="D21156"><v>3004205</v></cell><cell r="E21156" t="str"><v>JUNTA S - JS SMU PARA PECA FERRO FUNDIDO 400mm</v></cell><cell r="F21156" t="str"><v>UN</v></cell><cell r="G21156"><v>835.3</v></cell></row><row r="21157"><cell r="C21157" t="str"><v>053074</v></cell><cell r="D21157"><v>3004206</v></cell><cell r="E21157" t="str"><v>JUNTA S - JS SMU PARA PECA FERRO FUNDIDO 500mm</v></cell><cell r="F21157" t="str"><v>UN</v></cell><cell r="G21157"><v>1102.09</v></cell></row><row r="21158"><cell r="C21158" t="str"><v>053075</v></cell><cell r="D21158"><v>3004207</v></cell><cell r="E21158" t="str"><v>JUNTA S - JS SMU PARA PECA FERRO FUNDIDO 600mm</v></cell><cell r="F21158" t="str"><v>UN</v></cell><cell r="G21158"><v>1138.56</v></cell></row><row r="21159"><cell r="C21159" t="str"><v>053076</v></cell><cell r="D21159"><v>3004208</v></cell><cell r="E21159" t="str"><v>TUBO PVC RADIAL COM INSPECAO OPERCULADO 150mm</v></cell><cell r="F21159" t="str"><v>UN</v></cell><cell r="G21159"><v>382.29</v></cell></row><row r="21160"><cell r="C21160" t="str"><v>053077</v></cell><cell r="D21160"><v>3004209</v></cell><cell r="E21160" t="str"><v>PLUG PARA RALO SIFONADO FERRO FUNDIDO PRSI SMU 50mm</v></cell><cell r="F21160" t="str"><v>UN</v></cell><cell r="G21160"><v>18.46</v></cell></row><row r="21161"><cell r="C21161" t="str"><v>053078</v></cell><cell r="D21161"><v>3004210</v></cell><cell r="E21161" t="str"><v>QUEDA UNICA FERRO FUNDIDO QU SMU 100mm x 5</v></cell><cell r="F21161" t="str"><v>UN</v></cell><cell r="G21161"><v>910.65</v></cell></row><row r="21162"><cell r="C21162" t="str"><v>053079</v></cell><cell r="D21162"><v>3004211</v></cell><cell r="E21162" t="str"><v>TUBO ESGOTO SERIE LEVE 150mm</v></cell><cell r="F21162" t="str"><v>M</v></cell><cell r="G21162"><v>42.19</v></cell></row><row r="21163"><cell r="C21163" t="str"><v>053080</v></cell><cell r="D21163"><v>3004212</v></cell><cell r="E21163" t="str"><v>QUEDA UNICA FERRO FUNDIDO QU SMU 100mm x 3</v></cell><cell r="F21163" t="str"><v>UN</v></cell><cell r="G21163"><v>918.85</v></cell></row><row r="21164"><cell r="C21164" t="str"><v>053081</v></cell><cell r="D21164"><v>3004213</v></cell><cell r="E21164" t="str"><v>TE PVC ESGOTO 75mm</v></cell><cell r="F21164" t="str"><v>UN</v></cell><cell r="G21164"><v>39.6</v></cell></row><row r="21165"><cell r="C21165" t="str"><v>053082</v></cell><cell r="D21165"><v>3004214</v></cell><cell r="E21165" t="str"><v>QUEDA UNICA FERRO FUNDIDO QU SMU 100 x 3</v></cell><cell r="F21165" t="str"><v>UN</v></cell><cell r="G21165"><v>800.68</v></cell></row><row r="21166"><cell r="C21166" t="str"><v>053083</v></cell><cell r="D21166"><v>3004215</v></cell><cell r="E21166" t="str"><v>JUNCAO PVC ESGOTO 75x50mm</v></cell><cell r="F21166" t="str"><v>UN</v></cell><cell r="G21166"><v>66.64</v></cell></row><row r="21167"><cell r="C21167" t="str"><v>053084</v></cell><cell r="D21167"><v>3004216</v></cell><cell r="E21167" t="str"><v>JUNCAO PVC ESGOTO 75x75mm INVERTIDA</v></cell><cell r="F21167" t="str"><v>UN</v></cell><cell r="G21167"><v>47.74</v></cell></row><row r="21168"><cell r="C21168" t="str"><v>053085</v></cell><cell r="D21168"><v>3004217</v></cell><cell r="E21168" t="str"><v>ADAPTADOR PARA SIFAO DIAMETRO 1.1/2""</v></cell><cell r="F21168" t="str"><v>UN</v></cell><cell r="G21168"><v>32.98</v></cell></row><row r="21169"><cell r="C21169" t="str"><v>053086</v></cell><cell r="D21169"><v>3004218</v></cell><cell r="E21169" t="str"><v>CAIXA SIFONADA PVC 150x185x75mm</v></cell><cell r="F21169" t="str"><v>UN</v></cell><cell r="G21169"><v>82.29</v></cell></row><row r="21170"><cell r="C21170" t="str"><v>053087</v></cell><cell r="D21170"><v>3004219</v></cell><cell r="E21170" t="str"><v>RALO SIFONADO PVC HERMETICO(CEGO)100x40mm</v></cell><cell r="F21170" t="str"><v>UN</v></cell><cell r="G21170"><v>21.45</v></cell></row><row r="21171"><cell r="C21171" t="str"><v>053088</v></cell><cell r="D21171"><v>3004220</v></cell><cell r="E21171" t="str"><v>BANDEJA EM CHAPA DE COBRE PARA VARANDAS/SACADAS</v></cell><cell r="F21171" t="str"><v>M</v></cell><cell r="G21171"><v>60.73</v></cell></row><row r="21172"><cell r="C21172" t="str"><v>053089</v></cell><cell r="D21172"><v>3004221</v></cell><cell r="E21172" t="str"><v>QUEDA UNICA FERRO FUNDIDO QU SMU 100 x 2</v></cell><cell r="F21172" t="str"><v>UN</v></cell><cell r="G21172"><v>892.02</v></cell></row><row r="21173"><cell r="C21173" t="str"><v>053090</v></cell><cell r="D21173"><v>3004222</v></cell><cell r="E21173" t="str"><v>RALO SECO HORIZONTAL FERRO FUNDIDO RSH SMU 100mm</v></cell><cell r="F21173" t="str"><v>UN</v></cell><cell r="G21173"><v>97.83</v></cell></row><row r="21174"><cell r="C21174" t="str"><v>053091</v></cell><cell r="D21174"><v>3004223</v></cell><cell r="E21174" t="str"><v>RALO SECO VERTICAL FERRO FUNDIDO RSH SMU 100mm</v></cell><cell r="F21174" t="str"><v>UN</v></cell><cell r="G21174"><v>42.68</v></cell></row><row r="21175"><cell r="C21175" t="str"><v>053092</v></cell><cell r="D21175"><v>3004224</v></cell><cell r="E21175" t="str"><v>RALO SIFONADO BANHO SERVICO FERRO FUNDIDO RSH SMU 100mm</v></cell><cell r="F21175" t="str"><v>UN</v></cell><cell r="G21175"><v>72.15</v></cell></row><row r="21176"><cell r="C21176" t="str"><v>053093</v></cell><cell r="D21176"><v>3004225</v></cell><cell r="E21176" t="str"><v>RALO SIFONADO BANHO SOCIAL FERRO FUNDIDO RSH SMU 150mm</v></cell><cell r="F21176" t="str"><v>UN</v></cell><cell r="G21176"><v>261.38</v></cell></row><row r="21177"><cell r="C21177" t="str"><v>053094</v></cell><cell r="D21177"><v>3004226</v></cell><cell r="E21177" t="str"><v>JUNCAO 45 Y SMU FERRO FUNDIDO 200mm x 150mm</v></cell><cell r="F21177" t="str"><v>UN</v></cell><cell r="G21177"><v>1085.24</v></cell></row><row r="21178"><cell r="C21178" t="str"><v>053095</v></cell><cell r="D21178"><v>3004227</v></cell><cell r="E21178" t="str"><v>TERMINAL DE PROTECAO PVC PARA COLUNA DE VENTILACAO</v></cell><cell r="F21178" t="str"><v>UN</v></cell><cell r="G21178"><v>11.77</v></cell></row><row r="21179"><cell r="C21179" t="str"><v>053096</v></cell><cell r="D21179"><v>3004228</v></cell><cell r="E21179" t="str"><v>TUBO CONCRETO SIMPLES AGUAS PLUVIAIS PS-1 600mm</v></cell><cell r="F21179" t="str"><v>M</v></cell><cell r="G21179"><v>329.58</v></cell></row><row r="21180"><cell r="C21180" t="str"><v>053097</v></cell><cell r="D21180"><v>3004229</v></cell><cell r="E21180" t="str"><v>RALO SECO PVC CONICO 100x40</v></cell><cell r="F21180" t="str"><v>UN</v></cell><cell r="G21180"><v>37.65</v></cell></row><row r="21181"><cell r="C21181" t="str"><v>053098</v></cell><cell r="D21181"><v>3004230</v></cell><cell r="E21181" t="str"><v>CAIXA GORDURA CONCRETO PREMOLDADO DIAMETRO 250mm</v></cell><cell r="F21181" t="str"><v>UN</v></cell><cell r="G21181"><v>125.72</v></cell></row><row r="21182"><cell r="C21182" t="str"><v>053099</v></cell><cell r="D21182"><v>3004231</v></cell><cell r="E21182" t="str"><v>TERMINAL DE PROTECAO PVC 100mm PARA COLUNA DE VENTILACAO</v></cell><cell r="F21182" t="str"><v>UN</v></cell><cell r="G21182"><v>28.75</v></cell></row><row r="21183"><cell r="C21183" t="str"><v>053100</v></cell><cell r="D21183"><v>3004232</v></cell><cell r="E21183" t="str"><v>ADAPTADOR PVC 85mmx3""</v></cell><cell r="F21183" t="str"><v>UN</v></cell><cell r="G21183"><v>81.65</v></cell></row><row r="21184"><cell r="C21184" t="str"><v>053101</v></cell><cell r="D21184"><v>3004233</v></cell><cell r="E21184" t="str"><v>CAIXA SIFONADA PVC 250x172x50mm C/TAMPA CEGA PVC</v></cell><cell r="F21184" t="str"><v>UN</v></cell><cell r="G21184"><v>102.16</v></cell></row><row r="21185"><cell r="C21185" t="str"><v>053103</v></cell><cell r="D21185"><v>3004234</v></cell><cell r="E21185" t="str"><v>RALO HEMISFERICO FERRO FUNDIDO 150 x 150mm</v></cell><cell r="F21185" t="str"><v>UN</v></cell><cell r="G21185"><v>335.9</v></cell></row><row r="21186"><cell r="C21186" t="str"><v>053105</v></cell><cell r="D21186"><v>3004235</v></cell><cell r="E21186" t="str"><v>REDUCAO EXCENTRICA FERRO FUNDIDO RE SMU 100x50mm</v></cell><cell r="F21186" t="str"><v>UN</v></cell><cell r="G21186"><v>176.09</v></cell></row><row r="21187"><cell r="C21187" t="str"><v>053106</v></cell><cell r="D21187"><v>3004236</v></cell><cell r="E21187" t="str"><v>REDUCAO EXCENTRICA FERRO FUNDIDO RE SMU 100x75mm</v></cell><cell r="F21187" t="str"><v>UN</v></cell><cell r="G21187"><v>183.01</v></cell></row><row r="21188"><cell r="C21188" t="str"><v>053107</v></cell><cell r="D21188"><v>3004237</v></cell><cell r="E21188" t="str"><v>REDUCAO EXCENTRICA FERRO FUNDIDO RE SMU 125x75mm</v></cell><cell r="F21188" t="str"><v>UN</v></cell><cell r="G21188"><v>220.11</v></cell></row><row r="21189"><cell r="C21189" t="str"><v>053109</v></cell><cell r="D21189"><v>3004238</v></cell><cell r="E21189" t="str"><v>VALVULA RETENCAO FLANGE FERRO FUNDIDO 4""</v></cell><cell r="F21189" t="str"><v>UN</v></cell><cell r="G21189"><v>900.79</v></cell></row><row r="21190"><cell r="C21190" t="str"><v>053110</v></cell><cell r="D21190"><v>3004239</v></cell><cell r="E21190" t="str"><v>CHAVE DE BOIA</v></cell><cell r="F21190" t="str"><v>UN</v></cell><cell r="G21190"><v>113.04</v></cell></row><row r="21191"><cell r="C21191" t="str"><v>053111</v></cell><cell r="D21191"><v>3004240</v></cell><cell r="E21191" t="str"><v>REDUCAO EXCENTRICA FERRO FUNDIDO RE SMU 125x100mm</v></cell><cell r="F21191" t="str"><v>UN</v></cell><cell r="G21191"><v>230.12</v></cell></row><row r="21192"><cell r="C21192" t="str"><v>053112</v></cell><cell r="D21192"><v>3004241</v></cell><cell r="E21192" t="str"><v>REDUCAO EXCENTRICA FERRO FUNDIDO RE SMU 150x75mm</v></cell><cell r="F21192" t="str"><v>UN</v></cell><cell r="G21192"><v>269.03</v></cell></row><row r="21193"><cell r="C21193" t="str"><v>053113</v></cell><cell r="D21193"><v>3004242</v></cell><cell r="E21193" t="str"><v>REDUCAO EXCENTRICA FERRO FUNDIDO RE SMU 150x100mm</v></cell><cell r="F21193" t="str"><v>UN</v></cell><cell r="G21193"><v>276.08</v></cell></row><row r="21194"><cell r="C21194" t="str"><v>053114</v></cell><cell r="D21194"><v>3004243</v></cell><cell r="E21194" t="str"><v>REDUCAO EXCENTRICA FERRO FUNDIDO RE SMU 150x125mm</v></cell><cell r="F21194" t="str"><v>UN</v></cell><cell r="G21194"><v>294.28</v></cell></row><row r="21195"><cell r="C21195" t="str"><v>053115</v></cell><cell r="D21195"><v>3004244</v></cell><cell r="E21195" t="str"><v>REDUCAO EXCENTRICA FERRO FUNDIDO RE SMU 200x75mm</v></cell><cell r="F21195" t="str"><v>UN</v></cell><cell r="G21195"><v>414.53</v></cell></row><row r="21196"><cell r="C21196" t="str"><v>053116</v></cell><cell r="D21196"><v>3004245</v></cell><cell r="E21196" t="str"><v>REDUCAO EXCENTRICA FERRO FUNDIDO RE SMU 200x100mm</v></cell><cell r="F21196" t="str"><v>UN</v></cell><cell r="G21196"><v>477.78</v></cell></row><row r="21197"><cell r="C21197" t="str"><v>053117</v></cell><cell r="D21197"><v>3004246</v></cell><cell r="E21197" t="str"><v>REDUCAO EXCENTRICA FERRO FUNDIDO RE SMU 200x125mm</v></cell><cell r="F21197" t="str"><v>UN</v></cell><cell r="G21197"><v>434.63</v></cell></row><row r="21198"><cell r="C21198" t="str"><v>053118</v></cell><cell r="D21198"><v>3004247</v></cell><cell r="E21198" t="str"><v>REDUCAO EXCENTRICA FERRO FUNDIDO RE SMU 200x150mm</v></cell><cell r="F21198" t="str"><v>UN</v></cell><cell r="G21198"><v>444.03</v></cell></row><row r="21199"><cell r="C21199" t="str"><v>053119</v></cell><cell r="D21199"><v>3004248</v></cell><cell r="E21199" t="str"><v>REDUCAO EXCENTRICA FERRO FUNDIDO RE SMU 250x75mm</v></cell><cell r="F21199" t="str"><v>UN</v></cell><cell r="G21199"><v>732.53</v></cell></row><row r="21200"><cell r="C21200" t="str"><v>053120</v></cell><cell r="D21200"><v>3004249</v></cell><cell r="E21200" t="str"><v>REDUCAO EXCENTRICA FERRO FUNDIDO RE SMU 200x150mm</v></cell><cell r="F21200" t="str"><v>UN</v></cell><cell r="G21200"><v>454</v></cell></row><row r="21201"><cell r="C21201" t="str"><v>053123</v></cell><cell r="D21201"><v>3004250</v></cell><cell r="E21201" t="str"><v>TUBO PVC ESGOTO SERIE LEVE 300mm</v></cell><cell r="F21201" t="str"><v>M</v></cell><cell r="G21201"><v>147.78</v></cell></row><row r="21202"><cell r="C21202" t="str"><v>053124</v></cell><cell r="D21202"><v>3004251</v></cell><cell r="E21202" t="str"><v>REDUCAO EXCENTRICA FERRO FUNDIDO RE SMU 250x100mm</v></cell><cell r="F21202" t="str"><v>UN</v></cell><cell r="G21202"><v>771.35</v></cell></row><row r="21203"><cell r="C21203" t="str"><v>053125</v></cell><cell r="D21203"><v>3004252</v></cell><cell r="E21203" t="str"><v>JOELHO 45 PVC SERIE LEVE 200mm</v></cell><cell r="F21203" t="str"><v>UN</v></cell><cell r="G21203"><v>104.3</v></cell></row><row r="21204"><cell r="C21204" t="str"><v>053126</v></cell><cell r="D21204"><v>3004253</v></cell><cell r="E21204" t="str"><v>LUVA DUPLA PVC SERIE LEVE 300mm</v></cell><cell r="F21204" t="str"><v>UN</v></cell><cell r="G21204"><v>121.14</v></cell></row><row r="21205"><cell r="C21205" t="str"><v>053127</v></cell><cell r="D21205"><v>3004254</v></cell><cell r="E21205" t="str"><v>TUBO FERRO FUNDIDO PONT E BOLSA SMU 75mm</v></cell><cell r="F21205" t="str"><v>M</v></cell><cell r="G21205"><v>98.58</v></cell></row><row r="21206"><cell r="C21206" t="str"><v>053128</v></cell><cell r="D21206"><v>3004255</v></cell><cell r="E21206" t="str"><v>TE INSPECAO 87 FERRO FUNDIDO JUNTA ELASTICA 75x50mm</v></cell><cell r="F21206" t="str"><v>UN</v></cell><cell r="G21206"><v>158.54</v></cell></row><row r="21207"><cell r="C21207" t="str"><v>053129</v></cell><cell r="D21207"><v>3004256</v></cell><cell r="E21207" t="str"><v>JOELHO 45 FERRO FUNDIDO JUNTA ELASTICA 150mm</v></cell><cell r="F21207" t="str"><v>UN</v></cell><cell r="G21207"><v>112.59</v></cell></row><row r="21208"><cell r="C21208" t="str"><v>053130</v></cell><cell r="D21208"><v>3004257</v></cell><cell r="E21208" t="str"><v>JOELHO 45 FERRO FUNDIDO JUNTA ELASTICA 100mm</v></cell><cell r="F21208" t="str"><v>UN</v></cell><cell r="G21208"><v>81.89</v></cell></row><row r="21209"><cell r="C21209" t="str"><v>053131</v></cell><cell r="D21209"><v>3004258</v></cell><cell r="E21209" t="str"><v>REDUCAO EXCENTRICA FERRO FUNDIDO RE SMU 250x200mm</v></cell><cell r="F21209" t="str"><v>UN</v></cell><cell r="G21209"><v>838.94</v></cell></row><row r="21210"><cell r="C21210" t="str"><v>053133</v></cell><cell r="D21210"><v>3004259</v></cell><cell r="E21210" t="str"><v>LUVA DUPLA PVC SERIE LEVE 200mm</v></cell><cell r="F21210" t="str"><v>UN</v></cell><cell r="G21210"><v>58.43</v></cell></row><row r="21211"><cell r="C21211" t="str"><v>053134</v></cell><cell r="D21211"><v>3004260</v></cell><cell r="E21211" t="str"><v>LUVA DUPLA PVC SERIE LEVE 200mm</v></cell><cell r="F21211" t="str"><v>UN</v></cell><cell r="G21211"><v>918.73</v></cell></row><row r="21212"><cell r="C21212" t="str"><v>053135</v></cell><cell r="D21212"><v>3004261</v></cell><cell r="E21212" t="str"><v>JOELHO 87 COM VISITA FERRO FUNDIDO JUNTA ELASTICA 100x50mm</v></cell><cell r="F21212" t="str"><v>UN</v></cell><cell r="G21212"><v>132.97</v></cell></row><row r="21213"><cell r="C21213" t="str"><v>053136</v></cell><cell r="D21213"><v>3004262</v></cell><cell r="E21213" t="str"><v>REDUCAO EXCENTRICA FERRO FUNDIDO RE SMU 300x150mm</v></cell><cell r="F21213" t="str"><v>UN</v></cell><cell r="G21213"><v>1022.16</v></cell></row><row r="21214"><cell r="C21214" t="str"><v>053137</v></cell><cell r="D21214"><v>3004263</v></cell><cell r="E21214" t="str"><v>LUVA DUPLA PVC SERIE LEVE 150mm</v></cell><cell r="F21214" t="str"><v>UN</v></cell><cell r="G21214"><v>25.46</v></cell></row><row r="21215"><cell r="C21215" t="str"><v>053138</v></cell><cell r="D21215"><v>3004264</v></cell><cell r="E21215" t="str"><v>LUVA PVC SIMPLES ESGOTO 40mm</v></cell><cell r="F21215" t="str"><v>UN</v></cell><cell r="G21215"><v>11.22</v></cell></row><row r="21216"><cell r="C21216" t="str"><v>053139</v></cell><cell r="D21216"><v>3004265</v></cell><cell r="E21216" t="str"><v>TELA MALHA COBRE 3x3mm TUBOS PVC 100mm</v></cell><cell r="F21216" t="str"><v>UN</v></cell><cell r="G21216"><v>12.21</v></cell></row><row r="21217"><cell r="C21217" t="str"><v>053140</v></cell><cell r="D21217"><v>3004266</v></cell><cell r="E21217" t="str"><v>REDUCAO EXCENTRICA FERRO FUNDIDO RE SMU 300x200mm</v></cell><cell r="F21217" t="str"><v>UN</v></cell><cell r="G21217"><v>1062.74</v></cell></row><row r="21218"><cell r="C21218" t="str"><v>053141</v></cell><cell r="D21218"><v>3004267</v></cell><cell r="E21218" t="str"><v>JUNCAO 45 Y SMU FERRO FUNDIDO 200mm x 200mm</v></cell><cell r="F21218" t="str"><v>UN</v></cell><cell r="G21218"><v>1122.85</v></cell></row><row r="21219"><cell r="C21219" t="str"><v>053142</v></cell><cell r="D21219"><v>3004268</v></cell><cell r="E21219" t="str"><v>REDUCAO EXCENTRICA FERRO FUNDIDO RE SMU 300x250mm</v></cell><cell r="F21219" t="str"><v>UN</v></cell><cell r="G21219"><v>1081.54</v></cell></row><row r="21220"><cell r="C21220" t="str"><v>053143</v></cell><cell r="D21220"><v>3004269</v></cell><cell r="E21220" t="str"><v>TE SANITARIO 87 FERRO FUNDIDO JUNTA ELASTICA 100x75mm</v></cell><cell r="F21220" t="str"><v>UN</v></cell><cell r="G21220"><v>255.94</v></cell></row><row r="21221"><cell r="C21221" t="str"><v>053144</v></cell><cell r="D21221"><v>3004270</v></cell><cell r="E21221" t="str"><v>REDUCAO EXCENTRICA FERRO FUNDIDO RE SMU 400x300mm</v></cell><cell r="F21221" t="str"><v>UN</v></cell><cell r="G21221"><v>2332.13</v></cell></row><row r="21222"><cell r="C21222" t="str"><v>053145</v></cell><cell r="D21222"><v>3004271</v></cell><cell r="E21222" t="str"><v>JUNCAO 45 Y SMU FERRO FUNDIDO 250mm x 200mm</v></cell><cell r="F21222" t="str"><v>UN</v></cell><cell r="G21222"><v>2249.47</v></cell></row><row r="21223"><cell r="C21223" t="str"><v>053146</v></cell><cell r="D21223"><v>3004272</v></cell><cell r="E21223" t="str"><v>JUNCAO 45 Y SMU FERRO FUNDIDO 250mm x 250mm</v></cell><cell r="F21223" t="str"><v>UN</v></cell><cell r="G21223"><v>2268.3</v></cell></row><row r="21224"><cell r="C21224" t="str"><v>053147</v></cell><cell r="D21224"><v>3004273</v></cell><cell r="E21224" t="str"><v>PLACA CEGA FERRO FUNDIDO 50mm</v></cell><cell r="F21224" t="str"><v>UN</v></cell><cell r="G21224"><v>39.43</v></cell></row><row r="21225"><cell r="C21225" t="str"><v>053148</v></cell><cell r="D21225"><v>3004274</v></cell><cell r="E21225" t="str"><v>ABRACADEIRA TIPO U PARA TUBO PVC 100mm NAS FACHADAS</v></cell><cell r="F21225" t="str"><v>UN</v></cell><cell r="G21225"><v>8.39</v></cell></row><row r="21226"><cell r="C21226" t="str"><v>053149</v></cell><cell r="D21226"><v>3004275</v></cell><cell r="E21226" t="str"><v>BRACADEIRA TIPO U PARA TUBO PVC 75mm</v></cell><cell r="F21226" t="str"><v>UN</v></cell><cell r="G21226"><v>9.78</v></cell></row><row r="21227"><cell r="C21227" t="str"><v>053151</v></cell><cell r="D21227"><v>3004276</v></cell><cell r="E21227" t="str"><v>JUNCAO 45 Y SMU FERRO FUNDIDO 300mm x 250mm</v></cell><cell r="F21227" t="str"><v>UN</v></cell><cell r="G21227"><v>2698.96</v></cell></row><row r="21228"><cell r="C21228" t="str"><v>053152</v></cell><cell r="D21228"><v>3004277</v></cell><cell r="E21228" t="str"><v>JUNCAO 45 Y SMU FERRO FUNDIDO 300mm x 300mm</v></cell><cell r="F21228" t="str"><v>UN</v></cell><cell r="G21228"><v>3137.72</v></cell></row><row r="21229"><cell r="C21229" t="str"><v>053153</v></cell><cell r="D21229"><v>3004278</v></cell><cell r="E21229" t="str"><v>JUNCAO 45 Y SMU FERRO FUNDIDO 400mm x 300mm</v></cell><cell r="F21229" t="str"><v>UN</v></cell><cell r="G21229"><v>6780.58</v></cell></row><row r="21230"><cell r="C21230" t="str"><v>053155</v></cell><cell r="D21230"><v>3004279</v></cell><cell r="E21230" t="str"><v>TE SANITARIO 87 FERRO FUNDIDO JUNTA ELASTICA 150x100mm</v></cell><cell r="F21230" t="str"><v>UN</v></cell><cell r="G21230"><v>503.08</v></cell></row><row r="21231"><cell r="C21231" t="str"><v>053157</v></cell><cell r="D21231"><v>3004280</v></cell><cell r="E21231" t="str"><v>TELA MALHA COBRE 3x3mm COLUNA PVC 75mm</v></cell><cell r="F21231" t="str"><v>UN</v></cell><cell r="G21231"><v>8.89</v></cell></row><row r="21232"><cell r="C21232" t="str"><v>053167</v></cell><cell r="D21232"><v>3004281</v></cell><cell r="E21232" t="str"><v>JOELHO 45 PVC 75mm PARA LIGACAO TUBO DE VENTILACAO</v></cell><cell r="F21232" t="str"><v>UN</v></cell><cell r="G21232"><v>9.23</v></cell></row><row r="21233"><cell r="C21233" t="str"><v>053168</v></cell><cell r="D21233"><v>3004282</v></cell><cell r="E21233" t="str"><v>JOELHO 45 PVC 100mm PARA LIGACAO TUBO DE VENTILACAO</v></cell><cell r="F21233" t="str"><v>UN</v></cell><cell r="G21233"><v>12.07</v></cell></row><row r="21234"><cell r="C21234" t="str"><v>053171</v></cell><cell r="D21234"><v>3004283</v></cell><cell r="E21234" t="str"><v>PONTO ESGOTO PRIMARIO PVC</v></cell><cell r="F21234" t="str"><v>UN</v></cell><cell r="G21234"><v>140.56</v></cell></row><row r="21235"><cell r="C21235" t="str"><v>053172</v></cell><cell r="D21235"><v>3004284</v></cell><cell r="E21235" t="str"><v>PLUG 50mm PARA RALO SIFONADO FERRO FUNDIDO</v></cell><cell r="F21235" t="str"><v>UN</v></cell><cell r="G21235"><v>15.76</v></cell></row><row r="21236"><cell r="C21236" t="str"><v>053175</v></cell><cell r="D21236"><v>3004285</v></cell><cell r="E21236" t="str"><v>TUBO FERRO FUNDIDO PONTA E BOLSA 100mm</v></cell><cell r="F21236" t="str"><v>M</v></cell><cell r="G21236"><v>146.32</v></cell></row><row r="21237"><cell r="C21237" t="str"><v>053176</v></cell><cell r="D21237"><v>3004286</v></cell><cell r="E21237" t="str"><v>LUVA FERRO FUNDIDO COM BOLSAS 50mm</v></cell><cell r="F21237" t="str"><v>UN</v></cell><cell r="G21237"><v>15.61</v></cell></row><row r="21238"><cell r="C21238" t="str"><v>053180</v></cell><cell r="D21238"><v>3004287</v></cell><cell r="E21238" t="str"><v>TE INSPECAO 87 FERRO FUNDIDO 100x75mm</v></cell><cell r="F21238" t="str"><v>UN</v></cell><cell r="G21238"><v>188.95</v></cell></row><row r="21239"><cell r="C21239" t="str"><v>053185</v></cell><cell r="D21239"><v>3004288</v></cell><cell r="E21239" t="str"><v>JOELHO 87 FERRO FUNDIDO 75mm</v></cell><cell r="F21239" t="str"><v>UN</v></cell><cell r="G21239"><v>74.18</v></cell></row><row r="21240"><cell r="C21240" t="str"><v>053187</v></cell><cell r="D21240"><v>3004289</v></cell><cell r="E21240" t="str"><v>CAIXA INSPECAO ALVENARIA 0,90x0,80 COM TAMPO FF 175kg</v></cell><cell r="F21240" t="str"><v>UN</v></cell><cell r="G21240"><v>1201.93</v></cell></row><row r="21241"><cell r="C21241" t="str"><v>053189</v></cell><cell r="D21241"><v>3004290</v></cell><cell r="E21241" t="str"><v>JOELHO 45 FERRO FUNDIDO 150mm</v></cell><cell r="F21241" t="str"><v>UN</v></cell><cell r="G21241"><v>112.61</v></cell></row><row r="21242"><cell r="C21242" t="str"><v>053190</v></cell><cell r="D21242"><v>3004291</v></cell><cell r="E21242" t="str"><v>JOELHO 45 FERRO FUNDIDO 50mm - UNRE SMU 300x75mm</v></cell><cell r="F21242" t="str"><v>UN</v></cell><cell r="G21242"><v>23.92</v></cell></row><row r="21243"><cell r="C21243" t="str"><v>053192</v></cell><cell r="D21243"><v>3004292</v></cell><cell r="E21243" t="str"><v>TE INSPECAO FERRO FUNDIDO 75mm</v></cell><cell r="F21243" t="str"><v>UN</v></cell><cell r="G21243"><v>169.07</v></cell></row><row r="21244"><cell r="C21244" t="str"><v>053196</v></cell><cell r="D21244"><v>3004293</v></cell><cell r="E21244" t="str"><v>JUNCAO 45 FERRO FUNDIDO 150x75mm</v></cell><cell r="F21244" t="str"><v>UN</v></cell><cell r="G21244"><v>223.8</v></cell></row><row r="21245"><cell r="C21245" t="str"><v>053199</v></cell><cell r="D21245"><v>3004294</v></cell><cell r="E21245" t="str"><v>JUNCAO 45 FERRO FUNDIDO 100x100mm</v></cell><cell r="F21245" t="str"><v>UN</v></cell><cell r="G21245"><v>522.94</v></cell></row><row r="21246"><cell r="C21246" t="str"><v>053201</v></cell><cell r="D21246"><v>3004295</v></cell><cell r="E21246" t="str"><v>TUBO FERRO FUNDIDO PONTA-PONTA TP SMU 75mm</v></cell><cell r="F21246" t="str"><v>M</v></cell><cell r="G21246"><v>103.2</v></cell></row><row r="21247"><cell r="C21247" t="str"><v>053203</v></cell><cell r="D21247"><v>3004296</v></cell><cell r="E21247" t="str"><v>TUBO FERRO FUNDIDO PONTA-PONTA TP SMU 125mm</v></cell><cell r="F21247" t="str"><v>M</v></cell><cell r="G21247"><v>403.31</v></cell></row><row r="21248"><cell r="C21248" t="str"><v>053204</v></cell><cell r="D21248"><v>3004297</v></cell><cell r="E21248" t="str"><v>TUBO FERRO FUNDIDO PONTA-PONTA TP SMU 150mm</v></cell><cell r="F21248" t="str"><v>M</v></cell><cell r="G21248"><v>159.5</v></cell></row><row r="21249"><cell r="C21249" t="str"><v>053205</v></cell><cell r="D21249"><v>3004298</v></cell><cell r="E21249" t="str"><v>TUBO FERRO FUNDIDO PONTA-PONTA TP SMU 200mm</v></cell><cell r="F21249" t="str"><v>M</v></cell><cell r="G21249"><v>765.37</v></cell></row><row r="21250"><cell r="C21250" t="str"><v>053206</v></cell><cell r="D21250"><v>3004299</v></cell><cell r="E21250" t="str"><v>TUBO FERRO FUNDIDO PONTA-PONTA TP SMU 250mm</v></cell><cell r="F21250" t="str"><v>M</v></cell><cell r="G21250"><v>372.54</v></cell></row><row r="21251"><cell r="C21251" t="str"><v>053208</v></cell><cell r="D21251"><v>3004300</v></cell><cell r="E21251" t="str"><v>JUNCAO 45 FERRO FUNDIDO 100x50mm</v></cell><cell r="F21251" t="str"><v>UN</v></cell><cell r="G21251"><v>150.2</v></cell></row><row r="21252"><cell r="C21252" t="str"><v>053210</v></cell><cell r="D21252"><v>3004301</v></cell><cell r="E21252" t="str"><v>JUNTA RAPID SMU PARA PECA FERRO FUNDIDO 50mm</v></cell><cell r="F21252" t="str"><v>UN</v></cell><cell r="G21252"><v>51.54</v></cell></row><row r="21253"><cell r="C21253" t="str"><v>053211</v></cell><cell r="D21253"><v>3004302</v></cell><cell r="E21253" t="str"><v>JUNTA RAPID SMU PARA PECA FERRO FUNDIDO 75mm</v></cell><cell r="F21253" t="str"><v>UN</v></cell><cell r="G21253"><v>56.13</v></cell></row><row r="21254"><cell r="C21254" t="str"><v>053212</v></cell><cell r="D21254"><v>3004303</v></cell><cell r="E21254" t="str"><v>JUNTA RAPID SMU PARA PECA FERRO FUNDIDO 100mm</v></cell><cell r="F21254" t="str"><v>UN</v></cell><cell r="G21254"><v>57.88</v></cell></row><row r="21255"><cell r="C21255" t="str"><v>053213</v></cell><cell r="D21255"><v>3004304</v></cell><cell r="E21255" t="str"><v>JUNTA RAPID SMU PARA PECA FERRO FUNDIDO 125mm</v></cell><cell r="F21255" t="str"><v>UN</v></cell><cell r="G21255"><v>68.82</v></cell></row><row r="21256"><cell r="C21256" t="str"><v>053214</v></cell><cell r="D21256"><v>3004305</v></cell><cell r="E21256" t="str"><v>JUNTA RAPID SMU PARA PECA FERRO FUNDIDO 150mm</v></cell><cell r="F21256" t="str"><v>UN</v></cell><cell r="G21256"><v>78.5</v></cell></row><row r="21257"><cell r="C21257" t="str"><v>053216</v></cell><cell r="D21257"><v>3004306</v></cell><cell r="E21257" t="str"><v>JUNTA RAPID SMU PARA PECA FERRO FUNDIDO 200mm</v></cell><cell r="F21257" t="str"><v>UN</v></cell><cell r="G21257"><v>113.75</v></cell></row><row r="21258"><cell r="C21258" t="str"><v>053217</v></cell><cell r="D21258"><v>3004307</v></cell><cell r="E21258" t="str"><v>TUBO CERAMICO PARA AGUAS PLUVIAIS/ESGOTO 12"" 300mm VALA ABE</v></cell><cell r="F21258" t="str"><v>M</v></cell><cell r="G21258"><v>168.46</v></cell></row><row r="21259"><cell r="C21259" t="str"><v>053218</v></cell><cell r="D21259"><v>3004308</v></cell><cell r="E21259" t="str"><v>LUVA PVC SIMPLES ESGOTO 50mm</v></cell><cell r="F21259" t="str"><v>UN</v></cell><cell r="G21259"><v>18.42</v></cell></row><row r="21260"><cell r="C21260" t="str"><v>053219</v></cell><cell r="D21260"><v>3004309</v></cell><cell r="E21260" t="str"><v>JOELHO FERRO FUNDIDO 45-J45 SMU-50</v></cell><cell r="F21260" t="str"><v>UN</v></cell><cell r="G21260"><v>107.68</v></cell></row><row r="21261"><cell r="C21261" t="str"><v>053220</v></cell><cell r="D21261"><v>3004310</v></cell><cell r="E21261" t="str"><v>JOELHO FERRO FUNDIDO 45-J45 SMU-75mm</v></cell><cell r="F21261" t="str"><v>UN</v></cell><cell r="G21261"><v>134.83</v></cell></row><row r="21262"><cell r="C21262" t="str"><v>053221</v></cell><cell r="D21262"><v>3004311</v></cell><cell r="E21262" t="str"><v>JOELHO FERRO FUNDIDO 45-J45 SMU-100mm</v></cell><cell r="F21262" t="str"><v>UN</v></cell><cell r="G21262"><v>57.34</v></cell></row><row r="21263"><cell r="C21263" t="str"><v>053222</v></cell><cell r="D21263"><v>3004312</v></cell><cell r="E21263" t="str"><v>JOELHO FERRO FUNDIDO 45-J45 SMU-125mm</v></cell><cell r="F21263" t="str"><v>UN</v></cell><cell r="G21263"><v>236.62</v></cell></row><row r="21264"><cell r="C21264" t="str"><v>053223</v></cell><cell r="D21264"><v>3004313</v></cell><cell r="E21264" t="str"><v>JOELHO FERRO FUNDIDO 45-J45 SMU-150mm</v></cell><cell r="F21264" t="str"><v>UN</v></cell><cell r="G21264"><v>284.43</v></cell></row><row r="21265"><cell r="C21265" t="str"><v>053224</v></cell><cell r="D21265"><v>3004314</v></cell><cell r="E21265" t="str"><v>JOELHO FERRO FUNDIDO 45-J45 SMU-200mm</v></cell><cell r="F21265" t="str"><v>UN</v></cell><cell r="G21265"><v>547.3</v></cell></row><row r="21266"><cell r="C21266" t="str"><v>053225</v></cell><cell r="D21266"><v>3004315</v></cell><cell r="E21266" t="str"><v>JOELHO FERRO FUNDIDO 45-J45 SMU-250mm</v></cell><cell r="F21266" t="str"><v>UN</v></cell><cell r="G21266"><v>961.28</v></cell></row><row r="21267"><cell r="C21267" t="str"><v>053226</v></cell><cell r="D21267"><v>3004316</v></cell><cell r="E21267" t="str"><v>JOELHO FERRO FUNDIDO 45-J45 SMU-300mm</v></cell><cell r="F21267" t="str"><v>UN</v></cell><cell r="G21267"><v>1261.45</v></cell></row><row r="21268"><cell r="C21268" t="str"><v>053227</v></cell><cell r="D21268"><v>3004317</v></cell><cell r="E21268" t="str"><v>JOELHO FERRO FUNDIDO 45-J45 SMU-400mm</v></cell><cell r="F21268" t="str"><v>UN</v></cell><cell r="G21268"><v>2441.09</v></cell></row><row r="21269"><cell r="C21269" t="str"><v>053229</v></cell><cell r="D21269"><v>3004318</v></cell><cell r="E21269" t="str"><v>JOELHO FERRO FUNDIDO 45-J45 SMU-500mm</v></cell><cell r="F21269" t="str"><v>UN</v></cell><cell r="G21269"><v>5989.1</v></cell></row><row r="21270"><cell r="C21270" t="str"><v>053230</v></cell><cell r="D21270"><v>3004319</v></cell><cell r="E21270" t="str"><v>JOELHO FERRO FUNDIDO 88-J88 SMU-50mm</v></cell><cell r="F21270" t="str"><v>UN</v></cell><cell r="G21270"><v>107.68</v></cell></row><row r="21271"><cell r="C21271" t="str"><v>053231</v></cell><cell r="D21271"><v>3004320</v></cell><cell r="E21271" t="str"><v>JOELHO FERRO FUNDIDO 88-J88 SMU-75mm</v></cell><cell r="F21271" t="str"><v>UN</v></cell><cell r="G21271"><v>134.83</v></cell></row><row r="21272"><cell r="C21272" t="str"><v>053232</v></cell><cell r="D21272"><v>3004321</v></cell><cell r="E21272" t="str"><v>JOELHO FERRO FUNDIDO 88-J88 SMU-100mm</v></cell><cell r="F21272" t="str"><v>UN</v></cell><cell r="G21272"><v>99.99</v></cell></row><row r="21273"><cell r="C21273" t="str"><v>053233</v></cell><cell r="D21273"><v>3004322</v></cell><cell r="E21273" t="str"><v>JOELHO FERRO FUNDIDO 88-J88 SMU-125mm</v></cell><cell r="F21273" t="str"><v>UN</v></cell><cell r="G21273"><v>212.08</v></cell></row><row r="21274"><cell r="C21274" t="str"><v>053234</v></cell><cell r="D21274"><v>3004323</v></cell><cell r="E21274" t="str"><v>JOELHO FERRO FUNDIDO 88-J88 SMU-150mm</v></cell><cell r="F21274" t="str"><v>UN</v></cell><cell r="G21274"><v>264.57</v></cell></row><row r="21275"><cell r="C21275" t="str"><v>053235</v></cell><cell r="D21275"><v>3004324</v></cell><cell r="E21275" t="str"><v>JOELHO FERRO FUNDIDO 88-J88 SMU-200mm</v></cell><cell r="F21275" t="str"><v>UN</v></cell><cell r="G21275"><v>541.45</v></cell></row><row r="21276"><cell r="C21276" t="str"><v>053236</v></cell><cell r="D21276"><v>3004325</v></cell><cell r="E21276" t="str"><v>JOELHO FERRO FUNDIDO 88-J88 SMU-250mm</v></cell><cell r="F21276" t="str"><v>UN</v></cell><cell r="G21276"><v>971.8</v></cell></row><row r="21277"><cell r="C21277" t="str"><v>053237</v></cell><cell r="D21277"><v>3004326</v></cell><cell r="E21277" t="str"><v>JOELHO FERRO FUNDIDO 88-J88 SMU-300mm</v></cell><cell r="F21277" t="str"><v>UN</v></cell><cell r="G21277"><v>1293.61</v></cell></row><row r="21278"><cell r="C21278" t="str"><v>053238</v></cell><cell r="D21278"><v>3004327</v></cell><cell r="E21278" t="str"><v>JUNCAO 45 Y SMU FERRO FUNDIDO 50mm x 50mm</v></cell><cell r="F21278" t="str"><v>UN</v></cell><cell r="G21278"><v>182.5</v></cell></row><row r="21279"><cell r="C21279" t="str"><v>053239</v></cell><cell r="D21279"><v>3004328</v></cell><cell r="E21279" t="str"><v>JUNCAO 45 Y SMU FERRO FUNDIDO 75 x 50mm</v></cell><cell r="F21279" t="str"><v>UN</v></cell><cell r="G21279"><v>210.36</v></cell></row><row r="21280"><cell r="C21280" t="str"><v>053241</v></cell><cell r="D21280"><v>3004329</v></cell><cell r="E21280" t="str"><v>JOELHO 90 PVC ESGOTO 40mm</v></cell><cell r="F21280" t="str"><v>UN</v></cell><cell r="G21280"><v>14.3</v></cell></row><row r="21281"><cell r="C21281" t="str"><v>053242</v></cell><cell r="D21281"><v>3004330</v></cell><cell r="E21281" t="str"><v>TE INSPECAO PVC 75x75mm ESGOTO</v></cell><cell r="F21281" t="str"><v>UN</v></cell><cell r="G21281"><v>32.93</v></cell></row><row r="21282"><cell r="C21282" t="str"><v>053243</v></cell><cell r="D21282"><v>3004331</v></cell><cell r="E21282" t="str"><v>TE INSPECAO PVC 100x75mm ESGOTO</v></cell><cell r="F21282" t="str"><v>UN</v></cell><cell r="G21282"><v>50.17</v></cell></row><row r="21283"><cell r="C21283" t="str"><v>053244</v></cell><cell r="D21283"><v>3004332</v></cell><cell r="E21283" t="str"><v>JOELHO 87 FERRO FUNDIDO 50mm</v></cell><cell r="F21283" t="str"><v>UN</v></cell><cell r="G21283"><v>27.97</v></cell></row><row r="21284"><cell r="C21284" t="str"><v>053245</v></cell><cell r="D21284"><v>3004333</v></cell><cell r="E21284" t="str"><v>JOELHO 90 COM VISITA PVC COM ANEL DE BORRACHA 100x75mm</v></cell><cell r="F21284" t="str"><v>UN</v></cell><cell r="G21284"><v>145.15</v></cell></row><row r="21285"><cell r="C21285" t="str"><v>053246</v></cell><cell r="D21285"><v>3004334</v></cell><cell r="E21285" t="str"><v>JOELHO 90 COM VISITA PVC COM ANEL DE BORRACHA 75x50mm</v></cell><cell r="F21285" t="str"><v>UN</v></cell><cell r="G21285"><v>41.22</v></cell></row><row r="21286"><cell r="C21286" t="str"><v>053248</v></cell><cell r="D21286"><v>3004335</v></cell><cell r="E21286" t="str"><v>LUVA FERRO FUNDIDO 100mm</v></cell><cell r="F21286" t="str"><v>UN</v></cell><cell r="G21286"><v>117.58</v></cell></row><row r="21287"><cell r="C21287" t="str"><v>053249</v></cell><cell r="D21287"><v>3004336</v></cell><cell r="E21287" t="str"><v>JOELHO 90 COM VISITA PVC COM ANEL DE BORRACHA 100x50mm</v></cell><cell r="F21287" t="str"><v>UN</v></cell><cell r="G21287"><v>48.93</v></cell></row><row r="21288"><cell r="C21288" t="str"><v>053250</v></cell><cell r="D21288"><v>3004337</v></cell><cell r="E21288" t="str"><v>JOELHO 90 PVC ESGOTO SOLDAVEL COM ROSCA 40mmx1.1/4""</v></cell><cell r="F21288" t="str"><v>UN</v></cell><cell r="G21288"><v>16.22</v></cell></row><row r="21289"><cell r="C21289" t="str"><v>053251</v></cell><cell r="D21289"><v>3004338</v></cell><cell r="E21289" t="str"><v>JOELHO 90 PVC COM VISITA 75x50mm</v></cell><cell r="F21289" t="str"><v>UN</v></cell><cell r="G21289"><v>51.43</v></cell></row><row r="21290"><cell r="C21290" t="str"><v>053253</v></cell><cell r="D21290"><v>3004339</v></cell><cell r="E21290" t="str"><v>CAIXA SIFONADA PVC 100x100x40mm C/GRELHA ACO INOX</v></cell><cell r="F21290" t="str"><v>UN</v></cell><cell r="G21290"><v>70.19</v></cell></row><row r="21291"><cell r="C21291" t="str"><v>053254</v></cell><cell r="D21291"><v>3004340</v></cell><cell r="E21291" t="str"><v>TUBO DE VENTILACAO PVC 50mm</v></cell><cell r="F21291" t="str"><v>M</v></cell><cell r="G21291"><v>24.85</v></cell></row><row r="21292"><cell r="C21292" t="str"><v>053255</v></cell><cell r="D21292"><v>3004341</v></cell><cell r="E21292" t="str"><v>LUVA FERRO FUNDIDO 150mm</v></cell><cell r="F21292" t="str"><v>UN</v></cell><cell r="G21292"><v>165.51</v></cell></row><row r="21293"><cell r="C21293" t="str"><v>053256</v></cell><cell r="D21293"><v>3004342</v></cell><cell r="E21293" t="str"><v>TUBO DE QUEDA PVC 100mm</v></cell><cell r="F21293" t="str"><v>M</v></cell><cell r="G21293"><v>19.75</v></cell></row><row r="21294"><cell r="C21294" t="str"><v>053257</v></cell><cell r="D21294"><v>3004343</v></cell><cell r="E21294" t="str"><v>TUBO DE GORDURA PVC 100mm</v></cell><cell r="F21294" t="str"><v>M</v></cell><cell r="G21294"><v>19.75</v></cell></row><row r="21295"><cell r="C21295" t="str"><v>053260</v></cell><cell r="D21295"><v>3004344</v></cell><cell r="E21295" t="str"><v>TUBO CERAMICO PARA AGUAS PLUVIAIS/ESGOTO 4"" 100mm VALA ABER</v></cell><cell r="F21295" t="str"><v>M</v></cell><cell r="G21295"><v>18.65</v></cell></row><row r="21296"><cell r="C21296" t="str"><v>053261</v></cell><cell r="D21296"><v>3004345</v></cell><cell r="E21296" t="str"><v>TUBO CERAMICO PARA AGUAS PLUVIAIS/ESGOTO 6"" 150mm VALA ABER</v></cell><cell r="F21296" t="str"><v>M</v></cell><cell r="G21296"><v>29.15</v></cell></row><row r="21297"><cell r="C21297" t="str"><v>053262</v></cell><cell r="D21297"><v>3004346</v></cell><cell r="E21297" t="str"><v>TUBO CERAMICO PARA AGUAS PLUVIAIS/ESGOTO 8"" 200mm VALA ABER</v></cell><cell r="F21297" t="str"><v>M</v></cell><cell r="G21297"><v>44.02</v></cell></row><row r="21298"><cell r="C21298" t="str"><v>053263</v></cell><cell r="D21298"><v>3004347</v></cell><cell r="E21298" t="str"><v>TUBO CERAMICO PARA AGUAS PLUVIAIS/ESGOTO 10"" 250mm VALA ABE</v></cell><cell r="F21298" t="str"><v>M</v></cell><cell r="G21298"><v>114.19</v></cell></row><row r="21299"><cell r="C21299" t="str"><v>053272</v></cell><cell r="D21299"><v>3004348</v></cell><cell r="E21299" t="str"><v>TAMPAO (CAP) PVC 75mm</v></cell><cell r="F21299" t="str"><v>UN</v></cell><cell r="G21299"><v>16.28</v></cell></row><row r="21300"><cell r="C21300" t="str"><v>053273</v></cell><cell r="D21300"><v>3004349</v></cell><cell r="E21300" t="str"><v>CURVA 45 PVC ESGOTO SERIE LEVE 150mm</v></cell><cell r="F21300" t="str"><v>UN</v></cell><cell r="G21300"><v>134.36</v></cell></row><row r="21301"><cell r="C21301" t="str"><v>053275</v></cell><cell r="D21301"><v>3004350</v></cell><cell r="E21301" t="str"><v>TUBO FERRO FUNDIDO PONTA/BOLSA SMU 100mm</v></cell><cell r="F21301" t="str"><v>UN</v></cell><cell r="G21301"><v>150.72</v></cell></row><row r="21302"><cell r="C21302" t="str"><v>053276</v></cell><cell r="D21302"><v>3004351</v></cell><cell r="E21302" t="str"><v>LUVA FERRO FUNDIDO COM BOLSASM75mm</v></cell><cell r="F21302" t="str"><v>UN</v></cell><cell r="G21302"><v>55.18</v></cell></row><row r="21303"><cell r="C21303" t="str"><v>053283</v></cell><cell r="D21303"><v>3004352</v></cell><cell r="E21303" t="str"><v>JUNCAO 45 FERRO FUNDIDO 150x150mm</v></cell><cell r="F21303" t="str"><v>UN</v></cell><cell r="G21303"><v>439.29</v></cell></row><row r="21304"><cell r="C21304" t="str"><v>053284</v></cell><cell r="D21304"><v>3004353</v></cell><cell r="E21304" t="str"><v>JUNCAO 45 FERRO FUNDIDO 50x50mmn</v></cell><cell r="F21304" t="str"><v>UN</v></cell><cell r="G21304"><v>132.75</v></cell></row><row r="21305"><cell r="C21305" t="str"><v>053285</v></cell><cell r="D21305"><v>3004354</v></cell><cell r="E21305" t="str"><v>JUNCAO 45 FERRO FUNDIDO 75x75mm</v></cell><cell r="F21305" t="str"><v>UN</v></cell><cell r="G21305"><v>210.25</v></cell></row><row r="21306"><cell r="C21306" t="str"><v>053287</v></cell><cell r="D21306"><v>3004355</v></cell><cell r="E21306" t="str"><v>JUNCAO 45 FERRO FUNDIDO 75x50mm</v></cell><cell r="F21306" t="str"><v>UN</v></cell><cell r="G21306"><v>188.39</v></cell></row><row r="21307"><cell r="C21307" t="str"><v>053288</v></cell><cell r="D21307"><v>3004356</v></cell><cell r="E21307" t="str"><v>ESGOTO-CAIXA PASSAGEM ALVENARIA 60x60x80cm COM TAMPA</v></cell><cell r="F21307" t="str"><v>UN</v></cell><cell r="G21307"><v>34.92</v></cell></row><row r="21308"><cell r="C21308" t="str"><v>053289</v></cell><cell r="D21308"><v>3004357</v></cell><cell r="E21308" t="str"><v>JOELHO 45 FERRO FUNDIDO 100mm</v></cell><cell r="F21308" t="str"><v>UN</v></cell><cell r="G21308"><v>89.24</v></cell></row><row r="21309"><cell r="C21309" t="str"><v>053290</v></cell><cell r="D21309"><v>3004358</v></cell><cell r="E21309" t="str"><v>JOELHO ER FERRO FUNDIDO 50mm</v></cell><cell r="F21309" t="str"><v>UN</v></cell><cell r="G21309"><v>24.43</v></cell></row><row r="21310"><cell r="C21310" t="str"><v>053291</v></cell><cell r="D21310"><v>3004359</v></cell><cell r="E21310" t="str"><v>JOELHO 45 FERRO FUNDIDO 75mm</v></cell><cell r="F21310" t="str"><v>UN</v></cell><cell r="G21310"><v>69.92</v></cell></row><row r="21311"><cell r="C21311" t="str"><v>053292</v></cell><cell r="D21311"><v>3004360</v></cell><cell r="E21311" t="str"><v>JOELHO 87 FERRO FUNDIDO 100mm</v></cell><cell r="F21311" t="str"><v>UN</v></cell><cell r="G21311"><v>89.3</v></cell></row><row r="21312"><cell r="C21312" t="str"><v>053293</v></cell><cell r="D21312"><v>3004361</v></cell><cell r="E21312" t="str"><v>JOELHO 87 FERRO FUNDIDO 150mm</v></cell><cell r="F21312" t="str"><v>UN</v></cell><cell r="G21312"><v>129.36</v></cell></row><row r="21313"><cell r="C21313" t="str"><v>053294</v></cell><cell r="D21313"><v>3004362</v></cell><cell r="E21313" t="str"><v>ESGOTO-TUBO PVC ESGOTO 40mm</v></cell><cell r="F21313" t="str"><v>M</v></cell><cell r="G21313"><v>8.74</v></cell></row><row r="21314"><cell r="C21314" t="str"><v>053295</v></cell><cell r="D21314"><v>3004363</v></cell><cell r="E21314" t="str"><v>JOELHO 90 COM VISITA PVC SOLDAVEL 100x50mm</v></cell><cell r="F21314" t="str"><v>UN</v></cell><cell r="G21314"><v>30.16</v></cell></row><row r="21315"><cell r="C21315" t="str"><v>053296</v></cell><cell r="D21315"><v>3004364</v></cell><cell r="E21315" t="str"><v>BUCHA DE REDUCAO PVC 100x75mm</v></cell><cell r="F21315" t="str"><v>UN</v></cell><cell r="G21315"><v>30.28</v></cell></row><row r="21316"><cell r="C21316" t="str"><v>053297</v></cell><cell r="D21316"><v>3004365</v></cell><cell r="E21316" t="str"><v>JUNCAO 45 FERRO FUNDIDO 100x75mm</v></cell><cell r="F21316" t="str"><v>UN</v></cell><cell r="G21316"><v>255.47</v></cell></row><row r="21317"><cell r="C21317" t="str"><v>053298</v></cell><cell r="D21317"><v>3004366</v></cell><cell r="E21317" t="str"><v>TUBO PVC ESGOTO 40mm</v></cell><cell r="F21317" t="str"><v>M</v></cell><cell r="G21317"><v>8.44</v></cell></row><row r="21318"><cell r="C21318" t="str"><v>053299</v></cell><cell r="D21318"><v>3004367</v></cell><cell r="E21318" t="str"><v>JUNCAO 45 FERRO FUNDIDO 150x100mm</v></cell><cell r="F21318" t="str"><v>UN</v></cell><cell r="G21318"><v>426.09</v></cell></row><row r="21319"><cell r="C21319" t="str"><v>053300</v></cell><cell r="D21319"><v>3004368</v></cell><cell r="E21319" t="str"><v>TUBO PVC SERIE LEVE ESGOTO 150mm</v></cell><cell r="F21319" t="str"><v>M</v></cell><cell r="G21319"><v>37.43</v></cell></row><row r="21320"><cell r="C21320" t="str"><v>053301</v></cell><cell r="D21320"><v>3004369</v></cell><cell r="E21320" t="str"><v>TUBO PVC ESGOTO COM ANEL DE BORRACHA 100mm</v></cell><cell r="F21320" t="str"><v>M</v></cell><cell r="G21320"><v>20.44</v></cell></row><row r="21321"><cell r="C21321" t="str"><v>053302</v></cell><cell r="D21321"><v>3004370</v></cell><cell r="E21321" t="str"><v>TUBO PVC ESGOTO COM ANEL DE BORRACHA 75mm</v></cell><cell r="F21321" t="str"><v>M</v></cell><cell r="G21321"><v>18.7</v></cell></row><row r="21322"><cell r="C21322" t="str"><v>053303</v></cell><cell r="D21322"><v>3004371</v></cell><cell r="E21322" t="str"><v>TUBO PVC ESGOTO COM ANEL DE BORRACHA 50mm</v></cell><cell r="F21322" t="str"><v>M</v></cell><cell r="G21322"><v>9.63</v></cell></row><row r="21323"><cell r="C21323" t="str"><v>053304</v></cell><cell r="D21323"><v>3004372</v></cell><cell r="E21323" t="str"><v>TUBO PVC ESGOTO 40mm COM CONEXOES</v></cell><cell r="F21323" t="str"><v>M</v></cell><cell r="G21323"><v>55.59</v></cell></row><row r="21324"><cell r="C21324" t="str"><v>053305</v></cell><cell r="D21324"><v>3004373</v></cell><cell r="E21324" t="str"><v>TUBO PVC ESGOTO 50mm COM CONEXOES</v></cell><cell r="F21324" t="str"><v>M</v></cell><cell r="G21324"><v>51.47</v></cell></row><row r="21325"><cell r="C21325" t="str"><v>053306</v></cell><cell r="D21325"><v>3004374</v></cell><cell r="E21325" t="str"><v>TUBO PVC ESGOTO 75mm COM CONEXOES</v></cell><cell r="F21325" t="str"><v>M</v></cell><cell r="G21325"><v>94.89</v></cell></row><row r="21326"><cell r="C21326" t="str"><v>053307</v></cell><cell r="D21326"><v>3004375</v></cell><cell r="E21326" t="str"><v>CURVA 90 LONGA PVC ESGOTO COM ANEL DE BORRACHA 100mm</v></cell><cell r="F21326" t="str"><v>UN</v></cell><cell r="G21326"><v>56.64</v></cell></row><row r="21327"><cell r="C21327" t="str"><v>053308</v></cell><cell r="D21327"><v>3004376</v></cell><cell r="E21327" t="str"><v>ATERRO SANITARIO - TUBO PVC ESGOTO 100mm COM CONEXOES</v></cell><cell r="F21327" t="str"><v>M</v></cell><cell r="G21327"><v>26.18</v></cell></row><row r="21328"><cell r="C21328" t="str"><v>053309</v></cell><cell r="D21328"><v>3004377</v></cell><cell r="E21328" t="str"><v>TE SANITARIO PVC ESGOTO 75x50mm</v></cell><cell r="F21328" t="str"><v>UN</v></cell><cell r="G21328"><v>33.59</v></cell></row><row r="21329"><cell r="C21329" t="str"><v>053310</v></cell><cell r="D21329"><v>3004378</v></cell><cell r="E21329" t="str"><v>CURVA 90 LONGA PVC ESGOTO COM ANEL DE BORRACHA 75mm</v></cell><cell r="F21329" t="str"><v>UN</v></cell><cell r="G21329"><v>43.49</v></cell></row><row r="21330"><cell r="C21330" t="str"><v>053311</v></cell><cell r="D21330"><v>3004379</v></cell><cell r="E21330" t="str"><v>CURVA 90 LONGA PVC ESGOTO COM ANEL DE BORRACHA 50mm</v></cell><cell r="F21330" t="str"><v>UN</v></cell><cell r="G21330"><v>21.74</v></cell></row><row r="21331"><cell r="C21331" t="str"><v>053312</v></cell><cell r="D21331"><v>3004380</v></cell><cell r="E21331" t="str"><v>CURVA 45 PVC ESGOTO 40mm</v></cell><cell r="F21331" t="str"><v>UN</v></cell><cell r="G21331"><v>23.3</v></cell></row><row r="21332"><cell r="C21332" t="str"><v>053314</v></cell><cell r="D21332"><v>3004381</v></cell><cell r="E21332" t="str"><v>CURVA 45 PVC ESGOTO LONGA 50mm</v></cell><cell r="F21332" t="str"><v>UN</v></cell><cell r="G21332"><v>26.49</v></cell></row><row r="21333"><cell r="C21333" t="str"><v>053315</v></cell><cell r="D21333"><v>3004382</v></cell><cell r="E21333" t="str"><v>CURVA 45 PVC ESGOTO LONGA 75mm</v></cell><cell r="F21333" t="str"><v>UN</v></cell><cell r="G21333"><v>46.71</v></cell></row><row r="21334"><cell r="C21334" t="str"><v>053318</v></cell><cell r="D21334"><v>3004383</v></cell><cell r="E21334" t="str"><v>CURVA 45 PVC ESGOTO CURTA 100mm</v></cell><cell r="F21334" t="str"><v>UN</v></cell><cell r="G21334"><v>43.21</v></cell></row><row r="21335"><cell r="C21335" t="str"><v>053319</v></cell><cell r="D21335"><v>3004384</v></cell><cell r="E21335" t="str"><v>CURVA 90 CURTA PVC ESGOTO COM VISITA 100x50mm</v></cell><cell r="F21335" t="str"><v>UN</v></cell><cell r="G21335"><v>30.82</v></cell></row><row r="21336"><cell r="C21336" t="str"><v>053320</v></cell><cell r="D21336"><v>3004385</v></cell><cell r="E21336" t="str"><v>CURVA 45 PVC COM ANEL DE BORRACHA 50mm</v></cell><cell r="F21336" t="str"><v>UN</v></cell><cell r="G21336"><v>29.24</v></cell></row><row r="21337"><cell r="C21337" t="str"><v>053321</v></cell><cell r="D21337"><v>3004386</v></cell><cell r="E21337" t="str"><v>CURVA 45 PVC COM ANEL DE BORRACHA 75mm</v></cell><cell r="F21337" t="str"><v>UN</v></cell><cell r="G21337"><v>52.29</v></cell></row><row r="21338"><cell r="C21338" t="str"><v>053322</v></cell><cell r="D21338"><v>3004387</v></cell><cell r="E21338" t="str"><v>TUBO PVC ESGOTO SERIE LEVE 200mm</v></cell><cell r="F21338" t="str"><v>M</v></cell><cell r="G21338"><v>61.81</v></cell></row><row r="21339"><cell r="C21339" t="str"><v>053323</v></cell><cell r="D21339"><v>3004388</v></cell><cell r="E21339" t="str"><v>JOELHO 90 PVC 75mm ESGOTO</v></cell><cell r="F21339" t="str"><v>UN</v></cell><cell r="G21339"><v>22.99</v></cell></row><row r="21340"><cell r="C21340" t="str"><v>053324</v></cell><cell r="D21340"><v>3004389</v></cell><cell r="E21340" t="str"><v>JOELHO 90 PVC ESGOTO 50mm</v></cell><cell r="F21340" t="str"><v>UN</v></cell><cell r="G21340"><v>16.06</v></cell></row><row r="21341"><cell r="C21341" t="str"><v>053325</v></cell><cell r="D21341"><v>3004390</v></cell><cell r="E21341" t="str"><v>JOELHO 90 PVC ESGOTO 150mm</v></cell><cell r="F21341" t="str"><v>UN</v></cell><cell r="G21341"><v>74.99</v></cell></row><row r="21342"><cell r="C21342" t="str"><v>053326</v></cell><cell r="D21342"><v>3004391</v></cell><cell r="E21342" t="str"><v>JOELHO 90 PVC COM ANEL DE BORRACHA 100mm</v></cell><cell r="F21342" t="str"><v>UN</v></cell><cell r="G21342"><v>32.81</v></cell></row><row r="21343"><cell r="C21343" t="str"><v>053327</v></cell><cell r="D21343"><v>3004392</v></cell><cell r="E21343" t="str"><v>JOELHO 90 PVC COM ANEL DE BORRACHA 75mm</v></cell><cell r="F21343" t="str"><v>UN</v></cell><cell r="G21343"><v>27.16</v></cell></row><row r="21344"><cell r="C21344" t="str"><v>053328</v></cell><cell r="D21344"><v>3004393</v></cell><cell r="E21344" t="str"><v>JOELHO 90 PVC COM ANEL DE BORRACHA 50mm</v></cell><cell r="F21344" t="str"><v>UN</v></cell><cell r="G21344"><v>16.6</v></cell></row><row r="21345"><cell r="C21345" t="str"><v>053329</v></cell><cell r="D21345"><v>3004394</v></cell><cell r="E21345" t="str"><v>JOELHO 90 PVC ESGOTO SOLDAVEL 40mm</v></cell><cell r="F21345" t="str"><v>UN</v></cell><cell r="G21345"><v>9.38</v></cell></row><row r="21346"><cell r="C21346" t="str"><v>053330</v></cell><cell r="D21346"><v>3004395</v></cell><cell r="E21346" t="str"><v>JOELHO 45 PVC SERIE LEVE 150mm</v></cell><cell r="F21346" t="str"><v>UN</v></cell><cell r="G21346"><v>70.93</v></cell></row><row r="21347"><cell r="C21347" t="str"><v>053331</v></cell><cell r="D21347"><v>3004396</v></cell><cell r="E21347" t="str"><v>JOELHO 45 PVC ESGOTO COM ANEL DE BORRACHA 100mm</v></cell><cell r="F21347" t="str"><v>UN</v></cell><cell r="G21347"><v>29.95</v></cell></row><row r="21348"><cell r="C21348" t="str"><v>053332</v></cell><cell r="D21348"><v>3004397</v></cell><cell r="E21348" t="str"><v>JOELHO 45 PVC ESGOTO COM ANEL DE BORRACHA 75mm</v></cell><cell r="F21348" t="str"><v>UN</v></cell><cell r="G21348"><v>25.44</v></cell></row><row r="21349"><cell r="C21349" t="str"><v>053333</v></cell><cell r="D21349"><v>3004398</v></cell><cell r="E21349" t="str"><v>JOELHO 45 PVC ESGOTO COM ANEL DE BORRACHA 50mm</v></cell><cell r="F21349" t="str"><v>UN</v></cell><cell r="G21349"><v>16.02</v></cell></row><row r="21350"><cell r="C21350" t="str"><v>053334</v></cell><cell r="D21350"><v>3004399</v></cell><cell r="E21350" t="str"><v>JOELHO 45 PVC ESGOTO 40mm</v></cell><cell r="F21350" t="str"><v>UN</v></cell><cell r="G21350"><v>8.68</v></cell></row><row r="21351"><cell r="C21351" t="str"><v>053335</v></cell><cell r="D21351"><v>3004400</v></cell><cell r="E21351" t="str"><v>JOELHO 90 PVC ESGOTO SOLDAVEL COM ROSCA 40mmx1""</v></cell><cell r="F21351" t="str"><v>UN</v></cell><cell r="G21351"><v>28.51</v></cell></row><row r="21352"><cell r="C21352" t="str"><v>053336</v></cell><cell r="D21352"><v>3004401</v></cell><cell r="E21352" t="str"><v>PLUG/BUJAO PVC COM ANEL DE BORRACHA 50mm</v></cell><cell r="F21352" t="str"><v>UN</v></cell><cell r="G21352"><v>10.78</v></cell></row><row r="21353"><cell r="C21353" t="str"><v>053337</v></cell><cell r="D21353"><v>3004402</v></cell><cell r="E21353" t="str"><v>VEDACAO SAIDA VASO SANITARIO EM PVC 100mm</v></cell><cell r="F21353" t="str"><v>UN</v></cell><cell r="G21353"><v>13.46</v></cell></row><row r="21354"><cell r="C21354" t="str"><v>053338</v></cell><cell r="D21354"><v>3004403</v></cell><cell r="E21354" t="str"><v>TE SANITARIO PVC ESGOTO COM ANEL DE BORRACHA 100mm</v></cell><cell r="F21354" t="str"><v>UN</v></cell><cell r="G21354"><v>51.72</v></cell></row><row r="21355"><cell r="C21355" t="str"><v>053339</v></cell><cell r="D21355"><v>3004404</v></cell><cell r="E21355" t="str"><v>TE PVC ESGOTO 150mm</v></cell><cell r="F21355" t="str"><v>UN</v></cell><cell r="G21355"><v>69.48</v></cell></row><row r="21356"><cell r="C21356" t="str"><v>053340</v></cell><cell r="D21356"><v>3004405</v></cell><cell r="E21356" t="str"><v>TE SANITARIO ESGOTO PVC COM ANEL DE BORRACHA 75mm</v></cell><cell r="F21356" t="str"><v>UN</v></cell><cell r="G21356"><v>33.15</v></cell></row><row r="21357"><cell r="C21357" t="str"><v>053341</v></cell><cell r="D21357"><v>3004406</v></cell><cell r="E21357" t="str"><v>TE SANITARIO PVC ESGOTO COM ANEL DE BORRACHA 50mm</v></cell><cell r="F21357" t="str"><v>UN</v></cell><cell r="G21357"><v>29.13</v></cell></row><row r="21358"><cell r="C21358" t="str"><v>053342</v></cell><cell r="D21358"><v>3004407</v></cell><cell r="E21358" t="str"><v>TE PVC ESGOTO 40mm</v></cell><cell r="F21358" t="str"><v>UN</v></cell><cell r="G21358"><v>14.48</v></cell></row><row r="21359"><cell r="C21359" t="str"><v>053343</v></cell><cell r="D21359"><v>3004408</v></cell><cell r="E21359" t="str"><v>ANEL VEDACAO 100mm PARA SAIDA VASO SANITARIO</v></cell><cell r="F21359" t="str"><v>UN</v></cell><cell r="G21359"><v>18.82</v></cell></row><row r="21360"><cell r="C21360" t="str"><v>053344</v></cell><cell r="D21360"><v>3004409</v></cell><cell r="E21360" t="str"><v>TE SANITARIO PVC ESGOTO 40mm</v></cell><cell r="F21360" t="str"><v>UN</v></cell><cell r="G21360"><v>11.73</v></cell></row><row r="21361"><cell r="C21361" t="str"><v>053345</v></cell><cell r="D21361"><v>3004410</v></cell><cell r="E21361" t="str"><v>BUCHA DE REDUCAO PVC SOLDAVEL 50x40mm</v></cell><cell r="F21361" t="str"><v>UN</v></cell><cell r="G21361"><v>27.4</v></cell></row><row r="21362"><cell r="C21362" t="str"><v>053346</v></cell><cell r="D21362"><v>3004411</v></cell><cell r="E21362" t="str"><v>LUVA DE CORRER PVC ESGOTO 100mm</v></cell><cell r="F21362" t="str"><v>UN</v></cell><cell r="G21362"><v>27.12</v></cell></row><row r="21363"><cell r="C21363" t="str"><v>053347</v></cell><cell r="D21363"><v>3004412</v></cell><cell r="E21363" t="str"><v>TAMPA DE FERRO FUNDIDO P;ARA CAIXAS INSPECAO/GORDURA 30x30cm</v></cell><cell r="F21363" t="str"><v>UN</v></cell><cell r="G21363"><v>145.38</v></cell></row><row r="21364"><cell r="C21364" t="str"><v>053348</v></cell><cell r="D21364"><v>3004413</v></cell><cell r="E21364" t="str"><v>PLACA CEGA FERRO FUNDIDO 150mm</v></cell><cell r="F21364" t="str"><v>UN</v></cell><cell r="G21364"><v>96.47</v></cell></row><row r="21365"><cell r="C21365" t="str"><v>053349</v></cell><cell r="D21365"><v>3004414</v></cell><cell r="E21365" t="str"><v>PLACA CEGA FERRO FUNDIDO 100mm</v></cell><cell r="F21365" t="str"><v>UN</v></cell><cell r="G21365"><v>74.4</v></cell></row><row r="21366"><cell r="C21366" t="str"><v>053350</v></cell><cell r="D21366"><v>3004415</v></cell><cell r="E21366" t="str"><v>TAMPA FERRO FUNDIDO PARA CAIXA GORDURA/INSPECAO 40x40cm</v></cell><cell r="F21366" t="str"><v>UN</v></cell><cell r="G21366"><v>225.31</v></cell></row><row r="21367"><cell r="C21367" t="str"><v>053351</v></cell><cell r="D21367"><v>3004416</v></cell><cell r="E21367" t="str"><v>PONTO ESGOTO SANITARIO SECUNDARIO EM LOJAS</v></cell><cell r="F21367" t="str"><v>UN</v></cell><cell r="G21367"><v>165.23</v></cell></row><row r="21368"><cell r="C21368" t="str"><v>053352</v></cell><cell r="D21368"><v>3004417</v></cell><cell r="E21368" t="str"><v>PONTO ESGOTO SANITARIO SECUNDARIO EM RESTAURANTE DE SHOPPING</v></cell><cell r="F21368" t="str"><v>UN</v></cell><cell r="G21368"><v>73.94</v></cell></row><row r="21369"><cell r="C21369" t="str"><v>053353</v></cell><cell r="D21369"><v>3004418</v></cell><cell r="E21369" t="str"><v>PONTO ESGOTO SANITARIO SECUNDARIO EM CAFE DE SHOPPING</v></cell><cell r="F21369" t="str"><v>UN</v></cell><cell r="G21369"><v>73.3</v></cell></row><row r="21370"><cell r="C21370" t="str"><v>053354</v></cell><cell r="D21370"><v>3004419</v></cell><cell r="E21370" t="str"><v>JUNCAO 45 FERRO FUNDIDO PE DE COLUNA JPC SMU 100mm</v></cell><cell r="F21370" t="str"><v>UN</v></cell><cell r="G21370"><v>481.01</v></cell></row><row r="21371"><cell r="C21371" t="str"><v>053355</v></cell><cell r="D21371"><v>3004420</v></cell><cell r="E21371" t="str"><v>RECONSTRUCAO CAIXA TIJOLOS MACICOS 30x30x90cm</v></cell><cell r="F21371" t="str"><v>UN</v></cell><cell r="G21371"><v>574.33</v></cell></row><row r="21372"><cell r="C21372" t="str"><v>053356</v></cell><cell r="D21372"><v>3004421</v></cell><cell r="E21372" t="str"><v>RECONSTRUCAO CAIXA TIJOLOS MACICOS 40x40x90cm</v></cell><cell r="F21372" t="str"><v>UN</v></cell><cell r="G21372"><v>750.21</v></cell></row><row r="21373"><cell r="C21373" t="str"><v>053358</v></cell><cell r="D21373"><v>3004422</v></cell><cell r="E21373" t="str"><v>REDUCAO EXCENTRICA PVC ESGOTO 50x40mm</v></cell><cell r="F21373" t="str"><v>UN</v></cell><cell r="G21373"><v>22.15</v></cell></row><row r="21374"><cell r="C21374" t="str"><v>053359</v></cell><cell r="D21374"><v>3004423</v></cell><cell r="E21374" t="str"><v>TE SANITARIO 87 FERRO FUNDIDO 300x300mm</v></cell><cell r="F21374" t="str"><v>UN</v></cell><cell r="G21374"><v>1975.22</v></cell></row><row r="21375"><cell r="C21375" t="str"><v>053360</v></cell><cell r="D21375"><v>3004424</v></cell><cell r="E21375" t="str"><v>TE SANITARIO 87 FERRO FUNDIDO 75x75mm</v></cell><cell r="F21375" t="str"><v>UN</v></cell><cell r="G21375"><v>147.25</v></cell></row><row r="21376"><cell r="C21376" t="str"><v>053361</v></cell><cell r="D21376"><v>3004425</v></cell><cell r="E21376" t="str"><v>TE SANITARIO 87 FERRO FUNDIDO TS SMU 150x75mm</v></cell><cell r="F21376" t="str"><v>UN</v></cell><cell r="G21376"><v>629.23</v></cell></row><row r="21377"><cell r="C21377" t="str"><v>053362</v></cell><cell r="D21377"><v>3004426</v></cell><cell r="E21377" t="str"><v>TUBO FERRO FUNDIDO PONTA BOLSA SMU 100mm</v></cell><cell r="F21377" t="str"><v>M</v></cell><cell r="G21377"><v>148.8</v></cell></row><row r="21378"><cell r="C21378" t="str"><v>053363</v></cell><cell r="D21378"><v>3004427</v></cell><cell r="E21378" t="str"><v>TUBO FERRO FUNDIDO PONTA E BOLSA SMU 150mm</v></cell><cell r="F21378" t="str"><v>M</v></cell><cell r="G21378"><v>171.77</v></cell></row><row r="21379"><cell r="C21379" t="str"><v>053364</v></cell><cell r="D21379"><v>3004428</v></cell><cell r="E21379" t="str"><v>TUBO FERRO FUNDIDO PONTA E BOLSA SMU 50mm</v></cell><cell r="F21379" t="str"><v>M</v></cell><cell r="G21379"><v>73</v></cell></row><row r="21380"><cell r="C21380" t="str"><v>053365</v></cell><cell r="D21380"><v>3004429</v></cell><cell r="E21380" t="str"><v>TUBO FERRO FUNDIDO PONTA E BOLSA 75mm</v></cell><cell r="F21380" t="str"><v>M</v></cell><cell r="G21380"><v>107.41</v></cell></row><row r="21381"><cell r="C21381" t="str"><v>053366</v></cell><cell r="D21381"><v>3004430</v></cell><cell r="E21381" t="str"><v>BUCHA DE REDUCAO LONGA PVC 75x50mm</v></cell><cell r="F21381" t="str"><v>UN</v></cell><cell r="G21381"><v>18.68</v></cell></row><row r="21382"><cell r="C21382" t="str"><v>053367</v></cell><cell r="D21382"><v>3004431</v></cell><cell r="E21382" t="str"><v>JUNCAO DUPLA 45 FERRO FUNDIDO YD SMU 100mm</v></cell><cell r="F21382" t="str"><v>UN</v></cell><cell r="G21382"><v>187.84</v></cell></row><row r="21383"><cell r="C21383" t="str"><v>053368</v></cell><cell r="D21383"><v>3004432</v></cell><cell r="E21383" t="str"><v>JUNCAO DUPLA 45 FERRO FUNDIDO YD SMU 150mm</v></cell><cell r="F21383" t="str"><v>UN</v></cell><cell r="G21383"><v>437.69</v></cell></row><row r="21384"><cell r="C21384" t="str"><v>053369</v></cell><cell r="D21384"><v>3004433</v></cell><cell r="E21384" t="str"><v>JUNTA CV JCV SMU PARA PECA FERRO FUNDIDO 250mm</v></cell><cell r="F21384" t="str"><v>UN</v></cell><cell r="G21384"><v>101.91</v></cell></row><row r="21385"><cell r="C21385" t="str"><v>053370</v></cell><cell r="D21385"><v>3004434</v></cell><cell r="E21385" t="str"><v>JUNTA CV JCV SMU PARA PECA FERRO FUNDIDO 300mm</v></cell><cell r="F21385" t="str"><v>UN</v></cell><cell r="G21385"><v>99.19</v></cell></row><row r="21386"><cell r="C21386" t="str"><v>053371</v></cell><cell r="D21386"><v>3004435</v></cell><cell r="E21386" t="str"><v>JUNTA CV JCV SMUI PARA PECA FERRO FUNDIDO 250mm</v></cell><cell r="F21386" t="str"><v>UN</v></cell><cell r="G21386"><v>104.68</v></cell></row><row r="21387"><cell r="C21387" t="str"><v>053372</v></cell><cell r="D21387"><v>3004436</v></cell><cell r="E21387" t="str"><v>JUNTA RAPID INOXIDAVEL JR</v></cell><cell r="F21387" t="str"><v>UN</v></cell><cell r="G21387"><v>26.67</v></cell></row><row r="21388"><cell r="C21388" t="str"><v>053373</v></cell><cell r="D21388"><v>3004437</v></cell><cell r="E21388" t="str"><v>JUNTA RAPID INOXIDAVEL JR</v></cell><cell r="F21388" t="str"><v>UN</v></cell><cell r="G21388"><v>32.1</v></cell></row><row r="21389"><cell r="C21389" t="str"><v>053374</v></cell><cell r="D21389"><v>3004438</v></cell><cell r="E21389" t="str"><v>JUNTA RAPID INOXIDAVEL JR</v></cell><cell r="F21389" t="str"><v>UN</v></cell><cell r="G21389"><v>35.93</v></cell></row><row r="21390"><cell r="C21390" t="str"><v>053375</v></cell><cell r="D21390"><v>3004439</v></cell><cell r="E21390" t="str"><v>DRENO EM TUBO PVC 3/4"" PARA JARDINEIRA</v></cell><cell r="F21390" t="str"><v>UN</v></cell><cell r="G21390"><v>105.44</v></cell></row><row r="21391"><cell r="C21391" t="str"><v>053380</v></cell><cell r="D21391"><v>3004440</v></cell><cell r="E21391" t="str"><v>JUNTA RAPID INOXIDAVEL JR</v></cell><cell r="F21391" t="str"><v>UN</v></cell><cell r="G21391"><v>47.35</v></cell></row><row r="21392"><cell r="C21392" t="str"><v>053381</v></cell><cell r="D21392"><v>3004441</v></cell><cell r="E21392" t="str"><v>JUNTA RAPID INOXIDAVEL JR</v></cell><cell r="F21392" t="str"><v>UN</v></cell><cell r="G21392"><v>49.15</v></cell></row><row r="21393"><cell r="C21393" t="str"><v>053382</v></cell><cell r="D21393"><v>3004442</v></cell><cell r="E21393" t="str"><v>JUNTA RAPID INOXIDAVEL JR</v></cell><cell r="F21393" t="str"><v>UN</v></cell><cell r="G21393"><v>93.17</v></cell></row><row r="21394"><cell r="C21394" t="str"><v>053383</v></cell><cell r="D21394"><v>3004443</v></cell><cell r="E21394" t="str"><v>SIFAO FERRO FUNDIDO SI SMU 50mm</v></cell><cell r="F21394" t="str"><v>UN</v></cell><cell r="G21394"><v>548.26</v></cell></row><row r="21395"><cell r="C21395" t="str"><v>053384</v></cell><cell r="D21395"><v>3004444</v></cell><cell r="E21395" t="str"><v>SIFAO FERRO FUNDIDO SI SMU 75mm</v></cell><cell r="F21395" t="str"><v>UN</v></cell><cell r="G21395"><v>711.03</v></cell></row><row r="21396"><cell r="C21396" t="str"><v>053385</v></cell><cell r="D21396"><v>3004445</v></cell><cell r="E21396" t="str"><v>SIFAO FERRO FUNDIDO SI SMU 100mm</v></cell><cell r="F21396" t="str"><v>UN</v></cell><cell r="G21396"><v>820.47</v></cell></row><row r="21397"><cell r="C21397" t="str"><v>053386</v></cell><cell r="D21397"><v>3004446</v></cell><cell r="E21397" t="str"><v>SIFAO FERRO FUNDIDO SI SMU 150mm</v></cell><cell r="F21397" t="str"><v>UN</v></cell><cell r="G21397"><v>1281.39</v></cell></row><row r="21398"><cell r="C21398" t="str"><v>053388</v></cell><cell r="D21398"><v>3004447</v></cell><cell r="E21398" t="str"><v>SUPORTE DE SUSPENSAO ""401"" PARA PECA FERRO FUNDIDO 50mm</v></cell><cell r="F21398" t="str"><v>UN</v></cell><cell r="G21398"><v>10.85</v></cell></row><row r="21399"><cell r="C21399" t="str"><v>053389</v></cell><cell r="D21399"><v>3004448</v></cell><cell r="E21399" t="str"><v>SUPORTE DE SUSPENSAO ""401"" PARA PECA FERRO FUNDIDO 75mm</v></cell><cell r="F21399" t="str"><v>UN</v></cell><cell r="G21399"><v>12.52</v></cell></row><row r="21400"><cell r="C21400" t="str"><v>053390</v></cell><cell r="D21400"><v>3004449</v></cell><cell r="E21400" t="str"><v>SUPORTE DE SUSPENSAO ""401"" PARA PECA FERRO FUNDIDO 100mm</v></cell><cell r="F21400" t="str"><v>UN</v></cell><cell r="G21400"><v>13.92</v></cell></row><row r="21401"><cell r="C21401" t="str"><v>053391</v></cell><cell r="D21401"><v>3004450</v></cell><cell r="E21401" t="str"><v>SUPORTE DE SUSPENSAO ""401"" PARA PECA FERRO FUNDIDO 125mm</v></cell><cell r="F21401" t="str"><v>UN</v></cell><cell r="G21401"><v>15.09</v></cell></row><row r="21402"><cell r="C21402" t="str"><v>053392</v></cell><cell r="D21402"><v>3004451</v></cell><cell r="E21402" t="str"><v>SUPORTE DE SUSPENSAO ""401"" PARA PECA FERRO FUNDIDO 150mm</v></cell><cell r="F21402" t="str"><v>UN</v></cell><cell r="G21402"><v>18.78</v></cell></row><row r="21403"><cell r="C21403" t="str"><v>053393</v></cell><cell r="D21403"><v>3004452</v></cell><cell r="E21403" t="str"><v>SUPORTE DE SUSPENSAO ""401"" PARA PECA FERRO FUNDIDO 200mm</v></cell><cell r="F21403" t="str"><v>UN</v></cell><cell r="G21403"><v>25.84</v></cell></row><row r="21404"><cell r="C21404" t="str"><v>053394</v></cell><cell r="D21404"><v>3004453</v></cell><cell r="E21404" t="str"><v>SUPORTE DE SUSPENSAO ""401"" PARA PECA FERRO FUNDIDO 250mm</v></cell><cell r="F21404" t="str"><v>UN</v></cell><cell r="G21404"><v>26.45</v></cell></row><row r="21405"><cell r="C21405" t="str"><v>053395</v></cell><cell r="D21405"><v>3004454</v></cell><cell r="E21405" t="str"><v>SUPORTE DE SUSPENSAO ""401"" PARA PECA FERRO FUNDIDO 300mm</v></cell><cell r="F21405" t="str"><v>UN</v></cell><cell r="G21405"><v>27.31</v></cell></row><row r="21406"><cell r="C21406" t="str"><v>053396</v></cell><cell r="D21406"><v>3004455</v></cell><cell r="E21406" t="str"><v>TAMPAO DE EXPANSAO FERRO FUNDIDO-TPE SMU 50mm</v></cell><cell r="F21406" t="str"><v>UN</v></cell><cell r="G21406"><v>102.72</v></cell></row><row r="21407"><cell r="C21407" t="str"><v>053397</v></cell><cell r="D21407"><v>3004456</v></cell><cell r="E21407" t="str"><v>TAMPAO DE EXPANSAO FERRO FUNDIDO-TPE SMU 75mm</v></cell><cell r="F21407" t="str"><v>UN</v></cell><cell r="G21407"><v>84.22</v></cell></row><row r="21408"><cell r="C21408" t="str"><v>053398</v></cell><cell r="D21408"><v>3004457</v></cell><cell r="E21408" t="str"><v>TAMPAO DE EXPANSAO FERRO FUNDIDO-TPE SMU 100mm</v></cell><cell r="F21408" t="str"><v>UN</v></cell><cell r="G21408"><v>78.41</v></cell></row><row r="21409"><cell r="C21409" t="str"><v>053401</v></cell><cell r="D21409"><v>3004458</v></cell><cell r="E21409" t="str"><v>TE REDUCAO PVC ESGOTO COM ANEL DE BORRACHA 100x75mm</v></cell><cell r="F21409" t="str"><v>UN</v></cell><cell r="G21409"><v>49.39</v></cell></row><row r="21410"><cell r="C21410" t="str"><v>053402</v></cell><cell r="D21410"><v>3004459</v></cell><cell r="E21410" t="str"><v>TE REDUCAO PVC ESGOTO COM ANEL DE BORRACHA 100x50mm</v></cell><cell r="F21410" t="str"><v>UN</v></cell><cell r="G21410"><v>44.26</v></cell></row><row r="21411"><cell r="C21411" t="str"><v>053403</v></cell><cell r="D21411"><v>3004460</v></cell><cell r="E21411" t="str"><v>TE REDUCAO PVC ESGOTO COM ANEL DE BORRACHA 75x50mm</v></cell><cell r="F21411" t="str"><v>UN</v></cell><cell r="G21411"><v>39.66</v></cell></row><row r="21412"><cell r="C21412" t="str"><v>053404</v></cell><cell r="D21412"><v>3004461</v></cell><cell r="E21412" t="str"><v>TE SANITARIO PVC ESGOTO 50x50mm</v></cell><cell r="F21412" t="str"><v>UN</v></cell><cell r="G21412"><v>23.21</v></cell></row><row r="21413"><cell r="C21413" t="str"><v>053405</v></cell><cell r="D21413"><v>3004462</v></cell><cell r="E21413" t="str"><v>TE SANITARIO PVC ESGOTO 75x75mm</v></cell><cell r="F21413" t="str"><v>UN</v></cell><cell r="G21413"><v>32.28</v></cell></row><row r="21414"><cell r="C21414" t="str"><v>053406</v></cell><cell r="D21414"><v>3004463</v></cell><cell r="E21414" t="str"><v>TE REDUCAO PVC ESGOTO 100x150mm</v></cell><cell r="F21414" t="str"><v>UN</v></cell><cell r="G21414"><v>32.88</v></cell></row><row r="21415"><cell r="C21415" t="str"><v>053407</v></cell><cell r="D21415"><v>3004464</v></cell><cell r="E21415" t="str"><v>JUNCAO PVC ESGOTO DUPLA 50x50x50mm</v></cell><cell r="F21415" t="str"><v>UN</v></cell><cell r="G21415"><v>48.52</v></cell></row><row r="21416"><cell r="C21416" t="str"><v>053408</v></cell><cell r="D21416"><v>3004465</v></cell><cell r="E21416" t="str"><v>JUNCAO SIMPLES PVC ESGOTO 100x50mm</v></cell><cell r="F21416" t="str"><v>UN</v></cell><cell r="G21416"><v>37.89</v></cell></row><row r="21417"><cell r="C21417" t="str"><v>053409</v></cell><cell r="D21417"><v>3004466</v></cell><cell r="E21417" t="str"><v>JUNCAO 45 PVC ESGOTO 40mm</v></cell><cell r="F21417" t="str"><v>UN</v></cell><cell r="G21417"><v>14.12</v></cell></row><row r="21418"><cell r="C21418" t="str"><v>053411</v></cell><cell r="D21418"><v>3004467</v></cell><cell r="E21418" t="str"><v>JUNCAO SIMPLES PVC ESGOTO 150mm</v></cell><cell r="F21418" t="str"><v>UN</v></cell><cell r="G21418"><v>97.24</v></cell></row><row r="21419"><cell r="C21419" t="str"><v>053412</v></cell><cell r="D21419"><v>3004468</v></cell><cell r="E21419" t="str"><v>JUNCAO SIMPLES PVC COM ANEL DE BORRACHA 100x50mm</v></cell><cell r="F21419" t="str"><v>UN</v></cell><cell r="G21419"><v>43.71</v></cell></row><row r="21420"><cell r="C21420" t="str"><v>053413</v></cell><cell r="D21420"><v>3004469</v></cell><cell r="E21420" t="str"><v>JUNCAO SIMPLES PVC COM ANEL DE BORRACHA 100x100mm</v></cell><cell r="F21420" t="str"><v>UN</v></cell><cell r="G21420"><v>54.33</v></cell></row><row r="21421"><cell r="C21421" t="str"><v>053414</v></cell><cell r="D21421"><v>3004470</v></cell><cell r="E21421" t="str"><v>JUNCAO SIMPLES PVC COM ANEL DE BORRACHA 75x75mm</v></cell><cell r="F21421" t="str"><v>UN</v></cell><cell r="G21421"><v>45.77</v></cell></row><row r="21422"><cell r="C21422" t="str"><v>053415</v></cell><cell r="D21422"><v>3004471</v></cell><cell r="E21422" t="str"><v>REDUCAO EXENTRICA FERRO FUNDIDO RE SMU 75mm x 50mm</v></cell><cell r="F21422" t="str"><v>UN</v></cell><cell r="G21422"><v>151.84</v></cell></row><row r="21423"><cell r="C21423" t="str"><v>053416</v></cell><cell r="D21423"><v>3004472</v></cell><cell r="E21423" t="str"><v>JUNCAO SIMPLES PVC ESGOTO 125x125mm</v></cell><cell r="F21423" t="str"><v>UN</v></cell><cell r="G21423"><v>53.55</v></cell></row><row r="21424"><cell r="C21424" t="str"><v>053417</v></cell><cell r="D21424"><v>3004473</v></cell><cell r="E21424" t="str"><v>JUNCAO SIMPLES PVC ESGOTO 40x40mm</v></cell><cell r="F21424" t="str"><v>UN</v></cell><cell r="G21424"><v>17.68</v></cell></row><row r="21425"><cell r="C21425" t="str"><v>053418</v></cell><cell r="D21425"><v>3004474</v></cell><cell r="E21425" t="str"><v>JUNCAO SIMPLES PVC COM ANEL DE BORRACHA 75x50mm</v></cell><cell r="F21425" t="str"><v>UN</v></cell><cell r="G21425"><v>43.24</v></cell></row><row r="21426"><cell r="C21426" t="str"><v>053419</v></cell><cell r="D21426"><v>3004475</v></cell><cell r="E21426" t="str"><v>JUNCAO SIMPLES PVC COM ANEL DE BORRACHA 100x75mm</v></cell><cell r="F21426" t="str"><v>UN</v></cell><cell r="G21426"><v>56.22</v></cell></row><row r="21427"><cell r="C21427" t="str"><v>053420</v></cell><cell r="D21427"><v>3004476</v></cell><cell r="E21427" t="str"><v>REDUCAO EXCENTRICA ESGOTO PVC 150x100mm</v></cell><cell r="F21427" t="str"><v>UN</v></cell><cell r="G21427"><v>125.63</v></cell></row><row r="21428"><cell r="C21428" t="str"><v>053421</v></cell><cell r="D21428"><v>3004477</v></cell><cell r="E21428" t="str"><v>REDUCAO EXCENTRICA PVC ESGOTO 75x50mm</v></cell><cell r="F21428" t="str"><v>UN</v></cell><cell r="G21428"><v>18.7</v></cell></row><row r="21429"><cell r="C21429" t="str"><v>053423</v></cell><cell r="D21429"><v>3004478</v></cell><cell r="E21429" t="str"><v>LUVA DUPLA PVC COM ANEL DE BORRACHA 75mm</v></cell><cell r="F21429" t="str"><v>UN</v></cell><cell r="G21429"><v>35.31</v></cell></row><row r="21430"><cell r="C21430" t="str"><v>053424</v></cell><cell r="D21430"><v>3004479</v></cell><cell r="E21430" t="str"><v>LUVA DUPLA PVC COM ANEL DE BORRACHA 100mm</v></cell><cell r="F21430" t="str"><v>UN</v></cell><cell r="G21430"><v>41</v></cell></row><row r="21431"><cell r="C21431" t="str"><v>053425</v></cell><cell r="D21431"><v>3004480</v></cell><cell r="E21431" t="str"><v>LUVA PVC ESGOTO NORMAL 50mm</v></cell><cell r="F21431" t="str"><v>UN</v></cell><cell r="G21431"><v>18.37</v></cell></row><row r="21432"><cell r="C21432" t="str"><v>053426</v></cell><cell r="D21432"><v>3004481</v></cell><cell r="E21432" t="str"><v>ADAPTADOR FERRO FUNDIDOxPBA 60mm</v></cell><cell r="F21432" t="str"><v>UN</v></cell><cell r="G21432"><v>436.2</v></cell></row><row r="21433"><cell r="C21433" t="str"><v>053427</v></cell><cell r="D21433"><v>3004482</v></cell><cell r="E21433" t="str"><v>REDUCAO EXCENTRICA PVC COM ANEL DE BORRACHA 75x75mm</v></cell><cell r="F21433" t="str"><v>UN</v></cell><cell r="G21433"><v>22.47</v></cell></row><row r="21434"><cell r="C21434" t="str"><v>053428</v></cell><cell r="D21434"><v>3004483</v></cell><cell r="E21434" t="str"><v>REDUCAO EXCENTRICA PVC COM ANEL DE BORRACHA 100x50mm</v></cell><cell r="F21434" t="str"><v>UN</v></cell><cell r="G21434"><v>24.01</v></cell></row><row r="21435"><cell r="C21435" t="str"><v>053429</v></cell><cell r="D21435"><v>3004484</v></cell><cell r="E21435" t="str"><v>ADAPTADOR FERRO FUNDIDOxPBA 110mm</v></cell><cell r="F21435" t="str"><v>UN</v></cell><cell r="G21435"><v>755.18</v></cell></row><row r="21436"><cell r="C21436" t="str"><v>053430</v></cell><cell r="D21436"><v>3004485</v></cell><cell r="E21436" t="str"><v>TAMPAO DE EXPANSAO FERRO FUNDIDO-TPE SMU 125mm</v></cell><cell r="F21436" t="str"><v>UN</v></cell><cell r="G21436"><v>93.78</v></cell></row><row r="21437"><cell r="C21437" t="str"><v>053431</v></cell><cell r="D21437"><v>3004486</v></cell><cell r="E21437" t="str"><v>TAMPAO DE EXPANSAO FERRO FUNDIDO-TPE SMU 150mm</v></cell><cell r="F21437" t="str"><v>UN</v></cell><cell r="G21437"><v>184.83</v></cell></row><row r="21438"><cell r="C21438" t="str"><v>053432</v></cell><cell r="D21438"><v>3004487</v></cell><cell r="E21438" t="str"><v>TAMPAO DE EXPANSAO FERRO FUNDIDO-TPE SMU 200mm</v></cell><cell r="F21438" t="str"><v>UN</v></cell><cell r="G21438"><v>245.05</v></cell></row><row r="21439"><cell r="C21439" t="str"><v>053433</v></cell><cell r="D21439"><v>3004488</v></cell><cell r="E21439" t="str"><v>TAMPAO DE EXPANSAO FERRO FUNDIDO-TPE SMU 250mm</v></cell><cell r="F21439" t="str"><v>UN</v></cell><cell r="G21439"><v>323.07</v></cell></row><row r="21440"><cell r="C21440" t="str"><v>053434</v></cell><cell r="D21440"><v>3004489</v></cell><cell r="E21440" t="str"><v>TAMPAO SIMPLES  FERRO FUNDIDO-TPS SMU 50mm</v></cell><cell r="F21440" t="str"><v>UN</v></cell><cell r="G21440"><v>93.5</v></cell></row><row r="21441"><cell r="C21441" t="str"><v>053436</v></cell><cell r="D21441"><v>3004490</v></cell><cell r="E21441" t="str"><v>TAMPAO SIMPLES FERRO FUNDIDO-TPS SMU 75mm</v></cell><cell r="F21441" t="str"><v>UN</v></cell><cell r="G21441"><v>109.42</v></cell></row><row r="21442"><cell r="C21442" t="str"><v>053437</v></cell><cell r="D21442"><v>3004491</v></cell><cell r="E21442" t="str"><v>TAMPAO SIMPLES  FERRO FUNDIDO-TPS SMU 100mm</v></cell><cell r="F21442" t="str"><v>UN</v></cell><cell r="G21442"><v>133.06</v></cell></row><row r="21443"><cell r="C21443" t="str"><v>053438</v></cell><cell r="D21443"><v>3004492</v></cell><cell r="E21443" t="str"><v>TAMPAO SIMPLES  FERRO FUNDIDO-TPS SMU 125mm</v></cell><cell r="F21443" t="str"><v>UN</v></cell><cell r="G21443"><v>168.96</v></cell></row><row r="21444"><cell r="C21444" t="str"><v>053439</v></cell><cell r="D21444"><v>3004493</v></cell><cell r="E21444" t="str"><v>TAMPAO SIMPLES  FERRO FUNDIDO-TPS SMU 150mm</v></cell><cell r="F21444" t="str"><v>UN</v></cell><cell r="G21444"><v>199.24</v></cell></row><row r="21445"><cell r="C21445" t="str"><v>053440</v></cell><cell r="D21445"><v>3004494</v></cell><cell r="E21445" t="str"><v>TAMPAO SIMPLES FERRO FUNDIDO-TPS SMU 200mm</v></cell><cell r="F21445" t="str"><v>UN</v></cell><cell r="G21445"><v>357.69</v></cell></row><row r="21446"><cell r="C21446" t="str"><v>053441</v></cell><cell r="D21446"><v>3004495</v></cell><cell r="E21446" t="str"><v>TAMPAO SIMPLES FERRO FUNDIDO-TPS SMU 250mm</v></cell><cell r="F21446" t="str"><v>UN</v></cell><cell r="G21446"><v>467.75</v></cell></row><row r="21447"><cell r="C21447" t="str"><v>053442</v></cell><cell r="D21447"><v>3004496</v></cell><cell r="E21447" t="str"><v>JUNCAO SIMPLES PVC ESGOTO 100x75mm</v></cell><cell r="F21447" t="str"><v>UN</v></cell><cell r="G21447"><v>52.17</v></cell></row><row r="21448"><cell r="C21448" t="str"><v>053443</v></cell><cell r="D21448"><v>3004497</v></cell><cell r="E21448" t="str"><v>JUNCAO SIMPLES PVC COM ANEL DE BORRACHA 100x50mm</v></cell><cell r="F21448" t="str"><v>UN</v></cell><cell r="G21448"><v>44.1</v></cell></row><row r="21449"><cell r="C21449" t="str"><v>053445</v></cell><cell r="D21449"><v>3004498</v></cell><cell r="E21449" t="str"><v>TAMPAO SIMPLES FERRO FUNDIDO-TPS SMU 300mm</v></cell><cell r="F21449" t="str"><v>UN</v></cell><cell r="G21449"><v>553.85</v></cell></row><row r="21450"><cell r="C21450" t="str"><v>053446</v></cell><cell r="D21450"><v>3004499</v></cell><cell r="E21450" t="str"><v>JUNCAO DUPLA PVC COM ANEL DE BORRACHA 100mm</v></cell><cell r="F21450" t="str"><v>UN</v></cell><cell r="G21450"><v>77.26</v></cell></row><row r="21451"><cell r="C21451" t="str"><v>053447</v></cell><cell r="D21451"><v>3004500</v></cell><cell r="E21451" t="str"><v>TE SANITARIO 87 FERRO FUNDIDO 150x150mm</v></cell><cell r="F21451" t="str"><v>UN</v></cell><cell r="G21451"><v>428.79</v></cell></row><row r="21452"><cell r="C21452" t="str"><v>053448</v></cell><cell r="D21452"><v>3004501</v></cell><cell r="E21452" t="str"><v>JUNCAO DUPLA PVC COM ANEL DE BORRACHA 75mm</v></cell><cell r="F21452" t="str"><v>UN</v></cell><cell r="G21452"><v>64.45</v></cell></row><row r="21453"><cell r="C21453" t="str"><v>053449</v></cell><cell r="D21453"><v>3004502</v></cell><cell r="E21453" t="str"><v>JUNCAO PVC ESGOTO DUPLA 100x100x100mm</v></cell><cell r="F21453" t="str"><v>UN</v></cell><cell r="G21453"><v>41.08</v></cell></row><row r="21454"><cell r="C21454" t="str"><v>053450</v></cell><cell r="D21454"><v>3004503</v></cell><cell r="E21454" t="str"><v>TUBO PVC ESGOTO SERIE LEVE 100mm</v></cell><cell r="F21454" t="str"><v>M</v></cell><cell r="G21454"><v>19.89</v></cell></row><row r="21455"><cell r="C21455" t="str"><v>053451</v></cell><cell r="D21455"><v>3004504</v></cell><cell r="E21455" t="str"><v>TE SANITARIO 87 FERRO FUNDIDO 50x50mm</v></cell><cell r="F21455" t="str"><v>UN</v></cell><cell r="G21455"><v>279.67</v></cell></row><row r="21456"><cell r="C21456" t="str"><v>053460</v></cell><cell r="D21456"><v>3004505</v></cell><cell r="E21456" t="str"><v>TE DE VISITA FERRO FUNDIDO TV SMU 50mm</v></cell><cell r="F21456" t="str"><v>UN</v></cell><cell r="G21456"><v>335.23</v></cell></row><row r="21457"><cell r="C21457" t="str"><v>053461</v></cell><cell r="D21457"><v>3004506</v></cell><cell r="E21457" t="str"><v>CURVA 90 CURTA PVC ESGOTO 100mm</v></cell><cell r="F21457" t="str"><v>UN</v></cell><cell r="G21457"><v>49.31</v></cell></row><row r="21458"><cell r="C21458" t="str"><v>053462</v></cell><cell r="D21458"><v>3004507</v></cell><cell r="E21458" t="str"><v>CURVA 90 CURTA PVC ESGOTO 75mm</v></cell><cell r="F21458" t="str"><v>UN</v></cell><cell r="G21458"><v>61.53</v></cell></row><row r="21459"><cell r="C21459" t="str"><v>053468</v></cell><cell r="D21459"><v>3004508</v></cell><cell r="E21459" t="str"><v>VALVULA ESGOTO PARA PIA 2""x1""</v></cell><cell r="F21459" t="str"><v>UN</v></cell><cell r="G21459"><v>65.79</v></cell></row><row r="21460"><cell r="C21460" t="str"><v>053469</v></cell><cell r="D21460"><v>3004509</v></cell><cell r="E21460" t="str"><v>VALVULA ESGOTO PARA LAVATORIO</v></cell><cell r="F21460" t="str"><v>UN</v></cell><cell r="G21460"><v>153.16</v></cell></row><row r="21461"><cell r="C21461" t="str"><v>053471</v></cell><cell r="D21461"><v>3004510</v></cell><cell r="E21461" t="str"><v>TE DE VISITA FERRO FUNDIDO TC SMU 75mm</v></cell><cell r="F21461" t="str"><v>UN</v></cell><cell r="G21461"><v>375.96</v></cell></row><row r="21462"><cell r="C21462" t="str"><v>053472</v></cell><cell r="D21462"><v>3004511</v></cell><cell r="E21462" t="str"><v>VALVULA ESGOTO PARA PIA INOX 2.1/2""</v></cell><cell r="F21462" t="str"><v>UN</v></cell><cell r="G21462"><v>72.11</v></cell></row><row r="21463"><cell r="C21463" t="str"><v>053473</v></cell><cell r="D21463"><v>3004512</v></cell><cell r="E21463" t="str"><v>TUBO DE LIGACAO CROMADO PARA VASO SANITARIO</v></cell><cell r="F21463" t="str"><v>UN</v></cell><cell r="G21463"><v>142.29</v></cell></row><row r="21464"><cell r="C21464" t="str"><v>053474</v></cell><cell r="D21464"><v>3004513</v></cell><cell r="E21464" t="str"><v>VALVULA ESGOTO PARA PIA INOX 2.1/2100mm</v></cell><cell r="F21464" t="str"><v>UN</v></cell><cell r="G21464"><v>401.52</v></cell></row><row r="21465"><cell r="C21465" t="str"><v>053475</v></cell><cell r="D21465"><v>3004514</v></cell><cell r="E21465" t="str"><v>REGISTRO GAVETA ROSCA BRONZE 2""</v></cell><cell r="F21465" t="str"><v>UN</v></cell><cell r="G21465"><v>134.42</v></cell></row><row r="21466"><cell r="C21466" t="str"><v>053477</v></cell><cell r="D21466"><v>3004515</v></cell><cell r="E21466" t="str"><v>SIFAO METALICO PARA LAVATORIO DECA 1""x1.1/2""</v></cell><cell r="F21466" t="str"><v>UN</v></cell><cell r="G21466"><v>262.38</v></cell></row><row r="21467"><cell r="C21467" t="str"><v>053478</v></cell><cell r="D21467"><v>3004516</v></cell><cell r="E21467" t="str"><v>SIFAO METALICO PARA LAVATORIO 1""x1.1/2"" DECA</v></cell><cell r="F21467" t="str"><v>UN</v></cell><cell r="G21467"><v>262.4</v></cell></row><row r="21468"><cell r="C21468" t="str"><v>053479</v></cell><cell r="D21468"><v>3004517</v></cell><cell r="E21468" t="str"><v>SIFAO METALICO PARA PIA 2""x1.1/2"" DECA</v></cell><cell r="F21468" t="str"><v>UN</v></cell><cell r="G21468"><v>226.83</v></cell></row><row r="21469"><cell r="C21469" t="str"><v>053480</v></cell><cell r="D21469"><v>3004518</v></cell><cell r="E21469" t="str"><v>SIFAO METALICO PARA MICTORIO 1""x2""</v></cell><cell r="F21469" t="str"><v>UN</v></cell><cell r="G21469"><v>224.55</v></cell></row><row r="21470"><cell r="C21470" t="str"><v>053481</v></cell><cell r="D21470"><v>3004519</v></cell><cell r="E21470" t="str"><v>TE DE VISITA FERRO FUNDIDO TV SMU 100mm</v></cell><cell r="F21470" t="str"><v>UN</v></cell><cell r="G21470"><v>427.22</v></cell></row><row r="21471"><cell r="C21471" t="str"><v>053482</v></cell><cell r="D21471"><v>3004520</v></cell><cell r="E21471" t="str"><v>TE DE VISITA FERRO FUNDIDO TV SMU 125mm</v></cell><cell r="F21471" t="str"><v>UN</v></cell><cell r="G21471"><v>636.1</v></cell></row><row r="21472"><cell r="C21472" t="str"><v>053483</v></cell><cell r="D21472"><v>3004521</v></cell><cell r="E21472" t="str"><v>TE DE VISITA FERRO FUNDIDO TV SMU 150mm</v></cell><cell r="F21472" t="str"><v>UN</v></cell><cell r="G21472"><v>797.03</v></cell></row><row r="21473"><cell r="C21473" t="str"><v>053484</v></cell><cell r="D21473"><v>3004522</v></cell><cell r="E21473" t="str"><v>TE DE VISITA FERRO FUNDIDO TV SMU 200mm</v></cell><cell r="F21473" t="str"><v>UN</v></cell><cell r="G21473"><v>1269.88</v></cell></row><row r="21474"><cell r="C21474" t="str"><v>053485</v></cell><cell r="D21474"><v>3004523</v></cell><cell r="E21474" t="str"><v>TE DE VISITA FERRO FUNDIDO TV SMU 250mm</v></cell><cell r="F21474" t="str"><v>UN</v></cell><cell r="G21474"><v>1630.29</v></cell></row><row r="21475"><cell r="C21475" t="str"><v>053486</v></cell><cell r="D21475"><v>3004524</v></cell><cell r="E21475" t="str"><v>RALO SIFONADO CONICO PVC 100x40mm</v></cell><cell r="F21475" t="str"><v>UN</v></cell><cell r="G21475"><v>37.05</v></cell></row><row r="21476"><cell r="C21476" t="str"><v>053487</v></cell><cell r="D21476"><v>3004525</v></cell><cell r="E21476" t="str"><v>TUBO PROLONGAMENTO 147mm</v></cell><cell r="F21476" t="str"><v>UN</v></cell><cell r="G21476"><v>99.3</v></cell></row><row r="21477"><cell r="C21477" t="str"><v>053488</v></cell><cell r="D21477"><v>3004526</v></cell><cell r="E21477" t="str"><v>CAIXA SIFONADA PVC 150x150x50mm</v></cell><cell r="F21477" t="str"><v>UN</v></cell><cell r="G21477"><v>62.81</v></cell></row><row r="21478"><cell r="C21478" t="str"><v>053489</v></cell><cell r="D21478"><v>3004527</v></cell><cell r="E21478" t="str"><v>CAIXA SIFONADA PVC 100x100x40mm</v></cell><cell r="F21478" t="str"><v>UN</v></cell><cell r="G21478"><v>51.28</v></cell></row><row r="21479"><cell r="C21479" t="str"><v>053490</v></cell><cell r="D21479"><v>3004528</v></cell><cell r="E21479" t="str"><v>CAIXA SIFONADA PVC 150x150x50mm C/GRELHA ACO INOX</v></cell><cell r="F21479" t="str"><v>UN</v></cell><cell r="G21479"><v>73.77</v></cell></row><row r="21480"><cell r="C21480" t="str"><v>053491</v></cell><cell r="D21480"><v>3004529</v></cell><cell r="E21480" t="str"><v>POCO VISITA FIBROCIMENTO 60x80cm</v></cell><cell r="F21480" t="str"><v>UN</v></cell><cell r="G21480"><v>293.41</v></cell></row><row r="21481"><cell r="C21481" t="str"><v>053492</v></cell><cell r="D21481"><v>3004530</v></cell><cell r="E21481" t="str"><v>CAIXA SIFONADA PVC 250x172x50mm TAMPA CEGA ALUMINIO</v></cell><cell r="F21481" t="str"><v>UN</v></cell><cell r="G21481"><v>114.16</v></cell></row><row r="21482"><cell r="C21482" t="str"><v>053493</v></cell><cell r="D21482"><v>3004531</v></cell><cell r="E21482" t="str"><v>CAIXA SIFONADA GIRAFACIL COM GRELHA BRANCA PVC 100x140x50mm</v></cell><cell r="F21482" t="str"><v>UN</v></cell><cell r="G21482"><v>47.63</v></cell></row><row r="21483"><cell r="C21483" t="str"><v>053494</v></cell><cell r="D21483"><v>3004532</v></cell><cell r="E21483" t="str"><v>TE DE VISITA FERRO FUNDIDO TV SMU 300mm</v></cell><cell r="F21483" t="str"><v>UN</v></cell><cell r="G21483"><v>1809.18</v></cell></row><row r="21484"><cell r="C21484" t="str"><v>053495</v></cell><cell r="D21484"><v>3004533</v></cell><cell r="E21484" t="str"><v>TE SANITARIO FERRO FUNDIDO TS SMU 50mm x 50mm</v></cell><cell r="F21484" t="str"><v>UN</v></cell><cell r="G21484"><v>182.5</v></cell></row><row r="21485"><cell r="C21485" t="str"><v>053496</v></cell><cell r="D21485"><v>3004534</v></cell><cell r="E21485" t="str"><v>TE SANITARIO FERRO FUNDIDO TS SMU 80mm x 50mm</v></cell><cell r="F21485" t="str"><v>UN</v></cell><cell r="G21485"><v>634.36</v></cell></row><row r="21486"><cell r="C21486" t="str"><v>053497</v></cell><cell r="D21486"><v>3004535</v></cell><cell r="E21486" t="str"><v>TE SANITARIO FERRO FUNDIDO TS SMU 75mm x 75mm</v></cell><cell r="F21486" t="str"><v>UN</v></cell><cell r="G21486"><v>154.29</v></cell></row><row r="21487"><cell r="C21487" t="str"><v>053498</v></cell><cell r="D21487"><v>3004536</v></cell><cell r="E21487" t="str"><v>TE SANITARIO FERRO FUNDIDO TS SMU 100mm x 75mm</v></cell><cell r="F21487" t="str"><v>UN</v></cell><cell r="G21487"><v>263.47</v></cell></row><row r="21488"><cell r="C21488" t="str"><v>053499</v></cell><cell r="D21488"><v>3004537</v></cell><cell r="E21488" t="str"><v>REPOSICIONAMENTO PONTO ESGOTO PRIMARIO-VASO SANITARIO</v></cell><cell r="F21488" t="str"><v>UN</v></cell><cell r="G21488"><v>89.41</v></cell></row><row r="21489"><cell r="C21489" t="str"><v>053500</v></cell><cell r="D21489"><v>3004538</v></cell><cell r="E21489" t="str"><v>TE SANITARIO FERRO FUNDIDO TS SMU 100mm x 100mm</v></cell><cell r="F21489" t="str"><v>UN</v></cell><cell r="G21489"><v>273.38</v></cell></row><row r="21490"><cell r="C21490" t="str"><v>053501</v></cell><cell r="D21490"><v>3004539</v></cell><cell r="E21490" t="str"><v>TUBO DRENAGEM PVC PERFURADO 150mm</v></cell><cell r="F21490" t="str"><v>M</v></cell><cell r="G21490"><v>66.47</v></cell></row><row r="21491"><cell r="C21491" t="str"><v>053502</v></cell><cell r="D21491"><v>3004540</v></cell><cell r="E21491" t="str"><v>TE SANITARIO FERRO FUNDIDO TS SMU 125mm x 125mm</v></cell><cell r="F21491" t="str"><v>UN</v></cell><cell r="G21491"><v>399.65</v></cell></row><row r="21492"><cell r="C21492" t="str"><v>053503</v></cell><cell r="D21492"><v>3004541</v></cell><cell r="E21492" t="str"><v>TE SANITARIO FERRO FUNDIDO TS SMU 150mm x 75mm</v></cell><cell r="F21492" t="str"><v>UN</v></cell><cell r="G21492"><v>538.5</v></cell></row><row r="21493"><cell r="C21493" t="str"><v>053504</v></cell><cell r="D21493"><v>3004542</v></cell><cell r="E21493" t="str"><v>TE SANITARIO FERRO FUNDIDO TS SMU 150mm x 150mm</v></cell><cell r="F21493" t="str"><v>UN</v></cell><cell r="G21493"><v>562.81</v></cell></row><row r="21494"><cell r="C21494" t="str"><v>053505</v></cell><cell r="D21494"><v>3004543</v></cell><cell r="E21494" t="str"><v>TE SANITARIO FERRO FUNDIDO TS SMU 200mm x 200mm</v></cell><cell r="F21494" t="str"><v>UN</v></cell><cell r="G21494"><v>509.7</v></cell></row><row r="21495"><cell r="C21495" t="str"><v>053506</v></cell><cell r="D21495"><v>3004544</v></cell><cell r="E21495" t="str"><v>TE SANITARIO FERRO FUNDIDO TS SMU 250mm x 250mm</v></cell><cell r="F21495" t="str"><v>UN</v></cell><cell r="G21495"><v>2235.16</v></cell></row><row r="21496"><cell r="C21496" t="str"><v>053507</v></cell><cell r="D21496"><v>3004545</v></cell><cell r="E21496" t="str"><v>TE SANITARIO FERRO FUNDIDO TS SMU 300mm x 300mm</v></cell><cell r="F21496" t="str"><v>UN</v></cell><cell r="G21496"><v>2321.87</v></cell></row><row r="21497"><cell r="C21497" t="str"><v>053509</v></cell><cell r="D21497"><v>3004546</v></cell><cell r="E21497" t="str"><v>CONJUNTO DE FIXACAO PARA TUBOS ESGOTO PVC</v></cell><cell r="F21497" t="str"><v>UN</v></cell><cell r="G21497"><v>33.25</v></cell></row><row r="21498"><cell r="C21498" t="str"><v>053510</v></cell><cell r="D21498"><v>3004547</v></cell><cell r="E21498" t="str"><v>PLACA CEGA FERRO FUNDIDO 75mm</v></cell><cell r="F21498" t="str"><v>UN</v></cell><cell r="G21498"><v>66.01</v></cell></row><row r="21499"><cell r="C21499" t="str"><v>053511</v></cell><cell r="D21499"><v>3004548</v></cell><cell r="E21499" t="str"><v>TE SANITARIO FERRO FUNDIDO 100x100mm</v></cell><cell r="F21499" t="str"><v>UN</v></cell><cell r="G21499"><v>2124.16</v></cell></row><row r="21500"><cell r="C21500" t="str"><v>053512</v></cell><cell r="D21500"><v>3004549</v></cell><cell r="E21500" t="str"><v>TE SANITARIO 87 FERRO FUNDIDO 100x75mm</v></cell><cell r="F21500" t="str"><v>UN</v></cell><cell r="G21500"><v>255.96</v></cell></row><row r="21501"><cell r="C21501" t="str"><v>053513</v></cell><cell r="D21501"><v>3004550</v></cell><cell r="E21501" t="str"><v>TE SANITARIO 87 FERRO FUNDIDO 150x100mm</v></cell><cell r="F21501" t="str"><v>UN</v></cell><cell r="G21501"><v>503.77</v></cell></row><row r="21502"><cell r="C21502" t="str"><v>053514</v></cell><cell r="D21502"><v>3004551</v></cell><cell r="E21502" t="str"><v>TE SANITARIO FERRO FUNDIDO 150x150mm</v></cell><cell r="F21502" t="str"><v>UN</v></cell><cell r="G21502"><v>513.05</v></cell></row><row r="21503"><cell r="C21503" t="str"><v>053515</v></cell><cell r="D21503"><v>3004552</v></cell><cell r="E21503" t="str"><v>ANEL CONCRETO 80x50x50cm</v></cell><cell r="F21503" t="str"><v>UN</v></cell><cell r="G21503"><v>126.76</v></cell></row><row r="21504"><cell r="C21504" t="str"><v>053516</v></cell><cell r="D21504"><v>3004553</v></cell><cell r="E21504" t="str"><v>ANEL CONCRETO 90x50x50cm</v></cell><cell r="F21504" t="str"><v>UN</v></cell><cell r="G21504"><v>282.4</v></cell></row><row r="21505"><cell r="C21505" t="str"><v>053517</v></cell><cell r="D21505"><v>3004554</v></cell><cell r="E21505" t="str"><v>ANEL CONCRETO 1,0x0,50x0,50m</v></cell><cell r="F21505" t="str"><v>UN</v></cell><cell r="G21505"><v>249.87</v></cell></row><row r="21506"><cell r="C21506" t="str"><v>053518</v></cell><cell r="D21506"><v>3004555</v></cell><cell r="E21506" t="str"><v>ESGOTO-TUBO PVC ESGOTO COM ANEL DE BORRACHA 50mm</v></cell><cell r="F21506" t="str"><v>M</v></cell><cell r="G21506"><v>9.98</v></cell></row><row r="21507"><cell r="C21507" t="str"><v>053520</v></cell><cell r="D21507"><v>3004556</v></cell><cell r="E21507" t="str"><v>REDUCAO EXCENTRICA PVC COM ANEL DE BORRACHA 100x75mm</v></cell><cell r="F21507" t="str"><v>UN</v></cell><cell r="G21507"><v>35.04</v></cell></row><row r="21508"><cell r="C21508" t="str"><v>053521</v></cell><cell r="D21508"><v>3004557</v></cell><cell r="E21508" t="str"><v>REDUCAO EXCENTRICA PVC ESGOTO 75x50mm</v></cell><cell r="F21508" t="str"><v>UN</v></cell><cell r="G21508"><v>25.97</v></cell></row><row r="21509"><cell r="C21509" t="str"><v>053522</v></cell><cell r="D21509"><v>3004558</v></cell><cell r="E21509" t="str"><v>ESGOTO-TUBO PVC ESGOTO COM ANEL DE BORRACHA 100mm</v></cell><cell r="F21509" t="str"><v>M</v></cell><cell r="G21509"><v>20.56</v></cell></row><row r="21510"><cell r="C21510" t="str"><v>053523</v></cell><cell r="D21510"><v>3004559</v></cell><cell r="E21510" t="str"><v>ESGOTO-TUBO PVC ESGOTO COM ANEL DE BORRACHA 150mm</v></cell><cell r="F21510" t="str"><v>M</v></cell><cell r="G21510"><v>56.76</v></cell></row><row r="21511"><cell r="C21511" t="str"><v>053524</v></cell><cell r="D21511"><v>3004560</v></cell><cell r="E21511" t="str"><v>ESGOTO-CAIXA SIFONADA PVC ESGOTO 150x150x50mm</v></cell><cell r="F21511" t="str"><v>UN</v></cell><cell r="G21511"><v>61.77</v></cell></row><row r="21512"><cell r="C21512" t="str"><v>053526</v></cell><cell r="D21512"><v>3004561</v></cell><cell r="E21512" t="str"><v>PORTA GRELHA QUADRADO PARA GRELHA REDONDA 200x200mm PESADA</v></cell><cell r="F21512" t="str"><v>UN</v></cell><cell r="G21512"><v>18.68</v></cell></row><row r="21513"><cell r="C21513" t="str"><v>053527</v></cell><cell r="D21513"><v>3004562</v></cell><cell r="E21513" t="str"><v>PORTA GRELHA + GRELHA 150mm</v></cell><cell r="F21513" t="str"><v>UN</v></cell><cell r="G21513"><v>13.23</v></cell></row><row r="21514"><cell r="C21514" t="str"><v>053528</v></cell><cell r="D21514"><v>3004563</v></cell><cell r="E21514" t="str"><v>TAMPA CEGA 150mm</v></cell><cell r="F21514" t="str"><v>UN</v></cell><cell r="G21514"><v>15.36</v></cell></row><row r="21515"><cell r="C21515" t="str"><v>053530</v></cell><cell r="D21515"><v>3004564</v></cell><cell r="E21515" t="str"><v>CAIXA SIFONADA EM CONCRETO PREMOLDADO DIAM.600mm</v></cell><cell r="F21515" t="str"><v>UN</v></cell><cell r="G21515"><v>508.42</v></cell></row><row r="21516"><cell r="C21516" t="str"><v>053532</v></cell><cell r="D21516"><v>3004565</v></cell><cell r="E21516" t="str"><v>BOCA DE LOBO/RALO DE SARJETA LEVE CONJ. CONCRETO PRE-MOLDADO</v></cell><cell r="F21516" t="str"><v>UN</v></cell><cell r="G21516"><v>629.16</v></cell></row><row r="21517"><cell r="C21517" t="str"><v>053533</v></cell><cell r="D21517"><v>3004566</v></cell><cell r="E21517" t="str"><v>CAIXA LIGACAO ALVENARIA-1,0x1,0m EXT.h=60cm PAREDE 10cm</v></cell><cell r="F21517" t="str"><v>UN</v></cell><cell r="G21517"><v>774.18</v></cell></row><row r="21518"><cell r="C21518" t="str"><v>053534</v></cell><cell r="D21518"><v>3004567</v></cell><cell r="E21518" t="str"><v>POCO DE VISITA 1,50x1,50x1,0m TAMPO DE FERRO FUNDIDO 175kg</v></cell><cell r="F21518" t="str"><v>UN</v></cell><cell r="G21518"><v>1706.63</v></cell></row><row r="21519"><cell r="C21519" t="str"><v>053535</v></cell><cell r="D21519"><v>3004568</v></cell><cell r="E21519" t="str"><v>CAIXA LIGACAO POCO VISITA TAMPA FERRO FUNDIDO ALT.1m</v></cell><cell r="F21519" t="str"><v>UN</v></cell><cell r="G21519"><v>3229.7</v></cell></row><row r="21520"><cell r="C21520" t="str"><v>053536</v></cell><cell r="D21520"><v>3004569</v></cell><cell r="E21520" t="str"><v>CAIXA GORDURA CONCRETO PREMOLDADO 600mm</v></cell><cell r="F21520" t="str"><v>UN</v></cell><cell r="G21520"><v>857.94</v></cell></row><row r="21521"><cell r="C21521" t="str"><v>053537</v></cell><cell r="D21521"><v>3004570</v></cell><cell r="E21521" t="str"><v>POCO CAPTACAO AGUAS SERVIDAS 1,50x2,0x1,0m TIJOLOS MACICOS</v></cell><cell r="F21521" t="str"><v>UN</v></cell><cell r="G21521"><v>1625.8</v></cell></row><row r="21522"><cell r="C21522" t="str"><v>053538</v></cell><cell r="D21522"><v>3004571</v></cell><cell r="E21522" t="str"><v>FOSSA SEPTICA PREMOLDADA CILINDRICA-CAMARA INHOFF-80 PESSOAS</v></cell><cell r="F21522" t="str"><v>UN</v></cell><cell r="G21522"><v>6518.02</v></cell></row><row r="21523"><cell r="C21523" t="str"><v>053539</v></cell><cell r="D21523"><v>3004572</v></cell><cell r="E21523" t="str"><v>CAIXA JUNCAO FOSSA SEPTICA-ANEIS CONCRETO D=1,50x2,0m</v></cell><cell r="F21523" t="str"><v>UN</v></cell><cell r="G21523"><v>1214.86</v></cell></row><row r="21524"><cell r="C21524" t="str"><v>053556</v></cell><cell r="D21524"><v>3004573</v></cell><cell r="E21524" t="str"><v>RECONSTRUCAO CAIXA DE TIJOLOS MECIOCOS 40x40x90cm</v></cell><cell r="F21524" t="str"><v>UN</v></cell><cell r="G21524"><v>686.54</v></cell></row><row r="21525"><cell r="C21525" t="str"><v>053597</v></cell><cell r="D21525"><v>3004574</v></cell><cell r="E21525" t="str"><v>TUBO CONCRETO SIMPLES C-1 200mm</v></cell><cell r="F21525" t="str"><v>M</v></cell><cell r="G21525"><v>174.04</v></cell></row><row r="21526"><cell r="C21526" t="str"><v>053598</v></cell><cell r="D21526"><v>3004575</v></cell><cell r="E21526" t="str"><v>TUBO CONCRETO ARMADO AGUAS PLUVIAIS PA-1 300mm</v></cell><cell r="F21526" t="str"><v>M</v></cell><cell r="G21526"><v>182.24</v></cell></row><row r="21527"><cell r="C21527" t="str"><v>053599</v></cell><cell r="D21527"><v>3004576</v></cell><cell r="E21527" t="str"><v>TUBO CONCRETO ARMADO AGUAS PLUVIAIS PA-1 400mm</v></cell><cell r="F21527" t="str"><v>M</v></cell><cell r="G21527"><v>203.62</v></cell></row><row r="21528"><cell r="C21528" t="str"><v>053600</v></cell><cell r="D21528"><v>3004577</v></cell><cell r="E21528" t="str"><v>TUBO CONCRETO ARMADO AGUAS PLUVIAIS PA-1 500mm</v></cell><cell r="F21528" t="str"><v>M</v></cell><cell r="G21528"><v>285.32</v></cell></row><row r="21529"><cell r="C21529" t="str"><v>053601</v></cell><cell r="D21529"><v>3004578</v></cell><cell r="E21529" t="str"><v>TUBO CONCRETO ARMADO AGUAS PLUVIAIS PA-1 600mm</v></cell><cell r="F21529" t="str"><v>M</v></cell><cell r="G21529"><v>329.58</v></cell></row><row r="21530"><cell r="C21530" t="str"><v>053602</v></cell><cell r="D21530"><v>3004579</v></cell><cell r="E21530" t="str"><v>TUBO CONCRETO ARMADO AGUAS PLUVIAIS PA-1 900mm</v></cell><cell r="F21530" t="str"><v>M</v></cell><cell r="G21530"><v>639.28</v></cell></row><row r="21531"><cell r="C21531" t="str"><v>053610</v></cell><cell r="D21531"><v>3004580</v></cell><cell r="E21531" t="str"><v>TUBO FERRO FUNDIDO PONTA E BOLSA SMU 300mm</v></cell><cell r="F21531" t="str"><v>M</v></cell><cell r="G21531"><v>507.3</v></cell></row><row r="21532"><cell r="C21532" t="str"><v>053611</v></cell><cell r="D21532"><v>3004581</v></cell><cell r="E21532" t="str"><v>TUBO FERRO FUNDIDO HL 50mm (TP SMU) COM CONEXOES</v></cell><cell r="F21532" t="str"><v>M</v></cell><cell r="G21532"><v>196.11</v></cell></row><row r="21533"><cell r="C21533" t="str"><v>053612</v></cell><cell r="D21533"><v>3004582</v></cell><cell r="E21533" t="str"><v>TUBO FERRO FUNDIDO HL 75mm (SMU) COM CONEXOES</v></cell><cell r="F21533" t="str"><v>M</v></cell><cell r="G21533"><v>439.12</v></cell></row><row r="21534"><cell r="C21534" t="str"><v>053613</v></cell><cell r="D21534"><v>3004583</v></cell><cell r="E21534" t="str"><v>TUBO FERRO FUNDIDO HL 100mm (SMU) COM CONEXOES</v></cell><cell r="F21534" t="str"><v>M</v></cell><cell r="G21534"><v>568.77</v></cell></row><row r="21535"><cell r="C21535" t="str"><v>053614</v></cell><cell r="D21535"><v>3004584</v></cell><cell r="E21535" t="str"><v>TAMPAO DE FERRO FUNDIDO 75kg-0,60m</v></cell><cell r="F21535" t="str"><v>UN</v></cell><cell r="G21535"><v>311.51</v></cell></row><row r="21536"><cell r="C21536" t="str"><v>053615</v></cell><cell r="D21536"><v>3004585</v></cell><cell r="E21536" t="str"><v>ANEL BORRACHA TUBO PVC 50mm</v></cell><cell r="F21536" t="str"><v>UN</v></cell><cell r="G21536"><v>5.25</v></cell></row><row r="21537"><cell r="C21537" t="str"><v>053616</v></cell><cell r="D21537"><v>3004586</v></cell><cell r="E21537" t="str"><v>ANEL BORRACHA TUBO FERRO FUNDIDO 75mm</v></cell><cell r="F21537" t="str"><v>UN</v></cell><cell r="G21537"><v>23.99</v></cell></row><row r="21538"><cell r="C21538" t="str"><v>053617</v></cell><cell r="D21538"><v>3004587</v></cell><cell r="E21538" t="str"><v>ANEL BORRACHA TUBO PVC 100mm</v></cell><cell r="F21538" t="str"><v>UN</v></cell><cell r="G21538"><v>7.62</v></cell></row><row r="21539"><cell r="C21539" t="str"><v>053618</v></cell><cell r="D21539"><v>3004588</v></cell><cell r="E21539" t="str"><v>ANEL BORRACHA TUBO FERRO FUNDIDO 150mm</v></cell><cell r="F21539" t="str"><v>UN</v></cell><cell r="G21539"><v>32.21</v></cell></row><row r="21540"><cell r="C21540" t="str"><v>053619</v></cell><cell r="D21540"><v>3004589</v></cell><cell r="E21540" t="str"><v>ANEL BORRACHA TUBO PVC 75mm</v></cell><cell r="F21540" t="str"><v>UN</v></cell><cell r="G21540"><v>11.8</v></cell></row><row r="21541"><cell r="C21541" t="str"><v>053620</v></cell><cell r="D21541"><v>3004590</v></cell><cell r="E21541" t="str"><v>ANEL BORRACHA TUBO PVC 40mm</v></cell><cell r="F21541" t="str"><v>UN</v></cell><cell r="G21541"><v>5.62</v></cell></row><row r="21542"><cell r="C21542" t="str"><v>053621</v></cell><cell r="D21542"><v>3004591</v></cell><cell r="E21542" t="str"><v>TUBO GALVANIZADO 1.1/2""</v></cell><cell r="F21542" t="str"><v>M</v></cell><cell r="G21542"><v>47.85</v></cell></row><row r="21543"><cell r="C21543" t="str"><v>053622</v></cell><cell r="D21543"><v>3004592</v></cell><cell r="E21543" t="str"><v>TUBO GALVANIZADO 2""</v></cell><cell r="F21543" t="str"><v>M</v></cell><cell r="G21543"><v>62.9</v></cell></row><row r="21544"><cell r="C21544" t="str"><v>053623</v></cell><cell r="D21544"><v>3004593</v></cell><cell r="E21544" t="str"><v>TUBO GALVANIZADO 3""</v></cell><cell r="F21544" t="str"><v>M</v></cell><cell r="G21544"><v>91.2</v></cell></row><row r="21545"><cell r="C21545" t="str"><v>053624</v></cell><cell r="D21545"><v>3004594</v></cell><cell r="E21545" t="str"><v>TUBO FERRO FUNDIDO HL 150mm (SMU) COM CONEXOES</v></cell><cell r="F21545" t="str"><v>M</v></cell><cell r="G21545"><v>700.34</v></cell></row><row r="21546"><cell r="C21546" t="str"><v>053625</v></cell><cell r="D21546"><v>3004595</v></cell><cell r="E21546" t="str"><v>TUBO FERRO FUNDIDO HL 200mm (SMU) COM CONEXOES</v></cell><cell r="F21546" t="str"><v>M</v></cell><cell r="G21546"><v>1084</v></cell></row><row r="21547"><cell r="C21547" t="str"><v>053626</v></cell><cell r="D21547"><v>3004596</v></cell><cell r="E21547" t="str"><v>REGISTRO GAVETA 1.1/2""</v></cell><cell r="F21547" t="str"><v>UN</v></cell><cell r="G21547"><v>117.34</v></cell></row><row r="21548"><cell r="C21548" t="str"><v>053627</v></cell><cell r="D21548"><v>3004597</v></cell><cell r="E21548" t="str"><v>VALVULA RETENCAO FUNDO POCO 2""</v></cell><cell r="F21548" t="str"><v>UN</v></cell><cell r="G21548"><v>94.67</v></cell></row><row r="21549"><cell r="C21549" t="str"><v>053628</v></cell><cell r="D21549"><v>3004598</v></cell><cell r="E21549" t="str"><v>LUVA FERRO FUNDIDO COM BOLSAS JUNTA ELASTICA 150mm</v></cell><cell r="F21549" t="str"><v>UN</v></cell><cell r="G21549"><v>87.77</v></cell></row><row r="21550"><cell r="C21550" t="str"><v>053629</v></cell><cell r="D21550"><v>3004599</v></cell><cell r="E21550" t="str"><v>CURVA 90 GALVANIZADA 3""</v></cell><cell r="F21550" t="str"><v>UN</v></cell><cell r="G21550"><v>191.71</v></cell></row><row r="21551"><cell r="C21551" t="str"><v>053630</v></cell><cell r="D21551"><v>3004600</v></cell><cell r="E21551" t="str"><v>CURVA 90 GALVANIZADA 1.1/2""</v></cell><cell r="F21551" t="str"><v>UN</v></cell><cell r="G21551"><v>59.06</v></cell></row><row r="21552"><cell r="C21552" t="str"><v>053631</v></cell><cell r="D21552"><v>3004601</v></cell><cell r="E21552" t="str"><v>BUCHA DE REDUCAO LONGA PVC PARA ESGOTO SECUNDARIO 50x40mm</v></cell><cell r="F21552" t="str"><v>UN</v></cell><cell r="G21552"><v>25.25</v></cell></row><row r="21553"><cell r="C21553" t="str"><v>053632</v></cell><cell r="D21553"><v>3004602</v></cell><cell r="E21553" t="str"><v>COTOVELO 90 GALVANIZADO 2""</v></cell><cell r="F21553" t="str"><v>UN</v></cell><cell r="G21553"><v>46.79</v></cell></row><row r="21554"><cell r="C21554" t="str"><v>053633</v></cell><cell r="D21554"><v>3004603</v></cell><cell r="E21554" t="str"><v>COTOVELO 90 GALVANIZADO 3""</v></cell><cell r="F21554" t="str"><v>UN</v></cell><cell r="G21554"><v>109.12</v></cell></row><row r="21555"><cell r="C21555" t="str"><v>053634</v></cell><cell r="D21555"><v>3004604</v></cell><cell r="E21555" t="str"><v>TE GALVANIZADO 3""</v></cell><cell r="F21555" t="str"><v>UN</v></cell><cell r="G21555"><v>141.42</v></cell></row><row r="21556"><cell r="C21556" t="str"><v>053635</v></cell><cell r="D21556"><v>3004605</v></cell><cell r="E21556" t="str"><v>TE GALVANIZADO 1.1/2""</v></cell><cell r="F21556" t="str"><v>UN</v></cell><cell r="G21556"><v>45.81</v></cell></row><row r="21557"><cell r="C21557" t="str"><v>053636</v></cell><cell r="D21557"><v>3004606</v></cell><cell r="E21557" t="str"><v>TUBO FERRO FUNDIDO HL 250mm (SMU) COM CONEXOES</v></cell><cell r="F21557" t="str"><v>M</v></cell><cell r="G21557"><v>1552.06</v></cell></row><row r="21558"><cell r="C21558" t="str"><v>053637</v></cell><cell r="D21558"><v>3004607</v></cell><cell r="E21558" t="str"><v>LUVA GALVANIZADA 2""</v></cell><cell r="F21558" t="str"><v>UN</v></cell><cell r="G21558"><v>34.61</v></cell></row><row r="21559"><cell r="C21559" t="str"><v>053639</v></cell><cell r="D21559"><v>3004608</v></cell><cell r="E21559" t="str"><v>VALVULA RETENCAO ROSCA BRONZE DUPLA FUNCAO 1.1/2""</v></cell><cell r="F21559" t="str"><v>UN</v></cell><cell r="G21559"><v>69.25</v></cell></row><row r="21560"><cell r="C21560" t="str"><v>053641</v></cell><cell r="D21560"><v>3004609</v></cell><cell r="E21560" t="str"><v>CONJUNTO DE FIXACAO PARA TUBOS ESGOTO FERROFUNDIDO</v></cell><cell r="F21560" t="str"><v>UN</v></cell><cell r="G21560"><v>61.34</v></cell></row><row r="21561"><cell r="C21561" t="str"><v>053642</v></cell><cell r="D21561"><v>3004610</v></cell><cell r="E21561" t="str"><v>VALVULA RETENCAO ROSCA BRONZE VERTICAL 2""</v></cell><cell r="F21561" t="str"><v>UN</v></cell><cell r="G21561"><v>172.22</v></cell></row><row r="21562"><cell r="C21562" t="str"><v>053643</v></cell><cell r="D21562"><v>3004611</v></cell><cell r="E21562" t="str"><v>VALVULA RETENCAO ROSCA BRONZE VERTICAL 3""</v></cell><cell r="F21562" t="str"><v>UN</v></cell><cell r="G21562"><v>254.45</v></cell></row><row r="21563"><cell r="C21563" t="str"><v>053646</v></cell><cell r="D21563"><v>3004612</v></cell><cell r="E21563" t="str"><v>REGISTRO GAVETA 3""</v></cell><cell r="F21563" t="str"><v>UN</v></cell><cell r="G21563"><v>384.25</v></cell></row><row r="21564"><cell r="C21564" t="str"><v>053650</v></cell><cell r="D21564"><v>3004613</v></cell><cell r="E21564" t="str"><v>SUMIDOURO PARA FOSSA SEPTICA D=1,20x5,0m COM ANEIS DE CONCRE</v></cell><cell r="F21564" t="str"><v>UN</v></cell><cell r="G21564"><v>3698.49</v></cell></row><row r="21565"><cell r="C21565" t="str"><v>053651</v></cell><cell r="D21565"><v>3004614</v></cell><cell r="E21565" t="str"><v>FOSSA SEPTICA PREMOLDADA CILINDRICA-CAMARA INHOFF-40 PESSOAS</v></cell><cell r="F21565" t="str"><v>UN</v></cell><cell r="G21565"><v>3752.58</v></cell></row><row r="21566"><cell r="C21566" t="str"><v>053652</v></cell><cell r="D21566"><v>3004615</v></cell><cell r="E21566" t="str"><v>ABRACADEIRA DENTADA TAMPAO EXPANSAO F.FUNDIDO ADT SMU 50mm</v></cell><cell r="F21566" t="str"><v>UN</v></cell><cell r="G21566"><v>151.39</v></cell></row><row r="21567"><cell r="C21567" t="str"><v>053653</v></cell><cell r="D21567"><v>3004616</v></cell><cell r="E21567" t="str"><v>ABRACADEIRA DENTADA TAMPAO EXPANSAO F.FUNDIDO ADT SMU 75mm</v></cell><cell r="F21567" t="str"><v>UN</v></cell><cell r="G21567"><v>164.3</v></cell></row><row r="21568"><cell r="C21568" t="str"><v>053654</v></cell><cell r="D21568"><v>3004617</v></cell><cell r="E21568" t="str"><v>ABRACADEIRA DENTADA TAMPAO EXPANSAO F.FUNDIDO ADT SMU 100mm</v></cell><cell r="F21568" t="str"><v>UN</v></cell><cell r="G21568"><v>318.54</v></cell></row><row r="21569"><cell r="C21569" t="str"><v>053655</v></cell><cell r="D21569"><v>3004618</v></cell><cell r="E21569" t="str"><v>ABRACADEIRA DENTADA TAMPAO EXPANSAO F.FUNDIDO ADT SMU 125mm</v></cell><cell r="F21569" t="str"><v>UN</v></cell><cell r="G21569"><v>299.46</v></cell></row><row r="21570"><cell r="C21570" t="str"><v>053656</v></cell><cell r="D21570"><v>3004619</v></cell><cell r="E21570" t="str"><v>ABRACADEIRA DENTADA TAMPAO EXPANSAO F.FUNDIDO ADT SMU 150mm</v></cell><cell r="F21570" t="str"><v>UN</v></cell><cell r="G21570"><v>359.97</v></cell></row><row r="21571"><cell r="C21571" t="str"><v>053657</v></cell><cell r="D21571"><v>3004620</v></cell><cell r="E21571" t="str"><v>ABRACADEIRA DENTADA TAMPAO EXPANSAO F.FUNDIDO ADT SMU 200mm</v></cell><cell r="F21571" t="str"><v>UN</v></cell><cell r="G21571"><v>452.46</v></cell></row><row r="21572"><cell r="C21572" t="str"><v>053658</v></cell><cell r="D21572"><v>3004621</v></cell><cell r="E21572" t="str"><v>ABRACADEIRA DENTADA TAMPAO EXPANSAO F.FUNDIDO ADT SMU 250mm</v></cell><cell r="F21572" t="str"><v>UN</v></cell><cell r="G21572"><v>968.03</v></cell></row><row r="21573"><cell r="C21573" t="str"><v>053659</v></cell><cell r="D21573"><v>3004622</v></cell><cell r="E21573" t="str"><v>ABRACADEIRA DENTADA TAMPAO EXPANSAO F.FUNDIDO ADT SMU 300mm</v></cell><cell r="F21573" t="str"><v>UN</v></cell><cell r="G21573"><v>1228.9</v></cell></row><row r="21574"><cell r="C21574" t="str"><v>053660</v></cell><cell r="D21574"><v>3004623</v></cell><cell r="E21574" t="str"><v>ABRACADEIRA DENTADA PARA TRAVAMENTO PECA F.FUNDIDO ADT SMU 5</v></cell><cell r="F21574" t="str"><v>UN</v></cell><cell r="G21574"><v>65.13</v></cell></row><row r="21575"><cell r="C21575" t="str"><v>053662</v></cell><cell r="D21575"><v>3004624</v></cell><cell r="E21575" t="str"><v>PONTO AGUA FRIA PIA C/CUBA C/MAT.ALIMENT.ESCOAMENTO</v></cell><cell r="F21575" t="str"><v>UN</v></cell><cell r="G21575"><v>1087.11</v></cell></row><row r="21576"><cell r="C21576" t="str"><v>053663</v></cell><cell r="D21576"><v>3004625</v></cell><cell r="E21576" t="str"><v>PONTO AGUA FRIA P/CHUV.ELETR.C/MAT.ABAST./ESGOTAMENTO</v></cell><cell r="F21576" t="str"><v>UN</v></cell><cell r="G21576"><v>596.37</v></cell></row><row r="21577"><cell r="C21577" t="str"><v>053664</v></cell><cell r="D21577"><v>3004626</v></cell><cell r="E21577" t="str"><v>PONTO AGUA FRIA PARA TANQUE C/MAT.ABAST./ESGOTAMENTO</v></cell><cell r="F21577" t="str"><v>UN</v></cell><cell r="G21577"><v>429.24</v></cell></row><row r="21578"><cell r="C21578" t="str"><v>053665</v></cell><cell r="D21578"><v>3004627</v></cell><cell r="E21578" t="str"><v>PONTO VASO SANITARIO INCL.MAT.ABASTECIMENTO/ESGOTAMENTO</v></cell><cell r="F21578" t="str"><v>UN</v></cell><cell r="G21578"><v>594.68</v></cell></row><row r="21579"><cell r="C21579" t="str"><v>053666</v></cell><cell r="D21579"><v>3004628</v></cell><cell r="E21579" t="str"><v>PONTO RALO SECO PVC-INC.MATERIAIS ESGOTAMENTO</v></cell><cell r="F21579" t="str"><v>UN</v></cell><cell r="G21579"><v>69.14</v></cell></row><row r="21580"><cell r="C21580" t="str"><v>053670</v></cell><cell r="D21580"><v>3004629</v></cell><cell r="E21580" t="str"><v>BRACADEIRA TIPO U PARA TUBO PVC 150mm</v></cell><cell r="F21580" t="str"><v>UN</v></cell><cell r="G21580"><v>198.39</v></cell></row><row r="21581"><cell r="C21581" t="str"><v>053675</v></cell><cell r="D21581"><v>3004630</v></cell><cell r="E21581" t="str"><v>PONTO CAIXA SIFONADA PVC SAIDA 75mm C/MATERIAIS ESGOTAMENTO</v></cell><cell r="F21581" t="str"><v>UN</v></cell><cell r="G21581"><v>199.28</v></cell></row><row r="21582"><cell r="C21582" t="str"><v>053676</v></cell><cell r="D21582"><v>3004631</v></cell><cell r="E21582" t="str"><v>PONTO CAIXA SIFONADA PVC SAIDA 75mm C/MATERIAIS ESGOTAMENTO</v></cell><cell r="F21582" t="str"><v>UN</v></cell><cell r="G21582"><v>233.84</v></cell></row><row r="21583"><cell r="C21583" t="str"><v>053677</v></cell><cell r="D21583"><v>3004632</v></cell><cell r="E21583" t="str"><v>ABRACADEIRA DENTADA PARA TRAVAMENTO PECA F.FUNDIDO ADT SMU 7</v></cell><cell r="F21583" t="str"><v>UN</v></cell><cell r="G21583"><v>228.49</v></cell></row><row r="21584"><cell r="C21584" t="str"><v>053678</v></cell><cell r="D21584"><v>3004633</v></cell><cell r="E21584" t="str"><v>ABRACADEIRA DENTADA PARA TRAVAMENTO PECA F.FUNDIDO ADT SMU 1</v></cell><cell r="F21584" t="str"><v>UN</v></cell><cell r="G21584"><v>263.05</v></cell></row><row r="21585"><cell r="C21585" t="str"><v>053679</v></cell><cell r="D21585"><v>3004634</v></cell><cell r="E21585" t="str"><v>ABRACADEIRA DENTADA PARA TRAVAMENTO PECA F.FUNDIDO ADT SMU 1</v></cell><cell r="F21585" t="str"><v>UN</v></cell><cell r="G21585"><v>357.05</v></cell></row><row r="21586"><cell r="C21586" t="str"><v>053680</v></cell><cell r="D21586"><v>3004635</v></cell><cell r="E21586" t="str"><v>ABRACADEIRA DENTADA PARA TRAVAMENTO PECA F.FUNDIDO ADT SMU 1</v></cell><cell r="F21586" t="str"><v>UN</v></cell><cell r="G21586"><v>359.31</v></cell></row><row r="21587"><cell r="C21587" t="str"><v>053681</v></cell><cell r="D21587"><v>3004636</v></cell><cell r="E21587" t="str"><v>ABRACADEIRA DENTADA PARA TRAVAMENTO PECA F.FUNDIDO ADT SMU 2</v></cell><cell r="F21587" t="str"><v>UN</v></cell><cell r="G21587"><v>280.76</v></cell></row><row r="21588"><cell r="C21588" t="str"><v>053682</v></cell><cell r="D21588"><v>3004637</v></cell><cell r="E21588" t="str"><v>ABRACADEIRA DENTADA PARA TRAVAMENTO PECA F.FUNDIDO ADT SMU 2</v></cell><cell r="F21588" t="str"><v>UN</v></cell><cell r="G21588"><v>936.76</v></cell></row><row r="21589"><cell r="C21589" t="str"><v>053683</v></cell><cell r="D21589"><v>3004638</v></cell><cell r="E21589" t="str"><v>ABRACADEIRA DENTADA PARA TRAVAMENTO PECA F.FUNDIDO ADT SMU 3</v></cell><cell r="F21589" t="str"><v>UN</v></cell><cell r="G21589"><v>1198.23</v></cell></row><row r="21590"><cell r="C21590" t="str"><v>053684</v></cell><cell r="D21590"><v>3004639</v></cell><cell r="E21590" t="str"><v>ADAPTADOR EDPM PECA FERRO FUNDIDO ADEPDM SMU 50mm</v></cell><cell r="F21590" t="str"><v>UN</v></cell><cell r="G21590"><v>60.92</v></cell></row><row r="21591"><cell r="C21591" t="str"><v>053685</v></cell><cell r="D21591"><v>3004640</v></cell><cell r="E21591" t="str"><v>ADAPTADOR EDPM PECA FERRO FUNDIDO ADEPDM SMU 75mm</v></cell><cell r="F21591" t="str"><v>UN</v></cell><cell r="G21591"><v>87.39</v></cell></row><row r="21592"><cell r="C21592" t="str"><v>053686</v></cell><cell r="D21592"><v>3004641</v></cell><cell r="E21592" t="str"><v>ADAPTADOR EDPM PECA FERRO FUNDIDO ADEPDM SMU 100mm</v></cell><cell r="F21592" t="str"><v>UN</v></cell><cell r="G21592"><v>105.28</v></cell></row><row r="21593"><cell r="C21593" t="str"><v>053688</v></cell><cell r="D21593"><v>3004642</v></cell><cell r="E21593" t="str"><v>ANEL FLEX - AFLEX PARA PECA FERRO FUNDIDO 50mm</v></cell><cell r="F21593" t="str"><v>UN</v></cell><cell r="G21593"><v>20.62</v></cell></row><row r="21594"><cell r="C21594" t="str"><v>053689</v></cell><cell r="D21594"><v>3004643</v></cell><cell r="E21594" t="str"><v>ANEL FLEX - AFLEX PARA PECA FERRO FUNDIDO 75mm</v></cell><cell r="F21594" t="str"><v>UN</v></cell><cell r="G21594"><v>24.86</v></cell></row><row r="21595"><cell r="C21595" t="str"><v>053690</v></cell><cell r="D21595"><v>3004644</v></cell><cell r="E21595" t="str"><v>ANEL FLEX - AFLEX PARA PECA FERRO FUNDIDO 100mm</v></cell><cell r="F21595" t="str"><v>UN</v></cell><cell r="G21595"><v>86.35</v></cell></row><row r="21596"><cell r="C21596" t="str"><v>053691</v></cell><cell r="D21596"><v>3004645</v></cell><cell r="E21596" t="str"><v>ANEL FLEX - AFLEX PARA PECA FERRO FUNDIDO 150mm</v></cell><cell r="F21596" t="str"><v>UN</v></cell><cell r="G21596"><v>34.53</v></cell></row><row r="21597"><cell r="C21597" t="str"><v>053692</v></cell><cell r="D21597"><v>3004646</v></cell><cell r="E21597" t="str"><v>CONJUNTO DE ANCORAGEM PECA FERRO FUNDIDO CA SMU 50mm</v></cell><cell r="F21597" t="str"><v>UN</v></cell><cell r="G21597"><v>630.13</v></cell></row><row r="21598"><cell r="C21598" t="str"><v>053693</v></cell><cell r="D21598"><v>3004647</v></cell><cell r="E21598" t="str"><v>CONJUNTO DE ANCORAGEM PECA FERRO FUNDIDO CA SMU 75mm</v></cell><cell r="F21598" t="str"><v>UN</v></cell><cell r="G21598"><v>637.05</v></cell></row><row r="21599"><cell r="C21599" t="str"><v>053694</v></cell><cell r="D21599"><v>3004648</v></cell><cell r="E21599" t="str"><v>CONJUNTO DE ANCORAGEM PECA FERRO FUNDIDO CA SMU 100mm</v></cell><cell r="F21599" t="str"><v>UN</v></cell><cell r="G21599"><v>640.05</v></cell></row><row r="21600"><cell r="C21600" t="str"><v>053695</v></cell><cell r="D21600"><v>3004649</v></cell><cell r="E21600" t="str"><v>CONJUNTO DE ANCORAGEM PECA FERRO FUNDIDO CA SMU 125mm</v></cell><cell r="F21600" t="str"><v>UN</v></cell><cell r="G21600"><v>574.65</v></cell></row><row r="21601"><cell r="C21601" t="str"><v>053696</v></cell><cell r="D21601"><v>3004650</v></cell><cell r="E21601" t="str"><v>CONJUNTO DE ANCORAGEM PECA FERRO FUNDIDO CA SMU 150mm</v></cell><cell r="F21601" t="str"><v>UN</v></cell><cell r="G21601"><v>807.12</v></cell></row><row r="21602"><cell r="C21602" t="str"><v>053697</v></cell><cell r="D21602"><v>3004651</v></cell><cell r="E21602" t="str"><v>CONJUNTO DE ANCORAGEM PECA FERRO FUNDIDO CA SMU 200mm</v></cell><cell r="F21602" t="str"><v>UN</v></cell><cell r="G21602"><v>1134.6</v></cell></row><row r="21603"><cell r="C21603" t="str"><v>053698</v></cell><cell r="D21603"><v>3004652</v></cell><cell r="E21603" t="str"><v>CONJUNTO DE ANCORAGEM PECA FERRO FUNDIDO CA SMU 250mm</v></cell><cell r="F21603" t="str"><v>UN</v></cell><cell r="G21603"><v>1746.24</v></cell></row><row r="21604"><cell r="C21604" t="str"><v>053699</v></cell><cell r="D21604"><v>3004653</v></cell><cell r="E21604" t="str"><v>CONJUNTO DE ANCORAGEM PECA FERRO FUNDIDO CA SMU 300mm</v></cell><cell r="F21604" t="str"><v>UN</v></cell><cell r="G21604"><v>2178.97</v></cell></row><row r="21605"><cell r="C21605" t="str"><v>053700</v></cell><cell r="D21605"><v>3004654</v></cell><cell r="E21605" t="str"><v>CAIXA DE AREIA CONCRETO PREMOLDADO 50x50x30</v></cell><cell r="F21605" t="str"><v>UN</v></cell><cell r="G21605"><v>116.02</v></cell></row><row r="21606"><cell r="C21606" t="str"><v>053701</v></cell><cell r="D21606"><v>3004655</v></cell><cell r="E21606" t="str"><v>CAIXA DE AREIA CONCRETO PREMOLDADO 60x60x40 TAMPO F.F.</v></cell><cell r="F21606" t="str"><v>UN</v></cell><cell r="G21606"><v>402.14</v></cell></row><row r="21607"><cell r="C21607" t="str"><v>053702</v></cell><cell r="D21607"><v>3004656</v></cell><cell r="E21607" t="str"><v>CAIXA DE AREIA CONCRETO PREMOLDADO 50x50x20</v></cell><cell r="F21607" t="str"><v>UN</v></cell><cell r="G21607"><v>104.69</v></cell></row><row r="21608"><cell r="C21608" t="str"><v>053703</v></cell><cell r="D21608"><v>3004657</v></cell><cell r="E21608" t="str"><v>CAIXA DE AREIA CONCRETO PREMOLDADO 60x60x50</v></cell><cell r="F21608" t="str"><v>UN</v></cell><cell r="G21608"><v>85.02</v></cell></row><row r="21609"><cell r="C21609" t="str"><v>053704</v></cell><cell r="D21609"><v>3004658</v></cell><cell r="E21609" t="str"><v>CAIXA DE AREIA EM CONCRETO PREMOLDADO 60x60x30cm</v></cell><cell r="F21609" t="str"><v>UN</v></cell><cell r="G21609"><v>232.97</v></cell></row><row r="21610"><cell r="C21610" t="str"><v>053705</v></cell><cell r="D21610"><v>3004659</v></cell><cell r="E21610" t="str"><v>ADAPTADOR PARA SIFAO METALICO ANEL/BORRACHA 40mm x 1.1/2""</v></cell><cell r="F21610" t="str"><v>UN</v></cell><cell r="G21610"><v>44.05</v></cell></row><row r="21611"><cell r="C21611" t="str"><v>053706</v></cell><cell r="D21611"><v>3004660</v></cell><cell r="E21611" t="str"><v>ADAPTADOR PARA VALVULA DE PIA E LAVATORIO 40mm x 1""</v></cell><cell r="F21611" t="str"><v>UN</v></cell><cell r="G21611"><v>44.05</v></cell></row><row r="21612"><cell r="C21612" t="str"><v>053710</v></cell><cell r="D21612"><v>3004661</v></cell><cell r="E21612" t="str"><v>FOSSA SEPTICA PRISMATICA RETANG.CONCR.-CAMARA UNICA</v></cell><cell r="F21612" t="str"><v>UN</v></cell><cell r="G21612"><v>5045.43</v></cell></row><row r="21613"><cell r="C21613" t="str"><v>053711</v></cell><cell r="D21613"><v>3004662</v></cell><cell r="E21613" t="str"><v>SUMIDOURO CILINDRICO ALVEN.TIJOLOS MACICOS D=1,20m x h=5,0m</v></cell><cell r="F21613" t="str"><v>UN</v></cell><cell r="G21613"><v>1509.5</v></cell></row><row r="21614"><cell r="C21614" t="str"><v>053712</v></cell><cell r="D21614"><v>3004663</v></cell><cell r="E21614" t="str"><v>SUMIDOURO 30,0x1,4x1,5m PAREDE TIJOLOS TAMPO CONCRETO</v></cell><cell r="F21614" t="str"><v>UN</v></cell><cell r="G21614"><v>18952.58</v></cell></row><row r="21615"><cell r="C21615" t="str"><v>053713</v></cell><cell r="D21615"><v>3004664</v></cell><cell r="E21615" t="str"><v>SUMIDOURO 30,0x1,5x1,5m PAREDE TIJOLOS TAMPO CONCRETO</v></cell><cell r="F21615" t="str"><v>UN</v></cell><cell r="G21615"><v>12576.47</v></cell></row><row r="21616"><cell r="C21616" t="str"><v>053714</v></cell><cell r="D21616"><v>3004665</v></cell><cell r="E21616" t="str"><v>SUMIDOURO 15,0x1,5x1,5m PAREDE TIJOLOS TAMPO CONCRETO</v></cell><cell r="F21616" t="str"><v>UN</v></cell><cell r="G21616"><v>6644.02</v></cell></row><row r="21617"><cell r="C21617" t="str"><v>053715</v></cell><cell r="D21617"><v>3004666</v></cell><cell r="E21617" t="str"><v>CRUZETA 88 FERRO FUNDIDO X-SMU 100mm</v></cell><cell r="F21617" t="str"><v>UN</v></cell><cell r="G21617"><v>226.04</v></cell></row><row r="21618"><cell r="C21618" t="str"><v>053716</v></cell><cell r="D21618"><v>3004667</v></cell><cell r="E21618" t="str"><v>CURVA RAIO LONGO FERRO FUNDIDO CRL88 SMU 100mm</v></cell><cell r="F21618" t="str"><v>UN</v></cell><cell r="G21618"><v>384.15</v></cell></row><row r="21619"><cell r="C21619" t="str"><v>053717</v></cell><cell r="D21619"><v>3004668</v></cell><cell r="E21619" t="str"><v>CURVA RAIO LONGO FERRO FUNDIDO CRL88 SMU 150mm</v></cell><cell r="F21619" t="str"><v>UN</v></cell><cell r="G21619"><v>570.98</v></cell></row><row r="21620"><cell r="C21620" t="str"><v>053718</v></cell><cell r="D21620"><v>3004669</v></cell><cell r="E21620" t="str"><v>DESVIO 150mm FERRO FUNDIDO D150 SMU 75mm</v></cell><cell r="F21620" t="str"><v>UN</v></cell><cell r="G21620"><v>431.92</v></cell></row><row r="21621"><cell r="C21621" t="str"><v>053719</v></cell><cell r="D21621"><v>3004670</v></cell><cell r="E21621" t="str"><v>DESVIO 150mm FERRO FUNDIDO D150 SMU 75mm</v></cell><cell r="F21621" t="str"><v>UN</v></cell><cell r="G21621"><v>255.7</v></cell></row><row r="21622"><cell r="C21622" t="str"><v>053720</v></cell><cell r="D21622"><v>3004671</v></cell><cell r="E21622" t="str"><v>DESVIO 150mm FERRO FUNDIDO D150 SMU 100mm</v></cell><cell r="F21622" t="str"><v>UN</v></cell><cell r="G21622"><v>308.4</v></cell></row><row r="21623"><cell r="C21623" t="str"><v>053721</v></cell><cell r="D21623"><v>3004672</v></cell><cell r="E21623" t="str"><v>DESVIO 150mm FERRO FUNDIDO D150 SMU 125mm</v></cell><cell r="F21623" t="str"><v>UN</v></cell><cell r="G21623"><v>305.85</v></cell></row><row r="21624"><cell r="C21624" t="str"><v>053722</v></cell><cell r="D21624"><v>3004673</v></cell><cell r="E21624" t="str"><v>DESVIO 150mm FERRO FUNDIDO D150 SMU 150mm</v></cell><cell r="F21624" t="str"><v>UN</v></cell><cell r="G21624"><v>474.8</v></cell></row><row r="21625"><cell r="C21625" t="str"><v>053723</v></cell><cell r="D21625"><v>3004674</v></cell><cell r="E21625" t="str"><v>DESVIO 150mm FERRO FUNDIDO D150 SMU 200mm</v></cell><cell r="F21625" t="str"><v>UN</v></cell><cell r="G21625"><v>898.08</v></cell></row><row r="21626"><cell r="C21626" t="str"><v>053724</v></cell><cell r="D21626"><v>3004675</v></cell><cell r="E21626" t="str"><v>DESVIO 75mm FERRO FUNDIDO D150 SMU 50mm</v></cell><cell r="F21626" t="str"><v>UN</v></cell><cell r="G21626"><v>196.21</v></cell></row><row r="21627"><cell r="C21627" t="str"><v>053725</v></cell><cell r="D21627"><v>3004676</v></cell><cell r="E21627" t="str"><v>DESVIO 75mm FERRO FUNDIDO D150 SMU 75mm</v></cell><cell r="F21627" t="str"><v>UN</v></cell><cell r="G21627"><v>255.7</v></cell></row><row r="21628"><cell r="C21628" t="str"><v>053726</v></cell><cell r="D21628"><v>3004677</v></cell><cell r="E21628" t="str"><v>DESVIO 75mm FERRO FUNDIDO D150 SMU 100mm</v></cell><cell r="F21628" t="str"><v>UN</v></cell><cell r="G21628"><v>263.89</v></cell></row><row r="21629"><cell r="C21629" t="str"><v>053727</v></cell><cell r="D21629"><v>3004678</v></cell><cell r="E21629" t="str"><v>DESVIO 75mm FERRO FUNDIDO D75 SMU 125mm</v></cell><cell r="F21629" t="str"><v>UN</v></cell><cell r="G21629"><v>361.18</v></cell></row><row r="21630"><cell r="C21630" t="str"><v>053728</v></cell><cell r="D21630"><v>3004679</v></cell><cell r="E21630" t="str"><v>DESVIO 75mm FERRO FUNDIDO D75 SMU 200mm</v></cell><cell r="F21630" t="str"><v>UN</v></cell><cell r="G21630"><v>496.67</v></cell></row><row r="21631"><cell r="C21631" t="str"><v>053771</v></cell><cell r="D21631"><v>3004680</v></cell><cell r="E21631" t="str"><v>CAIXA SIFONADA FERRO FUNDIDO 1,5x1,85x0,75 COM TAMPA</v></cell><cell r="F21631" t="str"><v>UN</v></cell><cell r="G21631"><v>615.07</v></cell></row><row r="21632"><cell r="C21632" t="str"><v>053772</v></cell><cell r="D21632"><v>3004681</v></cell><cell r="E21632" t="str"><v>LUVA FERRO GALVANIZADO 3""</v></cell><cell r="F21632" t="str"><v>UN</v></cell><cell r="G21632"><v>77.62</v></cell></row><row r="21633"><cell r="C21633" t="str"><v>053773</v></cell><cell r="D21633"><v>3004682</v></cell><cell r="E21633" t="str"><v>CAIXA DE GORDURA PVC 250mm</v></cell><cell r="F21633" t="str"><v>UN</v></cell><cell r="G21633"><v>346.26</v></cell></row><row r="21634"><cell r="C21634" t="str"><v>053774</v></cell><cell r="D21634"><v>3004683</v></cell><cell r="E21634" t="str"><v>UNIAO FERRO GALVANIZADO ASSENTO PLANO D= 3""</v></cell><cell r="F21634" t="str"><v>UN</v></cell><cell r="G21634"><v>208.96</v></cell></row><row r="21635"><cell r="C21635" t="str"><v>053776</v></cell><cell r="D21635"><v>3004684</v></cell><cell r="E21635" t="str"><v>JOELHO 45 FERRO GALVANIZADO D= 3""</v></cell><cell r="F21635" t="str"><v>UN</v></cell><cell r="G21635"><v>72.8</v></cell></row><row r="21636"><cell r="C21636" t="str"><v>053777</v></cell><cell r="D21636"><v>3004685</v></cell><cell r="E21636" t="str"><v>REGISTRO GAVETA ROSCA BRONZE 3""</v></cell><cell r="F21636" t="str"><v>UN</v></cell><cell r="G21636"><v>367.31</v></cell></row><row r="21637"><cell r="C21637" t="str"><v>053778</v></cell><cell r="D21637"><v>3004686</v></cell><cell r="E21637" t="str"><v>BRACADEIRA PARA MANGUEIRA D= 3""</v></cell><cell r="F21637" t="str"><v>UN</v></cell><cell r="G21637"><v>11.84</v></cell></row><row r="21638"><cell r="C21638" t="str"><v>053779</v></cell><cell r="D21638"><v>3004687</v></cell><cell r="E21638" t="str"><v>BRACADEIRA VOLTAMP PARA TUBO DE 3""-ESGOTAMENTO SANITARIO</v></cell><cell r="F21638" t="str"><v>UN</v></cell><cell r="G21638"><v>547.76</v></cell></row><row r="21639"><cell r="C21639" t="str"><v>053780</v></cell><cell r="D21639"><v>3004688</v></cell><cell r="E21639" t="str"><v>MANGUEIRA FLEXIVEL DE NYLON D=3"" PARA ESGOTAMENTO SANITARIO</v></cell><cell r="F21639" t="str"><v>M</v></cell><cell r="G21639"><v>110.73</v></cell></row><row r="21640"><cell r="C21640" t="str"><v>053781</v></cell><cell r="D21640"><v>3004689</v></cell><cell r="E21640" t="str"><v>BOMBA BLINDADA FLYT PARA AGUAS SERVIDAS-10m3/h-Hm=8,0m</v></cell><cell r="F21640" t="str"><v>UN</v></cell><cell r="G21640"><v>1350.65</v></cell></row><row r="21641"><cell r="C21641" t="str"><v>053790</v></cell><cell r="D21641"><v>3004690</v></cell><cell r="E21641" t="str"><v>VALA INFILTRACAO-TUBO PVC ESGOTO 50mm</v></cell><cell r="F21641" t="str"><v>M</v></cell><cell r="G21641"><v>9.49</v></cell></row><row r="21642"><cell r="C21642" t="str"><v>053791</v></cell><cell r="D21642"><v>3004691</v></cell><cell r="E21642" t="str"><v>TUBO PVC ESGOTO 75mm</v></cell><cell r="F21642" t="str"><v>M</v></cell><cell r="G21642"><v>18.32</v></cell></row><row r="21643"><cell r="C21643" t="str"><v>053792</v></cell><cell r="D21643"><v>3004692</v></cell><cell r="E21643" t="str"><v>TUBO PVC ESGOTO 100mm</v></cell><cell r="F21643" t="str"><v>M</v></cell><cell r="G21643"><v>23.36</v></cell></row><row r="21644"><cell r="C21644" t="str"><v>053800</v></cell><cell r="D21644"><v>3004693</v></cell><cell r="E21644" t="str"><v>TUBO FERRO FUNDIDO PONTA-PONTA TP SMU 50mm</v></cell><cell r="F21644" t="str"><v>M</v></cell><cell r="G21644"><v>73.3</v></cell></row><row r="21645"><cell r="C21645" t="str"><v>053801</v></cell><cell r="D21645"><v>3004694</v></cell><cell r="E21645" t="str"><v>TUBO FERRO FUNDIDO PONTA-PONTA TP SMU 75mm</v></cell><cell r="F21645" t="str"><v>M</v></cell><cell r="G21645"><v>103.76</v></cell></row><row r="21646"><cell r="C21646" t="str"><v>053802</v></cell><cell r="D21646"><v>3004695</v></cell><cell r="E21646" t="str"><v>TUBO FERRO FUNDIDO PONTA-PONTA TP SMU 100mm</v></cell><cell r="F21646" t="str"><v>M</v></cell><cell r="G21646"><v>143.4</v></cell></row><row r="21647"><cell r="C21647" t="str"><v>053806</v></cell><cell r="D21647"><v>3004696</v></cell><cell r="E21647" t="str"><v>TUBO FERRO FUNDIDO PONTA-PONTA TP SMU 250mm</v></cell><cell r="F21647" t="str"><v>M</v></cell><cell r="G21647"><v>376.04</v></cell></row><row r="21648"><cell r="C21648" t="str"><v>053807</v></cell><cell r="D21648"><v>3004697</v></cell><cell r="E21648" t="str"><v>TUBO FERRO FUNDIDO PONTA-PONTA TP SMU 300mm</v></cell><cell r="F21648" t="str"><v>M</v></cell><cell r="G21648"><v>484.03</v></cell></row><row r="21649"><cell r="C21649" t="str"><v>053810</v></cell><cell r="D21649"><v>3004698</v></cell><cell r="E21649" t="str"><v>DRENO EM TUBO PVC LEVE 40mm</v></cell><cell r="F21649" t="str"><v>M</v></cell><cell r="G21649"><v>21.69</v></cell></row><row r="21650"><cell r="C21650" t="str"><v>053815</v></cell><cell r="D21650"><v>3004699</v></cell><cell r="E21650" t="str"><v>QUEDA UNICA  FERRO FUNDIDO  QU SMU 100mm x 5</v></cell><cell r="F21650" t="str"><v>UN</v></cell><cell r="G21650"><v>945.76</v></cell></row><row r="21651"><cell r="C21651" t="str"><v>053817</v></cell><cell r="D21651"><v>3004700</v></cell><cell r="E21651" t="str"><v>RALO BOCA DE LOBO ALVENARIA 40x80cm</v></cell><cell r="F21651" t="str"><v>UN</v></cell><cell r="G21651"><v>910.66</v></cell></row><row r="21652"><cell r="C21652" t="str"><v>053818</v></cell><cell r="D21652"><v>3004701</v></cell><cell r="E21652" t="str"><v>TAMPO CONCRETO EM RALO BOCA DE LOBO 40x80cm</v></cell><cell r="F21652" t="str"><v>UN</v></cell><cell r="G21652"><v>977.39</v></cell></row><row r="21653"><cell r="C21653" t="str"><v>053823</v></cell><cell r="D21653"><v>3004702</v></cell><cell r="E21653" t="str"><v>BOMBA SUBMERSIVEL SCHNEIDER BSA 1CV 2"" PARA AGUAS SERVIDAS</v></cell><cell r="F21653" t="str"><v>UN</v></cell><cell r="G21653"><v>2173.28</v></cell></row><row r="21654"><cell r="C21654" t="str"><v>053830</v></cell><cell r="D21654"><v>3004703</v></cell><cell r="E21654" t="str"><v>POCO ABSORVENTE D=1,0m x 2,0m TAMPO F.F. 40x40cm</v></cell><cell r="F21654" t="str"><v>UN</v></cell><cell r="G21654"><v>1485.74</v></cell></row><row r="21655"><cell r="C21655" t="str"><v>053832</v></cell><cell r="D21655"><v>3004704</v></cell><cell r="E21655" t="str"><v>AERADOR PARA REDE E RESPIRO DE TUBULACAO DE ESGOTO</v></cell><cell r="F21655" t="str"><v>UN</v></cell><cell r="G21655"><v>113.65</v></cell></row><row r="21656"><cell r="C21656" t="str"><v>053840</v></cell><cell r="D21656"><v>3004705</v></cell><cell r="E21656" t="str"><v>CONJUNTO FIXACAO/SUSPENSAO TUBOS F.FUNDIDO 50mm</v></cell><cell r="F21656" t="str"><v>UN</v></cell><cell r="G21656"><v>20.82</v></cell></row><row r="21657"><cell r="C21657" t="str"><v>053841</v></cell><cell r="D21657"><v>3004706</v></cell><cell r="E21657" t="str"><v>CONJUNTO FIXACAO/SUSPENSAO TUBOS F.FUNDIDO 75mm</v></cell><cell r="F21657" t="str"><v>UN</v></cell><cell r="G21657"><v>24.86</v></cell></row><row r="21658"><cell r="C21658" t="str"><v>053842</v></cell><cell r="D21658"><v>3004707</v></cell><cell r="E21658" t="str"><v>CONJUNTO FIXACAO/SUSPENSAO TUBOS F.FUNDIDO 100mm</v></cell><cell r="F21658" t="str"><v>UN</v></cell><cell r="G21658"><v>28.63</v></cell></row><row r="21659"><cell r="C21659" t="str"><v>053843</v></cell><cell r="D21659"><v>3004708</v></cell><cell r="E21659" t="str"><v>CONJUNTO FIXACAO/SUSPENSAO TUBOS F.FUNDIDO 150mm</v></cell><cell r="F21659" t="str"><v>UN</v></cell><cell r="G21659"><v>34.05</v></cell></row><row r="21660"><cell r="C21660" t="str"><v>053844</v></cell><cell r="D21660"><v>3004709</v></cell><cell r="E21660" t="str"><v>CONJUNTO FIXACAO/SUSPENSAO TUBOS F.FUNDIDO 200mm</v></cell><cell r="F21660" t="str"><v>UN</v></cell><cell r="G21660"><v>41.98</v></cell></row><row r="21661"><cell r="C21661" t="str"><v>053845</v></cell><cell r="D21661"><v>3004710</v></cell><cell r="E21661" t="str"><v>CONJUNTO FIXACAO/SUSPENSAO TUBOS F.FUNDIDO 300mm</v></cell><cell r="F21661" t="str"><v>UN</v></cell><cell r="G21661"><v>43.55</v></cell></row><row r="21662"><cell r="C21662" t="str"><v>053849</v></cell><cell r="D21662"><v>3004711</v></cell><cell r="E21662" t="str"><v>FOSSA SEPTICA PREMOLDADA CILINDRICA-CAMARA UNICA-5 PESSOAS</v></cell><cell r="F21662" t="str"><v>UN</v></cell><cell r="G21662"><v>715.04</v></cell></row><row r="21663"><cell r="C21663" t="str"><v>053850</v></cell><cell r="D21663"><v>3004712</v></cell><cell r="E21663" t="str"><v>FOSSA SEPTICA PREMOLDADA CILINDRICA-CAMARA UNICA-10 PESSOAS</v></cell><cell r="F21663" t="str"><v>UN</v></cell><cell r="G21663"><v>1208.8</v></cell></row><row r="21664"><cell r="C21664" t="str"><v>053851</v></cell><cell r="D21664"><v>3004713</v></cell><cell r="E21664" t="str"><v>POCO CAPTACAO AGUAS SERVIDAS 1,20x1.20x1,0m TIJOLOS MACICOS</v></cell><cell r="F21664" t="str"><v>UN</v></cell><cell r="G21664"><v>1132.63</v></cell></row><row r="21665"><cell r="C21665" t="str"><v>053852</v></cell><cell r="D21665"><v>3004714</v></cell><cell r="E21665" t="str"><v>FILTRO ANAEROBICO P/TRATAMENTO ESGOT.SANITARIO DI=1,2m HT=2m</v></cell><cell r="F21665" t="str"><v>UN</v></cell><cell r="G21665"><v>2457.36</v></cell></row><row r="21666"><cell r="C21666" t="str"><v>053855</v></cell><cell r="D21666"><v>3004715</v></cell><cell r="E21666" t="str"><v>POCO COM ANEIS CONCRETO PREMOLDADO 1,50x0,50x0,05m+TAMPAO F.</v></cell><cell r="F21666" t="str"><v>UN</v></cell><cell r="G21666"><v>1512.62</v></cell></row><row r="21667"><cell r="C21667" t="str"><v>053865</v></cell><cell r="D21667"><v>3004716</v></cell><cell r="E21667" t="str"><v>INTERLIGACAO COLETOR ESGOTO PREDIAL A REDE PUBLICA-N/NIVEIS</v></cell><cell r="F21667" t="str"><v>UN</v></cell><cell r="G21667"><v>977.12</v></cell></row><row r="21668"><cell r="C21668" t="str"><v>053875</v></cell><cell r="D21668"><v>3004717</v></cell><cell r="E21668" t="str"><v>TERMINAL DE VENTILACAO 100mm</v></cell><cell r="F21668" t="str"><v>UN</v></cell><cell r="G21668"><v>24.6</v></cell></row><row r="21669"><cell r="C21669" t="str"><v>053876</v></cell><cell r="D21669"><v>3004718</v></cell><cell r="E21669" t="str"><v>ADAPTADOR DE SAIDA PARA VASO SANITARIO</v></cell><cell r="F21669" t="str"><v>UN</v></cell><cell r="G21669"><v>33.57</v></cell></row><row r="21670"><cell r="C21670" t="str"><v>053878</v></cell><cell r="D21670"><v>3004719</v></cell><cell r="E21670" t="str"><v>GRELHA DE FERRO FUNDIDO 30x10</v></cell><cell r="F21670" t="str"><v>M</v></cell><cell r="G21670"><v>28.61</v></cell></row><row r="21671"><cell r="C21671" t="str"><v>053887</v></cell><cell r="D21671"><v>3004720</v></cell><cell r="E21671" t="str"><v>FITA VEDA-ROSCA TEFLON 3/4""x10,0m</v></cell><cell r="F21671" t="str"><v>M</v></cell><cell r="G21671"><v>30.22</v></cell></row><row r="21672"><cell r="C21672" t="str"><v>053888</v></cell><cell r="D21672"><v>3004721</v></cell><cell r="E21672" t="str"><v>FOSSA SEPT.ATIVADA+FILTRO ANAEROBICO PARA 400 CONTRIBUINTES</v></cell><cell r="F21672" t="str"><v>CJ</v></cell><cell r="G21672"><v>6016</v></cell></row><row r="21673"><cell r="C21673" t="str"><v>053902</v></cell><cell r="D21673"><v>3004722</v></cell><cell r="E21673" t="str"><v>CAP PVC ESGOTO 50mm</v></cell><cell r="F21673" t="str"><v>UN</v></cell><cell r="G21673"><v>18.34</v></cell></row><row r="21674"><cell r="C21674" t="str"><v>053903</v></cell><cell r="D21674"><v>3004723</v></cell><cell r="E21674" t="str"><v>TUBO PVC SERIE LEVE 250mm</v></cell><cell r="F21674" t="str"><v>M</v></cell><cell r="G21674"><v>25.4</v></cell></row><row r="21675"><cell r="C21675" t="str"><v>053905</v></cell><cell r="D21675"><v>3004724</v></cell><cell r="E21675" t="str"><v>SUMIDOURO PRISMATICO ALV.TIJOLOS 13 CAMARAS 26,00x1,80x2,50m</v></cell><cell r="F21675" t="str"><v>UN</v></cell><cell r="G21675"><v>29818.83</v></cell></row><row r="21676"><cell r="C21676" t="str"><v>053906</v></cell><cell r="D21676"><v>3004725</v></cell><cell r="E21676" t="str"><v>SUMIDOURO PRISMATICO ALV.TIJOLOS 7 CAMARAS 14,00x1,80x2,50m</v></cell><cell r="F21676" t="str"><v>UN</v></cell><cell r="G21676"><v>15676.33</v></cell></row><row r="21677"><cell r="C21677" t="str"><v>053907</v></cell><cell r="D21677"><v>3004726</v></cell><cell r="E21677" t="str"><v>FOSSA SEPTICA CAMARA UNICA CONCRETO 2,50x5,50x2,65m</v></cell><cell r="F21677" t="str"><v>UN</v></cell><cell r="G21677"><v>15179.02</v></cell></row><row r="21678"><cell r="C21678" t="str"><v>053908</v></cell><cell r="D21678"><v>3004727</v></cell><cell r="E21678" t="str"><v>FOSSA SEPTICA CAMARA UNICA CONCRETO 2,05x3,75x2,65m</v></cell><cell r="F21678" t="str"><v>UN</v></cell><cell r="G21678"><v>12497.21</v></cell></row><row r="21679"><cell r="C21679" t="str"><v>053915</v></cell><cell r="D21679"><v>3004728</v></cell><cell r="E21679" t="str"><v>TE SANITARIO FERRO FUNDIDO 50x50mm</v></cell><cell r="F21679" t="str"><v>UN</v></cell><cell r="G21679"><v>279.67</v></cell></row><row r="21680"><cell r="C21680" t="str"><v>053921</v></cell><cell r="D21680"><v>3004729</v></cell><cell r="E21680" t="str"><v>TUBO DRENAGEM PVC PERFURADO 50mm</v></cell><cell r="F21680" t="str"><v>M</v></cell><cell r="G21680"><v>46.22</v></cell></row><row r="21681"><cell r="C21681" t="str"><v>053922</v></cell><cell r="D21681"><v>3004730</v></cell><cell r="E21681" t="str"><v>TUBO DRENAGEM PVC PERFURADO 100mm</v></cell><cell r="F21681" t="str"><v>M</v></cell><cell r="G21681"><v>67.02</v></cell></row><row r="21682"><cell r="C21682" t="str"><v>053923</v></cell><cell r="D21682"><v>3004731</v></cell><cell r="E21682" t="str"><v>TUBO DRENAGEM PVC PERFURADO 75mm</v></cell><cell r="F21682" t="str"><v>M</v></cell><cell r="G21682"><v>57.15</v></cell></row><row r="21683"><cell r="C21683" t="str"><v>053992</v></cell><cell r="D21683"><v>3004732</v></cell><cell r="E21683" t="str"><v>GRELHA PVC 15cm PARA AGUAS PLUVIAIS P/SANITARIOS PUBLICOS</v></cell><cell r="F21683" t="str"><v>M</v></cell><cell r="G21683"><v>84.29</v></cell></row><row r="21684"><cell r="C21684" t="str"><v>053993</v></cell><cell r="D21684"><v>3004733</v></cell><cell r="E21684" t="str"><v>GRELHA DE PVC 20cm PARA ESCOAMENTO DE AGUAS SERVIDAS</v></cell><cell r="F21684" t="str"><v>M</v></cell><cell r="G21684"><v>86.42</v></cell></row><row r="21685"><cell r="C21685" t="str"><v>054005</v></cell><cell r="D21685"><v>3004734</v></cell><cell r="E21685" t="str"><v>AGUAS PLUVIAIS-ABERTURA E FECHAMENTO DE RASGOS EM ALVENARIAS</v></cell><cell r="F21685" t="str"><v>M</v></cell><cell r="G21685"><v>8.04</v></cell></row><row r="21686"><cell r="C21686" t="str"><v>054010</v></cell><cell r="D21686"><v>3004735</v></cell><cell r="E21686" t="str"><v>ESCAVACAO MANUAL PARA LEITO DE DRENOS</v></cell><cell r="F21686" t="str"><v>M3</v></cell><cell r="G21686"><v>55.48</v></cell></row><row r="21687"><cell r="C21687" t="str"><v>054030</v></cell><cell r="D21687"><v>3004736</v></cell><cell r="E21687" t="str"><v>CAIXA AREIA EM ALVENARIA TIJOLOS MACICOS,TAMPAO DE FERRO</v></cell><cell r="F21687" t="str"><v>UN</v></cell><cell r="G21687"><v>2543.09</v></cell></row><row r="21688"><cell r="C21688" t="str"><v>054039</v></cell><cell r="D21688"><v>3004737</v></cell><cell r="E21688" t="str"><v>RALO ABACAXI EM COBRE</v></cell><cell r="F21688" t="str"><v>UN</v></cell><cell r="G21688"><v>41.94</v></cell></row><row r="21689"><cell r="C21689" t="str"><v>054040</v></cell><cell r="D21689"><v>3004738</v></cell><cell r="E21689" t="str"><v>TUBO CONCRETO SIMPLES C-1 400mm</v></cell><cell r="F21689" t="str"><v>M</v></cell><cell r="G21689"><v>203.64</v></cell></row><row r="21690"><cell r="C21690" t="str"><v>054041</v></cell><cell r="D21690"><v>3004739</v></cell><cell r="E21690" t="str"><v>TUBO CONCRETO SIMPLES C-1 200mm</v></cell><cell r="F21690" t="str"><v>M</v></cell><cell r="G21690"><v>138.01</v></cell></row><row r="21691"><cell r="C21691" t="str"><v>054042</v></cell><cell r="D21691"><v>3004740</v></cell><cell r="E21691" t="str"><v>TE INSPECAO ESGOTO PVC 100x75mm</v></cell><cell r="F21691" t="str"><v>UN</v></cell><cell r="G21691"><v>50.42</v></cell></row><row r="21692"><cell r="C21692" t="str"><v>054043</v></cell><cell r="D21692"><v>3004741</v></cell><cell r="E21692" t="str"><v>TE INSPECAO ESGOTO PVC 75x75mm</v></cell><cell r="F21692" t="str"><v>UN</v></cell><cell r="G21692"><v>26.24</v></cell></row><row r="21693"><cell r="C21693" t="str"><v>054044</v></cell><cell r="D21693"><v>3004742</v></cell><cell r="E21693" t="str"><v>CURVA PVC 90 100mm</v></cell><cell r="F21693" t="str"><v>UN</v></cell><cell r="G21693"><v>38.59</v></cell></row><row r="21694"><cell r="C21694" t="str"><v>054045</v></cell><cell r="D21694"><v>3004743</v></cell><cell r="E21694" t="str"><v>CURVA PVC 90 75mm</v></cell><cell r="F21694" t="str"><v>UN</v></cell><cell r="G21694"><v>47.52</v></cell></row><row r="21695"><cell r="C21695" t="str"><v>054046</v></cell><cell r="D21695"><v>3004744</v></cell><cell r="E21695" t="str"><v>RALO ABACAXI FERRO FUNDIDO 100mm</v></cell><cell r="F21695" t="str"><v>UN</v></cell><cell r="G21695"><v>42.5</v></cell></row><row r="21696"><cell r="C21696" t="str"><v>054047</v></cell><cell r="D21696"><v>3004745</v></cell><cell r="E21696" t="str"><v>RALO ABACAXI FERRO FUNDIDO 75mm</v></cell><cell r="F21696" t="str"><v>UN</v></cell><cell r="G21696"><v>40.56</v></cell></row><row r="21697"><cell r="C21697" t="str"><v>054048</v></cell><cell r="D21697"><v>3004746</v></cell><cell r="E21697" t="str"><v>CONDUTOR AGUAS PLUVIAIS CHAPAS COBRE 28</v></cell><cell r="F21697" t="str"><v>M</v></cell><cell r="G21697"><v>210.66</v></cell></row><row r="21698"><cell r="C21698" t="str"><v>054050</v></cell><cell r="D21698"><v>3004747</v></cell><cell r="E21698" t="str"><v>TUBO PVC ESGOTO 40mm</v></cell><cell r="F21698" t="str"><v>M</v></cell><cell r="G21698"><v>8.97</v></cell></row><row r="21699"><cell r="C21699" t="str"><v>054051</v></cell><cell r="D21699"><v>3004748</v></cell><cell r="E21699" t="str"><v>TUBO PVC ESGOTO 50mm</v></cell><cell r="F21699" t="str"><v>M</v></cell><cell r="G21699"><v>9.79</v></cell></row><row r="21700"><cell r="C21700" t="str"><v>054052</v></cell><cell r="D21700"><v>3004749</v></cell><cell r="E21700" t="str"><v>TUBO PVC ESGOTO 75mm</v></cell><cell r="F21700" t="str"><v>M</v></cell><cell r="G21700"><v>18.84</v></cell></row><row r="21701"><cell r="C21701" t="str"><v>054053</v></cell><cell r="D21701"><v>3004750</v></cell><cell r="E21701" t="str"><v>TUBO PVC ESGOTO 100mm</v></cell><cell r="F21701" t="str"><v>M</v></cell><cell r="G21701"><v>23.85</v></cell></row><row r="21702"><cell r="C21702" t="str"><v>054054</v></cell><cell r="D21702"><v>3004751</v></cell><cell r="E21702" t="str"><v>TUBO PVC ESGOTO 150mm</v></cell><cell r="F21702" t="str"><v>M</v></cell><cell r="G21702"><v>37.57</v></cell></row><row r="21703"><cell r="C21703" t="str"><v>054055</v></cell><cell r="D21703"><v>3004752</v></cell><cell r="E21703" t="str"><v>CURVA PVC 45 - 75mm</v></cell><cell r="F21703" t="str"><v>UN</v></cell><cell r="G21703"><v>52.11</v></cell></row><row r="21704"><cell r="C21704" t="str"><v>054056</v></cell><cell r="D21704"><v>3004753</v></cell><cell r="E21704" t="str"><v>JUNCAO ESGOTO PVC 75mm</v></cell><cell r="F21704" t="str"><v>UN</v></cell><cell r="G21704"><v>48.01</v></cell></row><row r="21705"><cell r="C21705" t="str"><v>054058</v></cell><cell r="D21705"><v>3004754</v></cell><cell r="E21705" t="str"><v>CURVA PVC RAIO CURTO 150mm</v></cell><cell r="F21705" t="str"><v>UN</v></cell><cell r="G21705"><v>158.25</v></cell></row><row r="21706"><cell r="C21706" t="str"><v>054059</v></cell><cell r="D21706"><v>3004755</v></cell><cell r="E21706" t="str"><v>CURVA PVC RAIO CURTO 100mm</v></cell><cell r="F21706" t="str"><v>UN</v></cell><cell r="G21706"><v>41.51</v></cell></row><row r="21707"><cell r="C21707" t="str"><v>054061</v></cell><cell r="D21707"><v>3004756</v></cell><cell r="E21707" t="str"><v>ANEL BORRACHA TUBO FERRO FUNDIDO 75mm</v></cell><cell r="F21707" t="str"><v>UN</v></cell><cell r="G21707"><v>26.31</v></cell></row><row r="21708"><cell r="C21708" t="str"><v>054062</v></cell><cell r="D21708"><v>3004757</v></cell><cell r="E21708" t="str"><v>ANEL BORRACHA TUBO FERRO FUNDIDO 100mm</v></cell><cell r="F21708" t="str"><v>UN</v></cell><cell r="G21708"><v>30.83</v></cell></row><row r="21709"><cell r="C21709" t="str"><v>054064</v></cell><cell r="D21709"><v>3004758</v></cell><cell r="E21709" t="str"><v>TUBO DRENO PVC 100mm</v></cell><cell r="F21709" t="str"><v>M</v></cell><cell r="G21709"><v>40.73</v></cell></row><row r="21710"><cell r="C21710" t="str"><v>054065</v></cell><cell r="D21710"><v>3004759</v></cell><cell r="E21710" t="str"><v>TUBO PVC ESGOTO SERIE LEVE 200mm</v></cell><cell r="F21710" t="str"><v>M</v></cell><cell r="G21710"><v>50.23</v></cell></row><row r="21711"><cell r="C21711" t="str"><v>054066</v></cell><cell r="D21711"><v>3004760</v></cell><cell r="E21711" t="str"><v>TUBO PVC ESGOTO SERIE LEVE 250mm</v></cell><cell r="F21711" t="str"><v>M</v></cell><cell r="G21711"><v>82.37</v></cell></row><row r="21712"><cell r="C21712" t="str"><v>054072</v></cell><cell r="D21712"><v>3004761</v></cell><cell r="E21712" t="str"><v>JOELHO 45 PVC 75mm</v></cell><cell r="F21712" t="str"><v>UN</v></cell><cell r="G21712"><v>27.92</v></cell></row><row r="21713"><cell r="C21713" t="str"><v>054073</v></cell><cell r="D21713"><v>3004762</v></cell><cell r="E21713" t="str"><v>JOELHO 45 PVC 100mm</v></cell><cell r="F21713" t="str"><v>UN</v></cell><cell r="G21713"><v>32.82</v></cell></row><row r="21714"><cell r="C21714" t="str"><v>054075</v></cell><cell r="D21714"><v>3004763</v></cell><cell r="E21714" t="str"><v>REDUCAO EXCENTRICA ESGOTO PVC 150x100mm</v></cell><cell r="F21714" t="str"><v>UN</v></cell><cell r="G21714"><v>52.49</v></cell></row><row r="21715"><cell r="C21715" t="str"><v>054078</v></cell><cell r="D21715"><v>3004764</v></cell><cell r="E21715" t="str"><v>JUNCAO ESGOTO PVC 250x150mm</v></cell><cell r="F21715" t="str"><v>UN</v></cell><cell r="G21715"><v>187.45</v></cell></row><row r="21716"><cell r="C21716" t="str"><v>054079</v></cell><cell r="D21716"><v>3004765</v></cell><cell r="E21716" t="str"><v>JUNCAO ESGOTO PVC 200x150mm</v></cell><cell r="F21716" t="str"><v>UN</v></cell><cell r="G21716"><v>174.43</v></cell></row><row r="21717"><cell r="C21717" t="str"><v>054082</v></cell><cell r="D21717"><v>3004766</v></cell><cell r="E21717" t="str"><v>LUVA DUPLA PVC 75mm</v></cell><cell r="F21717" t="str"><v>UN</v></cell><cell r="G21717"><v>32.96</v></cell></row><row r="21718"><cell r="C21718" t="str"><v>054083</v></cell><cell r="D21718"><v>3004767</v></cell><cell r="E21718" t="str"><v>LUVA DUPLA PVC 100mm</v></cell><cell r="F21718" t="str"><v>UN</v></cell><cell r="G21718"><v>43.41</v></cell></row><row r="21719"><cell r="C21719" t="str"><v>054091</v></cell><cell r="D21719"><v>3004768</v></cell><cell r="E21719" t="str"><v>REDUCAO EXCENTRICA ESGOTO PVC 100x75mm</v></cell><cell r="F21719" t="str"><v>UN</v></cell><cell r="G21719"><v>41.91</v></cell></row><row r="21720"><cell r="C21720" t="str"><v>054092</v></cell><cell r="D21720"><v>3004769</v></cell><cell r="E21720" t="str"><v>TUBO CONCRETO ARMADO CA-1 600mm</v></cell><cell r="F21720" t="str"><v>M</v></cell><cell r="G21720"><v>329.58</v></cell></row><row r="21721"><cell r="C21721" t="str"><v>054093</v></cell><cell r="D21721"><v>3004770</v></cell><cell r="E21721" t="str"><v>POCO VISITA-1,50x1,50m TAMPAO FERRO FUNDIDO 175kg</v></cell><cell r="F21721" t="str"><v>UN</v></cell><cell r="G21721"><v>2865.7</v></cell></row><row r="21722"><cell r="C21722" t="str"><v>054100</v></cell><cell r="D21722"><v>3004771</v></cell><cell r="E21722" t="str"><v>JUNTA RAPID SMU PARA PECA FERRO FUNDIDO 50mm</v></cell><cell r="F21722" t="str"><v>UN</v></cell><cell r="G21722"><v>22.33</v></cell></row><row r="21723"><cell r="C21723" t="str"><v>054101</v></cell><cell r="D21723"><v>3004772</v></cell><cell r="E21723" t="str"><v>JUNTA RAPID SMU PARA PECA FERRO FUNDIDO 75mm</v></cell><cell r="F21723" t="str"><v>UN</v></cell><cell r="G21723"><v>26.9</v></cell></row><row r="21724"><cell r="C21724" t="str"><v>054102</v></cell><cell r="D21724"><v>3004773</v></cell><cell r="E21724" t="str"><v>JUNTA RAPID SMU PARA PECA FERRO FUNDIDO 100mm</v></cell><cell r="F21724" t="str"><v>UN</v></cell><cell r="G21724"><v>28.67</v></cell></row><row r="21725"><cell r="C21725" t="str"><v>054103</v></cell><cell r="D21725"><v>3004774</v></cell><cell r="E21725" t="str"><v>JUNTA RAPID SMU PARA PECA FERRO FUNDIDO 125mm</v></cell><cell r="F21725" t="str"><v>UN</v></cell><cell r="G21725"><v>38.72</v></cell></row><row r="21726"><cell r="C21726" t="str"><v>054104</v></cell><cell r="D21726"><v>3004775</v></cell><cell r="E21726" t="str"><v>JUNTA RAPID SMU PARA PECA FERRO FUNDIDO 150mm</v></cell><cell r="F21726" t="str"><v>UN</v></cell><cell r="G21726"><v>48.1</v></cell></row><row r="21727"><cell r="C21727" t="str"><v>054105</v></cell><cell r="D21727"><v>3004776</v></cell><cell r="E21727" t="str"><v>JUNTA RAPID SMU PARA PECA FERRO FUNDIDO 200mm</v></cell><cell r="F21727" t="str"><v>UN</v></cell><cell r="G21727"><v>84.54</v></cell></row><row r="21728"><cell r="C21728" t="str"><v>054119</v></cell><cell r="D21728"><v>3004777</v></cell><cell r="E21728" t="str"><v>COLUNA PLUVIAL EMBUTIDA EM ALVENARIA PVC 75mm</v></cell><cell r="F21728" t="str"><v>M</v></cell><cell r="G21728"><v>84.87</v></cell></row><row r="21729"><cell r="C21729" t="str"><v>054122</v></cell><cell r="D21729"><v>3004778</v></cell><cell r="E21729" t="str"><v>JOELHO 87 FERRO FUNDIDO JUNTA ELASTICA 75mm</v></cell><cell r="F21729" t="str"><v>UN</v></cell><cell r="G21729"><v>74.18</v></cell></row><row r="21730"><cell r="C21730" t="str"><v>054131</v></cell><cell r="D21730"><v>3004779</v></cell><cell r="E21730" t="str"><v>JOELHO 87 FERRO FUNDIDO JUNTA ELASTICA 75mm</v></cell><cell r="F21730" t="str"><v>UN</v></cell><cell r="G21730"><v>74.18</v></cell></row><row r="21731"><cell r="C21731" t="str"><v>054132</v></cell><cell r="D21731"><v>3004780</v></cell><cell r="E21731" t="str"><v>CALHA EM CHAPA LISA DE ALUMINIO 0,45m</v></cell><cell r="F21731" t="str"><v>M</v></cell><cell r="G21731"><v>75.9</v></cell></row><row r="21732"><cell r="C21732" t="str"><v>054142</v></cell><cell r="D21732"><v>3004781</v></cell><cell r="E21732" t="str"><v>JOELHO PVC COM ANEL DE BORRACHA 90-75mm</v></cell><cell r="F21732" t="str"><v>UN</v></cell><cell r="G21732"><v>31.57</v></cell></row><row r="21733"><cell r="C21733" t="str"><v>054151</v></cell><cell r="D21733"><v>3004782</v></cell><cell r="E21733" t="str"><v>JOELHO PVC 90 ESGOTO SERIE NORMAL 100mm</v></cell><cell r="F21733" t="str"><v>UN</v></cell><cell r="G21733"><v>31.89</v></cell></row><row r="21734"><cell r="C21734" t="str"><v>054158</v></cell><cell r="D21734"><v>3004783</v></cell><cell r="E21734" t="str"><v>TE PVC ESGOTO ANEL DE BORRACHA 75mm</v></cell><cell r="F21734" t="str"><v>UN</v></cell><cell r="G21734"><v>78.52</v></cell></row><row r="21735"><cell r="C21735" t="str"><v>054161</v></cell><cell r="D21735"><v>3004784</v></cell><cell r="E21735" t="str"><v>JOELHO 45 PVC SERIE NORMAL ESGOTO 100mm</v></cell><cell r="F21735" t="str"><v>UN</v></cell><cell r="G21735"><v>30.5</v></cell></row><row r="21736"><cell r="C21736" t="str"><v>054162</v></cell><cell r="D21736"><v>3004785</v></cell><cell r="E21736" t="str"><v>JOELHO 45 SERIE NORMAL ESGOTO 75mm</v></cell><cell r="F21736" t="str"><v>UN</v></cell><cell r="G21736"><v>26.71</v></cell></row><row r="21737"><cell r="C21737" t="str"><v>054164</v></cell><cell r="D21737"><v>3004786</v></cell><cell r="E21737" t="str"><v>TE DE REDUCAO PVC ESGOTO NORMAL 150x75MM</v></cell><cell r="F21737" t="str"><v>UN</v></cell><cell r="G21737"><v>118.56</v></cell></row><row r="21738"><cell r="C21738" t="str"><v>054165</v></cell><cell r="D21738"><v>3004787</v></cell><cell r="E21738" t="str"><v>TE ESGOTO SANITARIO PVC 150x100mm</v></cell><cell r="F21738" t="str"><v>UN</v></cell><cell r="G21738"><v>87.1</v></cell></row><row r="21739"><cell r="C21739" t="str"><v>054166</v></cell><cell r="D21739"><v>3004788</v></cell><cell r="E21739" t="str"><v>JOELHO 45 FERRO FUNDIDO JUNTA ELASTICA 75mm</v></cell><cell r="F21739" t="str"><v>UN</v></cell><cell r="G21739"><v>69.92</v></cell></row><row r="21740"><cell r="C21740" t="str"><v>054167</v></cell><cell r="D21740"><v>3004789</v></cell><cell r="E21740" t="str"><v>CANALETA PARA ESAMENTO DE AGUAS RESIDUAIS-CONCRETO 10cm</v></cell><cell r="F21740" t="str"><v>M</v></cell><cell r="G21740"><v>103.33</v></cell></row><row r="21741"><cell r="C21741" t="str"><v>054170</v></cell><cell r="D21741"><v>3004790</v></cell><cell r="E21741" t="str"><v>TE PVC ESGOTO PVC SERIE NORMAL 75x50mm</v></cell><cell r="F21741" t="str"><v>UN</v></cell><cell r="G21741"><v>37.73</v></cell></row><row r="21742"><cell r="C21742" t="str"><v>054172</v></cell><cell r="D21742"><v>3004791</v></cell><cell r="E21742" t="str"><v>LUVA DE CORRER PVC SERIE REFORCADA 150mm</v></cell><cell r="F21742" t="str"><v>UN</v></cell><cell r="G21742"><v>74.04</v></cell></row><row r="21743"><cell r="C21743" t="str"><v>054173</v></cell><cell r="D21743"><v>3004792</v></cell><cell r="E21743" t="str"><v>LUVA DE CORRER PVC SERIE REFORCADA 100mm</v></cell><cell r="F21743" t="str"><v>UN</v></cell><cell r="G21743"><v>61.44</v></cell></row><row r="21744"><cell r="C21744" t="str"><v>054191</v></cell><cell r="D21744"><v>3004793</v></cell><cell r="E21744" t="str"><v>JOELHO 87 FERRO FUNDIDO JUNTA ELASTICA 100mm</v></cell><cell r="F21744" t="str"><v>UN</v></cell><cell r="G21744"><v>89.26</v></cell></row><row r="21745"><cell r="C21745" t="str"><v>054195</v></cell><cell r="D21745"><v>3004794</v></cell><cell r="E21745" t="str"><v>CURVA PVC 45 CURTA 100mm</v></cell><cell r="F21745" t="str"><v>UN</v></cell><cell r="G21745"><v>42.01</v></cell></row><row r="21746"><cell r="C21746" t="str"><v>054196</v></cell><cell r="D21746"><v>3004795</v></cell><cell r="E21746" t="str"><v>CURVA PVC 45 CURTA 150mm</v></cell><cell r="F21746" t="str"><v>UN</v></cell><cell r="G21746"><v>198.53</v></cell></row><row r="21747"><cell r="C21747" t="str"><v>054200</v></cell><cell r="D21747"><v>3004796</v></cell><cell r="E21747" t="str"><v>TUBO CONCRETO ARMADO CA-1 300mm</v></cell><cell r="F21747" t="str"><v>M</v></cell><cell r="G21747"><v>182.24</v></cell></row><row r="21748"><cell r="C21748" t="str"><v>054202</v></cell><cell r="D21748"><v>3004797</v></cell><cell r="E21748" t="str"><v>TUBO CONCRETO SIMPLES C-1 500mm</v></cell><cell r="F21748" t="str"><v>M</v></cell><cell r="G21748"><v>285.32</v></cell></row><row r="21749"><cell r="C21749" t="str"><v>054219</v></cell><cell r="D21749"><v>3004798</v></cell><cell r="E21749" t="str"><v>JOELHO FERRO FUNDIDO 45-J45 SMU-50mm</v></cell><cell r="F21749" t="str"><v>UN</v></cell><cell r="G21749"><v>107.68</v></cell></row><row r="21750"><cell r="C21750" t="str"><v>054220</v></cell><cell r="D21750"><v>3004799</v></cell><cell r="E21750" t="str"><v>PLACA CEGA FERRO FUNDIDO 100mm</v></cell><cell r="F21750" t="str"><v>UN</v></cell><cell r="G21750"><v>74.19</v></cell></row><row r="21751"><cell r="C21751" t="str"><v>054222</v></cell><cell r="D21751"><v>3004800</v></cell><cell r="E21751" t="str"><v>JOELHO FERRO FUNDIDO 45-J45 SMU-75mm</v></cell><cell r="F21751" t="str"><v>UN</v></cell><cell r="G21751"><v>134.83</v></cell></row><row r="21752"><cell r="C21752" t="str"><v>054223</v></cell><cell r="D21752"><v>3004801</v></cell><cell r="E21752" t="str"><v>JOELHO FERRO FUNDIDO 45-J45 SMU-100mm</v></cell><cell r="F21752" t="str"><v>UN</v></cell><cell r="G21752"><v>146.34</v></cell></row><row r="21753"><cell r="C21753" t="str"><v>054224</v></cell><cell r="D21753"><v>3004802</v></cell><cell r="E21753" t="str"><v>JOELHO FERRO FUNDIDO 45-J45 SMU-125mm</v></cell><cell r="F21753" t="str"><v>UN</v></cell><cell r="G21753"><v>208.6</v></cell></row><row r="21754"><cell r="C21754" t="str"><v>054225</v></cell><cell r="D21754"><v>3004803</v></cell><cell r="E21754" t="str"><v>JUNCAO 45 FERRO FUNDIDO JUNTA ELASTICA 75x50mm</v></cell><cell r="F21754" t="str"><v>UN</v></cell><cell r="G21754"><v>189.1</v></cell></row><row r="21755"><cell r="C21755" t="str"><v>054226</v></cell><cell r="D21755"><v>3004804</v></cell><cell r="E21755" t="str"><v>JOELHO FERRO FUNDIDO 45-J45 SMU-150mm</v></cell><cell r="F21755" t="str"><v>UN</v></cell><cell r="G21755"><v>257.54</v></cell></row><row r="21756"><cell r="C21756" t="str"><v>054227</v></cell><cell r="D21756"><v>3004805</v></cell><cell r="E21756" t="str"><v>JOELHO FERRO FUNDIDO 45-J45 SMU-200mm</v></cell><cell r="F21756" t="str"><v>UN</v></cell><cell r="G21756"><v>518.08</v></cell></row><row r="21757"><cell r="C21757" t="str"><v>054228</v></cell><cell r="D21757"><v>3004806</v></cell><cell r="E21757" t="str"><v>JOELHO FERRO FUNDIDO 45-J45 SMU-250mm</v></cell><cell r="F21757" t="str"><v>UN</v></cell><cell r="G21757"><v>932.07</v></cell></row><row r="21758"><cell r="C21758" t="str"><v>054229</v></cell><cell r="D21758"><v>3004807</v></cell><cell r="E21758" t="str"><v>JOELHO FERRO FUNDIDO 45-J45 SMU-300mm</v></cell><cell r="F21758" t="str"><v>UN</v></cell><cell r="G21758"><v>1232.22</v></cell></row><row r="21759"><cell r="C21759" t="str"><v>054230</v></cell><cell r="D21759"><v>3004808</v></cell><cell r="E21759" t="str"><v>JOELHO FERRO FUNDIDO 45-J45 SMU-400mm</v></cell><cell r="F21759" t="str"><v>UN</v></cell><cell r="G21759"><v>2392.6</v></cell></row><row r="21760"><cell r="C21760" t="str"><v>054231</v></cell><cell r="D21760"><v>3004809</v></cell><cell r="E21760" t="str"><v>JOELHO FERRO FUNDIDO 45-J45 SMU-500mm</v></cell><cell r="F21760" t="str"><v>UN</v></cell><cell r="G21760"><v>4683.98</v></cell></row><row r="21761"><cell r="C21761" t="str"><v>054232</v></cell><cell r="D21761"><v>3004810</v></cell><cell r="E21761" t="str"><v>TUBO CERAMICO (MANILHA) 6"" (150mm)</v></cell><cell r="F21761" t="str"><v>M</v></cell><cell r="G21761"><v>58.44</v></cell></row><row r="21762"><cell r="C21762" t="str"><v>054233</v></cell><cell r="D21762"><v>3004811</v></cell><cell r="E21762" t="str"><v>TUBO CERAMICO (MANILHA) 4"" (100mm)</v></cell><cell r="F21762" t="str"><v>M</v></cell><cell r="G21762"><v>39.45</v></cell></row><row r="21763"><cell r="C21763" t="str"><v>054234</v></cell><cell r="D21763"><v>3004812</v></cell><cell r="E21763" t="str"><v>TUBO CERAMICO (MANILHA) 4"" (100m600</v></cell><cell r="F21763" t="str"><v>M</v></cell><cell r="G21763"><v>5925.42</v></cell></row><row r="21764"><cell r="C21764" t="str"><v>054240</v></cell><cell r="D21764"><v>3004813</v></cell><cell r="E21764" t="str"><v>RALO SECO COBRE COM GRELHA 100mm SL 40mm</v></cell><cell r="F21764" t="str"><v>UN</v></cell><cell r="G21764"><v>25.53</v></cell></row><row r="21765"><cell r="C21765" t="str"><v>054241</v></cell><cell r="D21765"><v>3004814</v></cell><cell r="E21765" t="str"><v>PLACA CEGA FERRO FUNDIDO 150mm</v></cell><cell r="F21765" t="str"><v>UN</v></cell><cell r="G21765"><v>86.23</v></cell></row><row r="21766"><cell r="C21766" t="str"><v>054242</v></cell><cell r="D21766"><v>3004815</v></cell><cell r="E21766" t="str"><v>PLACA CEGA FERRO FUNDIDO 75mm</v></cell><cell r="F21766" t="str"><v>UN</v></cell><cell r="G21766"><v>66.01</v></cell></row><row r="21767"><cell r="C21767" t="str"><v>054243</v></cell><cell r="D21767"><v>3004816</v></cell><cell r="E21767" t="str"><v>PLACA CEGA FERRO FUNDIDO 75mm</v></cell><cell r="F21767" t="str"><v>UN</v></cell><cell r="G21767"><v>257.54</v></cell></row><row r="21768"><cell r="C21768" t="str"><v>054244</v></cell><cell r="D21768"><v>3004817</v></cell><cell r="E21768" t="str"><v>RALO ABACAXI FERRO FUNDIDO 200mm</v></cell><cell r="F21768" t="str"><v>UN</v></cell><cell r="G21768"><v>82.8</v></cell></row><row r="21769"><cell r="C21769" t="str"><v>054245</v></cell><cell r="D21769"><v>3004818</v></cell><cell r="E21769" t="str"><v>RALO ABACAXI FERRO FUNDIDO 50mm</v></cell><cell r="F21769" t="str"><v>UN</v></cell><cell r="G21769"><v>39.6</v></cell></row><row r="21770"><cell r="C21770" t="str"><v>054248</v></cell><cell r="D21770"><v>3004819</v></cell><cell r="E21770" t="str"><v>RALO ABACAXI FERRO FUNDIDO 150mm</v></cell><cell r="F21770" t="str"><v>UN</v></cell><cell r="G21770"><v>58.6</v></cell></row><row r="21771"><cell r="C21771" t="str"><v>054249</v></cell><cell r="D21771"><v>3004820</v></cell><cell r="E21771" t="str"><v>RALO ABACAXI FERRO FUNDIDO 150mm</v></cell><cell r="F21771" t="str"><v>UN</v></cell><cell r="G21771"><v>257.54</v></cell></row><row r="21772"><cell r="C21772" t="str"><v>054250</v></cell><cell r="D21772"><v>3004821</v></cell><cell r="E21772" t="str"><v>TUBO FERRO FUNDIDO PONTA-PONTA TP SMU 50mm</v></cell><cell r="F21772" t="str"><v>M</v></cell><cell r="G21772"><v>74.77</v></cell></row><row r="21773"><cell r="C21773" t="str"><v>054251</v></cell><cell r="D21773"><v>3004822</v></cell><cell r="E21773" t="str"><v>TUBO FERRO FUNDIDO PONTA-PONTA TP SMU 75mm</v></cell><cell r="F21773" t="str"><v>M</v></cell><cell r="G21773"><v>103.2</v></cell></row><row r="21774"><cell r="C21774" t="str"><v>054252</v></cell><cell r="D21774"><v>3004823</v></cell><cell r="E21774" t="str"><v>TUBO FERRO FUNDIDO PONTA-PONTA TP SMU 100mm</v></cell><cell r="F21774" t="str"><v>M</v></cell><cell r="G21774"><v>402.45</v></cell></row><row r="21775"><cell r="C21775" t="str"><v>054253</v></cell><cell r="D21775"><v>3004824</v></cell><cell r="E21775" t="str"><v>TUBO FERRO FUNDIDO PONTA-PONTA TP SMU 125mm</v></cell><cell r="F21775" t="str"><v>M</v></cell><cell r="G21775"><v>141.95</v></cell></row><row r="21776"><cell r="C21776" t="str"><v>054254</v></cell><cell r="D21776"><v>3004825</v></cell><cell r="E21776" t="str"><v>TUBO FERRO FUNDIDO PONTA-PONTA TP SMU 150mm</v></cell><cell r="F21776" t="str"><v>M</v></cell><cell r="G21776"><v>159.5</v></cell></row><row r="21777"><cell r="C21777" t="str"><v>054255</v></cell><cell r="D21777"><v>3004826</v></cell><cell r="E21777" t="str"><v>TUBO FERRO FUNDIDO PONTA-PONTA TP SMU 200mm</v></cell><cell r="F21777" t="str"><v>M</v></cell><cell r="G21777"><v>266.41</v></cell></row><row r="21778"><cell r="C21778" t="str"><v>054256</v></cell><cell r="D21778"><v>3004827</v></cell><cell r="E21778" t="str"><v>TUBO FERRO FUNDIDO PONTA-PONTA TP SMU 250mm</v></cell><cell r="F21778" t="str"><v>M</v></cell><cell r="G21778"><v>372.54</v></cell></row><row r="21779"><cell r="C21779" t="str"><v>054260</v></cell><cell r="D21779"><v>3004828</v></cell><cell r="E21779" t="str"><v>JOELHO FERRO FUNDIDO 45-J45 SMU-600mm</v></cell><cell r="F21779" t="str"><v>UN</v></cell><cell r="G21779"><v>5925.98</v></cell></row><row r="21780"><cell r="C21780" t="str"><v>054261</v></cell><cell r="D21780"><v>3004829</v></cell><cell r="E21780" t="str"><v>JOELHO FERRO FUNDIDO 88-J88 SMU-50mm</v></cell><cell r="F21780" t="str"><v>UN</v></cell><cell r="G21780"><v>107.68</v></cell></row><row r="21781"><cell r="C21781" t="str"><v>054262</v></cell><cell r="D21781"><v>3004830</v></cell><cell r="E21781" t="str"><v>GRELHA PVC EG.0624</v></cell><cell r="F21781" t="str"><v>UN</v></cell><cell r="G21781"><v>20.55</v></cell></row><row r="21782"><cell r="C21782" t="str"><v>054264</v></cell><cell r="D21782"><v>3004831</v></cell><cell r="E21782" t="str"><v>JOELHO FERRO FUNDIDO 88-J88 SMU-75mm</v></cell><cell r="F21782" t="str"><v>UN</v></cell><cell r="G21782"><v>134.83</v></cell></row><row r="21783"><cell r="C21783" t="str"><v>054265</v></cell><cell r="D21783"><v>3004832</v></cell><cell r="E21783" t="str"><v>JOELHO FERRO FUNDIDO 88-J88 SMU-100mm</v></cell><cell r="F21783" t="str"><v>UN</v></cell><cell r="G21783"><v>146.34</v></cell></row><row r="21784"><cell r="C21784" t="str"><v>054266</v></cell><cell r="D21784"><v>3004833</v></cell><cell r="E21784" t="str"><v>JOELHO FERRO FUNDIDO 88-J88 SMU-125mm</v></cell><cell r="F21784" t="str"><v>UN</v></cell><cell r="G21784"><v>208.6</v></cell></row><row r="21785"><cell r="C21785" t="str"><v>054267</v></cell><cell r="D21785"><v>3004834</v></cell><cell r="E21785" t="str"><v>JOELHO FERRO FUNDIDO 88-J88 SMU-150mm</v></cell><cell r="F21785" t="str"><v>UN</v></cell><cell r="G21785"><v>257.54</v></cell></row><row r="21786"><cell r="C21786" t="str"><v>054268</v></cell><cell r="D21786"><v>3004835</v></cell><cell r="E21786" t="str"><v>JOELHO FERRO FUNDIDO 88-J88 SMU-200mm</v></cell><cell r="F21786" t="str"><v>UN</v></cell><cell r="G21786"><v>518.08</v></cell></row><row r="21787"><cell r="C21787" t="str"><v>054269</v></cell><cell r="D21787"><v>3004836</v></cell><cell r="E21787" t="str"><v>JOELHO FERRO FUNDIDO 88-J88 SMU-250mm</v></cell><cell r="F21787" t="str"><v>UN</v></cell><cell r="G21787"><v>932.07</v></cell></row><row r="21788"><cell r="C21788" t="str"><v>054270</v></cell><cell r="D21788"><v>3004837</v></cell><cell r="E21788" t="str"><v>JOELHO FERRO FUNDIDO 88-J88 SMU-300mm</v></cell><cell r="F21788" t="str"><v>UN</v></cell><cell r="G21788"><v>1233.39</v></cell></row><row r="21789"><cell r="C21789" t="str"><v>054272</v></cell><cell r="D21789"><v>3004838</v></cell><cell r="E21789" t="str"><v>JUNCAO 45 FERRO FUNDIDO Y SMU 50mm x 50mm</v></cell><cell r="F21789" t="str"><v>UN</v></cell><cell r="G21789"><v>179.02</v></cell></row><row r="21790"><cell r="C21790" t="str"><v>054273</v></cell><cell r="D21790"><v>3004839</v></cell><cell r="E21790" t="str"><v>JUNCAO 45 FERRO FUNDIDO Y SMU 75mm x 50mm</v></cell><cell r="F21790" t="str"><v>UN</v></cell><cell r="G21790"><v>203.77</v></cell></row><row r="21791"><cell r="C21791" t="str"><v>054274</v></cell><cell r="D21791"><v>3004840</v></cell><cell r="E21791" t="str"><v>JUNCAO 45 FERRO FUNDIDO Y SMU 75mm x 75mm</v></cell><cell r="F21791" t="str"><v>UN</v></cell><cell r="G21791"><v>206.75</v></cell></row><row r="21792"><cell r="C21792" t="str"><v>054275</v></cell><cell r="D21792"><v>3004841</v></cell><cell r="E21792" t="str"><v>JUNCAO 45 FERRO FUNDIDO Y SMU 100mm x 50mm</v></cell><cell r="F21792" t="str"><v>UN</v></cell><cell r="G21792"><v>158.67</v></cell></row><row r="21793"><cell r="C21793" t="str"><v>054276</v></cell><cell r="D21793"><v>3004842</v></cell><cell r="E21793" t="str"><v>JUNCAO 45 FERRO FUNDIDO Y SMU 100mm x 75mm</v></cell><cell r="F21793" t="str"><v>UN</v></cell><cell r="G21793"><v>249.28</v></cell></row><row r="21794"><cell r="C21794" t="str"><v>054277</v></cell><cell r="D21794"><v>3004843</v></cell><cell r="E21794" t="str"><v>JUNCAO 45 FERRO FUNDIDO Y SMU 100mm x 100mm</v></cell><cell r="F21794" t="str"><v>UN</v></cell><cell r="G21794"><v>515.39</v></cell></row><row r="21795"><cell r="C21795" t="str"><v>054278</v></cell><cell r="D21795"><v>3004844</v></cell><cell r="E21795" t="str"><v>JUNCAO 45 FERRO FUNDIDO Y SMU 125mm x 100mm</v></cell><cell r="F21795" t="str"><v>UN</v></cell><cell r="G21795"><v>367.27</v></cell></row><row r="21796"><cell r="C21796" t="str"><v>054279</v></cell><cell r="D21796"><v>3004845</v></cell><cell r="E21796" t="str"><v>JUNCAO 45 FERRO FUNDIDO Y SMU 125mm x 125mm</v></cell><cell r="F21796" t="str"><v>UN</v></cell><cell r="G21796"><v>377.87</v></cell></row><row r="21797"><cell r="C21797" t="str"><v>054280</v></cell><cell r="D21797"><v>3004846</v></cell><cell r="E21797" t="str"><v>GRELHA FERRO FUNDIDO 30x30cm</v></cell><cell r="F21797" t="str"><v>UN</v></cell><cell r="G21797"><v>719.46</v></cell></row><row r="21798"><cell r="C21798" t="str"><v>054281</v></cell><cell r="D21798"><v>3004847</v></cell><cell r="E21798" t="str"><v>GRELHA FERRO FUNDIDO LARGURA 20cm</v></cell><cell r="F21798" t="str"><v>M</v></cell><cell r="G21798"><v>32.14</v></cell></row><row r="21799"><cell r="C21799" t="str"><v>054290</v></cell><cell r="D21799"><v>3004848</v></cell><cell r="E21799" t="str"><v>JUNCAO 45 FERRO FUNDIDO Y SMU 150mm x 100mm</v></cell><cell r="F21799" t="str"><v>UN</v></cell><cell r="G21799"><v>431.64</v></cell></row><row r="21800"><cell r="C21800" t="str"><v>054291</v></cell><cell r="D21800"><v>3004849</v></cell><cell r="E21800" t="str"><v>JUNCAO 45 FERRO FUNDIDO Y SMU 150mm x 150mm</v></cell><cell r="F21800" t="str"><v>UN</v></cell><cell r="G21800"><v>458.06</v></cell></row><row r="21801"><cell r="C21801" t="str"><v>054292</v></cell><cell r="D21801"><v>3004850</v></cell><cell r="E21801" t="str"><v>JUNCAO 45 FERRO FUNDIDO Y SMU 200mm x 100mm</v></cell><cell r="F21801" t="str"><v>UN</v></cell><cell r="G21801"><v>999.77</v></cell></row><row r="21802"><cell r="C21802" t="str"><v>054293</v></cell><cell r="D21802"><v>3004851</v></cell><cell r="E21802" t="str"><v>JUNCAO 45 FERRO FUNDIDO Y SMU 200mm x 150mm</v></cell><cell r="F21802" t="str"><v>UN</v></cell><cell r="G21802"><v>999.77</v></cell></row><row r="21803"><cell r="C21803" t="str"><v>054294</v></cell><cell r="D21803"><v>3004852</v></cell><cell r="E21803" t="str"><v>JUNCAO 45 FERRO FUNDIDO Y SMU 200mm x 200mm</v></cell><cell r="F21803" t="str"><v>UN</v></cell><cell r="G21803"><v>1055.65</v></cell></row><row r="21804"><cell r="C21804" t="str"><v>054295</v></cell><cell r="D21804"><v>3004853</v></cell><cell r="E21804" t="str"><v>JUNCAO 45 FERRO FUNDIDO Y SMU 250mm x 200mm</v></cell><cell r="F21804" t="str"><v>UN</v></cell><cell r="G21804"><v>2183.46</v></cell></row><row r="21805"><cell r="C21805" t="str"><v>054296</v></cell><cell r="D21805"><v>3004854</v></cell><cell r="E21805" t="str"><v>JUNCAO 45 FERRO FUNDIDO Y SMU 250mm x 250mm</v></cell><cell r="F21805" t="str"><v>UN</v></cell><cell r="G21805"><v>2194.08</v></cell></row><row r="21806"><cell r="C21806" t="str"><v>054297</v></cell><cell r="D21806"><v>3004855</v></cell><cell r="E21806" t="str"><v>JUNCAO 45 FERRO FUNDIDO Y SMU 300mm x 250mm</v></cell><cell r="F21806" t="str"><v>UN</v></cell><cell r="G21806"><v>2438.64</v></cell></row><row r="21807"><cell r="C21807" t="str"><v>054298</v></cell><cell r="D21807"><v>3004856</v></cell><cell r="E21807" t="str"><v>JUNCAO 45 FERRO FUNDIDO Y SMU 300mm x 300mm</v></cell><cell r="F21807" t="str"><v>UN</v></cell><cell r="G21807"><v>2745.8</v></cell></row><row r="21808"><cell r="C21808" t="str"><v>054299</v></cell><cell r="D21808"><v>3004857</v></cell><cell r="E21808" t="str"><v>JUNCAO 45 FERRO FUNDIDO Y SMU 400mm x 300mm</v></cell><cell r="F21808" t="str"><v>UN</v></cell><cell r="G21808"><v>2080.01</v></cell></row><row r="21809"><cell r="C21809" t="str"><v>054306</v></cell><cell r="D21809"><v>3004858</v></cell><cell r="E21809" t="str"><v>TAMPA PLACA CONCRETO MOLDADA NA OBRA ESPESSURA 3cm</v></cell><cell r="F21809" t="str"><v>M2</v></cell><cell r="G21809"><v>22.6</v></cell></row><row r="21810"><cell r="C21810" t="str"><v>054307</v></cell><cell r="D21810"><v>3004859</v></cell><cell r="E21810" t="str"><v>TAMPA PLACA CONCRETO MOLDADA NA OBRA ESPESSURA 5cm</v></cell><cell r="F21810" t="str"><v>M2</v></cell><cell r="G21810"><v>37.66</v></cell></row><row r="21811"><cell r="C21811" t="str"><v>054308</v></cell><cell r="D21811"><v>3004860</v></cell><cell r="E21811" t="str"><v>TAMPA PLACA CONCRETO MOLDADA NA OBRA ESPESSURA 10cm</v></cell><cell r="F21811" t="str"><v>M2</v></cell><cell r="G21811"><v>77.97</v></cell></row><row r="21812"><cell r="C21812" t="str"><v>054310</v></cell><cell r="D21812"><v>3004861</v></cell><cell r="E21812" t="str"><v>FORNECIMENTO E COLOCACAO DE PEDRA BRITADA PARA DRENO</v></cell><cell r="F21812" t="str"><v>M3</v></cell><cell r="G21812"><v>198.54</v></cell></row><row r="21813"><cell r="C21813" t="str"><v>054354</v></cell><cell r="D21813"><v>3004862</v></cell><cell r="E21813" t="str"><v>JUNCAO 45 FERRO FUNDIDO PE DE COLUNA JPC SMU 100mm</v></cell><cell r="F21813" t="str"><v>UN</v></cell><cell r="G21813"><v>481.01</v></cell></row><row r="21814"><cell r="C21814" t="str"><v>054400</v></cell><cell r="D21814"><v>3004863</v></cell><cell r="E21814" t="str"><v>PLUG PARA RALO SIFONADO PRSISMU FERRO FUNDIDO 50mm</v></cell><cell r="F21814" t="str"><v>UN</v></cell><cell r="G21814"><v>18.46</v></cell></row><row r="21815"><cell r="C21815" t="str"><v>054401</v></cell><cell r="D21815"><v>3004864</v></cell><cell r="E21815" t="str"><v>QUEDA UNICA FERRO FUNDIDO QU SMU 100mm x 5</v></cell><cell r="F21815" t="str"><v>UN</v></cell><cell r="G21815"><v>945.76</v></cell></row><row r="21816"><cell r="C21816" t="str"><v>054402</v></cell><cell r="D21816"><v>3004865</v></cell><cell r="E21816" t="str"><v>QUEDA UNICA FERRO FUNDIDO QU SMU 100mm x 3</v></cell><cell r="F21816" t="str"><v>UN</v></cell><cell r="G21816"><v>918.85</v></cell></row><row r="21817"><cell r="C21817" t="str"><v>054403</v></cell><cell r="D21817"><v>3004866</v></cell><cell r="E21817" t="str"><v>QUEDA UNICA FERRO FUNDIDO QU SMU 100mm x 2</v></cell><cell r="F21817" t="str"><v>UN</v></cell><cell r="G21817"><v>892.02</v></cell></row><row r="21818"><cell r="C21818" t="str"><v>054404</v></cell><cell r="D21818"><v>3004867</v></cell><cell r="E21818" t="str"><v>RALO SECO HORIZONTAL FERRO FUNDIDO RSH SMU 100mm</v></cell><cell r="F21818" t="str"><v>UN</v></cell><cell r="G21818"><v>26.76</v></cell></row><row r="21819"><cell r="C21819" t="str"><v>054405</v></cell><cell r="D21819"><v>3004868</v></cell><cell r="E21819" t="str"><v>RALO SECO VERTICAL FERRO FUNDIDO RS SMU 100mm</v></cell><cell r="F21819" t="str"><v>UN</v></cell><cell r="G21819"><v>42.68</v></cell></row><row r="21820"><cell r="C21820" t="str"><v>054406</v></cell><cell r="D21820"><v>3004869</v></cell><cell r="E21820" t="str"><v>RALO SIFONADO FERRO FUNDIDO BANHO SERVICO RSB SMU 100mm</v></cell><cell r="F21820" t="str"><v>UN</v></cell><cell r="G21820"><v>72.15</v></cell></row><row r="21821"><cell r="C21821" t="str"><v>054407</v></cell><cell r="D21821"><v>3004870</v></cell><cell r="E21821" t="str"><v>RALO SIFONADO FERRO FUNDIDO BANHO SOCIAL RSI SMU 150mm</v></cell><cell r="F21821" t="str"><v>UN</v></cell><cell r="G21821"><v>261.38</v></cell></row><row r="21822"><cell r="C21822" t="str"><v>054408</v></cell><cell r="D21822"><v>3004871</v></cell><cell r="E21822" t="str"><v>REDUCAO EXENTRICA FERRO FUNDIDO RE SMU 75mm x 50mm</v></cell><cell r="F21822" t="str"><v>UN</v></cell><cell r="G21822"><v>151.84</v></cell></row><row r="21823"><cell r="C21823" t="str"><v>054409</v></cell><cell r="D21823"><v>3004872</v></cell><cell r="E21823" t="str"><v>REDUCAO EXENTRICA FERRO FUNDIDO RE SMU 100mm x 50mm</v></cell><cell r="F21823" t="str"><v>UN</v></cell><cell r="G21823"><v>176.09</v></cell></row><row r="21824"><cell r="C21824" t="str"><v>054410</v></cell><cell r="D21824"><v>3004873</v></cell><cell r="E21824" t="str"><v>REDUCAO EXENTRICA FERRO FUNDIDO RE SMU 100mm x 75mm</v></cell><cell r="F21824" t="str"><v>UN</v></cell><cell r="G21824"><v>171.19</v></cell></row><row r="21825"><cell r="C21825" t="str"><v>054411</v></cell><cell r="D21825"><v>3004874</v></cell><cell r="E21825" t="str"><v>REDUCAO EXENTRICA FERRO FUNDIDO RE SMU 125mm x 75mm</v></cell><cell r="F21825" t="str"><v>UN</v></cell><cell r="G21825"><v>183.95</v></cell></row><row r="21826"><cell r="C21826" t="str"><v>054412</v></cell><cell r="D21826"><v>3004875</v></cell><cell r="E21826" t="str"><v>REDUCAO EXENTRICA FERRO FUNDIDO RE SMU 125mm x 100mm</v></cell><cell r="F21826" t="str"><v>UN</v></cell><cell r="G21826"><v>228.99</v></cell></row><row r="21827"><cell r="C21827" t="str"><v>054413</v></cell><cell r="D21827"><v>3004876</v></cell><cell r="E21827" t="str"><v>REDUCAO EXENTRICA FERRO FUNDIDO RE SMU 150mm x 75mm</v></cell><cell r="F21827" t="str"><v>UN</v></cell><cell r="G21827"><v>267.9</v></cell></row><row r="21828"><cell r="C21828" t="str"><v>054414</v></cell><cell r="D21828"><v>3004877</v></cell><cell r="E21828" t="str"><v>REDUCAO EXENTRICA FERRO FUNDIDO RE SMU 150mm x 100mm</v></cell><cell r="F21828" t="str"><v>UN</v></cell><cell r="G21828"><v>274.75</v></cell></row><row r="21829"><cell r="C21829" t="str"><v>054415</v></cell><cell r="D21829"><v>3004878</v></cell><cell r="E21829" t="str"><v>REDUCAO EXENTRICA FERRO FUNDIDO RE SMU 150mm x 125mm</v></cell><cell r="F21829" t="str"><v>UN</v></cell><cell r="G21829"><v>292.7</v></cell></row><row r="21830"><cell r="C21830" t="str"><v>054416</v></cell><cell r="D21830"><v>3004879</v></cell><cell r="E21830" t="str"><v>REDUCAO EXENTRICA FERRO FUNDIDO RE SMU 200mm x 75mm</v></cell><cell r="F21830" t="str"><v>UN</v></cell><cell r="G21830"><v>466.19</v></cell></row><row r="21831"><cell r="C21831" t="str"><v>054417</v></cell><cell r="D21831"><v>3004880</v></cell><cell r="E21831" t="str"><v>REDUCAO EXENTRICA FERRO FUNDIDO RE SMU 200mm x 100mm</v></cell><cell r="F21831" t="str"><v>UN</v></cell><cell r="G21831"><v>475.86</v></cell></row><row r="21832"><cell r="C21832" t="str"><v>054418</v></cell><cell r="D21832"><v>3004881</v></cell><cell r="E21832" t="str"><v>REDUCAO EXENTRICA FERRO FUNDIDO RE SMU 200mm x 125mm</v></cell><cell r="F21832" t="str"><v>UN</v></cell><cell r="G21832"><v>496.64</v></cell></row><row r="21833"><cell r="C21833" t="str"><v>054419</v></cell><cell r="D21833"><v>3004882</v></cell><cell r="E21833" t="str"><v>REDUCAO EXENTRICA FERRO FUNDIDO RE SMU 200mm x 150mm</v></cell><cell r="F21833" t="str"><v>UN</v></cell><cell r="G21833"><v>476.82</v></cell></row><row r="21834"><cell r="C21834" t="str"><v>054420</v></cell><cell r="D21834"><v>3004883</v></cell><cell r="E21834" t="str"><v>REDUCAO EXENTRICA FERRO FUNDIDO RE SMU 250mm x 75mm</v></cell><cell r="F21834" t="str"><v>UN</v></cell><cell r="G21834"><v>732.53</v></cell></row><row r="21835"><cell r="C21835" t="str"><v>054421</v></cell><cell r="D21835"><v>3004884</v></cell><cell r="E21835" t="str"><v>REDUCAO EXENTRICA FERRO FUNDIDO RE SMU 250mm x 100mm</v></cell><cell r="F21835" t="str"><v>UN</v></cell><cell r="G21835"><v>768.46</v></cell></row><row r="21836"><cell r="C21836" t="str"><v>054422</v></cell><cell r="D21836"><v>3004885</v></cell><cell r="E21836" t="str"><v>REDUCAO EXENTRICA FERRO FUNDIDO RE SMU 250mm x 150mm</v></cell><cell r="F21836" t="str"><v>UN</v></cell><cell r="G21836"><v>795.22</v></cell></row><row r="21837"><cell r="C21837" t="str"><v>054423</v></cell><cell r="D21837"><v>3004886</v></cell><cell r="E21837" t="str"><v>REDUCAO EXENTRICA FERRO FUNDIDO RE SMU 250mm x 200mm</v></cell><cell r="F21837" t="str"><v>UN</v></cell><cell r="G21837"><v>792.08</v></cell></row><row r="21838"><cell r="C21838" t="str"><v>054424</v></cell><cell r="D21838"><v>3004887</v></cell><cell r="E21838" t="str"><v>REDUCAO EXENTRICA FERRO FUNDIDO RE SMU 300mm x 75mm</v></cell><cell r="F21838" t="str"><v>UN</v></cell><cell r="G21838"><v>1708.57</v></cell></row><row r="21839"><cell r="C21839" t="str"><v>054425</v></cell><cell r="D21839"><v>3004888</v></cell><cell r="E21839" t="str"><v>REDUCAO EXENTRICA FERRO FUNDIDO RE SMU 300mm x 150mm</v></cell><cell r="F21839" t="str"><v>UN</v></cell><cell r="G21839"><v>1062.32</v></cell></row><row r="21840"><cell r="C21840" t="str"><v>054426</v></cell><cell r="D21840"><v>3004889</v></cell><cell r="E21840" t="str"><v>REDUCAO EXENTRICA FERRO FUNDIDO RE SMU 300mm x 200mm</v></cell><cell r="F21840" t="str"><v>UN</v></cell><cell r="G21840"><v>1058.67</v></cell></row><row r="21841"><cell r="C21841" t="str"><v>054427</v></cell><cell r="D21841"><v>3004890</v></cell><cell r="E21841" t="str"><v>REDUCAO EXENTRICA FERRO FUNDIDO RE SMU 300mm x 250mm</v></cell><cell r="F21841" t="str"><v>UN</v></cell><cell r="G21841"><v>1077.41</v></cell></row><row r="21842"><cell r="C21842" t="str"><v>054428</v></cell><cell r="D21842"><v>3004891</v></cell><cell r="E21842" t="str"><v>REDUCAO EXENTRICA FERRO FUNDIDO RE SMU 400mm x 300mm</v></cell><cell r="F21842" t="str"><v>UN</v></cell><cell r="G21842"><v>2327.91</v></cell></row><row r="21843"><cell r="C21843" t="str"><v>054429</v></cell><cell r="D21843"><v>3004892</v></cell><cell r="E21843" t="str"><v>SIFAO FERRO FUNDIDO SI SMU 50mm</v></cell><cell r="F21843" t="str"><v>UN</v></cell><cell r="G21843"><v>517.95</v></cell></row><row r="21844"><cell r="C21844" t="str"><v>054430</v></cell><cell r="D21844"><v>3004893</v></cell><cell r="E21844" t="str"><v>SIFAO FERRO FUNDIDO SI SMU 75mm</v></cell><cell r="F21844" t="str"><v>UN</v></cell><cell r="G21844"><v>711.03</v></cell></row><row r="21845"><cell r="C21845" t="str"><v>054431</v></cell><cell r="D21845"><v>3004894</v></cell><cell r="E21845" t="str"><v>SIFAO FERRO FUNDIDO SI SMU 100mm</v></cell><cell r="F21845" t="str"><v>UN</v></cell><cell r="G21845"><v>769.95</v></cell></row><row r="21846"><cell r="C21846" t="str"><v>054432</v></cell><cell r="D21846"><v>3004895</v></cell><cell r="E21846" t="str"><v>SIFAO FERRO FUNDIDO SI SMU 150mm</v></cell><cell r="F21846" t="str"><v>UN</v></cell><cell r="G21846"><v>1272.31</v></cell></row><row r="21847"><cell r="C21847" t="str"><v>054434</v></cell><cell r="D21847"><v>3004896</v></cell><cell r="E21847" t="str"><v>SUPORTE DE SUSPENSAO ""401"" PARA PECA FERRO FUNDIDO S401 SM</v></cell><cell r="F21847" t="str"><v>UN</v></cell><cell r="G21847"><v>10.85</v></cell></row><row r="21848"><cell r="C21848" t="str"><v>054435</v></cell><cell r="D21848"><v>3004897</v></cell><cell r="E21848" t="str"><v>SUPORTE DE SUSPENSAO ""401"" PARA PECA FERRO FUNDIDO S401 SM</v></cell><cell r="F21848" t="str"><v>UN</v></cell><cell r="G21848"><v>12.52</v></cell></row><row r="21849"><cell r="C21849" t="str"><v>054436</v></cell><cell r="D21849"><v>3004898</v></cell><cell r="E21849" t="str"><v>SUPORTE DE SUSPENSAO ""401"" PARA PECA FERRO FUNDIDO S401 SM</v></cell><cell r="F21849" t="str"><v>UN</v></cell><cell r="G21849"><v>12.66</v></cell></row><row r="21850"><cell r="C21850" t="str"><v>054437</v></cell><cell r="D21850"><v>3004899</v></cell><cell r="E21850" t="str"><v>SUPORTE DE SUSPENSAO ""401"" PARA PECA FERRO FUNDIDO S401 SM</v></cell><cell r="F21850" t="str"><v>UN</v></cell><cell r="G21850"><v>16.19</v></cell></row><row r="21851"><cell r="C21851" t="str"><v>054438</v></cell><cell r="D21851"><v>3004900</v></cell><cell r="E21851" t="str"><v>SUPORTE DE SUSPENSAO ""401"" PARA PECA FERRO FUNDIDO S401 SM</v></cell><cell r="F21851" t="str"><v>UN</v></cell><cell r="G21851"><v>18.78</v></cell></row><row r="21852"><cell r="C21852" t="str"><v>054439</v></cell><cell r="D21852"><v>3004901</v></cell><cell r="E21852" t="str"><v>SUPORTE DE SUSPENSAO ""401"" PARA PECA FERRO FUNDIDO S401 SM</v></cell><cell r="F21852" t="str"><v>UN</v></cell><cell r="G21852"><v>25.84</v></cell></row><row r="21853"><cell r="C21853" t="str"><v>054440</v></cell><cell r="D21853"><v>3004902</v></cell><cell r="E21853" t="str"><v>SUPORTE DE SUSPENSAO ""401"" PARA PECA FERRO FUNDIDO S401 SM</v></cell><cell r="F21853" t="str"><v>UN</v></cell><cell r="G21853"><v>26.45</v></cell></row><row r="21854"><cell r="C21854" t="str"><v>054441</v></cell><cell r="D21854"><v>3004903</v></cell><cell r="E21854" t="str"><v>SUPORTE DE SUSPENSAO ""401"" PARA PECA FERRO FUNDIDO S401 SM</v></cell><cell r="F21854" t="str"><v>UN</v></cell><cell r="G21854"><v>27.31</v></cell></row><row r="21855"><cell r="C21855" t="str"><v>054442</v></cell><cell r="D21855"><v>3004904</v></cell><cell r="E21855" t="str"><v>TAMPAO DE EXPANSAO FERRO FUNDIDO TPE SMU-50mm</v></cell><cell r="F21855" t="str"><v>UN</v></cell><cell r="G21855"><v>102.72</v></cell></row><row r="21856"><cell r="C21856" t="str"><v>054443</v></cell><cell r="D21856"><v>3004905</v></cell><cell r="E21856" t="str"><v>TAMPAO DE EXPANSAO FERRO FUNDIDO TPE SMU-75mm</v></cell><cell r="F21856" t="str"><v>UN</v></cell><cell r="G21856"><v>84.22</v></cell></row><row r="21857"><cell r="C21857" t="str"><v>054444</v></cell><cell r="D21857"><v>3004906</v></cell><cell r="E21857" t="str"><v>TAMPAO DE EXPANSAO FERRO FUNDIDO TPE SMU-100mm</v></cell><cell r="F21857" t="str"><v>UN</v></cell><cell r="G21857"><v>78.41</v></cell></row><row r="21858"><cell r="C21858" t="str"><v>054445</v></cell><cell r="D21858"><v>3004907</v></cell><cell r="E21858" t="str"><v>TAMPAO DE EXPANSAO FERRO FUNDIDO TPE SMU-125mm</v></cell><cell r="F21858" t="str"><v>UN</v></cell><cell r="G21858"><v>93.78</v></cell></row><row r="21859"><cell r="C21859" t="str"><v>054446</v></cell><cell r="D21859"><v>3004908</v></cell><cell r="E21859" t="str"><v>TAMPAO DE EXPANSAO FERRO FUNDIDO TPE SMU-150mm</v></cell><cell r="F21859" t="str"><v>UN</v></cell><cell r="G21859"><v>184.83</v></cell></row><row r="21860"><cell r="C21860" t="str"><v>054447</v></cell><cell r="D21860"><v>3004909</v></cell><cell r="E21860" t="str"><v>TAMPAO DE EXPANSAO FERRO FUNDIDO TPE SMU-200mm</v></cell><cell r="F21860" t="str"><v>UN</v></cell><cell r="G21860"><v>245.05</v></cell></row><row r="21861"><cell r="C21861" t="str"><v>054448</v></cell><cell r="D21861"><v>3004910</v></cell><cell r="E21861" t="str"><v>TAMPAO DE EXPANSAO FERRO FUNDIDO TPE SMU-250mm</v></cell><cell r="F21861" t="str"><v>UN</v></cell><cell r="G21861"><v>314.23</v></cell></row><row r="21862"><cell r="C21862" t="str"><v>054449</v></cell><cell r="D21862"><v>3004911</v></cell><cell r="E21862" t="str"><v>TAMPAO DE EXPANSAO FERRO FUNDIDO TPE SMU-300mm</v></cell><cell r="F21862" t="str"><v>UN</v></cell><cell r="G21862"><v>122.29</v></cell></row><row r="21863"><cell r="C21863" t="str"><v>054450</v></cell><cell r="D21863"><v>3004912</v></cell><cell r="E21863" t="str"><v>TAMPAO SIMPLES FERRO FUNDIDO TPS SMU-50mm</v></cell><cell r="F21863" t="str"><v>UN</v></cell><cell r="G21863"><v>93.5</v></cell></row><row r="21864"><cell r="C21864" t="str"><v>054451</v></cell><cell r="D21864"><v>3004913</v></cell><cell r="E21864" t="str"><v>TAMPAO SIMPLES FERRO FUNDIDO TPS SMU-75mm</v></cell><cell r="F21864" t="str"><v>UN</v></cell><cell r="G21864"><v>109.42</v></cell></row><row r="21865"><cell r="C21865" t="str"><v>054452</v></cell><cell r="D21865"><v>3004914</v></cell><cell r="E21865" t="str"><v>TAMPAO SIMPLES FERRO FUNDIDO TPS SMU-100mm</v></cell><cell r="F21865" t="str"><v>UN</v></cell><cell r="G21865"><v>107.31</v></cell></row><row r="21866"><cell r="C21866" t="str"><v>054453</v></cell><cell r="D21866"><v>3004915</v></cell><cell r="E21866" t="str"><v>TAMPAO SIMPLES FERRO FUNDIDO TPS SMU-125mm</v></cell><cell r="F21866" t="str"><v>UN</v></cell><cell r="G21866"><v>168.96</v></cell></row><row r="21867"><cell r="C21867" t="str"><v>054454</v></cell><cell r="D21867"><v>3004916</v></cell><cell r="E21867" t="str"><v>TAMPAO SIMPLES FERRO FUNDIDO TPS SMU-150mm</v></cell><cell r="F21867" t="str"><v>UN</v></cell><cell r="G21867"><v>199.24</v></cell></row><row r="21868"><cell r="C21868" t="str"><v>054455</v></cell><cell r="D21868"><v>3004917</v></cell><cell r="E21868" t="str"><v>TAMPAO SIMPLES FERRO FUNDIDO TPS SMU-200mm</v></cell><cell r="F21868" t="str"><v>UN</v></cell><cell r="G21868"><v>357.69</v></cell></row><row r="21869"><cell r="C21869" t="str"><v>054456</v></cell><cell r="D21869"><v>3004918</v></cell><cell r="E21869" t="str"><v>TAMPAO SIMPLES FERRO FUNDIDO TPS SMU-25000mm</v></cell><cell r="F21869" t="str"><v>UN</v></cell><cell r="G21869"><v>467.75</v></cell></row><row r="21870"><cell r="C21870" t="str"><v>054458</v></cell><cell r="D21870"><v>3004919</v></cell><cell r="E21870" t="str"><v>TE DE VISITA FERRO FUNDIDO TV SMU 50mm</v></cell><cell r="F21870" t="str"><v>UN</v></cell><cell r="G21870"><v>335.23</v></cell></row><row r="21871"><cell r="C21871" t="str"><v>054459</v></cell><cell r="D21871"><v>3004920</v></cell><cell r="E21871" t="str"><v>TE DE VISITA FERRO FUNDIDO TV SMU 75mm</v></cell><cell r="F21871" t="str"><v>UN</v></cell><cell r="G21871"><v>375.96</v></cell></row><row r="21872"><cell r="C21872" t="str"><v>054460</v></cell><cell r="D21872"><v>3004921</v></cell><cell r="E21872" t="str"><v>TE DE VISITA FERRO FUNDIDO TV SMU 100mm</v></cell><cell r="F21872" t="str"><v>UN</v></cell><cell r="G21872"><v>427.22</v></cell></row><row r="21873"><cell r="C21873" t="str"><v>054461</v></cell><cell r="D21873"><v>3004922</v></cell><cell r="E21873" t="str"><v>TE DE VISITA FERRO FUNDIDO TV SMU 125mm</v></cell><cell r="F21873" t="str"><v>UN</v></cell><cell r="G21873"><v>636.1</v></cell></row><row r="21874"><cell r="C21874" t="str"><v>054462</v></cell><cell r="D21874"><v>3004923</v></cell><cell r="E21874" t="str"><v>TE DE VISITA FERRO FUNDIDO TV SMU 150mm</v></cell><cell r="F21874" t="str"><v>UN</v></cell><cell r="G21874"><v>797.03</v></cell></row><row r="21875"><cell r="C21875" t="str"><v>054463</v></cell><cell r="D21875"><v>3004924</v></cell><cell r="E21875" t="str"><v>TE DE VISITA FERRO FUNDIDO TV SMU 200mm</v></cell><cell r="F21875" t="str"><v>UN</v></cell><cell r="G21875"><v>1269.88</v></cell></row><row r="21876"><cell r="C21876" t="str"><v>054464</v></cell><cell r="D21876"><v>3004925</v></cell><cell r="E21876" t="str"><v>TE DE VISITA FERRO FUNDIDO TV SMU 250mm</v></cell><cell r="F21876" t="str"><v>UN</v></cell><cell r="G21876"><v>1630.29</v></cell></row><row r="21877"><cell r="C21877" t="str"><v>054465</v></cell><cell r="D21877"><v>3004926</v></cell><cell r="E21877" t="str"><v>TE DE VISITA FERRO FUNDIDO TV SMU 300mm</v></cell><cell r="F21877" t="str"><v>UN</v></cell><cell r="G21877"><v>1809.18</v></cell></row><row r="21878"><cell r="C21878" t="str"><v>054466</v></cell><cell r="D21878"><v>3004927</v></cell><cell r="E21878" t="str"><v>TE SANITARIO FERRO FUNDIDO TS SMU 50mm x 50mm</v></cell><cell r="F21878" t="str"><v>UN</v></cell><cell r="G21878"><v>182.5</v></cell></row><row r="21879"><cell r="C21879" t="str"><v>054468</v></cell><cell r="D21879"><v>3004928</v></cell><cell r="E21879" t="str"><v>TE SANITARIO FERRO FUNDIDO TS SMU 75mm x 75mm</v></cell><cell r="F21879" t="str"><v>UN</v></cell><cell r="G21879"><v>154.29</v></cell></row><row r="21880"><cell r="C21880" t="str"><v>054480</v></cell><cell r="D21880"><v>3004929</v></cell><cell r="E21880" t="str"><v>TE SANITARIO FERRO FUNDIDO TS SMU 100mm x 75mm</v></cell><cell r="F21880" t="str"><v>UN</v></cell><cell r="G21880"><v>263.47</v></cell></row><row r="21881"><cell r="C21881" t="str"><v>054481</v></cell><cell r="D21881"><v>3004930</v></cell><cell r="E21881" t="str"><v>TE SANITARIO FERRO FUNDIDO TS SMU 100mm x 100mm</v></cell><cell r="F21881" t="str"><v>UN</v></cell><cell r="G21881"><v>264.64</v></cell></row><row r="21882"><cell r="C21882" t="str"><v>054483</v></cell><cell r="D21882"><v>3004931</v></cell><cell r="E21882" t="str"><v>TE SANITARIO FERRO FUNDIDO TS SMU 150mm x 75mm</v></cell><cell r="F21882" t="str"><v>UN</v></cell><cell r="G21882"><v>538.5</v></cell></row><row r="21883"><cell r="C21883" t="str"><v>054484</v></cell><cell r="D21883"><v>3004932</v></cell><cell r="E21883" t="str"><v>TE SANITARIO FERRO FUNDIDO TS SMU 150mm x 150mm</v></cell><cell r="F21883" t="str"><v>UN</v></cell><cell r="G21883"><v>562.81</v></cell></row><row r="21884"><cell r="C21884" t="str"><v>054485</v></cell><cell r="D21884"><v>3004933</v></cell><cell r="E21884" t="str"><v>TE SANITARIO FERRO FUNDIDO TS SMU 200mm x 200mm</v></cell><cell r="F21884" t="str"><v>UN</v></cell><cell r="G21884"><v>509.7</v></cell></row><row r="21885"><cell r="C21885" t="str"><v>054486</v></cell><cell r="D21885"><v>3004934</v></cell><cell r="E21885" t="str"><v>TE SANITARIO FERRO FUNDIDO TS SMU 250mm x 250mm</v></cell><cell r="F21885" t="str"><v>UN</v></cell><cell r="G21885"><v>2235.16</v></cell></row><row r="21886"><cell r="C21886" t="str"><v>054487</v></cell><cell r="D21886"><v>3004935</v></cell><cell r="E21886" t="str"><v>TE SANITARIO FERRO FUNDIDO TS SMU 300mm x 300mm</v></cell><cell r="F21886" t="str"><v>UN</v></cell><cell r="G21886"><v>2321.87</v></cell></row><row r="21887"><cell r="C21887" t="str"><v>054488</v></cell><cell r="D21887"><v>3004936</v></cell><cell r="E21887" t="str"><v>TUBO FERRO FUNDIDO PONTA/PONTA TP SMU 50mm</v></cell><cell r="F21887" t="str"><v>M</v></cell><cell r="G21887"><v>73.3</v></cell></row><row r="21888"><cell r="C21888" t="str"><v>054489</v></cell><cell r="D21888"><v>3004937</v></cell><cell r="E21888" t="str"><v>TUBO FERRO FUNDIDO PONTA/PONTA TP SMU 75mm</v></cell><cell r="F21888" t="str"><v>M</v></cell><cell r="G21888"><v>103.76</v></cell></row><row r="21889"><cell r="C21889" t="str"><v>054490</v></cell><cell r="D21889"><v>3004938</v></cell><cell r="E21889" t="str"><v>TUBO FERRO FUNDIDO PONTA/PONTA TP SMU 100mm</v></cell><cell r="F21889" t="str"><v>M</v></cell><cell r="G21889"><v>404.76</v></cell></row><row r="21890"><cell r="C21890" t="str"><v>054491</v></cell><cell r="D21890"><v>3004939</v></cell><cell r="E21890" t="str"><v>TUBO FERRO FUNDIDO PONTA/PONTA TP SMU 125mm</v></cell><cell r="F21890" t="str"><v>M</v></cell><cell r="G21890"><v>144.87</v></cell></row><row r="21891"><cell r="C21891" t="str"><v>054492</v></cell><cell r="D21891"><v>3004940</v></cell><cell r="E21891" t="str"><v>TUBO FERRO FUNDIDO PONTA/PONTA TP SMU 150mm</v></cell><cell r="F21891" t="str"><v>M</v></cell><cell r="G21891"><v>146.32</v></cell></row><row r="21892"><cell r="C21892" t="str"><v>054493</v></cell><cell r="D21892"><v>3004941</v></cell><cell r="E21892" t="str"><v>TUBO FERRO FUNDIDO PONTA/PONTA TP SMU 200mm</v></cell><cell r="F21892" t="str"><v>M</v></cell><cell r="G21892"><v>270.19</v></cell></row><row r="21893"><cell r="C21893" t="str"><v>054494</v></cell><cell r="D21893"><v>3004942</v></cell><cell r="E21893" t="str"><v>TUBO FERRO FUNDIDO PONTA/PONTA TP SMU 250mm</v></cell><cell r="F21893" t="str"><v>M</v></cell><cell r="G21893"><v>376.04</v></cell></row><row r="21894"><cell r="C21894" t="str"><v>054495</v></cell><cell r="D21894"><v>3004943</v></cell><cell r="E21894" t="str"><v>TUBO FERRO FUNDIDO PONTA/PONTA TP SMU 300mm</v></cell><cell r="F21894" t="str"><v>M</v></cell><cell r="G21894"><v>484.03</v></cell></row><row r="21895"><cell r="C21895" t="str"><v>054500</v></cell><cell r="D21895"><v>3004944</v></cell><cell r="E21895" t="str"><v>TUBO F.FUNDIDO CILINDRICO PARA AGUA TCL 80mm x 5,80m</v></cell><cell r="F21895" t="str"><v>UN</v></cell><cell r="G21895"><v>397.3</v></cell></row><row r="21896"><cell r="C21896" t="str"><v>054501</v></cell><cell r="D21896"><v>3004945</v></cell><cell r="E21896" t="str"><v>TUBO F.FUNDIDO CILINDRICO PARA AGUA TCL 100mm x 5,80m</v></cell><cell r="F21896" t="str"><v>UN</v></cell><cell r="G21896"><v>2318.82</v></cell></row><row r="21897"><cell r="C21897" t="str"><v>054502</v></cell><cell r="D21897"><v>3004946</v></cell><cell r="E21897" t="str"><v>TUBO F.FUNDIDO CILINDRICO PARA AGUA TCL 150mm x 5,80m</v></cell><cell r="F21897" t="str"><v>UN</v></cell><cell r="G21897"><v>2389.23</v></cell></row><row r="21898"><cell r="C21898" t="str"><v>054503</v></cell><cell r="D21898"><v>3004947</v></cell><cell r="E21898" t="str"><v>TUBO F.FUNDIDO CILINDRICO PARA AGUA TCL 200mm x 5,80m</v></cell><cell r="F21898" t="str"><v>UN</v></cell><cell r="G21898"><v>3060.96</v></cell></row><row r="21899"><cell r="C21899" t="str"><v>054504</v></cell><cell r="D21899"><v>3004948</v></cell><cell r="E21899" t="str"><v>TUBO F.FUNDIDO CILINDRICO PARA AGUA TCL 250mm x 5,80m</v></cell><cell r="F21899" t="str"><v>UN</v></cell><cell r="G21899"><v>3885.45</v></cell></row><row r="21900"><cell r="C21900" t="str"><v>054505</v></cell><cell r="D21900"><v>3004949</v></cell><cell r="E21900" t="str"><v>TUBO F.FUNDIDO CILINDRICO PARA AGUA TCL 300mm x 5,80m</v></cell><cell r="F21900" t="str"><v>UN</v></cell><cell r="G21900"><v>4716.67</v></cell></row><row r="21901"><cell r="C21901" t="str"><v>054506</v></cell><cell r="D21901"><v>3004950</v></cell><cell r="E21901" t="str"><v>TUBO F.FUNDIDO CILINDRICO PARA AGUA TCL 350mm x 5,80m</v></cell><cell r="F21901" t="str"><v>UN</v></cell><cell r="G21901"><v>5537.33</v></cell></row><row r="21902"><cell r="C21902" t="str"><v>054507</v></cell><cell r="D21902"><v>3004951</v></cell><cell r="E21902" t="str"><v>TUBO F.FUNDIDO CILINDRICO PARA AGUA TCL 400mm x 5,80m</v></cell><cell r="F21902" t="str"><v>UN</v></cell><cell r="G21902"><v>6327.2</v></cell></row><row r="21903"><cell r="C21903" t="str"><v>054508</v></cell><cell r="D21903"><v>3004952</v></cell><cell r="E21903" t="str"><v>TUBO F.FUNDIDO CILINDRICO PARA AGUA TCL 450mm x 5,80m</v></cell><cell r="F21903" t="str"><v>UN</v></cell><cell r="G21903"><v>7468.74</v></cell></row><row r="21904"><cell r="C21904" t="str"><v>054509</v></cell><cell r="D21904"><v>3004953</v></cell><cell r="E21904" t="str"><v>TUBO F.FUNDIDO CILINDRICO PARA AGUA TCL 500mm x 5,80m</v></cell><cell r="F21904" t="str"><v>UN</v></cell><cell r="G21904"><v>8781.74</v></cell></row><row r="21905"><cell r="C21905" t="str"><v>054510</v></cell><cell r="D21905"><v>3004954</v></cell><cell r="E21905" t="str"><v>TUBO F.FUNDIDO CILINDRICO PARA AGUA TCL 600mm x 5,80m</v></cell><cell r="F21905" t="str"><v>UN</v></cell><cell r="G21905"><v>11675.25</v></cell></row><row r="21906"><cell r="C21906" t="str"><v>054511</v></cell><cell r="D21906"><v>3004955</v></cell><cell r="E21906" t="str"><v>TUBO F.FUNDIDO CILINDRICO PARA AGUA TCL 700mm x 5,80m</v></cell><cell r="F21906" t="str"><v>UN</v></cell><cell r="G21906"><v>16599.41</v></cell></row><row r="21907"><cell r="C21907" t="str"><v>054512</v></cell><cell r="D21907"><v>3004956</v></cell><cell r="E21907" t="str"><v>TUBO F.FUNDIDO CILINDRICO PARA AGUA TCL 800mm x 6,80m</v></cell><cell r="F21907" t="str"><v>UN</v></cell><cell r="G21907"><v>19980.26</v></cell></row><row r="21908"><cell r="C21908" t="str"><v>054513</v></cell><cell r="D21908"><v>3004957</v></cell><cell r="E21908" t="str"><v>TUBO F.FUNDIDO CILINDRICO PARA AGUA TCL 900mm x 6,80m</v></cell><cell r="F21908" t="str"><v>UN</v></cell><cell r="G21908"><v>24033.84</v></cell></row><row r="21909"><cell r="C21909" t="str"><v>054514</v></cell><cell r="D21909"><v>3004958</v></cell><cell r="E21909" t="str"><v>TUBO F.FUNDIDO CILINDRICO PARA AGUA TCL 1.000mm x 6,80m</v></cell><cell r="F21909" t="str"><v>UN</v></cell><cell r="G21909"><v>28360.1</v></cell></row><row r="21910"><cell r="C21910" t="str"><v>054515</v></cell><cell r="D21910"><v>3004959</v></cell><cell r="E21910" t="str"><v>TUBO F.FUNDIDO CILINDRICO PARA AGUA TCL 1.200mm x 6,80m</v></cell><cell r="F21910" t="str"><v>UN</v></cell><cell r="G21910"><v>38094.05</v></cell></row><row r="21911"><cell r="C21911" t="str"><v>054520</v></cell><cell r="D21911"><v>3004960</v></cell><cell r="E21911" t="str"><v>TUBO F.FUNDIDO AGUA PRESSAO TIPO K-7 PONTA E BOLSA 150mm x 6</v></cell><cell r="F21911" t="str"><v>M</v></cell><cell r="G21911"><v>59.23</v></cell></row><row r="21912"><cell r="C21912" t="str"><v>054521</v></cell><cell r="D21912"><v>3004961</v></cell><cell r="E21912" t="str"><v>TUBO F.FUNDIDO AGUA PRESSAO TIPO K-7 PONTA E BOLSA 200mm x 6</v></cell><cell r="F21912" t="str"><v>M</v></cell><cell r="G21912"><v>76.34</v></cell></row><row r="21913"><cell r="C21913" t="str"><v>054522</v></cell><cell r="D21913"><v>3004962</v></cell><cell r="E21913" t="str"><v>TUBO F.FUNDIDO AGUA PRESSAO TIPO K-7 PONTA E BOLSA 250mm x 6</v></cell><cell r="F21913" t="str"><v>M</v></cell><cell r="G21913"><v>97.31</v></cell></row><row r="21914"><cell r="C21914" t="str"><v>054523</v></cell><cell r="D21914"><v>3004963</v></cell><cell r="E21914" t="str"><v>TUBO F.FUNDIDO AGUA PRESSAO TIPO K-7 PONTA E BOLSA 300mm x 6</v></cell><cell r="F21914" t="str"><v>M</v></cell><cell r="G21914"><v>126.14</v></cell></row><row r="21915"><cell r="C21915" t="str"><v>054524</v></cell><cell r="D21915"><v>3004964</v></cell><cell r="E21915" t="str"><v>TUBO F.FUNDIDO AGUA PRESSAO TIPO K-7 PONTA E BOLSA 350mm x 6</v></cell><cell r="F21915" t="str"><v>M</v></cell><cell r="G21915"><v>142.85</v></cell></row><row r="21916"><cell r="C21916" t="str"><v>054525</v></cell><cell r="D21916"><v>3004965</v></cell><cell r="E21916" t="str"><v>TUBO F.FUNDIDO AGUA PRESSAO TIPO K-7 PONTA E BOLSA 400mm x 6</v></cell><cell r="F21916" t="str"><v>M</v></cell><cell r="G21916"><v>168.08</v></cell></row><row r="21917"><cell r="C21917" t="str"><v>054526</v></cell><cell r="D21917"><v>3004966</v></cell><cell r="E21917" t="str"><v>TUBO F.FUNDIDO AGUA PRESSAO TIPO K-7 PONTA E BOLSA 450mm x 6</v></cell><cell r="F21917" t="str"><v>M</v></cell><cell r="G21917"><v>193.9</v></cell></row><row r="21918"><cell r="C21918" t="str"><v>054527</v></cell><cell r="D21918"><v>3004967</v></cell><cell r="E21918" t="str"><v>TUBO F.FUNDIDO AGUA PRESSAO TIPO K-7 PONTA E BOLSA 500mm x 6</v></cell><cell r="F21918" t="str"><v>M</v></cell><cell r="G21918"><v>241.7</v></cell></row><row r="21919"><cell r="C21919" t="str"><v>054528</v></cell><cell r="D21919"><v>3004968</v></cell><cell r="E21919" t="str"><v>TUBO F.FUNDIDO AGUA PRESSAO TIPO K-7 PONTA E BOLSA 600mm x 6</v></cell><cell r="F21919" t="str"><v>M</v></cell><cell r="G21919"><v>356.3</v></cell></row><row r="21920"><cell r="C21920" t="str"><v>054529</v></cell><cell r="D21920"><v>3004969</v></cell><cell r="E21920" t="str"><v>TUBO F.FUNDIDO AGUA PRESSAO TIPO K-7 PONTA/BOLSA 700mmx6,0m</v></cell><cell r="F21920" t="str"><v>M</v></cell><cell r="G21920"><v>419.67</v></cell></row><row r="21921"><cell r="C21921" t="str"><v>054530</v></cell><cell r="D21921"><v>3004970</v></cell><cell r="E21921" t="str"><v>TUBO F.FUNDIDO AGUA PRESSAO TIPO K-7 PONTA/BOLSA 800mmx6,0m</v></cell><cell r="F21921" t="str"><v>M</v></cell><cell r="G21921"><v>438.21</v></cell></row><row r="21922"><cell r="C21922" t="str"><v>054531</v></cell><cell r="D21922"><v>3004971</v></cell><cell r="E21922" t="str"><v>TUBO F.FUNDIDO AGUA PRESSAO TIPO K-7 PONTA/BOLSA 900mmx6,0m</v></cell><cell r="F21922" t="str"><v>M</v></cell><cell r="G21922"><v>514.12</v></cell></row><row r="21923"><cell r="C21923" t="str"><v>054532</v></cell><cell r="D21923"><v>3004972</v></cell><cell r="E21923" t="str"><v>TUBO F.FUNDIDO AGUA PRESSAO TIPO K-7 PONTA/BOLSA 1000mmx6,0m</v></cell><cell r="F21923" t="str"><v>M</v></cell><cell r="G21923"><v>585.55</v></cell></row><row r="21924"><cell r="C21924" t="str"><v>054533</v></cell><cell r="D21924"><v>3004973</v></cell><cell r="E21924" t="str"><v>TUBO F.FUNDIDO AGUA PRESSAO TIPO K-7 PONTA/BOLSA 1200mmx6,0m</v></cell><cell r="F21924" t="str"><v>M</v></cell><cell r="G21924"><v>788.98</v></cell></row><row r="21925"><cell r="C21925" t="str"><v>054540</v></cell><cell r="D21925"><v>3004974</v></cell><cell r="E21925" t="str"><v>TUBO AGUA F.FUNDIDO PRESSAO TIPO K-9 PONTA/BOLSA 80mm x 6,00</v></cell><cell r="F21925" t="str"><v>M</v></cell><cell r="G21925"><v>48.6</v></cell></row><row r="21926"><cell r="C21926" t="str"><v>054541</v></cell><cell r="D21926"><v>3004975</v></cell><cell r="E21926" t="str"><v>TUBO AGUA F.FUNDIDO PRESSAO TIPO K-9 PONTA/BOLSA 100mm x6,00</v></cell><cell r="F21926" t="str"><v>M</v></cell><cell r="G21926"><v>2378.11</v></cell></row><row r="21927"><cell r="C21927" t="str"><v>054542</v></cell><cell r="D21927"><v>3004976</v></cell><cell r="E21927" t="str"><v>TUBO AGUA F.FUNDIDO PRESSAO TIPO K-9 PONTA/BOLSA 150mm x6,00</v></cell><cell r="F21927" t="str"><v>M</v></cell><cell r="G21927"><v>67.93</v></cell></row><row r="21928"><cell r="C21928" t="str"><v>054543</v></cell><cell r="D21928"><v>3004977</v></cell><cell r="E21928" t="str"><v>TUBO AGUA F.FUNDIDO PRESSAO TIPO K-9 PONTA/BOLSA 200mm x6,00</v></cell><cell r="F21928" t="str"><v>M</v></cell><cell r="G21928"><v>84.8</v></cell></row><row r="21929"><cell r="C21929" t="str"><v>054544</v></cell><cell r="D21929"><v>3004978</v></cell><cell r="E21929" t="str"><v>TUBO AGUA F.FUNDIDO PRESSAO TIPO K-9 PONTA/BOLSA 250mm x6,00</v></cell><cell r="F21929" t="str"><v>M</v></cell><cell r="G21929"><v>108.95</v></cell></row><row r="21930"><cell r="C21930" t="str"><v>054545</v></cell><cell r="D21930"><v>3004979</v></cell><cell r="E21930" t="str"><v>TUBO AGUA F.FUNDIDO PRESSAO TIPO K-9 PONTA/BOLSA 300mm x6,00</v></cell><cell r="F21930" t="str"><v>M</v></cell><cell r="G21930"><v>134.95</v></cell></row><row r="21931"><cell r="C21931" t="str"><v>054546</v></cell><cell r="D21931"><v>3004980</v></cell><cell r="E21931" t="str"><v>TUBO AGUA F.FUNDIDO PRESSAO TIPO K-9 PONTA/BOLSA 350mm x6,00</v></cell><cell r="F21931" t="str"><v>M</v></cell><cell r="G21931"><v>158.46</v></cell></row><row r="21932"><cell r="C21932" t="str"><v>054547</v></cell><cell r="D21932"><v>3004981</v></cell><cell r="E21932" t="str"><v>TUBO AGUA F.FUNDIDO PRESSAO TIPO K-9 PONTA/BOLSA 400mm x6,00</v></cell><cell r="F21932" t="str"><v>M</v></cell><cell r="G21932"><v>167.28</v></cell></row><row r="21933"><cell r="C21933" t="str"><v>054548</v></cell><cell r="D21933"><v>3004982</v></cell><cell r="E21933" t="str"><v>TUBO AGUA F.FUNDIDO PRESSAO TIPO K-9 PONTA/BOLSA 450mm x6,00</v></cell><cell r="F21933" t="str"><v>M</v></cell><cell r="G21933"><v>214.45</v></cell></row><row r="21934"><cell r="C21934" t="str"><v>054549</v></cell><cell r="D21934"><v>3004983</v></cell><cell r="E21934" t="str"><v>TUBO AGUA F.FUNDIDO PRESSAO TIPO K-9 PONTA/BOLSA 500mm x6,00</v></cell><cell r="F21934" t="str"><v>M</v></cell><cell r="G21934"><v>265.25</v></cell></row><row r="21935"><cell r="C21935" t="str"><v>054550</v></cell><cell r="D21935"><v>3004984</v></cell><cell r="E21935" t="str"><v>TUBO AGUA F.FUNDIDO PRESSAO TIPO K-9 PONTA/BOLSA 600mm x6,00</v></cell><cell r="F21935" t="str"><v>M</v></cell><cell r="G21935"><v>402.23</v></cell></row><row r="21936"><cell r="C21936" t="str"><v>054551</v></cell><cell r="D21936"><v>3004985</v></cell><cell r="E21936" t="str"><v>TUBO AGUA F.FUNDIDO PRESSAO TIPO K-9 PONTA/BOLSA 700mm x7,00</v></cell><cell r="F21936" t="str"><v>M</v></cell><cell r="G21936"><v>453.65</v></cell></row><row r="21937"><cell r="C21937" t="str"><v>054552</v></cell><cell r="D21937"><v>3004986</v></cell><cell r="E21937" t="str"><v>TUBO AGUA F.FUNDIDO PRESSAO TIPO K-9 PONTA/BOLSA 800mm x7,00</v></cell><cell r="F21937" t="str"><v>M</v></cell><cell r="G21937"><v>502.6</v></cell></row><row r="21938"><cell r="C21938" t="str"><v>054553</v></cell><cell r="D21938"><v>3004987</v></cell><cell r="E21938" t="str"><v>TUBO AGUA F.FUNDIDO PRESSAO TIPO K-9 PONTA/BOLSA 900mm x7,00</v></cell><cell r="F21938" t="str"><v>M</v></cell><cell r="G21938"><v>590.46</v></cell></row><row r="21939"><cell r="C21939" t="str"><v>054554</v></cell><cell r="D21939"><v>3004988</v></cell><cell r="E21939" t="str"><v>TUBO AGUA F.FUNDIDO PRESSAO TIPO K-9 PONTA/BOLSA 1000mm x7,0</v></cell><cell r="F21939" t="str"><v>M</v></cell><cell r="G21939"><v>685.11</v></cell></row><row r="21940"><cell r="C21940" t="str"><v>054555</v></cell><cell r="D21940"><v>3004989</v></cell><cell r="E21940" t="str"><v>TUBO AGUA F.FUNDIDO PRESSAO TIPO K-9 PONTA/BOLSA 1200mm x7,0</v></cell><cell r="F21940" t="str"><v>M</v></cell><cell r="G21940"><v>913.38</v></cell></row><row r="21941"><cell r="C21941" t="str"><v>054590</v></cell><cell r="D21941"><v>3004990</v></cell><cell r="E21941" t="str"><v>DEMOLICAO DE CAIXA DE PASSAGEM 30x30cm E RECONSTRUCAO NOVO L</v></cell><cell r="F21941" t="str"><v>UN</v></cell><cell r="G21941"><v>71.74</v></cell></row><row r="21942"><cell r="C21942" t="str"><v>054616</v></cell><cell r="D21942"><v>3004991</v></cell><cell r="E21942" t="str"><v>REPARO DE CONDUTOR AGUA PLUVIAL PVC 100mm x3,0m</v></cell><cell r="F21942" t="str"><v>UN</v></cell><cell r="G21942"><v>35.69</v></cell></row><row r="21943"><cell r="C21943" t="str"><v>054617</v></cell><cell r="D21943"><v>3004992</v></cell><cell r="E21943" t="str"><v>GRELHA F.FUNDIDO+PORTA GRELHAS EM CX.ALVENARIA 30x30cm</v></cell><cell r="F21943" t="str"><v>UN</v></cell><cell r="G21943"><v>88.39</v></cell></row><row r="21944"><cell r="C21944" t="str"><v>054619</v></cell><cell r="D21944"><v>3004993</v></cell><cell r="E21944" t="str"><v>POCO ABSORVENTE ALVENARIA TIJOLOS DIAMETRO 1,0m PROF.1,50m</v></cell><cell r="F21944" t="str"><v>UN</v></cell><cell r="G21944"><v>2266.33</v></cell></row><row r="21945"><cell r="C21945" t="str"><v>054620</v></cell><cell r="D21945"><v>3004994</v></cell><cell r="E21945" t="str"><v>POCO ABSORVENTE 0.60x0.80m PROFUNDIDADE C/TAMPO F.FUMD.30x30</v></cell><cell r="F21945" t="str"><v>UN</v></cell><cell r="G21945"><v>1027.73</v></cell></row><row r="21946"><cell r="C21946" t="str"><v>054652</v></cell><cell r="D21946"><v>3004995</v></cell><cell r="E21946" t="str"><v>ABRACADEIRA DENTADA TAMPAO EXPANSAO ADT SMU 50mm</v></cell><cell r="F21946" t="str"><v>UN</v></cell><cell r="G21946"><v>151.39</v></cell></row><row r="21947"><cell r="C21947" t="str"><v>054653</v></cell><cell r="D21947"><v>3004996</v></cell><cell r="E21947" t="str"><v>ABRACADEIRA DENTADA TAMPAO EXPANSAO ADT SMU 75mm</v></cell><cell r="F21947" t="str"><v>UN</v></cell><cell r="G21947"><v>161.99</v></cell></row><row r="21948"><cell r="C21948" t="str"><v>054654</v></cell><cell r="D21948"><v>3004997</v></cell><cell r="E21948" t="str"><v>ABRACADEIRA DENTADA TAMPAO EXPANSAO ADT SMU 100mm</v></cell><cell r="F21948" t="str"><v>UN</v></cell><cell r="G21948"><v>315.62</v></cell></row><row r="21949"><cell r="C21949" t="str"><v>054655</v></cell><cell r="D21949"><v>3004998</v></cell><cell r="E21949" t="str"><v>ABRACADEIRA DENTADA TAMPAO EXPANSAO ADT SMU 125mm</v></cell><cell r="F21949" t="str"><v>UN</v></cell><cell r="G21949"><v>296.84</v></cell></row><row r="21950"><cell r="C21950" t="str"><v>054656</v></cell><cell r="D21950"><v>3004999</v></cell><cell r="E21950" t="str"><v>ABRACADEIRA DENTADA TAMPAO EXPANSAO ADT SMU 150mm</v></cell><cell r="F21950" t="str"><v>UN</v></cell><cell r="G21950"><v>327.84</v></cell></row><row r="21951"><cell r="C21951" t="str"><v>054657</v></cell><cell r="D21951"><v>3005000</v></cell><cell r="E21951" t="str"><v>ABRACADEIRA DENTADA TAMPAO EXPANSAO ADT SMU 200mm</v></cell><cell r="F21951" t="str"><v>UN</v></cell><cell r="G21951"><v>449.54</v></cell></row><row r="21952"><cell r="C21952" t="str"><v>054658</v></cell><cell r="D21952"><v>3005001</v></cell><cell r="E21952" t="str"><v>ABRACADEIRA DENTADA TAMPAO EXPANSAO ADT SMU 250mm</v></cell><cell r="F21952" t="str"><v>UN</v></cell><cell r="G21952"><v>965.97</v></cell></row><row r="21953"><cell r="C21953" t="str"><v>054659</v></cell><cell r="D21953"><v>3005002</v></cell><cell r="E21953" t="str"><v>ABRACADEIRA DENTADA TAMPAO EXPANSAO ADT SMU 300mm</v></cell><cell r="F21953" t="str"><v>UN</v></cell><cell r="G21953"><v>1227.46</v></cell></row><row r="21954"><cell r="C21954" t="str"><v>054660</v></cell><cell r="D21954"><v>3005003</v></cell><cell r="E21954" t="str"><v>ABRACADEIRA DENTADA PARA TRAVAMENTO AD SMU 50mm</v></cell><cell r="F21954" t="str"><v>UN</v></cell><cell r="G21954"><v>63.7</v></cell></row><row r="21955"><cell r="C21955" t="str"><v>054661</v></cell><cell r="D21955"><v>3005004</v></cell><cell r="E21955" t="str"><v>ABRACADEIRA DENTADA PARA TRAVAMENTO AD SMU 75mm</v></cell><cell r="F21955" t="str"><v>UN</v></cell><cell r="G21955"><v>225.55</v></cell></row><row r="21956"><cell r="C21956" t="str"><v>054662</v></cell><cell r="D21956"><v>3005005</v></cell><cell r="E21956" t="str"><v>ABRACADEIRA DENTADA PARA TRAVAMENTO AD SMU 100mm</v></cell><cell r="F21956" t="str"><v>UN</v></cell><cell r="G21956"><v>260.13</v></cell></row><row r="21957"><cell r="C21957" t="str"><v>054663</v></cell><cell r="D21957"><v>3005006</v></cell><cell r="E21957" t="str"><v>ABRACADEIRA DENTADA PARA TRAVAMENTO AD SMU 125mm</v></cell><cell r="F21957" t="str"><v>UN</v></cell><cell r="G21957"><v>355.62</v></cell></row><row r="21958"><cell r="C21958" t="str"><v>054664</v></cell><cell r="D21958"><v>3005007</v></cell><cell r="E21958" t="str"><v>ABRACADEIRA DENTADA PARA TRAVAMENTO AD SMU 150mm</v></cell><cell r="F21958" t="str"><v>UN</v></cell><cell r="G21958"><v>386.49</v></cell></row><row r="21959"><cell r="C21959" t="str"><v>054665</v></cell><cell r="D21959"><v>3005008</v></cell><cell r="E21959" t="str"><v>ABRACADEIRA DENTADA PARA TRAVAMENTO AD SMU 200mm</v></cell><cell r="F21959" t="str"><v>UN</v></cell><cell r="G21959"><v>307.61</v></cell></row><row r="21960"><cell r="C21960" t="str"><v>054666</v></cell><cell r="D21960"><v>3005009</v></cell><cell r="E21960" t="str"><v>ABRACADEIRA DENTADA PARA TRAVAMENTO AD SMU 250mm</v></cell><cell r="F21960" t="str"><v>UN</v></cell><cell r="G21960"><v>964.54</v></cell></row><row r="21961"><cell r="C21961" t="str"><v>054667</v></cell><cell r="D21961"><v>3005010</v></cell><cell r="E21961" t="str"><v>ABRACADEIRA DENTADA PARA TRAVAMENTO AD SMU 300mm</v></cell><cell r="F21961" t="str"><v>UN</v></cell><cell r="G21961"><v>1225.97</v></cell></row><row r="21962"><cell r="C21962" t="str"><v>054668</v></cell><cell r="D21962"><v>3005011</v></cell><cell r="E21962" t="str"><v>ADAPTADOR EPDM ADEPDM SMU 50mm</v></cell><cell r="F21962" t="str"><v>UN</v></cell><cell r="G21962"><v>81.5</v></cell></row><row r="21963"><cell r="C21963" t="str"><v>054669</v></cell><cell r="D21963"><v>3005012</v></cell><cell r="E21963" t="str"><v>ADAPTADOR EPDM ADEPDM SMU 75mm</v></cell><cell r="F21963" t="str"><v>UN</v></cell><cell r="G21963"><v>87.39</v></cell></row><row r="21964"><cell r="C21964" t="str"><v>054670</v></cell><cell r="D21964"><v>3005013</v></cell><cell r="E21964" t="str"><v>ADAPTADOR EPDM ADEPDM SMU 100mm</v></cell><cell r="F21964" t="str"><v>UN</v></cell><cell r="G21964"><v>105.28</v></cell></row><row r="21965"><cell r="C21965" t="str"><v>054671</v></cell><cell r="D21965"><v>3005014</v></cell><cell r="E21965" t="str"><v>ANEL FLEX AFLEX FERRO FUNDIDO 50mm</v></cell><cell r="F21965" t="str"><v>UN</v></cell><cell r="G21965"><v>23.54</v></cell></row><row r="21966"><cell r="C21966" t="str"><v>054672</v></cell><cell r="D21966"><v>3005015</v></cell><cell r="E21966" t="str"><v>ANEL FLEX AFLEX FERRO FUNDIDO 75mm</v></cell><cell r="F21966" t="str"><v>UN</v></cell><cell r="G21966"><v>24.86</v></cell></row><row r="21967"><cell r="C21967" t="str"><v>054673</v></cell><cell r="D21967"><v>3005016</v></cell><cell r="E21967" t="str"><v>ANEL FLEX AFLEX FERRO FUNDIDO 100mm</v></cell><cell r="F21967" t="str"><v>UN</v></cell><cell r="G21967"><v>27.91</v></cell></row><row r="21968"><cell r="C21968" t="str"><v>054674</v></cell><cell r="D21968"><v>3005017</v></cell><cell r="E21968" t="str"><v>ANEL FLEX AFLEX FERRO FUNDIDO 150mm</v></cell><cell r="F21968" t="str"><v>UN</v></cell><cell r="G21968"><v>34.53</v></cell></row><row r="21969"><cell r="C21969" t="str"><v>054675</v></cell><cell r="D21969"><v>3005018</v></cell><cell r="E21969" t="str"><v>CONJUNTO DE ANCORAGEM FERRO FUNDIDO CA SMU 50mm</v></cell><cell r="F21969" t="str"><v>UN</v></cell><cell r="G21969"><v>600.92</v></cell></row><row r="21970"><cell r="C21970" t="str"><v>054676</v></cell><cell r="D21970"><v>3005019</v></cell><cell r="E21970" t="str"><v>CONJUNTO DE ANCORAGEM FERRO FUNDIDO CA SMU 50mm</v></cell><cell r="F21970" t="str"><v>UN</v></cell><cell r="G21970"><v>607.84</v></cell></row><row r="21971"><cell r="C21971" t="str"><v>054677</v></cell><cell r="D21971"><v>3005020</v></cell><cell r="E21971" t="str"><v>CONJUNTO DE ANCORAGEM FERRO FUNDIDO CA SMU 100mm</v></cell><cell r="F21971" t="str"><v>UN</v></cell><cell r="G21971"><v>955.69</v></cell></row><row r="21972"><cell r="C21972" t="str"><v>054678</v></cell><cell r="D21972"><v>3005021</v></cell><cell r="E21972" t="str"><v>CONJUNTO DE ANCORAGEM FERRO FUNDIDO CA SMU 125mm</v></cell><cell r="F21972" t="str"><v>UN</v></cell><cell r="G21972"><v>546.61</v></cell></row><row r="21973"><cell r="C21973" t="str"><v>054679</v></cell><cell r="D21973"><v>3005022</v></cell><cell r="E21973" t="str"><v>CONJUNTO DE ANCORAGEM FERRO FUNDIDO CA SMU 150mm</v></cell><cell r="F21973" t="str"><v>UN</v></cell><cell r="G21973"><v>777.59</v></cell></row><row r="21974"><cell r="C21974" t="str"><v>054680</v></cell><cell r="D21974"><v>3005023</v></cell><cell r="E21974" t="str"><v>CONJUNTO DE ANCORAGEM FERRO FUNDIDO CA SMU 200mm</v></cell><cell r="F21974" t="str"><v>UN</v></cell><cell r="G21974"><v>1105.13</v></cell></row><row r="21975"><cell r="C21975" t="str"><v>054681</v></cell><cell r="D21975"><v>3005024</v></cell><cell r="E21975" t="str"><v>CONJUNTO DE ANCORAGEM FERRO FUNDIDO CA SMU 250mm</v></cell><cell r="F21975" t="str"><v>UN</v></cell><cell r="G21975"><v>1693.64</v></cell></row><row r="21976"><cell r="C21976" t="str"><v>054682</v></cell><cell r="D21976"><v>3005025</v></cell><cell r="E21976" t="str"><v>CONJUNTO DE ANCORAGEM FERRO FUNDIDO CA SMU 300mm</v></cell><cell r="F21976" t="str"><v>UN</v></cell><cell r="G21976"><v>2120.53</v></cell></row><row r="21977"><cell r="C21977" t="str"><v>054683</v></cell><cell r="D21977"><v>3005026</v></cell><cell r="E21977" t="str"><v>CRUZETA 88 X SMU FERRO FUNDIDO 100mm</v></cell><cell r="F21977" t="str"><v>UN</v></cell><cell r="G21977"><v>224.46</v></cell></row><row r="21978"><cell r="C21978" t="str"><v>054684</v></cell><cell r="D21978"><v>3005027</v></cell><cell r="E21978" t="str"><v>CURVA RAIO LONGO FERRO FUNDIDO CRL 88 SMU 100mm</v></cell><cell r="F21978" t="str"><v>UN</v></cell><cell r="G21978"><v>354.94</v></cell></row><row r="21979"><cell r="C21979" t="str"><v>054685</v></cell><cell r="D21979"><v>3005028</v></cell><cell r="E21979" t="str"><v>CURVA RAIO LONGO FERRO FUNDIDO CRL 88 SMU 100mm</v></cell><cell r="F21979" t="str"><v>UN</v></cell><cell r="G21979"><v>120.15</v></cell></row><row r="21980"><cell r="C21980" t="str"><v>054686</v></cell><cell r="D21980"><v>3005029</v></cell><cell r="E21980" t="str"><v>DESVIO 150mm D150 SMU 50mm</v></cell><cell r="F21980" t="str"><v>UN</v></cell><cell r="G21980"><v>174.78</v></cell></row><row r="21981"><cell r="C21981" t="str"><v>054687</v></cell><cell r="D21981"><v>3005030</v></cell><cell r="E21981" t="str"><v>DESVIO 150mm D150 SMU 75mm</v></cell><cell r="F21981" t="str"><v>UN</v></cell><cell r="G21981"><v>190.47</v></cell></row><row r="21982"><cell r="C21982" t="str"><v>054688</v></cell><cell r="D21982"><v>3005031</v></cell><cell r="E21982" t="str"><v>DESVIO 150mm D150 SMU 100mm</v></cell><cell r="F21982" t="str"><v>UN</v></cell><cell r="G21982"><v>290.89</v></cell></row><row r="21983"><cell r="C21983" t="str"><v>054689</v></cell><cell r="D21983"><v>3005032</v></cell><cell r="E21983" t="str"><v>DESVIO 150mm D150 SMU 125mm</v></cell><cell r="F21983" t="str"><v>UN</v></cell><cell r="G21983"><v>358.71</v></cell></row><row r="21984"><cell r="C21984" t="str"><v>054690</v></cell><cell r="D21984"><v>3005033</v></cell><cell r="E21984" t="str"><v>DESVIO 150mm D150 SMU 150mm</v></cell><cell r="F21984" t="str"><v>UN</v></cell><cell r="G21984"><v>454.33</v></cell></row><row r="21985"><cell r="C21985" t="str"><v>054691</v></cell><cell r="D21985"><v>3005034</v></cell><cell r="E21985" t="str"><v>DESVIO 150mm D150 SMU 200mm</v></cell><cell r="F21985" t="str"><v>UN</v></cell><cell r="G21985"><v>880.53</v></cell></row><row r="21986"><cell r="C21986" t="str"><v>054692</v></cell><cell r="D21986"><v>3005035</v></cell><cell r="E21986" t="str"><v>DESVIO 75mm D150 SMU 50mm</v></cell><cell r="F21986" t="str"><v>UN</v></cell><cell r="G21986"><v>178.71</v></cell></row><row r="21987"><cell r="C21987" t="str"><v>054693</v></cell><cell r="D21987"><v>3005036</v></cell><cell r="E21987" t="str"><v>DESVIO 75mm D150 SMU 75mm</v></cell><cell r="F21987" t="str"><v>UN</v></cell><cell r="G21987"><v>239.63</v></cell></row><row r="21988"><cell r="C21988" t="str"><v>054694</v></cell><cell r="D21988"><v>3005037</v></cell><cell r="E21988" t="str"><v>DESVIO 75mm D150 SMU 100mm</v></cell><cell r="F21988" t="str"><v>UN</v></cell><cell r="G21988"><v>249.31</v></cell></row><row r="21989"><cell r="C21989" t="str"><v>054695</v></cell><cell r="D21989"><v>3005038</v></cell><cell r="E21989" t="str"><v>DESVIO 75mm D150 SMU 125</v></cell><cell r="F21989" t="str"><v>UN</v></cell><cell r="G21989"><v>346.59</v></cell></row><row r="21990"><cell r="C21990" t="str"><v>054696</v></cell><cell r="D21990"><v>3005039</v></cell><cell r="E21990" t="str"><v>DESVIO 75mm D150 SMU 200mm</v></cell><cell r="F21990" t="str"><v>UN</v></cell><cell r="G21990"><v>514.18</v></cell></row><row r="21991"><cell r="C21991" t="str"><v>054697</v></cell><cell r="D21991"><v>3005040</v></cell><cell r="E21991" t="str"><v>JOELHO 45 FERRO FUNDIDO J45 SMU 50mm</v></cell><cell r="F21991" t="str"><v>UN</v></cell><cell r="G21991"><v>107.55</v></cell></row><row r="21992"><cell r="C21992" t="str"><v>054698</v></cell><cell r="D21992"><v>3005041</v></cell><cell r="E21992" t="str"><v>JOELHO 45 FERRO FUNDIDO J45 SMU 75mm</v></cell><cell r="F21992" t="str"><v>UN</v></cell><cell r="G21992"><v>134.83</v></cell></row><row r="21993"><cell r="C21993" t="str"><v>054699</v></cell><cell r="D21993"><v>3005042</v></cell><cell r="E21993" t="str"><v>JOELHO 45 FERRO FUNDIDO J45 SMU 100mm</v></cell><cell r="F21993" t="str"><v>UN</v></cell><cell r="G21993"><v>146.34</v></cell></row><row r="21994"><cell r="C21994" t="str"><v>054700</v></cell><cell r="D21994"><v>3005043</v></cell><cell r="E21994" t="str"><v>JOELHO 45 FERRO FUNDIDO J45 SMU 125mm</v></cell><cell r="F21994" t="str"><v>UN</v></cell><cell r="G21994"><v>207.41</v></cell></row><row r="21995"><cell r="C21995" t="str"><v>054701</v></cell><cell r="D21995"><v>3005044</v></cell><cell r="E21995" t="str"><v>JOELHO 45 FERRO FUNDIDO J45 SMU 150mm</v></cell><cell r="F21995" t="str"><v>UN</v></cell><cell r="G21995"><v>255.22</v></cell></row><row r="21996"><cell r="C21996" t="str"><v>054702</v></cell><cell r="D21996"><v>3005045</v></cell><cell r="E21996" t="str"><v>JOELHO 45 FERRO FUNDIDO J45 SMU 200mm</v></cell><cell r="F21996" t="str"><v>UN</v></cell><cell r="G21996"><v>547.3</v></cell></row><row r="21997"><cell r="C21997" t="str"><v>054703</v></cell><cell r="D21997"><v>3005046</v></cell><cell r="E21997" t="str"><v>JOELHO 45 FERRO FUNDIDO J45 SMU 250mm</v></cell><cell r="F21997" t="str"><v>UN</v></cell><cell r="G21997"><v>961.28</v></cell></row><row r="21998"><cell r="C21998" t="str"><v>054704</v></cell><cell r="D21998"><v>3005047</v></cell><cell r="E21998" t="str"><v>JOELHO 45 FERRO FUNDIDO J45 SMU 300mm</v></cell><cell r="F21998" t="str"><v>UN</v></cell><cell r="G21998"><v>1261.45</v></cell></row><row r="21999"><cell r="C21999" t="str"><v>054705</v></cell><cell r="D21999"><v>3005048</v></cell><cell r="E21999" t="str"><v>JOELHO 45 FERRO FUNDIDO J45 SMU 400mm</v></cell><cell r="F21999" t="str"><v>UN</v></cell><cell r="G21999"><v>2441.09</v></cell></row><row r="22000"><cell r="C22000" t="str"><v>054706</v></cell><cell r="D22000"><v>3005049</v></cell><cell r="E22000" t="str"><v>JOELHO 45 FERRO FUNDIDO J45 SMU 500mm</v></cell><cell r="F22000" t="str"><v>UN</v></cell><cell r="G22000"><v>4742.44</v></cell></row><row r="22001"><cell r="C22001" t="str"><v>054707</v></cell><cell r="D22001"><v>3005050</v></cell><cell r="E22001" t="str"><v>JOELHO 45 FERRO FUNDIDO J45 SMU 600mm</v></cell><cell r="F22001" t="str"><v>UN</v></cell><cell r="G22001"><v>5989.1</v></cell></row><row r="22002"><cell r="C22002" t="str"><v>054708</v></cell><cell r="D22002"><v>3005051</v></cell><cell r="E22002" t="str"><v>JOELHO 88 FERRO FUNDIDO J88 SMU 50mm</v></cell><cell r="F22002" t="str"><v>UN</v></cell><cell r="G22002"><v>107.68</v></cell></row><row r="22003"><cell r="C22003" t="str"><v>054709</v></cell><cell r="D22003"><v>3005052</v></cell><cell r="E22003" t="str"><v>JOELHO 88 FERRO FUNDIDO J88 SMU 75mm</v></cell><cell r="F22003" t="str"><v>UN</v></cell><cell r="G22003"><v>134.83</v></cell></row><row r="22004"><cell r="C22004" t="str"><v>054710</v></cell><cell r="D22004"><v>3005053</v></cell><cell r="E22004" t="str"><v>JOELHO 88 FERRO FUNDIDO J88 SMU 100mm</v></cell><cell r="F22004" t="str"><v>UN</v></cell><cell r="G22004"><v>146.34</v></cell></row><row r="22005"><cell r="C22005" t="str"><v>054711</v></cell><cell r="D22005"><v>3005054</v></cell><cell r="E22005" t="str"><v>JOELHO 88 FERRO FUNDIDO J88 SMU 125mm</v></cell><cell r="F22005" t="str"><v>UN</v></cell><cell r="G22005"><v>212.08</v></cell></row><row r="22006"><cell r="C22006" t="str"><v>054712</v></cell><cell r="D22006"><v>3005055</v></cell><cell r="E22006" t="str"><v>JOELHO 88 FERRO FUNDIDO J88 SMU 150mm</v></cell><cell r="F22006" t="str"><v>UN</v></cell><cell r="G22006"><v>264.57</v></cell></row><row r="22007"><cell r="C22007" t="str"><v>054713</v></cell><cell r="D22007"><v>3005056</v></cell><cell r="E22007" t="str"><v>JOELHO 88 FERRO FUNDIDO J88 SMU 200mm</v></cell><cell r="F22007" t="str"><v>UN</v></cell><cell r="G22007"><v>541.45</v></cell></row><row r="22008"><cell r="C22008" t="str"><v>054714</v></cell><cell r="D22008"><v>3005057</v></cell><cell r="E22008" t="str"><v>JOELHO 88 FERRO FUNDIDO J88 SMU 250mm</v></cell><cell r="F22008" t="str"><v>UN</v></cell><cell r="G22008"><v>971.8</v></cell></row><row r="22009"><cell r="C22009" t="str"><v>054715</v></cell><cell r="D22009"><v>3005058</v></cell><cell r="E22009" t="str"><v>JOELHO 88 FERRO FUNDIDO J88 SMU 300mm</v></cell><cell r="F22009" t="str"><v>UN</v></cell><cell r="G22009"><v>1293.61</v></cell></row><row r="22010"><cell r="C22010" t="str"><v>054716</v></cell><cell r="D22010"><v>3005059</v></cell><cell r="E22010" t="str"><v>JUNCAO 45 FERRO FUNDIDO Y SMU 50mm x 50mm</v></cell><cell r="F22010" t="str"><v>UN</v></cell><cell r="G22010"><v>182.5</v></cell></row><row r="22011"><cell r="C22011" t="str"><v>054717</v></cell><cell r="D22011"><v>3005060</v></cell><cell r="E22011" t="str"><v>JUNCAO 45 FERRO FUNDIDO Y SMU 75mm x 50mm</v></cell><cell r="F22011" t="str"><v>UN</v></cell><cell r="G22011"><v>210.36</v></cell></row><row r="22012"><cell r="C22012" t="str"><v>054718</v></cell><cell r="D22012"><v>3005061</v></cell><cell r="E22012" t="str"><v>JUNCAO 45 FERRO FUNDIDO Y SMU 75mm x 75mm</v></cell><cell r="F22012" t="str"><v>UN</v></cell><cell r="G22012"><v>223.13</v></cell></row><row r="22013"><cell r="C22013" t="str"><v>054719</v></cell><cell r="D22013"><v>3005062</v></cell><cell r="E22013" t="str"><v>JUNCAO 45 FERRO FUNDIDO Y SMU 100mm x 50mm</v></cell><cell r="F22013" t="str"><v>UN</v></cell><cell r="G22013"><v>177.39</v></cell></row><row r="22014"><cell r="C22014" t="str"><v>054720</v></cell><cell r="D22014"><v>3005063</v></cell><cell r="E22014" t="str"><v>JUNCAO 45 FERRO FUNDIDO Y SMU 100mm x 75mm</v></cell><cell r="F22014" t="str"><v>UN</v></cell><cell r="G22014"><v>273.21</v></cell></row><row r="22015"><cell r="C22015" t="str"><v>054721</v></cell><cell r="D22015"><v>3005064</v></cell><cell r="E22015" t="str"><v>JUNCAO 45 FERRO FUNDIDO Y SMU 100mm x 100mm</v></cell><cell r="F22015" t="str"><v>UN</v></cell><cell r="G22015"><v>544.6</v></cell></row><row r="22016"><cell r="C22016" t="str"><v>054722</v></cell><cell r="D22016"><v>3005065</v></cell><cell r="E22016" t="str"><v>JUNCAO 45 FERRO FUNDIDO Y SMU 125mm x 100mm</v></cell><cell r="F22016" t="str"><v>UN</v></cell><cell r="G22016"><v>404.38</v></cell></row><row r="22017"><cell r="C22017" t="str"><v>054723</v></cell><cell r="D22017"><v>3005066</v></cell><cell r="E22017" t="str"><v>JUNCAO 45 FERRO FUNDIDO Y SMU 125mm x 125mm</v></cell><cell r="F22017" t="str"><v>UN</v></cell><cell r="G22017"><v>418.2</v></cell></row><row r="22018"><cell r="C22018" t="str"><v>054724</v></cell><cell r="D22018"><v>3005067</v></cell><cell r="E22018" t="str"><v>JUNCAO 45 FERRO FUNDIDO Y SMU 150mm x 100mm</v></cell><cell r="F22018" t="str"><v>UN</v></cell><cell r="G22018"><v>485.37</v></cell></row><row r="22019"><cell r="C22019" t="str"><v>054725</v></cell><cell r="D22019"><v>3005068</v></cell><cell r="E22019" t="str"><v>JUNCAO 45 FERRO FUNDIDO Y SMU 150mm x 150mm</v></cell><cell r="F22019" t="str"><v>UN</v></cell><cell r="G22019"><v>509.47</v></cell></row><row r="22020"><cell r="C22020" t="str"><v>054726</v></cell><cell r="D22020"><v>3005069</v></cell><cell r="E22020" t="str"><v>JUNCAO 45 FERRO FUNDIDO Y SMU 200mm x 100mm</v></cell><cell r="F22020" t="str"><v>UN</v></cell><cell r="G22020"><v>1032.48</v></cell></row><row r="22021"><cell r="C22021" t="str"><v>054727</v></cell><cell r="D22021"><v>3005070</v></cell><cell r="E22021" t="str"><v>JUNCAO 45 FERRO FUNDIDO Y SMU 200mm x 150mm</v></cell><cell r="F22021" t="str"><v>UN</v></cell><cell r="G22021"><v>1085.24</v></cell></row><row r="22022"><cell r="C22022" t="str"><v>054728</v></cell><cell r="D22022"><v>3005071</v></cell><cell r="E22022" t="str"><v>JUNCAO 45 FERRO FUNDIDO Y SMU 200mm x 200mm</v></cell><cell r="F22022" t="str"><v>UN</v></cell><cell r="G22022"><v>1122.85</v></cell></row><row r="22023"><cell r="C22023" t="str"><v>054729</v></cell><cell r="D22023"><v>3005072</v></cell><cell r="E22023" t="str"><v>JUNCAO 45 FERRO FUNDIDO Y SMU 250mm x 200mm</v></cell><cell r="F22023" t="str"><v>UN</v></cell><cell r="G22023"><v>2249.47</v></cell></row><row r="22024"><cell r="C22024" t="str"><v>054730</v></cell><cell r="D22024"><v>3005073</v></cell><cell r="E22024" t="str"><v>JUNCAO 45 FERRO FUNDIDO Y SMU 250mm x 250mm</v></cell><cell r="F22024" t="str"><v>UN</v></cell><cell r="G22024"><v>2268.3</v></cell></row><row r="22025"><cell r="C22025" t="str"><v>054731</v></cell><cell r="D22025"><v>3005074</v></cell><cell r="E22025" t="str"><v>JUNCAO 45 FERRO FUNDIDO Y SMU 300mm x 250mm</v></cell><cell r="F22025" t="str"><v>UN</v></cell><cell r="G22025"><v>2698.96</v></cell></row><row r="22026"><cell r="C22026" t="str"><v>054732</v></cell><cell r="D22026"><v>3005075</v></cell><cell r="E22026" t="str"><v>JUNCAO 45 FERRO FUNDIDO Y SMU 300mm x 300mm</v></cell><cell r="F22026" t="str"><v>UN</v></cell><cell r="G22026"><v>3137.72</v></cell></row><row r="22027"><cell r="C22027" t="str"><v>054733</v></cell><cell r="D22027"><v>3005076</v></cell><cell r="E22027" t="str"><v>JUNCAO 45 FERRO FUNDIDO Y SMU 400mm x 300mm</v></cell><cell r="F22027" t="str"><v>UN</v></cell><cell r="G22027"><v>2036.64</v></cell></row><row r="22028"><cell r="C22028" t="str"><v>054734</v></cell><cell r="D22028"><v>3005077</v></cell><cell r="E22028" t="str"><v>JUNCAO 45 PE DE COLUNA FERRO FUNDIDO JPC SMU 100mm</v></cell><cell r="F22028" t="str"><v>UN</v></cell><cell r="G22028"><v>483.93</v></cell></row><row r="22029"><cell r="C22029" t="str"><v>054735</v></cell><cell r="D22029"><v>3005078</v></cell><cell r="E22029" t="str"><v>JUNCAO DUPLA 45 FERRO FUNDIDO YD SMU 100mm</v></cell><cell r="F22029" t="str"><v>UN</v></cell><cell r="G22029"><v>187.84</v></cell></row><row r="22030"><cell r="C22030" t="str"><v>054736</v></cell><cell r="D22030"><v>3005079</v></cell><cell r="E22030" t="str"><v>JUNCAO DUPLA 45 FERRO FUNDIDO YD SMU 150mm</v></cell><cell r="F22030" t="str"><v>UN</v></cell><cell r="G22030"><v>437.69</v></cell></row><row r="22031"><cell r="C22031" t="str"><v>054737</v></cell><cell r="D22031"><v>3005080</v></cell><cell r="E22031" t="str"><v>JUNTA CV FERRO FUNDIDO JCV SMU 250mm</v></cell><cell r="F22031" t="str"><v>UN</v></cell><cell r="G22031"><v>101.91</v></cell></row><row r="22032"><cell r="C22032" t="str"><v>054738</v></cell><cell r="D22032"><v>3005081</v></cell><cell r="E22032" t="str"><v>JUNTA CV FERRO FUNDIDO JCV SMU 300mm</v></cell><cell r="F22032" t="str"><v>UN</v></cell><cell r="G22032"><v>99.19</v></cell></row><row r="22033"><cell r="C22033" t="str"><v>054739</v></cell><cell r="D22033"><v>3005082</v></cell><cell r="E22033" t="str"><v>JUNTA CV FERRO FUNDIDO JCV SMU 250mm</v></cell><cell r="F22033" t="str"><v>UN</v></cell><cell r="G22033"><v>11.68</v></cell></row><row r="22034"><cell r="C22034" t="str"><v>054740</v></cell><cell r="D22034"><v>3005083</v></cell><cell r="E22034" t="str"><v>JUNTA RAPID INOXIDAVEL JR SMUI 50mm</v></cell><cell r="F22034" t="str"><v>UN</v></cell><cell r="G22034"><v>26.84</v></cell></row><row r="22035"><cell r="C22035" t="str"><v>054741</v></cell><cell r="D22035"><v>3005084</v></cell><cell r="E22035" t="str"><v>JUNTA RAPID INOXIDAVEL JR SMUI 75mm</v></cell><cell r="F22035" t="str"><v>UN</v></cell><cell r="G22035"><v>32.31</v></cell></row><row r="22036"><cell r="C22036" t="str"><v>054742</v></cell><cell r="D22036"><v>3005085</v></cell><cell r="E22036" t="str"><v>JUNTA RAPID INOXIDAVEL JR SMUI 100mm</v></cell><cell r="F22036" t="str"><v>UN</v></cell><cell r="G22036"><v>36.23</v></cell></row><row r="22037"><cell r="C22037" t="str"><v>054743</v></cell><cell r="D22037"><v>3005086</v></cell><cell r="E22037" t="str"><v>JUNTA RAPID INOXIDAVEL JR SMUI 125mm</v></cell><cell r="F22037" t="str"><v>UN</v></cell><cell r="G22037"><v>47.68</v></cell></row><row r="22038"><cell r="C22038" t="str"><v>054744</v></cell><cell r="D22038"><v>3005087</v></cell><cell r="E22038" t="str"><v>JUNTA RAPID INOXIDAVEL JR SMUI 150mm</v></cell><cell r="F22038" t="str"><v>UN</v></cell><cell r="G22038"><v>49.15</v></cell></row><row r="22039"><cell r="C22039" t="str"><v>054745</v></cell><cell r="D22039"><v>3005088</v></cell><cell r="E22039" t="str"><v>JUNTA RAPID INOXIDAVEL JR SMUI 200mm</v></cell><cell r="F22039" t="str"><v>UN</v></cell><cell r="G22039"><v>93.62</v></cell></row><row r="22040"><cell r="C22040" t="str"><v>054746</v></cell><cell r="D22040"><v>3005089</v></cell><cell r="E22040" t="str"><v>JUNTA RAPID JR SMUI 50mm</v></cell><cell r="F22040" t="str"><v>UN</v></cell><cell r="G22040"><v>22.33</v></cell></row><row r="22041"><cell r="C22041" t="str"><v>054747</v></cell><cell r="D22041"><v>3005090</v></cell><cell r="E22041" t="str"><v>JUNTA RAPID JR SMUI 75mm</v></cell><cell r="F22041" t="str"><v>UN</v></cell><cell r="G22041"><v>26.9</v></cell></row><row r="22042"><cell r="C22042" t="str"><v>054748</v></cell><cell r="D22042"><v>3005091</v></cell><cell r="E22042" t="str"><v>JUNTA RAPID JR SMUI 1007775mm</v></cell><cell r="F22042" t="str"><v>UN</v></cell><cell r="G22042"><v>30.14</v></cell></row><row r="22043"><cell r="C22043" t="str"><v>054749</v></cell><cell r="D22043"><v>3005092</v></cell><cell r="E22043" t="str"><v>JUNTA RAPID JR SMUI 125mm</v></cell><cell r="F22043" t="str"><v>UN</v></cell><cell r="G22043"><v>4.26</v></cell></row><row r="22044"><cell r="C22044" t="str"><v>054750</v></cell><cell r="D22044"><v>3005093</v></cell><cell r="E22044" t="str"><v>JUNTA RAPID JR SMUI 150mm</v></cell><cell r="F22044" t="str"><v>UN</v></cell><cell r="G22044"><v>49.29</v></cell></row><row r="22045"><cell r="C22045" t="str"><v>054751</v></cell><cell r="D22045"><v>3005094</v></cell><cell r="E22045" t="str"><v>JUNTA RAPID JR SMUI 200mm</v></cell><cell r="F22045" t="str"><v>UN</v></cell><cell r="G22045"><v>113.75</v></cell></row><row r="22046"><cell r="C22046" t="str"><v>054752</v></cell><cell r="D22046"><v>3005095</v></cell><cell r="E22046" t="str"><v>JUNTA S SMU PARA PECA FERRO FUNDIDO 150mm</v></cell><cell r="F22046" t="str"><v>UN</v></cell><cell r="G22046"><v>716.35</v></cell></row><row r="22047"><cell r="C22047" t="str"><v>054753</v></cell><cell r="D22047"><v>3005096</v></cell><cell r="E22047" t="str"><v>JUNTA S SMU PARA PECA FERRO FUNDIDO 200mm</v></cell><cell r="F22047" t="str"><v>UN</v></cell><cell r="G22047"><v>930.2</v></cell></row><row r="22048"><cell r="C22048" t="str"><v>054754</v></cell><cell r="D22048"><v>3005097</v></cell><cell r="E22048" t="str"><v>JUNTA S SMU PARA PECA FERRO FUNDIDO 250mm</v></cell><cell r="F22048" t="str"><v>UN</v></cell><cell r="G22048"><v>135.5</v></cell></row><row r="22049"><cell r="C22049" t="str"><v>054755</v></cell><cell r="D22049"><v>3005098</v></cell><cell r="E22049" t="str"><v>JUNTA S SMU PARA PECA FERRO FUNDIDO 300mm</v></cell><cell r="F22049" t="str"><v>UN</v></cell><cell r="G22049"><v>149.08</v></cell></row><row r="22050"><cell r="C22050" t="str"><v>054756</v></cell><cell r="D22050"><v>3005099</v></cell><cell r="E22050" t="str"><v>JUNTA S SMU PARA PECA FERRO FUNDIDO 400mm</v></cell><cell r="F22050" t="str"><v>UN</v></cell><cell r="G22050"><v>835.3</v></cell></row><row r="22051"><cell r="C22051" t="str"><v>054757</v></cell><cell r="D22051"><v>3005100</v></cell><cell r="E22051" t="str"><v>JUNTA S SMU PARA PECA FERRO FUNDIDO 500mm</v></cell><cell r="F22051" t="str"><v>UN</v></cell><cell r="G22051"><v>1102.09</v></cell></row><row r="22052"><cell r="C22052" t="str"><v>054758</v></cell><cell r="D22052"><v>3005101</v></cell><cell r="E22052" t="str"><v>JUNTA S SMU PARA PECA FERRO FUNDIDO 600mm</v></cell><cell r="F22052" t="str"><v>UN</v></cell><cell r="G22052"><v>1138.56</v></cell></row><row r="22053"><cell r="C22053" t="str"><v>054782</v></cell><cell r="D22053"><v>3005102</v></cell><cell r="E22053" t="str"><v>CONSTRUCAO CAIXA DE PASSAGEM ALVEN.30x30cm C/REAPR.GRELHA</v></cell><cell r="F22053" t="str"><v>UN</v></cell><cell r="G22053"><v>223.69</v></cell></row><row r="22054"><cell r="C22054" t="str"><v>054785</v></cell><cell r="D22054"><v>3005103</v></cell><cell r="E22054" t="str"><v>TROCA DE GRELHA 30x30cm POR TAMPA F.F.EM CAIXA PASSAGEM</v></cell><cell r="F22054" t="str"><v>UN</v></cell><cell r="G22054"><v>120.84</v></cell></row><row r="22055"><cell r="C22055" t="str"><v>054836</v></cell><cell r="D22055"><v>3005104</v></cell><cell r="E22055" t="str"><v>BOCA DE LOBO EM CONCRETO PREMOLDADO</v></cell><cell r="F22055" t="str"><v>UN</v></cell><cell r="G22055"><v>650.63</v></cell></row><row r="22056"><cell r="C22056" t="str"><v>054894</v></cell><cell r="D22056"><v>3005105</v></cell><cell r="E22056" t="str"><v>ADEQUACAO NIVEL GRELHAS/PISO BL.CONCRETO E CONCR.ENCHIMENTO</v></cell><cell r="F22056" t="str"><v>UN</v></cell><cell r="G22056"><v>158.98</v></cell></row><row r="22057"><cell r="C22057" t="str"><v>054895</v></cell><cell r="D22057"><v>3005106</v></cell><cell r="E22057" t="str"><v>CAIXA DE PASSAGEM 30x30cm COM GRELHA REMOVIVEL</v></cell><cell r="F22057" t="str"><v>UN</v></cell><cell r="G22057"><v>962.87</v></cell></row><row r="22058"><cell r="C22058" t="str"><v>054897</v></cell><cell r="D22058"><v>3005107</v></cell><cell r="E22058" t="str"><v>INSTALACAO DE RALO TIPO GRELHA 150mm PARA FILTRO AGUA PLUVIA</v></cell><cell r="F22058" t="str"><v>UN</v></cell><cell r="G22058"><v>254.69</v></cell></row><row r="22059"><cell r="C22059" t="str"><v>054906</v></cell><cell r="D22059"><v>3005108</v></cell><cell r="E22059" t="str"><v>RECOLOCACAO DE GRELHAS DE FERRO FUNDIDO</v></cell><cell r="F22059" t="str"><v>UN</v></cell><cell r="G22059"><v>9.31</v></cell></row><row r="22060"><cell r="C22060" t="str"><v>055002</v></cell><cell r="D22060"><v>3005109</v></cell><cell r="E22060" t="str"><v>HIDRANTE-CAIXA INCENDIO COMPLETA 2 1/2x 15m</v></cell><cell r="F22060" t="str"><v>UN</v></cell><cell r="G22060"><v>3151.83</v></cell></row><row r="22061"><cell r="C22061" t="str"><v>055005</v></cell><cell r="D22061"><v>3005110</v></cell><cell r="E22061" t="str"><v>INCENDIO-ABERTURA E FECHAMENTO DE RASGOS EM ALVENARIAS</v></cell><cell r="F22061" t="str"><v>M</v></cell><cell r="G22061"><v>9.19</v></cell></row><row r="22062"><cell r="C22062" t="str"><v>055007</v></cell><cell r="D22062"><v>3005111</v></cell><cell r="E22062" t="str"><v>BOMBA INCENDIO CENTRIFUGA DANCOR 666S 10 CV</v></cell><cell r="F22062" t="str"><v>UN</v></cell><cell r="G22062"><v>3605.03</v></cell></row><row r="22063"><cell r="C22063" t="str"><v>055008</v></cell><cell r="D22063"><v>3005112</v></cell><cell r="E22063" t="str"><v>BOMBA INCENDIO CENTRIFUGA 7,5 CV-14m3/h 24-40MCA</v></cell><cell r="F22063" t="str"><v>UN</v></cell><cell r="G22063"><v>2559.35</v></cell></row><row r="22064"><cell r="C22064" t="str"><v>055009</v></cell><cell r="D22064"><v>3005113</v></cell><cell r="E22064" t="str"><v>BOMBA INCENDIO CENTRIFUGA 20 CV-120m3/H-70MCA</v></cell><cell r="F22064" t="str"><v>UN</v></cell><cell r="G22064"><v>5275.34</v></cell></row><row r="22065"><cell r="C22065" t="str"><v>055010</v></cell><cell r="D22065"><v>3005114</v></cell><cell r="E22065" t="str"><v>BOMBA INCENDIO CENTRIFUGA 15 CV-60m3/H-40MCA</v></cell><cell r="F22065" t="str"><v>UN</v></cell><cell r="G22065"><v>4031.53</v></cell></row><row r="22066"><cell r="C22066" t="str"><v>055012</v></cell><cell r="D22066"><v>3005115</v></cell><cell r="E22066" t="str"><v>DIFUSOR CO2 PARA EXTINCAO A DISTANCIA-COMANDO REMOTO</v></cell><cell r="F22066" t="str"><v>UN</v></cell><cell r="G22066"><v>82.55</v></cell></row><row r="22067"><cell r="C22067" t="str"><v>055014</v></cell><cell r="D22067"><v>3005116</v></cell><cell r="E22067" t="str"><v>MANOMETRO 0-150LB MOSTRADOR 4"" SAIDA RETA 3/4""</v></cell><cell r="F22067" t="str"><v>UN</v></cell><cell r="G22067"><v>253.39</v></cell></row><row r="22068"><cell r="C22068" t="str"><v>055015</v></cell><cell r="D22068"><v>3005117</v></cell><cell r="E22068" t="str"><v>VISOR FLUXO RETO/RETO ROSCA BRONZE 1/2""</v></cell><cell r="F22068" t="str"><v>UN</v></cell><cell r="G22068"><v>69.61</v></cell></row><row r="22069"><cell r="C22069" t="str"><v>055019</v></cell><cell r="D22069"><v>3005118</v></cell><cell r="E22069" t="str"><v>TUBO FERRO GALVANIZADO 1.1/2""</v></cell><cell r="F22069" t="str"><v>M</v></cell><cell r="G22069"><v>71.8</v></cell></row><row r="22070"><cell r="C22070" t="str"><v>055025</v></cell><cell r="D22070"><v>3005119</v></cell><cell r="E22070" t="str"><v>REMOCAO/INSTALACAO CAIXA INCENDIO/REGISTRO/MANGUEIRA</v></cell><cell r="F22070" t="str"><v>UN</v></cell><cell r="G22070"><v>314.39</v></cell></row><row r="22071"><cell r="C22071" t="str"><v>055030</v></cell><cell r="D22071"><v>3005120</v></cell><cell r="E22071" t="str"><v>PONTO DE AGUA PARA CAIXA DE INCENDIO(SEM ABRIGO)</v></cell><cell r="F22071" t="str"><v>UN</v></cell><cell r="G22071"><v>2005.38</v></cell></row><row r="22072"><cell r="C22072" t="str"><v>055040</v></cell><cell r="D22072"><v>3005121</v></cell><cell r="E22072" t="str"><v>TUBO FERRO GALVANIZADO 1/2""</v></cell><cell r="F22072" t="str"><v>M</v></cell><cell r="G22072"><v>20.63</v></cell></row><row r="22073"><cell r="C22073" t="str"><v>055041</v></cell><cell r="D22073"><v>3005122</v></cell><cell r="E22073" t="str"><v>TUBO FERRO GALVANIZADO 1""</v></cell><cell r="F22073" t="str"><v>M</v></cell><cell r="G22073"><v>32.33</v></cell></row><row r="22074"><cell r="C22074" t="str"><v>055042</v></cell><cell r="D22074"><v>3005123</v></cell><cell r="E22074" t="str"><v>TUBO FERRO GALVANIZADO 1.1/4""</v></cell><cell r="F22074" t="str"><v>M</v></cell><cell r="G22074"><v>44.99</v></cell></row><row r="22075"><cell r="C22075" t="str"><v>055044</v></cell><cell r="D22075"><v>3005124</v></cell><cell r="E22075" t="str"><v>TUBO FERRO GALVANIZADO 2""</v></cell><cell r="F22075" t="str"><v>M</v></cell><cell r="G22075"><v>62.34</v></cell></row><row r="22076"><cell r="C22076" t="str"><v>055045</v></cell><cell r="D22076"><v>3005125</v></cell><cell r="E22076" t="str"><v>TUBO FERRO GALVANIZADO 2.1/2""</v></cell><cell r="F22076" t="str"><v>M</v></cell><cell r="G22076"><v>83.86</v></cell></row><row r="22077"><cell r="C22077" t="str"><v>055046</v></cell><cell r="D22077"><v>3005126</v></cell><cell r="E22077" t="str"><v>TUBO FERRO GALVANIZADO 3""</v></cell><cell r="F22077" t="str"><v>M</v></cell><cell r="G22077"><v>92</v></cell></row><row r="22078"><cell r="C22078" t="str"><v>055047</v></cell><cell r="D22078"><v>3005127</v></cell><cell r="E22078" t="str"><v>TUBO FERRO GALVANIZADO 4""</v></cell><cell r="F22078" t="str"><v>M</v></cell><cell r="G22078"><v>147.93</v></cell></row><row r="22079"><cell r="C22079" t="str"><v>055048</v></cell><cell r="D22079"><v>3005128</v></cell><cell r="E22079" t="str"><v>TUBO FERRO GALVANIZADO 3/4""</v></cell><cell r="F22079" t="str"><v>M</v></cell><cell r="G22079"><v>24.16</v></cell></row><row r="22080"><cell r="C22080" t="str"><v>055050</v></cell><cell r="D22080"><v>3005129</v></cell><cell r="E22080" t="str"><v>SPRINKLER-PONTO DE UTILIZACAO-AMPOLA 1/2""</v></cell><cell r="F22080" t="str"><v>UN</v></cell><cell r="G22080"><v>96.37</v></cell></row><row r="22081"><cell r="C22081" t="str"><v>055053</v></cell><cell r="D22081"><v>3005130</v></cell><cell r="E22081" t="str"><v>CONJUNTO PRESSURIZACAO PARA REDE DE INCENDIO</v></cell><cell r="F22081" t="str"><v>UN</v></cell><cell r="G22081"><v>1076.79</v></cell></row><row r="22082"><cell r="C22082" t="str"><v>055055</v></cell><cell r="D22082"><v>3005131</v></cell><cell r="E22082" t="str"><v>TUBO FERRO GALVANIZADO 6""</v></cell><cell r="F22082" t="str"><v>M</v></cell><cell r="G22082"><v>258.95</v></cell></row><row r="22083"><cell r="C22083" t="str"><v>055057</v></cell><cell r="D22083"><v>3005132</v></cell><cell r="E22083" t="str"><v>VALVULA ESFERA CORPO EM LATAO DN ROSCA BRONZE 3/4""</v></cell><cell r="F22083" t="str"><v>UN</v></cell><cell r="G22083"><v>52.52</v></cell></row><row r="22084"><cell r="C22084" t="str"><v>055058</v></cell><cell r="D22084"><v>3005133</v></cell><cell r="E22084" t="str"><v>VALVULA ESFERA CORPO EM LATAO DN ROSCA BRONZE 1/2""</v></cell><cell r="F22084" t="str"><v>UN</v></cell><cell r="G22084"><v>45.89</v></cell></row><row r="22085"><cell r="C22085" t="str"><v>055059</v></cell><cell r="D22085"><v>3005134</v></cell><cell r="E22085" t="str"><v>INCENDIO-BARRILETE-POR COLUNA DISTRIBUICAO-D=4""</v></cell><cell r="F22085" t="str"><v>UN</v></cell><cell r="G22085"><v>5122.14</v></cell></row><row r="22086"><cell r="C22086" t="str"><v>055060</v></cell><cell r="D22086"><v>3005135</v></cell><cell r="E22086" t="str"><v>INCENDIO-BARRILETE-COLUNA DISTRIBUICAO-D=3""</v></cell><cell r="F22086" t="str"><v>UN</v></cell><cell r="G22086"><v>3084.83</v></cell></row><row r="22087"><cell r="C22087" t="str"><v>055061</v></cell><cell r="D22087"><v>3005136</v></cell><cell r="E22087" t="str"><v>REDUCAO CONCENTRICA ACO SCH 40 PARA SOLDA DN 2.1/2""x2""</v></cell><cell r="F22087" t="str"><v>UN</v></cell><cell r="G22087"><v>49.68</v></cell></row><row r="22088"><cell r="C22088" t="str"><v>055062</v></cell><cell r="D22088"><v>3005137</v></cell><cell r="E22088" t="str"><v>REDUCAO EXCENTRICA ACO SCH 40 PARA SOLDA DN 3""x2.1/2""</v></cell><cell r="F22088" t="str"><v>UN</v></cell><cell r="G22088"><v>60.74</v></cell></row><row r="22089"><cell r="C22089" t="str"><v>055063</v></cell><cell r="D22089"><v>3005138</v></cell><cell r="E22089" t="str"><v>CONJUNTO ELETROBOMBA DE INCENDIO 10CV</v></cell><cell r="F22089" t="str"><v>UN</v></cell><cell r="G22089"><v>4896.43</v></cell></row><row r="22090"><cell r="C22090" t="str"><v>055080</v></cell><cell r="D22090"><v>3005139</v></cell><cell r="E22090" t="str"><v>SISTEMA DE PRESSURIZACAO COM MOTO BOMBA</v></cell><cell r="F22090" t="str"><v>UN</v></cell><cell r="G22090"><v>4759.26</v></cell></row><row r="22091"><cell r="C22091" t="str"><v>055100</v></cell><cell r="D22091"><v>3005140</v></cell><cell r="E22091" t="str"><v>VALVULA DE COMANDO PARA SPRINKLER 4"" (FLUXO)</v></cell><cell r="F22091" t="str"><v>UN</v></cell><cell r="G22091"><v>663.66</v></cell></row><row r="22092"><cell r="C22092" t="str"><v>055111</v></cell><cell r="D22092"><v>3005141</v></cell><cell r="E22092" t="str"><v>TUBO DE COBRE CLASSE A - 22mm COM CONEXOES</v></cell><cell r="F22092" t="str"><v>M</v></cell><cell r="G22092"><v>120.19</v></cell></row><row r="22093"><cell r="C22093" t="str"><v>055120</v></cell><cell r="D22093"><v>3005142</v></cell><cell r="E22093" t="str"><v>LUVA PVC SOLDAVEL 85mm</v></cell><cell r="F22093" t="str"><v>UN</v></cell><cell r="G22093"><v>19.66</v></cell></row><row r="22094"><cell r="C22094" t="str"><v>055121</v></cell><cell r="D22094"><v>3005143</v></cell><cell r="E22094" t="str"><v>LUVA PVC SOLDAVEL 75mm</v></cell><cell r="F22094" t="str"><v>UN</v></cell><cell r="G22094"><v>18.9</v></cell></row><row r="22095"><cell r="C22095" t="str"><v>055125</v></cell><cell r="D22095"><v>3005144</v></cell><cell r="E22095" t="str"><v>BUCHA DE REDUCAO PVC SOLDAVEL 85X75MM</v></cell><cell r="F22095" t="str"><v>UN</v></cell><cell r="G22095"><v>20.32</v></cell></row><row r="22096"><cell r="C22096" t="str"><v>055127</v></cell><cell r="D22096"><v>3005145</v></cell><cell r="E22096" t="str"><v>TE PVC SOLDAVEL 85X85mm</v></cell><cell r="F22096" t="str"><v>UN</v></cell><cell r="G22096"><v>57.55</v></cell></row><row r="22097"><cell r="C22097" t="str"><v>055129</v></cell><cell r="D22097"><v>3005146</v></cell><cell r="E22097" t="str"><v>JOELHO 90 PVC SOLDAVEL 85mm</v></cell><cell r="F22097" t="str"><v>UN</v></cell><cell r="G22097"><v>64.29</v></cell></row><row r="22098"><cell r="C22098" t="str"><v>055130</v></cell><cell r="D22098"><v>3005147</v></cell><cell r="E22098" t="str"><v>JOELHO 90 PVC SOLDAVEL 75mm</v></cell><cell r="F22098" t="str"><v>UN</v></cell><cell r="G22098"><v>65.19</v></cell></row><row r="22099"><cell r="C22099" t="str"><v>055132</v></cell><cell r="D22099"><v>3005148</v></cell><cell r="E22099" t="str"><v>COTOVELO 45 PVC SOLDAVEL 85mm</v></cell><cell r="F22099" t="str"><v>UN</v></cell><cell r="G22099"><v>67.24</v></cell></row><row r="22100"><cell r="C22100" t="str"><v>055133</v></cell><cell r="D22100"><v>3005149</v></cell><cell r="E22100" t="str"><v>COTOVELO 45 PVC SOLDAVEL 75mm</v></cell><cell r="F22100" t="str"><v>UN</v></cell><cell r="G22100"><v>48.84</v></cell></row><row r="22101"><cell r="C22101" t="str"><v>055134</v></cell><cell r="D22101"><v>3005150</v></cell><cell r="E22101" t="str"><v>UNIAO FERRO GALVANIADO ASSENTO PLANO 1/2""</v></cell><cell r="F22101" t="str"><v>UN</v></cell><cell r="G22101"><v>30.79</v></cell></row><row r="22102"><cell r="C22102" t="str"><v>055135</v></cell><cell r="D22102"><v>3005151</v></cell><cell r="E22102" t="str"><v>ADAPTADOR LR CURTO PVC SOLDAVEL 85mm x 3""</v></cell><cell r="F22102" t="str"><v>UN</v></cell><cell r="G22102"><v>173.35</v></cell></row><row r="22103"><cell r="C22103" t="str"><v>055136</v></cell><cell r="D22103"><v>3005152</v></cell><cell r="E22103" t="str"><v>ADAPTADOR LR CURTO PVC SOLDAVEL 75mm x 2.1/2""</v></cell><cell r="F22103" t="str"><v>UN</v></cell><cell r="G22103"><v>146.47</v></cell></row><row r="22104"><cell r="C22104" t="str"><v>055148</v></cell><cell r="D22104"><v>3005153</v></cell><cell r="E22104" t="str"><v>JOELHO/COTOVELO 45 FERRO GALVANIZADO 2""</v></cell><cell r="F22104" t="str"><v>UN</v></cell><cell r="G22104"><v>39.07</v></cell></row><row r="22105"><cell r="C22105" t="str"><v>055149</v></cell><cell r="D22105"><v>3005154</v></cell><cell r="E22105" t="str"><v>JOELHO/COTOVELO 45 FERRO GALVANIZADO 1.1/2""</v></cell><cell r="F22105" t="str"><v>UN</v></cell><cell r="G22105"><v>29.45</v></cell></row><row r="22106"><cell r="C22106" t="str"><v>055150</v></cell><cell r="D22106"><v>3005155</v></cell><cell r="E22106" t="str"><v>JOELHO/COTOVELO 45 FERRO GALVANIZADO 3/4""</v></cell><cell r="F22106" t="str"><v>UN</v></cell><cell r="G22106"><v>18.75</v></cell></row><row r="22107"><cell r="C22107" t="str"><v>055151</v></cell><cell r="D22107"><v>3005156</v></cell><cell r="E22107" t="str"><v>JOELHO/COTOVELO 45 FERRO GALVANIZADO 2.1/2""</v></cell><cell r="F22107" t="str"><v>UN</v></cell><cell r="G22107"><v>58.05</v></cell></row><row r="22108"><cell r="C22108" t="str"><v>055152</v></cell><cell r="D22108"><v>3005157</v></cell><cell r="E22108" t="str"><v>CURVA LONGA FLANGE FERRO FUNDIDO 75mm PARA HIDRANTE</v></cell><cell r="F22108" t="str"><v>UN</v></cell><cell r="G22108"><v>149.55</v></cell></row><row r="22109"><cell r="C22109" t="str"><v>055153</v></cell><cell r="D22109"><v>3005158</v></cell><cell r="E22109" t="str"><v>HIDRANTE DE COLUNA FERRO FUNDIDO 100mm 4"" x 2.1/2""</v></cell><cell r="F22109" t="str"><v>UN</v></cell><cell r="G22109"><v>7084.28</v></cell></row><row r="22110"><cell r="C22110" t="str"><v>055155</v></cell><cell r="D22110"><v>3005159</v></cell><cell r="E22110" t="str"><v>CONJUNTO DE FIXACAO PARA TUBULACOES</v></cell><cell r="F22110" t="str"><v>CJ</v></cell><cell r="G22110"><v>25.1</v></cell></row><row r="22111"><cell r="C22111" t="str"><v>055161</v></cell><cell r="D22111"><v>3005160</v></cell><cell r="E22111" t="str"><v>TUBO DE COBRE CLASSE I 28mm COM CONEXOES</v></cell><cell r="F22111" t="str"><v>M</v></cell><cell r="G22111"><v>174.66</v></cell></row><row r="22112"><cell r="C22112" t="str"><v>055162</v></cell><cell r="D22112"><v>3005161</v></cell><cell r="E22112" t="str"><v>TUBO DE COBRE CLASSE I 35mm COM CONEXOES</v></cell><cell r="F22112" t="str"><v>M</v></cell><cell r="G22112"><v>219.41</v></cell></row><row r="22113"><cell r="C22113" t="str"><v>055163</v></cell><cell r="D22113"><v>3005162</v></cell><cell r="E22113" t="str"><v>TUBO DE COBRE CLASSE I 42mm COM CONEXOES</v></cell><cell r="F22113" t="str"><v>M</v></cell><cell r="G22113"><v>265.06</v></cell></row><row r="22114"><cell r="C22114" t="str"><v>055164</v></cell><cell r="D22114"><v>3005163</v></cell><cell r="E22114" t="str"><v>TUBO DE COBRE CLASSE I 54mm COM CONEXOES</v></cell><cell r="F22114" t="str"><v>M</v></cell><cell r="G22114"><v>352.56</v></cell></row><row r="22115"><cell r="C22115" t="str"><v>055165</v></cell><cell r="D22115"><v>3005164</v></cell><cell r="E22115" t="str"><v>TUBO DE COBRE CLASSE I 66mm COM CONEXOES</v></cell><cell r="F22115" t="str"><v>M</v></cell><cell r="G22115"><v>569.88</v></cell></row><row r="22116"><cell r="C22116" t="str"><v>055166</v></cell><cell r="D22116"><v>3005165</v></cell><cell r="E22116" t="str"><v>TUBO DE COBRE CLASSE I 104mm COM CONEXOES</v></cell><cell r="F22116" t="str"><v>M</v></cell><cell r="G22116"><v>1146.42</v></cell></row><row r="22117"><cell r="C22117" t="str"><v>055170</v></cell><cell r="D22117"><v>3005166</v></cell><cell r="E22117" t="str"><v>BOTOEIRA DE ALARME-EMERGENCIA COM QUEBRA DE VIDRO</v></cell><cell r="F22117" t="str"><v>UN</v></cell><cell r="G22117"><v>434.05</v></cell></row><row r="22118"><cell r="C22118" t="str"><v>055180</v></cell><cell r="D22118"><v>3005167</v></cell><cell r="E22118" t="str"><v>TE REDUCAO GALVANIZADO 3""x2.1/2""</v></cell><cell r="F22118" t="str"><v>UN</v></cell><cell r="G22118"><v>153.83</v></cell></row><row r="22119"><cell r="C22119" t="str"><v>055181</v></cell><cell r="D22119"><v>3005168</v></cell><cell r="E22119" t="str"><v>TE REDUCAO GALVANIZADO 2.1/2""x1.1/4"" (63x32mm)</v></cell><cell r="F22119" t="str"><v>UN</v></cell><cell r="G22119"><v>109.65</v></cell></row><row r="22120"><cell r="C22120" t="str"><v>055182</v></cell><cell r="D22120"><v>3005169</v></cell><cell r="E22120" t="str"><v>TE REDUCAO GALVANIZADO 2.1/2""x1.1/4"" (63x25mm)</v></cell><cell r="F22120" t="str"><v>UN</v></cell><cell r="G22120"><v>117.24</v></cell></row><row r="22121"><cell r="C22121" t="str"><v>055183</v></cell><cell r="D22121"><v>3005170</v></cell><cell r="E22121" t="str"><v>TE REDUCAO GALVANIZADO 1.1/2""x1.1/4"" (38x32mm)</v></cell><cell r="F22121" t="str"><v>UN</v></cell><cell r="G22121"><v>49.72</v></cell></row><row r="22122"><cell r="C22122" t="str"><v>055184</v></cell><cell r="D22122"><v>3005171</v></cell><cell r="E22122" t="str"><v>TE REDUCAO GALVANIZADO 1.1/4""x1"" (32x25mm)</v></cell><cell r="F22122" t="str"><v>UN</v></cell><cell r="G22122"><v>40.72</v></cell></row><row r="22123"><cell r="C22123" t="str"><v>055188</v></cell><cell r="D22123"><v>3005172</v></cell><cell r="E22123" t="str"><v>INCENDIO/COLUNA E REDES EM EDIFICIO 12 PAVIMENTOS</v></cell><cell r="F22123" t="str"><v>UN</v></cell><cell r="G22123"><v>12590.49</v></cell></row><row r="22124"><cell r="C22124" t="str"><v>055189</v></cell><cell r="D22124"><v>3005173</v></cell><cell r="E22124" t="str"><v>INCENDIO/COLUNA E REDES EM EDIFICIO 16 PAVIMENTOS</v></cell><cell r="F22124" t="str"><v>UN</v></cell><cell r="G22124"><v>18725.8</v></cell></row><row r="22125"><cell r="C22125" t="str"><v>055190</v></cell><cell r="D22125"><v>3005174</v></cell><cell r="E22125" t="str"><v>BUCHA REDUCAO FERRO GALVANIZADO 3""x2.1/2""</v></cell><cell r="F22125" t="str"><v>UN</v></cell><cell r="G22125"><v>59.25</v></cell></row><row r="22126"><cell r="C22126" t="str"><v>055191</v></cell><cell r="D22126"><v>3005175</v></cell><cell r="E22126" t="str"><v>LUVA GALVANIZADA 3/4""</v></cell><cell r="F22126" t="str"><v>UN</v></cell><cell r="G22126"><v>13.73</v></cell></row><row r="22127"><cell r="C22127" t="str"><v>055192</v></cell><cell r="D22127"><v>3005176</v></cell><cell r="E22127" t="str"><v>LUVA GALVANIZADA 2.1/2""</v></cell><cell r="F22127" t="str"><v>UN</v></cell><cell r="G22127"><v>57.31</v></cell></row><row r="22128"><cell r="C22128" t="str"><v>055193</v></cell><cell r="D22128"><v>3005177</v></cell><cell r="E22128" t="str"><v>TE 90 FERRO GALVANIZADO DIAM. 4""</v></cell><cell r="F22128" t="str"><v>UN</v></cell><cell r="G22128"><v>247.96</v></cell></row><row r="22129"><cell r="C22129" t="str"><v>055194</v></cell><cell r="D22129"><v>3005178</v></cell><cell r="E22129" t="str"><v>TE REDUCAO FERRO GALVANIZADO 4""x2""</v></cell><cell r="F22129" t="str"><v>UN</v></cell><cell r="G22129"><v>271.95</v></cell></row><row r="22130"><cell r="C22130" t="str"><v>055195</v></cell><cell r="D22130"><v>3005179</v></cell><cell r="E22130" t="str"><v>BUCHA REDUCAO FERRRO GALVANIZADO 4""x2.1/2""</v></cell><cell r="F22130" t="str"><v>UN</v></cell><cell r="G22130"><v>68.76</v></cell></row><row r="22131"><cell r="C22131" t="str"><v>055196</v></cell><cell r="D22131"><v>3005180</v></cell><cell r="E22131" t="str"><v>LUVA GALVANIZADA 3""</v></cell><cell r="F22131" t="str"><v>UN</v></cell><cell r="G22131"><v>78.57</v></cell></row><row r="22132"><cell r="C22132" t="str"><v>055198</v></cell><cell r="D22132"><v>3005181</v></cell><cell r="E22132" t="str"><v>LUVA GALVANIZADA 4""</v></cell><cell r="F22132" t="str"><v>UN</v></cell><cell r="G22132"><v>113.47</v></cell></row><row r="22133"><cell r="C22133" t="str"><v>055209</v></cell><cell r="D22133"><v>3005182</v></cell><cell r="E22133" t="str"><v>UNIAO GALVANIZADA DIAM. 3""</v></cell><cell r="F22133" t="str"><v>UN</v></cell><cell r="G22133"><v>247.16</v></cell></row><row r="22134"><cell r="C22134" t="str"><v>055210</v></cell><cell r="D22134"><v>3005183</v></cell><cell r="E22134" t="str"><v>UNIAO GALVANIZADA DIAM. 2.1/2""</v></cell><cell r="F22134" t="str"><v>UN</v></cell><cell r="G22134"><v>167.05</v></cell></row><row r="22135"><cell r="C22135" t="str"><v>055212</v></cell><cell r="D22135"><v>3005184</v></cell><cell r="E22135" t="str"><v>TUBO DE COBRE CLASSE A - 28mm COM CONEXOES</v></cell><cell r="F22135" t="str"><v>M</v></cell><cell r="G22135"><v>139</v></cell></row><row r="22136"><cell r="C22136" t="str"><v>055213</v></cell><cell r="D22136"><v>3005185</v></cell><cell r="E22136" t="str"><v>TUBO DE COBRE CLASSE A - 35mm COM CONEXOES</v></cell><cell r="F22136" t="str"><v>M</v></cell><cell r="G22136"><v>178.44</v></cell></row><row r="22137"><cell r="C22137" t="str"><v>055214</v></cell><cell r="D22137"><v>3005186</v></cell><cell r="E22137" t="str"><v>TUBO DE COBRE CLASSE A - 42mm COM CONEXOES</v></cell><cell r="F22137" t="str"><v>M</v></cell><cell r="G22137"><v>217.19</v></cell></row><row r="22138"><cell r="C22138" t="str"><v>055215</v></cell><cell r="D22138"><v>3005187</v></cell><cell r="E22138" t="str"><v>TUBO DE COBRE CLASSE A - 54mm - COM CONEXOES</v></cell><cell r="F22138" t="str"><v>M</v></cell><cell r="G22138"><v>285.92</v></cell></row><row r="22139"><cell r="C22139" t="str"><v>055231</v></cell><cell r="D22139"><v>3005188</v></cell><cell r="E22139" t="str"><v>NIPLE GALVANIZADO 3/4""</v></cell><cell r="F22139" t="str"><v>UN</v></cell><cell r="G22139"><v>8.95</v></cell></row><row r="22140"><cell r="C22140" t="str"><v>055232</v></cell><cell r="D22140"><v>3005189</v></cell><cell r="E22140" t="str"><v>NIPLE DUPLO GALVANIZADO 2.1/2""</v></cell><cell r="F22140" t="str"><v>UN</v></cell><cell r="G22140"><v>40.91</v></cell></row><row r="22141"><cell r="C22141" t="str"><v>055260</v></cell><cell r="D22141"><v>3005190</v></cell><cell r="E22141" t="str"><v>HIDRANTE-COLUNA FIXA 3""x2.1/2""</v></cell><cell r="F22141" t="str"><v>UN</v></cell><cell r="G22141"><v>674.21</v></cell></row><row r="22142"><cell r="C22142" t="str"><v>055261</v></cell><cell r="D22142"><v>3005191</v></cell><cell r="E22142" t="str"><v>HIDRANTE-COLUNA FIXA 4""- 2.1/2""x2.1/2"" MODELO Y</v></cell><cell r="F22142" t="str"><v>UN</v></cell><cell r="G22142"><v>811.29</v></cell></row><row r="22143"><cell r="C22143" t="str"><v>055266</v></cell><cell r="D22143"><v>3005192</v></cell><cell r="E22143" t="str"><v>EXTINTOR PO QUIMICO SECO 6kg</v></cell><cell r="F22143" t="str"><v>UN</v></cell><cell r="G22143"><v>300</v></cell></row><row r="22144"><cell r="C22144" t="str"><v>055268</v></cell><cell r="D22144"><v>3005193</v></cell><cell r="E22144" t="str"><v>EXTINTOR PO QUIMICO SECO MANUAL AP12-CO2 - 12kg</v></cell><cell r="F22144" t="str"><v>UN</v></cell><cell r="G22144"><v>307.58</v></cell></row><row r="22145"><cell r="C22145" t="str"><v>055276</v></cell><cell r="D22145"><v>3005194</v></cell><cell r="E22145" t="str"><v>EXTINTOR AGUA PRESSURIZADA - 10 L</v></cell><cell r="F22145" t="str"><v>UN</v></cell><cell r="G22145"><v>142.35</v></cell></row><row r="22146"><cell r="C22146" t="str"><v>055277</v></cell><cell r="D22146"><v>3005195</v></cell><cell r="E22146" t="str"><v>EXTINTOR GAS CARBONICO MANUAL 2kg</v></cell><cell r="F22146" t="str"><v>UN</v></cell><cell r="G22146"><v>243.58</v></cell></row><row r="22147"><cell r="C22147" t="str"><v>055278</v></cell><cell r="D22147"><v>3005196</v></cell><cell r="E22147" t="str"><v>EXTINTOR GAS CARBONICO MANUAL 4kg</v></cell><cell r="F22147" t="str"><v>UN</v></cell><cell r="G22147"><v>496.58</v></cell></row><row r="22148"><cell r="C22148" t="str"><v>055279</v></cell><cell r="D22148"><v>3005197</v></cell><cell r="E22148" t="str"><v>EXTINTOR GAS CARBONICO 6kg</v></cell><cell r="F22148" t="str"><v>UN</v></cell><cell r="G22148"><v>275</v></cell></row><row r="22149"><cell r="C22149" t="str"><v>055281</v></cell><cell r="D22149"><v>3005198</v></cell><cell r="E22149" t="str"><v>EXTINTOR COM CARRETA GAS CARBONICO 25kg</v></cell><cell r="F22149" t="str"><v>UN</v></cell><cell r="G22149"><v>2537.6</v></cell></row><row r="22150"><cell r="C22150" t="str"><v>055283</v></cell><cell r="D22150"><v>3005199</v></cell><cell r="E22150" t="str"><v>MANGUEIRA COM ENGATE RAPIDO E UNIAO 2.1/2""</v></cell><cell r="F22150" t="str"><v>CJ</v></cell><cell r="G22150"><v>458</v></cell></row><row r="22151"><cell r="C22151" t="str"><v>055284</v></cell><cell r="D22151"><v>3005200</v></cell><cell r="E22151" t="str"><v>REDUCAO Y 2.1/2""x1.1/2""</v></cell><cell r="F22151" t="str"><v>UN</v></cell><cell r="G22151"><v>183.75</v></cell></row><row r="22152"><cell r="C22152" t="str"><v>055285</v></cell><cell r="D22152"><v>3005201</v></cell><cell r="E22152" t="str"><v>ESGUICHO BSC 200-23 PARA MANGUEIRA INCENDIO 1""</v></cell><cell r="F22152" t="str"><v>UN</v></cell><cell r="G22152"><v>185.04</v></cell></row><row r="22153"><cell r="C22153" t="str"><v>055286</v></cell><cell r="D22153"><v>3005202</v></cell><cell r="E22153" t="str"><v>ESGUICHO BSC 200-23 2.1/2""</v></cell><cell r="F22153" t="str"><v>UN</v></cell><cell r="G22153"><v>305.23</v></cell></row><row r="22154"><cell r="C22154" t="str"><v>055291</v></cell><cell r="D22154"><v>3005203</v></cell><cell r="E22154" t="str"><v>CHAVE CONEXAO DUPLA 45-1.1/2""</v></cell><cell r="F22154" t="str"><v>UN</v></cell><cell r="G22154"><v>49.85</v></cell></row><row r="22155"><cell r="C22155" t="str"><v>055292</v></cell><cell r="D22155"><v>3005204</v></cell><cell r="E22155" t="str"><v>CHAVE CONEXAO DUPLA 45 - 2.1/2""</v></cell><cell r="F22155" t="str"><v>UN</v></cell><cell r="G22155"><v>69.34</v></cell></row><row r="22156"><cell r="C22156" t="str"><v>055293</v></cell><cell r="D22156"><v>3005205</v></cell><cell r="E22156" t="str"><v>CHAVE CONEXAO DUPLA 47 - 1.1/2""</v></cell><cell r="F22156" t="str"><v>UN</v></cell><cell r="G22156"><v>58.58</v></cell></row><row r="22157"><cell r="C22157" t="str"><v>055294</v></cell><cell r="D22157"><v>3005206</v></cell><cell r="E22157" t="str"><v>CHAVE CONEXAO DUPLA 45 - 2.1/2""</v></cell><cell r="F22157" t="str"><v>UN</v></cell><cell r="G22157"><v>81.08</v></cell></row><row r="22158"><cell r="C22158" t="str"><v>055295</v></cell><cell r="D22158"><v>3005207</v></cell><cell r="E22158" t="str"><v>ADAPTADOR STORTZ 1.1/2""x1.1/2"" BSP</v></cell><cell r="F22158" t="str"><v>UN</v></cell><cell r="G22158"><v>105.78</v></cell></row><row r="22159"><cell r="C22159" t="str"><v>055296</v></cell><cell r="D22159"><v>3005208</v></cell><cell r="E22159" t="str"><v>ADAPTADOR STORTZ 2.1/2""x2.1/2"" BSP</v></cell><cell r="F22159" t="str"><v>UN</v></cell><cell r="G22159"><v>232.75</v></cell></row><row r="22160"><cell r="C22160" t="str"><v>055297</v></cell><cell r="D22160"><v>3005209</v></cell><cell r="E22160" t="str"><v>TAMPAO STORTZ 1.1/2"" PARA HIDRANTE</v></cell><cell r="F22160" t="str"><v>UN</v></cell><cell r="G22160"><v>149.16</v></cell></row><row r="22161"><cell r="C22161" t="str"><v>055298</v></cell><cell r="D22161"><v>3005210</v></cell><cell r="E22161" t="str"><v>TAMPAO STORTZ 2.1/2"" PARA HIDRANTE</v></cell><cell r="F22161" t="str"><v>UN</v></cell><cell r="G22161"><v>144.79</v></cell></row><row r="22162"><cell r="C22162" t="str"><v>055300</v></cell><cell r="D22162"><v>3005211</v></cell><cell r="E22162" t="str"><v>GRELHA FERRO FUNDIDO MODULADA</v></cell><cell r="F22162" t="str"><v>M2</v></cell><cell r="G22162"><v>175.75</v></cell></row><row r="22163"><cell r="C22163" t="str"><v>055301</v></cell><cell r="D22163"><v>3005212</v></cell><cell r="E22163" t="str"><v>REGISTRO GAVETA ROSCA BRONZE 3""</v></cell><cell r="F22163" t="str"><v>UN</v></cell><cell r="G22163"><v>467.37</v></cell></row><row r="22164"><cell r="C22164" t="str"><v>055303</v></cell><cell r="D22164"><v>3005213</v></cell><cell r="E22164" t="str"><v>REGISTRO GAVETA ROSCA BRONZE 2.1/2""</v></cell><cell r="F22164" t="str"><v>UN</v></cell><cell r="G22164"><v>363.83</v></cell></row><row r="22165"><cell r="C22165" t="str"><v>055304</v></cell><cell r="D22165"><v>3005214</v></cell><cell r="E22165" t="str"><v>REGISTRO GAVETA ROSCA BRONZE 2""</v></cell><cell r="F22165" t="str"><v>UN</v></cell><cell r="G22165"><v>199.28</v></cell></row><row r="22166"><cell r="C22166" t="str"><v>055305</v></cell><cell r="D22166"><v>3005215</v></cell><cell r="E22166" t="str"><v>REGISTRO GAVETA ROSCA BRONZE 1.1/2""</v></cell><cell r="F22166" t="str"><v>UN</v></cell><cell r="G22166"><v>116.91</v></cell></row><row r="22167"><cell r="C22167" t="str"><v>055306</v></cell><cell r="D22167"><v>3005216</v></cell><cell r="E22167" t="str"><v>REGISTRO GAVETA ROSCA BRONZE 1""</v></cell><cell r="F22167" t="str"><v>UN</v></cell><cell r="G22167"><v>61.96</v></cell></row><row r="22168"><cell r="C22168" t="str"><v>055307</v></cell><cell r="D22168"><v>3005217</v></cell><cell r="E22168" t="str"><v>REGISTRO GAVETA ROSCA BRONZE 1/2""</v></cell><cell r="F22168" t="str"><v>UN</v></cell><cell r="G22168"><v>40.8</v></cell></row><row r="22169"><cell r="C22169" t="str"><v>055308</v></cell><cell r="D22169"><v>3005218</v></cell><cell r="E22169" t="str"><v>REGISTRO PASSEIO 3"" COMPLETO</v></cell><cell r="F22169" t="str"><v>UN</v></cell><cell r="G22169"><v>277.92</v></cell></row><row r="22170"><cell r="C22170" t="str"><v>055309</v></cell><cell r="D22170"><v>3005219</v></cell><cell r="E22170" t="str"><v>COTOVELO 90 GALVANIZADO 1/2""</v></cell><cell r="F22170" t="str"><v>UN</v></cell><cell r="G22170"><v>10.95</v></cell></row><row r="22171"><cell r="C22171" t="str"><v>055310</v></cell><cell r="D22171"><v>3005220</v></cell><cell r="E22171" t="str"><v>TE REDUCAO GALVANIZADO 1.1/2""x1""</v></cell><cell r="F22171" t="str"><v>UN</v></cell><cell r="G22171"><v>114.81</v></cell></row><row r="22172"><cell r="C22172" t="str"><v>055311</v></cell><cell r="D22172"><v>3005221</v></cell><cell r="E22172" t="str"><v>LUVA GALVANIZADA 2""</v></cell><cell r="F22172" t="str"><v>UN</v></cell><cell r="G22172"><v>41.07</v></cell></row><row r="22173"><cell r="C22173" t="str"><v>055312</v></cell><cell r="D22173"><v>3005222</v></cell><cell r="E22173" t="str"><v>CRUZETA FERRO GALVANIZADO 2""</v></cell><cell r="F22173" t="str"><v>UN</v></cell><cell r="G22173"><v>104.29</v></cell></row><row r="22174"><cell r="C22174" t="str"><v>055313</v></cell><cell r="D22174"><v>3005223</v></cell><cell r="E22174" t="str"><v>UNIAO FERRO GALVANIZADO 2""</v></cell><cell r="F22174" t="str"><v>UN</v></cell><cell r="G22174"><v>101.45</v></cell></row><row r="22175"><cell r="C22175" t="str"><v>055315</v></cell><cell r="D22175"><v>3005224</v></cell><cell r="E22175" t="str"><v>VALVULA GAVETA ROSCA BRONZE 2""</v></cell><cell r="F22175" t="str"><v>UN</v></cell><cell r="G22175"><v>154</v></cell></row><row r="22176"><cell r="C22176" t="str"><v>055316</v></cell><cell r="D22176"><v>3005225</v></cell><cell r="E22176" t="str"><v>CURVA 90 GALVANIZADA 3/4""</v></cell><cell r="F22176" t="str"><v>UN</v></cell><cell r="G22176"><v>27.26</v></cell></row><row r="22177"><cell r="C22177" t="str"><v>055318</v></cell><cell r="D22177"><v>3005226</v></cell><cell r="E22177" t="str"><v>TIRANTE ROSQUEADO 3/8""</v></cell><cell r="F22177" t="str"><v>UN</v></cell><cell r="G22177"><v>19.28</v></cell></row><row r="22178"><cell r="C22178" t="str"><v>055319</v></cell><cell r="D22178"><v>3005227</v></cell><cell r="E22178" t="str"><v>CHUMBADOR CBA 3/8""x 2 1/2"" MG25933-2</v></cell><cell r="F22178" t="str"><v>UN</v></cell><cell r="G22178"><v>53.05</v></cell></row><row r="22179"><cell r="C22179" t="str"><v>055320</v></cell><cell r="D22179"><v>3005228</v></cell><cell r="E22179" t="str"><v>VALVULA GAVETA ROSCA BRONZE 2.1/2""</v></cell><cell r="F22179" t="str"><v>UN</v></cell><cell r="G22179"><v>131.46</v></cell></row><row r="22180"><cell r="C22180" t="str"><v>055321</v></cell><cell r="D22180"><v>3005229</v></cell><cell r="E22180" t="str"><v>VALVULA GAVETA BRONZE ROSCA 1.1/4""</v></cell><cell r="F22180" t="str"><v>UN</v></cell><cell r="G22180"><v>84.83</v></cell></row><row r="22181"><cell r="C22181" t="str"><v>055322</v></cell><cell r="D22181"><v>3005230</v></cell><cell r="E22181" t="str"><v>VALVULA GAVETA ROSCA BRONZE 3/4""</v></cell><cell r="F22181" t="str"><v>UN</v></cell><cell r="G22181"><v>40.4</v></cell></row><row r="22182"><cell r="C22182" t="str"><v>055323</v></cell><cell r="D22182"><v>3005231</v></cell><cell r="E22182" t="str"><v>VALVULA RETENCAO HORIZONTAL ROSCA BRONZE 3/4""</v></cell><cell r="F22182" t="str"><v>UN</v></cell><cell r="G22182"><v>48.4</v></cell></row><row r="22183"><cell r="C22183" t="str"><v>055324</v></cell><cell r="D22183"><v>3005232</v></cell><cell r="E22183" t="str"><v>VALVULA RETENCAO DUPLA FUNCAO ROSCA BRONZE 1.1/4""</v></cell><cell r="F22183" t="str"><v>UN</v></cell><cell r="G22183"><v>59.83</v></cell></row><row r="22184"><cell r="C22184" t="str"><v>055326</v></cell><cell r="D22184"><v>3005233</v></cell><cell r="E22184" t="str"><v>CURVA 90 GALVANIZADA 2.1/2""</v></cell><cell r="F22184" t="str"><v>UN</v></cell><cell r="G22184"><v>159.89</v></cell></row><row r="22185"><cell r="C22185" t="str"><v>055327</v></cell><cell r="D22185"><v>3005234</v></cell><cell r="E22185" t="str"><v>CURVA 45 GALVANIZADA 2.1/2""</v></cell><cell r="F22185" t="str"><v>UN</v></cell><cell r="G22185"><v>104.42</v></cell></row><row r="22186"><cell r="C22186" t="str"><v>055328</v></cell><cell r="D22186"><v>3005235</v></cell><cell r="E22186" t="str"><v>JOELHO 90 FERRO GALVANIZADO 1/2""</v></cell><cell r="F22186" t="str"><v>UN</v></cell><cell r="G22186"><v>13.87</v></cell></row><row r="22187"><cell r="C22187" t="str"><v>055329</v></cell><cell r="D22187"><v>3005236</v></cell><cell r="E22187" t="str"><v>TE 90 FERRO GALVANIZADO 1/2""</v></cell><cell r="F22187" t="str"><v>UN</v></cell><cell r="G22187"><v>18.79</v></cell></row><row r="22188"><cell r="C22188" t="str"><v>055330</v></cell><cell r="D22188"><v>3005237</v></cell><cell r="E22188" t="str"><v>INCENDIO-LIGACAO CX.DE AGUA/BARRILETE ATE COLUNA EDIFICACAO</v></cell><cell r="F22188" t="str"><v>UN</v></cell><cell r="G22188"><v>2019</v></cell></row><row r="22189"><cell r="C22189" t="str"><v>055331</v></cell><cell r="D22189"><v>3005238</v></cell><cell r="E22189" t="str"><v>LUVA GALVANIZADA 1""</v></cell><cell r="F22189" t="str"><v>UN</v></cell><cell r="G22189"><v>20.9</v></cell></row><row r="22190"><cell r="C22190" t="str"><v>055332</v></cell><cell r="D22190"><v>3005239</v></cell><cell r="E22190" t="str"><v>BUCHA DE REDUCAO GALVANIZADA 1.1/2""x3/4""</v></cell><cell r="F22190" t="str"><v>UN</v></cell><cell r="G22190"><v>27.64</v></cell></row><row r="22191"><cell r="C22191" t="str"><v>055333</v></cell><cell r="D22191"><v>3005240</v></cell><cell r="E22191" t="str"><v>BUCHA DE REDUCAO GALVANIZADA 1.1/4""x3/4""</v></cell><cell r="F22191" t="str"><v>UN</v></cell><cell r="G22191"><v>20.37</v></cell></row><row r="22192"><cell r="C22192" t="str"><v>055334</v></cell><cell r="D22192"><v>3005241</v></cell><cell r="E22192" t="str"><v>BUCHA DE REDUCAO GALVANIZADA 1""x3/4""</v></cell><cell r="F22192" t="str"><v>UN</v></cell><cell r="G22192"><v>20.37</v></cell></row><row r="22193"><cell r="C22193" t="str"><v>055335</v></cell><cell r="D22193"><v>3005242</v></cell><cell r="E22193" t="str"><v>UNIAO ASSENTO CONICO GALVANIZADO 2.1/2""</v></cell><cell r="F22193" t="str"><v>UN</v></cell><cell r="G22193"><v>262.11</v></cell></row><row r="22194"><cell r="C22194" t="str"><v>055336</v></cell><cell r="D22194"><v>3005243</v></cell><cell r="E22194" t="str"><v>UNIAO ASSENTO CONICO  GALVANIZADO 1.1/4""</v></cell><cell r="F22194" t="str"><v>UN</v></cell><cell r="G22194"><v>115.9</v></cell></row><row r="22195"><cell r="C22195" t="str"><v>055337</v></cell><cell r="D22195"><v>3005244</v></cell><cell r="E22195" t="str"><v>UNIAO ASSENTO CONICO GALVANIZADO 3/4""</v></cell><cell r="F22195" t="str"><v>UN</v></cell><cell r="G22195"><v>68.93</v></cell></row><row r="22196"><cell r="C22196" t="str"><v>055338</v></cell><cell r="D22196"><v>3005245</v></cell><cell r="E22196" t="str"><v>UNIAO ASSENTO CONICO GALVANIZADO 1/2""</v></cell><cell r="F22196" t="str"><v>UN</v></cell><cell r="G22196"><v>26.42</v></cell></row><row r="22197"><cell r="C22197" t="str"><v>055343</v></cell><cell r="D22197"><v>3005246</v></cell><cell r="E22197" t="str"><v>JUNCAO ALGULAR DUPLA 3/8""</v></cell><cell r="F22197" t="str"><v>UN</v></cell><cell r="G22197"><v>8.13</v></cell></row><row r="22198"><cell r="C22198" t="str"><v>055345</v></cell><cell r="D22198"><v>3005247</v></cell><cell r="E22198" t="str"><v>ARMARIO VGA-ABRIGO VALVULA GOVERNO/ALARME</v></cell><cell r="F22198" t="str"><v>UN</v></cell><cell r="G22198"><v>1247.22</v></cell></row><row r="22199"><cell r="C22199" t="str"><v>055350</v></cell><cell r="D22199"><v>3005248</v></cell><cell r="E22199" t="str"><v>PONTO DE AGUA PARA INCENDIO-ACESSO EM LOJA-REDE SPRINKLERS</v></cell><cell r="F22199" t="str"><v>UN</v></cell><cell r="G22199"><v>139.88</v></cell></row><row r="22200"><cell r="C22200" t="str"><v>055358</v></cell><cell r="D22200"><v>3005249</v></cell><cell r="E22200" t="str"><v>CAIXA DRENAGEM EM CONCRETO 1,75x1,75x0,95m</v></cell><cell r="F22200" t="str"><v>UN</v></cell><cell r="G22200"><v>2854.93</v></cell></row><row r="22201"><cell r="C22201" t="str"><v>055360</v></cell><cell r="D22201"><v>3005250</v></cell><cell r="E22201" t="str"><v>CAIXA DRENAGEM 1,60x1,60x0,85m EM ALVENARIA, FUNDO CONCRETO</v></cell><cell r="F22201" t="str"><v>UN</v></cell><cell r="G22201"><v>1462.19</v></cell></row><row r="22202"><cell r="C22202" t="str"><v>055367</v></cell><cell r="D22202"><v>3005251</v></cell><cell r="E22202" t="str"><v>CALHA DRENAGEM CONCRETO DIAM. 0,60m</v></cell><cell r="F22202" t="str"><v>M</v></cell><cell r="G22202"><v>210.21</v></cell></row><row r="22203"><cell r="C22203" t="str"><v>055370</v></cell><cell r="D22203"><v>3005252</v></cell><cell r="E22203" t="str"><v>TE REDUCAO FERRO GALVANIZADO 4""x3""</v></cell><cell r="F22203" t="str"><v>UN</v></cell><cell r="G22203"><v>278.03</v></cell></row><row r="22204"><cell r="C22204" t="str"><v>055392</v></cell><cell r="D22204"><v>3005253</v></cell><cell r="E22204" t="str"><v>SINALIZACAO FAIXA DE DEMARCACAO 1,0x1,0x0,10m CAIXA INCENDIO</v></cell><cell r="F22204" t="str"><v>UN</v></cell><cell r="G22204"><v>12.06</v></cell></row><row r="22205"><cell r="C22205" t="str"><v>055395</v></cell><cell r="D22205"><v>3005254</v></cell><cell r="E22205" t="str"><v>TAMPAO/PLUG EM ACO GALVANIZADO 3""</v></cell><cell r="F22205" t="str"><v>UN</v></cell><cell r="G22205"><v>75.78</v></cell></row><row r="22206"><cell r="C22206" t="str"><v>055401</v></cell><cell r="D22206"><v>3005255</v></cell><cell r="E22206" t="str"><v>INCENDIO-GALVANIZADO-REDE PREDIAL EM EDIFICIO</v></cell><cell r="F22206" t="str"><v>UN</v></cell><cell r="G22206"><v>9763.21</v></cell></row><row r="22207"><cell r="C22207" t="str"><v>055402</v></cell><cell r="D22207"><v>3005256</v></cell><cell r="E22207" t="str"><v>DETECTOR IONICO DE FUMACA-LACO 01</v></cell><cell r="F22207" t="str"><v>UN</v></cell><cell r="G22207"><v>1186.6</v></cell></row><row r="22208"><cell r="C22208" t="str"><v>055403</v></cell><cell r="D22208"><v>3005257</v></cell><cell r="E22208" t="str"><v>DETECTOR IONICO DE FUMACA-LACO 02</v></cell><cell r="F22208" t="str"><v>UN</v></cell><cell r="G22208"><v>988.85</v></cell></row><row r="22209"><cell r="C22209" t="str"><v>055404</v></cell><cell r="D22209"><v>3005258</v></cell><cell r="E22209" t="str"><v>DETECTOR IONICO DE FUMACA-LACO 03</v></cell><cell r="F22209" t="str"><v>UN</v></cell><cell r="G22209"><v>988.85</v></cell></row><row r="22210"><cell r="C22210" t="str"><v>055406</v></cell><cell r="D22210"><v>3005259</v></cell><cell r="E22210" t="str"><v>DETECTOR IONICO DE FUMACA-LACO 05</v></cell><cell r="F22210" t="str"><v>UN</v></cell><cell r="G22210"><v>791.05</v></cell></row><row r="22211"><cell r="C22211" t="str"><v>055407</v></cell><cell r="D22211"><v>3005260</v></cell><cell r="E22211" t="str"><v>DETECTOR IONICO DE FUMACA-LACO 06</v></cell><cell r="F22211" t="str"><v>UN</v></cell><cell r="G22211"><v>1186.6</v></cell></row><row r="22212"><cell r="C22212" t="str"><v>055408</v></cell><cell r="D22212"><v>3005261</v></cell><cell r="E22212" t="str"><v>DETECTOR IONICO DE FUMACA-LACO 07</v></cell><cell r="F22212" t="str"><v>UN</v></cell><cell r="G22212"><v>1445.74</v></cell></row><row r="22213"><cell r="C22213" t="str"><v>055410</v></cell><cell r="D22213"><v>3005262</v></cell><cell r="E22213" t="str"><v>TUBO FERRO CALVANIZADO 2"" ASTM A-53 SCHEDULE 40 COM CONEXOE</v></cell><cell r="F22213" t="str"><v>M</v></cell><cell r="G22213"><v>233.9</v></cell></row><row r="22214"><cell r="C22214" t="str"><v>055411</v></cell><cell r="D22214"><v>3005263</v></cell><cell r="E22214" t="str"><v>TUBO GALVANIZADO 3"" ASTM A-53 SCHEDULE 40 COM CONEXOES</v></cell><cell r="F22214" t="str"><v>M</v></cell><cell r="G22214"><v>439.62</v></cell></row><row r="22215"><cell r="C22215" t="str"><v>055412</v></cell><cell r="D22215"><v>3005264</v></cell><cell r="E22215" t="str"><v>DETECTOR IONICO DE FUMACA-LACO 08</v></cell><cell r="F22215" t="str"><v>UN</v></cell><cell r="G22215"><v>1445.74</v></cell></row><row r="22216"><cell r="C22216" t="str"><v>055413</v></cell><cell r="D22216"><v>3005265</v></cell><cell r="E22216" t="str"><v>DETECTOR IONICO DE FUMACA-LACO 09</v></cell><cell r="F22216" t="str"><v>UN</v></cell><cell r="G22216"><v>1582.13</v></cell></row><row r="22217"><cell r="C22217" t="str"><v>055414</v></cell><cell r="D22217"><v>3005266</v></cell><cell r="E22217" t="str"><v>DETECTOR IONICO DE FUMACA-LACO 10</v></cell><cell r="F22217" t="str"><v>UN</v></cell><cell r="G22217"><v>1582.13</v></cell></row><row r="22218"><cell r="C22218" t="str"><v>055415</v></cell><cell r="D22218"><v>3005267</v></cell><cell r="E22218" t="str"><v>DETECTOR IONICO DE FUMACA-LACO 11</v></cell><cell r="F22218" t="str"><v>UN</v></cell><cell r="G22218"><v>988.85</v></cell></row><row r="22219"><cell r="C22219" t="str"><v>055416</v></cell><cell r="D22219"><v>3005268</v></cell><cell r="E22219" t="str"><v>DETECTOR IONICO DE FUMACA-LACO 12</v></cell><cell r="F22219" t="str"><v>UN</v></cell><cell r="G22219"><v>1186.6</v></cell></row><row r="22220"><cell r="C22220" t="str"><v>055417</v></cell><cell r="D22220"><v>3005269</v></cell><cell r="E22220" t="str"><v>DETECTOR IONICO DE FUMACA-LACO 13</v></cell><cell r="F22220" t="str"><v>UN</v></cell><cell r="G22220"><v>1186.6</v></cell></row><row r="22221"><cell r="C22221" t="str"><v>055418</v></cell><cell r="D22221"><v>3005270</v></cell><cell r="E22221" t="str"><v>DETECTOR IONICO DE FUMACA-LACO 14</v></cell><cell r="F22221" t="str"><v>UN</v></cell><cell r="G22221"><v>988.85</v></cell></row><row r="22222"><cell r="C22222" t="str"><v>055420</v></cell><cell r="D22222"><v>3005271</v></cell><cell r="E22222" t="str"><v>DETECTOR IONICO DE FUMACA-LACO 15</v></cell><cell r="F22222" t="str"><v>UN</v></cell><cell r="G22222"><v>773.55</v></cell></row><row r="22223"><cell r="C22223" t="str"><v>055421</v></cell><cell r="D22223"><v>3005272</v></cell><cell r="E22223" t="str"><v>DETECTOR IONICO DE FUMACA-LACO 16</v></cell><cell r="F22223" t="str"><v>UN</v></cell><cell r="G22223"><v>1340.55</v></cell></row><row r="22224"><cell r="C22224" t="str"><v>055436</v></cell><cell r="D22224"><v>3005273</v></cell><cell r="E22224" t="str"><v>SIRENE  METALICA DE ALARME BITONAG-ALCANCE 300m</v></cell><cell r="F22224" t="str"><v>UN</v></cell><cell r="G22224"><v>209.58</v></cell></row><row r="22225"><cell r="C22225" t="str"><v>055490</v></cell><cell r="D22225"><v>3005274</v></cell><cell r="E22225" t="str"><v>CAIXA ABRIGO INCENDIO COM PORTA E VISOR</v></cell><cell r="F22225" t="str"><v>UN</v></cell><cell r="G22225"><v>1324.82</v></cell></row><row r="22226"><cell r="C22226" t="str"><v>055492</v></cell><cell r="D22226"><v>3005275</v></cell><cell r="E22226" t="str"><v>ARMARIO INCENDIO 70x50x25cm</v></cell><cell r="F22226" t="str"><v>UN</v></cell><cell r="G22226"><v>362.87</v></cell></row><row r="22227"><cell r="C22227" t="str"><v>055493</v></cell><cell r="D22227"><v>3005276</v></cell><cell r="E22227" t="str"><v>ARMARIO INCENDIO 70x50x40cm</v></cell><cell r="F22227" t="str"><v>UN</v></cell><cell r="G22227"><v>391.87</v></cell></row><row r="22228"><cell r="C22228" t="str"><v>055494</v></cell><cell r="D22228"><v>3005277</v></cell><cell r="E22228" t="str"><v>ARMARIO INCENDIO DUPLA FACE 90x80x25cm</v></cell><cell r="F22228" t="str"><v>UN</v></cell><cell r="G22228"><v>1369.5</v></cell></row><row r="22229"><cell r="C22229" t="str"><v>055495</v></cell><cell r="D22229"><v>3005278</v></cell><cell r="E22229" t="str"><v>INCENDIO - COLUNA 4 PAVIMENTOS</v></cell><cell r="F22229" t="str"><v>UN</v></cell><cell r="G22229"><v>3948.51</v></cell></row><row r="22230"><cell r="C22230" t="str"><v>055501</v></cell><cell r="D22230"><v>3005279</v></cell><cell r="E22230" t="str"><v>MANGUEIRA PARA INCENDIO PREDIAL 1.1/2""x15m</v></cell><cell r="F22230" t="str"><v>CJ</v></cell><cell r="G22230"><v>576.58</v></cell></row><row r="22231"><cell r="C22231" t="str"><v>055502</v></cell><cell r="D22231"><v>3005280</v></cell><cell r="E22231" t="str"><v>TE REDUCAO FERRO GALVANIZADO 2.1/2""x1.1/2""</v></cell><cell r="F22231" t="str"><v>UN</v></cell><cell r="G22231"><v>109.63</v></cell></row><row r="22232"><cell r="C22232" t="str"><v>055503</v></cell><cell r="D22232"><v>3005281</v></cell><cell r="E22232" t="str"><v>CHAVE DUPLA STORTZ 2.1/2""x2.1/2""</v></cell><cell r="F22232" t="str"><v>UN</v></cell><cell r="G22232"><v>82.17</v></cell></row><row r="22233"><cell r="C22233" t="str"><v>055504</v></cell><cell r="D22233"><v>3005282</v></cell><cell r="E22233" t="str"><v>ADESIVO COM SETA INICADORA PARA EXTINTOR/HIDRANTE</v></cell><cell r="F22233" t="str"><v>UN</v></cell><cell r="G22233"><v>13.07</v></cell></row><row r="22234"><cell r="C22234" t="str"><v>055505</v></cell><cell r="D22234"><v>3005283</v></cell><cell r="E22234" t="str"><v>NIPLE CONICO GALVANIZADO 4""</v></cell><cell r="F22234" t="str"><v>UN</v></cell><cell r="G22234"><v>96.07</v></cell></row><row r="22235"><cell r="C22235" t="str"><v>055506</v></cell><cell r="D22235"><v>3005284</v></cell><cell r="E22235" t="str"><v>LUVA GALVANIZADA 1.1/2""</v></cell><cell r="F22235" t="str"><v>UN</v></cell><cell r="G22235"><v>28.07</v></cell></row><row r="22236"><cell r="C22236" t="str"><v>055507</v></cell><cell r="D22236"><v>3005285</v></cell><cell r="E22236" t="str"><v>ADAPTADOR CAIXA D'AGUA CONCRETO 3""x200mm</v></cell><cell r="F22236" t="str"><v>UN</v></cell><cell r="G22236"><v>161.39</v></cell></row><row r="22237"><cell r="C22237" t="str"><v>055508</v></cell><cell r="D22237"><v>3005286</v></cell><cell r="E22237" t="str"><v>NIPLE DUPLO GALVANIZADO 3""</v></cell><cell r="F22237" t="str"><v>UN</v></cell><cell r="G22237"><v>53.48</v></cell></row><row r="22238"><cell r="C22238" t="str"><v>055509</v></cell><cell r="D22238"><v>3005287</v></cell><cell r="E22238" t="str"><v>JUNTA EXPANSAO AXIAL FLANGE 3"" C/CONTRA FLNAGES</v></cell><cell r="F22238" t="str"><v>UN</v></cell><cell r="G22238"><v>521.54</v></cell></row><row r="22239"><cell r="C22239" t="str"><v>055510</v></cell><cell r="D22239"><v>3005288</v></cell><cell r="E22239" t="str"><v>VALVULA ANGULAR 45 BRONZE 1.1/2"" PARA HIDRANTE</v></cell><cell r="F22239" t="str"><v>UN</v></cell><cell r="G22239"><v>262.09</v></cell></row><row r="22240"><cell r="C22240" t="str"><v>055512</v></cell><cell r="D22240"><v>3005289</v></cell><cell r="E22240" t="str"><v>JUNTA EXPANSAO AXIAL FLANGE 2.1/2"" C/CONTRA FLANGES</v></cell><cell r="F22240" t="str"><v>UN</v></cell><cell r="G22240"><v>462.54</v></cell></row><row r="22241"><cell r="C22241" t="str"><v>055514</v></cell><cell r="D22241"><v>3005290</v></cell><cell r="E22241" t="str"><v>CAIXA INCENDIO DE EMBUTIR 90x60x17cm</v></cell><cell r="F22241" t="str"><v>UN</v></cell><cell r="G22241"><v>435.5</v></cell></row><row r="22242"><cell r="C22242" t="str"><v>055530</v></cell><cell r="D22242"><v>3005291</v></cell><cell r="E22242" t="str"><v>SIRENE METALICA BITONAGALCANCE 500m</v></cell><cell r="F22242" t="str"><v>UN</v></cell><cell r="G22242"><v>229.65</v></cell></row><row r="22243"><cell r="C22243" t="str"><v>055543</v></cell><cell r="D22243"><v>3005292</v></cell><cell r="E22243" t="str"><v>PROPORCIONADOR DE ESPUMA BS-Z-2</v></cell><cell r="F22243" t="str"><v>UN</v></cell><cell r="G22243"><v>402.34</v></cell></row><row r="22244"><cell r="C22244" t="str"><v>055544</v></cell><cell r="D22244"><v>3005293</v></cell><cell r="E22244" t="str"><v>PROPORCIONADOR DE ESPUMA BS-Z-4</v></cell><cell r="F22244" t="str"><v>UN</v></cell><cell r="G22244"><v>635.97</v></cell></row><row r="22245"><cell r="C22245" t="str"><v>055545</v></cell><cell r="D22245"><v>3005294</v></cell><cell r="E22245" t="str"><v>PROPORCIONADOR DE ESPUMA BS-Z-8</v></cell><cell r="F22245" t="str"><v>UN</v></cell><cell r="G22245"><v>779.63</v></cell></row><row r="22246"><cell r="C22246" t="str"><v>055560</v></cell><cell r="D22246"><v>3005295</v></cell><cell r="E22246" t="str"><v>TUBO FERRO FUNDIDO PONT E BOLSA 150mm</v></cell><cell r="F22246" t="str"><v>M</v></cell><cell r="G22246"><v>163.21</v></cell></row><row r="22247"><cell r="C22247" t="str"><v>055571</v></cell><cell r="D22247"><v>3005296</v></cell><cell r="E22247" t="str"><v>CAIXA BOMBA INCENDIO TERREO C/SIRENE</v></cell><cell r="F22247" t="str"><v>UN</v></cell><cell r="G22247"><v>2646.86</v></cell></row><row r="22248"><cell r="C22248" t="str"><v>055572</v></cell><cell r="D22248"><v>3005297</v></cell><cell r="E22248" t="str"><v>CAIXA C/REG.RECALQUE PASSEIO TAMPO F.F. 2.1/2x1.1/82""</v></cell><cell r="F22248" t="str"><v>UN</v></cell><cell r="G22248"><v>2341.19</v></cell></row><row r="22249"><cell r="C22249" t="str"><v>055576</v></cell><cell r="D22249"><v>3005298</v></cell><cell r="E22249" t="str"><v>CAIXA DE COMANDO PARA BOMBA DE INCENDIO</v></cell><cell r="F22249" t="str"><v>UN</v></cell><cell r="G22249"><v>1739.85</v></cell></row><row r="22250"><cell r="C22250" t="str"><v>055590</v></cell><cell r="D22250"><v>3005299</v></cell><cell r="E22250" t="str"><v>DEMOLICAO DE CAIXA DE PASSAGEM 30x30cm E RECONSTRUCAO NOVO L</v></cell><cell r="F22250" t="str"><v>UN</v></cell><cell r="G22250"><v>70.97</v></cell></row><row r="22251"><cell r="C22251" t="str"><v>055601</v></cell><cell r="D22251"><v>3005300</v></cell><cell r="E22251" t="str"><v>REVESTIMENTO SIMPLES TUBULACAO 2""</v></cell><cell r="F22251" t="str"><v>M</v></cell><cell r="G22251"><v>44.99</v></cell></row><row r="22252"><cell r="C22252" t="str"><v>055602</v></cell><cell r="D22252"><v>3005301</v></cell><cell r="E22252" t="str"><v>REVESTIMENTO SIMPLES TUBULACAO 4""</v></cell><cell r="F22252" t="str"><v>M</v></cell><cell r="G22252"><v>78.63</v></cell></row><row r="22253"><cell r="C22253" t="str"><v>055603</v></cell><cell r="D22253"><v>3005302</v></cell><cell r="E22253" t="str"><v>REVESTIMENTO SIMPLES TUBULACAO 6""</v></cell><cell r="F22253" t="str"><v>M</v></cell><cell r="G22253"><v>117.98</v></cell></row><row r="22254"><cell r="C22254" t="str"><v>055604</v></cell><cell r="D22254"><v>3005303</v></cell><cell r="E22254" t="str"><v>REVESTIMENTO SIMPLES TUBULACAO 16""</v></cell><cell r="F22254" t="str"><v>M</v></cell><cell r="G22254"><v>337.37</v></cell></row><row r="22255"><cell r="C22255" t="str"><v>055610</v></cell><cell r="D22255"><v>3005304</v></cell><cell r="E22255" t="str"><v>SOLDA TUBULACAO 16""</v></cell><cell r="F22255" t="str"><v>UN</v></cell><cell r="G22255"><v>126.12</v></cell></row><row r="22256"><cell r="C22256" t="str"><v>055611</v></cell><cell r="D22256"><v>3005305</v></cell><cell r="E22256" t="str"><v>SOLDA TUBULACAO 6""</v></cell><cell r="F22256" t="str"><v>UN</v></cell><cell r="G22256"><v>74.83</v></cell></row><row r="22257"><cell r="C22257" t="str"><v>055612</v></cell><cell r="D22257"><v>3005306</v></cell><cell r="E22257" t="str"><v>SOLDA TUBULACAO 4""</v></cell><cell r="F22257" t="str"><v>UN</v></cell><cell r="G22257"><v>64.41</v></cell></row><row r="22258"><cell r="C22258" t="str"><v>055613</v></cell><cell r="D22258"><v>3005307</v></cell><cell r="E22258" t="str"><v>SOLDA TUBULACAO 2""</v></cell><cell r="F22258" t="str"><v>UN</v></cell><cell r="G22258"><v>44.61</v></cell></row><row r="22259"><cell r="C22259" t="str"><v>055616</v></cell><cell r="D22259"><v>3005308</v></cell><cell r="E22259" t="str"><v>REPARO DE CONDUTOR AGUA PLUVIAL PVC 100mm x3,0m</v></cell><cell r="F22259" t="str"><v>UN</v></cell><cell r="G22259"><v>35.69</v></cell></row><row r="22260"><cell r="C22260" t="str"><v>055617</v></cell><cell r="D22260"><v>3005309</v></cell><cell r="E22260" t="str"><v>GRELHA F.FUNDIDO+PORTA GRELHAS EM CX.ALVENARIA 30x30cm</v></cell><cell r="F22260" t="str"><v>UN</v></cell><cell r="G22260"><v>135.29</v></cell></row><row r="22261"><cell r="C22261" t="str"><v>055619</v></cell><cell r="D22261"><v>3005310</v></cell><cell r="E22261" t="str"><v>POCO ABSORVENTE ALVENARIA TIJOLOS DIAMETRO 1,0m PROF.1,50m</v></cell><cell r="F22261" t="str"><v>UN</v></cell><cell r="G22261"><v>1919.18</v></cell></row><row r="22262"><cell r="C22262" t="str"><v>055621</v></cell><cell r="D22262"><v>3005311</v></cell><cell r="E22262" t="str"><v>TUBO DE PVC SOLDAVEL 25mm COM CONEXOES</v></cell><cell r="F22262" t="str"><v>M</v></cell><cell r="G22262"><v>57.82</v></cell></row><row r="22263"><cell r="C22263" t="str"><v>055622</v></cell><cell r="D22263"><v>3005312</v></cell><cell r="E22263" t="str"><v>TUBO PVC SOLDAVEL 32mm COM CONEXOES</v></cell><cell r="F22263" t="str"><v>M</v></cell><cell r="G22263"><v>59.11</v></cell></row><row r="22264"><cell r="C22264" t="str"><v>055623</v></cell><cell r="D22264"><v>3005313</v></cell><cell r="E22264" t="str"><v>TUBO PVC SOLDAVEL 40mm COM CONEXOES</v></cell><cell r="F22264" t="str"><v>M</v></cell><cell r="G22264"><v>73.58</v></cell></row><row r="22265"><cell r="C22265" t="str"><v>055634</v></cell><cell r="D22265"><v>3005314</v></cell><cell r="E22265" t="str"><v>TUBO PVC SOLDAVEL 85mm COM CONEXOES</v></cell><cell r="F22265" t="str"><v>M</v></cell><cell r="G22265"><v>166.39</v></cell></row><row r="22266"><cell r="C22266" t="str"><v>055643</v></cell><cell r="D22266"><v>3005315</v></cell><cell r="E22266" t="str"><v>SPRINKLER-BICO SPRINKLER SIDE WALL 1/2""</v></cell><cell r="F22266" t="str"><v>UN</v></cell><cell r="G22266"><v>62</v></cell></row><row r="22267"><cell r="C22267" t="str"><v>055646</v></cell><cell r="D22267"><v>3005316</v></cell><cell r="E22267" t="str"><v>TE REDUCAO FERRO GALVANIZADO 2""x1""</v></cell><cell r="F22267" t="str"><v>UN</v></cell><cell r="G22267"><v>77.89</v></cell></row><row r="22268"><cell r="C22268" t="str"><v>055650</v></cell><cell r="D22268"><v>3005317</v></cell><cell r="E22268" t="str"><v>BOTAO DE ALARME INCENDIO ACIONAMENTO MANUAL COM QUEBRA VIDRO</v></cell><cell r="F22268" t="str"><v>UN</v></cell><cell r="G22268"><v>451.6</v></cell></row><row r="22269"><cell r="C22269" t="str"><v>055653</v></cell><cell r="D22269"><v>3005318</v></cell><cell r="E22269" t="str"><v>TE REDUCAO FERRO GALVANIZADO 3""x1""</v></cell><cell r="F22269" t="str"><v>UN</v></cell><cell r="G22269"><v>160.4</v></cell></row><row r="22270"><cell r="C22270" t="str"><v>055654</v></cell><cell r="D22270"><v>3005319</v></cell><cell r="E22270" t="str"><v>BUCHA REDUCAO FERRO GALVANIZADO 3""x1.1/4""</v></cell><cell r="F22270" t="str"><v>UN</v></cell><cell r="G22270"><v>160.4</v></cell></row><row r="22271"><cell r="C22271" t="str"><v>055657</v></cell><cell r="D22271"><v>3005320</v></cell><cell r="E22271" t="str"><v>TE 90 FERRO GALVANIZADO 6""</v></cell><cell r="F22271" t="str"><v>UN</v></cell><cell r="G22271"><v>759.87</v></cell></row><row r="22272"><cell r="C22272" t="str"><v>055660</v></cell><cell r="D22272"><v>3005321</v></cell><cell r="E22272" t="str"><v>JOELHO 45 FERRO GALVANIZADO 3""</v></cell><cell r="F22272" t="str"><v>UN</v></cell><cell r="G22272"><v>85.41</v></cell></row><row r="22273"><cell r="C22273" t="str"><v>055661</v></cell><cell r="D22273"><v>3005322</v></cell><cell r="E22273" t="str"><v>JOELHO 45 FERRO GALVANIZADO 4""</v></cell><cell r="F22273" t="str"><v>UN</v></cell><cell r="G22273"><v>157.79</v></cell></row><row r="22274"><cell r="C22274" t="str"><v>055668</v></cell><cell r="D22274"><v>3005323</v></cell><cell r="E22274" t="str"><v>JOELHO 90 FERRO GALVANIZADO 6""</v></cell><cell r="F22274" t="str"><v>UN</v></cell><cell r="G22274"><v>547.28</v></cell></row><row r="22275"><cell r="C22275" t="str"><v>055671</v></cell><cell r="D22275"><v>3005324</v></cell><cell r="E22275" t="str"><v>BUCHA REDUCAO FERRO GALVANIZADO 2""x1""</v></cell><cell r="F22275" t="str"><v>UN</v></cell><cell r="G22275"><v>34.89</v></cell></row><row r="22276"><cell r="C22276" t="str"><v>055672</v></cell><cell r="D22276"><v>3005325</v></cell><cell r="E22276" t="str"><v>BUCHA REDUCAO FERRO GALVANIZADO 2.1/2x1""</v></cell><cell r="F22276" t="str"><v>UN</v></cell><cell r="G22276"><v>38.05</v></cell></row><row r="22277"><cell r="C22277" t="str"><v>055673</v></cell><cell r="D22277"><v>3005326</v></cell><cell r="E22277" t="str"><v>BUCHA REDUCAO FERRO GALVANIZADO 1.1/2""x1.1/4""</v></cell><cell r="F22277" t="str"><v>UN</v></cell><cell r="G22277"><v>40.35</v></cell></row><row r="22278"><cell r="C22278" t="str"><v>055675</v></cell><cell r="D22278"><v>3005327</v></cell><cell r="E22278" t="str"><v>BUCHA REDUCAO FERRO GALVANIZADO 2.1/2x1.1/4""</v></cell><cell r="F22278" t="str"><v>UN</v></cell><cell r="G22278"><v>31.8</v></cell></row><row r="22279"><cell r="C22279" t="str"><v>055676</v></cell><cell r="D22279"><v>3005328</v></cell><cell r="E22279" t="str"><v>BUCHA REDUCAO FERRO GALVANIZADO 2""x1.1/2""</v></cell><cell r="F22279" t="str"><v>UN</v></cell><cell r="G22279"><v>55.44</v></cell></row><row r="22280"><cell r="C22280" t="str"><v>055680</v></cell><cell r="D22280"><v>3005329</v></cell><cell r="E22280" t="str"><v>BUJAO/PLUG FERRO GALVANIZADO 1.1/4""</v></cell><cell r="F22280" t="str"><v>UN</v></cell><cell r="G22280"><v>16.12</v></cell></row><row r="22281"><cell r="C22281" t="str"><v>055683</v></cell><cell r="D22281"><v>3005330</v></cell><cell r="E22281" t="str"><v>REGISTRO GAVETA ROSCA BRONZE 6""</v></cell><cell r="F22281" t="str"><v>UN</v></cell><cell r="G22281"><v>837.97</v></cell></row><row r="22282"><cell r="C22282" t="str"><v>055684</v></cell><cell r="D22282"><v>3005331</v></cell><cell r="E22282" t="str"><v>SPRINKLER-VALVULA RETENCAO ROSCA BRONZE 2.1/2""</v></cell><cell r="F22282" t="str"><v>UN</v></cell><cell r="G22282"><v>226.18</v></cell></row><row r="22283"><cell r="C22283" t="str"><v>055685</v></cell><cell r="D22283"><v>3005332</v></cell><cell r="E22283" t="str"><v>SPRINKLER-VALVULA RETENCAO ROSCA BRONZE 3""</v></cell><cell r="F22283" t="str"><v>UN</v></cell><cell r="G22283"><v>279.9</v></cell></row><row r="22284"><cell r="C22284" t="str"><v>055686</v></cell><cell r="D22284"><v>3005333</v></cell><cell r="E22284" t="str"><v>SPRINKLER-VALVULA RETENCAO FLANGE SOLDA ACO 4""</v></cell><cell r="F22284" t="str"><v>UN</v></cell><cell r="G22284"><v>923.1</v></cell></row><row r="22285"><cell r="C22285" t="str"><v>055687</v></cell><cell r="D22285"><v>3005334</v></cell><cell r="E22285" t="str"><v>SPRINKLER-VALVULA RETENCAO SOLDA ACO 6""</v></cell><cell r="F22285" t="str"><v>UN</v></cell><cell r="G22285"><v>1732.19</v></cell></row><row r="22286"><cell r="C22286" t="str"><v>055688</v></cell><cell r="D22286"><v>3005335</v></cell><cell r="E22286" t="str"><v>SPRINKLER-CONJUNTO MOTO-BOMBAS</v></cell><cell r="F22286" t="str"><v>UN</v></cell><cell r="G22286"><v>6208.56</v></cell></row><row r="22287"><cell r="C22287" t="str"><v>055689</v></cell><cell r="D22287"><v>3005336</v></cell><cell r="E22287" t="str"><v>SPRINKLER-SISTEMA DE ALARME HIDRAULICO</v></cell><cell r="F22287" t="str"><v>UN</v></cell><cell r="G22287"><v>499.07</v></cell></row><row r="22288"><cell r="C22288" t="str"><v>055693</v></cell><cell r="D22288"><v>3005337</v></cell><cell r="E22288" t="str"><v>SPRINKLER-CONJUNTO PRESSURIZACAO</v></cell><cell r="F22288" t="str"><v>UN</v></cell><cell r="G22288"><v>961.02</v></cell></row><row r="22289"><cell r="C22289" t="str"><v>055700</v></cell><cell r="D22289"><v>3005338</v></cell><cell r="E22289" t="str"><v>PRESSOSTATO 51-E</v></cell><cell r="F22289" t="str"><v>UN</v></cell><cell r="G22289"><v>626.78</v></cell></row><row r="22290"><cell r="C22290" t="str"><v>055701</v></cell><cell r="D22290"><v>3005339</v></cell><cell r="E22290" t="str"><v>VALVULA GAVETA FLANGE ACO 150mm (6"")</v></cell><cell r="F22290" t="str"><v>UN</v></cell><cell r="G22290"><v>1805.22</v></cell></row><row r="22291"><cell r="C22291" t="str"><v>055702</v></cell><cell r="D22291"><v>3005340</v></cell><cell r="E22291" t="str"><v>TUBO GALVANIZADO PRETO ASTM A-53 1.1/2"" COM CONEXOES</v></cell><cell r="F22291" t="str"><v>M</v></cell><cell r="G22291"><v>160.29</v></cell></row><row r="22292"><cell r="C22292" t="str"><v>055703</v></cell><cell r="D22292"><v>3005341</v></cell><cell r="E22292" t="str"><v>TUBO GALVANIZADO PRETO ASTM A-53 2.1/2"" COM CONEXOES</v></cell><cell r="F22292" t="str"><v>M</v></cell><cell r="G22292"><v>355.2</v></cell></row><row r="22293"><cell r="C22293" t="str"><v>055704</v></cell><cell r="D22293"><v>3005342</v></cell><cell r="E22293" t="str"><v>TUBO GALVANIZADO PRETO ASTM A-53 3"" COM CONEXOES</v></cell><cell r="F22293" t="str"><v>M</v></cell><cell r="G22293"><v>462.21</v></cell></row><row r="22294"><cell r="C22294" t="str"><v>055705</v></cell><cell r="D22294"><v>3005343</v></cell><cell r="E22294" t="str"><v>TUBO GALVANIZADO PRETO ASTM A-53 2"" COM CONEXOES</v></cell><cell r="F22294" t="str"><v>M</v></cell><cell r="G22294"><v>233.9</v></cell></row><row r="22295"><cell r="C22295" t="str"><v>055706</v></cell><cell r="D22295"><v>3005344</v></cell><cell r="E22295" t="str"><v>TUBO GALVANIZADO PRETO ASTM A-53 1.1/4"" COM CONEXOES</v></cell><cell r="F22295" t="str"><v>M</v></cell><cell r="G22295"><v>128.74</v></cell></row><row r="22296"><cell r="C22296" t="str"><v>055708</v></cell><cell r="D22296"><v>3005345</v></cell><cell r="E22296" t="str"><v>CURVA MACHO 90 FERRO GALVANIZADO 4""</v></cell><cell r="F22296" t="str"><v>UN</v></cell><cell r="G22296"><v>289.57</v></cell></row><row r="22297"><cell r="C22297" t="str"><v>055709</v></cell><cell r="D22297"><v>3005346</v></cell><cell r="E22297" t="str"><v>TUBO GALVANIZADO PRETO ASTM A-53 1"" COM CONEXOES</v></cell><cell r="F22297" t="str"><v>M</v></cell><cell r="G22297"><v>117.18</v></cell></row><row r="22298"><cell r="C22298" t="str"><v>055710</v></cell><cell r="D22298"><v>3005347</v></cell><cell r="E22298" t="str"><v>TUBO GALVANIZADO PRETO ASTM A-53 4"" COM CONEXOES</v></cell><cell r="F22298" t="str"><v>M</v></cell><cell r="G22298"><v>362.98</v></cell></row><row r="22299"><cell r="C22299" t="str"><v>055712</v></cell><cell r="D22299"><v>3005348</v></cell><cell r="E22299" t="str"><v>TE 90 FERRO GALVANIZADO DIAM. 1.1/4""</v></cell><cell r="F22299" t="str"><v>UN</v></cell><cell r="G22299"><v>37.02</v></cell></row><row r="22300"><cell r="C22300" t="str"><v>055713</v></cell><cell r="D22300"><v>3005349</v></cell><cell r="E22300" t="str"><v>TE 90 FERRO GALVANIZADO DIAM. 3""</v></cell><cell r="F22300" t="str"><v>UN</v></cell><cell r="G22300"><v>142.81</v></cell></row><row r="22301"><cell r="C22301" t="str"><v>055714</v></cell><cell r="D22301"><v>3005350</v></cell><cell r="E22301" t="str"><v>TE 90 FERRO GALVANIZADO DIAM. 2""</v></cell><cell r="F22301" t="str"><v>UN</v></cell><cell r="G22301"><v>73.68</v></cell></row><row r="22302"><cell r="C22302" t="str"><v>055715</v></cell><cell r="D22302"><v>3005351</v></cell><cell r="E22302" t="str"><v>TE 90 FERRO GALVANIZADO DIAM. 1.1/2""</v></cell><cell r="F22302" t="str"><v>UN</v></cell><cell r="G22302"><v>49.93</v></cell></row><row r="22303"><cell r="C22303" t="str"><v>055716</v></cell><cell r="D22303"><v>3005352</v></cell><cell r="E22303" t="str"><v>TE 90 FERRO GALVANIZADO DIAM. 1""</v></cell><cell r="F22303" t="str"><v>UN</v></cell><cell r="G22303"><v>31.19</v></cell></row><row r="22304"><cell r="C22304" t="str"><v>055717</v></cell><cell r="D22304"><v>3005353</v></cell><cell r="E22304" t="str"><v>TE 90 FERRO GALVANIZADO DIAM. 3/4""</v></cell><cell r="F22304" t="str"><v>UN</v></cell><cell r="G22304"><v>22.07</v></cell></row><row r="22305"><cell r="C22305" t="str"><v>055718</v></cell><cell r="D22305"><v>3005354</v></cell><cell r="E22305" t="str"><v>TE 90 FERRO GALVANIZADO DIAM. 2.1/2""</v></cell><cell r="F22305" t="str"><v>UN</v></cell><cell r="G22305"><v>106.33</v></cell></row><row r="22306"><cell r="C22306" t="str"><v>055720</v></cell><cell r="D22306"><v>3005355</v></cell><cell r="E22306" t="str"><v>TE REDUCAO FERRO GALVANIZADO 2""x1.1/2""</v></cell><cell r="F22306" t="str"><v>UN</v></cell><cell r="G22306"><v>79.75</v></cell></row><row r="22307"><cell r="C22307" t="str"><v>055721</v></cell><cell r="D22307"><v>3005356</v></cell><cell r="E22307" t="str"><v>TE REDUCAO FERRO GALVANIZADO 2""x1.1/4""</v></cell><cell r="F22307" t="str"><v>UN</v></cell><cell r="G22307"><v>78.23</v></cell></row><row r="22308"><cell r="C22308" t="str"><v>055722</v></cell><cell r="D22308"><v>3005357</v></cell><cell r="E22308" t="str"><v>TE REDUCAO FERRO GALVANIZADO 1.1/2""x3/4""</v></cell><cell r="F22308" t="str"><v>UN</v></cell><cell r="G22308"><v>39.8</v></cell></row><row r="22309"><cell r="C22309" t="str"><v>055723</v></cell><cell r="D22309"><v>3005358</v></cell><cell r="E22309" t="str"><v>TE REDUCAO FERRO GALVANIZADO 1.1/4""x/3/4""</v></cell><cell r="F22309" t="str"><v>UN</v></cell><cell r="G22309"><v>40.83</v></cell></row><row r="22310"><cell r="C22310" t="str"><v>055724</v></cell><cell r="D22310"><v>3005359</v></cell><cell r="E22310" t="str"><v>TE REDUCAO FERRO GALVANIZADO 1""x3/4""</v></cell><cell r="F22310" t="str"><v>UN</v></cell><cell r="G22310"><v>29.86</v></cell></row><row r="22311"><cell r="C22311" t="str"><v>055725</v></cell><cell r="D22311"><v>3005360</v></cell><cell r="E22311" t="str"><v>TE REDUCAO GALVANIZADO 1""x1/2""</v></cell><cell r="F22311" t="str"><v>UN</v></cell><cell r="G22311"><v>19.45</v></cell></row><row r="22312"><cell r="C22312" t="str"><v>055726</v></cell><cell r="D22312"><v>3005361</v></cell><cell r="E22312" t="str"><v>TE REDUCAO FERRO GALVANIZADO 3/4""x1/2""</v></cell><cell r="F22312" t="str"><v>UN</v></cell><cell r="G22312"><v>20.39</v></cell></row><row r="22313"><cell r="C22313" t="str"><v>055727</v></cell><cell r="D22313"><v>3005362</v></cell><cell r="E22313" t="str"><v>BUCHA REDUCAO FERRO GALVANIZADO 2.1/2""x 2""</v></cell><cell r="F22313" t="str"><v>UN</v></cell><cell r="G22313"><v>57.99</v></cell></row><row r="22314"><cell r="C22314" t="str"><v>055728</v></cell><cell r="D22314"><v>3005363</v></cell><cell r="E22314" t="str"><v>BUCHA REDUCAO FERRO GALVANIZADO 2""x1.1/2""</v></cell><cell r="F22314" t="str"><v>UN</v></cell><cell r="G22314"><v>38.89</v></cell></row><row r="22315"><cell r="C22315" t="str"><v>055729</v></cell><cell r="D22315"><v>3005364</v></cell><cell r="E22315" t="str"><v>BUCHA REDUCAO FERRO GALVANIZADO DIAM. 2""x1.1/4""</v></cell><cell r="F22315" t="str"><v>UN</v></cell><cell r="G22315"><v>36.43</v></cell></row><row r="22316"><cell r="C22316" t="str"><v>055730</v></cell><cell r="D22316"><v>3005365</v></cell><cell r="E22316" t="str"><v>BUCHA REDUCAO FERRO GALVANIZADO DIAM. 1.1/2 x 1""</v></cell><cell r="F22316" t="str"><v>UN</v></cell><cell r="G22316"><v>40.02</v></cell></row><row r="22317"><cell r="C22317" t="str"><v>055731</v></cell><cell r="D22317"><v>3005366</v></cell><cell r="E22317" t="str"><v>BUCHA REDUCAO FERRO GALVANIZADO DIAM. 1.1/4""X 1""</v></cell><cell r="F22317" t="str"><v>UN</v></cell><cell r="G22317"><v>28.92</v></cell></row><row r="22318"><cell r="C22318" t="str"><v>055732</v></cell><cell r="D22318"><v>3005367</v></cell><cell r="E22318" t="str"><v>BUCHA REDUCAO FERRO GALVANIZADO DIAM. 1.1/4""X 3/4""</v></cell><cell r="F22318" t="str"><v>UN</v></cell><cell r="G22318"><v>25.97</v></cell></row><row r="22319"><cell r="C22319" t="str"><v>055733</v></cell><cell r="D22319"><v>3005368</v></cell><cell r="E22319" t="str"><v>BUCHA REDUCAO FERRO GALVANIZADO 1""x3/4""</v></cell><cell r="F22319" t="str"><v>UN</v></cell><cell r="G22319"><v>22.07</v></cell></row><row r="22320"><cell r="C22320" t="str"><v>055734</v></cell><cell r="D22320"><v>3005369</v></cell><cell r="E22320" t="str"><v>BUCHA REDUCAO FERRO GALVANIZADO DIAM. 3/4""X 1/2""</v></cell><cell r="F22320" t="str"><v>UN</v></cell><cell r="G22320"><v>16.07</v></cell></row><row r="22321"><cell r="C22321" t="str"><v>055740</v></cell><cell r="D22321"><v>3005370</v></cell><cell r="E22321" t="str"><v>JOELHO 90 FERRO GALVANIZADO 3/4""</v></cell><cell r="F22321" t="str"><v>UN</v></cell><cell r="G22321"><v>24.97</v></cell></row><row r="22322"><cell r="C22322" t="str"><v>055741</v></cell><cell r="D22322"><v>3005371</v></cell><cell r="E22322" t="str"><v>JOELHO 90 FERRO GALVANIZADO 1""</v></cell><cell r="F22322" t="str"><v>UN</v></cell><cell r="G22322"><v>29.91</v></cell></row><row r="22323"><cell r="C22323" t="str"><v>055742</v></cell><cell r="D22323"><v>3005372</v></cell><cell r="E22323" t="str"><v>JOELHO 90 FERRO GALVANIZADO 1.1/4""</v></cell><cell r="F22323" t="str"><v>UN</v></cell><cell r="G22323"><v>41.07</v></cell></row><row r="22324"><cell r="C22324" t="str"><v>055743</v></cell><cell r="D22324"><v>3005373</v></cell><cell r="E22324" t="str"><v>JOELHO 90 FERRO GALVANIZADO 1.1/2""</v></cell><cell r="F22324" t="str"><v>UN</v></cell><cell r="G22324"><v>43.66</v></cell></row><row r="22325"><cell r="C22325" t="str"><v>055744</v></cell><cell r="D22325"><v>3005374</v></cell><cell r="E22325" t="str"><v>JOELHO 90 FERRO GALVANIZADO 2""</v></cell><cell r="F22325" t="str"><v>UN</v></cell><cell r="G22325"><v>58.28</v></cell></row><row r="22326"><cell r="C22326" t="str"><v>055745</v></cell><cell r="D22326"><v>3005375</v></cell><cell r="E22326" t="str"><v>JOELHO 90 FERRO GALVANIZADO 2.1/2""</v></cell><cell r="F22326" t="str"><v>UN</v></cell><cell r="G22326"><v>95.4</v></cell></row><row r="22327"><cell r="C22327" t="str"><v>055746</v></cell><cell r="D22327"><v>3005376</v></cell><cell r="E22327" t="str"><v>JOELHO 90 FERRO GALVANIZADO 3""</v></cell><cell r="F22327" t="str"><v>UN</v></cell><cell r="G22327"><v>122.49</v></cell></row><row r="22328"><cell r="C22328" t="str"><v>055748</v></cell><cell r="D22328"><v>3005377</v></cell><cell r="E22328" t="str"><v>JOELHO 90 FERRO GALVANIZADO 4""</v></cell><cell r="F22328" t="str"><v>UN</v></cell><cell r="G22328"><v>186.27</v></cell></row><row r="22329"><cell r="C22329" t="str"><v>055771</v></cell><cell r="D22329"><v>3005378</v></cell><cell r="E22329" t="str"><v>VALVULA DE COMANDO PARA SPRINKLER DIAMETRO 4""</v></cell><cell r="F22329" t="str"><v>UN</v></cell><cell r="G22329"><v>666.84</v></cell></row><row r="22330"><cell r="C22330" t="str"><v>055775</v></cell><cell r="D22330"><v>3005379</v></cell><cell r="E22330" t="str"><v>PLACAS DE SINALIZACAO 20x40cm PINTADA EM TINTA REFLETIVA</v></cell><cell r="F22330" t="str"><v>UN</v></cell><cell r="G22330"><v>47.58</v></cell></row><row r="22331"><cell r="C22331" t="str"><v>055781</v></cell><cell r="D22331"><v>3005380</v></cell><cell r="E22331" t="str"><v>MANOMETRO 200 LB</v></cell><cell r="F22331" t="str"><v>UN</v></cell><cell r="G22331"><v>135.55</v></cell></row><row r="22332"><cell r="C22332" t="str"><v>055782</v></cell><cell r="D22332"><v>3005381</v></cell><cell r="E22332" t="str"><v>CAIXA DE PASSAGEM EM ALVENARIA 30x30cm</v></cell><cell r="F22332" t="str"><v>UN</v></cell><cell r="G22332"><v>225.93</v></cell></row><row r="22333"><cell r="C22333" t="str"><v>055785</v></cell><cell r="D22333"><v>3005382</v></cell><cell r="E22333" t="str"><v>TROCA DE GRELHA 30x30cm POR TAMPA F.F.EM CAIXA PASSAGEM</v></cell><cell r="F22333" t="str"><v>UN</v></cell><cell r="G22333"><v>120.84</v></cell></row><row r="22334"><cell r="C22334" t="str"><v>055799</v></cell><cell r="D22334"><v>3005383</v></cell><cell r="E22334" t="str"><v>TANQUE LIQUIDO GERADOR ESPUMA 700 LITROS</v></cell><cell r="F22334" t="str"><v>UN</v></cell><cell r="G22334"><v>1739.45</v></cell></row><row r="22335"><cell r="C22335" t="str"><v>055800</v></cell><cell r="D22335"><v>3005384</v></cell><cell r="E22335" t="str"><v>BARRILETE DISTR.PVC SOLDAVEL CAIXA-ATE COLUNAS- EDIFICIO</v></cell><cell r="F22335" t="str"><v>UN</v></cell><cell r="G22335"><v>9077.71</v></cell></row><row r="22336"><cell r="C22336" t="str"><v>055811</v></cell><cell r="D22336"><v>3005385</v></cell><cell r="E22336" t="str"><v>DETECTOR IONICO DE FUMACA</v></cell><cell r="F22336" t="str"><v>UN</v></cell><cell r="G22336"><v>232.85</v></cell></row><row r="22337"><cell r="C22337" t="str"><v>055813</v></cell><cell r="D22337"><v>3005386</v></cell><cell r="E22337" t="str"><v>GARRAFAS AR COMPRIMIDO</v></cell><cell r="F22337" t="str"><v>UN</v></cell><cell r="G22337"><v>363.79</v></cell></row><row r="22338"><cell r="C22338" t="str"><v>055820</v></cell><cell r="D22338"><v>3005387</v></cell><cell r="E22338" t="str"><v>CRUZETA FERRO GALVANIZADO 1.1/2""</v></cell><cell r="F22338" t="str"><v>UN</v></cell><cell r="G22338"><v>64.58</v></cell></row><row r="22339"><cell r="C22339" t="str"><v>055821</v></cell><cell r="D22339"><v>3005388</v></cell><cell r="E22339" t="str"><v>CRUZETA FERRO GALVANIZADO 1.1/4""</v></cell><cell r="F22339" t="str"><v>UN</v></cell><cell r="G22339"><v>53.44</v></cell></row><row r="22340"><cell r="C22340" t="str"><v>055822</v></cell><cell r="D22340"><v>3005389</v></cell><cell r="E22340" t="str"><v>FIRE DUMPER</v></cell><cell r="F22340" t="str"><v>CJ</v></cell><cell r="G22340"><v>606.74</v></cell></row><row r="22341"><cell r="C22341" t="str"><v>055828</v></cell><cell r="D22341"><v>3005390</v></cell><cell r="E22341" t="str"><v>VALVULA RETENCAO ROSCA BRONZE 2""</v></cell><cell r="F22341" t="str"><v>UN</v></cell><cell r="G22341"><v>90.67</v></cell></row><row r="22342"><cell r="C22342" t="str"><v>055832</v></cell><cell r="D22342"><v>3005391</v></cell><cell r="E22342" t="str"><v>DATADOR FECHA CIRCUITO 82.2 C/8 GC/MINUTO</v></cell><cell r="F22342" t="str"><v>UN</v></cell><cell r="G22342"><v>680.72</v></cell></row><row r="22343"><cell r="C22343" t="str"><v>055840</v></cell><cell r="D22343"><v>3005392</v></cell><cell r="E22343" t="str"><v>VALVULA REDUTORA PRESSAO HORIZONTAL 1""</v></cell><cell r="F22343" t="str"><v>UN</v></cell><cell r="G22343"><v>66.28</v></cell></row><row r="22344"><cell r="C22344" t="str"><v>055842</v></cell><cell r="D22344"><v>3005393</v></cell><cell r="E22344" t="str"><v>REGISTRO GAVETA ROSCA BRONZE 4""</v></cell><cell r="F22344" t="str"><v>UN</v></cell><cell r="G22344"><v>638.88</v></cell></row><row r="22345"><cell r="C22345" t="str"><v>055844</v></cell><cell r="D22345"><v>3005394</v></cell><cell r="E22345" t="str"><v>VALVULA ANGULAR 45 BRONZE 2.1/2"" PARA HIDRANTE</v></cell><cell r="F22345" t="str"><v>UN</v></cell><cell r="G22345"><v>388.17</v></cell></row><row r="22346"><cell r="C22346" t="str"><v>055845</v></cell><cell r="D22346"><v>3005395</v></cell><cell r="E22346" t="str"><v>VALVULA PASSAGEM ROSCA BRONZE 1"" COMANDO ELETRICO</v></cell><cell r="F22346" t="str"><v>UN</v></cell><cell r="G22346"><v>163.28</v></cell></row><row r="22347"><cell r="C22347" t="str"><v>055846</v></cell><cell r="D22347"><v>3005396</v></cell><cell r="E22347" t="str"><v>VALVULA PASSAGEM 1.1/4"" COMANDO ELETRICO</v></cell><cell r="F22347" t="str"><v>UN</v></cell><cell r="G22347"><v>279.99</v></cell></row><row r="22348"><cell r="C22348" t="str"><v>055847</v></cell><cell r="D22348"><v>3005397</v></cell><cell r="E22348" t="str"><v>VALVULA PASSAGEM ROSCA BRONZE 1.1/2"" COMANDO ELETRICO</v></cell><cell r="F22348" t="str"><v>UN</v></cell><cell r="G22348"><v>304.1</v></cell></row><row r="22349"><cell r="C22349" t="str"><v>055848</v></cell><cell r="D22349"><v>3005398</v></cell><cell r="E22349" t="str"><v>VALVULA PASSAGEM 2"" COMANDO ELETRICO</v></cell><cell r="F22349" t="str"><v>UN</v></cell><cell r="G22349"><v>392.11</v></cell></row><row r="22350"><cell r="C22350" t="str"><v>055850</v></cell><cell r="D22350"><v>3005399</v></cell><cell r="E22350" t="str"><v>JOELHO REDUCAO FERRO GALVANIZADO 1.1/4""x1""</v></cell><cell r="F22350" t="str"><v>UN</v></cell><cell r="G22350"><v>35.15</v></cell></row><row r="22351"><cell r="C22351" t="str"><v>055851</v></cell><cell r="D22351"><v>3005400</v></cell><cell r="E22351" t="str"><v>JOELHO REDUCAO FERRO GALVANIZADO 1""x3/4""</v></cell><cell r="F22351" t="str"><v>UN</v></cell><cell r="G22351"><v>24.13</v></cell></row><row r="22352"><cell r="C22352" t="str"><v>055852</v></cell><cell r="D22352"><v>3005401</v></cell><cell r="E22352" t="str"><v>JOELHO REDUCAO FERRO GALVANIZADO 3/4""x1/2""</v></cell><cell r="F22352" t="str"><v>UN</v></cell><cell r="G22352"><v>17.15</v></cell></row><row r="22353"><cell r="C22353" t="str"><v>055861</v></cell><cell r="D22353"><v>3005402</v></cell><cell r="E22353" t="str"><v>EXTINTOR PO QUIMICO SECO 4kg</v></cell><cell r="F22353" t="str"><v>UN</v></cell><cell r="G22353"><v>492.17</v></cell></row><row r="22354"><cell r="C22354" t="str"><v>055874</v></cell><cell r="D22354"><v>3005403</v></cell><cell r="E22354" t="str"><v>CENTRAL DE ALARME DE INC. MICROPROCESSADA 8 LACOS</v></cell><cell r="F22354" t="str"><v>un</v></cell><cell r="G22354"><v>679.08</v></cell></row><row r="22355"><cell r="C22355" t="str"><v>055875</v></cell><cell r="D22355"><v>3005404</v></cell><cell r="E22355" t="str"><v>DETECTOR DE PRESENCA/SEGURANCA DE GASES DIGITAL</v></cell><cell r="F22355" t="str"><v>UN</v></cell><cell r="G22355"><v>951.13</v></cell></row><row r="22356"><cell r="C22356" t="str"><v>055876</v></cell><cell r="D22356"><v>3005405</v></cell><cell r="E22356" t="str"><v>DETECTOR/COLORIMETRO FOTOELETRICO MICROPROCESSADO MODCL3000</v></cell><cell r="F22356" t="str"><v>UN</v></cell><cell r="G22356"><v>2718.1</v></cell></row><row r="22357"><cell r="C22357" t="str"><v>055877</v></cell><cell r="D22357"><v>3005406</v></cell><cell r="E22357" t="str"><v>TUBO DE COBRE FLEXIVEL 3/8""</v></cell><cell r="F22357" t="str"><v>M</v></cell><cell r="G22357"><v>21.29</v></cell></row><row r="22358"><cell r="C22358" t="str"><v>055881</v></cell><cell r="D22358"><v>3005407</v></cell><cell r="E22358" t="str"><v>REGISTRO GLOBO ROSCA BONZE  2.1/2""</v></cell><cell r="F22358" t="str"><v>UN</v></cell><cell r="G22358"><v>277.47</v></cell></row><row r="22359"><cell r="C22359" t="str"><v>055891</v></cell><cell r="D22359"><v>3005408</v></cell><cell r="E22359" t="str"><v>VALVULA FLUTUACAO/BOIA ROSCA BRONZE 1""</v></cell><cell r="F22359" t="str"><v>UN</v></cell><cell r="G22359"><v>102.21</v></cell></row><row r="22360"><cell r="C22360" t="str"><v>055894</v></cell><cell r="D22360"><v>3005409</v></cell><cell r="E22360" t="str"><v>ADEQUACAO NIVEL GRELHAS/PISO BL.CONCRETO E CONCR.ENCHIMENTO</v></cell><cell r="F22360" t="str"><v>UN</v></cell><cell r="G22360"><v>157.9</v></cell></row><row r="22361"><cell r="C22361" t="str"><v>055895</v></cell><cell r="D22361"><v>3005410</v></cell><cell r="E22361" t="str"><v>CAIXA DE PASSAGEM 30x30cm COM GRELHA REMOVIVEL</v></cell><cell r="F22361" t="str"><v>UN</v></cell><cell r="G22361"><v>962.87</v></cell></row><row r="22362"><cell r="C22362" t="str"><v>055897</v></cell><cell r="D22362"><v>3005411</v></cell><cell r="E22362" t="str"><v>INSTALACAO DE RALO TIPO GRELHA EL JAGE IMPERM.</v></cell><cell r="F22362" t="str"><v>UN</v></cell><cell r="G22362"><v>88.39</v></cell></row><row r="22363"><cell r="C22363" t="str"><v>055899</v></cell><cell r="D22363"><v>3005412</v></cell><cell r="E22363" t="str"><v>VALVULA SEGURANCA ROSCA BRONZE 3""</v></cell><cell r="F22363" t="str"><v>UN</v></cell><cell r="G22363"><v>831.23</v></cell></row><row r="22364"><cell r="C22364" t="str"><v>055900</v></cell><cell r="D22364"><v>3005413</v></cell><cell r="E22364" t="str"><v>DATADOR FECHA CIRCUITOS 82,2 C-8 GC/MINUTO</v></cell><cell r="F22364" t="str"><v>UN</v></cell><cell r="G22364"><v>717.6</v></cell></row><row r="22365"><cell r="C22365" t="str"><v>055901</v></cell><cell r="D22365"><v>3005414</v></cell><cell r="E22365" t="str"><v>TANQUE PRESSAO 25 LITROS</v></cell><cell r="F22365" t="str"><v>UN</v></cell><cell r="G22365"><v>613.85</v></cell></row><row r="22366"><cell r="C22366" t="str"><v>055902</v></cell><cell r="D22366"><v>3005415</v></cell><cell r="E22366" t="str"><v>CONJUNTO DE FIXACAO PARA TUBULACAO</v></cell><cell r="F22366" t="str"><v>UN</v></cell><cell r="G22366"><v>34.96</v></cell></row><row r="22367"><cell r="C22367" t="str"><v>055907</v></cell><cell r="D22367"><v>3005416</v></cell><cell r="E22367" t="str"><v>INCENDIO-PONTO PARA SPLINKLER AMPOLA DE 1/2""</v></cell><cell r="F22367" t="str"><v>UN</v></cell><cell r="G22367"><v>146.35</v></cell></row><row r="22368"><cell r="C22368" t="str"><v>055912</v></cell><cell r="D22368"><v>3005417</v></cell><cell r="E22368" t="str"><v>BLOCOS AUTONOMOS PARA ILUMINACAO DE EMERGENCIA</v></cell><cell r="F22368" t="str"><v>UN</v></cell><cell r="G22368"><v>86.08</v></cell></row><row r="22369"><cell r="C22369" t="str"><v>055915</v></cell><cell r="D22369"><v>3005418</v></cell><cell r="E22369" t="str"><v>SETA INDICATIVA DE ESCADA DE EMERGENCIA-SENTIDO DESCE</v></cell><cell r="F22369" t="str"><v>UN</v></cell><cell r="G22369"><v>11.93</v></cell></row><row r="22370"><cell r="C22370" t="str"><v>055916</v></cell><cell r="D22370"><v>3005419</v></cell><cell r="E22370" t="str"><v>SETA INDICATIVA DE ROTA DE FUGA-SENTIDO ESQUERDA</v></cell><cell r="F22370" t="str"><v>UN</v></cell><cell r="G22370"><v>9.31</v></cell></row><row r="22371"><cell r="C22371" t="str"><v>055917</v></cell><cell r="D22371"><v>3005420</v></cell><cell r="E22371" t="str"><v>PLACA INDICATIVA DE NUMERO DO PAVIMENTO</v></cell><cell r="F22371" t="str"><v>UN</v></cell><cell r="G22371"><v>15.11</v></cell></row><row r="22372"><cell r="C22372" t="str"><v>055918</v></cell><cell r="D22372"><v>3005421</v></cell><cell r="E22372" t="str"><v>PLACA DE SAIDA DE EMERGENCIA</v></cell><cell r="F22372" t="str"><v>UN</v></cell><cell r="G22372"><v>14.81</v></cell></row><row r="22373"><cell r="C22373" t="str"><v>055919</v></cell><cell r="D22373"><v>3005422</v></cell><cell r="E22373" t="str"><v>FAIXA DE DEMARCACAO NO SOLO PARA CAIXA DE INCENDIO</v></cell><cell r="F22373" t="str"><v>UN</v></cell><cell r="G22373"><v>95.22</v></cell></row><row r="22374"><cell r="C22374" t="str"><v>055920</v></cell><cell r="D22374"><v>3005423</v></cell><cell r="E22374" t="str"><v>PLACA INDICATIVA DE PORTA CORTA-FOGO</v></cell><cell r="F22374" t="str"><v>UN</v></cell><cell r="G22374"><v>14.81</v></cell></row><row r="22375"><cell r="C22375" t="str"><v>055921</v></cell><cell r="D22375"><v>3005424</v></cell><cell r="E22375" t="str"><v>PLACA INDICATIVA DE LOCALIZACAO DE EXTINTORES</v></cell><cell r="F22375" t="str"><v>UN</v></cell><cell r="G22375"><v>14.81</v></cell></row><row r="22376"><cell r="C22376" t="str"><v>055943</v></cell><cell r="D22376"><v>3005425</v></cell><cell r="E22376" t="str"><v>DETECTOR MULTISENSOR OPTICO TERMICO ENDERECAVEL</v></cell><cell r="F22376" t="str"><v>UN</v></cell><cell r="G22376"><v>399.19</v></cell></row><row r="22377"><cell r="C22377" t="str"><v>055980</v></cell><cell r="D22377"><v>3005426</v></cell><cell r="E22377" t="str"><v>ABRIGO CHAPA METALICA 90x80x30cm C/EQUIPAMENTO INCENDIO 1.1/</v></cell><cell r="F22377" t="str"><v>UN</v></cell><cell r="G22377"><v>2012.21</v></cell></row><row r="22378"><cell r="C22378" t="str"><v>055981</v></cell><cell r="D22378"><v>3005427</v></cell><cell r="E22378" t="str"><v>ABRIGO CHAPA METALICA 90x80x30cm C/EQUIPAMENTO INCENDIO 2.1/</v></cell><cell r="F22378" t="str"><v>UN</v></cell><cell r="G22378"><v>2021.01</v></cell></row><row r="22379"><cell r="C22379" t="str"><v>055983</v></cell><cell r="D22379"><v>3005428</v></cell><cell r="E22379" t="str"><v>ABRIGO CAIXA DE INCENDIO 45x60cm METATICA FOSFATIZADA</v></cell><cell r="F22379" t="str"><v>UN</v></cell><cell r="G22379"><v>1888.86</v></cell></row><row r="22380"><cell r="C22380" t="str"><v>055990</v></cell><cell r="D22380"><v>3005429</v></cell><cell r="E22380" t="str"><v>PONTO PARA COLUNA DE HIDRANTE FIXA 100mm</v></cell><cell r="F22380" t="str"><v>UN</v></cell><cell r="G22380"><v>3823.88</v></cell></row><row r="22381"><cell r="C22381" t="str"><v>055991</v></cell><cell r="D22381"><v>3005430</v></cell><cell r="E22381" t="str"><v>VALVULA GAVETA ROSCA BRONZE 1""</v></cell><cell r="F22381" t="str"><v>UN</v></cell><cell r="G22381"><v>59.05</v></cell></row><row r="22382"><cell r="C22382" t="str"><v>055992</v></cell><cell r="D22382"><v>3005431</v></cell><cell r="E22382" t="str"><v>VALVULA GAVETA ROSCA BRONZE 3""</v></cell><cell r="F22382" t="str"><v>UN</v></cell><cell r="G22382"><v>262.24</v></cell></row><row r="22383"><cell r="C22383" t="str"><v>055993</v></cell><cell r="D22383"><v>3005432</v></cell><cell r="E22383" t="str"><v>CAIXA ALVENARIA PARA HIDRANTE 60x70cm</v></cell><cell r="F22383" t="str"><v>UN</v></cell><cell r="G22383"><v>1274.23</v></cell></row><row r="22384"><cell r="C22384" t="str"><v>055995</v></cell><cell r="D22384"><v>3005433</v></cell><cell r="E22384" t="str"><v>VALVULA RETENCAO ROSCA BRONZE 2.1/2""</v></cell><cell r="F22384" t="str"><v>UN</v></cell><cell r="G22384"><v>137.97</v></cell></row><row r="22385"><cell r="C22385" t="str"><v>055999</v></cell><cell r="D22385"><v>3005434</v></cell><cell r="E22385" t="str"><v>VALVULA RETENCAO ROSCA BRONZE 1""</v></cell><cell r="F22385" t="str"><v>UN</v></cell><cell r="G22385"><v>52.28</v></cell></row><row r="22386"><cell r="C22386" t="str"><v>056001</v></cell><cell r="D22386"><v>3005435</v></cell><cell r="E22386" t="str"><v>PONTO DE UTILIZACAO DE GAS GLP/NAFTA/RUA-PARA AQUECEDOR</v></cell><cell r="F22386" t="str"><v>UN</v></cell><cell r="G22386"><v>256.97</v></cell></row><row r="22387"><cell r="C22387" t="str"><v>056002</v></cell><cell r="D22387"><v>3005436</v></cell><cell r="E22387" t="str"><v>PONTO DE UTILIZACAO DE GAS GLP/NAFTA/RUA-PARA AQUECEDOR</v></cell><cell r="F22387" t="str"><v>UN</v></cell><cell r="G22387"><v>258.46</v></cell></row><row r="22388"><cell r="C22388" t="str"><v>056003</v></cell><cell r="D22388"><v>3005437</v></cell><cell r="E22388" t="str"><v>PONTO DE UTILIZACAO DE GAS GLP/NAFTA/RUA-PARA FOGAO</v></cell><cell r="F22388" t="str"><v>UN</v></cell><cell r="G22388"><v>248.15</v></cell></row><row r="22389"><cell r="C22389" t="str"><v>056004</v></cell><cell r="D22389"><v>3005438</v></cell><cell r="E22389" t="str"><v>GAS-ABERTURA E FECHAMENTO DE RASGOS EM ALVENARIAS</v></cell><cell r="F22389" t="str"><v>M</v></cell><cell r="G22389"><v>9.19</v></cell></row><row r="22390"><cell r="C22390" t="str"><v>056016</v></cell><cell r="D22390"><v>3005439</v></cell><cell r="E22390" t="str"><v>VALVULA REDUTORA DE PRESSAO PARA GAS</v></cell><cell r="F22390" t="str"><v>UN</v></cell><cell r="G22390"><v>53.33</v></cell></row><row r="22391"><cell r="C22391" t="str"><v>056017</v></cell><cell r="D22391"><v>3005440</v></cell><cell r="E22391" t="str"><v>JOELHO PVC 50mm PARA ENCAMISAMENTO TUBULACAO GAS</v></cell><cell r="F22391" t="str"><v>UN</v></cell><cell r="G22391"><v>17.08</v></cell></row><row r="22392"><cell r="C22392" t="str"><v>056018</v></cell><cell r="D22392"><v>3005441</v></cell><cell r="E22392" t="str"><v>TE PVC 50mm PARA ENCAMISAMENTO TUBULACAO GAS</v></cell><cell r="F22392" t="str"><v>UN</v></cell><cell r="G22392"><v>19.97</v></cell></row><row r="22393"><cell r="C22393" t="str"><v>056019</v></cell><cell r="D22393"><v>3005442</v></cell><cell r="E22393" t="str"><v>TUBO PVC 50Mm PARA ENCAMISAMENTO TUBOS GAS</v></cell><cell r="F22393" t="str"><v>M</v></cell><cell r="G22393"><v>14.43</v></cell></row><row r="22394"><cell r="C22394" t="str"><v>056021</v></cell><cell r="D22394"><v>3005443</v></cell><cell r="E22394" t="str"><v>CENTRAL GAS GLP PARA 3 CILINDROS 45kg</v></cell><cell r="F22394" t="str"><v>CJ</v></cell><cell r="G22394"><v>1530.25</v></cell></row><row r="22395"><cell r="C22395" t="str"><v>056022</v></cell><cell r="D22395"><v>3005444</v></cell><cell r="E22395" t="str"><v>CENTRAL GAS GLP PARA 2 CILINDROS 45kg</v></cell><cell r="F22395" t="str"><v>CJ</v></cell><cell r="G22395"><v>1189.12</v></cell></row><row r="22396"><cell r="C22396" t="str"><v>056030</v></cell><cell r="D22396"><v>3005445</v></cell><cell r="E22396" t="str"><v>MANIFOLD 5 TORPEDOS GAS GLP</v></cell><cell r="F22396" t="str"><v>UN</v></cell><cell r="G22396"><v>529.49</v></cell></row><row r="22397"><cell r="C22397" t="str"><v>056031</v></cell><cell r="D22397"><v>3005446</v></cell><cell r="E22397" t="str"><v>TUBO COBRE RIGIDO CLASSE E 15mm</v></cell><cell r="F22397" t="str"><v>M</v></cell><cell r="G22397"><v>26.52</v></cell></row><row r="22398"><cell r="C22398" t="str"><v>056040</v></cell><cell r="D22398"><v>3005447</v></cell><cell r="E22398" t="str"><v>TUBO GALVANIZADO 1/2""</v></cell><cell r="F22398" t="str"><v>M</v></cell><cell r="G22398"><v>20.31</v></cell></row><row r="22399"><cell r="C22399" t="str"><v>056041</v></cell><cell r="D22399"><v>3005448</v></cell><cell r="E22399" t="str"><v>TUBO GALVANIZADO 3/4""</v></cell><cell r="F22399" t="str"><v>M</v></cell><cell r="G22399"><v>32.86</v></cell></row><row r="22400"><cell r="C22400" t="str"><v>056042</v></cell><cell r="D22400"><v>3005449</v></cell><cell r="E22400" t="str"><v>TUBO GALVANIZADO 1""</v></cell><cell r="F22400" t="str"><v>M</v></cell><cell r="G22400"><v>32.97</v></cell></row><row r="22401"><cell r="C22401" t="str"><v>056043</v></cell><cell r="D22401"><v>3005450</v></cell><cell r="E22401" t="str"><v>TUBO GALVANIZADO 1.1/4""</v></cell><cell r="F22401" t="str"><v>M</v></cell><cell r="G22401"><v>43.12</v></cell></row><row r="22402"><cell r="C22402" t="str"><v>056044</v></cell><cell r="D22402"><v>3005451</v></cell><cell r="E22402" t="str"><v>TUBO GALVANIZADO 1.1/2""</v></cell><cell r="F22402" t="str"><v>M</v></cell><cell r="G22402"><v>47.85</v></cell></row><row r="22403"><cell r="C22403" t="str"><v>056045</v></cell><cell r="D22403"><v>3005452</v></cell><cell r="E22403" t="str"><v>TUBO GALVANIZADO 2""</v></cell><cell r="F22403" t="str"><v>M</v></cell><cell r="G22403"><v>62.9</v></cell></row><row r="22404"><cell r="C22404" t="str"><v>056046</v></cell><cell r="D22404"><v>3005453</v></cell><cell r="E22404" t="str"><v>TUBO GALVANIZADO 2.1/2""</v></cell><cell r="F22404" t="str"><v>M</v></cell><cell r="G22404"><v>78.29</v></cell></row><row r="22405"><cell r="C22405" t="str"><v>056047</v></cell><cell r="D22405"><v>3005454</v></cell><cell r="E22405" t="str"><v>TUBO GALVANIZADO 3""</v></cell><cell r="F22405" t="str"><v>M</v></cell><cell r="G22405"><v>91.2</v></cell></row><row r="22406"><cell r="C22406" t="str"><v>056048</v></cell><cell r="D22406"><v>3005455</v></cell><cell r="E22406" t="str"><v>TUBO GALVANIZADO 4""</v></cell><cell r="F22406" t="str"><v>UN</v></cell><cell r="G22406"><v>137.42</v></cell></row><row r="22407"><cell r="C22407" t="str"><v>056050</v></cell><cell r="D22407"><v>3005456</v></cell><cell r="E22407" t="str"><v>TUBO GALVANIZADO SHEDULE 40 PARA MONTAGEM MANIFOLD 3/4""</v></cell><cell r="F22407" t="str"><v>M</v></cell><cell r="G22407"><v>24.76</v></cell></row><row r="22408"><cell r="C22408" t="str"><v>056082</v></cell><cell r="D22408"><v>3005457</v></cell><cell r="E22408" t="str"><v>COTOVELO 90 COBRE REF. 607 15mm</v></cell><cell r="F22408" t="str"><v>UN</v></cell><cell r="G22408"><v>13.02</v></cell></row><row r="22409"><cell r="C22409" t="str"><v>056089</v></cell><cell r="D22409"><v>3005458</v></cell><cell r="E22409" t="str"><v>COTOVELO 90 GALVANIZADO DIAM. 1/2""</v></cell><cell r="F22409" t="str"><v>UN</v></cell><cell r="G22409"><v>9.95</v></cell></row><row r="22410"><cell r="C22410" t="str"><v>056090</v></cell><cell r="D22410"><v>3005459</v></cell><cell r="E22410" t="str"><v>COTOVELO 90 GALVANIZADO DIAM. 3/4""</v></cell><cell r="F22410" t="str"><v>UN</v></cell><cell r="G22410"><v>13.01</v></cell></row><row r="22411"><cell r="C22411" t="str"><v>056091</v></cell><cell r="D22411"><v>3005460</v></cell><cell r="E22411" t="str"><v>COTOVELO 90 FERRO GALVANIZADO 1""</v></cell><cell r="F22411" t="str"><v>UN</v></cell><cell r="G22411"><v>16.86</v></cell></row><row r="22412"><cell r="C22412" t="str"><v>056092</v></cell><cell r="D22412"><v>3005461</v></cell><cell r="E22412" t="str"><v>COTOVELO 90 GALVANIZADO DIAM. 1.1/4""</v></cell><cell r="F22412" t="str"><v>UN</v></cell><cell r="G22412"><v>28.27</v></cell></row><row r="22413"><cell r="C22413" t="str"><v>056093</v></cell><cell r="D22413"><v>3005462</v></cell><cell r="E22413" t="str"><v>COTOVELO 90 GALVANIZADO DIAM. 1.1/2""</v></cell><cell r="F22413" t="str"><v>UN</v></cell><cell r="G22413"><v>31.83</v></cell></row><row r="22414"><cell r="C22414" t="str"><v>056094</v></cell><cell r="D22414"><v>3005463</v></cell><cell r="E22414" t="str"><v>COTOVELO 90 GALVANIZADO DIAM. 2""</v></cell><cell r="F22414" t="str"><v>UN</v></cell><cell r="G22414"><v>46.91</v></cell></row><row r="22415"><cell r="C22415" t="str"><v>056095</v></cell><cell r="D22415"><v>3005464</v></cell><cell r="E22415" t="str"><v>COTOVELO 90 FERRO GALVANIZADO 2.1/2""</v></cell><cell r="F22415" t="str"><v>UN</v></cell><cell r="G22415"><v>82.19</v></cell></row><row r="22416"><cell r="C22416" t="str"><v>056096</v></cell><cell r="D22416"><v>3005465</v></cell><cell r="E22416" t="str"><v>COTOVELO 90 FERRO GALVANIZADO 3""</v></cell><cell r="F22416" t="str"><v>UN</v></cell><cell r="G22416"><v>108.45</v></cell></row><row r="22417"><cell r="C22417" t="str"><v>056097</v></cell><cell r="D22417"><v>3005466</v></cell><cell r="E22417" t="str"><v>COTOVELO 90 FERRO GALVANIZADO 4""</v></cell><cell r="F22417" t="str"><v>UN</v></cell><cell r="G22417"><v>186.88</v></cell></row><row r="22418"><cell r="C22418" t="str"><v>056098</v></cell><cell r="D22418"><v>3005467</v></cell><cell r="E22418" t="str"><v>REGULADOR FISCHER PARA GAS GLP</v></cell><cell r="F22418" t="str"><v>UN</v></cell><cell r="G22418"><v>186.18</v></cell></row><row r="22419"><cell r="C22419" t="str"><v>056099</v></cell><cell r="D22419"><v>3005468</v></cell><cell r="E22419" t="str"><v>MANOMETRO PRESSAO GAS GLP</v></cell><cell r="F22419" t="str"><v>UN</v></cell><cell r="G22419"><v>69.9</v></cell></row><row r="22420"><cell r="C22420" t="str"><v>056100</v></cell><cell r="D22420"><v>3005469</v></cell><cell r="E22420" t="str"><v>BOTIJAO GAS GLP 45kg</v></cell><cell r="F22420" t="str"><v>UN</v></cell><cell r="G22420"><v>59.67</v></cell></row><row r="22421"><cell r="C22421" t="str"><v>056105</v></cell><cell r="D22421"><v>3005470</v></cell><cell r="E22421" t="str"><v>COTOVELO 45 GALVANIZADO DIAM. 3/4""</v></cell><cell r="F22421" t="str"><v>UN</v></cell><cell r="G22421"><v>12.93</v></cell></row><row r="22422"><cell r="C22422" t="str"><v>056106</v></cell><cell r="D22422"><v>3005471</v></cell><cell r="E22422" t="str"><v>JOELHO/COTOVELO 45 GALVANIZADO DIAM. 1""</v></cell><cell r="F22422" t="str"><v>UN</v></cell><cell r="G22422"><v>20.36</v></cell></row><row r="22423"><cell r="C22423" t="str"><v>056107</v></cell><cell r="D22423"><v>3005472</v></cell><cell r="E22423" t="str"><v>JOELHO/COTOVELO 45 GALVANIZADO DIAM. 1.1/4""</v></cell><cell r="F22423" t="str"><v>UN</v></cell><cell r="G22423"><v>23.67</v></cell></row><row r="22424"><cell r="C22424" t="str"><v>056108</v></cell><cell r="D22424"><v>3005473</v></cell><cell r="E22424" t="str"><v>JOELHO/COTOVELO 45 GALVANIZADO DIAM. 1.1/2""</v></cell><cell r="F22424" t="str"><v>UN</v></cell><cell r="G22424"><v>28.61</v></cell></row><row r="22425"><cell r="C22425" t="str"><v>056109</v></cell><cell r="D22425"><v>3005474</v></cell><cell r="E22425" t="str"><v>COTOVELO 45 GALVANIZADO DIAM. 2""</v></cell><cell r="F22425" t="str"><v>UN</v></cell><cell r="G22425"><v>34.78</v></cell></row><row r="22426"><cell r="C22426" t="str"><v>056110</v></cell><cell r="D22426"><v>3005475</v></cell><cell r="E22426" t="str"><v>COTOVELO 45 FERRO GALVANIZADO 4""</v></cell><cell r="F22426" t="str"><v>UN</v></cell><cell r="G22426"><v>131.08</v></cell></row><row r="22427"><cell r="C22427" t="str"><v>056111</v></cell><cell r="D22427"><v>3005476</v></cell><cell r="E22427" t="str"><v>COTOVELO 45 GALVANIZADO DIAM. 1/2""</v></cell><cell r="F22427" t="str"><v>UN.</v></cell><cell r="G22427"><v>10.06</v></cell></row><row r="22428"><cell r="C22428" t="str"><v>056112</v></cell><cell r="D22428"><v>3005477</v></cell><cell r="E22428" t="str"><v>COTOVELO 45 GALVANIZADO DIAM. 2.1/2""</v></cell><cell r="F22428" t="str"><v>UN</v></cell><cell r="G22428"><v>58.05</v></cell></row><row r="22429"><cell r="C22429" t="str"><v>056113</v></cell><cell r="D22429"><v>3005478</v></cell><cell r="E22429" t="str"><v>NIPLE DUPLO GALVANIZADO DIAM. 2.1/2""</v></cell><cell r="F22429" t="str"><v>UN</v></cell><cell r="G22429"><v>40.91</v></cell></row><row r="22430"><cell r="C22430" t="str"><v>056114</v></cell><cell r="D22430"><v>3005479</v></cell><cell r="E22430" t="str"><v>NIPLE DUPLO GALVANIZADO DIAM. 1""</v></cell><cell r="F22430" t="str"><v>UN</v></cell><cell r="G22430"><v>12.04</v></cell></row><row r="22431"><cell r="C22431" t="str"><v>056115</v></cell><cell r="D22431"><v>3005480</v></cell><cell r="E22431" t="str"><v>NIPLE DUPLO GALVANIZADO DIAM. 2""</v></cell><cell r="F22431" t="str"><v>UN</v></cell><cell r="G22431"><v>30.5</v></cell></row><row r="22432"><cell r="C22432" t="str"><v>056116</v></cell><cell r="D22432"><v>3005481</v></cell><cell r="E22432" t="str"><v>NIPLE DUPLO GALVANIZADO DIAM. 1.1/2""</v></cell><cell r="F22432" t="str"><v>UN</v></cell><cell r="G22432"><v>12.78</v></cell></row><row r="22433"><cell r="C22433" t="str"><v>056118</v></cell><cell r="D22433"><v>3005482</v></cell><cell r="E22433" t="str"><v>MEIA LUVA SHC.040 SOLDADA 1/2""</v></cell><cell r="F22433" t="str"><v>UN</v></cell><cell r="G22433"><v>29.62</v></cell></row><row r="22434"><cell r="C22434" t="str"><v>056123</v></cell><cell r="D22434"><v>3005483</v></cell><cell r="E22434" t="str"><v>NIPLE DUPLO GALVANIZADO DIAM. 1/2""</v></cell><cell r="F22434" t="str"><v>UN</v></cell><cell r="G22434"><v>7.45</v></cell></row><row r="22435"><cell r="C22435" t="str"><v>056124</v></cell><cell r="D22435"><v>3005484</v></cell><cell r="E22435" t="str"><v>NIPLE DUPLO GALVANIZADO DIAM. 3/4""</v></cell><cell r="F22435" t="str"><v>UN</v></cell><cell r="G22435"><v>8.21</v></cell></row><row r="22436"><cell r="C22436" t="str"><v>056126</v></cell><cell r="D22436"><v>3005485</v></cell><cell r="E22436" t="str"><v>TE GALVANIZADO 3/4""</v></cell><cell r="F22436" t="str"><v>UN</v></cell><cell r="G22436"><v>19.01</v></cell></row><row r="22437"><cell r="C22437" t="str"><v>056128</v></cell><cell r="D22437"><v>3005486</v></cell><cell r="E22437" t="str"><v>LUVA DE REDUCAO GALVANIZADA 3/4""x1/2""</v></cell><cell r="F22437" t="str"><v>UN</v></cell><cell r="G22437"><v>18.86</v></cell></row><row r="22438"><cell r="C22438" t="str"><v>056140</v></cell><cell r="D22438"><v>3005487</v></cell><cell r="E22438" t="str"><v>TE REDUCAO GALVANIZADO DIAM. 1""x3/4""</v></cell><cell r="F22438" t="str"><v>UN</v></cell><cell r="G22438"><v>27.37</v></cell></row><row r="22439"><cell r="C22439" t="str"><v>056141</v></cell><cell r="D22439"><v>3005488</v></cell><cell r="E22439" t="str"><v>TE GALVANIZADO 1""</v></cell><cell r="F22439" t="str"><v>UN</v></cell><cell r="G22439"><v>25.84</v></cell></row><row r="22440"><cell r="C22440" t="str"><v>056142</v></cell><cell r="D22440"><v>3005489</v></cell><cell r="E22440" t="str"><v>TE REDUCAO GALVANIZADO DIAM. 1.1/4""x3/4""</v></cell><cell r="F22440" t="str"><v>UN</v></cell><cell r="G22440"><v>36.27</v></cell></row><row r="22441"><cell r="C22441" t="str"><v>056143</v></cell><cell r="D22441"><v>3005490</v></cell><cell r="E22441" t="str"><v>TE REDUCAO GALVANIZADO DIAM. 1.1/4""x1""</v></cell><cell r="F22441" t="str"><v>UN</v></cell><cell r="G22441"><v>36.45</v></cell></row><row r="22442"><cell r="C22442" t="str"><v>056144</v></cell><cell r="D22442"><v>3005491</v></cell><cell r="E22442" t="str"><v>TE REDUCAO GALVANIZADO DIAM. 1.1/2""x3/4""</v></cell><cell r="F22442" t="str"><v>UN</v></cell><cell r="G22442"><v>33.88</v></cell></row><row r="22443"><cell r="C22443" t="str"><v>056145</v></cell><cell r="D22443"><v>3005492</v></cell><cell r="E22443" t="str"><v>TE REDUCAO GALVANIZADO DIAM. 1.1/2""x1""</v></cell><cell r="F22443" t="str"><v>UN</v></cell><cell r="G22443"><v>47.03</v></cell></row><row r="22444"><cell r="C22444" t="str"><v>056146</v></cell><cell r="D22444"><v>3005493</v></cell><cell r="E22444" t="str"><v>TE REDUCAO GALVANIZADO DIAM. 2.1/2""x1.1/4""</v></cell><cell r="F22444" t="str"><v>UN</v></cell><cell r="G22444"><v>108.96</v></cell></row><row r="22445"><cell r="C22445" t="str"><v>056148</v></cell><cell r="D22445"><v>3005494</v></cell><cell r="E22445" t="str"><v>TE REDUCAO GALVANIZADO DIAM. 2""x1""</v></cell><cell r="F22445" t="str"><v>UN</v></cell><cell r="G22445"><v>72.14</v></cell></row><row r="22446"><cell r="C22446" t="str"><v>056149</v></cell><cell r="D22446"><v>3005495</v></cell><cell r="E22446" t="str"><v>TE REDUCAO GALVANIZADO DIAM. 2""x1.1/4""</v></cell><cell r="F22446" t="str"><v>UN</v></cell><cell r="G22446"><v>72.56</v></cell></row><row r="22447"><cell r="C22447" t="str"><v>056150</v></cell><cell r="D22447"><v>3005496</v></cell><cell r="E22447" t="str"><v>TE REDUCAO GALVANIZADO DIAM. 2""x1.1/2""</v></cell><cell r="F22447" t="str"><v>UN</v></cell><cell r="G22447"><v>73.38</v></cell></row><row r="22448"><cell r="C22448" t="str"><v>056151</v></cell><cell r="D22448"><v>3005497</v></cell><cell r="E22448" t="str"><v>TE 90 GALVANIZADO 2""</v></cell><cell r="F22448" t="str"><v>UN</v></cell><cell r="G22448"><v>73.22</v></cell></row><row r="22449"><cell r="C22449" t="str"><v>056152</v></cell><cell r="D22449"><v>3005498</v></cell><cell r="E22449" t="str"><v>TE REDUCAO GALVANIZADO DIAM. 2.1/2""x1""</v></cell><cell r="F22449" t="str"><v>UN</v></cell><cell r="G22449"><v>102.79</v></cell></row><row r="22450"><cell r="C22450" t="str"><v>056153</v></cell><cell r="D22450"><v>3005499</v></cell><cell r="E22450" t="str"><v>TE REDUCAO GALVANIZADO DIAM. 2.1/2""x2""</v></cell><cell r="F22450" t="str"><v>UN</v></cell><cell r="G22450"><v>110.3</v></cell></row><row r="22451"><cell r="C22451" t="str"><v>056154</v></cell><cell r="D22451"><v>3005500</v></cell><cell r="E22451" t="str"><v>TE GALVANIZADO 2.1/2""</v></cell><cell r="F22451" t="str"><v>UN</v></cell><cell r="G22451"><v>108.1</v></cell></row><row r="22452"><cell r="C22452" t="str"><v>056155</v></cell><cell r="D22452"><v>3005501</v></cell><cell r="E22452" t="str"><v>TE REDUCAO GALVANIZADO DIAM. 4""x3""</v></cell><cell r="F22452" t="str"><v>UN</v></cell><cell r="G22452"><v>286.05</v></cell></row><row r="22453"><cell r="C22453" t="str"><v>056156</v></cell><cell r="D22453"><v>3005502</v></cell><cell r="E22453" t="str"><v>TE REDUCAO GALVANIZADO DIAM. 4""x2""</v></cell><cell r="F22453" t="str"><v>UN</v></cell><cell r="G22453"><v>278.38</v></cell></row><row r="22454"><cell r="C22454" t="str"><v>056157</v></cell><cell r="D22454"><v>3005503</v></cell><cell r="E22454" t="str"><v>TE REDUCAO GALVANIZADO DIAM. 3""x2.1/2""</v></cell><cell r="F22454" t="str"><v>UN</v></cell><cell r="G22454"><v>151.31</v></cell></row><row r="22455"><cell r="C22455" t="str"><v>056158</v></cell><cell r="D22455"><v>3005504</v></cell><cell r="E22455" t="str"><v>TE REDUCAO GALVANIZADO DIAM. 3""x2""</v></cell><cell r="F22455" t="str"><v>UN</v></cell><cell r="G22455"><v>150.94</v></cell></row><row r="22456"><cell r="C22456" t="str"><v>056159</v></cell><cell r="D22456"><v>3005505</v></cell><cell r="E22456" t="str"><v>TE FERRO GALVANIZADO 4""</v></cell><cell r="F22456" t="str"><v>UN</v></cell><cell r="G22456"><v>252.43</v></cell></row><row r="22457"><cell r="C22457" t="str"><v>056160</v></cell><cell r="D22457"><v>3005506</v></cell><cell r="E22457" t="str"><v>TE GALVANIZADO 2""</v></cell><cell r="F22457" t="str"><v>UN</v></cell><cell r="G22457"><v>73.68</v></cell></row><row r="22458"><cell r="C22458" t="str"><v>056161</v></cell><cell r="D22458"><v>3005507</v></cell><cell r="E22458" t="str"><v>TE GALVANIZADO 1.1/2""</v></cell><cell r="F22458" t="str"><v>UN</v></cell><cell r="G22458"><v>45.81</v></cell></row><row r="22459"><cell r="C22459" t="str"><v>056162</v></cell><cell r="D22459"><v>3005508</v></cell><cell r="E22459" t="str"><v>TE GALVANIZADO 1.1/4""</v></cell><cell r="F22459" t="str"><v>UN</v></cell><cell r="G22459"><v>37.02</v></cell></row><row r="22460"><cell r="C22460" t="str"><v>056165</v></cell><cell r="D22460"><v>3005509</v></cell><cell r="E22460" t="str"><v>TE GALVANIZADO 1/2""</v></cell><cell r="F22460" t="str"><v>UN</v></cell><cell r="G22460"><v>14.94</v></cell></row><row r="22461"><cell r="C22461" t="str"><v>056170</v></cell><cell r="D22461"><v>3005510</v></cell><cell r="E22461" t="str"><v>BUCHA REDUCAO GALVANIZADA DIAM. 4""x2.1/2""</v></cell><cell r="F22461" t="str"><v>UN</v></cell><cell r="G22461"><v>73.86</v></cell></row><row r="22462"><cell r="C22462" t="str"><v>056171</v></cell><cell r="D22462"><v>3005511</v></cell><cell r="E22462" t="str"><v>BUCHA REDUCAO GALVANIZADA DIAM. 3""x2.1/2""</v></cell><cell r="F22462" t="str"><v>UN</v></cell><cell r="G22462"><v>59.25</v></cell></row><row r="22463"><cell r="C22463" t="str"><v>056172</v></cell><cell r="D22463"><v>3005512</v></cell><cell r="E22463" t="str"><v>BUCHA REDUCAO GALVANIZADA DIAM. 3""x1.1/2""</v></cell><cell r="F22463" t="str"><v>UN</v></cell><cell r="G22463"><v>33.28</v></cell></row><row r="22464"><cell r="C22464" t="str"><v>056173</v></cell><cell r="D22464"><v>3005513</v></cell><cell r="E22464" t="str"><v>BUCHA REDUCAO GALVANIZADA DIAM. 3x1.1/2""</v></cell><cell r="F22464" t="str"><v>UN</v></cell><cell r="G22464"><v>32.44</v></cell></row><row r="22465"><cell r="C22465" t="str"><v>056174</v></cell><cell r="D22465"><v>3005514</v></cell><cell r="E22465" t="str"><v>BUCHA REDUCAO GALVANIZADO DIAM. 2.1/2""x2.1/2""</v></cell><cell r="F22465" t="str"><v>UN</v></cell><cell r="G22465"><v>29.15</v></cell></row><row r="22466"><cell r="C22466" t="str"><v>056175</v></cell><cell r="D22466"><v>3005515</v></cell><cell r="E22466" t="str"><v>BUCHA REDUCAO GALVANIZADA DIAM. 2""x1.1/2""</v></cell><cell r="F22466" t="str"><v>UN</v></cell><cell r="G22466"><v>22.82</v></cell></row><row r="22467"><cell r="C22467" t="str"><v>056176</v></cell><cell r="D22467"><v>3005516</v></cell><cell r="E22467" t="str"><v>BUCHA REDUCAO GALVANIZADA DIAM. 2""x1""</v></cell><cell r="F22467" t="str"><v>UN</v></cell><cell r="G22467"><v>27.5</v></cell></row><row r="22468"><cell r="C22468" t="str"><v>056177</v></cell><cell r="D22468"><v>3005517</v></cell><cell r="E22468" t="str"><v>BUCHA REDUCAO GALVANIZADA DIAM. 1.1/2""x1.1/4""</v></cell><cell r="F22468" t="str"><v>UN</v></cell><cell r="G22468"><v>19.52</v></cell></row><row r="22469"><cell r="C22469" t="str"><v>056178</v></cell><cell r="D22469"><v>3005518</v></cell><cell r="E22469" t="str"><v>BUCHA REDUCAO GALVANIZADA DIAM. 1.1/2""x1""</v></cell><cell r="F22469" t="str"><v>UN</v></cell><cell r="G22469"><v>23.61</v></cell></row><row r="22470"><cell r="C22470" t="str"><v>056179</v></cell><cell r="D22470"><v>3005519</v></cell><cell r="E22470" t="str"><v>BUCHA REDUCAO GALVANIZADA DIAM. 1.1/4""x1""</v></cell><cell r="F22470" t="str"><v>UN</v></cell><cell r="G22470"><v>14.69</v></cell></row><row r="22471"><cell r="C22471" t="str"><v>056180</v></cell><cell r="D22471"><v>3005520</v></cell><cell r="E22471" t="str"><v>BUCHA REDUCAO GALVANIZADA DIAM. 1""x3/4""</v></cell><cell r="F22471" t="str"><v>UN</v></cell><cell r="G22471"><v>13.17</v></cell></row><row r="22472"><cell r="C22472" t="str"><v>056183</v></cell><cell r="D22472"><v>3005521</v></cell><cell r="E22472" t="str"><v>BUCHA REDUCAO GALVANIZADA DIAM. 3/4""x1/2""</v></cell><cell r="F22472" t="str"><v>UN</v></cell><cell r="G22472"><v>9.68</v></cell></row><row r="22473"><cell r="C22473" t="str"><v>056185</v></cell><cell r="D22473"><v>3005522</v></cell><cell r="E22473" t="str"><v>COTOVELO DE REDUCAO 90 ACO GALVANIZADO 3/4""x1/2""</v></cell><cell r="F22473" t="str"><v>UN</v></cell><cell r="G22473"><v>18.86</v></cell></row><row r="22474"><cell r="C22474" t="str"><v>056190</v></cell><cell r="D22474"><v>3005523</v></cell><cell r="E22474" t="str"><v>BUJAO/PLUG GALVANIZADO DIAM. 1/2""</v></cell><cell r="F22474" t="str"><v>UN</v></cell><cell r="G22474"><v>5.49</v></cell></row><row r="22475"><cell r="C22475" t="str"><v>056191</v></cell><cell r="D22475"><v>3005524</v></cell><cell r="E22475" t="str"><v>BUJAO/PLUG GALVANIZADO DIAM. 2.1/2""</v></cell><cell r="F22475" t="str"><v>UN</v></cell><cell r="G22475"><v>40.23</v></cell></row><row r="22476"><cell r="C22476" t="str"><v>056192</v></cell><cell r="D22476"><v>3005525</v></cell><cell r="E22476" t="str"><v>BUJAO/PLUG GALVANIZADO DIAM. 2""</v></cell><cell r="F22476" t="str"><v>UN</v></cell><cell r="G22476"><v>23.55</v></cell></row><row r="22477"><cell r="C22477" t="str"><v>056193</v></cell><cell r="D22477"><v>3005526</v></cell><cell r="E22477" t="str"><v>BUJAO/PLUG GALVANIZADO DIAM. 1.1/2""</v></cell><cell r="F22477" t="str"><v>UN</v></cell><cell r="G22477"><v>19.86</v></cell></row><row r="22478"><cell r="C22478" t="str"><v>056194</v></cell><cell r="D22478"><v>3005527</v></cell><cell r="E22478" t="str"><v>BUJAO/PLUG GALVANIZADO DIAM. 1.1/4""</v></cell><cell r="F22478" t="str"><v>UN</v></cell><cell r="G22478"><v>13.46</v></cell></row><row r="22479"><cell r="C22479" t="str"><v>056195</v></cell><cell r="D22479"><v>3005528</v></cell><cell r="E22479" t="str"><v>BUJAO/PLUG GALVANIZADO DIAM. 1""</v></cell><cell r="F22479" t="str"><v>UN</v></cell><cell r="G22479"><v>10.07</v></cell></row><row r="22480"><cell r="C22480" t="str"><v>056196</v></cell><cell r="D22480"><v>3005529</v></cell><cell r="E22480" t="str"><v>BUJAO/PLUG GALVANIZADO DIAM. 3/4""</v></cell><cell r="F22480" t="str"><v>UN</v></cell><cell r="G22480"><v>6.87</v></cell></row><row r="22481"><cell r="C22481" t="str"><v>056202</v></cell><cell r="D22481"><v>3005530</v></cell><cell r="E22481" t="str"><v>UNIAO GALVANIZADA ASSENTO PLANO 3/4""</v></cell><cell r="F22481" t="str"><v>UN</v></cell><cell r="G22481"><v>38.37</v></cell></row><row r="22482"><cell r="C22482" t="str"><v>056203</v></cell><cell r="D22482"><v>3005531</v></cell><cell r="E22482" t="str"><v>UNIAO GALVANIZADA ASSENTO PLANO 1/2""</v></cell><cell r="F22482" t="str"><v>UN</v></cell><cell r="G22482"><v>27.9</v></cell></row><row r="22483"><cell r="C22483" t="str"><v>056205</v></cell><cell r="D22483"><v>3005532</v></cell><cell r="E22483" t="str"><v>LUVA FERRO GALVANIZADO DIAM. 4""</v></cell><cell r="F22483" t="str"><v>UN</v></cell><cell r="G22483"><v>112.01</v></cell></row><row r="22484"><cell r="C22484" t="str"><v>056206</v></cell><cell r="D22484"><v>3005533</v></cell><cell r="E22484" t="str"><v>LUVA GALVANIZADA DIAM. 3""</v></cell><cell r="F22484" t="str"><v>UN</v></cell><cell r="G22484"><v>79.3</v></cell></row><row r="22485"><cell r="C22485" t="str"><v>056207</v></cell><cell r="D22485"><v>3005534</v></cell><cell r="E22485" t="str"><v>LUVA GALVANIZADA DIAM. 2.1/2""</v></cell><cell r="F22485" t="str"><v>UN</v></cell><cell r="G22485"><v>56.44</v></cell></row><row r="22486"><cell r="C22486" t="str"><v>056208</v></cell><cell r="D22486"><v>3005535</v></cell><cell r="E22486" t="str"><v>LUVA GALVANIZADA DIAM. 2""</v></cell><cell r="F22486" t="str"><v>UN</v></cell><cell r="G22486"><v>35.17</v></cell></row><row r="22487"><cell r="C22487" t="str"><v>056209</v></cell><cell r="D22487"><v>3005536</v></cell><cell r="E22487" t="str"><v>LUVA GALVANIZADA DIAM. 1.1/2""</v></cell><cell r="F22487" t="str"><v>UN</v></cell><cell r="G22487"><v>24.68</v></cell></row><row r="22488"><cell r="C22488" t="str"><v>056210</v></cell><cell r="D22488"><v>3005537</v></cell><cell r="E22488" t="str"><v>LUVA GALVANIZADA DIAM. 1.1/4""</v></cell><cell r="F22488" t="str"><v>UN</v></cell><cell r="G22488"><v>19.93</v></cell></row><row r="22489"><cell r="C22489" t="str"><v>056211</v></cell><cell r="D22489"><v>3005538</v></cell><cell r="E22489" t="str"><v>LUVA GALVANIZADA DIAM. 1""</v></cell><cell r="F22489" t="str"><v>UN</v></cell><cell r="G22489"><v>15.14</v></cell></row><row r="22490"><cell r="C22490" t="str"><v>056212</v></cell><cell r="D22490"><v>3005539</v></cell><cell r="E22490" t="str"><v>LUVA FERRO GALVANIZADO DIAM. 3/4""</v></cell><cell r="F22490" t="str"><v>UN</v></cell><cell r="G22490"><v>11.71</v></cell></row><row r="22491"><cell r="C22491" t="str"><v>056213</v></cell><cell r="D22491"><v>3005540</v></cell><cell r="E22491" t="str"><v>LUVA REDUCAO FERRO GALVANIZADO DIAM. 1.1/2""x1.1/4""</v></cell><cell r="F22491" t="str"><v>UN</v></cell><cell r="G22491"><v>27.08</v></cell></row><row r="22492"><cell r="C22492" t="str"><v>056214</v></cell><cell r="D22492"><v>3005541</v></cell><cell r="E22492" t="str"><v>LUVA GALVANIZADA DIAM. 3/4""</v></cell><cell r="F22492" t="str"><v>UN</v></cell><cell r="G22492"><v>11.71</v></cell></row><row r="22493"><cell r="C22493" t="str"><v>056215</v></cell><cell r="D22493"><v>3005542</v></cell><cell r="E22493" t="str"><v>LUVA FERRO GALVANIZADO DIAM. 1/2""</v></cell><cell r="F22493" t="str"><v>UN</v></cell><cell r="G22493"><v>8.95</v></cell></row><row r="22494"><cell r="C22494" t="str"><v>056216</v></cell><cell r="D22494"><v>3005543</v></cell><cell r="E22494" t="str"><v>LUVA REDUCAO FERRO GALVANIZADO DIAM. 2""x1.1/2""</v></cell><cell r="F22494" t="str"><v>UN</v></cell><cell r="G22494"><v>43.38</v></cell></row><row r="22495"><cell r="C22495" t="str"><v>056217</v></cell><cell r="D22495"><v>3005544</v></cell><cell r="E22495" t="str"><v>LUVA REDUCAO FERRO GALVANIZADO DIAM. 1.1/4""x1""</v></cell><cell r="F22495" t="str"><v>UN</v></cell><cell r="G22495"><v>22.8</v></cell></row><row r="22496"><cell r="C22496" t="str"><v>056218</v></cell><cell r="D22496"><v>3005545</v></cell><cell r="E22496" t="str"><v>LUVA REDUCAO FERRO GALVANIZADO DIAM. 1""x3/4""</v></cell><cell r="F22496" t="str"><v>UN</v></cell><cell r="G22496"><v>17.21</v></cell></row><row r="22497"><cell r="C22497" t="str"><v>056219</v></cell><cell r="D22497"><v>3005546</v></cell><cell r="E22497" t="str"><v>LUVA REDUCAO FERRO GALVANIZADO DIAM. 2.1/2""x2""</v></cell><cell r="F22497" t="str"><v>UN</v></cell><cell r="G22497"><v>64.63</v></cell></row><row r="22498"><cell r="C22498" t="str"><v>056220</v></cell><cell r="D22498"><v>3005547</v></cell><cell r="E22498" t="str"><v>ADAPTADOR COBRE/GALVANIZADO/PVC 15mm x 1/2""</v></cell><cell r="F22498" t="str"><v>UN</v></cell><cell r="G22498"><v>29.01</v></cell></row><row r="22499"><cell r="C22499" t="str"><v>056221</v></cell><cell r="D22499"><v>3005548</v></cell><cell r="E22499" t="str"><v>REDUCAO COBRE 1/2"" x 3/8""(22mm x l5mm)</v></cell><cell r="F22499" t="str"><v>UN</v></cell><cell r="G22499"><v>21.15</v></cell></row><row r="22500"><cell r="C22500" t="str"><v>056226</v></cell><cell r="D22500"><v>3005549</v></cell><cell r="E22500" t="str"><v>BRACADEIRA GALVANIZADA D=1/2""</v></cell><cell r="F22500" t="str"><v>UN</v></cell><cell r="G22500"><v>11.41</v></cell></row><row r="22501"><cell r="C22501" t="str"><v>056227</v></cell><cell r="D22501"><v>3005550</v></cell><cell r="E22501" t="str"><v>SOLDA FOSCOPE PARA CONEXOES COBRE(150 GRAMAS)</v></cell><cell r="F22501" t="str"><v>UN</v></cell><cell r="G22501"><v>205.62</v></cell></row><row r="22502"><cell r="C22502" t="str"><v>056229</v></cell><cell r="D22502"><v>3005551</v></cell><cell r="E22502" t="str"><v>TE COBRE REF. 611 15x15mm</v></cell><cell r="F22502" t="str"><v>UN</v></cell><cell r="G22502"><v>14.76</v></cell></row><row r="22503"><cell r="C22503" t="str"><v>056301</v></cell><cell r="D22503"><v>3005552</v></cell><cell r="E22503" t="str"><v>REGISTRO 1/2"" 1502B DECA</v></cell><cell r="F22503" t="str"><v>UN</v></cell><cell r="G22503"><v>40.42</v></cell></row><row r="22504"><cell r="C22504" t="str"><v>056302</v></cell><cell r="D22504"><v>3005553</v></cell><cell r="E22504" t="str"><v>REGISTRO 3/4"" 1502B DECA</v></cell><cell r="F22504" t="str"><v>UN</v></cell><cell r="G22504"><v>30.86</v></cell></row><row r="22505"><cell r="C22505" t="str"><v>056303</v></cell><cell r="D22505"><v>3005554</v></cell><cell r="E22505" t="str"><v>REGISTRO 1"" 1502B 100 DECA</v></cell><cell r="F22505" t="str"><v>UN</v></cell><cell r="G22505"><v>61.37</v></cell></row><row r="22506"><cell r="C22506" t="str"><v>056304</v></cell><cell r="D22506"><v>3005555</v></cell><cell r="E22506" t="str"><v>REGISTRO 1.1/4""1502 B DECA</v></cell><cell r="F22506" t="str"><v>UN</v></cell><cell r="G22506"><v>79.73</v></cell></row><row r="22507"><cell r="C22507" t="str"><v>056305</v></cell><cell r="D22507"><v>3005556</v></cell><cell r="E22507" t="str"><v>REGISTRO 1.1/2"" Ref. 25131500 DOCOL</v></cell><cell r="F22507" t="str"><v>UN</v></cell><cell r="G22507"><v>116.63</v></cell></row><row r="22508"><cell r="C22508" t="str"><v>056306</v></cell><cell r="D22508"><v>3005557</v></cell><cell r="E22508" t="str"><v>REGISTRO 2"" 1502B DECA</v></cell><cell r="F22508" t="str"><v>UN</v></cell><cell r="G22508"><v>131.38</v></cell></row><row r="22509"><cell r="C22509" t="str"><v>056307</v></cell><cell r="D22509"><v>3005558</v></cell><cell r="E22509" t="str"><v>REGISTRO 2.1/2"" 1502B DECA</v></cell><cell r="F22509" t="str"><v>UN</v></cell><cell r="G22509"><v>136.4</v></cell></row><row r="22510"><cell r="C22510" t="str"><v>056308</v></cell><cell r="D22510"><v>3005559</v></cell><cell r="E22510" t="str"><v>REGISTRO 3"" 1502 DECA</v></cell><cell r="F22510" t="str"><v>UN</v></cell><cell r="G22510"><v>385.77</v></cell></row><row r="22511"><cell r="C22511" t="str"><v>056310</v></cell><cell r="D22511"><v>3005560</v></cell><cell r="E22511" t="str"><v>VALVULA DE RETENCAO BRONZE ROSCA 1/8""x7/16""</v></cell><cell r="F22511" t="str"><v>UN</v></cell><cell r="G22511"><v>47.01</v></cell></row><row r="22512"><cell r="C22512" t="str"><v>056350</v></cell><cell r="D22512"><v>3005561</v></cell><cell r="E22512" t="str"><v>CENTRAL DE GAS ENGARRAFADO COM BUJAO P-190</v></cell><cell r="F22512" t="str"><v>UN</v></cell><cell r="G22512"><v>1111.06</v></cell></row><row r="22513"><cell r="C22513" t="str"><v>056402</v></cell><cell r="D22513"><v>3005562</v></cell><cell r="E22513" t="str"><v>PORCA EM LATAO 3/8"" PARA LIGACAO DE GAS</v></cell><cell r="F22513" t="str"><v>UN</v></cell><cell r="G22513"><v>12.76</v></cell></row><row r="22514"><cell r="C22514" t="str"><v>056403</v></cell><cell r="D22514"><v>3005563</v></cell><cell r="E22514" t="str"><v>TAMPAO DE COBRE DIAMETRO 3/8' PARA CONEXAO DE GAS</v></cell><cell r="F22514" t="str"><v>UN</v></cell><cell r="G22514"><v>12.63</v></cell></row><row r="22515"><cell r="C22515" t="str"><v>056404</v></cell><cell r="D22515"><v>3005564</v></cell><cell r="E22515" t="str"><v>REGISTRO PARA GAS 3/8"" EM LIGA DE LATAO ROSQUEADO</v></cell><cell r="F22515" t="str"><v>UN</v></cell><cell r="G22515"><v>46.58</v></cell></row><row r="22516"><cell r="C22516" t="str"><v>056410</v></cell><cell r="D22516"><v>3005565</v></cell><cell r="E22516" t="str"><v>PONTO PARA MEDIDOR DE GAS DE RUA-TUBO GALVANIZADO 1.1/4""</v></cell><cell r="F22516" t="str"><v>UN</v></cell><cell r="G22516"><v>461.99</v></cell></row><row r="22517"><cell r="C22517" t="str"><v>056415</v></cell><cell r="D22517"><v>3005566</v></cell><cell r="E22517" t="str"><v>GAS-AQUECEDOR A GAS 8 LITROS</v></cell><cell r="F22517" t="str"><v>UN</v></cell><cell r="G22517"><v>2192.68</v></cell></row><row r="22518"><cell r="C22518" t="str"><v>056416</v></cell><cell r="D22518"><v>3005567</v></cell><cell r="E22518" t="str"><v>GAS-BOILER A GAS, VERTICAL-CAPACIDADE 150 LITROS</v></cell><cell r="F22518" t="str"><v>UN</v></cell><cell r="G22518"><v>3692.82</v></cell></row><row r="22519"><cell r="C22519" t="str"><v>056433</v></cell><cell r="D22519"><v>3005568</v></cell><cell r="E22519" t="str"><v>GAS/COLUNAS E REDES DISTRIBUICAO EDIFICIO DE 8 PAVIMENTOS</v></cell><cell r="F22519" t="str"><v>UN</v></cell><cell r="G22519"><v>56848.05</v></cell></row><row r="22520"><cell r="C22520" t="str"><v>056442</v></cell><cell r="D22520"><v>3005569</v></cell><cell r="E22520" t="str"><v>GAS/COLUNAS E REDES DISTRIBUICAO EDIFICIO RESIDENCIAL 16 PAV</v></cell><cell r="F22520" t="str"><v>UN</v></cell><cell r="G22520"><v>99843.41</v></cell></row><row r="22521"><cell r="C22521" t="str"><v>056560</v></cell><cell r="D22521"><v>3005570</v></cell><cell r="E22521" t="str"><v>INSTALACAO REDE GAS (GLP) APARENTE</v></cell><cell r="F22521" t="str"><v>M</v></cell><cell r="G22521"><v>18.76</v></cell></row><row r="22522"><cell r="C22522" t="str"><v>056620</v></cell><cell r="D22522"><v>3005571</v></cell><cell r="E22522" t="str"><v>PONTO DE GAS EM TUBOS FLEXIVEIS DE COBRE</v></cell><cell r="F22522" t="str"><v>PT</v></cell><cell r="G22522"><v>369.7</v></cell></row><row r="22523"><cell r="C22523" t="str"><v>056670</v></cell><cell r="D22523"><v>3005572</v></cell><cell r="E22523" t="str"><v>TUBO COBRE RIGIDO CLASSE E 22mm (3/4"")</v></cell><cell r="F22523" t="str"><v>M</v></cell><cell r="G22523"><v>37.44</v></cell></row><row r="22524"><cell r="C22524" t="str"><v>056671</v></cell><cell r="D22524"><v>3005573</v></cell><cell r="E22524" t="str"><v>TUBO COBRE RIGIDO CLASSE E 28mm (1"")</v></cell><cell r="F22524" t="str"><v>M</v></cell><cell r="G22524"><v>44.44</v></cell></row><row r="22525"><cell r="C22525" t="str"><v>056672</v></cell><cell r="D22525"><v>3005574</v></cell><cell r="E22525" t="str"><v>TUBO COBRE RIGIDO CLASSE E 35mm (1.1/4"")</v></cell><cell r="F22525" t="str"><v>M</v></cell><cell r="G22525"><v>60.29</v></cell></row><row r="22526"><cell r="C22526" t="str"><v>056673</v></cell><cell r="D22526"><v>3005575</v></cell><cell r="E22526" t="str"><v>UNIAO COBRE RFE. 733 22mm</v></cell><cell r="F22526" t="str"><v>UN</v></cell><cell r="G22526"><v>53.81</v></cell></row><row r="22527"><cell r="C22527" t="str"><v>056677</v></cell><cell r="D22527"><v>3005576</v></cell><cell r="E22527" t="str"><v>BUCHA REDUCAO COBRE 28x22mm</v></cell><cell r="F22527" t="str"><v>UN</v></cell><cell r="G22527"><v>20.25</v></cell></row><row r="22528"><cell r="C22528" t="str"><v>056678</v></cell><cell r="D22528"><v>3005577</v></cell><cell r="E22528" t="str"><v>TE REDUCAO COBRE 28x22mm</v></cell><cell r="F22528" t="str"><v>UN</v></cell><cell r="G22528"><v>30.25</v></cell></row><row r="22529"><cell r="C22529" t="str"><v>056679</v></cell><cell r="D22529"><v>3005578</v></cell><cell r="E22529" t="str"><v>TE COBRE REF. 611 22mm</v></cell><cell r="F22529" t="str"><v>UN</v></cell><cell r="G22529"><v>21.98</v></cell></row><row r="22530"><cell r="C22530" t="str"><v>056680</v></cell><cell r="D22530"><v>3005579</v></cell><cell r="E22530" t="str"><v>TE COBRE REF. 611 28mm</v></cell><cell r="F22530" t="str"><v>UN</v></cell><cell r="G22530"><v>31.98</v></cell></row><row r="22531"><cell r="C22531" t="str"><v>056681</v></cell><cell r="D22531"><v>3005580</v></cell><cell r="E22531" t="str"><v>LUVA COBRE REF. 600 22mm</v></cell><cell r="F22531" t="str"><v>UN</v></cell><cell r="G22531"><v>17.35</v></cell></row><row r="22532"><cell r="C22532" t="str"><v>056682</v></cell><cell r="D22532"><v>3005581</v></cell><cell r="E22532" t="str"><v>LUVA COBRE REF. 600 28mm</v></cell><cell r="F22532" t="str"><v>UN</v></cell><cell r="G22532"><v>18.83</v></cell></row><row r="22533"><cell r="C22533" t="str"><v>056683</v></cell><cell r="D22533"><v>3005582</v></cell><cell r="E22533" t="str"><v>ISOLAMENTO TERMICO TUBOS COBRE 22mm (3/4"")</v></cell><cell r="F22533" t="str"><v>M</v></cell><cell r="G22533"><v>90.5</v></cell></row><row r="22534"><cell r="C22534" t="str"><v>056684</v></cell><cell r="D22534"><v>3005583</v></cell><cell r="E22534" t="str"><v>ISOLAMENTO TERMICO TUBOS COBRE 28mm (1"")</v></cell><cell r="F22534" t="str"><v>M</v></cell><cell r="G22534"><v>107.45</v></cell></row><row r="22535"><cell r="C22535" t="str"><v>056685</v></cell><cell r="D22535"><v>3005584</v></cell><cell r="E22535" t="str"><v>COTOVELO REDUCAO COBRE 28x22mm</v></cell><cell r="F22535" t="str"><v>UN</v></cell><cell r="G22535"><v>21.14</v></cell></row><row r="22536"><cell r="C22536" t="str"><v>056686</v></cell><cell r="D22536"><v>3005585</v></cell><cell r="E22536" t="str"><v>COTOVELO 90 COBRE REF. 607 22mm</v></cell><cell r="F22536" t="str"><v>UN</v></cell><cell r="G22536"><v>16.73</v></cell></row><row r="22537"><cell r="C22537" t="str"><v>056687</v></cell><cell r="D22537"><v>3005586</v></cell><cell r="E22537" t="str"><v>COTOVELO 90 COBRE REF. 607 28mm</v></cell><cell r="F22537" t="str"><v>UN</v></cell><cell r="G22537"><v>21.14</v></cell></row><row r="22538"><cell r="C22538" t="str"><v>056688</v></cell><cell r="D22538"><v>3005587</v></cell><cell r="E22538" t="str"><v>CONECTOR COBRE 22mmx3/4""</v></cell><cell r="F22538" t="str"><v>UN</v></cell><cell r="G22538"><v>24.8</v></cell></row><row r="22539"><cell r="C22539" t="str"><v>056689</v></cell><cell r="D22539"><v>3005588</v></cell><cell r="E22539" t="str"><v>CONECTOR COBRE 28mmx1""</v></cell><cell r="F22539" t="str"><v>UN</v></cell><cell r="G22539"><v>24.2</v></cell></row><row r="22540"><cell r="C22540" t="str"><v>056700</v></cell><cell r="D22540"><v>3005589</v></cell><cell r="E22540" t="str"><v>MEDIDOR VOLUMETRICO DE GAS GLP/NAFTA FORNECIDO CENTRAL GRANE</v></cell><cell r="F22540" t="str"><v>UN</v></cell><cell r="G22540"><v>358.38</v></cell></row><row r="22541"><cell r="C22541" t="str"><v>056705</v></cell><cell r="D22541"><v>3005590</v></cell><cell r="E22541" t="str"><v>CILINDRO DE ACO (TORPEDO) CAP.45 kgf GAS GLP</v></cell><cell r="F22541" t="str"><v>UN</v></cell><cell r="G22541"><v>303.5</v></cell></row><row r="22542"><cell r="C22542" t="str"><v>056715</v></cell><cell r="D22542"><v>3005591</v></cell><cell r="E22542" t="str"><v>PIG TAIL PARA LIGACAO DO MANIFOLD AOS BUJOES GLP</v></cell><cell r="F22542" t="str"><v>UN</v></cell><cell r="G22542"><v>123.19</v></cell></row><row r="22543"><cell r="C22543" t="str"><v>056718</v></cell><cell r="D22543"><v>3005592</v></cell><cell r="E22543" t="str"><v>TUBO FLEXIVEL DE COBRE PARA GAS 7,76mm 3/16"" (0,088kg/m)</v></cell><cell r="F22543" t="str"><v>M</v></cell><cell r="G22543"><v>19.52</v></cell></row><row r="22544"><cell r="C22544" t="str"><v>056719</v></cell><cell r="D22544"><v>3005593</v></cell><cell r="E22544" t="str"><v>TUBO FLEXIVEL DE COBRE PARA GAS 6,35mm 1/4"" (0,123kg/m)</v></cell><cell r="F22544" t="str"><v>M</v></cell><cell r="G22544"><v>20.68</v></cell></row><row r="22545"><cell r="C22545" t="str"><v>056720</v></cell><cell r="D22545"><v>3005594</v></cell><cell r="E22545" t="str"><v>TUBO FLEXIVEL DE COBRE PARA GAS 7,94mm 5/16"" ( 0,158kg/m)</v></cell><cell r="F22545" t="str"><v>M</v></cell><cell r="G22545"><v>20.38</v></cell></row><row r="22546"><cell r="C22546" t="str"><v>056721</v></cell><cell r="D22546"><v>3005595</v></cell><cell r="E22546" t="str"><v>TUBO FLEXIVEL DE COBRE PARA GAS 9,52mm 3/8"" (0,193kg/m)</v></cell><cell r="F22546" t="str"><v>M</v></cell><cell r="G22546"><v>22.83</v></cell></row><row r="22547"><cell r="C22547" t="str"><v>056723</v></cell><cell r="D22547"><v>3005596</v></cell><cell r="E22547" t="str"><v>TUBO FLEXIVEL DE COBRE PARA GAS 12,7mm 1/2"" (0,263kg/m)</v></cell><cell r="F22547" t="str"><v>M</v></cell><cell r="G22547"><v>23.45</v></cell></row><row r="22548"><cell r="C22548" t="str"><v>056724</v></cell><cell r="D22548"><v>3005597</v></cell><cell r="E22548" t="str"><v>TUBO FLEXIVEL DE COBRE PARA GAS 15,87mm 5/8"" (0,333kg/m)</v></cell><cell r="F22548" t="str"><v>M</v></cell><cell r="G22548"><v>25.04</v></cell></row><row r="22549"><cell r="C22549" t="str"><v>056730</v></cell><cell r="D22549"><v>3005598</v></cell><cell r="E22549" t="str"><v>TUBO FLEXIVEL DE COBRE PARA GAS 19,05mm 3/4""(0,403kg/m)</v></cell><cell r="F22549" t="str"><v>M</v></cell><cell r="G22549"><v>27.37</v></cell></row><row r="22550"><cell r="C22550" t="str"><v>056810</v></cell><cell r="D22550"><v>3005599</v></cell><cell r="E22550" t="str"><v>ABRIGO/GAS GLP ALV.TIJ.MAC.1,0x1,2x2,0 2F GRD+VENT.VENEZ.</v></cell><cell r="F22550" t="str"><v>UN</v></cell><cell r="G22550"><v>2906.27</v></cell></row><row r="22551"><cell r="C22551" t="str"><v>056875</v></cell><cell r="D22551"><v>3005600</v></cell><cell r="E22551" t="str"><v>VALVULA DE ESFERA TRIPARTIDA 1/2""</v></cell><cell r="F22551" t="str"><v>UN</v></cell><cell r="G22551"><v>62.02</v></cell></row><row r="22552"><cell r="C22552" t="str"><v>056894</v></cell><cell r="D22552"><v>3005601</v></cell><cell r="E22552" t="str"><v>VALVULA DE RETENCAO 1/2"" TIPO PISTAO</v></cell><cell r="F22552" t="str"><v>UN</v></cell><cell r="G22552"><v>69.62</v></cell></row><row r="22553"><cell r="C22553" t="str"><v>056895</v></cell><cell r="D22553"><v>3005602</v></cell><cell r="E22553" t="str"><v>VALVULA DE ESFERA TRIPARDITA ACO FORJADO 3000 LBS</v></cell><cell r="F22553" t="str"><v>UN</v></cell><cell r="G22553"><v>142.03</v></cell></row><row r="22554"><cell r="C22554" t="str"><v>056896</v></cell><cell r="D22554"><v>3005603</v></cell><cell r="E22554" t="str"><v>VÁLVULA  CONTROLE DE PRESSÃO,AUTO OPERADA - 1,0Kgf/cm² x 0,2</v></cell><cell r="F22554" t="str"><v>UN</v></cell><cell r="G22554"><v>303.43</v></cell></row><row r="22555"><cell r="C22555" t="str"><v>057005</v></cell><cell r="D22555"><v>3005604</v></cell><cell r="E22555" t="str"><v>CAIXA PASSAGEM 80x80x80cm</v></cell><cell r="F22555" t="str"><v>UN</v></cell><cell r="G22555"><v>1384.78</v></cell></row><row r="22556"><cell r="C22556" t="str"><v>057006</v></cell><cell r="D22556"><v>3005605</v></cell><cell r="E22556" t="str"><v>POCO DE CAPTACAO PARA AGUAS SERVIDAS</v></cell><cell r="F22556" t="str"><v>UN</v></cell><cell r="G22556"><v>2845.91</v></cell></row><row r="22557"><cell r="C22557" t="str"><v>057010</v></cell><cell r="D22557"><v>3005606</v></cell><cell r="E22557" t="str"><v>FOSSA SEPTICA PREMOLDADA CONCRETO CAMARA UNICA P/ 20 PESSOAS</v></cell><cell r="F22557" t="str"><v>CJ</v></cell><cell r="G22557"><v>2505.96</v></cell></row><row r="22558"><cell r="C22558" t="str"><v>057012</v></cell><cell r="D22558"><v>3005607</v></cell><cell r="E22558" t="str"><v>FOSSA SEPTICA PREMOLDADA DE CONCRETO PARA 75 PESSOAS</v></cell><cell r="F22558" t="str"><v>UN</v></cell><cell r="G22558"><v>6018.05</v></cell></row><row r="22559"><cell r="C22559" t="str"><v>057013</v></cell><cell r="D22559"><v>3005608</v></cell><cell r="E22559" t="str"><v>FOSSA SEPTICA 3,0x11,20m CONCRETO CAMARA INHOFF P/450 PESSOA</v></cell><cell r="F22559" t="str"><v>UN</v></cell><cell r="G22559"><v>40134.44</v></cell></row><row r="22560"><cell r="C22560" t="str"><v>057014</v></cell><cell r="D22560"><v>3005609</v></cell><cell r="E22560" t="str"><v>FOSSA SEPTICA 3,0x12,40m CONCRETO CAMARA INHOFF P/500 PESSOA</v></cell><cell r="F22560" t="str"><v>UN</v></cell><cell r="G22560"><v>44839.17</v></cell></row><row r="22561"><cell r="C22561" t="str"><v>057015</v></cell><cell r="D22561"><v>3005610</v></cell><cell r="E22561" t="str"><v>TRATAMENTO DE ESGOTO-MODULO DE BATERIAS TIPO A</v></cell><cell r="F22561" t="str"><v>UN</v></cell><cell r="G22561"><v>6452.99</v></cell></row><row r="22562"><cell r="C22562" t="str"><v>057016</v></cell><cell r="D22562"><v>3005611</v></cell><cell r="E22562" t="str"><v>TRATAMENTO ESGOTO-MODULO BATERIAS TIPO B</v></cell><cell r="F22562" t="str"><v>UN</v></cell><cell r="G22562"><v>5427.76</v></cell></row><row r="22563"><cell r="C22563" t="str"><v>057017</v></cell><cell r="D22563"><v>3005612</v></cell><cell r="E22563" t="str"><v>TRATAMENTO ESGOTO-MODULO BATERIAS TIPO C</v></cell><cell r="F22563" t="str"><v>UN</v></cell><cell r="G22563"><v>9848.85</v></cell></row><row r="22564"><cell r="C22564" t="str"><v>057018</v></cell><cell r="D22564"><v>3005613</v></cell><cell r="E22564" t="str"><v>TRATAMENTO ESGOTO-MODULO BATERIAS TIPO D</v></cell><cell r="F22564" t="str"><v>UN</v></cell><cell r="G22564"><v>22844.69</v></cell></row><row r="22565"><cell r="C22565" t="str"><v>057022</v></cell><cell r="D22565"><v>3005614</v></cell><cell r="E22565" t="str"><v>ESCAVACAO E REPOSICAO TERRA FOSSA SEPTICA 10 CONTRIBUINTES</v></cell><cell r="F22565" t="str"><v>M3</v></cell><cell r="G22565"><v>1954.88</v></cell></row><row r="22566"><cell r="C22566" t="str"><v>057023</v></cell><cell r="D22566"><v>3005615</v></cell><cell r="E22566" t="str"><v>ESCAVACAO E REPOSICAO TERRA FOSSA SEPTICA 450 CONTRIBUINTES</v></cell><cell r="F22566" t="str"><v>M3</v></cell><cell r="G22566"><v>11774.92</v></cell></row><row r="22567"><cell r="C22567" t="str"><v>057024</v></cell><cell r="D22567"><v>3005616</v></cell><cell r="E22567" t="str"><v>ESCAVACAO E REPOSICAO TERRA FOSSA SEPTICA 500 CONTRIBUINTES</v></cell><cell r="F22567" t="str"><v>M3</v></cell><cell r="G22567"><v>16330.72</v></cell></row><row r="22568"><cell r="C22568" t="str"><v>057025</v></cell><cell r="D22568"><v>3005617</v></cell><cell r="E22568" t="str"><v>ESCAVACAO E REPOSICAO VALA PARA MANILHAS 150mm</v></cell><cell r="F22568" t="str"><v>M</v></cell><cell r="G22568"><v>13.46</v></cell></row><row r="22569"><cell r="C22569" t="str"><v>057026</v></cell><cell r="D22569"><v>3005618</v></cell><cell r="E22569" t="str"><v>ESCAVACAO E REPOSICAO VALA PARA TUBOS CONCRETO 40cm</v></cell><cell r="F22569" t="str"><v>M</v></cell><cell r="G22569"><v>50.43</v></cell></row><row r="22570"><cell r="C22570" t="str"><v>057027</v></cell><cell r="D22570"><v>3005619</v></cell><cell r="E22570" t="str"><v>ESCAVACAO E REPOSICAO VALA PARA TUBOS CONCRETO 60cm</v></cell><cell r="F22570" t="str"><v>M</v></cell><cell r="G22570"><v>76.85</v></cell></row><row r="22571"><cell r="C22571" t="str"><v>057031</v></cell><cell r="D22571"><v>3005620</v></cell><cell r="E22571" t="str"><v>BOCA DE VISITA ANEIS CONC. DIAM. 1,10m COM PESCOCO 0,90m</v></cell><cell r="F22571" t="str"><v>UN</v></cell><cell r="G22571"><v>3056.88</v></cell></row><row r="22572"><cell r="C22572" t="str"><v>057033</v></cell><cell r="D22572"><v>3005621</v></cell><cell r="E22572" t="str"><v>EQUIPAMENTO SEWER JET PARA DESOBSTRUCAO TUBULACOES</v></cell><cell r="F22572" t="str"><v>H</v></cell><cell r="G22572"><v>55.25</v></cell></row><row r="22573"><cell r="C22573" t="str"><v>057034</v></cell><cell r="D22573"><v>3005622</v></cell><cell r="E22573" t="str"><v>EQUIPAMENTO VAC-ALL PARA REMOCAO RESIDUOS SOLIDOS</v></cell><cell r="F22573" t="str"><v>UN</v></cell><cell r="G22573"><v>23.12</v></cell></row><row r="22574"><cell r="C22574" t="str"><v>057040</v></cell><cell r="D22574"><v>3005623</v></cell><cell r="E22574" t="str"><v>TUBO CERAMICO (MANILHA) 10""(250mm)</v></cell><cell r="F22574" t="str"><v>M</v></cell><cell r="G22574"><v>180.03</v></cell></row><row r="22575"><cell r="C22575" t="str"><v>057041</v></cell><cell r="D22575"><v>3005624</v></cell><cell r="E22575" t="str"><v>TUBO CERAMICO (MANILHA) 4"" (100mm)</v></cell><cell r="F22575" t="str"><v>M</v></cell><cell r="G22575"><v>39.1</v></cell></row><row r="22576"><cell r="C22576" t="str"><v>057042</v></cell><cell r="D22576"><v>3005625</v></cell><cell r="E22576" t="str"><v>TUBO CERAMICO (MANILHA) 6"" (150mm)</v></cell><cell r="F22576" t="str"><v>M</v></cell><cell r="G22576"><v>53.59</v></cell></row><row r="22577"><cell r="C22577" t="str"><v>057043</v></cell><cell r="D22577"><v>3005626</v></cell><cell r="E22577" t="str"><v>TUBO CERAMICO (MANILHA) 8"" (200mm)</v></cell><cell r="F22577" t="str"><v>M</v></cell><cell r="G22577"><v>82.01</v></cell></row><row r="22578"><cell r="C22578" t="str"><v>057046</v></cell><cell r="D22578"><v>3005627</v></cell><cell r="E22578" t="str"><v>TUBO CERAMICO (MANILHA) 12""(300mm)</v></cell><cell r="F22578" t="str"><v>M</v></cell><cell r="G22578"><v>250</v></cell></row><row r="22579"><cell r="C22579" t="str"><v>057050</v></cell><cell r="D22579"><v>3005628</v></cell><cell r="E22579" t="str"><v>RALO FERRO FUNDIDO SIMPLES 100x100mm</v></cell><cell r="F22579" t="str"><v>UN</v></cell><cell r="G22579"><v>64.84</v></cell></row><row r="22580"><cell r="C22580" t="str"><v>057051</v></cell><cell r="D22580"><v>3005629</v></cell><cell r="E22580" t="str"><v>BASE DE CONCRETO MAGRO 0,40cm PARA ASSENTAMENTO DE TUBOS</v></cell><cell r="F22580" t="str"><v>M</v></cell><cell r="G22580"><v>7.36</v></cell></row><row r="22581"><cell r="C22581" t="str"><v>057052</v></cell><cell r="D22581"><v>3005630</v></cell><cell r="E22581" t="str"><v>BASE DE CONCRETO MAGRO 0,60cm PARA ASSENTAMENTO DE TUBOS</v></cell><cell r="F22581" t="str"><v>M</v></cell><cell r="G22581"><v>22.84</v></cell></row><row r="22582"><cell r="C22582" t="str"><v>057053</v></cell><cell r="D22582"><v>3005631</v></cell><cell r="E22582" t="str"><v>BASE DE CONCRETO MAGRO 0,80cm PARA ASSENTAMENTO DE TUBOS</v></cell><cell r="F22582" t="str"><v>M</v></cell><cell r="G22582"><v>30.55</v></cell></row><row r="22583"><cell r="C22583" t="str"><v>057054</v></cell><cell r="D22583"><v>3005632</v></cell><cell r="E22583" t="str"><v>BASE 10cm DE CONCRETO MAGRO 1,00m PARA ASSENTAMENTO DE TUBOS</v></cell><cell r="F22583" t="str"><v>M</v></cell><cell r="G22583"><v>38.06</v></cell></row><row r="22584"><cell r="C22584" t="str"><v>057055</v></cell><cell r="D22584"><v>3005633</v></cell><cell r="E22584" t="str"><v>BASE 10cm DE CONCRETO MAGRO 1,40m PARA ASSENTAMENTO DE TUBOS</v></cell><cell r="F22584" t="str"><v>M</v></cell><cell r="G22584"><v>53.28</v></cell></row><row r="22585"><cell r="C22585" t="str"><v>057056</v></cell><cell r="D22585"><v>3005634</v></cell><cell r="E22585" t="str"><v>BASE 10cm DE CONCRETO MAGRO 1,80m PARA ASSENTAMENTO DE TUBOS</v></cell><cell r="F22585" t="str"><v>M</v></cell><cell r="G22585"><v>68.45</v></cell></row><row r="22586"><cell r="C22586" t="str"><v>057057</v></cell><cell r="D22586"><v>3005635</v></cell><cell r="E22586" t="str"><v>BASE 10cm DE CONCRETO MAGRO 2,20m PARA ASSENTAMENTO DE TUBOS</v></cell><cell r="F22586" t="str"><v>M</v></cell><cell r="G22586"><v>83.86</v></cell></row><row r="22587"><cell r="C22587" t="str"><v>057088</v></cell><cell r="D22587"><v>3005636</v></cell><cell r="E22587" t="str"><v>TUBO PVC ESGOTO 150mm</v></cell><cell r="F22587" t="str"><v>M</v></cell><cell r="G22587"><v>40.33</v></cell></row><row r="22588"><cell r="C22588" t="str"><v>057089</v></cell><cell r="D22588"><v>3005637</v></cell><cell r="E22588" t="str"><v>TUBO PVC ESGOTO 100mm</v></cell><cell r="F22588" t="str"><v>M</v></cell><cell r="G22588"><v>20.44</v></cell></row><row r="22589"><cell r="C22589" t="str"><v>057101</v></cell><cell r="D22589"><v>3005638</v></cell><cell r="E22589" t="str"><v>ESCAVACAO MECANICA SOLO 1a.CATEGORIA VALAS COM PA MECANICA</v></cell><cell r="F22589" t="str"><v>M3</v></cell><cell r="G22589"><v>7.59</v></cell></row><row r="22590"><cell r="C22590" t="str"><v>057102</v></cell><cell r="D22590"><v>3005639</v></cell><cell r="E22590" t="str"><v>REATERRO DE VALAS-MEIO MECANICO-MATERIAL NA OBRA</v></cell><cell r="F22590" t="str"><v>M3</v></cell><cell r="G22590"><v>8.14</v></cell></row><row r="22591"><cell r="C22591" t="str"><v>057140</v></cell><cell r="D22591"><v>3005640</v></cell><cell r="E22591" t="str"><v>TUBO CONCRETO ARMADO PA-3 AGUAS PLUVIAIS ARTSUL 300mm</v></cell><cell r="F22591" t="str"><v>M</v></cell><cell r="G22591"><v>184.44</v></cell></row><row r="22592"><cell r="C22592" t="str"><v>057142</v></cell><cell r="D22592"><v>3005641</v></cell><cell r="E22592" t="str"><v>TUBO CONCRETO ARMADO PA-1 AGUAS PLUVIAIS ARTSUL 400mm</v></cell><cell r="F22592" t="str"><v>M</v></cell><cell r="G22592"><v>203.62</v></cell></row><row r="22593"><cell r="C22593" t="str"><v>057143</v></cell><cell r="D22593"><v>3005642</v></cell><cell r="E22593" t="str"><v>TUBO CONCRETO ARMADO PA-1 AGUAS PLUVIAIS ARTSUL 500mm</v></cell><cell r="F22593" t="str"><v>M</v></cell><cell r="G22593"><v>285.32</v></cell></row><row r="22594"><cell r="C22594" t="str"><v>057144</v></cell><cell r="D22594"><v>3005643</v></cell><cell r="E22594" t="str"><v>TUBO CONCRETO ARMADO AGUAS PLUVIAIS ARTSUL PA-1 600mm</v></cell><cell r="F22594" t="str"><v>M</v></cell><cell r="G22594"><v>329.58</v></cell></row><row r="22595"><cell r="C22595" t="str"><v>057149</v></cell><cell r="D22595"><v>3005644</v></cell><cell r="E22595" t="str"><v>TUBO CONCRETO ARMADO PA-2 AGUAS PLUVIAIS ARTSUL 1.000mm</v></cell><cell r="F22595" t="str"><v>M</v></cell><cell r="G22595"><v>787.94</v></cell></row><row r="22596"><cell r="C22596" t="str"><v>057150</v></cell><cell r="D22596"><v>3005645</v></cell><cell r="E22596" t="str"><v>TUBO CONCRETO SIMPLES PS-1 AGUAS PLUVIAIS ARTSUL 300mm</v></cell><cell r="F22596" t="str"><v>M</v></cell><cell r="G22596"><v>184.44</v></cell></row><row r="22597"><cell r="C22597" t="str"><v>057151</v></cell><cell r="D22597"><v>3005646</v></cell><cell r="E22597" t="str"><v>TUBO CONCRETO SIMPLES AGUAS PLUVIAIS PS-1 ARTSUL 400mm</v></cell><cell r="F22597" t="str"><v>M</v></cell><cell r="G22597"><v>203.62</v></cell></row><row r="22598"><cell r="C22598" t="str"><v>057155</v></cell><cell r="D22598"><v>3005647</v></cell><cell r="E22598" t="str"><v>TUBO CONCRETO ARMADO PA-2 AGUAS PLUVIAIS ARTSUL 400mm</v></cell><cell r="F22598" t="str"><v>M</v></cell><cell r="G22598"><v>203.64</v></cell></row><row r="22599"><cell r="C22599" t="str"><v>057156</v></cell><cell r="D22599"><v>3005648</v></cell><cell r="E22599" t="str"><v>TUBO CONCRETO ARMADO PA-2 AGUAS PLUVIAIS ARTSUL 600mm</v></cell><cell r="F22599" t="str"><v>M</v></cell><cell r="G22599"><v>372.56</v></cell></row><row r="22600"><cell r="C22600" t="str"><v>057158</v></cell><cell r="D22600"><v>3005649</v></cell><cell r="E22600" t="str"><v>TUBO CONCRETO ARMADO PA-1 AGUAS PLUVIAIS ARTSUL 2.000mm</v></cell><cell r="F22600" t="str"><v>M</v></cell><cell r="G22600"><v>2199.59</v></cell></row><row r="22601"><cell r="C22601" t="str"><v>057159</v></cell><cell r="D22601"><v>3005650</v></cell><cell r="E22601" t="str"><v>TUBO CONCRETO SIMPLES PS-1 AGUAS PLUVIAIS 500mm</v></cell><cell r="F22601" t="str"><v>M</v></cell><cell r="G22601"><v>285.32</v></cell></row><row r="22602"><cell r="C22602" t="str"><v>057160</v></cell><cell r="D22602"><v>3005651</v></cell><cell r="E22602" t="str"><v>TUBO CONCRETO SIMPLES PS-1 AGUAS PLUVIAIS ARTSUL 600mm</v></cell><cell r="F22602" t="str"><v>M</v></cell><cell r="G22602"><v>329.58</v></cell></row><row r="22603"><cell r="C22603" t="str"><v>057161</v></cell><cell r="D22603"><v>3005652</v></cell><cell r="E22603" t="str"><v>TUBO CONCRETO ARMADO PA-3 AGUAS PLUVIAIS ARTSUL 1.000mm</v></cell><cell r="F22603" t="str"><v>M</v></cell><cell r="G22603"><v>677.94</v></cell></row><row r="22604"><cell r="C22604" t="str"><v>057163</v></cell><cell r="D22604"><v>3005653</v></cell><cell r="E22604" t="str"><v>TUBO CONCRETO ARMADO PA-3 AGUAS PLUVIAIS ARTSUL 1.200mm</v></cell><cell r="F22604" t="str"><v>M</v></cell><cell r="G22604"><v>979.75</v></cell></row><row r="22605"><cell r="C22605" t="str"><v>057164</v></cell><cell r="D22605"><v>3005654</v></cell><cell r="E22605" t="str"><v>TUBO CONCRETO ARMADO PA-3 AGUAS PLUVIAIS ARTSUL 700mm</v></cell><cell r="F22605" t="str"><v>M</v></cell><cell r="G22605"><v>448.03</v></cell></row><row r="22606"><cell r="C22606" t="str"><v>057165</v></cell><cell r="D22606"><v>3005655</v></cell><cell r="E22606" t="str"><v>TUBO CONCRETO ARMADO PA-2 AGUAS PLUVIAIS ARTSUL 300mm</v></cell><cell r="F22606" t="str"><v>M</v></cell><cell r="G22606"><v>184.44</v></cell></row><row r="22607"><cell r="C22607" t="str"><v>057166</v></cell><cell r="D22607"><v>3005656</v></cell><cell r="E22607" t="str"><v>TUBO CONCRETO ARMADO PA2 500MM</v></cell><cell r="F22607" t="str"><v>M</v></cell><cell r="G22607"><v>285.32</v></cell></row><row r="22608"><cell r="C22608" t="str"><v>057167</v></cell><cell r="D22608"><v>3005657</v></cell><cell r="E22608" t="str"><v>TUBO CONCRETO ARMADO PA</v></cell><cell r="F22608" t="str"><v>M</v></cell><cell r="G22608"><v>439.74</v></cell></row><row r="22609"><cell r="C22609" t="str"><v>057168</v></cell><cell r="D22609"><v>3005658</v></cell><cell r="E22609" t="str"><v>TUBO CONCRETO ARMADO PA-2 700MM</v></cell><cell r="F22609" t="str"><v>M</v></cell><cell r="G22609"><v>639.28</v></cell></row><row r="22610"><cell r="C22610" t="str"><v>057170</v></cell><cell r="D22610"><v>3005659</v></cell><cell r="E22610" t="str"><v>TUBO CONCRETO ARMADO PA-3 AGUAS PLUVIAIS ARTSUL 400mm</v></cell><cell r="F22610" t="str"><v>M</v></cell><cell r="G22610"><v>212.55</v></cell></row><row r="22611"><cell r="C22611" t="str"><v>057173</v></cell><cell r="D22611"><v>3005660</v></cell><cell r="E22611" t="str"><v>TUBO CONCRETO ARMADO PA-1 AGUAS PLUVIAIS ARTSUL 800mm</v></cell><cell r="F22611" t="str"><v>M</v></cell><cell r="G22611"><v>479.32</v></cell></row><row r="22612"><cell r="C22612" t="str"><v>057177</v></cell><cell r="D22612"><v>3005661</v></cell><cell r="E22612" t="str"><v>TUBO CONCRETO ARMADO PA-1 AGUAS PLUVIAIS ARTSUL 1.200mm</v></cell><cell r="F22612" t="str"><v>M</v></cell><cell r="G22612"><v>979.75</v></cell></row><row r="22613"><cell r="C22613" t="str"><v>057181</v></cell><cell r="D22613"><v>3005662</v></cell><cell r="E22613" t="str"><v>TUBO CONCRETO ARMADO PA-2 AGUAS PLUVIAIS ARTSUL 1.500mm</v></cell><cell r="F22613" t="str"><v>M</v></cell><cell r="G22613"><v>1392.61</v></cell></row><row r="22614"><cell r="C22614" t="str"><v>057182</v></cell><cell r="D22614"><v>3005663</v></cell><cell r="E22614" t="str"><v>TUBO CONCRETO ARMADO PA-2 AGUAS PLUVIAIS ARTSUL 2.000mm</v></cell><cell r="F22614" t="str"><v>M</v></cell><cell r="G22614"><v>940.54</v></cell></row><row r="22615"><cell r="C22615" t="str"><v>057183</v></cell><cell r="D22615"><v>3005664</v></cell><cell r="E22615" t="str"><v>TUBO CONCRETO SIMPLES PS-1 AGUAS PLUVIAIS ARTSUL 200mm</v></cell><cell r="F22615" t="str"><v>M</v></cell><cell r="G22615"><v>138.01</v></cell></row><row r="22616"><cell r="C22616" t="str"><v>057189</v></cell><cell r="D22616"><v>3005665</v></cell><cell r="E22616" t="str"><v>TUBO CONCRETO ARMADO PA-3 AGUAS PLUVIAIS ARTSUL 600mm</v></cell><cell r="F22616" t="str"><v>M</v></cell><cell r="G22616"><v>329.58</v></cell></row><row r="22617"><cell r="C22617" t="str"><v>057190</v></cell><cell r="D22617"><v>3005666</v></cell><cell r="E22617" t="str"><v>BASE TUBULACAO DE BUEIROS COM CASCALHO E AREIA GROSSA</v></cell><cell r="F22617" t="str"><v>M3</v></cell><cell r="G22617"><v>129.86</v></cell></row><row r="22618"><cell r="C22618" t="str"><v>057191</v></cell><cell r="D22618"><v>3005667</v></cell><cell r="E22618" t="str"><v>BASE DE TUBULACAO P/BUEIROS COM EMBASAMENTO EM PEDRA BRITADA</v></cell><cell r="F22618" t="str"><v>M3</v></cell><cell r="G22618"><v>105.93</v></cell></row><row r="22619"><cell r="C22619" t="str"><v>057192</v></cell><cell r="D22619"><v>3005668</v></cell><cell r="E22619" t="str"><v>BASE DE TUBULACAO P/BUEIROS COM EMBASAMENTO EM PEDRA E AREIA</v></cell><cell r="F22619" t="str"><v>M3</v></cell><cell r="G22619"><v>155.7</v></cell></row><row r="22620"><cell r="C22620" t="str"><v>057200</v></cell><cell r="D22620"><v>3005669</v></cell><cell r="E22620" t="str"><v>TUBO PVC VINILFORT 150mm</v></cell><cell r="F22620" t="str"><v>M</v></cell><cell r="G22620"><v>14.46</v></cell></row><row r="22621"><cell r="C22621" t="str"><v>057201</v></cell><cell r="D22621"><v>3005670</v></cell><cell r="E22621" t="str"><v>TUBO PVC VINILFORT 200mm</v></cell><cell r="F22621" t="str"><v>M</v></cell><cell r="G22621"><v>26.12</v></cell></row><row r="22622"><cell r="C22622" t="str"><v>057202</v></cell><cell r="D22622"><v>3005671</v></cell><cell r="E22622" t="str"><v>BOCA DE LOBO PREMOLDADA EM CONCRETO</v></cell><cell r="F22622" t="str"><v>UN</v></cell><cell r="G22622"><v>933.22</v></cell></row><row r="22623"><cell r="C22623" t="str"><v>057203</v></cell><cell r="D22623"><v>3005672</v></cell><cell r="E22623" t="str"><v>TUBO PVC VINILFORT 250mm</v></cell><cell r="F22623" t="str"><v>M</v></cell><cell r="G22623"><v>32.63</v></cell></row><row r="22624"><cell r="C22624" t="str"><v>057204</v></cell><cell r="D22624"><v>3005673</v></cell><cell r="E22624" t="str"><v>TUBO PVC VINILFORT 300mm</v></cell><cell r="F22624" t="str"><v>M</v></cell><cell r="G22624"><v>43.64</v></cell></row><row r="22625"><cell r="C22625" t="str"><v>057212</v></cell><cell r="D22625"><v>3005674</v></cell><cell r="E22625" t="str"><v>POCO DE VISITA COM ANEIS CONCRETO 0,90m-TAMPO Fo.Fo.PROF.0,8</v></cell><cell r="F22625" t="str"><v>UN</v></cell><cell r="G22625"><v>1016.02</v></cell></row><row r="22626"><cell r="C22626" t="str"><v>057213</v></cell><cell r="D22626"><v>3005675</v></cell><cell r="E22626" t="str"><v>POCO DE VISITA COM ANEIS CONCRETO 0,90m-TAMPO Fo.Fo.PROF.1,2</v></cell><cell r="F22626" t="str"><v>UN</v></cell><cell r="G22626"><v>1125.01</v></cell></row><row r="22627"><cell r="C22627" t="str"><v>057214</v></cell><cell r="D22627"><v>3005676</v></cell><cell r="E22627" t="str"><v>POCO DE VISITA COM ANEIS CONCRETO 0,90m-TAMPO Fo.Fo.PROF.1,4</v></cell><cell r="F22627" t="str"><v>UN</v></cell><cell r="G22627"><v>1234.05</v></cell></row><row r="22628"><cell r="C22628" t="str"><v>057215</v></cell><cell r="D22628"><v>3005677</v></cell><cell r="E22628" t="str"><v>POCO DE VISITA COM ANEIS CONCRETO 0,90m-TAMPO Fo.Fo.PROF.2,6</v></cell><cell r="F22628" t="str"><v>UN</v></cell><cell r="G22628"><v>1888.12</v></cell></row><row r="22629"><cell r="C22629" t="str"><v>057217</v></cell><cell r="D22629"><v>3005678</v></cell><cell r="E22629" t="str"><v>POCO DE VISITA COM ANEIS CONCRETO 0,90m-TAMPO Fo.Fo.PROF.3,2</v></cell><cell r="F22629" t="str"><v>UN</v></cell><cell r="G22629"><v>2215.88</v></cell></row><row r="22630"><cell r="C22630" t="str"><v>057218</v></cell><cell r="D22630"><v>3005679</v></cell><cell r="E22630" t="str"><v>POCO DE VISITA COM ANEIS CONCRETO 0,90m-TAMPO Fo.Fo.PROF.3,5</v></cell><cell r="F22630" t="str"><v>UN</v></cell><cell r="G22630"><v>2378.72</v></cell></row><row r="22631"><cell r="C22631" t="str"><v>057219</v></cell><cell r="D22631"><v>3005680</v></cell><cell r="E22631" t="str"><v>POCO DE VISITA COM ANEIS CONCRETO 0,90m-TAMPO Fo.Fo.PROF.3,8</v></cell><cell r="F22631" t="str"><v>UN</v></cell><cell r="G22631"><v>2542.76</v></cell></row><row r="22632"><cell r="C22632" t="str"><v>057220</v></cell><cell r="D22632"><v>3005681</v></cell><cell r="E22632" t="str"><v>POCO DE VISITA COM ANEIS CONCRETO 0,95m-TAMPO Fo.Fo.PROF.1,2</v></cell><cell r="F22632" t="str"><v>UN</v></cell><cell r="G22632"><v>1556.8</v></cell></row><row r="22633"><cell r="C22633" t="str"><v>057245</v></cell><cell r="D22633"><v>3005682</v></cell><cell r="E22633" t="str"><v>EXTREMIDADE EPOXI FERRO FUNDIDO ESGOTO 150mm</v></cell><cell r="F22633" t="str"><v>UN</v></cell><cell r="G22633"><v>352.93</v></cell></row><row r="22634"><cell r="C22634" t="str"><v>057248</v></cell><cell r="D22634"><v>3005683</v></cell><cell r="E22634" t="str"><v>EXTREMIDADE EPOXI FERRO FUNDIDO ESGOTO 300mm</v></cell><cell r="F22634" t="str"><v>UN</v></cell><cell r="G22634"><v>976.55</v></cell></row><row r="22635"><cell r="C22635" t="str"><v>057250</v></cell><cell r="D22635"><v>3005684</v></cell><cell r="E22635" t="str"><v>BUEIRO ARMCO DIAM.2,00m CHAPA CORRUGADA 12mm</v></cell><cell r="F22635" t="str"><v>M</v></cell><cell r="G22635"><v>1674.23</v></cell></row><row r="22636"><cell r="C22636" t="str"><v>057280</v></cell><cell r="D22636"><v>3005685</v></cell><cell r="E22636" t="str"><v>JUNTA GIBAULT FERRO FUNDIDO ESGOTO 100mm</v></cell><cell r="F22636" t="str"><v>UN</v></cell><cell r="G22636"><v>262.38</v></cell></row><row r="22637"><cell r="C22637" t="str"><v>057300</v></cell><cell r="D22637"><v>3005686</v></cell><cell r="E22637" t="str"><v>DRENAGEM SUPERFICIAL COM PEDRA BRITADA</v></cell><cell r="F22637" t="str"><v>M2</v></cell><cell r="G22637"><v>68.15</v></cell></row><row r="22638"><cell r="C22638" t="str"><v>057302</v></cell><cell r="D22638"><v>3005687</v></cell><cell r="E22638" t="str"><v>BOCA DE VISITA EM ANEIS CONC. DIAM. 1,20m</v></cell><cell r="F22638" t="str"><v>UN</v></cell><cell r="G22638"><v>2437.45</v></cell></row><row r="22639"><cell r="C22639" t="str"><v>057303</v></cell><cell r="D22639"><v>3005688</v></cell><cell r="E22639" t="str"><v>CAIXA RALO E BOCA DE LOBO 120x80x80cm</v></cell><cell r="F22639" t="str"><v>UN</v></cell><cell r="G22639"><v>2080.19</v></cell></row><row r="22640"><cell r="C22640" t="str"><v>057304</v></cell><cell r="D22640"><v>3005689</v></cell><cell r="E22640" t="str"><v>CAIXA SEPARADORA DE OLEO 100x150x80cm C/GRELHA FERRO FUNDIDO</v></cell><cell r="F22640" t="str"><v>UN</v></cell><cell r="G22640"><v>1119.55</v></cell></row><row r="22641"><cell r="C22641" t="str"><v>057310</v></cell><cell r="D22641"><v>3005690</v></cell><cell r="E22641" t="str"><v>CAIXA AREIA 150x100x90cm TAMPO FERRO FUNDIDO 175kg</v></cell><cell r="F22641" t="str"><v>UN</v></cell><cell r="G22641"><v>1442.52</v></cell></row><row r="22642"><cell r="C22642" t="str"><v>057311</v></cell><cell r="D22642"><v>3005691</v></cell><cell r="E22642" t="str"><v>CAIXA AREIA 30x50cm TAMPAO FERRO FUNDIDO 100KG</v></cell><cell r="F22642" t="str"><v>UN</v></cell><cell r="G22642"><v>778.1</v></cell></row><row r="22643"><cell r="C22643" t="str"><v>057312</v></cell><cell r="D22643"><v>3005692</v></cell><cell r="E22643" t="str"><v>CAIXA RALO 90x30x80cm GRELHA FERRO FUNDIDO 95kg</v></cell><cell r="F22643" t="str"><v>UN</v></cell><cell r="G22643"><v>679.35</v></cell></row><row r="22644"><cell r="C22644" t="str"><v>057313</v></cell><cell r="D22644"><v>3005693</v></cell><cell r="E22644" t="str"><v>CAIXA LIGACAO 90x90x80cm PARA TUBOS</v></cell><cell r="F22644" t="str"><v>UN</v></cell><cell r="G22644"><v>657.78</v></cell></row><row r="22645"><cell r="C22645" t="str"><v>057314</v></cell><cell r="D22645"><v>3005694</v></cell><cell r="E22645" t="str"><v>CAIXA CAPTACAO COM GRELHA FERRO FUNDIDO 30X10cm</v></cell><cell r="F22645" t="str"><v>UN</v></cell><cell r="G22645"><v>621.69</v></cell></row><row r="22646"><cell r="C22646" t="str"><v>057315</v></cell><cell r="D22646"><v>3005695</v></cell><cell r="E22646" t="str"><v>CAIXA INSPECAO 150x100x120cm TAMPAO FERRO FUNDIDO 175kg</v></cell><cell r="F22646" t="str"><v>UN</v></cell><cell r="G22646"><v>2025.22</v></cell></row><row r="22647"><cell r="C22647" t="str"><v>057316</v></cell><cell r="D22647"><v>3005696</v></cell><cell r="E22647" t="str"><v>POCO DE VISITA 150x150cm TAMPA FERRO FUNDIDO 175kg</v></cell><cell r="F22647" t="str"><v>UN</v></cell><cell r="G22647"><v>2387.46</v></cell></row><row r="22648"><cell r="C22648" t="str"><v>057318</v></cell><cell r="D22648"><v>3005697</v></cell><cell r="E22648" t="str"><v>CAIXA GORDURA 150x100x130cm TAMPAO FERRO FUNDIDO 175KG</v></cell><cell r="F22648" t="str"><v>UN</v></cell><cell r="G22648"><v>2123.49</v></cell></row><row r="22649"><cell r="C22649" t="str"><v>057319</v></cell><cell r="D22649"><v>3005698</v></cell><cell r="E22649" t="str"><v>CAIXA LIGACAO C/POCO DE VISITA 120x100x110cm TAMPAO Fo.Fo.</v></cell><cell r="F22649" t="str"><v>UN</v></cell><cell r="G22649"><v>1823.47</v></cell></row><row r="22650"><cell r="C22650" t="str"><v>057320</v></cell><cell r="D22650"><v>3005699</v></cell><cell r="E22650" t="str"><v>CAIXA JUNCAO FOSSA SEPTICA CONCRETO PRE-MOLDADO 60x50x50cm</v></cell><cell r="F22650" t="str"><v>UN</v></cell><cell r="G22650"><v>1954.27</v></cell></row><row r="22651"><cell r="C22651" t="str"><v>057321</v></cell><cell r="D22651"><v>3005700</v></cell><cell r="E22651" t="str"><v>CAIXA INSPECAO 150x100x100cm TAMPAO FERRO FUNDIDO 175kg</v></cell><cell r="F22651" t="str"><v>UN</v></cell><cell r="G22651"><v>1831.94</v></cell></row><row r="22652"><cell r="C22652" t="str"><v>057360</v></cell><cell r="D22652"><v>3005701</v></cell><cell r="E22652" t="str"><v>TUBO ACO CIRCULAR GALVANIZADO ARMCO MP-100 D=1,00m ESP. 2mm</v></cell><cell r="F22652" t="str"><v>M</v></cell><cell r="G22652"><v>649.13</v></cell></row><row r="22653"><cell r="C22653" t="str"><v>057361</v></cell><cell r="D22653"><v>3005702</v></cell><cell r="E22653" t="str"><v>TUBO ACO CIRCULAR GALVANIZADO ARMCO MP-100 D=0,80m ESP. 2mm</v></cell><cell r="F22653" t="str"><v>M</v></cell><cell r="G22653"><v>524.1</v></cell></row><row r="22654"><cell r="C22654" t="str"><v>057362</v></cell><cell r="D22654"><v>3005703</v></cell><cell r="E22654" t="str"><v>TUBO ACO CIRCULAR GALVANIZADO ARMCO MP-100 D=0,60m ESP. 2mm</v></cell><cell r="F22654" t="str"><v>M</v></cell><cell r="G22654"><v>407.61</v></cell></row><row r="22655"><cell r="C22655" t="str"><v>057370</v></cell><cell r="D22655"><v>3005704</v></cell><cell r="E22655" t="str"><v>TUBO ACO CIRCULAR GALVANIZADO ARMCO MP-100 D=1,20m ESP. 2mm</v></cell><cell r="F22655" t="str"><v>M</v></cell><cell r="G22655"><v>790.73</v></cell></row><row r="22656"><cell r="C22656" t="str"><v>057371</v></cell><cell r="D22656"><v>3005705</v></cell><cell r="E22656" t="str"><v>TUBO ACO CIRCULAR GALVANIZADO ARMCO MP-100 D=1,50m ESP. 2mm</v></cell><cell r="F22656" t="str"><v>M</v></cell><cell r="G22656"><v>976.57</v></cell></row><row r="22657"><cell r="C22657" t="str"><v>057372</v></cell><cell r="D22657"><v>3005706</v></cell><cell r="E22657" t="str"><v>TUBO ACO CIRCULAR GALVANIZADO ARMCO MP-100 D=1,80m ESP. 2mm</v></cell><cell r="F22657" t="str"><v>M</v></cell><cell r="G22657"><v>1138.9</v></cell></row><row r="22658"><cell r="C22658" t="str"><v>057373</v></cell><cell r="D22658"><v>3005707</v></cell><cell r="E22658" t="str"><v>TUBO ACO CIRCULAR GALVANIZADO ARMCO MP-100 D=2,00m ESP. 2mm</v></cell><cell r="F22658" t="str"><v>M</v></cell><cell r="G22658"><v>1257.82</v></cell></row><row r="22659"><cell r="C22659" t="str"><v>057380</v></cell><cell r="D22659"><v>3005708</v></cell><cell r="E22659" t="str"><v>TUBO ACO CIRCULAR GALVANIZADO ARMCO MP-100 D=2,20m ESP. 2mm</v></cell><cell r="F22659" t="str"><v>M</v></cell><cell r="G22659"><v>1374.71</v></cell></row><row r="22660"><cell r="C22660" t="str"><v>057381</v></cell><cell r="D22660"><v>3005709</v></cell><cell r="E22660" t="str"><v>TUBO ACO CIRCULAR GALVANIZADO ARMCO MP-100 D=2,50m ESP. 2mm</v></cell><cell r="F22660" t="str"><v>M</v></cell><cell r="G22660"><v>2450.04</v></cell></row><row r="22661"><cell r="C22661" t="str"><v>057382</v></cell><cell r="D22661"><v>3005710</v></cell><cell r="E22661" t="str"><v>TUBO ACO CIRCULAR GALVANIZADO ARMCO MP-100 D=2,80m ESP. 2mm</v></cell><cell r="F22661" t="str"><v>M</v></cell><cell r="G22661"><v>2769.34</v></cell></row><row r="22662"><cell r="C22662" t="str"><v>057405</v></cell><cell r="D22662"><v>3005711</v></cell><cell r="E22662" t="str"><v>REGISTRO GAV. OVAL C/ CABEÇOTE/FLANGE DN 150 PN25</v></cell><cell r="F22662" t="str"><v>UN</v></cell><cell r="G22662"><v>13295.82</v></cell></row><row r="22663"><cell r="C22663" t="str"><v>057406</v></cell><cell r="D22663"><v>3005712</v></cell><cell r="E22663" t="str"><v>REGISTRO GAV. OVAL C/ CABEÇOTE/FLANGE DN 200 PN25</v></cell><cell r="F22663" t="str"><v>UN</v></cell><cell r="G22663"><v>15712.8</v></cell></row><row r="22664"><cell r="C22664" t="str"><v>057407</v></cell><cell r="D22664"><v>3005713</v></cell><cell r="E22664" t="str"><v>REGISTRO GAV. OVAL C/ CABEÇOTE/FLANGE DN 250 PN25</v></cell><cell r="F22664" t="str"><v>UN</v></cell><cell r="G22664"><v>22611.04</v></cell></row><row r="22665"><cell r="C22665" t="str"><v>057408</v></cell><cell r="D22665"><v>3005714</v></cell><cell r="E22665" t="str"><v>REGISTRO GAV. OVAL C/ CABEÇOTE/FLANGE DN 300 PN25</v></cell><cell r="F22665" t="str"><v>UN</v></cell><cell r="G22665"><v>23916.1</v></cell></row><row r="22666"><cell r="C22666" t="str"><v>057413</v></cell><cell r="D22666"><v>3005715</v></cell><cell r="E22666" t="str"><v>TUBO ACO CARBONO PARA SOLDA SCH-40 D=150mm</v></cell><cell r="F22666" t="str"><v>M</v></cell><cell r="G22666"><v>233.74</v></cell></row><row r="22667"><cell r="C22667" t="str"><v>057414</v></cell><cell r="D22667"><v>3005716</v></cell><cell r="E22667" t="str"><v>TUBO ACO CARBONO PARA SOLDA SCH-40 D=200mm</v></cell><cell r="F22667" t="str"><v>M</v></cell><cell r="G22667"><v>281.59</v></cell></row><row r="22668"><cell r="C22668" t="str"><v>057415</v></cell><cell r="D22668"><v>3005717</v></cell><cell r="E22668" t="str"><v>TUBO ACO CARBONO PARA SOLDA SCH-40 D=250mm</v></cell><cell r="F22668" t="str"><v>M</v></cell><cell r="G22668"><v>323.2</v></cell></row><row r="22669"><cell r="C22669" t="str"><v>057416</v></cell><cell r="D22669"><v>3005718</v></cell><cell r="E22669" t="str"><v>TUBO ACO CARBONO PARA SOLDA SCH-40 D=300mm</v></cell><cell r="F22669" t="str"><v>M</v></cell><cell r="G22669"><v>412.29</v></cell></row><row r="22670"><cell r="C22670" t="str"><v>057457</v></cell><cell r="D22670"><v>3005719</v></cell><cell r="E22670" t="str"><v>TE REDUCAO EPOXI FERRO FUNDIDO ESGOTO 600x200mm</v></cell><cell r="F22670" t="str"><v>UN</v></cell><cell r="G22670"><v>10876.66</v></cell></row><row r="22671"><cell r="C22671" t="str"><v>057502</v></cell><cell r="D22671"><v>3005720</v></cell><cell r="E22671" t="str"><v>TUBO F.FUNDIDO CILINDRICO ESGOTO ALUMINOSO 150mm x 5,80m</v></cell><cell r="F22671" t="str"><v>UN</v></cell><cell r="G22671"><v>2815.31</v></cell></row><row r="22672"><cell r="C22672" t="str"><v>057503</v></cell><cell r="D22672"><v>3005721</v></cell><cell r="E22672" t="str"><v>TUBO F.FUNDIDO CILINDRICO ESGOTO ALUMINOSO 200mm x 5,80m</v></cell><cell r="F22672" t="str"><v>UN</v></cell><cell r="G22672"><v>3166.56</v></cell></row><row r="22673"><cell r="C22673" t="str"><v>057504</v></cell><cell r="D22673"><v>3005722</v></cell><cell r="E22673" t="str"><v>TUBO F.FUNDIDO CILINDRICO ESGOTO ALUMINOSO 250mm x 5,80m</v></cell><cell r="F22673" t="str"><v>UN</v></cell><cell r="G22673"><v>4040.12</v></cell></row><row r="22674"><cell r="C22674" t="str"><v>057506</v></cell><cell r="D22674"><v>3005723</v></cell><cell r="E22674" t="str"><v>TUBO F.FUNDIDO CILINDRICO ESGOTO ALUMINOSO 350mm x 5,80m</v></cell><cell r="F22674" t="str"><v>UN</v></cell><cell r="G22674"><v>6037.42</v></cell></row><row r="22675"><cell r="C22675" t="str"><v>057507</v></cell><cell r="D22675"><v>3005724</v></cell><cell r="E22675" t="str"><v>TUBO F.FUNDIDO CILINDRICO ESGOTO ALUMINOSO 400mm x 5,80m</v></cell><cell r="F22675" t="str"><v>UN</v></cell><cell r="G22675"><v>6770.34</v></cell></row><row r="22676"><cell r="C22676" t="str"><v>057508</v></cell><cell r="D22676"><v>3005725</v></cell><cell r="E22676" t="str"><v>TUBO F.FUNDIDO CILINDRICO ESGOTO ALUMINOSO 450mm x 5,80m</v></cell><cell r="F22676" t="str"><v>UN</v></cell><cell r="G22676"><v>7810.15</v></cell></row><row r="22677"><cell r="C22677" t="str"><v>057509</v></cell><cell r="D22677"><v>3005726</v></cell><cell r="E22677" t="str"><v>TUBO F.FUNDIDO CILINDRICO ESGOTO ALUMINOSO 500mm x 5,80m</v></cell><cell r="F22677" t="str"><v>UN</v></cell><cell r="G22677"><v>9027.28</v></cell></row><row r="22678"><cell r="C22678" t="str"><v>057510</v></cell><cell r="D22678"><v>3005727</v></cell><cell r="E22678" t="str"><v>TUBO F.FUNDIDO CILINDRICO ESGOTO ALUMINOSO 600mm x 5,80m</v></cell><cell r="F22678" t="str"><v>UN</v></cell><cell r="G22678"><v>12292.79</v></cell></row><row r="22679"><cell r="C22679" t="str"><v>057511</v></cell><cell r="D22679"><v>3005728</v></cell><cell r="E22679" t="str"><v>TUBO F.FUNDIDO CILINDRICO ESGOTO ALUMINOSO 700mm x 6,80m</v></cell><cell r="F22679" t="str"><v>UN</v></cell><cell r="G22679"><v>20057.4</v></cell></row><row r="22680"><cell r="C22680" t="str"><v>057512</v></cell><cell r="D22680"><v>3005729</v></cell><cell r="E22680" t="str"><v>TUBO F.FUNDIDO CILINDRICO ESGOTO ALUMINOSO 800mm x 6,80m</v></cell><cell r="F22680" t="str"><v>UN</v></cell><cell r="G22680"><v>24300.13</v></cell></row><row r="22681"><cell r="C22681" t="str"><v>057513</v></cell><cell r="D22681"><v>3005730</v></cell><cell r="E22681" t="str"><v>TUBO F.FUNDIDO CILINDRICO ESGOTO ALUMINOSO 900mm x 6,80m</v></cell><cell r="F22681" t="str"><v>UN</v></cell><cell r="G22681"><v>28736.43</v></cell></row><row r="22682"><cell r="C22682" t="str"><v>057515</v></cell><cell r="D22682"><v>3005731</v></cell><cell r="E22682" t="str"><v>TUBO F.FUNDIDO CILINDRICO ESGOTO ALUMINOSO 1200mm x 6,80m</v></cell><cell r="F22682" t="str"><v>UN</v></cell><cell r="G22682"><v>49178.13</v></cell></row><row r="22683"><cell r="C22683" t="str"><v>057516</v></cell><cell r="D22683"><v>3005732</v></cell><cell r="E22683" t="str"><v>TUBO F.FUNDIDO CILINDRICO ESGOTO ALUMINOSO 150mm x 6,80m</v></cell><cell r="F22683" t="str"><v>UN</v></cell><cell r="G22683"><v>20.34</v></cell></row><row r="22684"><cell r="C22684" t="str"><v>057518</v></cell><cell r="D22684"><v>3005733</v></cell><cell r="E22684" t="str"><v>TUBO F.FUNDIDO CILINDRICO ESGOTO ALUMINOSO 250mm x 6,00m</v></cell><cell r="F22684" t="str"><v>UN</v></cell><cell r="G22684"><v>124</v></cell></row><row r="22685"><cell r="C22685" t="str"><v>057519</v></cell><cell r="D22685"><v>3005734</v></cell><cell r="E22685" t="str"><v>TUBO F.FUNDIDO ESGOTO CLASSE K-7 ALUMINOSO 300mm x 6,00m</v></cell><cell r="F22685" t="str"><v>M</v></cell><cell r="G22685"><v>144.92</v></cell></row><row r="22686"><cell r="C22686" t="str"><v>057520</v></cell><cell r="D22686"><v>3005735</v></cell><cell r="E22686" t="str"><v>TUBO F.FUNDIDO ESGOTO CLASSE K-7 ALUMINOSO 350mm x 6,00m</v></cell><cell r="F22686" t="str"><v>M</v></cell><cell r="G22686"><v>156.94</v></cell></row><row r="22687"><cell r="C22687" t="str"><v>057521</v></cell><cell r="D22687"><v>3005736</v></cell><cell r="E22687" t="str"><v>TUBO F.FUNDIDO ESGOTO CLASSE K-7 ALUMINOSO 400mm x 6,00m</v></cell><cell r="F22687" t="str"><v>M</v></cell><cell r="G22687"><v>188.75</v></cell></row><row r="22688"><cell r="C22688" t="str"><v>057523</v></cell><cell r="D22688"><v>3005737</v></cell><cell r="E22688" t="str"><v>TUBO F.FUNDIDO ESGOTO CLASSE K-7 ALUMINOSO 600mm x 6,00m</v></cell><cell r="F22688" t="str"><v>UN</v></cell><cell r="G22688"><v>401.59</v></cell></row><row r="22689"><cell r="C22689" t="str"><v>057524</v></cell><cell r="D22689"><v>3005738</v></cell><cell r="E22689" t="str"><v>TUBO F.FUNDIDO ESGOTO CLASSE K-7 ALUMINOSO 700mm x 6,00m</v></cell><cell r="F22689" t="str"><v>M</v></cell><cell r="G22689"><v>294.15</v></cell></row><row r="22690"><cell r="C22690" t="str"><v>057525</v></cell><cell r="D22690"><v>3005739</v></cell><cell r="E22690" t="str"><v>TUBO F.FUNDIDO ESGOTO CLASSE K-7 ALUMINOSO 800mm x 7,00m</v></cell><cell r="F22690" t="str"><v>M</v></cell><cell r="G22690"><v>498.06</v></cell></row><row r="22691"><cell r="C22691" t="str"><v>057528</v></cell><cell r="D22691"><v>3005740</v></cell><cell r="E22691" t="str"><v>TUBO F.FUNDIDO ESGOTO CLASSE K-7 ALUMINOSO 1200mm x 7,00m</v></cell><cell r="F22691" t="str"><v>UN</v></cell><cell r="G22691"><v>655.15</v></cell></row><row r="22692"><cell r="C22692" t="str"><v>057558</v></cell><cell r="D22692"><v>3005741</v></cell><cell r="E22692" t="str"><v>TUBO F.FUNDIDO AGUA PRESSAO CLASSE K-7 150mm x 6.00m</v></cell><cell r="F22692" t="str"><v>M</v></cell><cell r="G22692"><v>59.57</v></cell></row><row r="22693"><cell r="C22693" t="str"><v>057559</v></cell><cell r="D22693"><v>3005742</v></cell><cell r="E22693" t="str"><v>TUBO F.FUNDIDO AGUA PRESSAO CLASSE K-7 200mm x 6.00m</v></cell><cell r="F22693" t="str"><v>M</v></cell><cell r="G22693"><v>76.34</v></cell></row><row r="22694"><cell r="C22694" t="str"><v>057560</v></cell><cell r="D22694"><v>3005743</v></cell><cell r="E22694" t="str"><v>TUBO F.FUNDIDO AGUA PRESSAO CLASSE K-7 250mm x 6.00m</v></cell><cell r="F22694" t="str"><v>M</v></cell><cell r="G22694"><v>97.31</v></cell></row><row r="22695"><cell r="C22695" t="str"><v>057561</v></cell><cell r="D22695"><v>3005744</v></cell><cell r="E22695" t="str"><v>TUBO F.FUNDIDO AGUA PRESSAO CLASSE K-7 300mm x 6.00m</v></cell><cell r="F22695" t="str"><v>M</v></cell><cell r="G22695"><v>117.48</v></cell></row><row r="22696"><cell r="C22696" t="str"><v>057562</v></cell><cell r="D22696"><v>3005745</v></cell><cell r="E22696" t="str"><v>TUBO F.FUNDIDO AGUA PRESSAO CLASSE K-7 350mm x 6.00m</v></cell><cell r="F22696" t="str"><v>M</v></cell><cell r="G22696"><v>132.55</v></cell></row><row r="22697"><cell r="C22697" t="str"><v>057563</v></cell><cell r="D22697"><v>3005746</v></cell><cell r="E22697" t="str"><v>TUBO F.FUNDIDO AGUA PRESSAO CLASSE K-7 400mm x 6.00m</v></cell><cell r="F22697" t="str"><v>M</v></cell><cell r="G22697"><v>156.38</v></cell></row><row r="22698"><cell r="C22698" t="str"><v>057564</v></cell><cell r="D22698"><v>3005747</v></cell><cell r="E22698" t="str"><v>TUBO F.FUNDIDO AGUA PRESSAO CLASSE K-7 450mm x 6.00m</v></cell><cell r="F22698" t="str"><v>M</v></cell><cell r="G22698"><v>180.8</v></cell></row><row r="22699"><cell r="C22699" t="str"><v>057565</v></cell><cell r="D22699"><v>3005748</v></cell><cell r="E22699" t="str"><v>TUBO F.FUNDIDO AGUA PRESSAO CLASSE K-7 500mm x 6.00m</v></cell><cell r="F22699" t="str"><v>M</v></cell><cell r="G22699"><v>227.19</v></cell></row><row r="22700"><cell r="C22700" t="str"><v>057566</v></cell><cell r="D22700"><v>3005749</v></cell><cell r="E22700" t="str"><v>TUBO F.FUNDIDO AGUA PRESSAO CLASSE K-7 600mm x 6.00m</v></cell><cell r="F22700" t="str"><v>M</v></cell><cell r="G22700"><v>338.75</v></cell></row><row r="22701"><cell r="C22701" t="str"><v>057567</v></cell><cell r="D22701"><v>3005750</v></cell><cell r="E22701" t="str"><v>TUBO F.FUNDIDO AGUA PRESSAO CLASSE K-7 700mm x 6.00m</v></cell><cell r="F22701" t="str"><v>M</v></cell><cell r="G22701"><v>399.65</v></cell></row><row r="22702"><cell r="C22702" t="str"><v>057568</v></cell><cell r="D22702"><v>3005751</v></cell><cell r="E22702" t="str"><v>TUBO F.FUNDIDO AGUA PRESSAO CLASSE K-7 800mm x 7.00m</v></cell><cell r="F22702" t="str"><v>M</v></cell><cell r="G22702"><v>434.38</v></cell></row><row r="22703"><cell r="C22703" t="str"><v>057569</v></cell><cell r="D22703"><v>3005752</v></cell><cell r="E22703" t="str"><v>TUBO F.FUNDIDO AGUA PRESSAO CLASSE K-7 900mm x 7.00m</v></cell><cell r="F22703" t="str"><v>M</v></cell><cell r="G22703"><v>514.74</v></cell></row><row r="22704"><cell r="C22704" t="str"><v>057574</v></cell><cell r="D22704"><v>3005753</v></cell><cell r="E22704" t="str"><v>TUBO F.FUNDIDO AGUA PRESSAO CLASSE K-9 150mm x 6.00m</v></cell><cell r="F22704" t="str"><v>M</v></cell><cell r="G22704"><v>67.93</v></cell></row><row r="22705"><cell r="C22705" t="str"><v>057575</v></cell><cell r="D22705"><v>3005754</v></cell><cell r="E22705" t="str"><v>TUBO F.FUNDIDO AGUA PRESSAO CLASSE K-9 200mm x 6.00m</v></cell><cell r="F22705" t="str"><v>M</v></cell><cell r="G22705"><v>84.8</v></cell></row><row r="22706"><cell r="C22706" t="str"><v>057576</v></cell><cell r="D22706"><v>3005755</v></cell><cell r="E22706" t="str"><v>TUBO F.FUNDIDO AGUA PRESSAO CLASSE K-9 250mm x 6.00m</v></cell><cell r="F22706" t="str"><v>M</v></cell><cell r="G22706"><v>109.12</v></cell></row><row r="22707"><cell r="C22707" t="str"><v>057577</v></cell><cell r="D22707"><v>3005756</v></cell><cell r="E22707" t="str"><v>TUBO F.FUNDIDO AGUA PRESSAO CLASSE K-9 300mm x 6.00m</v></cell><cell r="F22707" t="str"><v>M</v></cell><cell r="G22707"><v>134.95</v></cell></row><row r="22708"><cell r="C22708" t="str"><v>057578</v></cell><cell r="D22708"><v>3005757</v></cell><cell r="E22708" t="str"><v>TUBO F.FUNDIDO AGUA PRESSAO CLASSE K-9 350mm x 6.00m</v></cell><cell r="F22708" t="str"><v>M</v></cell><cell r="G22708"><v>158.46</v></cell></row><row r="22709"><cell r="C22709" t="str"><v>057579</v></cell><cell r="D22709"><v>3005758</v></cell><cell r="E22709" t="str"><v>TUBO F.FUNDIDO AGUA PRESSAO CLASSE K-9 400mm x 6.00m</v></cell><cell r="F22709" t="str"><v>M</v></cell><cell r="G22709"><v>185.31</v></cell></row><row r="22710"><cell r="C22710" t="str"><v>057580</v></cell><cell r="D22710"><v>3005759</v></cell><cell r="E22710" t="str"><v>TUBO F.FUNDIDO AGUA PRESSAO CLASSE K-9 450mm x 6.00m</v></cell><cell r="F22710" t="str"><v>M</v></cell><cell r="G22710"><v>214.45</v></cell></row><row r="22711"><cell r="C22711" t="str"><v>057581</v></cell><cell r="D22711"><v>3005760</v></cell><cell r="E22711" t="str"><v>TUBO F.FUNDIDO AGUA PRESSAO CLASSE K-9 500mm x 6.00m</v></cell><cell r="F22711" t="str"><v>M</v></cell><cell r="G22711"><v>265.25</v></cell></row><row r="22712"><cell r="C22712" t="str"><v>057582</v></cell><cell r="D22712"><v>3005761</v></cell><cell r="E22712" t="str"><v>TUBO F.FUNDIDO AGUA PRESSAO CLASSE K-9 600mm x 6.00m</v></cell><cell r="F22712" t="str"><v>M</v></cell><cell r="G22712"><v>401.58</v></cell></row><row r="22713"><cell r="C22713" t="str"><v>057606</v></cell><cell r="D22713"><v>3005762</v></cell><cell r="E22713" t="str"><v>CAMPO ESPORTES-DRENAGEM EXTERNA-TUBO PVC PERFURADO 100mm</v></cell><cell r="F22713" t="str"><v>M</v></cell><cell r="G22713"><v>112.3</v></cell></row><row r="22714"><cell r="C22714" t="str"><v>057608</v></cell><cell r="D22714"><v>3005763</v></cell><cell r="E22714" t="str"><v>CISTERNA CAPACIDADE 80.000 LITROS(35.04m3)CONCR.ESTRUTURADO</v></cell><cell r="F22714" t="str"><v>UN</v></cell><cell r="G22714"><v>45711.18</v></cell></row><row r="22715"><cell r="C22715" t="str"><v>057609</v></cell><cell r="D22715"><v>3005764</v></cell><cell r="E22715" t="str"><v>CISTERNA CAPACIDADE 40.000 LITROS(17,52m3)CONCRETO ESTRUTURA</v></cell><cell r="F22715" t="str"><v>UN</v></cell><cell r="G22715"><v>25770.77</v></cell></row><row r="22716"><cell r="C22716" t="str"><v>057611</v></cell><cell r="D22716"><v>3005765</v></cell><cell r="E22716" t="str"><v>TUBO CILINDRICO AGUA F.FUNDIDO K-12 2 FLANGES D=250mm (5,8m)</v></cell><cell r="F22716" t="str"><v>M</v></cell><cell r="G22716"><v>37</v></cell></row><row r="22717"><cell r="C22717" t="str"><v>057612</v></cell><cell r="D22717"><v>3005766</v></cell><cell r="E22717" t="str"><v>TUBO CILINDRICO AGUA F.FUNDIDO K-12 2 FLANGES D=200mm (5,8m)</v></cell><cell r="F22717" t="str"><v>M</v></cell><cell r="G22717"><v>25.82</v></cell></row><row r="22718"><cell r="C22718" t="str"><v>057613</v></cell><cell r="D22718"><v>3005767</v></cell><cell r="E22718" t="str"><v>TUBO CILINDRICO AGUA F.FUNDIDO K-12 2 FLANGES D=150mm (5,8m)</v></cell><cell r="F22718" t="str"><v>M</v></cell><cell r="G22718"><v>23.85</v></cell></row><row r="22719"><cell r="C22719" t="str"><v>057614</v></cell><cell r="D22719"><v>3005768</v></cell><cell r="E22719" t="str"><v>TUBO CILINDRICO AGUA F.FUNDIDO K</v></cell><cell r="F22719" t="str"><v>UN</v></cell><cell r="G22719"><v>21.27</v></cell></row><row r="22720"><cell r="C22720" t="str"><v>057615</v></cell><cell r="D22720"><v>3005769</v></cell><cell r="E22720" t="str"><v>TUBO CILINDRICO AGUA F.FUNDIDO K-12 FLANGE/PONTA D=200mm(5,8</v></cell><cell r="F22720" t="str"><v>M</v></cell><cell r="G22720"><v>26.99</v></cell></row><row r="22721"><cell r="C22721" t="str"><v>057616</v></cell><cell r="D22721"><v>3005770</v></cell><cell r="E22721" t="str"><v>TUBO CILINDRICO AGUA F.FUNDIDO K-12 FLANGE/PONTA D=250mm(5,8</v></cell><cell r="F22721" t="str"><v>M</v></cell><cell r="G22721"><v>37.86</v></cell></row><row r="22722"><cell r="C22722" t="str"><v>057619</v></cell><cell r="D22722"><v>3005771</v></cell><cell r="E22722" t="str"><v>REGISTRO GAV. OVAL C/ CABEÇOTE/FLANGE DN 150 PN25</v></cell><cell r="F22722" t="str"><v>UN</v></cell><cell r="G22722"><v>13295.82</v></cell></row><row r="22723"><cell r="C22723" t="str"><v>057620</v></cell><cell r="D22723"><v>3005772</v></cell><cell r="E22723" t="str"><v>REGISTRO GAV. OVAL C/ CABEÇOTE/FLANGE DN 200 PN25</v></cell><cell r="F22723" t="str"><v>UN</v></cell><cell r="G22723"><v>15712.8</v></cell></row><row r="22724"><cell r="C22724" t="str"><v>057628</v></cell><cell r="D22724"><v>3005773</v></cell><cell r="E22724" t="str"><v>CAVALETE DE ENTRADA DE AGUA COM HIDRANTE</v></cell><cell r="F22724" t="str"><v>UN</v></cell><cell r="G22724"><v>2272.76</v></cell></row><row r="22725"><cell r="C22725" t="str"><v>057653</v></cell><cell r="D22725"><v>3005774</v></cell><cell r="E22725" t="str"><v>CURVA EPOXI FERRO FUNDIDO ESGOTO 900mm</v></cell><cell r="F22725" t="str"><v>UN</v></cell><cell r="G22725"><v>19841.8</v></cell></row><row r="22726"><cell r="C22726" t="str"><v>057660</v></cell><cell r="D22726"><v>3005775</v></cell><cell r="E22726" t="str"><v>REGISTRO CHATO COM FLANGE+VOLANTE+REDUTOR COM BY PASS 350mm</v></cell><cell r="F22726" t="str"><v>UN</v></cell><cell r="G22726"><v>41096.2</v></cell></row><row r="22727"><cell r="C22727" t="str"><v>057661</v></cell><cell r="D22727"><v>3005776</v></cell><cell r="E22727" t="str"><v>REGISTRO CHATO COM FLANGE+VOLANTE+REDUTOR COM BY PASS 400mm</v></cell><cell r="F22727" t="str"><v>UN</v></cell><cell r="G22727"><v>50691.83</v></cell></row><row r="22728"><cell r="C22728" t="str"><v>057662</v></cell><cell r="D22728"><v>3005777</v></cell><cell r="E22728" t="str"><v>REGISTRO CHATO COM FLANGE+VOLANTE+REDUTOR COM BY PASS 450mm</v></cell><cell r="F22728" t="str"><v>UN</v></cell><cell r="G22728"><v>51910.1</v></cell></row><row r="22729"><cell r="C22729" t="str"><v>057663</v></cell><cell r="D22729"><v>3005778</v></cell><cell r="E22729" t="str"><v>REGISTRO CHATO COM FLANGE+VOLANTE+REDUTOR COM BY PASS 500mm</v></cell><cell r="F22729" t="str"><v>UN</v></cell><cell r="G22729"><v>62142.91</v></cell></row><row r="22730"><cell r="C22730" t="str"><v>057664</v></cell><cell r="D22730"><v>3005779</v></cell><cell r="E22730" t="str"><v>REGISTRO CHATO COM FLANGE+VOLANTE+REDUTOR COM BY PASS 600mm</v></cell><cell r="F22730" t="str"><v>UN</v></cell><cell r="G22730"><v>63233.83</v></cell></row><row r="22731"><cell r="C22731" t="str"><v>057667</v></cell><cell r="D22731"><v>3005780</v></cell><cell r="E22731" t="str"><v>REGISTRO OVAL COM BOLSAS+CABECAIS+`VOLANTE+REDUTOR+BY PASS 3</v></cell><cell r="F22731" t="str"><v>UN</v></cell><cell r="G22731"><v>31935.16</v></cell></row><row r="22732"><cell r="C22732" t="str"><v>057668</v></cell><cell r="D22732"><v>3005781</v></cell><cell r="E22732" t="str"><v>REGISTRO OVAL COM BOLSAS+CABECAIS+VOLANTE+REDUTOR+BY PASS 40</v></cell><cell r="F22732" t="str"><v>UN</v></cell><cell r="G22732"><v>34808.86</v></cell></row><row r="22733"><cell r="C22733" t="str"><v>057669</v></cell><cell r="D22733"><v>3005782</v></cell><cell r="E22733" t="str"><v>REGISTRO OVAL COM BOLSAS+CABECAIS+VOLANTE+REDUTOR+BY PASS 45</v></cell><cell r="F22733" t="str"><v>UN</v></cell><cell r="G22733"><v>42637.89</v></cell></row><row r="22734"><cell r="C22734" t="str"><v>057670</v></cell><cell r="D22734"><v>3005783</v></cell><cell r="E22734" t="str"><v>REGISTRO OVAL COM BOLSAS+CABECAIS+VOLANTE+REDUTOR+BY PASS 50</v></cell><cell r="F22734" t="str"><v>UN</v></cell><cell r="G22734"><v>53795.4</v></cell></row><row r="22735"><cell r="C22735" t="str"><v>057671</v></cell><cell r="D22735"><v>3005784</v></cell><cell r="E22735" t="str"><v>REGISTRO OVAL COM BOLSAS+CABECAIS+VOLANTE+REDUTOR+BY PASS 60</v></cell><cell r="F22735" t="str"><v>UN</v></cell><cell r="G22735"><v>64317.68</v></cell></row><row r="22736"><cell r="C22736" t="str"><v>057675</v></cell><cell r="D22736"><v>3005785</v></cell><cell r="E22736" t="str"><v>REGISTRO OVAL COM BOLSAS+CABECAIS1200mm</v></cell><cell r="F22736" t="str"><v>UN</v></cell><cell r="G22736"><v>647.17</v></cell></row><row r="22737"><cell r="C22737" t="str"><v>057699</v></cell><cell r="D22737"><v>3005786</v></cell><cell r="E22737" t="str"><v>JUNCAO EPOXI FERRO FUNDIDO ESGOTO 200x150mm</v></cell><cell r="F22737" t="str"><v>UN</v></cell><cell r="G22737"><v>1716.81</v></cell></row><row r="22738"><cell r="C22738" t="str"><v>057701</v></cell><cell r="D22738"><v>3005787</v></cell><cell r="E22738" t="str"><v>CAMPO ESPORTES-DRENAGEM CAMPO-CAIXA ANEIS CONCRETO 60x120cm</v></cell><cell r="F22738" t="str"><v>UN</v></cell><cell r="G22738"><v>1767.73</v></cell></row><row r="22739"><cell r="C22739" t="str"><v>057702</v></cell><cell r="D22739"><v>3005788</v></cell><cell r="E22739" t="str"><v>CAMPO DE ESPORTES-DRENAGEM DE CAMPO-POCO VISITA 60x60x60cm</v></cell><cell r="F22739" t="str"><v>UN</v></cell><cell r="G22739"><v>198.54</v></cell></row><row r="22740"><cell r="C22740" t="str"><v>057712</v></cell><cell r="D22740"><v>3005789</v></cell><cell r="E22740" t="str"><v>CAMPO ESPORTES-DRENAGEM CAMPO-TUBO CONCRETO PERFURADO 400mm</v></cell><cell r="F22740" t="str"><v>M</v></cell><cell r="G22740"><v>322.24</v></cell></row><row r="22741"><cell r="C22741" t="str"><v>057780</v></cell><cell r="D22741"><v>3005790</v></cell><cell r="E22741" t="str"><v>HIDRANTE DE COLUNA COMPLETO FLANGE/BOLSA+TAMPA P/REGISTRO 80</v></cell><cell r="F22741" t="str"><v>UN</v></cell><cell r="G22741"><v>1443.06</v></cell></row><row r="22742"><cell r="C22742" t="str"><v>057781</v></cell><cell r="D22742"><v>3005791</v></cell><cell r="E22742" t="str"><v>HIDRANTE DE COLUNA COMPLETO FLANGE/BOLSA+TAMPA P/REGISTRO 10</v></cell><cell r="F22742" t="str"><v>UN</v></cell><cell r="G22742"><v>1650.45</v></cell></row><row r="22743"><cell r="C22743" t="str"><v>057801</v></cell><cell r="D22743"><v>3005792</v></cell><cell r="E22743" t="str"><v>CAMPO ESPORTES-DRENAGEM INTERNA-BUZINOTE GALV. 2"" - 0,25m</v></cell><cell r="F22743" t="str"><v>UN</v></cell><cell r="G22743"><v>10.75</v></cell></row><row r="22744"><cell r="C22744" t="str"><v>057802</v></cell><cell r="D22744"><v>3005793</v></cell><cell r="E22744" t="str"><v>CAMPO ESPORTES-DRENAGEM INTERNA-BUZINOTE GALV. 2"" - 0,35m</v></cell><cell r="F22744" t="str"><v>UN</v></cell><cell r="G22744"><v>12.39</v></cell></row><row r="22745"><cell r="C22745" t="str"><v>057858</v></cell><cell r="D22745"><v>3005794</v></cell><cell r="E22745" t="str"><v>CURVA 45 FERRO FUNDIDO COM BOLSA PARA PVC/PBA 50mm</v></cell><cell r="F22745" t="str"><v>UN</v></cell><cell r="G22745"><v>53.02</v></cell></row><row r="22746"><cell r="C22746" t="str"><v>057880</v></cell><cell r="D22746"><v>3005795</v></cell><cell r="E22746" t="str"><v>ESCAVACAO SOLO 1a.CAT.MEIO MANUAL-BASE ESTACAO TRATAMENTO</v></cell><cell r="F22746" t="str"><v>M3</v></cell><cell r="G22746"><v>59.29</v></cell></row><row r="22747"><cell r="C22747" t="str"><v>057881</v></cell><cell r="D22747"><v>3005796</v></cell><cell r="E22747" t="str"><v>REATERRO DE CAVAS COM MATERIAL DA PROPRIA OBRA</v></cell><cell r="F22747" t="str"><v>M3</v></cell><cell r="G22747"><v>25.22</v></cell></row><row r="22748"><cell r="C22748" t="str"><v>057895</v></cell><cell r="D22748"><v>3005797</v></cell><cell r="E22748" t="str"><v>ESCAVACAO SOLO 1a.CAT.PARA CANALETAS DE ESTABILIZACAO</v></cell><cell r="F22748" t="str"><v>M3</v></cell><cell r="G22748"><v>59.29</v></cell></row><row r="22749"><cell r="C22749" t="str"><v>058002</v></cell><cell r="D22749"><v>3005798</v></cell><cell r="E22749" t="str"><v>DETECTOR TERMOVELOCIMETRICO</v></cell><cell r="F22749" t="str"><v>UN</v></cell><cell r="G22749"><v>178.58</v></cell></row><row r="22750"><cell r="C22750" t="str"><v>058003</v></cell><cell r="D22750"><v>3005799</v></cell><cell r="E22750" t="str"><v>ACIONADOR MANUAL DE ALARME CONTRA INCENDIO</v></cell><cell r="F22750" t="str"><v>UN</v></cell><cell r="G22750"><v>103.36</v></cell></row><row r="22751"><cell r="C22751" t="str"><v>058004</v></cell><cell r="D22751"><v>3005800</v></cell><cell r="E22751" t="str"><v>RESISTENCIA FINAL DE LINHA PARA DETECTORES</v></cell><cell r="F22751" t="str"><v>UN</v></cell><cell r="G22751"><v>45.88</v></cell></row><row r="22752"><cell r="C22752" t="str"><v>058006</v></cell><cell r="D22752"><v>3005801</v></cell><cell r="E22752" t="str"><v>CAIXA FERRO ESMALTADA 4x4"" OCTOGONAL FUNDO MOVEL</v></cell><cell r="F22752" t="str"><v>UN</v></cell><cell r="G22752"><v>13.87</v></cell></row><row r="22753"><cell r="C22753" t="str"><v>058007</v></cell><cell r="D22753"><v>3005802</v></cell><cell r="E22753" t="str"><v>ELETRODUTO FERRO GALVANIZADO 3/4""</v></cell><cell r="F22753" t="str"><v>M</v></cell><cell r="G22753"><v>16.81</v></cell></row><row r="22754"><cell r="C22754" t="str"><v>058009</v></cell><cell r="D22754"><v>3005803</v></cell><cell r="E22754" t="str"><v>CONDULETE DE ALUMINIO TIPO C/LB/LL/LR - 3/4""</v></cell><cell r="F22754" t="str"><v>UN</v></cell><cell r="G22754"><v>24.68</v></cell></row><row r="22755"><cell r="C22755" t="str"><v>058011</v></cell><cell r="D22755"><v>3005804</v></cell><cell r="E22755" t="str"><v>ELETRODUTO FLEXIVEL 25mm</v></cell><cell r="F22755" t="str"><v>M</v></cell><cell r="G22755"><v>9.82</v></cell></row><row r="22756"><cell r="C22756" t="str"><v>058012</v></cell><cell r="D22756"><v>3005805</v></cell><cell r="E22756" t="str"><v>DETECTOR GASES</v></cell><cell r="F22756" t="str"><v>UN</v></cell><cell r="G22756"><v>944.64</v></cell></row><row r="22757"><cell r="C22757" t="str"><v>058015</v></cell><cell r="D22757"><v>3005806</v></cell><cell r="E22757" t="str"><v>ELETRODUTO FERRO GALVANIZADO - 1""</v></cell><cell r="F22757" t="str"><v>M</v></cell><cell r="G22757"><v>42.72</v></cell></row><row r="22758"><cell r="C22758" t="str"><v>058020</v></cell><cell r="D22758"><v>3005807</v></cell><cell r="E22758" t="str"><v>DETECTOR OTICO CHAMAS</v></cell><cell r="F22758" t="str"><v>UN</v></cell><cell r="G22758"><v>859.08</v></cell></row><row r="22759"><cell r="C22759" t="str"><v>058022</v></cell><cell r="D22759"><v>3005808</v></cell><cell r="E22759" t="str"><v>FIRE DUMPER</v></cell><cell r="F22759" t="str"><v>CJ</v></cell><cell r="G22759"><v>606.74</v></cell></row><row r="22760"><cell r="C22760" t="str"><v>058025</v></cell><cell r="D22760"><v>3005809</v></cell><cell r="E22760" t="str"><v>CAIXA PASSAGEM R-12P/14, 1""</v></cell><cell r="F22760" t="str"><v>UN</v></cell><cell r="G22760"><v>231.7</v></cell></row><row r="22761"><cell r="C22761" t="str"><v>058081</v></cell><cell r="D22761"><v>3005810</v></cell><cell r="E22761" t="str"><v>ELETRODUTO FERRO ZINCADO 1""</v></cell><cell r="F22761" t="str"><v>M</v></cell><cell r="G22761"><v>41.27</v></cell></row><row r="22762"><cell r="C22762" t="str"><v>058084</v></cell><cell r="D22762"><v>3005811</v></cell><cell r="E22762" t="str"><v>CAIXA PASSAGEM 4x2""</v></cell><cell r="F22762" t="str"><v>UN</v></cell><cell r="G22762"><v>9.73</v></cell></row><row r="22763"><cell r="C22763" t="str"><v>058086</v></cell><cell r="D22763"><v>3005812</v></cell><cell r="E22763" t="str"><v>CONDULETE ""X"" DIAMETRO 1/2""</v></cell><cell r="F22763" t="str"><v>UN</v></cell><cell r="G22763"><v>22.68</v></cell></row><row r="22764"><cell r="C22764" t="str"><v>058087</v></cell><cell r="D22764"><v>3005813</v></cell><cell r="E22764" t="str"><v>CONDULETE ""LL"" DIAMETRO 1/2""</v></cell><cell r="F22764" t="str"><v>UN</v></cell><cell r="G22764"><v>16.76</v></cell></row><row r="22765"><cell r="C22765" t="str"><v>058088</v></cell><cell r="D22765"><v>3005814</v></cell><cell r="E22765" t="str"><v>CONDULETE ""T"" DIAMETRO 1/2""</v></cell><cell r="F22765" t="str"><v>UN</v></cell><cell r="G22765"><v>18.76</v></cell></row><row r="22766"><cell r="C22766" t="str"><v>058089</v></cell><cell r="D22766"><v>3005815</v></cell><cell r="E22766" t="str"><v>CONDULETE ""T"" DIAMETRO 1""</v></cell><cell r="F22766" t="str"><v>UN</v></cell><cell r="G22766"><v>27.62</v></cell></row><row r="22767"><cell r="C22767" t="str"><v>058090</v></cell><cell r="D22767"><v>3005816</v></cell><cell r="E22767" t="str"><v>SIRENE DE ALARME TIPO BITONAG ALCANCE 500m</v></cell><cell r="F22767" t="str"><v>UN</v></cell><cell r="G22767"><v>229.65</v></cell></row><row r="22768"><cell r="C22768" t="str"><v>058963</v></cell><cell r="D22768"><v>3005817</v></cell><cell r="E22768" t="str"><v>UNIDADE SELADORA VERTICAL EM ALUMINIO 3/4""</v></cell><cell r="F22768" t="str"><v>UN</v></cell><cell r="G22768"><v>121.69</v></cell></row><row r="22769"><cell r="C22769" t="str"><v>059003</v></cell><cell r="D22769"><v>3005818</v></cell><cell r="E22769" t="str"><v>CAIXA DE PASSAGEM 15x15cm</v></cell><cell r="F22769" t="str"><v>UN</v></cell><cell r="G22769"><v>23.55</v></cell></row><row r="22770"><cell r="C22770" t="str"><v>059004</v></cell><cell r="D22770"><v>3005819</v></cell><cell r="E22770" t="str"><v>CALHA PARA TOMADAS DE PISO</v></cell><cell r="F22770" t="str"><v>UN</v></cell><cell r="G22770"><v>29.55</v></cell></row><row r="22771"><cell r="C22771" t="str"><v>059005</v></cell><cell r="D22771"><v>3005820</v></cell><cell r="E22771" t="str"><v>CAIXA OCTOGONAL 10x10cm</v></cell><cell r="F22771" t="str"><v>UN</v></cell><cell r="G22771"><v>13.87</v></cell></row><row r="22772"><cell r="C22772" t="str"><v>059006</v></cell><cell r="D22772"><v>3005821</v></cell><cell r="E22772" t="str"><v>TOMADA PISO TELEFONE</v></cell><cell r="F22772" t="str"><v>UN</v></cell><cell r="G22772"><v>67.13</v></cell></row><row r="22773"><cell r="C22773" t="str"><v>059007</v></cell><cell r="D22773"><v>3005822</v></cell><cell r="E22773" t="str"><v>CAIXA 20x20x13cm</v></cell><cell r="F22773" t="str"><v>UN</v></cell><cell r="G22773"><v>24.27</v></cell></row><row r="22774"><cell r="C22774" t="str"><v>059009</v></cell><cell r="D22774"><v>3005823</v></cell><cell r="E22774" t="str"><v>TOMADA ESPERA TELEFONE</v></cell><cell r="F22774" t="str"><v>UN</v></cell><cell r="G22774"><v>26.67</v></cell></row><row r="22775"><cell r="C22775" t="str"><v>059012</v></cell><cell r="D22775"><v>3005824</v></cell><cell r="E22775" t="str"><v>TELEFONE-ENTRADA E PRUMADA EDIFICIO 5 PAVIMENTOS</v></cell><cell r="F22775" t="str"><v>UN</v></cell><cell r="G22775"><v>10319.11</v></cell></row><row r="22776"><cell r="C22776" t="str"><v>059015</v></cell><cell r="D22776"><v>3005825</v></cell><cell r="E22776" t="str"><v>TELEFONE-ENTRADA E PRUMADA EDIFICIO 12 PAVIMENTOS</v></cell><cell r="F22776" t="str"><v>UN</v></cell><cell r="G22776"><v>13953.48</v></cell></row><row r="22777"><cell r="C22777" t="str"><v>059020</v></cell><cell r="D22777"><v>3005826</v></cell><cell r="E22777" t="str"><v>PONTO TELEFONE EXTERNO SEM FIACAO</v></cell><cell r="F22777" t="str"><v>UN</v></cell><cell r="G22777"><v>185.78</v></cell></row><row r="22778"><cell r="C22778" t="str"><v>059021</v></cell><cell r="D22778"><v>3005827</v></cell><cell r="E22778" t="str"><v>PONTO TELEFONE INTERNO SEM FIACAO</v></cell><cell r="F22778" t="str"><v>UN</v></cell><cell r="G22778"><v>122.15</v></cell></row><row r="22779"><cell r="C22779" t="str"><v>059025</v></cell><cell r="D22779"><v>3005828</v></cell><cell r="E22779" t="str"><v>ELETRODUTOS TELEFONE-ABERTURA/FECHAMENTO RASGOS EM ALVENARIA</v></cell><cell r="F22779" t="str"><v>M</v></cell><cell r="G22779"><v>8.04</v></cell></row><row r="22780"><cell r="C22780" t="str"><v>059030</v></cell><cell r="D22780"><v>3005829</v></cell><cell r="E22780" t="str"><v>ELETRODUTO FERRO GALVANIZADO 3""</v></cell><cell r="F22780" t="str"><v>M</v></cell><cell r="G22780"><v>128.03</v></cell></row><row r="22781"><cell r="C22781" t="str"><v>059031</v></cell><cell r="D22781"><v>3005830</v></cell><cell r="E22781" t="str"><v>ELETRODUTO FERRO GALVANIZADO - 1""</v></cell><cell r="F22781" t="str"><v>M</v></cell><cell r="G22781"><v>42.36</v></cell></row><row r="22782"><cell r="C22782" t="str"><v>059032</v></cell><cell r="D22782"><v>3005831</v></cell><cell r="E22782" t="str"><v>ELETRODUTO FERRO GALVANIZADO 3/4""</v></cell><cell r="F22782" t="str"><v>M</v></cell><cell r="G22782"><v>16.81</v></cell></row><row r="22783"><cell r="C22783" t="str"><v>059035</v></cell><cell r="D22783"><v>3005832</v></cell><cell r="E22783" t="str"><v>CAIXA FERRO ESMALTADO 4x2""</v></cell><cell r="F22783" t="str"><v>UN</v></cell><cell r="G22783"><v>9.72</v></cell></row><row r="22784"><cell r="C22784" t="str"><v>059036</v></cell><cell r="D22784"><v>3005833</v></cell><cell r="E22784" t="str"><v>CAIXA DE PASSAGEM 4""x2"" PARA INSTALACAO DE TOMADAS RJ-45</v></cell><cell r="F22784" t="str"><v>UN</v></cell><cell r="G22784"><v>26.55</v></cell></row><row r="22785"><cell r="C22785" t="str"><v>059040</v></cell><cell r="D22785"><v>3005834</v></cell><cell r="E22785" t="str"><v>CAIXA R-1 107x52x50cm</v></cell><cell r="F22785" t="str"><v>UN</v></cell><cell r="G22785"><v>753.92</v></cell></row><row r="22786"><cell r="C22786" t="str"><v>059041</v></cell><cell r="D22786"><v>3005835</v></cell><cell r="E22786" t="str"><v>CAIXA 40x40x13cm</v></cell><cell r="F22786" t="str"><v>UN</v></cell><cell r="G22786"><v>73.04</v></cell></row><row r="22787"><cell r="C22787" t="str"><v>059042</v></cell><cell r="D22787"><v>3005836</v></cell><cell r="E22787" t="str"><v>CAIXA DE TELEFONE PADRAO TELEBRAS No.4 60x60x13cm</v></cell><cell r="F22787" t="str"><v>UN</v></cell><cell r="G22787"><v>928.13</v></cell></row><row r="22788"><cell r="C22788" t="str"><v>059043</v></cell><cell r="D22788"><v>3005837</v></cell><cell r="E22788" t="str"><v>CAIXA TELEFONE PADRAO TELEBRAS  No. 5 80x80x13cm</v></cell><cell r="F22788" t="str"><v>UN</v></cell><cell r="G22788"><v>862.32</v></cell></row><row r="22789"><cell r="C22789" t="str"><v>059044</v></cell><cell r="D22789"><v>3005838</v></cell><cell r="E22789" t="str"><v>CAIXA 120x120x13cm</v></cell><cell r="F22789" t="str"><v>UN</v></cell><cell r="G22789"><v>189.19</v></cell></row><row r="22790"><cell r="C22790" t="str"><v>059045</v></cell><cell r="D22790"><v>3005839</v></cell><cell r="E22790" t="str"><v>CAIXA DE TELEFONE PADRAO TELEBRAS No.6 1000x1000x13cm</v></cell><cell r="F22790" t="str"><v>UN</v></cell><cell r="G22790"><v>1301.13</v></cell></row><row r="22791"><cell r="C22791" t="str"><v>059047</v></cell><cell r="D22791"><v>3005840</v></cell><cell r="E22791" t="str"><v>CAIXA TELEFONE PADRAO TELEBRAS No.3 40x40x13cm</v></cell><cell r="F22791" t="str"><v>UN</v></cell><cell r="G22791"><v>294.78</v></cell></row><row r="22792"><cell r="C22792" t="str"><v>059050</v></cell><cell r="D22792"><v>3005841</v></cell><cell r="E22792" t="str"><v>CAIXA PARA DISTRIBUICAO GERAL TELEFONE R-1 60x35x50cm</v></cell><cell r="F22792" t="str"><v>UN</v></cell><cell r="G22792"><v>612.7</v></cell></row><row r="22793"><cell r="C22793" t="str"><v>059051</v></cell><cell r="D22793"><v>3005842</v></cell><cell r="E22793" t="str"><v>CONJUNTO DE FIXACAO PARA ELETRODUTOS DE TELEFONE</v></cell><cell r="F22793" t="str"><v>UN</v></cell><cell r="G22793"><v>14.51</v></cell></row><row r="22794"><cell r="C22794" t="str"><v>059060</v></cell><cell r="D22794"><v>3005843</v></cell><cell r="E22794" t="str"><v>ELETROCALHA PARA CABOS TELEFONICOS 20cm</v></cell><cell r="F22794" t="str"><v>M</v></cell><cell r="G22794"><v>30.71</v></cell></row><row r="22795"><cell r="C22795" t="str"><v>059070</v></cell><cell r="D22795"><v>3005844</v></cell><cell r="E22795" t="str"><v>CURVA 90 ELETRODUTO FERRO ESMALTADO - 1""</v></cell><cell r="F22795" t="str"><v>UN</v></cell><cell r="G22795"><v>27.85</v></cell></row><row r="22796"><cell r="C22796" t="str"><v>059075</v></cell><cell r="D22796"><v>3005845</v></cell><cell r="E22796" t="str"><v>ELETRODUTO FERRO GALVANIZADO - 1/2""</v></cell><cell r="F22796" t="str"><v>M</v></cell><cell r="G22796"><v>25.47</v></cell></row><row r="22797"><cell r="C22797" t="str"><v>059076</v></cell><cell r="D22797"><v>3005846</v></cell><cell r="E22797" t="str"><v>ELETRODUTO FERRO GALVANIZADO 1.1/2""</v></cell><cell r="F22797" t="str"><v>M</v></cell><cell r="G22797"><v>65.07</v></cell></row><row r="22798"><cell r="C22798" t="str"><v>059078</v></cell><cell r="D22798"><v>3005847</v></cell><cell r="E22798" t="str"><v>ELETRODUTO FERRO GALVANIZADO - 2""</v></cell><cell r="F22798" t="str"><v>M</v></cell><cell r="G22798"><v>77.12</v></cell></row><row r="22799"><cell r="C22799" t="str"><v>059080</v></cell><cell r="D22799"><v>3005848</v></cell><cell r="E22799" t="str"><v>BUCHA E ARRUELA 1""</v></cell><cell r="F22799" t="str"><v>CJ</v></cell><cell r="G22799"><v>5.59</v></cell></row><row r="22800"><cell r="C22800" t="str"><v>059081</v></cell><cell r="D22800"><v>3005849</v></cell><cell r="E22800" t="str"><v>BUCHA E ARRUELA 2"" WETZEL</v></cell><cell r="F22800" t="str"><v>CJ</v></cell><cell r="G22800"><v>7.77</v></cell></row><row r="22801"><cell r="C22801" t="str"><v>059085</v></cell><cell r="D22801"><v>3005850</v></cell><cell r="E22801" t="str"><v>RACK D=19"" PARA PATCH-PAINEL SWITCH EQUIP.DADOS/VOZ</v></cell><cell r="F22801" t="str"><v>UN</v></cell><cell r="G22801"><v>603.07</v></cell></row><row r="22802"><cell r="C22802" t="str"><v>059086</v></cell><cell r="D22802"><v>3005851</v></cell><cell r="E22802" t="str"><v>BUCHA E ARRUELA 1/2""</v></cell><cell r="F22802" t="str"><v>CJ</v></cell><cell r="G22802"><v>3.22</v></cell></row><row r="22803"><cell r="C22803" t="str"><v>059090</v></cell><cell r="D22803"><v>3005852</v></cell><cell r="E22803" t="str"><v>CAIXA OCTOGONAL FUNDO FIXO 3""</v></cell><cell r="F22803" t="str"><v>UN</v></cell><cell r="G22803"><v>8.02</v></cell></row><row r="22804"><cell r="C22804" t="str"><v>059093</v></cell><cell r="D22804"><v>3005853</v></cell><cell r="E22804" t="str"><v>CAIXA PASSAGEM CHAPA 18 GALVANIZADA 30x30x13cm</v></cell><cell r="F22804" t="str"><v>UN</v></cell><cell r="G22804"><v>31.12</v></cell></row><row r="22805"><cell r="C22805" t="str"><v>059094</v></cell><cell r="D22805"><v>3005854</v></cell><cell r="E22805" t="str"><v>ELETRODUTO PVC 3/4""</v></cell><cell r="F22805" t="str"><v>M</v></cell><cell r="G22805"><v>18.06</v></cell></row><row r="22806"><cell r="C22806" t="str"><v>059095</v></cell><cell r="D22806"><v>3005855</v></cell><cell r="E22806" t="str"><v>CAIXA FERRO ESMALTADO OCTOGONAL FUNDO MOVEL 4""</v></cell><cell r="F22806" t="str"><v>UN</v></cell><cell r="G22806"><v>13.51</v></cell></row><row r="22807"><cell r="C22807" t="str"><v>059096</v></cell><cell r="D22807"><v>3005856</v></cell><cell r="E22807" t="str"><v>CABO TELEFONICO CI 50-30</v></cell><cell r="F22807" t="str"><v>M</v></cell><cell r="G22807"><v>6.83</v></cell></row><row r="22808"><cell r="C22808" t="str"><v>059097</v></cell><cell r="D22808"><v>3005857</v></cell><cell r="E22808" t="str"><v>CURVA 90 ELETRODUTO FERRO GALVANIZADO 2""</v></cell><cell r="F22808" t="str"><v>UN</v></cell><cell r="G22808"><v>32.62</v></cell></row><row r="22809"><cell r="C22809" t="str"><v>059098</v></cell><cell r="D22809"><v>3005858</v></cell><cell r="E22809" t="str"><v>CURVA 90 ELETRODUTO FERRO GALVANIZADO 1""</v></cell><cell r="F22809" t="str"><v>UN</v></cell><cell r="G22809"><v>16.47</v></cell></row><row r="22810"><cell r="C22810" t="str"><v>059099</v></cell><cell r="D22810"><v>3005859</v></cell><cell r="E22810" t="str"><v>CAIXA DE PASSAGEM 30x30cm</v></cell><cell r="F22810" t="str"><v>UN</v></cell><cell r="G22810"><v>34.62</v></cell></row><row r="22811"><cell r="C22811" t="str"><v>059100</v></cell><cell r="D22811"><v>3005860</v></cell><cell r="E22811" t="str"><v>SUPRESSOR DE SURTOS PARA TELEFONIA</v></cell><cell r="F22811" t="str"><v>UN</v></cell><cell r="G22811"><v>283.65</v></cell></row><row r="22812"><cell r="C22812" t="str"><v>059101</v></cell><cell r="D22812"><v>3005861</v></cell><cell r="E22812" t="str"><v>CURVA 90 PVC ROSCAVEL ELETRODUTO 4""</v></cell><cell r="F22812" t="str"><v>UN</v></cell><cell r="G22812"><v>70.87</v></cell></row><row r="22813"><cell r="C22813" t="str"><v>059102</v></cell><cell r="D22813"><v>3005862</v></cell><cell r="E22813" t="str"><v>LUVA PVC ELETRODUTO ROSCAVEL 4""</v></cell><cell r="F22813" t="str"><v>UN</v></cell><cell r="G22813"><v>35.25</v></cell></row><row r="22814"><cell r="C22814" t="str"><v>059103</v></cell><cell r="D22814"><v>3005863</v></cell><cell r="E22814" t="str"><v>BUCHA E ARRUELA PVC 4""</v></cell><cell r="F22814" t="str"><v>CJ</v></cell><cell r="G22814"><v>12.39</v></cell></row><row r="22815"><cell r="C22815" t="str"><v>059104</v></cell><cell r="D22815"><v>3005864</v></cell><cell r="E22815" t="str"><v>GRAMPO TERRA EM BRONZE GKP 635 16mm</v></cell><cell r="F22815" t="str"><v>UN</v></cell><cell r="G22815"><v>17.05</v></cell></row><row r="22816"><cell r="C22816" t="str"><v>059105</v></cell><cell r="D22816"><v>3005865</v></cell><cell r="E22816" t="str"><v>SUPORTE COM BORNE FEMEA PARA PINO BANANA</v></cell><cell r="F22816" t="str"><v>CJ</v></cell><cell r="G22816"><v>47.61</v></cell></row><row r="22817"><cell r="C22817" t="str"><v>059106</v></cell><cell r="D22817"><v>3005866</v></cell><cell r="E22817" t="str"><v>PLACA COM UM FURO IMPERIA BRANCO IRIEL P/ SAIDA CABO ANTENA</v></cell><cell r="F22817" t="str"><v>UN</v></cell><cell r="G22817"><v>10.52</v></cell></row><row r="22818"><cell r="C22818" t="str"><v>059108</v></cell><cell r="D22818"><v>3005867</v></cell><cell r="E22818" t="str"><v>PLACA 4""x4"" 2 POSTOS REDONDOS E PARAFUSO FIXACAO</v></cell><cell r="F22818" t="str"><v>UN</v></cell><cell r="G22818"><v>16.44</v></cell></row><row r="22819"><cell r="C22819" t="str"><v>059109</v></cell><cell r="D22819"><v>3005868</v></cell><cell r="E22819" t="str"><v>PLACA CEGA 4""x4""</v></cell><cell r="F22819" t="str"><v>UN</v></cell><cell r="G22819"><v>7.84</v></cell></row><row r="22820"><cell r="C22820" t="str"><v>059110</v></cell><cell r="D22820"><v>3005869</v></cell><cell r="E22820" t="str"><v>CONDULETE DE ALUMINIO TIPO C/LB/LL/LR - 3/4""</v></cell><cell r="F22820" t="str"><v>UN</v></cell><cell r="G22820"><v>24.68</v></cell></row><row r="22821"><cell r="C22821" t="str"><v>059111</v></cell><cell r="D22821"><v>3005870</v></cell><cell r="E22821" t="str"><v>CONDULETE DE ALUMINIO TIPO C/LB/LL/LR - 1""</v></cell><cell r="F22821" t="str"><v>UN</v></cell><cell r="G22821"><v>23.15</v></cell></row><row r="22822"><cell r="C22822" t="str"><v>059117</v></cell><cell r="D22822"><v>3005871</v></cell><cell r="E22822" t="str"><v>PLACA COM UM FURO IMPERIA BRANCO IRIEL P/ SAIDA CABO DE SOM</v></cell><cell r="F22822" t="str"><v>UN</v></cell><cell r="G22822"><v>10.52</v></cell></row><row r="22823"><cell r="C22823" t="str"><v>059118</v></cell><cell r="D22823"><v>3005872</v></cell><cell r="E22823" t="str"><v>CAIXA FERRO ESMALTADO 5""x5""</v></cell><cell r="F22823" t="str"><v>UN</v></cell><cell r="G22823"><v>16.72</v></cell></row><row r="22824"><cell r="C22824" t="str"><v>059119</v></cell><cell r="D22824"><v>3005873</v></cell><cell r="E22824" t="str"><v>BRACADEIRA PARA TUBO ELETRODUTO 1""</v></cell><cell r="F22824" t="str"><v>UN</v></cell><cell r="G22824"><v>10.76</v></cell></row><row r="22825"><cell r="C22825" t="str"><v>059120</v></cell><cell r="D22825"><v>3005874</v></cell><cell r="E22825" t="str"><v>LUVA ELETRODUTO PVC 3/4""</v></cell><cell r="F22825" t="str"><v>UN</v></cell><cell r="G22825"><v>6.85</v></cell></row><row r="22826"><cell r="C22826" t="str"><v>059121</v></cell><cell r="D22826"><v>3005875</v></cell><cell r="E22826" t="str"><v>LUVA ELETRODUTO PVC 1""</v></cell><cell r="F22826" t="str"><v>UN</v></cell><cell r="G22826"><v>5.82</v></cell></row><row r="22827"><cell r="C22827" t="str"><v>059122</v></cell><cell r="D22827"><v>3005876</v></cell><cell r="E22827" t="str"><v>LUVA PVC 2"" TIGRE</v></cell><cell r="F22827" t="str"><v>UN</v></cell><cell r="G22827"><v>8.88</v></cell></row><row r="22828"><cell r="C22828" t="str"><v>059123</v></cell><cell r="D22828"><v>3005877</v></cell><cell r="E22828" t="str"><v>LUVA ELETRODUTO PVC 2""</v></cell><cell r="F22828" t="str"><v>UN</v></cell><cell r="G22828"><v>10.85</v></cell></row><row r="22829"><cell r="C22829" t="str"><v>059124</v></cell><cell r="D22829"><v>3005878</v></cell><cell r="E22829" t="str"><v>DUTO LISO 25x140cm COM FIXACAO</v></cell><cell r="F22829" t="str"><v>M</v></cell><cell r="G22829"><v>44.01</v></cell></row><row r="22830"><cell r="C22830" t="str"><v>059125</v></cell><cell r="D22830"><v>3005879</v></cell><cell r="E22830" t="str"><v>DUTO LISO 25x70cm COM FIXACAO</v></cell><cell r="F22830" t="str"><v>M</v></cell><cell r="G22830"><v>51.33</v></cell></row><row r="22831"><cell r="C22831" t="str"><v>059126</v></cell><cell r="D22831"><v>3005880</v></cell><cell r="E22831" t="str"><v>CAIXA DERIVACAO PARA DUTO 25x140cm</v></cell><cell r="F22831" t="str"><v>UN</v></cell><cell r="G22831"><v>256.47</v></cell></row><row r="22832"><cell r="C22832" t="str"><v>059127</v></cell><cell r="D22832"><v>3005881</v></cell><cell r="E22832" t="str"><v>CAIXA DERIVACAO PARA DUTO 25x70cm</v></cell><cell r="F22832" t="str"><v>UN</v></cell><cell r="G22832"><v>79.41</v></cell></row><row r="22833"><cell r="C22833" t="str"><v>059128</v></cell><cell r="D22833"><v>3005882</v></cell><cell r="E22833" t="str"><v>TOMADA ATERRADA P/COMPUTADOR 110/220v</v></cell><cell r="F22833" t="str"><v>UN</v></cell><cell r="G22833"><v>64.4</v></cell></row><row r="22834"><cell r="C22834" t="str"><v>059129</v></cell><cell r="D22834"><v>3005883</v></cell><cell r="E22834" t="str"><v>LUVA ELETRODUTO PVC 1.1/4""</v></cell><cell r="F22834" t="str"><v>UN</v></cell><cell r="G22834"><v>13.09</v></cell></row><row r="22835"><cell r="C22835" t="str"><v>059165</v></cell><cell r="D22835"><v>3005884</v></cell><cell r="E22835" t="str"><v>ELETRODUTO FERRO GALVANIZADO ROSCAVEL 1.1/4"" COM CONEXOES</v></cell><cell r="F22835" t="str"><v>M</v></cell><cell r="G22835"><v>46.02</v></cell></row><row r="22836"><cell r="C22836" t="str"><v>059201</v></cell><cell r="D22836"><v>3005885</v></cell><cell r="E22836" t="str"><v>CABO TELEFONICO ESTANHADO CI-50 10 PARES</v></cell><cell r="F22836" t="str"><v>M</v></cell><cell r="G22836"><v>9.37</v></cell></row><row r="22837"><cell r="C22837" t="str"><v>059208</v></cell><cell r="D22837"><v>3005886</v></cell><cell r="E22837" t="str"><v>PLACA COM UM FURO IMPERIA BRANCO IRIEL P/ SAIDA CABO DE SOM</v></cell><cell r="F22837" t="str"><v>UN</v></cell><cell r="G22837"><v>10.52</v></cell></row><row r="22838"><cell r="C22838" t="str"><v>059209</v></cell><cell r="D22838"><v>3005887</v></cell><cell r="E22838" t="str"><v>CABO TELEFONICO ESTANHADO BLINDADO CCI-50 2 PARES</v></cell><cell r="F22838" t="str"><v>M</v></cell><cell r="G22838"><v>4.34</v></cell></row><row r="22839"><cell r="C22839" t="str"><v>059210</v></cell><cell r="D22839"><v>3005888</v></cell><cell r="E22839" t="str"><v>CABO TELEFONICO CI-50 20 PARES (INTERNO)</v></cell><cell r="F22839" t="str"><v>M</v></cell><cell r="G22839"><v>8.35</v></cell></row><row r="22840"><cell r="C22840" t="str"><v>059211</v></cell><cell r="D22840"><v>3005889</v></cell><cell r="E22840" t="str"><v>CABO TELEFONICO CI-50 30P</v></cell><cell r="F22840" t="str"><v>M</v></cell><cell r="G22840"><v>6.83</v></cell></row><row r="22841"><cell r="C22841" t="str"><v>059215</v></cell><cell r="D22841"><v>3005890</v></cell><cell r="E22841" t="str"><v>BASTIDOR PARA 10 PARES</v></cell><cell r="F22841" t="str"><v>UN</v></cell><cell r="G22841"><v>16.82</v></cell></row><row r="22842"><cell r="C22842" t="str"><v>059217</v></cell><cell r="D22842"><v>3005891</v></cell><cell r="E22842" t="str"><v>BASTIDOR PARA 50 PARES</v></cell><cell r="F22842" t="str"><v>UN</v></cell><cell r="G22842"><v>25.05</v></cell></row><row r="22843"><cell r="C22843" t="str"><v>059218</v></cell><cell r="D22843"><v>3005892</v></cell><cell r="E22843" t="str"><v>BASTIDOR PARA 50 PARES</v></cell><cell r="F22843" t="str"><v>UN</v></cell><cell r="G22843"><v>25.05</v></cell></row><row r="22844"><cell r="C22844" t="str"><v>059220</v></cell><cell r="D22844"><v>3005893</v></cell><cell r="E22844" t="str"><v>BLOCO TERMINAL TELEFONICO BLI-10P</v></cell><cell r="F22844" t="str"><v>UN</v></cell><cell r="G22844"><v>58.36</v></cell></row><row r="22845"><cell r="C22845" t="str"><v>059224</v></cell><cell r="D22845"><v>3005894</v></cell><cell r="E22845" t="str"><v>CANALETA PARA BLOCO BLI-10</v></cell><cell r="F22845" t="str"><v>CJ</v></cell><cell r="G22845"><v>58.28</v></cell></row><row r="22846"><cell r="C22846" t="str"><v>059225</v></cell><cell r="D22846"><v>3005895</v></cell><cell r="E22846" t="str"><v>CABO TELEFONICO INTERNO CI-50-50</v></cell><cell r="F22846" t="str"><v>M</v></cell><cell r="G22846"><v>8.65</v></cell></row><row r="22847"><cell r="C22847" t="str"><v>059227</v></cell><cell r="D22847"><v>3005896</v></cell><cell r="E22847" t="str"><v>CAIXA EM ALUMINIO FUNDIDO 4"" x 4"" PARA PISO</v></cell><cell r="F22847" t="str"><v>UN</v></cell><cell r="G22847"><v>61.1</v></cell></row><row r="22848"><cell r="C22848" t="str"><v>059229</v></cell><cell r="D22848"><v>3005897</v></cell><cell r="E22848" t="str"><v>BASTIDOR PARA 30 PARES</v></cell><cell r="F22848" t="str"><v>UN</v></cell><cell r="G22848"><v>76.63</v></cell></row><row r="22849"><cell r="C22849" t="str"><v>059230</v></cell><cell r="D22849"><v>3005898</v></cell><cell r="E22849" t="str"><v>HASTE TERRA SAE COM REVESTIMENTO COBRE 5/8""x2,4m</v></cell><cell r="F22849" t="str"><v>UN</v></cell><cell r="G22849"><v>105.91</v></cell></row><row r="22850"><cell r="C22850" t="str"><v>059250</v></cell><cell r="D22850"><v>3005899</v></cell><cell r="E22850" t="str"><v>PATCH PANEL 24 PORTAS CAT 6 19""</v></cell><cell r="F22850" t="str"><v>UN</v></cell><cell r="G22850"><v>251.74</v></cell></row><row r="22851"><cell r="C22851" t="str"><v>059251</v></cell><cell r="D22851"><v>3005900</v></cell><cell r="E22851" t="str"><v>DISTRIBUIDOR INTERNO OPTICO MM62,5</v></cell><cell r="F22851" t="str"><v>UN</v></cell><cell r="G22851"><v>449.33</v></cell></row><row r="22852"><cell r="C22852" t="str"><v>059252</v></cell><cell r="D22852"><v>3005901</v></cell><cell r="E22852" t="str"><v>SWUICH 24 PORTAS 10/100/100</v></cell><cell r="F22852" t="str"><v>UN</v></cell><cell r="G22852"><v>1204.59</v></cell></row><row r="22853"><cell r="C22853" t="str"><v>059260</v></cell><cell r="D22853"><v>3005902</v></cell><cell r="E22853" t="str"><v>ELETRODUTO PVC 3""</v></cell><cell r="F22853" t="str"><v>M</v></cell><cell r="G22853"><v>56.12</v></cell></row><row r="22854"><cell r="C22854" t="str"><v>059261</v></cell><cell r="D22854"><v>3005903</v></cell><cell r="E22854" t="str"><v>ELETRODUTO PVC 2""</v></cell><cell r="F22854" t="str"><v>M</v></cell><cell r="G22854"><v>22.71</v></cell></row><row r="22855"><cell r="C22855" t="str"><v>059262</v></cell><cell r="D22855"><v>3005904</v></cell><cell r="E22855" t="str"><v>ELETRODUTO PVC 1.1/2""</v></cell><cell r="F22855" t="str"><v>M</v></cell><cell r="G22855"><v>16.81</v></cell></row><row r="22856"><cell r="C22856" t="str"><v>059263</v></cell><cell r="D22856"><v>3005905</v></cell><cell r="E22856" t="str"><v>ELETRODUTO PVC 1""</v></cell><cell r="F22856" t="str"><v>M</v></cell><cell r="G22856"><v>15.71</v></cell></row><row r="22857"><cell r="C22857" t="str"><v>059264</v></cell><cell r="D22857"><v>3005906</v></cell><cell r="E22857" t="str"><v>ELETRODUTO PVC 1/2""</v></cell><cell r="F22857" t="str"><v>M</v></cell><cell r="G22857"><v>10.18</v></cell></row><row r="22858"><cell r="C22858" t="str"><v>059265</v></cell><cell r="D22858"><v>3005907</v></cell><cell r="E22858" t="str"><v>ADAPTACOES PARA AS INSTALACOES DO NOVO LAYOUT</v></cell><cell r="F22858" t="str"><v>M</v></cell><cell r="G22858"><v>87.57</v></cell></row><row r="22859"><cell r="C22859" t="str"><v>059266</v></cell><cell r="D22859"><v>3005908</v></cell><cell r="E22859" t="str"><v>PONTO TELEFONE EXTERNO TUBOS PVC APARENTES</v></cell><cell r="F22859" t="str"><v>UN</v></cell><cell r="G22859"><v>132.55</v></cell></row><row r="22860"><cell r="C22860" t="str"><v>059267</v></cell><cell r="D22860"><v>3005909</v></cell><cell r="E22860" t="str"><v>ELETRODUTO PVC 1.1/4""</v></cell><cell r="F22860" t="str"><v>M</v></cell><cell r="G22860"><v>12.87</v></cell></row><row r="22861"><cell r="C22861" t="str"><v>059280</v></cell><cell r="D22861"><v>3005910</v></cell><cell r="E22861" t="str"><v>CURVA 90 PVC ELETRODUTO 3""</v></cell><cell r="F22861" t="str"><v>UN</v></cell><cell r="G22861"><v>48.61</v></cell></row><row r="22862"><cell r="C22862" t="str"><v>059281</v></cell><cell r="D22862"><v>3005911</v></cell><cell r="E22862" t="str"><v>CURVA 90 PVC ELETRODUTO 1""</v></cell><cell r="F22862" t="str"><v>UN</v></cell><cell r="G22862"><v>19.77</v></cell></row><row r="22863"><cell r="C22863" t="str"><v>059282</v></cell><cell r="D22863"><v>3005912</v></cell><cell r="E22863" t="str"><v>CURVA 90 PVC ELETRODUTO 3/4""</v></cell><cell r="F22863" t="str"><v>UN</v></cell><cell r="G22863"><v>17.02</v></cell></row><row r="22864"><cell r="C22864" t="str"><v>059283</v></cell><cell r="D22864"><v>3005913</v></cell><cell r="E22864" t="str"><v>CURVA 90 PVC ELETRODUTO 2""</v></cell><cell r="F22864" t="str"><v>UN</v></cell><cell r="G22864"><v>28.21</v></cell></row><row r="22865"><cell r="C22865" t="str"><v>059284</v></cell><cell r="D22865"><v>3005914</v></cell><cell r="E22865" t="str"><v>CURVA 90 PVC ELETRODUTO 1.1/2""</v></cell><cell r="F22865" t="str"><v>UN</v></cell><cell r="G22865"><v>23.18</v></cell></row><row r="22866"><cell r="C22866" t="str"><v>059285</v></cell><cell r="D22866"><v>3005915</v></cell><cell r="E22866" t="str"><v>CURVA 90 PVC ELETRODUTO 1.1/4</v></cell><cell r="F22866" t="str"><v>UN</v></cell><cell r="G22866"><v>23.17</v></cell></row><row r="22867"><cell r="C22867" t="str"><v>059286</v></cell><cell r="D22867"><v>3005916</v></cell><cell r="E22867" t="str"><v>CURVA 90 ELETRODUTO PVC 1""</v></cell><cell r="F22867" t="str"><v>UN</v></cell><cell r="G22867"><v>20.01</v></cell></row><row r="22868"><cell r="C22868" t="str"><v>059290</v></cell><cell r="D22868"><v>3005917</v></cell><cell r="E22868" t="str"><v>LUVA ELETRODUTO PVC 3""</v></cell><cell r="F22868" t="str"><v>UN</v></cell><cell r="G22868"><v>20.62</v></cell></row><row r="22869"><cell r="C22869" t="str"><v>059295</v></cell><cell r="D22869"><v>3005918</v></cell><cell r="E22869" t="str"><v>CURVA 90 PVC ELETRODUTO 1/2""</v></cell><cell r="F22869" t="str"><v>UN</v></cell><cell r="G22869"><v>8.94</v></cell></row><row r="22870"><cell r="C22870" t="str"><v>059298</v></cell><cell r="D22870"><v>3005919</v></cell><cell r="E22870" t="str"><v>CURVA 45 PARA LEITO DE CABOS 0,80m</v></cell><cell r="F22870" t="str"><v>UN</v></cell><cell r="G22870"><v>224.02</v></cell></row><row r="22871"><cell r="C22871" t="str"><v>059300</v></cell><cell r="D22871"><v>3005920</v></cell><cell r="E22871" t="str"><v>CURVA 90 ELETRODUTO FERRO GALVANIZADO 3""</v></cell><cell r="F22871" t="str"><v>UN</v></cell><cell r="G22871"><v>120.16</v></cell></row><row r="22872"><cell r="C22872" t="str"><v>059301</v></cell><cell r="D22872"><v>3005921</v></cell><cell r="E22872" t="str"><v>ELETRODUTO PVC 4"" (100mm)</v></cell><cell r="F22872" t="str"><v>M</v></cell><cell r="G22872"><v>74.36</v></cell></row><row r="22873"><cell r="C22873" t="str"><v>059302</v></cell><cell r="D22873"><v>3005922</v></cell><cell r="E22873" t="str"><v>CAIXA DE PASSAGEM CHAPA GALVANIZADA 16 TAMPA CEGA 40x40x13,5</v></cell><cell r="F22873" t="str"><v>UN</v></cell><cell r="G22873"><v>30.64</v></cell></row><row r="22874"><cell r="C22874" t="str"><v>059303</v></cell><cell r="D22874"><v>3005923</v></cell><cell r="E22874" t="str"><v>CONDULETE ALUMINIO TIPO CC/LB/LL/LR</v></cell><cell r="F22874" t="str"><v>UN</v></cell><cell r="G22874"><v>24.62</v></cell></row><row r="22875"><cell r="C22875" t="str"><v>059304</v></cell><cell r="D22875"><v>3005924</v></cell><cell r="E22875" t="str"><v>CAIXA DE EQUALIZACAO COM BARRAMENTO TERMOTECNICA TEL-902</v></cell><cell r="F22875" t="str"><v>UN</v></cell><cell r="G22875"><v>107.05</v></cell></row><row r="22876"><cell r="C22876" t="str"><v>059305</v></cell><cell r="D22876"><v>3005925</v></cell><cell r="E22876" t="str"><v>CAIXA DE EQUALIZACAO COM BARRAMENTO TERMOTECNICA TEL-903</v></cell><cell r="F22876" t="str"><v>UN</v></cell><cell r="G22876"><v>119.05</v></cell></row><row r="22877"><cell r="C22877" t="str"><v>059312</v></cell><cell r="D22877"><v>3005926</v></cell><cell r="E22877" t="str"><v>TAMPAO FERRO FUNDIDO 0,72cm - 75kg</v></cell><cell r="F22877" t="str"><v>UN</v></cell><cell r="G22877"><v>383.15</v></cell></row><row r="22878"><cell r="C22878" t="str"><v>059313</v></cell><cell r="D22878"><v>3005927</v></cell><cell r="E22878" t="str"><v>CAIXA GERAL SUBTERRANEA PARA TELEFONE 2,15x1,30x1,80m</v></cell><cell r="F22878" t="str"><v>UN</v></cell><cell r="G22878"><v>1034.06</v></cell></row><row r="22879"><cell r="C22879" t="str"><v>059315</v></cell><cell r="D22879"><v>3005928</v></cell><cell r="E22879" t="str"><v>ARMARIO PARA DISTRIBUICAO 2,20x0,80x0,80m</v></cell><cell r="F22879" t="str"><v>UN</v></cell><cell r="G22879"><v>1576.92</v></cell></row><row r="22880"><cell r="C22880" t="str"><v>059318</v></cell><cell r="D22880"><v>3005929</v></cell><cell r="E22880" t="str"><v>RACK CABOS DE SOM 0,7m</v></cell><cell r="F22880" t="str"><v>UN</v></cell><cell r="G22880"><v>487.6</v></cell></row><row r="22881"><cell r="C22881" t="str"><v>059319</v></cell><cell r="D22881"><v>3005930</v></cell><cell r="E22881" t="str"><v>RACK CABOS DE SOM 1,0m</v></cell><cell r="F22881" t="str"><v>UN</v></cell><cell r="G22881"><v>674.06</v></cell></row><row r="22882"><cell r="C22882" t="str"><v>059332</v></cell><cell r="D22882"><v>3005931</v></cell><cell r="E22882" t="str"><v>SWITCH DUAL SPEED 10/100</v></cell><cell r="F22882" t="str"><v>UN</v></cell><cell r="G22882"><v>845.63</v></cell></row><row r="22883"><cell r="C22883" t="str"><v>059333</v></cell><cell r="D22883"><v>3005932</v></cell><cell r="E22883" t="str"><v>BRACKET ARTICULADO 5-U</v></cell><cell r="F22883" t="str"><v>UN</v></cell><cell r="G22883"><v>47.93</v></cell></row><row r="22884"><cell r="C22884" t="str"><v>059334</v></cell><cell r="D22884"><v>3005933</v></cell><cell r="E22884" t="str"><v>CAIXA DE LOGICA DE EMBUTIR EM PISO</v></cell><cell r="F22884" t="str"><v>UN</v></cell><cell r="G22884"><v>314.3</v></cell></row><row r="22885"><cell r="C22885" t="str"><v>059341</v></cell><cell r="D22885"><v>3005934</v></cell><cell r="E22885" t="str"><v>CABO COAXIAL PARA DISTRIBUICAO DE SINAL DE ANTENA</v></cell><cell r="F22885" t="str"><v>M</v></cell><cell r="G22885"><v>18.95</v></cell></row><row r="22886"><cell r="C22886" t="str"><v>059400</v></cell><cell r="D22886"><v>3005935</v></cell><cell r="E22886" t="str"><v>PONTO PARA RECEPCAO SINAIS DE TV CIRCUITO DIRIGIDO</v></cell><cell r="F22886" t="str"><v>UN</v></cell><cell r="G22886"><v>137.8</v></cell></row><row r="22887"><cell r="C22887" t="str"><v>059401</v></cell><cell r="D22887"><v>3005936</v></cell><cell r="E22887" t="str"><v>PONTO RECEPCAO DE REDE COMUNICACAO-MODEM-COMPUTADOR</v></cell><cell r="F22887" t="str"><v>UN</v></cell><cell r="G22887"><v>113.23</v></cell></row><row r="22888"><cell r="C22888" t="str"><v>059410</v></cell><cell r="D22888"><v>3005937</v></cell><cell r="E22888" t="str"><v>ELETROCALHA PERFURADA COM TAMPA 100x100MM</v></cell><cell r="F22888" t="str"><v>M</v></cell><cell r="G22888"><v>31.33</v></cell></row><row r="22889"><cell r="C22889" t="str"><v>059411</v></cell><cell r="D22889"><v>3005938</v></cell><cell r="E22889" t="str"><v>TE ELETROCLHA PEFURADA 100x100mm</v></cell><cell r="F22889" t="str"><v>UN</v></cell><cell r="G22889"><v>45.07</v></cell></row><row r="22890"><cell r="C22890" t="str"><v>059412</v></cell><cell r="D22890"><v>3005939</v></cell><cell r="E22890" t="str"><v>CURVA 90 ELETROCALHA PERFURADA 100x100mm</v></cell><cell r="F22890" t="str"><v>UN</v></cell><cell r="G22890"><v>23.93</v></cell></row><row r="22891"><cell r="C22891" t="str"><v>059413</v></cell><cell r="D22891"><v>3005940</v></cell><cell r="E22891" t="str"><v>SUBIDA INTERNA CALHA PERFURADA 100x100mm</v></cell><cell r="F22891" t="str"><v>M</v></cell><cell r="G22891"><v>31.33</v></cell></row><row r="22892"><cell r="C22892" t="str"><v>059414</v></cell><cell r="D22892"><v>3005941</v></cell><cell r="E22892" t="str"><v>DESCIDA EXTERNA ELETROCALHA PERFURADA 100x100mm</v></cell><cell r="F22892" t="str"><v>M</v></cell><cell r="G22892"><v>29.58</v></cell></row><row r="22893"><cell r="C22893" t="str"><v>059415</v></cell><cell r="D22893"><v>3005942</v></cell><cell r="E22893" t="str"><v>SAIDA PARA ELETRODUTO EM ELETROCALHA 3/4""</v></cell><cell r="F22893" t="str"><v>UN</v></cell><cell r="G22893"><v>39.55</v></cell></row><row r="22894"><cell r="C22894" t="str"><v>059416</v></cell><cell r="D22894"><v>3005943</v></cell><cell r="E22894" t="str"><v>SAIDA PARA ELETRODUTO EM ELETROCALHA 1""</v></cell><cell r="F22894" t="str"><v>UN</v></cell><cell r="G22894"><v>56.93</v></cell></row><row r="22895"><cell r="C22895" t="str"><v>059417</v></cell><cell r="D22895"><v>3005944</v></cell><cell r="E22895" t="str"><v>CODULETE WETZEL 3/4"" TIPO X</v></cell><cell r="F22895" t="str"><v>UN</v></cell><cell r="G22895"><v>24.68</v></cell></row><row r="22896"><cell r="C22896" t="str"><v>059419</v></cell><cell r="D22896"><v>3005945</v></cell><cell r="E22896" t="str"><v>ELETRODUTO FLEXIVEL KANAFLEX 2""</v></cell><cell r="F22896" t="str"><v>M</v></cell><cell r="G22896"><v>12.88</v></cell></row><row r="22897"><cell r="C22897" t="str"><v>059420</v></cell><cell r="D22897"><v>3005946</v></cell><cell r="E22897" t="str"><v>CAIXA PASSAGEM CHAPA GALVAN.16 TAMPA CEGA PARAF.40x40x13,5cm</v></cell><cell r="F22897" t="str"><v>UN</v></cell><cell r="G22897"><v>30.64</v></cell></row><row r="22898"><cell r="C22898" t="str"><v>059502</v></cell><cell r="D22898"><v>3005947</v></cell><cell r="E22898" t="str"><v>TOMADA MACHO RJ 45</v></cell><cell r="F22898" t="str"><v>UN</v></cell><cell r="G22898"><v>6.14</v></cell></row><row r="22899"><cell r="C22899" t="str"><v>059503</v></cell><cell r="D22899"><v>3005948</v></cell><cell r="E22899" t="str"><v>TOMADA FEMEA RJ-45</v></cell><cell r="F22899" t="str"><v>UN</v></cell><cell r="G22899"><v>12.99</v></cell></row><row r="22900"><cell r="C22900" t="str"><v>059515</v></cell><cell r="D22900"><v>3005949</v></cell><cell r="E22900" t="str"><v>MALHA E REDE TELEFONICA LOJA COMERCIAL PADRAO GLOBEX</v></cell><cell r="F22900" t="str"><v>M2</v></cell><cell r="G22900"><v>3.89</v></cell></row><row r="22901"><cell r="C22901" t="str"><v>059531</v></cell><cell r="D22901"><v>3005950</v></cell><cell r="E22901" t="str"><v>BASE RODAFLEX P/INST.APARENTE 12x44x3000mm REF.180-01</v></cell><cell r="F22901" t="str"><v>M</v></cell><cell r="G22901"><v>127.31</v></cell></row><row r="22902"><cell r="C22902" t="str"><v>059532</v></cell><cell r="D22902"><v>3005951</v></cell><cell r="E22902" t="str"><v>TAMPA PARA RODAFLEX 1000mm REF.182-01</v></cell><cell r="F22902" t="str"><v>Z</v></cell><cell r="G22902"><v>72.68</v></cell></row><row r="22903"><cell r="C22903" t="str"><v>059533</v></cell><cell r="D22903"><v>3005952</v></cell><cell r="E22903" t="str"><v>DIVISOR ""L"" PARA RODAFLEX 3000mm REF.181-01</v></cell><cell r="F22903" t="str"><v>UN</v></cell><cell r="G22903"><v>19.87</v></cell></row><row r="22904"><cell r="C22904" t="str"><v>059534</v></cell><cell r="D22904"><v>3005953</v></cell><cell r="E22904" t="str"><v>TAMPA VERTICAL INTERNA RODAFLEX 90 REF.184-01</v></cell><cell r="F22904" t="str"><v>UN</v></cell><cell r="G22904"><v>59.5</v></cell></row><row r="22905"><cell r="C22905" t="str"><v>059535</v></cell><cell r="D22905"><v>3005954</v></cell><cell r="E22905" t="str"><v>TAMPA PARA ALIMENTACAO DE QUADRO REF. 184-14</v></cell><cell r="F22905" t="str"><v>UN</v></cell><cell r="G22905"><v>38.39</v></cell></row><row r="22906"><cell r="C22906" t="str"><v>059536</v></cell><cell r="D22906"><v>3005955</v></cell><cell r="E22906" t="str"><v>TAMPA HORIZONTAL 90 PARA RODAFLEX REF. 184-05</v></cell><cell r="F22906" t="str"><v>UN</v></cell><cell r="G22906"><v>49.39</v></cell></row><row r="22907"><cell r="C22907" t="str"><v>059537</v></cell><cell r="D22907"><v>3005956</v></cell><cell r="E22907" t="str"><v>FIXA CABO RODAFLEX A CADA 500mm REF. 184-07</v></cell><cell r="F22907" t="str"><v>UN</v></cell><cell r="G22907"><v>22.07</v></cell></row><row r="22908"><cell r="C22908" t="str"><v>059591</v></cell><cell r="D22908"><v>3005957</v></cell><cell r="E22908" t="str"><v>TOMADA EMBUTIR TELEFONE PADRAO TELEBRAS COM PLACA-CAIXA 3x3</v></cell><cell r="F22908" t="str"><v>UN</v></cell><cell r="G22908"><v>44.52</v></cell></row><row r="22909"><cell r="C22909" t="str"><v>059602</v></cell><cell r="D22909"><v>3005958</v></cell><cell r="E22909" t="str"><v>CENTRAL TELEFONICA PARA 60 RAMAIS</v></cell><cell r="F22909" t="str"><v>UN</v></cell><cell r="G22909"><v>1577.74</v></cell></row><row r="22910"><cell r="C22910" t="str"><v>059606</v></cell><cell r="D22910"><v>3005959</v></cell><cell r="E22910" t="str"><v>CABO TELEFONICO CI 50-100</v></cell><cell r="F22910" t="str"><v>M</v></cell><cell r="G22910"><v>60.78</v></cell></row><row r="22911"><cell r="C22911" t="str"><v>059622</v></cell><cell r="D22911"><v>3005960</v></cell><cell r="E22911" t="str"><v>DISTRIBUIDOR GERAL TELEFONICO 57,1x57,1x13.5cm</v></cell><cell r="F22911" t="str"><v>UN</v></cell><cell r="G22911"><v>63.72</v></cell></row><row r="22912"><cell r="C22912" t="str"><v>059623</v></cell><cell r="D22912"><v>3005961</v></cell><cell r="E22912" t="str"><v>SENSOR PRESENCA BAIXO RUIDO-ALTA RESPOSTA</v></cell><cell r="F22912" t="str"><v>UN</v></cell><cell r="G22912"><v>97.88</v></cell></row><row r="22913"><cell r="C22913" t="str"><v>059624</v></cell><cell r="D22913"><v>3005962</v></cell><cell r="E22913" t="str"><v>SIRENE BITONAL 120dB BAT.ALCALINA 9V COR BRANCA</v></cell><cell r="F22913" t="str"><v>UN</v></cell><cell r="G22913"><v>69.18</v></cell></row><row r="22914"><cell r="C22914" t="str"><v>059626</v></cell><cell r="D22914"><v>3005963</v></cell><cell r="E22914" t="str"><v>CENTRAL ALARME 24 SET.12 ENTR.+2 SET.TECLADO+2 SAIDAS PGM+1</v></cell><cell r="F22914" t="str"><v>UN</v></cell><cell r="G22914"><v>652.39</v></cell></row><row r="22915"><cell r="C22915" t="str"><v>059627</v></cell><cell r="D22915"><v>3005964</v></cell><cell r="E22915" t="str"><v>TAMPA F.FUNDIDO-""LOGICA"" P/CAIXA PASSAGEM IMPERMEABILIZADA</v></cell><cell r="F22915" t="str"><v>UN</v></cell><cell r="G22915"><v>331.72</v></cell></row><row r="22916"><cell r="C22916" t="str"><v>059628</v></cell><cell r="D22916"><v>3005965</v></cell><cell r="E22916" t="str"><v>CONTROLE DE ACESSO (TECLADO) PARA CENTRAL DE ALARME</v></cell><cell r="F22916" t="str"><v>UN</v></cell><cell r="G22916"><v>1076.52</v></cell></row><row r="22917"><cell r="C22917" t="str"><v>059635</v></cell><cell r="D22917"><v>3005966</v></cell><cell r="E22917" t="str"><v>ARAME GUIA ACO GALVANIZADO BITOLA ISGW 16 (0,032kg/m)</v></cell><cell r="F22917" t="str"><v>M</v></cell><cell r="G22917"><v>1.28</v></cell></row><row r="22918"><cell r="C22918" t="str"><v>059637</v></cell><cell r="D22918"><v>3005967</v></cell><cell r="E22918" t="str"><v>RACK DISTRIBUICAO ABERTO P/EQUIPAMENTO DE REDE 26U</v></cell><cell r="F22918" t="str"><v>UN</v></cell><cell r="G22918"><v>58.65</v></cell></row><row r="22919"><cell r="C22919" t="str"><v>059638</v></cell><cell r="D22919"><v>3005968</v></cell><cell r="E22919" t="str"><v>RACK DISTRIBUICAO FECHADO P/EQUIPAMENTO DE REDE 26U</v></cell><cell r="F22919" t="str"><v>UN</v></cell><cell r="G22919"><v>70.35</v></cell></row><row r="22920"><cell r="C22920" t="str"><v>059639</v></cell><cell r="D22920"><v>3005969</v></cell><cell r="E22920" t="str"><v>RACK DE PAREDE FECHADO PARA DISTRIBUICAO EQUIPAMENTO 6U</v></cell><cell r="F22920" t="str"><v>UN</v></cell><cell r="G22920"><v>88.86</v></cell></row><row r="22921"><cell r="C22921" t="str"><v>059670</v></cell><cell r="D22921"><v>3005970</v></cell><cell r="E22921" t="str"><v>BUCHA E ARRUELA 3/4""</v></cell><cell r="F22921" t="str"><v>CJ</v></cell><cell r="G22921"><v>4.74</v></cell></row><row r="22922"><cell r="C22922" t="str"><v>059672</v></cell><cell r="D22922"><v>3005971</v></cell><cell r="E22922" t="str"><v>BUCHA E ARRUELA 1.1/2""</v></cell><cell r="F22922" t="str"><v>CJ</v></cell><cell r="G22922"><v>6.33</v></cell></row><row r="22923"><cell r="C22923" t="str"><v>059673</v></cell><cell r="D22923"><v>3005972</v></cell><cell r="E22923" t="str"><v>BUCHA E ARRUELA 2""</v></cell><cell r="F22923" t="str"><v>CJ</v></cell><cell r="G22923"><v>11.56</v></cell></row><row r="22924"><cell r="C22924" t="str"><v>059681</v></cell><cell r="D22924"><v>3005973</v></cell><cell r="E22924" t="str"><v>BUCHA E ARRUELA PVC 1.1/4""</v></cell><cell r="F22924" t="str"><v>CJ</v></cell><cell r="G22924"><v>9.3</v></cell></row><row r="22925"><cell r="C22925" t="str"><v>059682</v></cell><cell r="D22925"><v>3005974</v></cell><cell r="E22925" t="str"><v>CAIXA/QUADRO DISTRIBUICAO 525x320x225mm-TELEFONE</v></cell><cell r="F22925" t="str"><v>UN</v></cell><cell r="G22925"><v>3449.59</v></cell></row><row r="22926"><cell r="C22926" t="str"><v>059690</v></cell><cell r="D22926"><v>3005975</v></cell><cell r="E22926" t="str"><v>CAIXA LIGACAO ALUMINIO 2 ENTRADAS ROSQUEADAS</v></cell><cell r="F22926" t="str"><v>UN</v></cell><cell r="G22926"><v>373.44</v></cell></row><row r="22927"><cell r="C22927" t="str"><v>059691</v></cell><cell r="D22927"><v>3005976</v></cell><cell r="E22927" t="str"><v>CAIXA LIGACAO ALUMINIO 3 ENTRADAS ROSQUEADAS</v></cell><cell r="F22927" t="str"><v>UN</v></cell><cell r="G22927"><v>452.36</v></cell></row><row r="22928"><cell r="C22928" t="str"><v>059698</v></cell><cell r="D22928"><v>3005977</v></cell><cell r="E22928" t="str"><v>ABERTURA E FECHAMENTO DE RASGOS EM ALVENARIAS COM TALHADEIRA</v></cell><cell r="F22928" t="str"><v>M</v></cell><cell r="G22928"><v>16.93</v></cell></row><row r="22929"><cell r="C22929" t="str"><v>059699</v></cell><cell r="D22929"><v>3005978</v></cell><cell r="E22929" t="str"><v>REMOÇÃO DE FIACAO EM DESUSO EM CALHA DE PISO</v></cell><cell r="F22929" t="str"><v>M</v></cell><cell r="G22929"><v>5.11</v></cell></row><row r="22930"><cell r="C22930" t="str"><v>059704</v></cell><cell r="D22930"><v>3005979</v></cell><cell r="E22930" t="str"><v>ELETROCALHA ELETROFORT PERFUR 152-400-300Z 156x400x3000z</v></cell><cell r="F22930" t="str"><v>UN</v></cell><cell r="G22930"><v>173.28</v></cell></row><row r="22931"><cell r="C22931" t="str"><v>059705</v></cell><cell r="D22931"><v>3005980</v></cell><cell r="E22931" t="str"><v>ELETROCALHA ELETROFORT PEFUR 233-200</v></cell><cell r="F22931" t="str"><v>M</v></cell><cell r="G22931"><v>101.62</v></cell></row><row r="22932"><cell r="C22932" t="str"><v>059706</v></cell><cell r="D22932"><v>3005981</v></cell><cell r="E22932" t="str"><v>ATERRAMENTO DE QUADROS E RACK</v></cell><cell r="F22932" t="str"><v>UN</v></cell><cell r="G22932"><v>167.33</v></cell></row><row r="22933"><cell r="C22933" t="str"><v>059800</v></cell><cell r="D22933"><v>3005982</v></cell><cell r="E22933" t="str"><v>CAIXA PASSAGEM 4x2""</v></cell><cell r="F22933" t="str"><v>UN</v></cell><cell r="G22933"><v>9.39</v></cell></row><row r="22934"><cell r="C22934" t="str"><v>059860</v></cell><cell r="D22934"><v>3005983</v></cell><cell r="E22934" t="str"><v>CONDULETE ALUMINIO TIPO C/LB/LL/LR - 1""</v></cell><cell r="F22934" t="str"><v>UN</v></cell><cell r="G22934"><v>24.62</v></cell></row><row r="22935"><cell r="C22935" t="str"><v>059870</v></cell><cell r="D22935"><v>3005984</v></cell><cell r="E22935" t="str"><v>DESATIVACAO DE INSTALACOES ELETRICAS/LOGICA/TELEFONIA</v></cell><cell r="F22935" t="str"><v>M2</v></cell><cell r="G22935"><v>5.11</v></cell></row><row r="22936"><cell r="C22936" t="str"><v>059971</v></cell><cell r="D22936"><v>3005985</v></cell><cell r="E22936" t="str"><v>CABO DE REDE RJ-45 COM 5 METROS</v></cell><cell r="F22936" t="str"><v>UN</v></cell><cell r="G22936"><v>20.6</v></cell></row><row r="22937"><cell r="C22937" t="str"><v>059972</v></cell><cell r="D22937"><v>3005986</v></cell><cell r="E22937" t="str"><v>CABO DE REDE RJ-45 COM 10 METROS</v></cell><cell r="F22937" t="str"><v>UN</v></cell><cell r="G22937"><v>35</v></cell></row><row r="22938"><cell r="C22938" t="str"><v>060000</v></cell><cell r="D22938"><v>3005987</v></cell><cell r="E22938" t="str"><v>REINSTALACAO DE LUMINARIAS NO PISO/PAREDE</v></cell><cell r="F22938" t="str"><v>UN</v></cell><cell r="G22938"><v>22.23</v></cell></row><row r="22939"><cell r="C22939" t="str"><v>060001</v></cell><cell r="D22939"><v>3005988</v></cell><cell r="E22939" t="str"><v>REVISAO INSTALACOES ELETRICAS-LUMINARIAS</v></cell><cell r="F22939" t="str"><v>UN</v></cell><cell r="G22939"><v>413.06</v></cell></row><row r="22940"><cell r="C22940" t="str"><v>060002</v></cell><cell r="D22940"><v>3005989</v></cell><cell r="E22940" t="str"><v>REVISAO INSTALACAO ELETRICAS-PONTOS DE LUZ</v></cell><cell r="F22940" t="str"><v>UN</v></cell><cell r="G22940"><v>342.06</v></cell></row><row r="22941"><cell r="C22941" t="str"><v>060003</v></cell><cell r="D22941"><v>3005990</v></cell><cell r="E22941" t="str"><v>REFLETOR PARA LAMPADA  LAPISEIRA 500W</v></cell><cell r="F22941" t="str"><v>UN</v></cell><cell r="G22941"><v>64.85</v></cell></row><row r="22942"><cell r="C22942" t="str"><v>060005</v></cell><cell r="D22942"><v>3005991</v></cell><cell r="E22942" t="str"><v>ABERTURA E FECHAMENTO DE RASGOS EM ALVENARIAS COM TALHADEIRA</v></cell><cell r="F22942" t="str"><v>M</v></cell><cell r="G22942"><v>16.93</v></cell></row><row r="22943"><cell r="C22943" t="str"><v>060017</v></cell><cell r="D22943"><v>3005992</v></cell><cell r="E22943" t="str"><v>ALIMENTADOR PARA ENERGIA EM TRILHOS DE LUMINARIAS 40W</v></cell><cell r="F22943" t="str"><v>UN</v></cell><cell r="G22943"><v>68.39</v></cell></row><row r="22944"><cell r="C22944" t="str"><v>060018</v></cell><cell r="D22944"><v>3005993</v></cell><cell r="E22944" t="str"><v>CONEXAO PARA PROLONGAMENTO DE TRILHOS PARA LUMINARIAS</v></cell><cell r="F22944" t="str"><v>UN</v></cell><cell r="G22944"><v>101.86</v></cell></row><row r="22945"><cell r="C22945" t="str"><v>060019</v></cell><cell r="D22945"><v>3005994</v></cell><cell r="E22945" t="str"><v>EXTREMIDADE DE TRILHOS PARA FIXACAO DE LUMINARIAS</v></cell><cell r="F22945" t="str"><v>UN</v></cell><cell r="G22945"><v>84.01</v></cell></row><row r="22946"><cell r="C22946" t="str"><v>060020</v></cell><cell r="D22946"><v>3005995</v></cell><cell r="E22946" t="str"><v>TRILHO PARA CONECTOR/ALUMINIO EM LUMINARIAS 6,8,9 E 10x40W</v></cell><cell r="F22946" t="str"><v>M</v></cell><cell r="G22946"><v>80.57</v></cell></row><row r="22947"><cell r="C22947" t="str"><v>060021</v></cell><cell r="D22947"><v>3005996</v></cell><cell r="E22947" t="str"><v>CONECTOR/ALUMINIO PARA TRILHOS 6,8,9 E 10x40W</v></cell><cell r="F22947" t="str"><v>UN</v></cell><cell r="G22947"><v>43.55</v></cell></row><row r="22948"><cell r="C22948" t="str"><v>060024</v></cell><cell r="D22948"><v>3005997</v></cell><cell r="E22948" t="str"><v>LUMINARIA EMERGENCIA BIVOLT 2x100w RAFAEL PACCI-PAO DE FORMA</v></cell><cell r="F22948" t="str"><v>UN</v></cell><cell r="G22948"><v>368.4</v></cell></row><row r="22949"><cell r="C22949" t="str"><v>060029</v></cell><cell r="D22949"><v>3005998</v></cell><cell r="E22949" t="str"><v>PONTO DE LUZ EM TETOS PARA PAVIMENTO DE USO COMUM</v></cell><cell r="F22949" t="str"><v>UN</v></cell><cell r="G22949"><v>200.34</v></cell></row><row r="22950"><cell r="C22950" t="str"><v>060030</v></cell><cell r="D22950"><v>3005999</v></cell><cell r="E22950" t="str"><v>PONTO DE LUZ EM TETOS PARA GARAGE</v></cell><cell r="F22950" t="str"><v>UN</v></cell><cell r="G22950"><v>155.39</v></cell></row><row r="22951"><cell r="C22951" t="str"><v>060031</v></cell><cell r="D22951"><v>3006000</v></cell><cell r="E22951" t="str"><v>PONTO DE LUZ EM PAREDE-TUBULACAO, CAIXA E FIACAO</v></cell><cell r="F22951" t="str"><v>UN</v></cell><cell r="G22951"><v>132.32</v></cell></row><row r="22952"><cell r="C22952" t="str"><v>060032</v></cell><cell r="D22952"><v>3006001</v></cell><cell r="E22952" t="str"><v>PONTO DE LUZ INCANDESCENTE MAT.EMBUTIDO,CAIXA,FIACAO 2,5mm</v></cell><cell r="F22952" t="str"><v>UN</v></cell><cell r="G22952"><v>134.97</v></cell></row><row r="22953"><cell r="C22953" t="str"><v>060034</v></cell><cell r="D22953"><v>3006002</v></cell><cell r="E22953" t="str"><v>PONTO DE LUZ FLUORESCENTE-MAT.EMBUTIDO,CAIXA,FIACAO 1,5mm</v></cell><cell r="F22953" t="str"><v>UN</v></cell><cell r="G22953"><v>144.64</v></cell></row><row r="22954"><cell r="C22954" t="str"><v>060035</v></cell><cell r="D22954"><v>3006003</v></cell><cell r="E22954" t="str"><v>LUMINARIA INCANDESCENTE 60W PROVA DE TEMPO DE PAREDE</v></cell><cell r="F22954" t="str"><v>UN</v></cell><cell r="G22954"><v>130.29</v></cell></row><row r="22955"><cell r="C22955" t="str"><v>060036</v></cell><cell r="D22955"><v>3006004</v></cell><cell r="E22955" t="str"><v>LUMINARIA (TIPO PRATO PENDENTE) LEVILUX REDONDO METAL PRATA</v></cell><cell r="F22955" t="str"><v>UN</v></cell><cell r="G22955"><v>73.52</v></cell></row><row r="22956"><cell r="C22956" t="str"><v>060038</v></cell><cell r="D22956"><v>3006005</v></cell><cell r="E22956" t="str"><v>PONTO DE LUZ PARA ILUMINACAO LEITURA LEITO HOSPITALAR-60W</v></cell><cell r="F22956" t="str"><v>UN</v></cell><cell r="G22956"><v>117.46</v></cell></row><row r="22957"><cell r="C22957" t="str"><v>060040</v></cell><cell r="D22957"><v>3006006</v></cell><cell r="E22957" t="str"><v>PONTO DE LUZ-VIGILIA- 0,50m DO PISO-DUTO 1/2""</v></cell><cell r="F22957" t="str"><v>UN</v></cell><cell r="G22957"><v>120.65</v></cell></row><row r="22958"><cell r="C22958" t="str"><v>060041</v></cell><cell r="D22958"><v>3006007</v></cell><cell r="E22958" t="str"><v>SPOT DE EMBUTIR PANTOJA&CARMONA RETANGULAR METAL E PLÁSTICO</v></cell><cell r="F22958" t="str"><v>UN</v></cell><cell r="G22958"><v>378.29</v></cell></row><row r="22959"><cell r="C22959" t="str"><v>060042</v></cell><cell r="D22959"><v>3006008</v></cell><cell r="E22959" t="str"><v>LUMINARIA FLUORESCENTE 2x20W</v></cell><cell r="F22959" t="str"><v>UN</v></cell><cell r="G22959"><v>160.05</v></cell></row><row r="22960"><cell r="C22960" t="str"><v>060043</v></cell><cell r="D22960"><v>3006009</v></cell><cell r="E22960" t="str"><v>PONTO DE LUZ PARA ILUMINACAO DICROICA</v></cell><cell r="F22960" t="str"><v>UN</v></cell><cell r="G22960"><v>85.02</v></cell></row><row r="22961"><cell r="C22961" t="str"><v>060044</v></cell><cell r="D22961"><v>3006010</v></cell><cell r="E22961" t="str"><v>SPOT DE EMBUTIR LLUM QUADRADO METAL BRANCO 1 LAMPADA DICROIC</v></cell><cell r="F22961" t="str"><v>UN</v></cell><cell r="G22961"><v>44.84</v></cell></row><row r="22962"><cell r="C22962" t="str"><v>060045</v></cell><cell r="D22962"><v>3006011</v></cell><cell r="E22962" t="str"><v>LUMINARIA HALOGENA 500W TUBULAR FOCO EMBUTIDO ALUMINIO</v></cell><cell r="F22962" t="str"><v>UN</v></cell><cell r="G22962"><v>411.47</v></cell></row><row r="22963"><cell r="C22963" t="str"><v>060046</v></cell><cell r="D22963"><v>3006012</v></cell><cell r="E22963" t="str"><v>SPOT DE EMBUTIR LLUM QUADRADO METAL CINZA 1 LAMPADA BIVOLT</v></cell><cell r="F22963" t="str"><v>UN</v></cell><cell r="G22963"><v>83.63</v></cell></row><row r="22964"><cell r="C22964" t="str"><v>060055</v></cell><cell r="D22964"><v>3006013</v></cell><cell r="E22964" t="str"><v>SPOT ROCKET BALL STARTEC PARA 1 LÂMPADA 10CM X 12,5CM X 14,6</v></cell><cell r="F22964" t="str"><v>UN</v></cell><cell r="G22964"><v>162.1</v></cell></row><row r="22965"><cell r="C22965" t="str"><v>060057</v></cell><cell r="D22965"><v>3006014</v></cell><cell r="E22965" t="str"><v>LUMINARIA PETALA LIGA ALUMINIO VAPOR DE MERCURIO 400W</v></cell><cell r="F22965" t="str"><v>UN</v></cell><cell r="G22965"><v>591.08</v></cell></row><row r="22966"><cell r="C22966" t="str"><v>060060</v></cell><cell r="D22966"><v>3006015</v></cell><cell r="E22966" t="str"><v>LUMINARIA (EW10) PENDENTE P/ LAMP. AT 300W A PROVA DE EXPLO</v></cell><cell r="F22966" t="str"><v>UN</v></cell><cell r="G22966"><v>352.53</v></cell></row><row r="22967"><cell r="C22967" t="str"><v>060062</v></cell><cell r="D22967"><v>3006016</v></cell><cell r="E22967" t="str"><v>LUMINARIA INCANDESCENTE EMERGENCIA 2 FAROIS 55W</v></cell><cell r="F22967" t="str"><v>UN</v></cell><cell r="G22967"><v>474.45</v></cell></row><row r="22968"><cell r="C22968" t="str"><v>060066</v></cell><cell r="D22968"><v>3006017</v></cell><cell r="E22968" t="str"><v>PONTO PARA INSTALACAO EQUIPAMENTO RAIOS-X ATE 500MA</v></cell><cell r="F22968" t="str"><v>UN</v></cell><cell r="G22968"><v>467.39</v></cell></row><row r="22969"><cell r="C22969" t="str"><v>060070</v></cell><cell r="D22969"><v>3006018</v></cell><cell r="E22969" t="str"><v>FOTOCELULA COM CONTACTORES PARA AUTOMACAO DE ILUMINACAO</v></cell><cell r="F22969" t="str"><v>UN</v></cell><cell r="G22969"><v>31.42</v></cell></row><row r="22970"><cell r="C22970" t="str"><v>060071</v></cell><cell r="D22970"><v>3006019</v></cell><cell r="E22970" t="str"><v>DIMER COMPLETO (ATENUADOR DE LUZ) ROTATIVO 15A 110/220V</v></cell><cell r="F22970" t="str"><v>UN</v></cell><cell r="G22970"><v>88.91</v></cell></row><row r="22971"><cell r="C22971" t="str"><v>060072</v></cell><cell r="D22971"><v>3006020</v></cell><cell r="E22971" t="str"><v>DIMER COMPLETO (ATENUADOR DE LUZ) DESLIZANTE 15A 110/220V</v></cell><cell r="F22971" t="str"><v>UN</v></cell><cell r="G22971"><v>47.47</v></cell></row><row r="22972"><cell r="C22972" t="str"><v>060080</v></cell><cell r="D22972"><v>3006021</v></cell><cell r="E22972" t="str"><v>SPOT DE EMBUTIR DIRECIONAVEL STARTEC COM LAMPADA 127V 4CM</v></cell><cell r="F22972" t="str"><v>UN</v></cell><cell r="G22972"><v>59.34</v></cell></row><row r="22973"><cell r="C22973" t="str"><v>060081</v></cell><cell r="D22973"><v>3006022</v></cell><cell r="E22973" t="str"><v>LUMINARIA EMBUTIR REDONDA  LAMP.PL VIDRO TODO JATEADO</v></cell><cell r="F22973" t="str"><v>UN</v></cell><cell r="G22973"><v>79.98</v></cell></row><row r="22974"><cell r="C22974" t="str"><v>060082</v></cell><cell r="D22974"><v>3006023</v></cell><cell r="E22974" t="str"><v>LUMINARIA DE EMBUTIR REDOINDA LAMP. PL E VIDRO INCOLOR</v></cell><cell r="F22974" t="str"><v>UN</v></cell><cell r="G22974"><v>82.9</v></cell></row><row r="22975"><cell r="C22975" t="str"><v>060100</v></cell><cell r="D22975"><v>3006024</v></cell><cell r="E22975" t="str"><v>LUMINARIA PETALA LIGA ALUMINIO VAPOR DE MERCURIO 1000W</v></cell><cell r="F22975" t="str"><v>UN</v></cell><cell r="G22975"><v>1039.38</v></cell></row><row r="22976"><cell r="C22976" t="str"><v>060101</v></cell><cell r="D22976"><v>3006025</v></cell><cell r="E22976" t="str"><v>LUMINARIA PETALA LIGA ALUMINIO VAPOR DE MERCURIO 700W</v></cell><cell r="F22976" t="str"><v>UN</v></cell><cell r="G22976"><v>770.48</v></cell></row><row r="22977"><cell r="C22977" t="str"><v>060102</v></cell><cell r="D22977"><v>3006026</v></cell><cell r="E22977" t="str"><v>LUMINARIA PETALA LIGA ALUMINIO VAPOR DE MERCURIO 250W</v></cell><cell r="F22977" t="str"><v>UN</v></cell><cell r="G22977"><v>580.28</v></cell></row><row r="22978"><cell r="C22978" t="str"><v>060105</v></cell><cell r="D22978"><v>3006027</v></cell><cell r="E22978" t="str"><v>LUMINARIA FLUORESCENTE 1x110W</v></cell><cell r="F22978" t="str"><v>UN</v></cell><cell r="G22978"><v>263.23</v></cell></row><row r="22979"><cell r="C22979" t="str"><v>060106</v></cell><cell r="D22979"><v>3006028</v></cell><cell r="E22979" t="str"><v>DUTO LISO 50x600mm</v></cell><cell r="F22979" t="str"><v>M</v></cell><cell r="G22979"><v>110.34</v></cell></row><row r="22980"><cell r="C22980" t="str"><v>060107</v></cell><cell r="D22980"><v>3006029</v></cell><cell r="E22980" t="str"><v>DUTO LISO 50x500mm</v></cell><cell r="F22980" t="str"><v>M</v></cell><cell r="G22980"><v>79.49</v></cell></row><row r="22981"><cell r="C22981" t="str"><v>060108</v></cell><cell r="D22981"><v>3006030</v></cell><cell r="E22981" t="str"><v>DUTO LISO 50x400mm</v></cell><cell r="F22981" t="str"><v>M</v></cell><cell r="G22981"><v>47.8</v></cell></row><row r="22982"><cell r="C22982" t="str"><v>060109</v></cell><cell r="D22982"><v>3006031</v></cell><cell r="E22982" t="str"><v>DUTO LISO 50x350mm</v></cell><cell r="F22982" t="str"><v>M</v></cell><cell r="G22982"><v>78.73</v></cell></row><row r="22983"><cell r="C22983" t="str"><v>060110</v></cell><cell r="D22983"><v>3006032</v></cell><cell r="E22983" t="str"><v>LUMINARIA INCANDESCENTE 100W QDA-8 200 TIPO REFLETOR</v></cell><cell r="F22983" t="str"><v>UN</v></cell><cell r="G22983"><v>329</v></cell></row><row r="22984"><cell r="C22984" t="str"><v>060111</v></cell><cell r="D22984"><v>3006033</v></cell><cell r="E22984" t="str"><v>SPOT ARTICULADO PRATA - 1L GU 10 MAX.50W - 127V/220V</v></cell><cell r="F22984" t="str"><v>UN</v></cell><cell r="G22984"><v>186.19</v></cell></row><row r="22985"><cell r="C22985" t="str"><v>060112</v></cell><cell r="D22985"><v>3006034</v></cell><cell r="E22985" t="str"><v>LUMINARIA LUZ MISTA 250W</v></cell><cell r="F22985" t="str"><v>UN</v></cell><cell r="G22985"><v>146.35</v></cell></row><row r="22986"><cell r="C22986" t="str"><v>060113</v></cell><cell r="D22986"><v>3006035</v></cell><cell r="E22986" t="str"><v>SPOT DE SOBREPOR DAMAFE REDONDO METAL BRANCO 3 LAMPADAS BIVO</v></cell><cell r="F22986" t="str"><v>UN</v></cell><cell r="G22986"><v>199.19</v></cell></row><row r="22987"><cell r="C22987" t="str"><v>060114</v></cell><cell r="D22987"><v>3006036</v></cell><cell r="E22987" t="str"><v>SPOT DIRECIONAVEL LINHA STANDARD BRANCO PAR 38 QUADRADO - 61</v></cell><cell r="F22987" t="str"><v>UN</v></cell><cell r="G22987"><v>234.04</v></cell></row><row r="22988"><cell r="C22988" t="str"><v>060115</v></cell><cell r="D22988"><v>3006037</v></cell><cell r="E22988" t="str"><v>SPOT TRIPLO DIRECIONAVEL DICROICA MR16 47X17CM - M553S</v></cell><cell r="F22988" t="str"><v>UN</v></cell><cell r="G22988"><v>163.01</v></cell></row><row r="22989"><cell r="C22989" t="str"><v>060116</v></cell><cell r="D22989"><v>3006038</v></cell><cell r="E22989" t="str"><v>LUMINARIA LAMPADA MISTA 160W/220V COLOCADA</v></cell><cell r="F22989" t="str"><v>UN</v></cell><cell r="G22989"><v>166.63</v></cell></row><row r="22990"><cell r="C22990" t="str"><v>060117</v></cell><cell r="D22990"><v>3006039</v></cell><cell r="E22990" t="str"><v>SPOT DE EMBUTIR ALFA COM FOCO DIRECIONAVEL PARA 1 LAMPADA AR</v></cell><cell r="F22990" t="str"><v>UN</v></cell><cell r="G22990"><v>131.96</v></cell></row><row r="22991"><cell r="C22991" t="str"><v>060119</v></cell><cell r="D22991"><v>3006040</v></cell><cell r="E22991" t="str"><v>PLAFONIER E GLOBO LEITOSO INCANDESCENTE 60W EM TETO</v></cell><cell r="F22991" t="str"><v>UN</v></cell><cell r="G22991"><v>89.31</v></cell></row><row r="22992"><cell r="C22992" t="str"><v>060120</v></cell><cell r="D22992"><v>3006041</v></cell><cell r="E22992" t="str"><v>DUTO LISO 50x300mm</v></cell><cell r="F22992" t="str"><v>M</v></cell><cell r="G22992"><v>39.53</v></cell></row><row r="22993"><cell r="C22993" t="str"><v>060126</v></cell><cell r="D22993"><v>3006042</v></cell><cell r="E22993" t="str"><v>LUMINARIA INCANDESCENTE 60W ILUMINACAO SOB COBERTURA</v></cell><cell r="F22993" t="str"><v>UN</v></cell><cell r="G22993"><v>78.8</v></cell></row><row r="22994"><cell r="C22994" t="str"><v>060127</v></cell><cell r="D22994"><v>3006043</v></cell><cell r="E22994" t="str"><v>BOCAL PARA LAMPADA INCANDESCENTE, EM MATERIAL PLASTICO</v></cell><cell r="F22994" t="str"><v>UN</v></cell><cell r="G22994"><v>11.86</v></cell></row><row r="22995"><cell r="C22995" t="str"><v>060129</v></cell><cell r="D22995"><v>3006044</v></cell><cell r="E22995" t="str"><v>DUTO LISO 50x200mm</v></cell><cell r="F22995" t="str"><v>M</v></cell><cell r="G22995"><v>44.01</v></cell></row><row r="22996"><cell r="C22996" t="str"><v>060131</v></cell><cell r="D22996"><v>3006045</v></cell><cell r="E22996" t="str"><v>LUMINARIA(EW45)PLAFONIER ALOJ.C/REATOR 400W PROVA EXPL.IP66</v></cell><cell r="F22996" t="str"><v>UN</v></cell><cell r="G22996"><v>920.53</v></cell></row><row r="22997"><cell r="C22997" t="str"><v>060140</v></cell><cell r="D22997"><v>3006046</v></cell><cell r="E22997" t="str"><v>PROJETOR FECHADO LIGA ALUMINIO 1 LAMPADA LUZ MISTA 160W</v></cell><cell r="F22997" t="str"><v>UN</v></cell><cell r="G22997"><v>242.55</v></cell></row><row r="22998"><cell r="C22998" t="str"><v>060142</v></cell><cell r="D22998"><v>3006047</v></cell><cell r="E22998" t="str"><v>PLAFON DE SOBREPOR EM ACRILICO TRANSLUCIDO - BRANCO REF 930</v></cell><cell r="F22998" t="str"><v>UN</v></cell><cell r="G22998"><v>144.13</v></cell></row><row r="22999"><cell r="C22999" t="str"><v>060144</v></cell><cell r="D22999"><v>3006048</v></cell><cell r="E22999" t="str"><v>LUMINARIA HALOGENA 40W PRETO 150x85mm 1 LAMPADA GIRATORIA</v></cell><cell r="F22999" t="str"><v>UN</v></cell><cell r="G22999"><v>79.94</v></cell></row><row r="23000"><cell r="C23000" t="str"><v>060150</v></cell><cell r="D23000"><v>3006049</v></cell><cell r="E23000" t="str"><v>PROJETOR FECHADO IMPERMEAVEL SUB-AQUATICO 100W EM PISCINAS</v></cell><cell r="F23000" t="str"><v>UN</v></cell><cell r="G23000"><v>296.45</v></cell></row><row r="23001"><cell r="C23001" t="str"><v>060154</v></cell><cell r="D23001"><v>3006050</v></cell><cell r="E23001" t="str"><v>LUMINARIA INCANDESCENTE SUB-AQUATICA 100W EM PISCINA</v></cell><cell r="F23001" t="str"><v>UN</v></cell><cell r="G23001"><v>276.03</v></cell></row><row r="23002"><cell r="C23002" t="str"><v>060160</v></cell><cell r="D23002"><v>3006051</v></cell><cell r="E23002" t="str"><v>MAO DE OBRA INSTALACAO PROJETOR EM LIGA ALUMINIO</v></cell><cell r="F23002" t="str"><v>UN</v></cell><cell r="G23002"><v>87.86</v></cell></row><row r="23003"><cell r="C23003" t="str"><v>060180</v></cell><cell r="D23003"><v>3006052</v></cell><cell r="E23003" t="str"><v>LUMINARIA /REFLETOR VAPOR METALICO 250W</v></cell><cell r="F23003" t="str"><v>UN</v></cell><cell r="G23003"><v>217.11</v></cell></row><row r="23004"><cell r="C23004" t="str"><v>060181</v></cell><cell r="D23004"><v>3006053</v></cell><cell r="E23004" t="str"><v>POSTE DECORATIVO Fo.Fo. 3,0m PARA 2 LAMPADAS VAPOR METALICO</v></cell><cell r="F23004" t="str"><v>UN</v></cell><cell r="G23004"><v>954.96</v></cell></row><row r="23005"><cell r="C23005" t="str"><v>060182</v></cell><cell r="D23005"><v>3006054</v></cell><cell r="E23005" t="str"><v>LUMINÁRIA DE SOBREPOR BRANCA 2X32W LSEY232 LUMILUZ</v></cell><cell r="F23005" t="str"><v>UN</v></cell><cell r="G23005"><v>258.01</v></cell></row><row r="23006"><cell r="C23006" t="str"><v>060183</v></cell><cell r="D23006"><v>3006055</v></cell><cell r="E23006" t="str"><v>PROJETOR PETALA FECHADA LIGA ALUMINIO HDW-I LAMPADA MISTA 25</v></cell><cell r="F23006" t="str"><v>UN</v></cell><cell r="G23006"><v>288.65</v></cell></row><row r="23007"><cell r="C23007" t="str"><v>060184</v></cell><cell r="D23007"><v>3006056</v></cell><cell r="E23007" t="str"><v>LUMINARIA INDUSTRIAL ACO ZINCADO VAPOR SODIO 250W</v></cell><cell r="F23007" t="str"><v>UN</v></cell><cell r="G23007"><v>297.33</v></cell></row><row r="23008"><cell r="C23008" t="str"><v>060185</v></cell><cell r="D23008"><v>3006057</v></cell><cell r="E23008" t="str"><v>LUMINÁRIA COMERCIAL DE EMBUTIR - REF 125 PARA 2 LAMPADAS 32W</v></cell><cell r="F23008" t="str"><v>UN</v></cell><cell r="G23008"><v>246.87</v></cell></row><row r="23009"><cell r="C23009" t="str"><v>060186</v></cell><cell r="D23009"><v>3006058</v></cell><cell r="E23009" t="str"><v>ARANDELA PARA PAREDE TLF 21 EM AÇO INOX - TLF 21 TASCHIBRA</v></cell><cell r="F23009" t="str"><v>UN</v></cell><cell r="G23009"><v>154.06</v></cell></row><row r="23010"><cell r="C23010" t="str"><v>060189</v></cell><cell r="D23010"><v>3006059</v></cell><cell r="E23010" t="str"><v>SPOT TRIPLO DIRECIONAVEL DICROICA MR16 47X17CM - M553S</v></cell><cell r="F23010" t="str"><v>UN</v></cell><cell r="G23010"><v>179.51</v></cell></row><row r="23011"><cell r="C23011" t="str"><v>060192</v></cell><cell r="D23011"><v>3006060</v></cell><cell r="E23011" t="str"><v>LUMINARIA INCANDESCENTE 160W</v></cell><cell r="F23011" t="str"><v>UN</v></cell><cell r="G23011"><v>169.13</v></cell></row><row r="23012"><cell r="C23012" t="str"><v>060193</v></cell><cell r="D23012"><v>3006061</v></cell><cell r="E23012" t="str"><v>LUMINÁRIA DE SOBREPOR BRANCA 2X32W LSE232 LUMILUZ</v></cell><cell r="F23012" t="str"><v>UN</v></cell><cell r="G23012"><v>266.65</v></cell></row><row r="23013"><cell r="C23013" t="str"><v>060194</v></cell><cell r="D23013"><v>3006062</v></cell><cell r="E23013" t="str"><v>LUMINARIA LUZ MISTA 500W</v></cell><cell r="F23013" t="str"><v>UN</v></cell><cell r="G23013"><v>358.45</v></cell></row><row r="23014"><cell r="C23014" t="str"><v>060195</v></cell><cell r="D23014"><v>3006063</v></cell><cell r="E23014" t="str"><v>POSTE DECORATIVO Fo.Fo. 3,0m PARA 1 LAMPADA VAPOR METALICO 2</v></cell><cell r="F23014" t="str"><v>UN</v></cell><cell r="G23014"><v>483.6</v></cell></row><row r="23015"><cell r="C23015" t="str"><v>060199</v></cell><cell r="D23015"><v>3006064</v></cell><cell r="E23015" t="str"><v>PLAFON SNOW GLASS EM METAL BRANCO E VIDRO LEITOSO - MANTRA</v></cell><cell r="F23015" t="str"><v>UN</v></cell><cell r="G23015"><v>146.41</v></cell></row><row r="23016"><cell r="C23016" t="str"><v>060204</v></cell><cell r="D23016"><v>3006065</v></cell><cell r="E23016" t="str"><v>LUMINARIA PETALA LIGA ALUMINIO VAPOR SODIO 220W PARA TUNEIS</v></cell><cell r="F23016" t="str"><v>UN</v></cell><cell r="G23016"><v>376.07</v></cell></row><row r="23017"><cell r="C23017" t="str"><v>060205</v></cell><cell r="D23017"><v>3006066</v></cell><cell r="E23017" t="str"><v>LUMINARIA PETALA LIGA ALUMINIO VAPOR SODIO 250W PARA TUNEIS</v></cell><cell r="F23017" t="str"><v>UN</v></cell><cell r="G23017"><v>381.97</v></cell></row><row r="23018"><cell r="C23018" t="str"><v>060206</v></cell><cell r="D23018"><v>3006067</v></cell><cell r="E23018" t="str"><v>LUMINARIA PETALA LIGA ALUMINIO VAPOR SODIO 400W PARA TUNEIS</v></cell><cell r="F23018" t="str"><v>UN</v></cell><cell r="G23018"><v>382.61</v></cell></row><row r="23019"><cell r="C23019" t="str"><v>060207</v></cell><cell r="D23019"><v>3006068</v></cell><cell r="E23019" t="str"><v>PONTO DE LUZ EM TETO MATERIAL APARENTE.CAIXA E FIACAO</v></cell><cell r="F23019" t="str"><v>UN</v></cell><cell r="G23019"><v>157.86</v></cell></row><row r="23020"><cell r="C23020" t="str"><v>060208</v></cell><cell r="D23020"><v>3006069</v></cell><cell r="E23020" t="str"><v>PONTO DE LUZ-ARANDELA TUBULACAO APARENTE</v></cell><cell r="F23020" t="str"><v>UN</v></cell><cell r="G23020"><v>79.43</v></cell></row><row r="23021"><cell r="C23021" t="str"><v>060211</v></cell><cell r="D23021"><v>3006070</v></cell><cell r="E23021" t="str"><v>LUMINARIA REFLETOR LED POOL 61RGB COM NICHO SODRAMAR</v></cell><cell r="F23021" t="str"><v>UN</v></cell><cell r="G23021"><v>533.84</v></cell></row><row r="23022"><cell r="C23022" t="str"><v>060212</v></cell><cell r="D23022"><v>3006071</v></cell><cell r="E23022" t="str"><v>SPOT DIRECIONAVEL LINHA STANDARD BRANCO AR111 QUADRADO - 611</v></cell><cell r="F23022" t="str"><v>UN</v></cell><cell r="G23022"><v>94.73</v></cell></row><row r="23023"><cell r="C23023" t="str"><v>060214</v></cell><cell r="D23023"><v>3006072</v></cell><cell r="E23023" t="str"><v>LUMINARIA INCANDESCENTE 25W-AVISO SAIDA - EMERGENCIA</v></cell><cell r="F23023" t="str"><v>UN</v></cell><cell r="G23023"><v>382.55</v></cell></row><row r="23024"><cell r="C23024" t="str"><v>060217</v></cell><cell r="D23024"><v>3006073</v></cell><cell r="E23024" t="str"><v>SPOT DE EMBUTIR ALFA COM FOCO DIRECIONAVEL PARA 1 LAMPADA AR</v></cell><cell r="F23024" t="str"><v>UN</v></cell><cell r="G23024"><v>131.96</v></cell></row><row r="23025"><cell r="C23025" t="str"><v>060218</v></cell><cell r="D23025"><v>3006074</v></cell><cell r="E23025" t="str"><v>EMBUTIDO DE SOLO HOME LINE RETANGULAR METAL BRANCO 1 LAMPADA</v></cell><cell r="F23025" t="str"><v>UN</v></cell><cell r="G23025"><v>111.19</v></cell></row><row r="23026"><cell r="C23026" t="str"><v>060219</v></cell><cell r="D23026"><v>3006075</v></cell><cell r="E23026" t="str"><v>LUMINARIA PETALA LIGA ALUMINIO VAPOR SODIO 350W COM PROJETOR</v></cell><cell r="F23026" t="str"><v>UN</v></cell><cell r="G23026"><v>372.67</v></cell></row><row r="23027"><cell r="C23027" t="str"><v>060235</v></cell><cell r="D23027"><v>3006076</v></cell><cell r="E23027" t="str"><v>RELE FOTOELETRICO 1000W-127V</v></cell><cell r="F23027" t="str"><v>UN</v></cell><cell r="G23027"><v>63.63</v></cell></row><row r="23028"><cell r="C23028" t="str"><v>060246</v></cell><cell r="D23028"><v>3006077</v></cell><cell r="E23028" t="str"><v>LUMINARIA EMBUTIR 2 LAMPADAS FLUORESCENTES 32W</v></cell><cell r="F23028" t="str"><v>UN</v></cell><cell r="G23028"><v>229.41</v></cell></row><row r="23029"><cell r="C23029" t="str"><v>060248</v></cell><cell r="D23029"><v>3006078</v></cell><cell r="E23029" t="str"><v>REATOR PARTIDA RAPIDA DUPLO P/LAMP.FLUORESCENTE 2x110W-220V</v></cell><cell r="F23029" t="str"><v>UN</v></cell><cell r="G23029"><v>88.06</v></cell></row><row r="23030"><cell r="C23030" t="str"><v>060249</v></cell><cell r="D23030"><v>3006079</v></cell><cell r="E23030" t="str"><v>REATOR INTRAL PARTIDA.RAPIDA 1X20</v></cell><cell r="F23030" t="str"><v>UN</v></cell><cell r="G23030"><v>43.86</v></cell></row><row r="23031"><cell r="C23031" t="str"><v>060251</v></cell><cell r="D23031"><v>3006080</v></cell><cell r="E23031" t="str"><v>REATOR PARTIDA RAPIDA DUPLO P/LAMP.FLUORESCENTE 2x20W-220V</v></cell><cell r="F23031" t="str"><v>UN</v></cell><cell r="G23031"><v>52.69</v></cell></row><row r="23032"><cell r="C23032" t="str"><v>060252</v></cell><cell r="D23032"><v>3006081</v></cell><cell r="E23032" t="str"><v>REATOR PARTIDA RAPIDA DUPLO P/LAMP.FLUORESCENTE 2x40W-127V</v></cell><cell r="F23032" t="str"><v>UN</v></cell><cell r="G23032"><v>59.88</v></cell></row><row r="23033"><cell r="C23033" t="str"><v>060260</v></cell><cell r="D23033"><v>3006082</v></cell><cell r="E23033" t="str"><v>REATOR PARTIDA RAPIDA SIMPLES P/LAMP.FLUORESCENTE 40W-220V</v></cell><cell r="F23033" t="str"><v>UN</v></cell><cell r="G23033"><v>53.01</v></cell></row><row r="23034"><cell r="C23034" t="str"><v>060261</v></cell><cell r="D23034"><v>3006083</v></cell><cell r="E23034" t="str"><v>REATOR PARTIDA RAPIDA SIMPLES P/LAMP.FLUORESCENTE 20W-220V</v></cell><cell r="F23034" t="str"><v>UN</v></cell><cell r="G23034"><v>63.94</v></cell></row><row r="23035"><cell r="C23035" t="str"><v>060262</v></cell><cell r="D23035"><v>3006084</v></cell><cell r="E23035" t="str"><v>REATOR PARTIDA RAPIDA SIMPLES P/LAMP.FLUORESCENTE 40W-127V</v></cell><cell r="F23035" t="str"><v>UN</v></cell><cell r="G23035"><v>62.72</v></cell></row><row r="23036"><cell r="C23036" t="str"><v>060263</v></cell><cell r="D23036"><v>3006085</v></cell><cell r="E23036" t="str"><v>REATOR ELETRÔNICO 1X110W 220V AFP RCG</v></cell><cell r="F23036" t="str"><v>UN</v></cell><cell r="G23036"><v>62.74</v></cell></row><row r="23037"><cell r="C23037" t="str"><v>060281</v></cell><cell r="D23037"><v>3006086</v></cell><cell r="E23037" t="str"><v>LUMINARIA PETALA LIGA ALUMINIO VAPOR DE SODIO 400W PENDENTE</v></cell><cell r="F23037" t="str"><v>UN</v></cell><cell r="G23037"><v>591.08</v></cell></row><row r="23038"><cell r="C23038" t="str"><v>060286</v></cell><cell r="D23038"><v>3006087</v></cell><cell r="E23038" t="str"><v>LUMINARIA BALIZADORA PARA ESCADAS 25W-CAIXA QUADR.ALUMINIO</v></cell><cell r="F23038" t="str"><v>HE</v></cell><cell r="G23038"><v>137.88</v></cell></row><row r="23039"><cell r="C23039" t="str"><v>060287</v></cell><cell r="D23039"><v>3006088</v></cell><cell r="E23039" t="str"><v>LUMINÁRIA DE SOBREPOR BRANCA 2X26W E27 DSV LUMILUZ</v></cell><cell r="F23039" t="str"><v>UN</v></cell><cell r="G23039"><v>200.21</v></cell></row><row r="23040"><cell r="C23040" t="str"><v>060291</v></cell><cell r="D23040"><v>3006089</v></cell><cell r="E23040" t="str"><v>CLARABOIA CIRCULAR 16 LAMP/FLUORESC.16W LUMILUX P/HALL BANHE</v></cell><cell r="F23040" t="str"><v>UN</v></cell><cell r="G23040"><v>1189.49</v></cell></row><row r="23041"><cell r="C23041" t="str"><v>060293</v></cell><cell r="D23041"><v>3006090</v></cell><cell r="E23041" t="str"><v>CLARABOIA RETANGULAR 16 LAMPADAS FLUORES.16WP/SANIT.MASC/FEM</v></cell><cell r="F23041" t="str"><v>UN</v></cell><cell r="G23041"><v>1212.7</v></cell></row><row r="23042"><cell r="C23042" t="str"><v>060296</v></cell><cell r="D23042"><v>3006091</v></cell><cell r="E23042" t="str"><v>LUMINARIA SOBREPOR BRANCA 2X50W DICROICA C/ LAMPADA</v></cell><cell r="F23042" t="str"><v>UN</v></cell><cell r="G23042"><v>256.96</v></cell></row><row r="23043"><cell r="C23043" t="str"><v>060297</v></cell><cell r="D23043"><v>3006092</v></cell><cell r="E23043" t="str"><v>LUMINARIA SOBREPOR INSIDE BRANCA 4X16/18/20W T8 IN40085BT NE</v></cell><cell r="F23043" t="str"><v>UN</v></cell><cell r="G23043"><v>676.53</v></cell></row><row r="23044"><cell r="C23044" t="str"><v>060301</v></cell><cell r="D23044"><v>3006093</v></cell><cell r="E23044" t="str"><v>LUMINARIA A432 2X40W ABALUX</v></cell><cell r="F23044" t="str"><v>UN</v></cell><cell r="G23044"><v>193.3</v></cell></row><row r="23045"><cell r="C23045" t="str"><v>060302</v></cell><cell r="D23045"><v>3006094</v></cell><cell r="E23045" t="str"><v>PONTO PARA FOCO CIRURGICO INSTALADO EM TETO</v></cell><cell r="F23045" t="str"><v>UN</v></cell><cell r="G23045"><v>346.58</v></cell></row><row r="23046"><cell r="C23046" t="str"><v>060303</v></cell><cell r="D23046"><v>3006095</v></cell><cell r="E23046" t="str"><v>LAMPADA DICROICA 50W</v></cell><cell r="F23046" t="str"><v>UN</v></cell><cell r="G23046"><v>15.88</v></cell></row><row r="23047"><cell r="C23047" t="str"><v>060304</v></cell><cell r="D23047"><v>3006096</v></cell><cell r="E23047" t="str"><v>LAMPADA DICROICA REFLETIVA 35W</v></cell><cell r="F23047" t="str"><v>UN</v></cell><cell r="G23047"><v>19.93</v></cell></row><row r="23048"><cell r="C23048" t="str"><v>060305</v></cell><cell r="D23048"><v>3006097</v></cell><cell r="E23048" t="str"><v>LAMPADA HALOGENA 150W</v></cell><cell r="F23048" t="str"><v>UN</v></cell><cell r="G23048"><v>17.04</v></cell></row><row r="23049"><cell r="C23049" t="str"><v>060306</v></cell><cell r="D23049"><v>3006098</v></cell><cell r="E23049" t="str"><v>LAMPADA VAPOR DE MERCURIO 250W</v></cell><cell r="F23049" t="str"><v>UN</v></cell><cell r="G23049"><v>30.28</v></cell></row><row r="23050"><cell r="C23050" t="str"><v>060307</v></cell><cell r="D23050"><v>3006099</v></cell><cell r="E23050" t="str"><v>LAMPADA PL 9W</v></cell><cell r="F23050" t="str"><v>UN</v></cell><cell r="G23050"><v>11.47</v></cell></row><row r="23051"><cell r="C23051" t="str"><v>060308</v></cell><cell r="D23051"><v>3006100</v></cell><cell r="E23051" t="str"><v>LAMPADA PL 26W</v></cell><cell r="F23051" t="str"><v>UN</v></cell><cell r="G23051"><v>16.39</v></cell></row><row r="23052"><cell r="C23052" t="str"><v>060313</v></cell><cell r="D23052"><v>3006101</v></cell><cell r="E23052" t="str"><v>CAIXA R-12 PARA POSTES</v></cell><cell r="F23052" t="str"><v>UN</v></cell><cell r="G23052"><v>1572.33</v></cell></row><row r="23053"><cell r="C23053" t="str"><v>060314</v></cell><cell r="D23053"><v>3006102</v></cell><cell r="E23053" t="str"><v>PROJETOR PETALA FECHADA LIGA ALUMINIO VAPOR SODIO 150W</v></cell><cell r="F23053" t="str"><v>UN</v></cell><cell r="G23053"><v>356.36</v></cell></row><row r="23054"><cell r="C23054" t="str"><v>060315</v></cell><cell r="D23054"><v>3006103</v></cell><cell r="E23054" t="str"><v>PROJETOR PETALA FECHADA LIGA ALUMINIO F.MEDIO VAPOR SODIO 22</v></cell><cell r="F23054" t="str"><v>UN</v></cell><cell r="G23054"><v>359.32</v></cell></row><row r="23055"><cell r="C23055" t="str"><v>060316</v></cell><cell r="D23055"><v>3006104</v></cell><cell r="E23055" t="str"><v>LUMINARIA PETALA LIGA ALUMINIO VAPOR METALICO 250W FECHADA</v></cell><cell r="F23055" t="str"><v>UN</v></cell><cell r="G23055"><v>422.17</v></cell></row><row r="23056"><cell r="C23056" t="str"><v>060317</v></cell><cell r="D23056"><v>3006105</v></cell><cell r="E23056" t="str"><v>PROJETOR PETALA FECHADA LIGA ALUM.LAMPADA PROJETORA QUARTZO</v></cell><cell r="F23056" t="str"><v>UN</v></cell><cell r="G23056"><v>162.08</v></cell></row><row r="23057"><cell r="C23057" t="str"><v>060330</v></cell><cell r="D23057"><v>3006106</v></cell><cell r="E23057" t="str"><v>LUMINARIA SOLAR LED KEY WEST PLASTICO PRETO 4W FOTOCELULA</v></cell><cell r="F23057" t="str"><v>UN</v></cell><cell r="G23057"><v>192.24</v></cell></row><row r="23058"><cell r="C23058" t="str"><v>060331</v></cell><cell r="D23058"><v>3006107</v></cell><cell r="E23058" t="str"><v>PROJETOR FECHADO LIGA ALUMINIO 1 LAMPADA LUZ MISTA 250W</v></cell><cell r="F23058" t="str"><v>UN</v></cell><cell r="G23058"><v>398.55</v></cell></row><row r="23059"><cell r="C23059" t="str"><v>060352</v></cell><cell r="D23059"><v>3006108</v></cell><cell r="E23059" t="str"><v>REINSTALACAO DE REFLETOR</v></cell><cell r="F23059" t="str"><v>UN</v></cell><cell r="G23059"><v>34.07</v></cell></row><row r="23060"><cell r="C23060" t="str"><v>060380</v></cell><cell r="D23060"><v>3006109</v></cell><cell r="E23060" t="str"><v>SENSOR DE PRESENCA (LIGA/DESLIGA)</v></cell><cell r="F23060" t="str"><v>UN</v></cell><cell r="G23060"><v>133.34</v></cell></row><row r="23061"><cell r="C23061" t="str"><v>060409</v></cell><cell r="D23061"><v>3006110</v></cell><cell r="E23061" t="str"><v>LAMPADA FLUORESCENTE LUZ-DO-DIA 40W</v></cell><cell r="F23061" t="str"><v>UN</v></cell><cell r="G23061"><v>44.43</v></cell></row><row r="23062"><cell r="C23062" t="str"><v>060410</v></cell><cell r="D23062"><v>3006111</v></cell><cell r="E23062" t="str"><v>LAMPADA FLUORESCENTE 40W TLTRS ACABAMENTO ELD/75</v></cell><cell r="F23062" t="str"><v>UN</v></cell><cell r="G23062"><v>44.43</v></cell></row><row r="23063"><cell r="C23063" t="str"><v>060415</v></cell><cell r="D23063"><v>3006112</v></cell><cell r="E23063" t="str"><v>LAMPADA LUZ MISTA 250W-220V</v></cell><cell r="F23063" t="str"><v>UN</v></cell><cell r="G23063"><v>111.43</v></cell></row><row r="23064"><cell r="C23064" t="str"><v>060416</v></cell><cell r="D23064"><v>3006113</v></cell><cell r="E23064" t="str"><v>LUMINARIA INCANDESCENTE 2x25W-EMERGENCIA-AVISO DE SAIDA</v></cell><cell r="F23064" t="str"><v>UN</v></cell><cell r="G23064"><v>336.45</v></cell></row><row r="23065"><cell r="C23065" t="str"><v>060417</v></cell><cell r="D23065"><v>3006114</v></cell><cell r="E23065" t="str"><v>LUMINARIA SAIDA DE EMERGENCIA AUTONOMA LED FACE UNICA</v></cell><cell r="F23065" t="str"><v>UN</v></cell><cell r="G23065"><v>97.84</v></cell></row><row r="23066"><cell r="C23066" t="str"><v>060418</v></cell><cell r="D23066"><v>3006115</v></cell><cell r="E23066" t="str"><v>LUMINARIA EMERGENCIA INDICATIVO DE ESCAPE CIRCUITO 24V</v></cell><cell r="F23066" t="str"><v>UN</v></cell><cell r="G23066"><v>135.91</v></cell></row><row r="23067"><cell r="C23067" t="str"><v>060420</v></cell><cell r="D23067"><v>3006116</v></cell><cell r="E23067" t="str"><v>LAMPADA VAPOR MERCURIO 700W-220V BASE E-40</v></cell><cell r="F23067" t="str"><v>UN</v></cell><cell r="G23067"><v>264.75</v></cell></row><row r="23068"><cell r="C23068" t="str"><v>060421</v></cell><cell r="D23068"><v>3006117</v></cell><cell r="E23068" t="str"><v>LAMPADA VAPOR MERCURIO 250W-220V BASE E-40</v></cell><cell r="F23068" t="str"><v>UN</v></cell><cell r="G23068"><v>74.55</v></cell></row><row r="23069"><cell r="C23069" t="str"><v>060423</v></cell><cell r="D23069"><v>3006118</v></cell><cell r="E23069" t="str"><v>LAMPADA HALOGENA LAPISEIRA TUBULAR 2000W</v></cell><cell r="F23069" t="str"><v>UN</v></cell><cell r="G23069"><v>5.79</v></cell></row><row r="23070"><cell r="C23070" t="str"><v>060430</v></cell><cell r="D23070"><v>3006119</v></cell><cell r="E23070" t="str"><v>LAMPADA INCANDESCENTE STANDARD 300W-127/220V BULBO CLARO</v></cell><cell r="F23070" t="str"><v>UN</v></cell><cell r="G23070"><v>13.41</v></cell></row><row r="23071"><cell r="C23071" t="str"><v>060431</v></cell><cell r="D23071"><v>3006120</v></cell><cell r="E23071" t="str"><v>LAMPADA INCANDESCENTE STANDARD 2OOW-127/220V BULBO CLARO</v></cell><cell r="F23071" t="str"><v>UN</v></cell><cell r="G23071"><v>53.41</v></cell></row><row r="23072"><cell r="C23072" t="str"><v>060432</v></cell><cell r="D23072"><v>3006121</v></cell><cell r="E23072" t="str"><v>LAMPADA INCANDESCENTE STANDARD 100W-127/220V BULBO CLARO</v></cell><cell r="F23072" t="str"><v>UN</v></cell><cell r="G23072"><v>58.41</v></cell></row><row r="23073"><cell r="C23073" t="str"><v>060433</v></cell><cell r="D23073"><v>3006122</v></cell><cell r="E23073" t="str"><v>LAMPADA INCANDESCENTE STANDARD 150W-127/220V BULBO CLARO</v></cell><cell r="F23073" t="str"><v>UN</v></cell><cell r="G23073"><v>26.41</v></cell></row><row r="23074"><cell r="C23074" t="str"><v>060436</v></cell><cell r="D23074"><v>3006123</v></cell><cell r="E23074" t="str"><v>LAMPADA INCANDESCENTE STANDARD 60W-127/220V BULBO CLARO</v></cell><cell r="F23074" t="str"><v>UN</v></cell><cell r="G23074"><v>13.54</v></cell></row><row r="23075"><cell r="C23075" t="str"><v>060439</v></cell><cell r="D23075"><v>3006124</v></cell><cell r="E23075" t="str"><v>LAMPADA INCANDESCENTE TIPO SOFT ARGENTA 40W-127/220V</v></cell><cell r="F23075" t="str"><v>UN</v></cell><cell r="G23075"><v>58.54</v></cell></row><row r="23076"><cell r="C23076" t="str"><v>060440</v></cell><cell r="D23076"><v>3006125</v></cell><cell r="E23076" t="str"><v>PROJETOR FECHADO UMA PETALA LIGA ALUMINIO VAPOR DE SODIO 400</v></cell><cell r="F23076" t="str"><v>UN</v></cell><cell r="G23076"><v>536.65</v></cell></row><row r="23077"><cell r="C23077" t="str"><v>060441</v></cell><cell r="D23077"><v>3006126</v></cell><cell r="E23077" t="str"><v>PROJETOR FECHADO UMA PETALA LIGA ALUMINIO VAPOR MERCURIO 250</v></cell><cell r="F23077" t="str"><v>UN</v></cell><cell r="G23077"><v>600.86</v></cell></row><row r="23078"><cell r="C23078" t="str"><v>060442</v></cell><cell r="D23078"><v>3006127</v></cell><cell r="E23078" t="str"><v>PROJETOR FECHADO UMA PETALA LIGA ALUMINIO VAPOR MERCURIO 125</v></cell><cell r="F23078" t="str"><v>UN</v></cell><cell r="G23078"><v>519.95</v></cell></row><row r="23079"><cell r="C23079" t="str"><v>060451</v></cell><cell r="D23079"><v>3006128</v></cell><cell r="E23079" t="str"><v>PROJETOR FECHADO IMPERMEAVEL SUBMERSO</v></cell><cell r="F23079" t="str"><v>UN</v></cell><cell r="G23079"><v>293.66</v></cell></row><row r="23080"><cell r="C23080" t="str"><v>060452</v></cell><cell r="D23080"><v>3006129</v></cell><cell r="E23080" t="str"><v>REFLETOR EXTERNO 10 WATTS BIVOLT - RGB</v></cell><cell r="F23080" t="str"><v>UN</v></cell><cell r="G23080"><v>279.44</v></cell></row><row r="23081"><cell r="C23081" t="str"><v>060453</v></cell><cell r="D23081"><v>3006130</v></cell><cell r="E23081" t="str"><v>PROJETOR FECHADO LIGA ALUMINIO 1 LAMPADA LUZ MISTA 500W</v></cell><cell r="F23081" t="str"><v>UN</v></cell><cell r="G23081"><v>354.55</v></cell></row><row r="23082"><cell r="C23082" t="str"><v>060454</v></cell><cell r="D23082"><v>3006131</v></cell><cell r="E23082" t="str"><v>ESPETO PARA JARDIM KEY WEST REDONDO METAL VERDE 2 LAMPADAS B</v></cell><cell r="F23082" t="str"><v>UN</v></cell><cell r="G23082"><v>108.24</v></cell></row><row r="23083"><cell r="C23083" t="str"><v>060455</v></cell><cell r="D23083"><v>3006132</v></cell><cell r="E23083" t="str"><v>SINALEIRO PISCA-PISCA INTERMITENTE 2x60W</v></cell><cell r="F23083" t="str"><v>UN</v></cell><cell r="G23083"><v>184.59</v></cell></row><row r="23084"><cell r="C23084" t="str"><v>060490</v></cell><cell r="D23084"><v>3006133</v></cell><cell r="E23084" t="str"><v>ARANDELA EM POLICARBONATO 100W</v></cell><cell r="F23084" t="str"><v>UN</v></cell><cell r="G23084"><v>169.88</v></cell></row><row r="23085"><cell r="C23085" t="str"><v>060491</v></cell><cell r="D23085"><v>3006134</v></cell><cell r="E23085" t="str"><v>ARANDELA DECORATIVA RAFAEL PACCI 100W BRANCA REF.6850</v></cell><cell r="F23085" t="str"><v>UN</v></cell><cell r="G23085"><v>194.15</v></cell></row><row r="23086"><cell r="C23086" t="str"><v>060492</v></cell><cell r="D23086"><v>3006135</v></cell><cell r="E23086" t="str"><v>ARANDELA DECORATIVA TIPO LUA CHEIA</v></cell><cell r="F23086" t="str"><v>UN</v></cell><cell r="G23086"><v>140.28</v></cell></row><row r="23087"><cell r="C23087" t="str"><v>060493</v></cell><cell r="D23087"><v>3006136</v></cell><cell r="E23087" t="str"><v>ARANDELA DECORATIVA OVAL BRANCA 100W</v></cell><cell r="F23087" t="str"><v>UN</v></cell><cell r="G23087"><v>162.45</v></cell></row><row r="23088"><cell r="C23088" t="str"><v>060494</v></cell><cell r="D23088"><v>3006137</v></cell><cell r="E23088" t="str"><v>ARANDELA DECORATIVA TIPO LD-102 100W</v></cell><cell r="F23088" t="str"><v>UN</v></cell><cell r="G23088"><v>179.9</v></cell></row><row r="23089"><cell r="C23089" t="str"><v>060495</v></cell><cell r="D23089"><v>3006138</v></cell><cell r="E23089" t="str"><v>ARANDELA EM FOCO FIXO COR AZUL 25W EM PAREDE</v></cell><cell r="F23089" t="str"><v>UN</v></cell><cell r="G23089"><v>125.45</v></cell></row><row r="23090"><cell r="C23090" t="str"><v>060496</v></cell><cell r="D23090"><v>3006139</v></cell><cell r="E23090" t="str"><v>ARANDELA SOBREPOR COM 1 LAMPADA FLUORESCENTE 18W</v></cell><cell r="F23090" t="str"><v>UN</v></cell><cell r="G23090"><v>108.37</v></cell></row><row r="23091"><cell r="C23091" t="str"><v>060504</v></cell><cell r="D23091"><v>3006140</v></cell><cell r="E23091" t="str"><v>PERFILADO METALICO 38x38mm PERFURADO-VARA 6,0m</v></cell><cell r="F23091" t="str"><v>UN</v></cell><cell r="G23091"><v>97.14</v></cell></row><row r="23092"><cell r="C23092" t="str"><v>060508</v></cell><cell r="D23092"><v>3006141</v></cell><cell r="E23092" t="str"><v>CAIXA PINO FINCA/PINO</v></cell><cell r="F23092" t="str"><v>UN</v></cell><cell r="G23092"><v>27.02</v></cell></row><row r="23093"><cell r="C23093" t="str"><v>060509</v></cell><cell r="D23093"><v>3006142</v></cell><cell r="E23093" t="str"><v>LAMPADA FLUORESCENTE HO 85W</v></cell><cell r="F23093" t="str"><v>UN</v></cell><cell r="G23093"><v>154.85</v></cell></row><row r="23094"><cell r="C23094" t="str"><v>060510</v></cell><cell r="D23094"><v>3006143</v></cell><cell r="E23094" t="str"><v>REATOR DUPLO PARA LAMPADA FLUORESCENTE HO 2x110/220V</v></cell><cell r="F23094" t="str"><v>UN</v></cell><cell r="G23094"><v>193.36</v></cell></row><row r="23095"><cell r="C23095" t="str"><v>060516</v></cell><cell r="D23095"><v>3006144</v></cell><cell r="E23095" t="str"><v>SOQUETE COM RABICHO PARA LAMPADA FLUORESCENTE</v></cell><cell r="F23095" t="str"><v>UN</v></cell><cell r="G23095"><v>9.33</v></cell></row><row r="23096"><cell r="C23096" t="str"><v>060517</v></cell><cell r="D23096"><v>3006145</v></cell><cell r="E23096" t="str"><v>ABRACADEIRA PARA APARELHOS FLUORESCENTES</v></cell><cell r="F23096" t="str"><v>UN</v></cell><cell r="G23096"><v>4.71</v></cell></row><row r="23097"><cell r="C23097" t="str"><v>060518</v></cell><cell r="D23097"><v>3006146</v></cell><cell r="E23097" t="str"><v>GANCHO TIPO G PARA INSTALACAO DE FLUORESCENTES</v></cell><cell r="F23097" t="str"><v>UN</v></cell><cell r="G23097"><v>6.28</v></cell></row><row r="23098"><cell r="C23098" t="str"><v>060519</v></cell><cell r="D23098"><v>3006147</v></cell><cell r="E23098" t="str"><v>LUMINARIA-PROJETOR VAPOR SODIO 400W-220V</v></cell><cell r="F23098" t="str"><v>UN</v></cell><cell r="G23098"><v>581.41</v></cell></row><row r="23099"><cell r="C23099" t="str"><v>060521</v></cell><cell r="D23099"><v>3006148</v></cell><cell r="E23099" t="str"><v>LUMINARIA-PROJETOR POWER SPOT VAPOR MERCURIO GE 1000W/220V</v></cell><cell r="F23099" t="str"><v>UN</v></cell><cell r="G23099"><v>675.23</v></cell></row><row r="23100"><cell r="C23100" t="str"><v>060522</v></cell><cell r="D23100"><v>3006149</v></cell><cell r="E23100" t="str"><v>EMENDA PERFIL METALICO 38mm TIPO X</v></cell><cell r="F23100" t="str"><v>UN</v></cell><cell r="G23100"><v>431.76</v></cell></row><row r="23101"><cell r="C23101" t="str"><v>060523</v></cell><cell r="D23101"><v>3006150</v></cell><cell r="E23101" t="str"><v>EMENDA PERFIL METALICO 38mm TIPO L</v></cell><cell r="F23101" t="str"><v>UN</v></cell><cell r="G23101"><v>273.76</v></cell></row><row r="23102"><cell r="C23102" t="str"><v>060525</v></cell><cell r="D23102"><v>3006151</v></cell><cell r="E23102" t="str"><v>EMENDA PERFIL METALICO 38mm TIPO T</v></cell><cell r="F23102" t="str"><v>UN</v></cell><cell r="G23102"><v>376.31</v></cell></row><row r="23103"><cell r="C23103" t="str"><v>060541</v></cell><cell r="D23103"><v>3006152</v></cell><cell r="E23103" t="str"><v>LUMINARIA COMERCIAL DE SOBREPOR - REF 625 PARA 2 LAMP. 32W/3</v></cell><cell r="F23103" t="str"><v>UN</v></cell><cell r="G23103"><v>197.74</v></cell></row><row r="23104"><cell r="C23104" t="str"><v>060588</v></cell><cell r="D23104"><v>3006153</v></cell><cell r="E23104" t="str"><v>LUMINARIA EMBUTIR FLUORESCENTE DUPLA 4x16W COM LAMPADA</v></cell><cell r="F23104" t="str"><v>UN</v></cell><cell r="G23104"><v>810.86</v></cell></row><row r="23105"><cell r="C23105" t="str"><v>060605</v></cell><cell r="D23105"><v>3006154</v></cell><cell r="E23105" t="str"><v>MALHA E REDE DE ILUMINACAO PARA LOJA COMECIAL</v></cell><cell r="F23105" t="str"><v>M2</v></cell><cell r="G23105"><v>343.38</v></cell></row><row r="23106"><cell r="C23106" t="str"><v>060606</v></cell><cell r="D23106"><v>3006155</v></cell><cell r="E23106" t="str"><v>LAMPADA FLUORESCENTE 1x40W COM ABRACADEIRA SOB FORRO</v></cell><cell r="F23106" t="str"><v>UN</v></cell><cell r="G23106"><v>135.01</v></cell></row><row r="23107"><cell r="C23107" t="str"><v>060607</v></cell><cell r="D23107"><v>3006156</v></cell><cell r="E23107" t="str"><v>LAMPADAS FLUORESCENTES 2x40W COM ABRACADEIRAS SOB FORRO</v></cell><cell r="F23107" t="str"><v>UN</v></cell><cell r="G23107"><v>192.11</v></cell></row><row r="23108"><cell r="C23108" t="str"><v>060608</v></cell><cell r="D23108"><v>3006157</v></cell><cell r="E23108" t="str"><v>LUMINARIA FLUORESCENTES 4x40W COM ABRACADEIRAS SOB FORRO</v></cell><cell r="F23108" t="str"><v>UN</v></cell><cell r="G23108"><v>368.69</v></cell></row><row r="23109"><cell r="C23109" t="str"><v>060612</v></cell><cell r="D23109"><v>3006158</v></cell><cell r="E23109" t="str"><v>LUMINÁRIA SOBREPOR ABALUX FLUOR C/REFL BRIL C/ALETA BRAN 2X2</v></cell><cell r="F23109" t="str"><v>UN</v></cell><cell r="G23109"><v>226.9</v></cell></row><row r="23110"><cell r="C23110" t="str"><v>060613</v></cell><cell r="D23110"><v>3006159</v></cell><cell r="E23110" t="str"><v>LUMINARIA FLUORESCENTE EMBUTIR 2x32w LAMPADAS+REATOR AFP</v></cell><cell r="F23110" t="str"><v>UN</v></cell><cell r="G23110"><v>249.87</v></cell></row><row r="23111"><cell r="C23111" t="str"><v>060614</v></cell><cell r="D23111"><v>3006160</v></cell><cell r="E23111" t="str"><v>LUMINARIA IN40201 NEW LINE</v></cell><cell r="F23111" t="str"><v>UN</v></cell><cell r="G23111"><v>345.34</v></cell></row><row r="23112"><cell r="C23112" t="str"><v>060615</v></cell><cell r="D23112"><v>3006161</v></cell><cell r="E23112" t="str"><v>LUMINARIA EMBUTIR 2 LAMPADAS DULUX-EL 20W</v></cell><cell r="F23112" t="str"><v>UN</v></cell><cell r="G23112"><v>218.11</v></cell></row><row r="23113"><cell r="C23113" t="str"><v>060616</v></cell><cell r="D23113"><v>3006162</v></cell><cell r="E23113" t="str"><v>LUMINÁRIA E115 ABALUX COM LAMPADA 28W E REATOR</v></cell><cell r="F23113" t="str"><v>UN</v></cell><cell r="G23113"><v>186.74</v></cell></row><row r="23114"><cell r="C23114" t="str"><v>060617</v></cell><cell r="D23114"><v>3006163</v></cell><cell r="E23114" t="str"><v>LUMINÁRIA DE EMBUTIR IN9006 NEW LINE</v></cell><cell r="F23114" t="str"><v>UN</v></cell><cell r="G23114"><v>75.03</v></cell></row><row r="23115"><cell r="C23115" t="str"><v>060618</v></cell><cell r="D23115"><v>3006164</v></cell><cell r="E23115" t="str"><v>SPOT DE EMBUTIR DIRECIONÁVEL STARTEC COM LAMPADA 127V C/LAMP</v></cell><cell r="F23115" t="str"><v>UN</v></cell><cell r="G23115"><v>69.45</v></cell></row><row r="23116"><cell r="C23116" t="str"><v>060619</v></cell><cell r="D23116"><v>3006165</v></cell><cell r="E23116" t="str"><v>LUMINARIA 2X26W SOBREPOR TCW0600 PHILIPS</v></cell><cell r="F23116" t="str"><v>UN</v></cell><cell r="G23116"><v>152.6</v></cell></row><row r="23117"><cell r="C23117" t="str"><v>060628</v></cell><cell r="D23117"><v>3006166</v></cell><cell r="E23117" t="str"><v>PLAFON DE EMBUTIR IN49008 NEW LINE    C/ LAMPADA 20W</v></cell><cell r="F23117" t="str"><v>UN</v></cell><cell r="G23117"><v>251.24</v></cell></row><row r="23118"><cell r="C23118" t="str"><v>060629</v></cell><cell r="D23118"><v>3006167</v></cell><cell r="E23118" t="str"><v>LUMINARIA DE EMBUTIR ABALUX. - REF.: 8830364</v></cell><cell r="F23118" t="str"><v>UN</v></cell><cell r="G23118"><v>134.61</v></cell></row><row r="23119"><cell r="C23119" t="str"><v>060630</v></cell><cell r="D23119"><v>3006168</v></cell><cell r="E23119" t="str"><v>LUMINARIA EMBUTIR PARA 1 LAMPADA DICROICA 20W 38 GRAUS</v></cell><cell r="F23119" t="str"><v>UN</v></cell><cell r="G23119"><v>67.55</v></cell></row><row r="23120"><cell r="C23120" t="str"><v>060631</v></cell><cell r="D23120"><v>3006169</v></cell><cell r="E23120" t="str"><v>ARANDELA SOBREPOR PARA ORIENTACAO DEGRAUS 1 LAMPADA HALOPIN</v></cell><cell r="F23120" t="str"><v>UN</v></cell><cell r="G23120"><v>249.65</v></cell></row><row r="23121"><cell r="C23121" t="str"><v>060632</v></cell><cell r="D23121"><v>3006170</v></cell><cell r="E23121" t="str"><v>LUMINARIA EMBUTIR 2 LAMP.FLUORESCENTES 16W REATOR AFP</v></cell><cell r="F23121" t="str"><v>UN</v></cell><cell r="G23121"><v>268.38</v></cell></row><row r="23122"><cell r="C23122" t="str"><v>060633</v></cell><cell r="D23122"><v>3006171</v></cell><cell r="E23122" t="str"><v>ARANDELA SOBREPOR 1 LAMPADA ELETRONICA 20W</v></cell><cell r="F23122" t="str"><v>UN</v></cell><cell r="G23122"><v>116.62</v></cell></row><row r="23123"><cell r="C23123" t="str"><v>060634</v></cell><cell r="D23123"><v>3006172</v></cell><cell r="E23123" t="str"><v>PENDENTE TUBULAR ALTO C/PRODUTO DA REGIAO(ARTEZANATO)-60W</v></cell><cell r="F23123" t="str"><v>UN</v></cell><cell r="G23123"><v>183.8</v></cell></row><row r="23124"><cell r="C23124" t="str"><v>060635</v></cell><cell r="D23124"><v>3006173</v></cell><cell r="E23124" t="str"><v>LUMINARIA EMERGENCIA COM AUTONOMIA DE 1 HORA</v></cell><cell r="F23124" t="str"><v>UN</v></cell><cell r="G23124"><v>341.95</v></cell></row><row r="23125"><cell r="C23125" t="str"><v>060636</v></cell><cell r="D23125"><v>3006174</v></cell><cell r="E23125" t="str"><v>ARANDELA INTERIOR PARA 1 LAMPADA ELETRONICA 20W</v></cell><cell r="F23125" t="str"><v>UN</v></cell><cell r="G23125"><v>115.15</v></cell></row><row r="23126"><cell r="C23126" t="str"><v>060637</v></cell><cell r="D23126"><v>3006175</v></cell><cell r="E23126" t="str"><v>ARANDELA EXTERNA ALUM.PINT.PARA 1 LAMPADA ELETRONICA 20W</v></cell><cell r="F23126" t="str"><v>UN</v></cell><cell r="G23126"><v>95.87</v></cell></row><row r="23127"><cell r="C23127" t="str"><v>060638</v></cell><cell r="D23127"><v>3006176</v></cell><cell r="E23127" t="str"><v>LUMINARIA EMERG.AUTON.1 HORA EXT.C/PROT.CONTRA CHUVA</v></cell><cell r="F23127" t="str"><v>UN</v></cell><cell r="G23127"><v>146.59</v></cell></row><row r="23128"><cell r="C23128" t="str"><v>060639</v></cell><cell r="D23128"><v>3006177</v></cell><cell r="E23128" t="str"><v>EMBUTIDO DE SOLO PARA LÂMPADA PAR 38 DE 100W MOD. 1070</v></cell><cell r="F23128" t="str"><v>UN</v></cell><cell r="G23128"><v>220.25</v></cell></row><row r="23129"><cell r="C23129" t="str"><v>060640</v></cell><cell r="D23129"><v>3006178</v></cell><cell r="E23129" t="str"><v>SPOT EMBUTIR STARTEC E-27 SEM LÂMPADA 10,5CM ( D ) CROMADO</v></cell><cell r="F23129" t="str"><v>UN</v></cell><cell r="G23129"><v>46.46</v></cell></row><row r="23130"><cell r="C23130" t="str"><v>060641</v></cell><cell r="D23130"><v>3006179</v></cell><cell r="E23130" t="str"><v>BALISADOR DECORATIVO(h=0,50m) PARA 1 LAMPADA ELETROMNICA 20W</v></cell><cell r="F23130" t="str"><v>UN</v></cell><cell r="G23130"><v>93.3</v></cell></row><row r="23131"><cell r="C23131" t="str"><v>060642</v></cell><cell r="D23131"><v>3006180</v></cell><cell r="E23131" t="str"><v> EMBUTIDO DE SOLO CDMR PAR 30 ARO INOX P/ LAMP VP METALICO</v></cell><cell r="F23131" t="str"><v>UN</v></cell><cell r="G23131"><v>471.65</v></cell></row><row r="23132"><cell r="C23132" t="str"><v>060643</v></cell><cell r="D23132"><v>3006181</v></cell><cell r="E23132" t="str"><v>LUMINARIA PARA JARDIM COM 1 LAMPADA 90W</v></cell><cell r="F23132" t="str"><v>UN</v></cell><cell r="G23132"><v>98.14</v></cell></row><row r="23133"><cell r="C23133" t="str"><v>060644</v></cell><cell r="D23133"><v>3006182</v></cell><cell r="E23133" t="str"><v>LUMINÁRIA DE SOBREPOR BRANCA 4X50W DICRÓICA EXCELÊNCIA DA LU</v></cell><cell r="F23133" t="str"><v>EL</v></cell><cell r="G23133"><v>270.97</v></cell></row><row r="23134"><cell r="C23134" t="str"><v>060680</v></cell><cell r="D23134"><v>3006183</v></cell><cell r="E23134" t="str"><v>LUMINARIA DE EMERGENCIA - 30LDES BIVOLT DNI</v></cell><cell r="F23134" t="str"><v>UN</v></cell><cell r="G23134"><v>126.98</v></cell></row><row r="23135"><cell r="C23135" t="str"><v>060700</v></cell><cell r="D23135"><v>3006184</v></cell><cell r="E23135" t="str"><v>ARANDELA PARA PAREDE EM AÇO INOX - TLF 22 TASCHIBRA</v></cell><cell r="F23135" t="str"><v>UN</v></cell><cell r="G23135"><v>162.53</v></cell></row><row r="23136"><cell r="C23136" t="str"><v>060798</v></cell><cell r="D23136"><v>3006185</v></cell><cell r="E23136" t="str"><v>APARELHO ILUMINACAO PERMANENTE-RODAPE CIRCULACAO/ESCAPES 25W</v></cell><cell r="F23136" t="str"><v>UN</v></cell><cell r="G23136"><v>359.95</v></cell></row><row r="23137"><cell r="C23137" t="str"><v>060800</v></cell><cell r="D23137"><v>3006186</v></cell><cell r="E23137" t="str"><v>ABERTURA E FECHAMENTO DE RASGOS EM ALVENARIAS COM MAKITA</v></cell><cell r="F23137" t="str"><v>M</v></cell><cell r="G23137"><v>10.53</v></cell></row><row r="23138"><cell r="C23138" t="str"><v>060812</v></cell><cell r="D23138"><v>3006187</v></cell><cell r="E23138" t="str"><v>PENDENTE PANTOJA&CARMONA 142 RETANGULAR METAL E VIDRO PRETO</v></cell><cell r="F23138" t="str"><v>UN</v></cell><cell r="G23138"><v>553.29</v></cell></row><row r="23139"><cell r="C23139" t="str"><v>060876</v></cell><cell r="D23139"><v>3006188</v></cell><cell r="E23139" t="str"><v>LUMINARIA FLUORESCENTE 2x36W CALHA ABAS LATERAIS ESMALTADA</v></cell><cell r="F23139" t="str"><v>UN</v></cell><cell r="G23139"><v>191.44</v></cell></row><row r="23140"><cell r="C23140" t="str"><v>060880</v></cell><cell r="D23140"><v>3006189</v></cell><cell r="E23140" t="str"><v>PERFILADO ACO PARA SUPORTE LUMINARIA ALTURA VARIAVEL 0,60m</v></cell><cell r="F23140" t="str"><v>UN</v></cell><cell r="G23140"><v>48.82</v></cell></row><row r="23141"><cell r="C23141" t="str"><v>060881</v></cell><cell r="D23141"><v>3006190</v></cell><cell r="E23141" t="str"><v>PERFILADO ACO PARA SUPORTE LUMINARIA ALTURA VARIAVEL 0,80m</v></cell><cell r="F23141" t="str"><v>UN</v></cell><cell r="G23141"><v>70.47</v></cell></row><row r="23142"><cell r="C23142" t="str"><v>060885</v></cell><cell r="D23142"><v>3006191</v></cell><cell r="E23142" t="str"><v>LUMINARIA COMPLETA FLUORESCENTE PARA ""SALA LIMPA"" 2x32W</v></cell><cell r="F23142" t="str"><v>UN</v></cell><cell r="G23142"><v>292.34</v></cell></row><row r="23143"><cell r="C23143" t="str"><v>060900</v></cell><cell r="D23143"><v>3006192</v></cell><cell r="E23143" t="str"><v>REINSTALACAO DE LUMINARIAS EM POSTES DE ALTURA DE 3M</v></cell><cell r="F23143" t="str"><v>UN</v></cell><cell r="G23143"><v>38.06</v></cell></row><row r="23144"><cell r="C23144" t="str"><v>060901</v></cell><cell r="D23144"><v>3006193</v></cell><cell r="E23144" t="str"><v>REINSTALACAO DE LUMINARIAS EM POSTES DE 4M DE ALTURA</v></cell><cell r="F23144" t="str"><v>UN</v></cell><cell r="G23144"><v>38.06</v></cell></row><row r="23145"><cell r="C23145" t="str"><v>060902</v></cell><cell r="D23145"><v>3006194</v></cell><cell r="E23145" t="str"><v>REINSTALACAO DE LUMINARIAS EM POSTES DE 7M DE ALTURA</v></cell><cell r="F23145" t="str"><v>UN</v></cell><cell r="G23145"><v>49.97</v></cell></row><row r="23146"><cell r="C23146" t="str"><v>060914</v></cell><cell r="D23146"><v>3006195</v></cell><cell r="E23146" t="str"><v>SPOT PARA TRILHO LLUM REDONDO METAL BRANCO 1 LAMPADA BIVOLT</v></cell><cell r="F23146" t="str"><v>UN</v></cell><cell r="G23146"><v>217.42</v></cell></row><row r="23147"><cell r="C23147" t="str"><v>060987</v></cell><cell r="D23147"><v>3006196</v></cell><cell r="E23147" t="str"><v>LUMINÁRIA DE EMBUTIR QUADRADA ESPELHADA 2X25W E27 25 CM 9601</v></cell><cell r="F23147" t="str"><v>UN</v></cell><cell r="G23147"><v>313.32</v></cell></row><row r="23148"><cell r="C23148" t="str"><v>060988</v></cell><cell r="D23148"><v>3006197</v></cell><cell r="E23148" t="str"><v>LUMINARIA EMBUTIR COMPLETA + 4 LAMP 14W</v></cell><cell r="F23148" t="str"><v>UN</v></cell><cell r="G23148"><v>436.61</v></cell></row><row r="23149"><cell r="C23149" t="str"><v>060989</v></cell><cell r="D23149"><v>3006198</v></cell><cell r="E23149" t="str"><v>LUMINÁRIA DE SOBREPOR BRANCA 2X26W E27 EXCELÊNCIA DA LUZ</v></cell><cell r="F23149" t="str"><v>UN</v></cell><cell r="G23149"><v>254.47</v></cell></row><row r="23150"><cell r="C23150" t="str"><v>060990</v></cell><cell r="D23150"><v>3006199</v></cell><cell r="E23150" t="str"><v>BALIZADOR MINI POSTE DE JARDIM 1,0m</v></cell><cell r="F23150" t="str"><v>UN</v></cell><cell r="G23150"><v>144.52</v></cell></row><row r="23151"><cell r="C23151" t="str"><v>061001</v></cell><cell r="D23151"><v>3006200</v></cell><cell r="E23151" t="str"><v>AUTOMATICO DE BOIA LENZ</v></cell><cell r="F23151" t="str"><v>UN</v></cell><cell r="G23151"><v>77.71</v></cell></row><row r="23152"><cell r="C23152" t="str"><v>061002</v></cell><cell r="D23152"><v>3006201</v></cell><cell r="E23152" t="str"><v>QUADRO PROTECAO BOMBAS 60x60x18cm COMPLETO</v></cell><cell r="F23152" t="str"><v>UN</v></cell><cell r="G23152"><v>3325.27</v></cell></row><row r="23153"><cell r="C23153" t="str"><v>061003</v></cell><cell r="D23153"><v>3006202</v></cell><cell r="E23153" t="str"><v>CONECTOR RETO SEM ROSCA CS-201/35</v></cell><cell r="F23153" t="str"><v>UN</v></cell><cell r="G23153"><v>11.5</v></cell></row><row r="23154"><cell r="C23154" t="str"><v>061004</v></cell><cell r="D23154"><v>3006203</v></cell><cell r="E23154" t="str"><v>CABO MULTIPLO SINTENAX 4x4mm2</v></cell><cell r="F23154" t="str"><v>M</v></cell><cell r="G23154"><v>26.99</v></cell></row><row r="23155"><cell r="C23155" t="str"><v>061009</v></cell><cell r="D23155"><v>3006204</v></cell><cell r="E23155" t="str"><v>BUCHA E ARRUELA PVC 2.1/2""</v></cell><cell r="F23155" t="str"><v>CJ</v></cell><cell r="G23155"><v>11.01</v></cell></row><row r="23156"><cell r="C23156" t="str"><v>061012</v></cell><cell r="D23156"><v>3006205</v></cell><cell r="E23156" t="str"><v>CAIXA PASSAGEM PVC 4x4""</v></cell><cell r="F23156" t="str"><v>UN</v></cell><cell r="G23156"><v>12.76</v></cell></row><row r="23157"><cell r="C23157" t="str"><v>061013</v></cell><cell r="D23157"><v>3006206</v></cell><cell r="E23157" t="str"><v>INTERRUPTOR SIMPLES</v></cell><cell r="F23157" t="str"><v>UN</v></cell><cell r="G23157"><v>25.34</v></cell></row><row r="23158"><cell r="C23158" t="str"><v>061014</v></cell><cell r="D23158"><v>3006207</v></cell><cell r="E23158" t="str"><v>CONECTOR RETO SEM ROSCA 1"" CS=201/20</v></cell><cell r="F23158" t="str"><v>UN</v></cell><cell r="G23158"><v>8.82</v></cell></row><row r="23159"><cell r="C23159" t="str"><v>061016</v></cell><cell r="D23159"><v>3006208</v></cell><cell r="E23159" t="str"><v>LUVA SEM ROSCA 1"" LS-201/20 WETZEL</v></cell><cell r="F23159" t="str"><v>UN</v></cell><cell r="G23159"><v>6.69</v></cell></row><row r="23160"><cell r="C23160" t="str"><v>061018</v></cell><cell r="D23160"><v>3006209</v></cell><cell r="E23160" t="str"><v>CURVA HORIZONTAL 90 GRAUS BARRA CHATA 1.1/2""x3/8""x200mm</v></cell><cell r="F23160" t="str"><v>UN</v></cell><cell r="G23160"><v>14.96</v></cell></row><row r="23161"><cell r="C23161" t="str"><v>061019</v></cell><cell r="D23161"><v>3006210</v></cell><cell r="E23161" t="str"><v>CURVA HORIZONTAL 90 GRAUS BARRA CHATA 1.1/2""x3/8""x400mm</v></cell><cell r="F23161" t="str"><v>UN</v></cell><cell r="G23161"><v>29.97</v></cell></row><row r="23162"><cell r="C23162" t="str"><v>061020</v></cell><cell r="D23162"><v>3006211</v></cell><cell r="E23162" t="str"><v>CURVA HORIZONTAL 90 GRAUS BARRA CHATA 1.1/2""x3/8""x600mm</v></cell><cell r="F23162" t="str"><v>UN</v></cell><cell r="G23162"><v>44.93</v></cell></row><row r="23163"><cell r="C23163" t="str"><v>061021</v></cell><cell r="D23163"><v>3006212</v></cell><cell r="E23163" t="str"><v>CURVA VERTICAL 90 GRAUS BARRA CHATA 1.1/2""x3/8""x600mm</v></cell><cell r="F23163" t="str"><v>UN</v></cell><cell r="G23163"><v>14.96</v></cell></row><row r="23164"><cell r="C23164" t="str"><v>061022</v></cell><cell r="D23164"><v>3006213</v></cell><cell r="E23164" t="str"><v>CURVA VERTICAL 90 GRAUS BARRA CHATA 1.1/2""x3/8""x400mm</v></cell><cell r="F23164" t="str"><v>UN</v></cell><cell r="G23164"><v>29.97</v></cell></row><row r="23165"><cell r="C23165" t="str"><v>061023</v></cell><cell r="D23165"><v>3006214</v></cell><cell r="E23165" t="str"><v>CURVA VERTICAL 90 GRAUS BARRA CHATA 1.1/2""x3/8""x600mm</v></cell><cell r="F23165" t="str"><v>UN</v></cell><cell r="G23165"><v>45.23</v></cell></row><row r="23166"><cell r="C23166" t="str"><v>061030</v></cell><cell r="D23166"><v>3006215</v></cell><cell r="E23166" t="str"><v>BLOCO DE ANCORAGEM LINHA DUTOS KANALEX 5"" CONCRETO 1:3:5</v></cell><cell r="F23166" t="str"><v>M3</v></cell><cell r="G23166"><v>558.63</v></cell></row><row r="23167"><cell r="C23167" t="str"><v>061033</v></cell><cell r="D23167"><v>3006216</v></cell><cell r="E23167" t="str"><v>LUVA ELETRODUTO PVC 4""</v></cell><cell r="F23167" t="str"><v>UN</v></cell><cell r="G23167"><v>37.95</v></cell></row><row r="23168"><cell r="C23168" t="str"><v>061034</v></cell><cell r="D23168"><v>3006217</v></cell><cell r="E23168" t="str"><v>BUCHA E ARRUELA 1"" (01010041/01020041)WETZEL</v></cell><cell r="F23168" t="str"><v>CJ</v></cell><cell r="G23168"><v>12.09</v></cell></row><row r="23169"><cell r="C23169" t="str"><v>061042</v></cell><cell r="D23169"><v>3006218</v></cell><cell r="E23169" t="str"><v>ENTRADA ENERGIA BAIXA TENSAO COM MEDIDOR</v></cell><cell r="F23169" t="str"><v>UN</v></cell><cell r="G23169"><v>1503.75</v></cell></row><row r="23170"><cell r="C23170" t="str"><v>061044</v></cell><cell r="D23170"><v>3006219</v></cell><cell r="E23170" t="str"><v>CAP VEDACAO ELETRODUTO PVC 1.1/2""</v></cell><cell r="F23170" t="str"><v>UN</v></cell><cell r="G23170"><v>15.78</v></cell></row><row r="23171"><cell r="C23171" t="str"><v>061045</v></cell><cell r="D23171"><v>3006220</v></cell><cell r="E23171" t="str"><v>ELETRODUTO PVC RIGIDO 1.1/2""</v></cell><cell r="F23171" t="str"><v>M</v></cell><cell r="G23171"><v>16.72</v></cell></row><row r="23172"><cell r="C23172" t="str"><v>061046</v></cell><cell r="D23172"><v>3006221</v></cell><cell r="E23172" t="str"><v>LUVA ELETRODUTO PVC 1.1/2""</v></cell><cell r="F23172" t="str"><v>UN</v></cell><cell r="G23172"><v>8.99</v></cell></row><row r="23173"><cell r="C23173" t="str"><v>061058</v></cell><cell r="D23173"><v>3006222</v></cell><cell r="E23173" t="str"><v>ELETRODUTO E FIACAO PARA AUTOMATICO DE BOIA</v></cell><cell r="F23173" t="str"><v>M</v></cell><cell r="G23173"><v>29.88</v></cell></row><row r="23174"><cell r="C23174" t="str"><v>061059</v></cell><cell r="D23174"><v>3006223</v></cell><cell r="E23174" t="str"><v>ELETRODUTO E FIACAO PARA ELEVADOR</v></cell><cell r="F23174" t="str"><v>M</v></cell><cell r="G23174"><v>131.28</v></cell></row><row r="23175"><cell r="C23175" t="str"><v>061060</v></cell><cell r="D23175"><v>3006224</v></cell><cell r="E23175" t="str"><v>ELETRODUTO E FIACAO PARA ALIMENTACAO GERAL DE LUZ</v></cell><cell r="F23175" t="str"><v>M</v></cell><cell r="G23175"><v>43.94</v></cell></row><row r="23176"><cell r="C23176" t="str"><v>061064</v></cell><cell r="D23176"><v>3006225</v></cell><cell r="E23176" t="str"><v>ELETRODUTO GALVANIZADO NBR 5597 65mm 2.1/2""</v></cell><cell r="F23176" t="str"><v>M</v></cell><cell r="G23176"><v>106.91</v></cell></row><row r="23177"><cell r="C23177" t="str"><v>061065</v></cell><cell r="D23177"><v>3006226</v></cell><cell r="E23177" t="str"><v>ELETRODUTO GALVANIZADO NBR 5597 15mm 1/2""</v></cell><cell r="F23177" t="str"><v>M</v></cell><cell r="G23177"><v>25.47</v></cell></row><row r="23178"><cell r="C23178" t="str"><v>061066</v></cell><cell r="D23178"><v>3006227</v></cell><cell r="E23178" t="str"><v>ELETRODUTO GALVANIZADO NBR 5597 20mm 3/4""</v></cell><cell r="F23178" t="str"><v>M</v></cell><cell r="G23178"><v>32.61</v></cell></row><row r="23179"><cell r="C23179" t="str"><v>061067</v></cell><cell r="D23179"><v>3006228</v></cell><cell r="E23179" t="str"><v>ELETRODUTO GALVANIZADO NBR 5597 25mm 1""</v></cell><cell r="F23179" t="str"><v>M</v></cell><cell r="G23179"><v>42.72</v></cell></row><row r="23180"><cell r="C23180" t="str"><v>061068</v></cell><cell r="D23180"><v>3006229</v></cell><cell r="E23180" t="str"><v>ELETRODUTO  GALVANIZADO NBR 5597 32mm 1.1/4</v></cell><cell r="F23180" t="str"><v>M</v></cell><cell r="G23180"><v>53.61</v></cell></row><row r="23181"><cell r="C23181" t="str"><v>061069</v></cell><cell r="D23181"><v>3006230</v></cell><cell r="E23181" t="str"><v>ELETRODUTO GALVANIZADO NBR 5597 40mm  1.1/2""</v></cell><cell r="F23181" t="str"><v>M</v></cell><cell r="G23181"><v>65.07</v></cell></row><row r="23182"><cell r="C23182" t="str"><v>061070</v></cell><cell r="D23182"><v>3006231</v></cell><cell r="E23182" t="str"><v>ELETRODUTO GALVANIZADO NBR 5597 50mm 2""</v></cell><cell r="F23182" t="str"><v>M</v></cell><cell r="G23182"><v>81.32</v></cell></row><row r="23183"><cell r="C23183" t="str"><v>061071</v></cell><cell r="D23183"><v>3006232</v></cell><cell r="E23183" t="str"><v>ELETRODUTO GALVANIZADO NBR 5597 100mm  4""</v></cell><cell r="F23183" t="str"><v>M</v></cell><cell r="G23183"><v>418.6</v></cell></row><row r="23184"><cell r="C23184" t="str"><v>061072</v></cell><cell r="D23184"><v>3006233</v></cell><cell r="E23184" t="str"><v>ELETRODUTO GALVANIZADO NBR 5597 80mm 3""</v></cell><cell r="F23184" t="str"><v>M</v></cell><cell r="G23184"><v>128.03</v></cell></row><row r="23185"><cell r="C23185" t="str"><v>061073</v></cell><cell r="D23185"><v>3006234</v></cell><cell r="E23185" t="str"><v>BRACADEIRA GALVANIZADA PARA ELETRODUTO 3/4""</v></cell><cell r="F23185" t="str"><v>UN</v></cell><cell r="G23185"><v>12.31</v></cell></row><row r="23186"><cell r="C23186" t="str"><v>061080</v></cell><cell r="D23186"><v>3006235</v></cell><cell r="E23186" t="str"><v>ELETRODUTO PVC RIGIDO 1/2""</v></cell><cell r="F23186" t="str"><v>M</v></cell><cell r="G23186"><v>10.02</v></cell></row><row r="23187"><cell r="C23187" t="str"><v>061081</v></cell><cell r="D23187"><v>3006236</v></cell><cell r="E23187" t="str"><v>ELETRODUTO PVC RIGIDO 3/4""</v></cell><cell r="F23187" t="str"><v>M</v></cell><cell r="G23187"><v>16.68</v></cell></row><row r="23188"><cell r="C23188" t="str"><v>061082</v></cell><cell r="D23188"><v>3006237</v></cell><cell r="E23188" t="str"><v>ELETRODUTO PVC RIGIDO 4""</v></cell><cell r="F23188" t="str"><v>M</v></cell><cell r="G23188"><v>76.79</v></cell></row><row r="23189"><cell r="C23189" t="str"><v>061084</v></cell><cell r="D23189"><v>3006238</v></cell><cell r="E23189" t="str"><v>ELETRODUTO PVC RIGIDO 1.1/4""</v></cell><cell r="F23189" t="str"><v>M</v></cell><cell r="G23189"><v>17.4</v></cell></row><row r="23190"><cell r="C23190" t="str"><v>061085</v></cell><cell r="D23190"><v>3006239</v></cell><cell r="E23190" t="str"><v>ELETRODUTO PVC RIGIDO 2""</v></cell><cell r="F23190" t="str"><v>M</v></cell><cell r="G23190"><v>22.22</v></cell></row><row r="23191"><cell r="C23191" t="str"><v>061086</v></cell><cell r="D23191"><v>3006240</v></cell><cell r="E23191" t="str"><v>ELETRODUTO PVC  1""</v></cell><cell r="F23191" t="str"><v>M</v></cell><cell r="G23191"><v>15.33</v></cell></row><row r="23192"><cell r="C23192" t="str"><v>061087</v></cell><cell r="D23192"><v>3006241</v></cell><cell r="E23192" t="str"><v>ELETRODUTO PVC RIGIDO 2.1/2""</v></cell><cell r="F23192" t="str"><v>M</v></cell><cell r="G23192"><v>30.73</v></cell></row><row r="23193"><cell r="C23193" t="str"><v>061088</v></cell><cell r="D23193"><v>3006242</v></cell><cell r="E23193" t="str"><v>ELETRODUTO PVC RIGIDO 3""</v></cell><cell r="F23193" t="str"><v>M</v></cell><cell r="G23193"><v>56.12</v></cell></row><row r="23194"><cell r="C23194" t="str"><v>061089</v></cell><cell r="D23194"><v>3006243</v></cell><cell r="E23194" t="str"><v>ELETRODUTO E FIACAO PARA MINUTERIAS</v></cell><cell r="F23194" t="str"><v>M</v></cell><cell r="G23194"><v>33.5</v></cell></row><row r="23195"><cell r="C23195" t="str"><v>061099</v></cell><cell r="D23195"><v>3006244</v></cell><cell r="E23195" t="str"><v>CAIXA DE SOBREPOR METALICA 30x30cm</v></cell><cell r="F23195" t="str"><v>UN</v></cell><cell r="G23195"><v>63.55</v></cell></row><row r="23196"><cell r="C23196" t="str"><v>061100</v></cell><cell r="D23196"><v>3006245</v></cell><cell r="E23196" t="str"><v>CHUMBADOR QUIMICO TECBOLT MD.TB 12105 1/2"" x 3/4""</v></cell><cell r="F23196" t="str"><v>UN</v></cell><cell r="G23196"><v>26.44</v></cell></row><row r="23197"><cell r="C23197" t="str"><v>061101</v></cell><cell r="D23197"><v>3006246</v></cell><cell r="E23197" t="str"><v>SUPRESSOR DE SURTOS PARA REDE ELETRICA</v></cell><cell r="F23197" t="str"><v>UN</v></cell><cell r="G23197"><v>361.34</v></cell></row><row r="23198"><cell r="C23198" t="str"><v>061103</v></cell><cell r="D23198"><v>3006247</v></cell><cell r="E23198" t="str"><v>ENVELOPAMENTO DE CONCRETO EM DUTOS EM CAVA DE 50x60cm</v></cell><cell r="F23198" t="str"><v>M</v></cell><cell r="G23198"><v>96</v></cell></row><row r="23199"><cell r="C23199" t="str"><v>061104</v></cell><cell r="D23199"><v>3006248</v></cell><cell r="E23199" t="str"><v>REDE PONTO ENERGIA PRATELEIRAS LOJA COMERCIAL</v></cell><cell r="F23199" t="str"><v>M2</v></cell><cell r="G23199"><v>45.92</v></cell></row><row r="23200"><cell r="C23200" t="str"><v>061105</v></cell><cell r="D23200"><v>3006249</v></cell><cell r="E23200" t="str"><v>REDE ALIMENTACAO ENERGIA TOMADA PISO EM LOJA COMERCIAL</v></cell><cell r="F23200" t="str"><v>M2</v></cell><cell r="G23200"><v>60.77</v></cell></row><row r="23201"><cell r="C23201" t="str"><v>061106</v></cell><cell r="D23201"><v>3006250</v></cell><cell r="E23201" t="str"><v>ELETROCALHA 50x600mm COM FIXACAO</v></cell><cell r="F23201" t="str"><v>M</v></cell><cell r="G23201"><v>132.6</v></cell></row><row r="23202"><cell r="C23202" t="str"><v>061107</v></cell><cell r="D23202"><v>3006251</v></cell><cell r="E23202" t="str"><v>ELETROCALHA 50x500mm COM FIXACAO</v></cell><cell r="F23202" t="str"><v>M</v></cell><cell r="G23202"><v>104.18</v></cell></row><row r="23203"><cell r="C23203" t="str"><v>061108</v></cell><cell r="D23203"><v>3006252</v></cell><cell r="E23203" t="str"><v>ELETROCALHA 50x400mm COM FIXACAO</v></cell><cell r="F23203" t="str"><v>M</v></cell><cell r="G23203"><v>95.49</v></cell></row><row r="23204"><cell r="C23204" t="str"><v>061109</v></cell><cell r="D23204"><v>3006253</v></cell><cell r="E23204" t="str"><v>ELETROCALHA 50x350mm COM FIXACAO</v></cell><cell r="F23204" t="str"><v>M</v></cell><cell r="G23204"><v>79.27</v></cell></row><row r="23205"><cell r="C23205" t="str"><v>061110</v></cell><cell r="D23205"><v>3006254</v></cell><cell r="E23205" t="str"><v>ELETRODUTO FLEXIVEL SEALTUBE 16mm 1/2""</v></cell><cell r="F23205" t="str"><v>M</v></cell><cell r="G23205"><v>9.31</v></cell></row><row r="23206"><cell r="C23206" t="str"><v>061112</v></cell><cell r="D23206"><v>3006255</v></cell><cell r="E23206" t="str"><v>CHAVES DE SERVICO-EQUIPAMENTOS MECANICOS</v></cell><cell r="F23206" t="str"><v>UN</v></cell><cell r="G23206"><v>1215.09</v></cell></row><row r="23207"><cell r="C23207" t="str"><v>061116</v></cell><cell r="D23207"><v>3006256</v></cell><cell r="E23207" t="str"><v>ELETRODUTO FLEXIVEL PVC 25mm 1""</v></cell><cell r="F23207" t="str"><v>M</v></cell><cell r="G23207"><v>10.69</v></cell></row><row r="23208"><cell r="C23208" t="str"><v>061117</v></cell><cell r="D23208"><v>3006257</v></cell><cell r="E23208" t="str"><v>REDE DE ALIMENTACAO</v></cell><cell r="F23208" t="str"><v>UN</v></cell><cell r="G23208"><v>826.8</v></cell></row><row r="23209"><cell r="C23209" t="str"><v>061120</v></cell><cell r="D23209"><v>3006258</v></cell><cell r="E23209" t="str"><v>ELETRODUTO FLEXIVEL PVC 32mm 1.1/2""</v></cell><cell r="F23209" t="str"><v>M</v></cell><cell r="G23209"><v>12.59</v></cell></row><row r="23210"><cell r="C23210" t="str"><v>061122</v></cell><cell r="D23210"><v>3006259</v></cell><cell r="E23210" t="str"><v>PONTO DE MEDICAO DE CONSUMO DE ENERGIA</v></cell><cell r="F23210" t="str"><v>UN</v></cell><cell r="G23210"><v>1962.06</v></cell></row><row r="23211"><cell r="C23211" t="str"><v>061124</v></cell><cell r="D23211"><v>3006260</v></cell><cell r="E23211" t="str"><v>PONTO DE MEDICAO DE ENERGIA EM EDIFICIO-GERAL E SERVICO</v></cell><cell r="F23211" t="str"><v>UN</v></cell><cell r="G23211"><v>3204.82</v></cell></row><row r="23212"><cell r="C23212" t="str"><v>061129</v></cell><cell r="D23212"><v>3006261</v></cell><cell r="E23212" t="str"><v>ELETROCALHA 50x200mm COM FIXACAO</v></cell><cell r="F23212" t="str"><v>M</v></cell><cell r="G23212"><v>66.4</v></cell></row><row r="23213"><cell r="C23213" t="str"><v>061130</v></cell><cell r="D23213"><v>3006262</v></cell><cell r="E23213" t="str"><v>CAIXA DISTRIBUICAO EXTERNA EM ALVENARIA COM TAMPAO FF PESADO</v></cell><cell r="F23213" t="str"><v>UN</v></cell><cell r="G23213"><v>1600.62</v></cell></row><row r="23214"><cell r="C23214" t="str"><v>061132</v></cell><cell r="D23214"><v>3006263</v></cell><cell r="E23214" t="str"><v>VALA SOLO 0,60x1,0m BASE BRITA 0+AREIA P/8 DUTOS CANALEX 100</v></cell><cell r="F23214" t="str"><v>M</v></cell><cell r="G23214"><v>137.37</v></cell></row><row r="23215"><cell r="C23215" t="str"><v>061165</v></cell><cell r="D23215"><v>3006264</v></cell><cell r="E23215" t="str"><v>ELETRODUTO FERRO GALVANIZADO ROSCAVEL 1.1/4"" COM CONEXOES</v></cell><cell r="F23215" t="str"><v>M</v></cell><cell r="G23215"><v>48.92</v></cell></row><row r="23216"><cell r="C23216" t="str"><v>061166</v></cell><cell r="D23216"><v>3006265</v></cell><cell r="E23216" t="str"><v>ELETRODUTO FERRO GALVANIZADO ROSCAVEL 3/4"" COM CONEXOES</v></cell><cell r="F23216" t="str"><v>M</v></cell><cell r="G23216"><v>31.99</v></cell></row><row r="23217"><cell r="C23217" t="str"><v>061167</v></cell><cell r="D23217"><v>3006266</v></cell><cell r="E23217" t="str"><v>ELETRODUTO FERRO GALVANIZADO ROSCAVEL 1"" COM CONEXOES</v></cell><cell r="F23217" t="str"><v>M</v></cell><cell r="G23217"><v>48.75</v></cell></row><row r="23218"><cell r="C23218" t="str"><v>061168</v></cell><cell r="D23218"><v>3006267</v></cell><cell r="E23218" t="str"><v>ELETRODUTO FERRO GALVANIZADO ROSCAVEL 1.1/4"" COM CONEXOES</v></cell><cell r="F23218" t="str"><v>M</v></cell><cell r="G23218"><v>140.55</v></cell></row><row r="23219"><cell r="C23219" t="str"><v>061169</v></cell><cell r="D23219"><v>3006268</v></cell><cell r="E23219" t="str"><v>ELETRODUTO FERRO GALVANIZADO ROSCAVEL 1.1/2"" COM CONEXOES</v></cell><cell r="F23219" t="str"><v>M</v></cell><cell r="G23219"><v>66.46</v></cell></row><row r="23220"><cell r="C23220" t="str"><v>061170</v></cell><cell r="D23220"><v>3006269</v></cell><cell r="E23220" t="str"><v>ELETRODUTO FERRO GALVANIZADO ROSCAVEL 2"" COM CONEXOES</v></cell><cell r="F23220" t="str"><v>M</v></cell><cell r="G23220"><v>89.72</v></cell></row><row r="23221"><cell r="C23221" t="str"><v>061171</v></cell><cell r="D23221"><v>3006270</v></cell><cell r="E23221" t="str"><v>ELETRODUTO FERRO GALVANIZADO ROSCAVEL 4"" COM CONEXOES</v></cell><cell r="F23221" t="str"><v>M</v></cell><cell r="G23221"><v>477.85</v></cell></row><row r="23222"><cell r="C23222" t="str"><v>061172</v></cell><cell r="D23222"><v>3006271</v></cell><cell r="E23222" t="str"><v>ELETRODUTO FERRP GALVANIZADO ROSCAVEL 5"" COM CONEXOES</v></cell><cell r="F23222" t="str"><v>M</v></cell><cell r="G23222"><v>297</v></cell></row><row r="23223"><cell r="C23223" t="str"><v>061173</v></cell><cell r="D23223"><v>3006272</v></cell><cell r="E23223" t="str"><v>ELETRODUTO FERRO GALVANIZADO ROSCAVEL 2.1/2"" COM CONEXOES</v></cell><cell r="F23223" t="str"><v>M</v></cell><cell r="G23223"><v>124.2</v></cell></row><row r="23224"><cell r="C23224" t="str"><v>061186</v></cell><cell r="D23224"><v>3006273</v></cell><cell r="E23224" t="str"><v>ARANDELA DE SOBREPOR INTERNA EM ALUMÍNIO - HANSA REF AR197</v></cell><cell r="F23224" t="str"><v>UN</v></cell><cell r="G23224"><v>78.28</v></cell></row><row r="23225"><cell r="C23225" t="str"><v>061200</v></cell><cell r="D23225"><v>3006274</v></cell><cell r="E23225" t="str"><v>CONDULETE ALUMINIO TIPO B/E - 1/2""</v></cell><cell r="F23225" t="str"><v>UN</v></cell><cell r="G23225"><v>17.76</v></cell></row><row r="23226"><cell r="C23226" t="str"><v>061201</v></cell><cell r="D23226"><v>3006275</v></cell><cell r="E23226" t="str"><v>CONDULETE ALUMINIO C/TAMPA TIPO B/E - 3/4""</v></cell><cell r="F23226" t="str"><v>UN</v></cell><cell r="G23226"><v>18.68</v></cell></row><row r="23227"><cell r="C23227" t="str"><v>061202</v></cell><cell r="D23227"><v>3006276</v></cell><cell r="E23227" t="str"><v>CONDULETE ALUMINIO TIPO B/E - 1""</v></cell><cell r="F23227" t="str"><v>UN</v></cell><cell r="G23227"><v>22.62</v></cell></row><row r="23228"><cell r="C23228" t="str"><v>061203</v></cell><cell r="D23228"><v>3006277</v></cell><cell r="E23228" t="str"><v>CONDULETE ALUMINIO TIPO B/E - 1.1/4""</v></cell><cell r="F23228" t="str"><v>UN</v></cell><cell r="G23228"><v>37.55</v></cell></row><row r="23229"><cell r="C23229" t="str"><v>061204</v></cell><cell r="D23229"><v>3006278</v></cell><cell r="E23229" t="str"><v>CONDULETE ALUMINIO TIPO B/E - 1.1/2""</v></cell><cell r="F23229" t="str"><v>UN</v></cell><cell r="G23229"><v>52.39</v></cell></row><row r="23230"><cell r="C23230" t="str"><v>061205</v></cell><cell r="D23230"><v>3006279</v></cell><cell r="E23230" t="str"><v>CONDULETE ALUMINIO TIPO B/E - 2""</v></cell><cell r="F23230" t="str"><v>UN</v></cell><cell r="G23230"><v>74.31</v></cell></row><row r="23231"><cell r="C23231" t="str"><v>061206</v></cell><cell r="D23231"><v>3006280</v></cell><cell r="E23231" t="str"><v>CONDULETE ALUMINIO TIPO B/E - 2.1/2""</v></cell><cell r="F23231" t="str"><v>UN</v></cell><cell r="G23231"><v>117.97</v></cell></row><row r="23232"><cell r="C23232" t="str"><v>061207</v></cell><cell r="D23232"><v>3006281</v></cell><cell r="E23232" t="str"><v>CONDULETE ALUMINIO TIPO B/E - 3""</v></cell><cell r="F23232" t="str"><v>UN</v></cell><cell r="G23232"><v>279.85</v></cell></row><row r="23233"><cell r="C23233" t="str"><v>061208</v></cell><cell r="D23233"><v>3006282</v></cell><cell r="E23233" t="str"><v>CONDULETE ALUMINIO TIPO B/E - 4""</v></cell><cell r="F23233" t="str"><v>UN</v></cell><cell r="G23233"><v>288.6</v></cell></row><row r="23234"><cell r="C23234" t="str"><v>061209</v></cell><cell r="D23234"><v>3006283</v></cell><cell r="E23234" t="str"><v>CONDULETE ALUMINIO TIPO C/LB/LL/LR - 1/2""</v></cell><cell r="F23234" t="str"><v>UN</v></cell><cell r="G23234"><v>16.76</v></cell></row><row r="23235"><cell r="C23235" t="str"><v>061210</v></cell><cell r="D23235"><v>3006284</v></cell><cell r="E23235" t="str"><v>PONTO DE SAL CONDULETE WETZEL 4x2/4x4 1"" COMPL.ESP.INTERRUP</v></cell><cell r="F23235" t="str"><v>UN</v></cell><cell r="G23235"><v>267.69</v></cell></row><row r="23236"><cell r="C23236" t="str"><v>061211</v></cell><cell r="D23236"><v>3006285</v></cell><cell r="E23236" t="str"><v>PONTO DE SAL CONDULETE WETZEL 4x2/4x4 1"" COMPL.ESP.TOMADA</v></cell><cell r="F23236" t="str"><v>UN</v></cell><cell r="G23236"><v>272.96</v></cell></row><row r="23237"><cell r="C23237" t="str"><v>061212</v></cell><cell r="D23237"><v>3006286</v></cell><cell r="E23237" t="str"><v>CONDULETE ALUMINIO TIPO C/LB/LL/LR - 1.1/4""</v></cell><cell r="F23237" t="str"><v>UN</v></cell><cell r="G23237"><v>38.55</v></cell></row><row r="23238"><cell r="C23238" t="str"><v>061213</v></cell><cell r="D23238"><v>3006287</v></cell><cell r="E23238" t="str"><v>CONDULETE ALUMINIO C/TAMPA TIPO C/LB/LL/LR - 1.1/2""</v></cell><cell r="F23238" t="str"><v>UN</v></cell><cell r="G23238"><v>54.39</v></cell></row><row r="23239"><cell r="C23239" t="str"><v>061214</v></cell><cell r="D23239"><v>3006288</v></cell><cell r="E23239" t="str"><v>INTERRUPTOR SIMPLES COM 1 TECLA, COMPLETO COM TAMPA</v></cell><cell r="F23239" t="str"><v>UN</v></cell><cell r="G23239"><v>19.42</v></cell></row><row r="23240"><cell r="C23240" t="str"><v>061215</v></cell><cell r="D23240"><v>3006289</v></cell><cell r="E23240" t="str"><v>CONDULETE ALUMINIO TIPO C/LB/LL/LR - 2.1/2""</v></cell><cell r="F23240" t="str"><v>UN</v></cell><cell r="G23240"><v>117.97</v></cell></row><row r="23241"><cell r="C23241" t="str"><v>061216</v></cell><cell r="D23241"><v>3006290</v></cell><cell r="E23241" t="str"><v>TOMADA PARA AR CONDICIONADO 2 POLOS+TERRA COMPLETA COM TAMPA</v></cell><cell r="F23241" t="str"><v>UN</v></cell><cell r="G23241"><v>69.42</v></cell></row><row r="23242"><cell r="C23242" t="str"><v>061217</v></cell><cell r="D23242"><v>3006291</v></cell><cell r="E23242" t="str"><v>CONDULETE ALUMINIO TIPO C/LB/LL/LR - 4""</v></cell><cell r="F23242" t="str"><v>UN</v></cell><cell r="G23242"><v>310.6</v></cell></row><row r="23243"><cell r="C23243" t="str"><v>061218</v></cell><cell r="D23243"><v>3006292</v></cell><cell r="E23243" t="str"><v>CONDULETE ALUMINIO TIPO T/TB - 1/2""</v></cell><cell r="F23243" t="str"><v>UN</v></cell><cell r="G23243"><v>18.76</v></cell></row><row r="23244"><cell r="C23244" t="str"><v>061219</v></cell><cell r="D23244"><v>3006293</v></cell><cell r="E23244" t="str"><v>INTERRUPTOR DUPLO DUAS SECOES COMPLETO COM TAMPA</v></cell><cell r="F23244" t="str"><v>UN</v></cell><cell r="G23244"><v>36.4</v></cell></row><row r="23245"><cell r="C23245" t="str"><v>061221</v></cell><cell r="D23245"><v>3006294</v></cell><cell r="E23245" t="str"><v>CONDULETE ALUMINIO TIPO T/TB - 1.1/4""</v></cell><cell r="F23245" t="str"><v>UN</v></cell><cell r="G23245"><v>44.55</v></cell></row><row r="23246"><cell r="C23246" t="str"><v>061223</v></cell><cell r="D23246"><v>3006295</v></cell><cell r="E23246" t="str"><v>CONDULETE ALUMINIO C/TAMPA TIPO T/TB - 2""</v></cell><cell r="F23246" t="str"><v>UN</v></cell><cell r="G23246"><v>77.31</v></cell></row><row r="23247"><cell r="C23247" t="str"><v>061224</v></cell><cell r="D23247"><v>3006296</v></cell><cell r="E23247" t="str"><v>CONDULETE ALUMINIO TIPO T/TB - 2.1/2""</v></cell><cell r="F23247" t="str"><v>UN</v></cell><cell r="G23247"><v>129.97</v></cell></row><row r="23248"><cell r="C23248" t="str"><v>061225</v></cell><cell r="D23248"><v>3006297</v></cell><cell r="E23248" t="str"><v>CAIXA PASSAGEM PROVA DE TEMPO 40X40X20 CP4040-20 WETZEL</v></cell><cell r="F23248" t="str"><v>UN</v></cell><cell r="G23248"><v>182.52</v></cell></row><row r="23249"><cell r="C23249" t="str"><v>061226</v></cell><cell r="D23249"><v>3006298</v></cell><cell r="E23249" t="str"><v>CONDULETE ALUMINIO TIPO T/TB - 4""</v></cell><cell r="F23249" t="str"><v>UN</v></cell><cell r="G23249"><v>337.6</v></cell></row><row r="23250"><cell r="C23250" t="str"><v>061227</v></cell><cell r="D23250"><v>3006299</v></cell><cell r="E23250" t="str"><v>CONDULETE ALUMINIO TIPO X - 1/2""</v></cell><cell r="F23250" t="str"><v>UN</v></cell><cell r="G23250"><v>19.76</v></cell></row><row r="23251"><cell r="C23251" t="str"><v>061228</v></cell><cell r="D23251"><v>3006300</v></cell><cell r="E23251" t="str"><v>TOMADA UNIVERSAL 2 POLOS+TERRA COMPLETA COM TAMPA</v></cell><cell r="F23251" t="str"><v>UN</v></cell><cell r="G23251"><v>34.89</v></cell></row><row r="23252"><cell r="C23252" t="str"><v>061229</v></cell><cell r="D23252"><v>3006301</v></cell><cell r="E23252" t="str"><v>ISOLADOR PEDESTAL PORCELANA CLASSE 15 15KV</v></cell><cell r="F23252" t="str"><v>UN</v></cell><cell r="G23252"><v>148.89</v></cell></row><row r="23253"><cell r="C23253" t="str"><v>061230</v></cell><cell r="D23253"><v>3006302</v></cell><cell r="E23253" t="str"><v>CONDULETE ALUMINIO TIPO X - 1.1/4""</v></cell><cell r="F23253" t="str"><v>UN</v></cell><cell r="G23253"><v>58.55</v></cell></row><row r="23254"><cell r="C23254" t="str"><v>061231</v></cell><cell r="D23254"><v>3006303</v></cell><cell r="E23254" t="str"><v>TOMADA TELEFONE 4 POLOS PADRAO TELEBRAS-COMPLETA-PLACA REDON</v></cell><cell r="F23254" t="str"><v>UN</v></cell><cell r="G23254"><v>29.88</v></cell></row><row r="23255"><cell r="C23255" t="str"><v>061232</v></cell><cell r="D23255"><v>3006304</v></cell><cell r="E23255" t="str"><v>CONDULETE ALUMINIO TIPO X - 2""</v></cell><cell r="F23255" t="str"><v>UN</v></cell><cell r="G23255"><v>83.31</v></cell></row><row r="23256"><cell r="C23256" t="str"><v>061233</v></cell><cell r="D23256"><v>3006305</v></cell><cell r="E23256" t="str"><v>CONDULETE ALUMINIO TIPO X - 2.1/2""</v></cell><cell r="F23256" t="str"><v>UN</v></cell><cell r="G23256"><v>141.97</v></cell></row><row r="23257"><cell r="C23257" t="str"><v>061234</v></cell><cell r="D23257"><v>3006306</v></cell><cell r="E23257" t="str"><v>CONDULETE ALUMINIO C/TAMPA TIPO X - 3""</v></cell><cell r="F23257" t="str"><v>UN</v></cell><cell r="G23257"><v>201.85</v></cell></row><row r="23258"><cell r="C23258" t="str"><v>061235</v></cell><cell r="D23258"><v>3006307</v></cell><cell r="E23258" t="str"><v>CONDULETE ALUMINIO TIPO X - 4""</v></cell><cell r="F23258" t="str"><v>UN</v></cell><cell r="G23258"><v>330.6</v></cell></row><row r="23259"><cell r="C23259" t="str"><v>061236</v></cell><cell r="D23259"><v>3006308</v></cell><cell r="E23259" t="str"><v>BARRAMENTO-BARRA DE COBRE ELETROLITICO 3/8""</v></cell><cell r="F23259" t="str"><v>M</v></cell><cell r="G23259"><v>160.18</v></cell></row><row r="23260"><cell r="C23260" t="str"><v>061250</v></cell><cell r="D23260"><v>3006309</v></cell><cell r="E23260" t="str"><v>ELETRODUTO CONDULETE TOP PVC 1/2""</v></cell><cell r="F23260" t="str"><v>M</v></cell><cell r="G23260"><v>11.87</v></cell></row><row r="23261"><cell r="C23261" t="str"><v>061251</v></cell><cell r="D23261"><v>3006310</v></cell><cell r="E23261" t="str"><v>ELETRODUTO CONDUTETE PVC TOP 3/4""</v></cell><cell r="F23261" t="str"><v>M</v></cell><cell r="G23261"><v>15.93</v></cell></row><row r="23262"><cell r="C23262" t="str"><v>061252</v></cell><cell r="D23262"><v>3006311</v></cell><cell r="E23262" t="str"><v>ELETRODUTO CONDULETE PVC TOP 1""</v></cell><cell r="F23262" t="str"><v>M</v></cell><cell r="G23262"><v>21.16</v></cell></row><row r="23263"><cell r="C23263" t="str"><v>061255</v></cell><cell r="D23263"><v>3006312</v></cell><cell r="E23263" t="str"><v>CAIXA DE SOBREPOR CONDULETE TOP 5 ENTRADAS 1/2"" A 3/4""</v></cell><cell r="F23263" t="str"><v>UN</v></cell><cell r="G23263"><v>16.02</v></cell></row><row r="23264"><cell r="C23264" t="str"><v>061258</v></cell><cell r="D23264"><v>3006313</v></cell><cell r="E23264" t="str"><v>LEITOR DE CRACHA PARA USO INTERNO COM COD. DE BARRAS</v></cell><cell r="F23264" t="str"><v>UN</v></cell><cell r="G23264"><v>379</v></cell></row><row r="23265"><cell r="C23265" t="str"><v>061260</v></cell><cell r="D23265"><v>3006314</v></cell><cell r="E23265" t="str"><v>ELETRODUTO FLEXIVEL PVC TIGREFLEX REFORCADO CINZA 20mm</v></cell><cell r="F23265" t="str"><v>M</v></cell><cell r="G23265"><v>6.63</v></cell></row><row r="23266"><cell r="C23266" t="str"><v>061261</v></cell><cell r="D23266"><v>3006315</v></cell><cell r="E23266" t="str"><v>ELETRODUTO FLEXIVEL PVC TIGREFLEX REFORCADO CINZA 25mm</v></cell><cell r="F23266" t="str"><v>M</v></cell><cell r="G23266"><v>7.9</v></cell></row><row r="23267"><cell r="C23267" t="str"><v>061262</v></cell><cell r="D23267"><v>3006316</v></cell><cell r="E23267" t="str"><v>ELETRODUTO FLEXIVEL PVC TIGREFLEX REFORCADO CINZA 32mm</v></cell><cell r="F23267" t="str"><v>M</v></cell><cell r="G23267"><v>10.18</v></cell></row><row r="23268"><cell r="C23268" t="str"><v>061300</v></cell><cell r="D23268"><v>3006317</v></cell><cell r="E23268" t="str"><v>TERMINAL DE COMPRESSAO PARA CABO 95mm2</v></cell><cell r="F23268" t="str"><v>UN</v></cell><cell r="G23268"><v>18.3</v></cell></row><row r="23269"><cell r="C23269" t="str"><v>061302</v></cell><cell r="D23269"><v>3006318</v></cell><cell r="E23269" t="str"><v>TERMINAL DE COMPRESSAO PARA CABO 50mm2</v></cell><cell r="F23269" t="str"><v>UN</v></cell><cell r="G23269"><v>19.78</v></cell></row><row r="23270"><cell r="C23270" t="str"><v>061303</v></cell><cell r="D23270"><v>3006319</v></cell><cell r="E23270" t="str"><v>ELETRODUTO FLEXIVEL KANALEX 2""</v></cell><cell r="F23270" t="str"><v>M</v></cell><cell r="G23270"><v>18.75</v></cell></row><row r="23271"><cell r="C23271" t="str"><v>061304</v></cell><cell r="D23271"><v>3006320</v></cell><cell r="E23271" t="str"><v>ELETRODUTO FLEXIVEL KANALEX 3""</v></cell><cell r="F23271" t="str"><v>M</v></cell><cell r="G23271"><v>29.98</v></cell></row><row r="23272"><cell r="C23272" t="str"><v>061305</v></cell><cell r="D23272"><v>3006321</v></cell><cell r="E23272" t="str"><v>ELETRODUTO FLEXIVEL KANALEX 4""</v></cell><cell r="F23272" t="str"><v>M</v></cell><cell r="G23272"><v>50.44</v></cell></row><row r="23273"><cell r="C23273" t="str"><v>061306</v></cell><cell r="D23273"><v>3006322</v></cell><cell r="E23273" t="str"><v>ELETRODUTO FLEXIVEL KANALEX 5""</v></cell><cell r="F23273" t="str"><v>M</v></cell><cell r="G23273"><v>64.31</v></cell></row><row r="23274"><cell r="C23274" t="str"><v>061307</v></cell><cell r="D23274"><v>3006323</v></cell><cell r="E23274" t="str"><v>ENVELOPE CONCRETO 1:2:4 P/2 ELETRODUTOS KANALEX 2""</v></cell><cell r="F23274" t="str"><v>M</v></cell><cell r="G23274"><v>46.44</v></cell></row><row r="23275"><cell r="C23275" t="str"><v>061308</v></cell><cell r="D23275"><v>3006324</v></cell><cell r="E23275" t="str"><v>ENVELOPE CONCRETO 1:2:4 350x240mm P/3 ELETRODUTOS KANALEX 2"</v></cell><cell r="F23275" t="str"><v>M</v></cell><cell r="G23275"><v>63.59</v></cell></row><row r="23276"><cell r="C23276" t="str"><v>061309</v></cell><cell r="D23276"><v>3006325</v></cell><cell r="E23276" t="str"><v>ENVELOPE CONCRETO 1:2:4 500x240mm P/8 ELETRODUTOS KANALEX 2"</v></cell><cell r="F23276" t="str"><v>M</v></cell><cell r="G23276"><v>124.85</v></cell></row><row r="23277"><cell r="C23277" t="str"><v>061310</v></cell><cell r="D23277"><v>3006326</v></cell><cell r="E23277" t="str"><v>TERMINAL DE COMPRESSAO PARA CABO 150mm2</v></cell><cell r="F23277" t="str"><v>UN</v></cell><cell r="G23277"><v>37.39</v></cell></row><row r="23278"><cell r="C23278" t="str"><v>061311</v></cell><cell r="D23278"><v>3006327</v></cell><cell r="E23278" t="str"><v>CAIXA DE PASSAGEM ELETRICA CONCRETO TAMPO F.F.80x80x80cm</v></cell><cell r="F23278" t="str"><v>UN</v></cell><cell r="G23278"><v>625.65</v></cell></row><row r="23279"><cell r="C23279" t="str"><v>061312</v></cell><cell r="D23279"><v>3006328</v></cell><cell r="E23279" t="str"><v>CAIXA DE PASSAGEM ELETRICA CONCRETO COM TAMPA 40x40x40cm</v></cell><cell r="F23279" t="str"><v>UN</v></cell><cell r="G23279"><v>196.83</v></cell></row><row r="23280"><cell r="C23280" t="str"><v>061313</v></cell><cell r="D23280"><v>3006329</v></cell><cell r="E23280" t="str"><v>CAIXA DE PASSAGEM ELETRICA METALICA C/TAMPA 10x20x10cm</v></cell><cell r="F23280" t="str"><v>UN</v></cell><cell r="G23280"><v>49.39</v></cell></row><row r="23281"><cell r="C23281" t="str"><v>061315</v></cell><cell r="D23281"><v>3006330</v></cell><cell r="E23281" t="str"><v>TOMADA PARA COMPUTADOR COM CONECTOR RJ-45 COMPLETA COM TAMPA</v></cell><cell r="F23281" t="str"><v>UN</v></cell><cell r="G23281"><v>64.25</v></cell></row><row r="23282"><cell r="C23282" t="str"><v>061316</v></cell><cell r="D23282"><v>3006331</v></cell><cell r="E23282" t="str"><v>CURVA ELETRODUTO PVC 3/4""</v></cell><cell r="F23282" t="str"><v>UN</v></cell><cell r="G23282"><v>7.65</v></cell></row><row r="23283"><cell r="C23283" t="str"><v>061317</v></cell><cell r="D23283"><v>3006332</v></cell><cell r="E23283" t="str"><v>CURVA ELETRODUTO PVC 1""</v></cell><cell r="F23283" t="str"><v>UN</v></cell><cell r="G23283"><v>9.82</v></cell></row><row r="23284"><cell r="C23284" t="str"><v>061318</v></cell><cell r="D23284"><v>3006333</v></cell><cell r="E23284" t="str"><v>CURVA ELETRODUTO PVC 1.1/4""</v></cell><cell r="F23284" t="str"><v>UN</v></cell><cell r="G23284"><v>12.44</v></cell></row><row r="23285"><cell r="C23285" t="str"><v>061319</v></cell><cell r="D23285"><v>3006334</v></cell><cell r="E23285" t="str"><v>CURVA ELETRODUTO PVC 1/2""</v></cell><cell r="F23285" t="str"><v>UN</v></cell><cell r="G23285"><v>7.15</v></cell></row><row r="23286"><cell r="C23286" t="str"><v>061320</v></cell><cell r="D23286"><v>3006335</v></cell><cell r="E23286" t="str"><v>CURVA ELETRODUTO PVC 1.1/2""</v></cell><cell r="F23286" t="str"><v>UN</v></cell><cell r="G23286"><v>14.41</v></cell></row><row r="23287"><cell r="C23287" t="str"><v>061321</v></cell><cell r="D23287"><v>3006336</v></cell><cell r="E23287" t="str"><v>CURVA LONGA ELETRODUTO PVC 2""</v></cell><cell r="F23287" t="str"><v>UN</v></cell><cell r="G23287"><v>19.16</v></cell></row><row r="23288"><cell r="C23288" t="str"><v>061322</v></cell><cell r="D23288"><v>3006337</v></cell><cell r="E23288" t="str"><v>CURVA ELETRODUTO PVC 3""</v></cell><cell r="F23288" t="str"><v>UN</v></cell><cell r="G23288"><v>42.18</v></cell></row><row r="23289"><cell r="C23289" t="str"><v>061323</v></cell><cell r="D23289"><v>3006338</v></cell><cell r="E23289" t="str"><v>CURVA ELETRODUTO PVC 2.1/2""</v></cell><cell r="F23289" t="str"><v>UN</v></cell><cell r="G23289"><v>40.12</v></cell></row><row r="23290"><cell r="C23290" t="str"><v>061324</v></cell><cell r="D23290"><v>3006339</v></cell><cell r="E23290" t="str"><v>CURVA ELETRODUTO PVC 90 4""</v></cell><cell r="F23290" t="str"><v>UN</v></cell><cell r="G23290"><v>70.87</v></cell></row><row r="23291"><cell r="C23291" t="str"><v>061325</v></cell><cell r="D23291"><v>3006340</v></cell><cell r="E23291" t="str"><v>HASTE TERRA COPERWELD 5/8""x2,40m</v></cell><cell r="F23291" t="str"><v>UN</v></cell><cell r="G23291"><v>99.6</v></cell></row><row r="23292"><cell r="C23292" t="str"><v>061326</v></cell><cell r="D23292"><v>3006341</v></cell><cell r="E23292" t="str"><v>BUCHA E ARRUELA PVC 4""</v></cell><cell r="F23292" t="str"><v>CJ</v></cell><cell r="G23292"><v>8</v></cell></row><row r="23293"><cell r="C23293" t="str"><v>061327</v></cell><cell r="D23293"><v>3006342</v></cell><cell r="E23293" t="str"><v>BUCHA E ARRUELA PVC 3""</v></cell><cell r="F23293" t="str"><v>CJ</v></cell><cell r="G23293"><v>10.98</v></cell></row><row r="23294"><cell r="C23294" t="str"><v>061328</v></cell><cell r="D23294"><v>3006343</v></cell><cell r="E23294" t="str"><v>BUCHA E ARRUELA PVC 2""</v></cell><cell r="F23294" t="str"><v>CJ</v></cell><cell r="G23294"><v>5.33</v></cell></row><row r="23295"><cell r="C23295" t="str"><v>061329</v></cell><cell r="D23295"><v>3006344</v></cell><cell r="E23295" t="str"><v>BUCHA E ARRUELA PVC 1.1/2""</v></cell><cell r="F23295" t="str"><v>CJ</v></cell><cell r="G23295"><v>4.67</v></cell></row><row r="23296"><cell r="C23296" t="str"><v>061330</v></cell><cell r="D23296"><v>3006345</v></cell><cell r="E23296" t="str"><v>BUCHA E ARRUELA PVC 1""</v></cell><cell r="F23296" t="str"><v>CJ</v></cell><cell r="G23296"><v>4.29</v></cell></row><row r="23297"><cell r="C23297" t="str"><v>061331</v></cell><cell r="D23297"><v>3006346</v></cell><cell r="E23297" t="str"><v>BUCHA E ARRUELA PVC 3/4""</v></cell><cell r="F23297" t="str"><v>CJ</v></cell><cell r="G23297"><v>4.56</v></cell></row><row r="23298"><cell r="C23298" t="str"><v>061345</v></cell><cell r="D23298"><v>3006347</v></cell><cell r="E23298" t="str"><v>TERMINAL MECANICO 2,5mm2</v></cell><cell r="F23298" t="str"><v>UN</v></cell><cell r="G23298"><v>7.91</v></cell></row><row r="23299"><cell r="C23299" t="str"><v>061350</v></cell><cell r="D23299"><v>3006348</v></cell><cell r="E23299" t="str"><v>PONTOS DE SAL-CONDULETE E WETZEL 4x3/4x4 ESPELHO/CONEC.TOMAD</v></cell><cell r="F23299" t="str"><v>UN</v></cell><cell r="G23299"><v>267.67</v></cell></row><row r="23300"><cell r="C23300" t="str"><v>061351</v></cell><cell r="D23300"><v>3006349</v></cell><cell r="E23300" t="str"><v>TERMINAL MECANICO DE COBRE 16mm2</v></cell><cell r="F23300" t="str"><v>UN</v></cell><cell r="G23300"><v>9.49</v></cell></row><row r="23301"><cell r="C23301" t="str"><v>061352</v></cell><cell r="D23301"><v>3006350</v></cell><cell r="E23301" t="str"><v>TERMINAL MECANICO DE COBRE 25mm2</v></cell><cell r="F23301" t="str"><v>UN</v></cell><cell r="G23301"><v>10.1</v></cell></row><row r="23302"><cell r="C23302" t="str"><v>061353</v></cell><cell r="D23302"><v>3006351</v></cell><cell r="E23302" t="str"><v>TERMINAL MECANICO DE COBRE 35mm2</v></cell><cell r="F23302" t="str"><v>UN</v></cell><cell r="G23302"><v>7.73</v></cell></row><row r="23303"><cell r="C23303" t="str"><v>061354</v></cell><cell r="D23303"><v>3006352</v></cell><cell r="E23303" t="str"><v>TERMINAL MECANICO DE COBRE 70mm2</v></cell><cell r="F23303" t="str"><v>UN</v></cell><cell r="G23303"><v>7.77</v></cell></row><row r="23304"><cell r="C23304" t="str"><v>061355</v></cell><cell r="D23304"><v>3006353</v></cell><cell r="E23304" t="str"><v>TERMINAL MECANICODE COBRE 120mm2</v></cell><cell r="F23304" t="str"><v>UN</v></cell><cell r="G23304"><v>25.01</v></cell></row><row r="23305"><cell r="C23305" t="str"><v>061356</v></cell><cell r="D23305"><v>3006354</v></cell><cell r="E23305" t="str"><v>TERMINAL MECANICO DE COBRE 240mm2</v></cell><cell r="F23305" t="str"><v>UN</v></cell><cell r="G23305"><v>22.93</v></cell></row><row r="23306"><cell r="C23306" t="str"><v>061357</v></cell><cell r="D23306"><v>3006355</v></cell><cell r="E23306" t="str"><v>TERM,INAL MECANICO COBRE 240mm2</v></cell><cell r="F23306" t="str"><v>UN</v></cell><cell r="G23306"><v>20.86</v></cell></row><row r="23307"><cell r="C23307" t="str"><v>061358</v></cell><cell r="D23307"><v>3006356</v></cell><cell r="E23307" t="str"><v>ELETRODUTO FLEXIVEL SEAL TUBE 3/4""</v></cell><cell r="F23307" t="str"><v>M</v></cell><cell r="G23307"><v>9.61</v></cell></row><row r="23308"><cell r="C23308" t="str"><v>061359</v></cell><cell r="D23308"><v>3006357</v></cell><cell r="E23308" t="str"><v>CONECTOR FEMEA PARA RJ45</v></cell><cell r="F23308" t="str"><v>UN</v></cell><cell r="G23308"><v>9.06</v></cell></row><row r="23309"><cell r="C23309" t="str"><v>061360</v></cell><cell r="D23309"><v>3006358</v></cell><cell r="E23309" t="str"><v>TUBO FLEXIVEL FLEXPROV 20cm CP-10</v></cell><cell r="F23309" t="str"><v>M</v></cell><cell r="G23309"><v>49.18</v></cell></row><row r="23310"><cell r="C23310" t="str"><v>061385</v></cell><cell r="D23310"><v>3006359</v></cell><cell r="E23310" t="str"><v>LUVA ELETRODUTO GALVANIZADO 1.1/4""</v></cell><cell r="F23310" t="str"><v>UN</v></cell><cell r="G23310"><v>8.84</v></cell></row><row r="23311"><cell r="C23311" t="str"><v>061386</v></cell><cell r="D23311"><v>3006360</v></cell><cell r="E23311" t="str"><v>LUVA ELETRODUTO GALVANIZADO 1""</v></cell><cell r="F23311" t="str"><v>UN</v></cell><cell r="G23311"><v>4.87</v></cell></row><row r="23312"><cell r="C23312" t="str"><v>061388</v></cell><cell r="D23312"><v>3006361</v></cell><cell r="E23312" t="str"><v>LUVA ELETRODUTO PVC 1.1/4""</v></cell><cell r="F23312" t="str"><v>UN</v></cell><cell r="G23312"><v>7.69</v></cell></row><row r="23313"><cell r="C23313" t="str"><v>061389</v></cell><cell r="D23313"><v>3006362</v></cell><cell r="E23313" t="str"><v>LUVA S/ ROSCA 2"" LS201/35 WETZEL</v></cell><cell r="F23313" t="str"><v>UN</v></cell><cell r="G23313"><v>10.64</v></cell></row><row r="23314"><cell r="C23314" t="str"><v>061390</v></cell><cell r="D23314"><v>3006363</v></cell><cell r="E23314" t="str"><v>LUVA ELETRODUTO PVC 1/2""</v></cell><cell r="F23314" t="str"><v>UN</v></cell><cell r="G23314"><v>3.44</v></cell></row><row r="23315"><cell r="C23315" t="str"><v>061391</v></cell><cell r="D23315"><v>3006364</v></cell><cell r="E23315" t="str"><v>LUVA ELETRODUTO PVC 3/4""</v></cell><cell r="F23315" t="str"><v>UN</v></cell><cell r="G23315"><v>4.21</v></cell></row><row r="23316"><cell r="C23316" t="str"><v>061392</v></cell><cell r="D23316"><v>3006365</v></cell><cell r="E23316" t="str"><v>LUVA PVC 1""</v></cell><cell r="F23316" t="str"><v>UN</v></cell><cell r="G23316"><v>6.29</v></cell></row><row r="23317"><cell r="C23317" t="str"><v>061393</v></cell><cell r="D23317"><v>3006366</v></cell><cell r="E23317" t="str"><v>LUVA ELETRODUTO GALVANIZADO 1.1/2""</v></cell><cell r="F23317" t="str"><v>UN</v></cell><cell r="G23317"><v>6.19</v></cell></row><row r="23318"><cell r="C23318" t="str"><v>061394</v></cell><cell r="D23318"><v>3006367</v></cell><cell r="E23318" t="str"><v>LUVA ELETRODUTO PVC 2.1/2""</v></cell><cell r="F23318" t="str"><v>UN</v></cell><cell r="G23318"><v>18.2</v></cell></row><row r="23319"><cell r="C23319" t="str"><v>061395</v></cell><cell r="D23319"><v>3006368</v></cell><cell r="E23319" t="str"><v>CAIXA DE PASSAGEM FERRO ESMALTADO 3""x3""</v></cell><cell r="F23319" t="str"><v>UN</v></cell><cell r="G23319"><v>9.28</v></cell></row><row r="23320"><cell r="C23320" t="str"><v>061399</v></cell><cell r="D23320"><v>3006369</v></cell><cell r="E23320" t="str"><v>CAIXA OCTOGONAL FUNDO FIXO 4x4""</v></cell><cell r="F23320" t="str"><v>UN</v></cell><cell r="G23320"><v>10.57</v></cell></row><row r="23321"><cell r="C23321" t="str"><v>061400</v></cell><cell r="D23321"><v>3006370</v></cell><cell r="E23321" t="str"><v>CAIXA FERRO ESMALTADO 4""x2""</v></cell><cell r="F23321" t="str"><v>UN</v></cell><cell r="G23321"><v>9.97</v></cell></row><row r="23322"><cell r="C23322" t="str"><v>061401</v></cell><cell r="D23322"><v>3006371</v></cell><cell r="E23322" t="str"><v>CAIXA FERRO ESMALTADO 4x4""</v></cell><cell r="F23322" t="str"><v>UN</v></cell><cell r="G23322"><v>12.55</v></cell></row><row r="23323"><cell r="C23323" t="str"><v>061402</v></cell><cell r="D23323"><v>3006372</v></cell><cell r="E23323" t="str"><v>CAIXA FERRO ESMALTADO 4X4"" COM TAMPA CEGA</v></cell><cell r="F23323" t="str"><v>UN</v></cell><cell r="G23323"><v>19.24</v></cell></row><row r="23324"><cell r="C23324" t="str"><v>061403</v></cell><cell r="D23324"><v>3006373</v></cell><cell r="E23324" t="str"><v>CAIXA FERRO ESMALTADO 10x10x12cm</v></cell><cell r="F23324" t="str"><v>UN</v></cell><cell r="G23324"><v>18.27</v></cell></row><row r="23325"><cell r="C23325" t="str"><v>061404</v></cell><cell r="D23325"><v>3006374</v></cell><cell r="E23325" t="str"><v>DUTO ESPIRAL FLEXIVEL 2""</v></cell><cell r="F23325" t="str"><v>M</v></cell><cell r="G23325"><v>28.55</v></cell></row><row r="23326"><cell r="C23326" t="str"><v>061405</v></cell><cell r="D23326"><v>3006375</v></cell><cell r="E23326" t="str"><v>DUTO ESPIRAL FLEXIVEL 4""</v></cell><cell r="F23326" t="str"><v>M</v></cell><cell r="G23326"><v>25.99</v></cell></row><row r="23327"><cell r="C23327" t="str"><v>061408</v></cell><cell r="D23327"><v>3006376</v></cell><cell r="E23327" t="str"><v>CAIXA DE PASSAGEM PVC COM TAMPA 30CM</v></cell><cell r="F23327" t="str"><v>UN</v></cell><cell r="G23327"><v>17.02</v></cell></row><row r="23328"><cell r="C23328" t="str"><v>061410</v></cell><cell r="D23328"><v>3006377</v></cell><cell r="E23328" t="str"><v>QUADRO EMBUTIR PARA DISJUNTOR BIPOLAR E TOMADA</v></cell><cell r="F23328" t="str"><v>UN</v></cell><cell r="G23328"><v>43.38</v></cell></row><row r="23329"><cell r="C23329" t="str"><v>061411</v></cell><cell r="D23329"><v>3006378</v></cell><cell r="E23329" t="str"><v>QUADRO EMBUTIR PARA DISJUNTOR UNIPOLAR E TOMADA</v></cell><cell r="F23329" t="str"><v>UN</v></cell><cell r="G23329"><v>43.38</v></cell></row><row r="23330"><cell r="C23330" t="str"><v>061412</v></cell><cell r="D23330"><v>3006379</v></cell><cell r="E23330" t="str"><v>CAIXA PASSAGEM CHAPA GALVAN.16 20x20x13cm DISJUNTOR TF 50A</v></cell><cell r="F23330" t="str"><v>UN</v></cell><cell r="G23330"><v>119.68</v></cell></row><row r="23331"><cell r="C23331" t="str"><v>061420</v></cell><cell r="D23331"><v>3006380</v></cell><cell r="E23331" t="str"><v>CAIXA PASSAGEM CHAPA GALVAN.16 TAMPA CEGA PARAF.40x40x13cm</v></cell><cell r="F23331" t="str"><v>UN</v></cell><cell r="G23331"><v>30.64</v></cell></row><row r="23332"><cell r="C23332" t="str"><v>061421</v></cell><cell r="D23332"><v>3006381</v></cell><cell r="E23332" t="str"><v>CAIXA PASSAGEM CHAPA GALVAN.16 TAMPA CEGA PARAF.20x20x13cm</v></cell><cell r="F23332" t="str"><v>UN</v></cell><cell r="G23332"><v>24.63</v></cell></row><row r="23333"><cell r="C23333" t="str"><v>061423</v></cell><cell r="D23333"><v>3006382</v></cell><cell r="E23333" t="str"><v>CAIXA PASSAGEM CHAPA GALVAN.16 TAMPA CEGA PARAF.27x27x13cm</v></cell><cell r="F23333" t="str"><v>UN</v></cell><cell r="G23333"><v>52.55</v></cell></row><row r="23334"><cell r="C23334" t="str"><v>061425</v></cell><cell r="D23334"><v>3006383</v></cell><cell r="E23334" t="str"><v>CAIXA PASSAGEM CHAPA GALVAN.16 TAMPA CEGA PARAF.47x47x13cm</v></cell><cell r="F23334" t="str"><v>UN</v></cell><cell r="G23334"><v>71.39</v></cell></row><row r="23335"><cell r="C23335" t="str"><v>061426</v></cell><cell r="D23335"><v>3006384</v></cell><cell r="E23335" t="str"><v>CAIXA PASSAGEM CHAPA GALVAN.16 TAMPA CEGA PARAF.60x60x13cm</v></cell><cell r="F23335" t="str"><v>UN</v></cell><cell r="G23335"><v>127.74</v></cell></row><row r="23336"><cell r="C23336" t="str"><v>061427</v></cell><cell r="D23336"><v>3006385</v></cell><cell r="E23336" t="str"><v>CAIXA PASSAGEM CHAPA GALVAN.16 TAMPA CEGA PARAF.67x67x13cm</v></cell><cell r="F23336" t="str"><v>UN</v></cell><cell r="G23336"><v>326.24</v></cell></row><row r="23337"><cell r="C23337" t="str"><v>061428</v></cell><cell r="D23337"><v>3006386</v></cell><cell r="E23337" t="str"><v>CAIXA PASSAGEM CHAPA GALVAN.16 TAMPA CEGA PARAF.80x80x13cm</v></cell><cell r="F23337" t="str"><v>UN</v></cell><cell r="G23337"><v>181.66</v></cell></row><row r="23338"><cell r="C23338" t="str"><v>061429</v></cell><cell r="D23338"><v>3006387</v></cell><cell r="E23338" t="str"><v>CAIXA PASSAGEM CHAPA GALVAN.16 TAMPA CEGA PARAF.87x87x13cm</v></cell><cell r="F23338" t="str"><v>UN</v></cell><cell r="G23338"><v>58.96</v></cell></row><row r="23339"><cell r="C23339" t="str"><v>061430</v></cell><cell r="D23339"><v>3006388</v></cell><cell r="E23339" t="str"><v>CAIXA PASSAGEM CHAPA GALVAN.16 TAMPA CEGA PARAF.100x100x13cm</v></cell><cell r="F23339" t="str"><v>UN</v></cell><cell r="G23339"><v>337.44</v></cell></row><row r="23340"><cell r="C23340" t="str"><v>061432</v></cell><cell r="D23340"><v>3006389</v></cell><cell r="E23340" t="str"><v>CAIXA PASSAGEM CHAPA 18 67x67x13cm</v></cell><cell r="F23340" t="str"><v>UN</v></cell><cell r="G23340"><v>347.25</v></cell></row><row r="23341"><cell r="C23341" t="str"><v>061434</v></cell><cell r="D23341"><v>3006390</v></cell><cell r="E23341" t="str"><v>CAIXA PASSAGEM CHAPA GALVAN.16 TAMPA CEGA PARAF.120x120x13cm</v></cell><cell r="F23341" t="str"><v>UN</v></cell><cell r="G23341"><v>108.66</v></cell></row><row r="23342"><cell r="C23342" t="str"><v>061435</v></cell><cell r="D23342"><v>3006391</v></cell><cell r="E23342" t="str"><v>CAIXA PASSAGEM CHAPA GALVAN.18 TAMPA CEGA 127x127x13cm</v></cell><cell r="F23342" t="str"><v>UN</v></cell><cell r="G23342"><v>289.23</v></cell></row><row r="23343"><cell r="C23343" t="str"><v>061436</v></cell><cell r="D23343"><v>3006392</v></cell><cell r="E23343" t="str"><v>CAIXA PASSAGEM CHAPA 18 15 x 15 x 10cm</v></cell><cell r="F23343" t="str"><v>UN</v></cell><cell r="G23343"><v>58.6</v></cell></row><row r="23344"><cell r="C23344" t="str"><v>061437</v></cell><cell r="D23344"><v>3006393</v></cell><cell r="E23344" t="str"><v>CAIXA PASSAGEM CHAPA 18 30x30x12cm</v></cell><cell r="F23344" t="str"><v>UN</v></cell><cell r="G23344"><v>60.05</v></cell></row><row r="23345"><cell r="C23345" t="str"><v>061440</v></cell><cell r="D23345"><v>3006394</v></cell><cell r="E23345" t="str"><v>CAIXA PASSAGEM ALUMINIO R10P-C11O</v></cell><cell r="F23345" t="str"><v>UN</v></cell><cell r="G23345"><v>93.45</v></cell></row><row r="23346"><cell r="C23346" t="str"><v>061441</v></cell><cell r="D23346"><v>3006395</v></cell><cell r="E23346" t="str"><v>CAIXA PASSAGEM ALUMINIO R-10 P/11</v></cell><cell r="F23346" t="str"><v>UN</v></cell><cell r="G23346"><v>1177.61</v></cell></row><row r="23347"><cell r="C23347" t="str"><v>061442</v></cell><cell r="D23347"><v>3006396</v></cell><cell r="E23347" t="str"><v>CAIXA PASSAGEM ALUMINIO R10P-T11</v></cell><cell r="F23347" t="str"><v>UN</v></cell><cell r="G23347"><v>111.98</v></cell></row><row r="23348"><cell r="C23348" t="str"><v>061443</v></cell><cell r="D23348"><v>3006397</v></cell><cell r="E23348" t="str"><v>CAIXA PASSAGEM ALUMINIO R10P-C22</v></cell><cell r="F23348" t="str"><v>UN</v></cell><cell r="G23348"><v>90.05</v></cell></row><row r="23349"><cell r="C23349" t="str"><v>061444</v></cell><cell r="D23349"><v>3006398</v></cell><cell r="E23349" t="str"><v>CAIXA PASSAGEM ALUMINIO R-10 P/22</v></cell><cell r="F23349" t="str"><v>UN</v></cell><cell r="G23349"><v>1418.95</v></cell></row><row r="23350"><cell r="C23350" t="str"><v>061446</v></cell><cell r="D23350"><v>3006399</v></cell><cell r="E23350" t="str"><v>CAIXA PASSAGEM ALUMINIO R10P-X22</v></cell><cell r="F23350" t="str"><v>UN</v></cell><cell r="G23350"><v>1322.08</v></cell></row><row r="23351"><cell r="C23351" t="str"><v>061447</v></cell><cell r="D23351"><v>3006400</v></cell><cell r="E23351" t="str"><v>CAIXA PASSAGEM 10x10x13cm CHAPA GALVANIZADA 18</v></cell><cell r="F23351" t="str"><v>UN</v></cell><cell r="G23351"><v>41.28</v></cell></row><row r="23352"><cell r="C23352" t="str"><v>061448</v></cell><cell r="D23352"><v>3006401</v></cell><cell r="E23352" t="str"><v>CAIXA PASSAGEM 40x40x13xcm CHAPA GALVANIZADA 18</v></cell><cell r="F23352" t="str"><v>UN</v></cell><cell r="G23352"><v>51.45</v></cell></row><row r="23353"><cell r="C23353" t="str"><v>061449</v></cell><cell r="D23353"><v>3006402</v></cell><cell r="E23353" t="str"><v>CAIXA PASSAGEM 60x35x13cm CHAPA GALVANIZADA 18</v></cell><cell r="F23353" t="str"><v>UN</v></cell><cell r="G23353"><v>278.58</v></cell></row><row r="23354"><cell r="C23354" t="str"><v>061450</v></cell><cell r="D23354"><v>3006403</v></cell><cell r="E23354" t="str"><v>CAIXA PASSAGEM ALUMINIO R12P/14 ENTR.E55 E K55</v></cell><cell r="F23354" t="str"><v>UN</v></cell><cell r="G23354"><v>1533.13</v></cell></row><row r="23355"><cell r="C23355" t="str"><v>061451</v></cell><cell r="D23355"><v>3006404</v></cell><cell r="E23355" t="str"><v>CAIXA PASSAGEM ALUMINIO R12P/7 ENTR.E55 E K55</v></cell><cell r="F23355" t="str"><v>UN</v></cell><cell r="G23355"><v>1563.13</v></cell></row><row r="23356"><cell r="C23356" t="str"><v>061452</v></cell><cell r="D23356"><v>3006405</v></cell><cell r="E23356" t="str"><v>CAIXA PASSAGEM ALUMINIO R12AM/19 ENTR.B11-H11-K11</v></cell><cell r="F23356" t="str"><v>UN</v></cell><cell r="G23356"><v>1600.07</v></cell></row><row r="23357"><cell r="C23357" t="str"><v>061453</v></cell><cell r="D23357"><v>3006406</v></cell><cell r="E23357" t="str"><v>BRACADEIRA GALVANIZADA-FIXACAO CALHA 20cm</v></cell><cell r="F23357" t="str"><v>UN</v></cell><cell r="G23357"><v>26.91</v></cell></row><row r="23358"><cell r="C23358" t="str"><v>061454</v></cell><cell r="D23358"><v>3006407</v></cell><cell r="E23358" t="str"><v>CAIXA PASSAGEM ALUMINIO R126/2 ENTR.B11-H11-E11</v></cell><cell r="F23358" t="str"><v>UN</v></cell><cell r="G23358"><v>1957.97</v></cell></row><row r="23359"><cell r="C23359" t="str"><v>061455</v></cell><cell r="D23359"><v>3006408</v></cell><cell r="E23359" t="str"><v>CAIXA PASSAGEM CHAPA GALVANIZADA 500x200x180mm</v></cell><cell r="F23359" t="str"><v>UN</v></cell><cell r="G23359"><v>297.32</v></cell></row><row r="23360"><cell r="C23360" t="str"><v>061456</v></cell><cell r="D23360"><v>3006409</v></cell><cell r="E23360" t="str"><v>TOMADA MONOBLOCO 2P+T UNIVERSAL 15A PIAL COM PLACA</v></cell><cell r="F23360" t="str"><v>UN</v></cell><cell r="G23360"><v>33.73</v></cell></row><row r="23361"><cell r="C23361" t="str"><v>061457</v></cell><cell r="D23361"><v>3006410</v></cell><cell r="E23361" t="str"><v>CALHA CHAPA GALVANIZADA PARA CABOS COM TAMPO - 20cm</v></cell><cell r="F23361" t="str"><v>M</v></cell><cell r="G23361"><v>89.53</v></cell></row><row r="23362"><cell r="C23362" t="str"><v>061458</v></cell><cell r="D23362"><v>3006411</v></cell><cell r="E23362" t="str"><v>TIRO COMPLETO WALSYWA PARA FIXACAO</v></cell><cell r="F23362" t="str"><v>UN</v></cell><cell r="G23362"><v>71.9</v></cell></row><row r="23363"><cell r="C23363" t="str"><v>061460</v></cell><cell r="D23363"><v>3006412</v></cell><cell r="E23363" t="str"><v>CAIXA PASSAGEM ALUMINIO R-14 P/14</v></cell><cell r="F23363" t="str"><v>UN</v></cell><cell r="G23363"><v>1438.5</v></cell></row><row r="23364"><cell r="C23364" t="str"><v>061461</v></cell><cell r="D23364"><v>3006413</v></cell><cell r="E23364" t="str"><v>CAIXA PASSAGEM ALUMINIO R-14 P/17</v></cell><cell r="F23364" t="str"><v>UN</v></cell><cell r="G23364"><v>1459.04</v></cell></row><row r="23365"><cell r="C23365" t="str"><v>061462</v></cell><cell r="D23365"><v>3006414</v></cell><cell r="E23365" t="str"><v>CAIXA PASSAGEM ALUMINIO R-14 P/22</v></cell><cell r="F23365" t="str"><v>UN</v></cell><cell r="G23365"><v>1416.01</v></cell></row><row r="23366"><cell r="C23366" t="str"><v>061463</v></cell><cell r="D23366"><v>3006415</v></cell><cell r="E23366" t="str"><v>CAIXA PASSAGEM ALUMINIO R-14 P/27</v></cell><cell r="F23366" t="str"><v>UN</v></cell><cell r="G23366"><v>1506.49</v></cell></row><row r="23367"><cell r="C23367" t="str"><v>061465</v></cell><cell r="D23367"><v>3006416</v></cell><cell r="E23367" t="str"><v>CAIXA DE PASSAGEM ELETRICA 60x60x50cm COM TAMPAO FERRO FUNDI</v></cell><cell r="F23367" t="str"><v>UN</v></cell><cell r="G23367"><v>780.65</v></cell></row><row r="23368"><cell r="C23368" t="str"><v>061467</v></cell><cell r="D23368"><v>3006417</v></cell><cell r="E23368" t="str"><v>CAIXA INSPECAO 20x20x15cm</v></cell><cell r="F23368" t="str"><v>UN</v></cell><cell r="G23368"><v>54.22</v></cell></row><row r="23369"><cell r="C23369" t="str"><v>061468</v></cell><cell r="D23369"><v>3006418</v></cell><cell r="E23369" t="str"><v>CONEXAO PARA ELETROCALHA PERFURADA 100x50cm</v></cell><cell r="F23369" t="str"><v>UN</v></cell><cell r="G23369"><v>98.48</v></cell></row><row r="23370"><cell r="C23370" t="str"><v>061470</v></cell><cell r="D23370"><v>3006419</v></cell><cell r="E23370" t="str"><v>CAIXA LIGACAO DE ALUMINIO ZS-70A PETERCO</v></cell><cell r="F23370" t="str"><v>UN</v></cell><cell r="G23370"><v>587.48</v></cell></row><row r="23371"><cell r="C23371" t="str"><v>061471</v></cell><cell r="D23371"><v>3006420</v></cell><cell r="E23371" t="str"><v>CAIXA TIPO X C/ TAMPA 1"" - 002400040</v></cell><cell r="F23371" t="str"><v>UN</v></cell><cell r="G23371"><v>306.5</v></cell></row><row r="23372"><cell r="C23372" t="str"><v>061474</v></cell><cell r="D23372"><v>3006421</v></cell><cell r="E23372" t="str"><v>ISOLADORES PARA CABOS DE PARA-RAIOS</v></cell><cell r="F23372" t="str"><v>UN</v></cell><cell r="G23372"><v>55.86</v></cell></row><row r="23373"><cell r="C23373" t="str"><v>061475</v></cell><cell r="D23373"><v>3006422</v></cell><cell r="E23373" t="str"><v>ESPELHO 4""x4"" PARA TOMADA DE PISO</v></cell><cell r="F23373" t="str"><v>UN</v></cell><cell r="G23373"><v>37.61</v></cell></row><row r="23374"><cell r="C23374" t="str"><v>061476</v></cell><cell r="D23374"><v>3006423</v></cell><cell r="E23374" t="str"><v>CABO COBRE NU 50mm2 CORDOALHA 7 FIOS</v></cell><cell r="F23374" t="str"><v>M</v></cell><cell r="G23374"><v>26.37</v></cell></row><row r="23375"><cell r="C23375" t="str"><v>061477</v></cell><cell r="D23375"><v>3006424</v></cell><cell r="E23375" t="str"><v>CONEXAO EXOTERMICA PARA DESCIDA PARA-RAIOS</v></cell><cell r="F23375" t="str"><v>UN</v></cell><cell r="G23375"><v>54.63</v></cell></row><row r="23376"><cell r="C23376" t="str"><v>061478</v></cell><cell r="D23376"><v>3006425</v></cell><cell r="E23376" t="str"><v>TUBO PVC DIAMETRO 2"" PARA PROTECAO CABO PARA-RAIOS-3,0m</v></cell><cell r="F23376" t="str"><v>UN</v></cell><cell r="G23376"><v>131.17</v></cell></row><row r="23377"><cell r="C23377" t="str"><v>061480</v></cell><cell r="D23377"><v>3006426</v></cell><cell r="E23377" t="str"><v>ABRACADEIRA PLASTICA 30 CM</v></cell><cell r="F23377" t="str"><v>UN</v></cell><cell r="G23377"><v>9.34</v></cell></row><row r="23378"><cell r="C23378" t="str"><v>061481</v></cell><cell r="D23378"><v>3006427</v></cell><cell r="E23378" t="str"><v>BRACADEIRA TIPO D - 3/4""</v></cell><cell r="F23378" t="str"><v>UN</v></cell><cell r="G23378"><v>8.18</v></cell></row><row r="23379"><cell r="C23379" t="str"><v>061482</v></cell><cell r="D23379"><v>3006428</v></cell><cell r="E23379" t="str"><v>HASTE ATERRAMENTO 3/4 COPERWELD 40-3 METROS</v></cell><cell r="F23379" t="str"><v>UN</v></cell><cell r="G23379"><v>75.56</v></cell></row><row r="23380"><cell r="C23380" t="str"><v>061484</v></cell><cell r="D23380"><v>3006429</v></cell><cell r="E23380" t="str"><v>QUADRO GERAL DE BAIXA TENSAO TIPO QGBT</v></cell><cell r="F23380" t="str"><v>UN</v></cell><cell r="G23380"><v>2332.25</v></cell></row><row r="23381"><cell r="C23381" t="str"><v>061485</v></cell><cell r="D23381"><v>3006430</v></cell><cell r="E23381" t="str"><v>PONTO DE FORCA PARA AC 3CV</v></cell><cell r="F23381" t="str"><v>UN</v></cell><cell r="G23381"><v>907.99</v></cell></row><row r="23382"><cell r="C23382" t="str"><v>061486</v></cell><cell r="D23382"><v>3006431</v></cell><cell r="E23382" t="str"><v>QUADRO DISTRIBUICAO FORCA TIPO QFC2</v></cell><cell r="F23382" t="str"><v>UN</v></cell><cell r="G23382"><v>2198.14</v></cell></row><row r="23383"><cell r="C23383" t="str"><v>061487</v></cell><cell r="D23383"><v>3006432</v></cell><cell r="E23383" t="str"><v>QUADRO FORCA E LUZ TIPO QLF</v></cell><cell r="F23383" t="str"><v>UN</v></cell><cell r="G23383"><v>17697.56</v></cell></row><row r="23384"><cell r="C23384" t="str"><v>061488</v></cell><cell r="D23384"><v>3006433</v></cell><cell r="E23384" t="str"><v>QUADRO GERAL DISTRIBUICAO FORCA E LUZ TIPO QFLE</v></cell><cell r="F23384" t="str"><v>UN</v></cell><cell r="G23384"><v>2270.97</v></cell></row><row r="23385"><cell r="C23385" t="str"><v>061496</v></cell><cell r="D23385"><v>3006434</v></cell><cell r="E23385" t="str"><v>CAIXA OCTOGONAL FUNDO MOVEL 4""</v></cell><cell r="F23385" t="str"><v>UN</v></cell><cell r="G23385"><v>14.72</v></cell></row><row r="23386"><cell r="C23386" t="str"><v>061497</v></cell><cell r="D23386"><v>3006435</v></cell><cell r="E23386" t="str"><v>CAIXA OCTOGONAL ESMALTADA 3x3""</v></cell><cell r="F23386" t="str"><v>UN</v></cell><cell r="G23386"><v>8.02</v></cell></row><row r="23387"><cell r="C23387" t="str"><v>061498</v></cell><cell r="D23387"><v>3006436</v></cell><cell r="E23387" t="str"><v>TOMADA MONOBLOCO 3P-20A SISTEMA UNIVERSAL COM PLACA</v></cell><cell r="F23387" t="str"><v>UN</v></cell><cell r="G23387"><v>39.9</v></cell></row><row r="23388"><cell r="C23388" t="str"><v>061499</v></cell><cell r="D23388"><v>3006437</v></cell><cell r="E23388" t="str"><v>TOMADA MONOBLOCO 2P+T/UNIVERSAL 15A PIAL COM PLACA</v></cell><cell r="F23388" t="str"><v>UN</v></cell><cell r="G23388"><v>33.18</v></cell></row><row r="23389"><cell r="C23389" t="str"><v>061500</v></cell><cell r="D23389"><v>3006438</v></cell><cell r="E23389" t="str"><v>INTERRUPTOR UMA SECAO</v></cell><cell r="F23389" t="str"><v>UN</v></cell><cell r="G23389"><v>48.14</v></cell></row><row r="23390"><cell r="C23390" t="str"><v>061501</v></cell><cell r="D23390"><v>3006439</v></cell><cell r="E23390" t="str"><v>BRACADEIRA PARA TUBOS APLICADA A TIRO</v></cell><cell r="F23390" t="str"><v>UN</v></cell><cell r="G23390"><v>34.84</v></cell></row><row r="23391"><cell r="C23391" t="str"><v>061502</v></cell><cell r="D23391"><v>3006440</v></cell><cell r="E23391" t="str"><v>INTERRUPTOR DUAS SECOES</v></cell><cell r="F23391" t="str"><v>UN</v></cell><cell r="G23391"><v>36.4</v></cell></row><row r="23392"><cell r="C23392" t="str"><v>061506</v></cell><cell r="D23392"><v>3006441</v></cell><cell r="E23392" t="str"><v>CABO MULTIPLO SINTENAX 4x2mm2</v></cell><cell r="F23392" t="str"><v>M</v></cell><cell r="G23392"><v>47.31</v></cell></row><row r="23393"><cell r="C23393" t="str"><v>061507</v></cell><cell r="D23393"><v>3006442</v></cell><cell r="E23393" t="str"><v>CABO SINTENAX 1x50,0mm2</v></cell><cell r="F23393" t="str"><v>M</v></cell><cell r="G23393"><v>26.25</v></cell></row><row r="23394"><cell r="C23394" t="str"><v>061508</v></cell><cell r="D23394"><v>3006443</v></cell><cell r="E23394" t="str"><v>CABO SINTENAX 1x2,5mm2</v></cell><cell r="F23394" t="str"><v>M</v></cell><cell r="G23394"><v>6.13</v></cell></row><row r="23395"><cell r="C23395" t="str"><v>061509</v></cell><cell r="D23395"><v>3006444</v></cell><cell r="E23395" t="str"><v>BUCHA E ARRUELA 1.1/4""</v></cell><cell r="F23395" t="str"><v>CJ</v></cell><cell r="G23395"><v>5.79</v></cell></row><row r="23396"><cell r="C23396" t="str"><v>061510</v></cell><cell r="D23396"><v>3006445</v></cell><cell r="E23396" t="str"><v>ARRUELA LISA 3/8"" MG2575-5</v></cell><cell r="F23396" t="str"><v>CJ</v></cell><cell r="G23396"><v>3.13</v></cell></row><row r="23397"><cell r="C23397" t="str"><v>061511</v></cell><cell r="D23397"><v>3006446</v></cell><cell r="E23397" t="str"><v>BUCHA E ARRUELA 3/4""</v></cell><cell r="F23397" t="str"><v>CJ</v></cell><cell r="G23397"><v>4.74</v></cell></row><row r="23398"><cell r="C23398" t="str"><v>061512</v></cell><cell r="D23398"><v>3006447</v></cell><cell r="E23398" t="str"><v>BUCHA E ARRUELA 1""</v></cell><cell r="F23398" t="str"><v>CJ</v></cell><cell r="G23398"><v>5.59</v></cell></row><row r="23399"><cell r="C23399" t="str"><v>061513</v></cell><cell r="D23399"><v>3006448</v></cell><cell r="E23399" t="str"><v>BUCHA E ARRUELA 1.1/2""</v></cell><cell r="F23399" t="str"><v>CJ</v></cell><cell r="G23399"><v>6.33</v></cell></row><row r="23400"><cell r="C23400" t="str"><v>061514</v></cell><cell r="D23400"><v>3006449</v></cell><cell r="E23400" t="str"><v>BUCHA E ARRUELA 3""</v></cell><cell r="F23400" t="str"><v>CJ</v></cell><cell r="G23400"><v>12.9</v></cell></row><row r="23401"><cell r="C23401" t="str"><v>061515</v></cell><cell r="D23401"><v>3006450</v></cell><cell r="E23401" t="str"><v>ARRUELA PRESSAO 3/8"" MG2576-5</v></cell><cell r="F23401" t="str"><v>CJ</v></cell><cell r="G23401"><v>11.24</v></cell></row><row r="23402"><cell r="C23402" t="str"><v>061516</v></cell><cell r="D23402"><v>3006451</v></cell><cell r="E23402" t="str"><v>BUCHA E ARRUELA 2.1/2"" - 62mm</v></cell><cell r="F23402" t="str"><v>CJ</v></cell><cell r="G23402"><v>11.88</v></cell></row><row r="23403"><cell r="C23403" t="str"><v>061517</v></cell><cell r="D23403"><v>3006452</v></cell><cell r="E23403" t="str"><v>CABO PIRASTIC 1x35,0mm2</v></cell><cell r="F23403" t="str"><v>M</v></cell><cell r="G23403"><v>21.62</v></cell></row><row r="23404"><cell r="C23404" t="str"><v>061518</v></cell><cell r="D23404"><v>3006453</v></cell><cell r="E23404" t="str"><v>CABO PIRASTIC 1x185mm2</v></cell><cell r="F23404" t="str"><v>M</v></cell><cell r="G23404"><v>84.62</v></cell></row><row r="23405"><cell r="C23405" t="str"><v>061526</v></cell><cell r="D23405"><v>3006454</v></cell><cell r="E23405" t="str"><v>TAMPA LATAO PARA CAIXA OCTOGONAL 4""x4""</v></cell><cell r="F23405" t="str"><v>UN</v></cell><cell r="G23405"><v>36.04</v></cell></row><row r="23406"><cell r="C23406" t="str"><v>061530</v></cell><cell r="D23406"><v>3006455</v></cell><cell r="E23406" t="str"><v>CAIXA PASSAGEM PARA CABOS DE DIMERS</v></cell><cell r="F23406" t="str"><v>UN</v></cell><cell r="G23406"><v>103.42</v></cell></row><row r="23407"><cell r="C23407" t="str"><v>061532</v></cell><cell r="D23407"><v>3006456</v></cell><cell r="E23407" t="str"><v>TERMINAL PRESSAO PARA CABO 10mm2</v></cell><cell r="F23407" t="str"><v>UN</v></cell><cell r="G23407"><v>20.33</v></cell></row><row r="23408"><cell r="C23408" t="str"><v>061533</v></cell><cell r="D23408"><v>3006457</v></cell><cell r="E23408" t="str"><v>TERMINAL PRESSAO EM LATAO PARA CABO 16mm2</v></cell><cell r="F23408" t="str"><v>UN</v></cell><cell r="G23408"><v>26.17</v></cell></row><row r="23409"><cell r="C23409" t="str"><v>061536</v></cell><cell r="D23409"><v>3006458</v></cell><cell r="E23409" t="str"><v>CABO MULTIPLO SINTENAX 4x16mm2</v></cell><cell r="F23409" t="str"><v>M</v></cell><cell r="G23409"><v>42.05</v></cell></row><row r="23410"><cell r="C23410" t="str"><v>061537</v></cell><cell r="D23410"><v>3006459</v></cell><cell r="E23410" t="str"><v>CABO MULTIPLO SINTENAX 4x25mm2</v></cell><cell r="F23410" t="str"><v>M</v></cell><cell r="G23410"><v>44.83</v></cell></row><row r="23411"><cell r="C23411" t="str"><v>061542</v></cell><cell r="D23411"><v>3006460</v></cell><cell r="E23411" t="str"><v>CONDULETE DUPLO ""ED"" - 3/4""</v></cell><cell r="F23411" t="str"><v>UN</v></cell><cell r="G23411"><v>18.68</v></cell></row><row r="23412"><cell r="C23412" t="str"><v>061543</v></cell><cell r="D23412"><v>3006461</v></cell><cell r="E23412" t="str"><v>CONDULETE ALUMINIO ""LB"" - 3/4""</v></cell><cell r="F23412" t="str"><v>UN</v></cell><cell r="G23412"><v>14.92</v></cell></row><row r="23413"><cell r="C23413" t="str"><v>061544</v></cell><cell r="D23413"><v>3006462</v></cell><cell r="E23413" t="str"><v>CONDULETE ""LB"" - 1""</v></cell><cell r="F23413" t="str"><v>UN</v></cell><cell r="G23413"><v>17.02</v></cell></row><row r="23414"><cell r="C23414" t="str"><v>061545</v></cell><cell r="D23414"><v>3006463</v></cell><cell r="E23414" t="str"><v>CONDULETE ALUMINIO C/TAMPA TIPO B/E - 3/4""</v></cell><cell r="F23414" t="str"><v>UN</v></cell><cell r="G23414"><v>18.68</v></cell></row><row r="23415"><cell r="C23415" t="str"><v>061550</v></cell><cell r="D23415"><v>3006464</v></cell><cell r="E23415" t="str"><v>ELETRODUTO FLEXIVEL SEALTUBE 3/4""</v></cell><cell r="F23415" t="str"><v>M</v></cell><cell r="G23415"><v>36.2</v></cell></row><row r="23416"><cell r="C23416" t="str"><v>061551</v></cell><cell r="D23416"><v>3006465</v></cell><cell r="E23416" t="str"><v>ELETRODUTO FLEXIVEL SEALTUBE 1""</v></cell><cell r="F23416" t="str"><v>M</v></cell><cell r="G23416"><v>13.05</v></cell></row><row r="23417"><cell r="C23417" t="str"><v>061552</v></cell><cell r="D23417"><v>3006466</v></cell><cell r="E23417" t="str"><v>ELETRODUTO FLEXIVEL SEALTUBE 1.1/2""</v></cell><cell r="F23417" t="str"><v>M</v></cell><cell r="G23417"><v>47.71</v></cell></row><row r="23418"><cell r="C23418" t="str"><v>061553</v></cell><cell r="D23418"><v>3006467</v></cell><cell r="E23418" t="str"><v>ELETRODUTO FLEXIVEL SEALTUBE 2""</v></cell><cell r="F23418" t="str"><v>M</v></cell><cell r="G23418"><v>52.35</v></cell></row><row r="23419"><cell r="C23419" t="str"><v>061554</v></cell><cell r="D23419"><v>3006468</v></cell><cell r="E23419" t="str"><v>ELETRODUTO FLEXIVEL SEALTUBE 3""</v></cell><cell r="F23419" t="str"><v>M</v></cell><cell r="G23419"><v>56.27</v></cell></row><row r="23420"><cell r="C23420" t="str"><v>061570</v></cell><cell r="D23420"><v>3006469</v></cell><cell r="E23420" t="str"><v>BOX CURVO 1""</v></cell><cell r="F23420" t="str"><v>UN</v></cell><cell r="G23420"><v>30.54</v></cell></row><row r="23421"><cell r="C23421" t="str"><v>061571</v></cell><cell r="D23421"><v>3006470</v></cell><cell r="E23421" t="str"><v>BUCHA E ARRUELA PVC 1/2""</v></cell><cell r="F23421" t="str"><v>CJ</v></cell><cell r="G23421"><v>2.9</v></cell></row><row r="23422"><cell r="C23422" t="str"><v>061605</v></cell><cell r="D23422"><v>3006471</v></cell><cell r="E23422" t="str"><v>MALHA DE ENERGIA EM PISO DE LOJA COMERCIAL</v></cell><cell r="F23422" t="str"><v>M2</v></cell><cell r="G23422"><v>80.46</v></cell></row><row r="23423"><cell r="C23423" t="str"><v>061610</v></cell><cell r="D23423"><v>3006472</v></cell><cell r="E23423" t="str"><v>INTERRUPTOR DIFERENCIAL RESIDUAL DR-25A</v></cell><cell r="F23423" t="str"><v>UN</v></cell><cell r="G23423"><v>140.48</v></cell></row><row r="23424"><cell r="C23424" t="str"><v>061614</v></cell><cell r="D23424"><v>3006473</v></cell><cell r="E23424" t="str"><v>DIMER COMPLETO COM PLACA 2"" x 4""</v></cell><cell r="F23424" t="str"><v>CJ</v></cell><cell r="G23424"><v>126.6</v></cell></row><row r="23425"><cell r="C23425" t="str"><v>061615</v></cell><cell r="D23425"><v>3006474</v></cell><cell r="E23425" t="str"><v>MALHA ENERGIA PISO LOJA COMERCIAL PADRAO GLOBEX</v></cell><cell r="F23425" t="str"><v>M2</v></cell><cell r="G23425"><v>80.46</v></cell></row><row r="23426"><cell r="C23426" t="str"><v>061627</v></cell><cell r="D23426"><v>3006475</v></cell><cell r="E23426" t="str"><v>ELETRICIDADE-REDE DE ALIMENTACAO PARA SALAS COMERCIAIS(40m2)</v></cell><cell r="F23426" t="str"><v>UN</v></cell><cell r="G23426"><v>2855.72</v></cell></row><row r="23427"><cell r="C23427" t="str"><v>061662</v></cell><cell r="D23427"><v>3006476</v></cell><cell r="E23427" t="str"><v>CAIXA DE PASSAGEM ALUMINIO 20x20x12cm</v></cell><cell r="F23427" t="str"><v>UN</v></cell><cell r="G23427"><v>36.55</v></cell></row><row r="23428"><cell r="C23428" t="str"><v>061663</v></cell><cell r="D23428"><v>3006477</v></cell><cell r="E23428" t="str"><v>CAIXA DE PASSAGEM ALUMINIO 40x20x20cm</v></cell><cell r="F23428" t="str"><v>UN</v></cell><cell r="G23428"><v>89.55</v></cell></row><row r="23429"><cell r="C23429" t="str"><v>061700</v></cell><cell r="D23429"><v>3006478</v></cell><cell r="E23429" t="str"><v>DUTO FLEXIVEL 6"" PARA CABO SUBTERRANEO</v></cell><cell r="F23429" t="str"><v>M</v></cell><cell r="G23429"><v>85.34</v></cell></row><row r="23430"><cell r="C23430" t="str"><v>061702</v></cell><cell r="D23430"><v>3006479</v></cell><cell r="E23430" t="str"><v>TERMINAL OLHAL ISOLADO COMPRESSAO CABO 10mm2</v></cell><cell r="F23430" t="str"><v>UN</v></cell><cell r="G23430"><v>13.1</v></cell></row><row r="23431"><cell r="C23431" t="str"><v>061725</v></cell><cell r="D23431"><v>3006480</v></cell><cell r="E23431" t="str"><v>TAMPAO FERRO FUNDIDO D=400mm P/CAIXA PASSAGEM""ELETRICA""</v></cell><cell r="F23431" t="str"><v>UN</v></cell><cell r="G23431"><v>478.08</v></cell></row><row r="23432"><cell r="C23432" t="str"><v>061728</v></cell><cell r="D23432"><v>3006481</v></cell><cell r="E23432" t="str"><v>TECLADO PARA CONFIGURAÇÃO DE ALARME  DA CENTRAl</v></cell><cell r="F23432" t="str"><v>UN</v></cell><cell r="G23432"><v>82.18</v></cell></row><row r="23433"><cell r="C23433" t="str"><v>061754</v></cell><cell r="D23433"><v>3006482</v></cell><cell r="E23433" t="str"><v>CONDULETE ""LLI"" 3/4""</v></cell><cell r="F23433" t="str"><v>UN</v></cell><cell r="G23433"><v>18.69</v></cell></row><row r="23434"><cell r="C23434" t="str"><v>061780</v></cell><cell r="D23434"><v>3006483</v></cell><cell r="E23434" t="str"><v>ARAME GUIA ACO GALVANIZADO BITOLA ISGW 16 (0,032kg/m)</v></cell><cell r="F23434" t="str"><v>M</v></cell><cell r="G23434"><v>1.23</v></cell></row><row r="23435"><cell r="C23435" t="str"><v>061788</v></cell><cell r="D23435"><v>3006484</v></cell><cell r="E23435" t="str"><v>CENTRAL DE ALARME PS9192 (PLACA+TECLADO+TRAFO)</v></cell><cell r="F23435" t="str"><v>UN</v></cell><cell r="G23435"><v>1817.11</v></cell></row><row r="23436"><cell r="C23436" t="str"><v>061790</v></cell><cell r="D23436"><v>3006485</v></cell><cell r="E23436" t="str"><v>BOTAO DE PANICO</v></cell><cell r="F23436" t="str"><v>UN</v></cell><cell r="G23436"><v>40.75</v></cell></row><row r="23437"><cell r="C23437" t="str"><v>061791</v></cell><cell r="D23437"><v>3006486</v></cell><cell r="E23437" t="str"><v>SENSOR MAGNETICO SE0400 MI</v></cell><cell r="F23437" t="str"><v>UN</v></cell><cell r="G23437"><v>138.52</v></cell></row><row r="23438"><cell r="C23438" t="str"><v>061801</v></cell><cell r="D23438"><v>3006487</v></cell><cell r="E23438" t="str"><v>CURVA ELETRODUTO PVC 1""</v></cell><cell r="F23438" t="str"><v>UN</v></cell><cell r="G23438"><v>21.58</v></cell></row><row r="23439"><cell r="C23439" t="str"><v>061802</v></cell><cell r="D23439"><v>3006488</v></cell><cell r="E23439" t="str"><v>CURVA ELETRODUTO PVC 1.1/2""</v></cell><cell r="F23439" t="str"><v>UN</v></cell><cell r="G23439"><v>29.43</v></cell></row><row r="23440"><cell r="C23440" t="str"><v>061803</v></cell><cell r="D23440"><v>3006489</v></cell><cell r="E23440" t="str"><v>BUCHA E ARRUELA 3/4""</v></cell><cell r="F23440" t="str"><v>CJ</v></cell><cell r="G23440"><v>5.71</v></cell></row><row r="23441"><cell r="C23441" t="str"><v>061804</v></cell><cell r="D23441"><v>3006490</v></cell><cell r="E23441" t="str"><v>CURVA ELETRODUTO PVC 3/4""</v></cell><cell r="F23441" t="str"><v>UN</v></cell><cell r="G23441"><v>16.93</v></cell></row><row r="23442"><cell r="C23442" t="str"><v>061805</v></cell><cell r="D23442"><v>3006491</v></cell><cell r="E23442" t="str"><v>CAIXA OCTOGONAL 100x100mm</v></cell><cell r="F23442" t="str"><v>UN</v></cell><cell r="G23442"><v>13.34</v></cell></row><row r="23443"><cell r="C23443" t="str"><v>061806</v></cell><cell r="D23443"><v>3006492</v></cell><cell r="E23443" t="str"><v>PONTO DE ANTENA TV POR ASSINATURA CAIXA 4x4-1,0 PISO</v></cell><cell r="F23443" t="str"><v>UN</v></cell><cell r="G23443"><v>150</v></cell></row><row r="23444"><cell r="C23444" t="str"><v>061807</v></cell><cell r="D23444"><v>3006493</v></cell><cell r="E23444" t="str"><v>SENSOR DE PRESENCA (LIGA/DESLIGA)</v></cell><cell r="F23444" t="str"><v>PT</v></cell><cell r="G23444"><v>115.2</v></cell></row><row r="23445"><cell r="C23445" t="str"><v>061829</v></cell><cell r="D23445"><v>3006494</v></cell><cell r="E23445" t="str"><v>BRACADEIRA GALVANIZADA PARA ELETRODUTO 2""</v></cell><cell r="F23445" t="str"><v>UN</v></cell><cell r="G23445"><v>18.59</v></cell></row><row r="23446"><cell r="C23446" t="str"><v>061851</v></cell><cell r="D23446"><v>3006495</v></cell><cell r="E23446" t="str"><v>CAIXA PARA TELEFONE TIPO R-1</v></cell><cell r="F23446" t="str"><v>UN</v></cell><cell r="G23446"><v>429.75</v></cell></row><row r="23447"><cell r="C23447" t="str"><v>061853</v></cell><cell r="D23447"><v>3006496</v></cell><cell r="E23447" t="str"><v>CONDULETE ALUMINIO TIPO T/TB - 3/4""</v></cell><cell r="F23447" t="str"><v>UN</v></cell><cell r="G23447"><v>20.68</v></cell></row><row r="23448"><cell r="C23448" t="str"><v>061854</v></cell><cell r="D23448"><v>3006497</v></cell><cell r="E23448" t="str"><v>CONDULETE ALUMINIO TIPO T/TB - 1""</v></cell><cell r="F23448" t="str"><v>UN</v></cell><cell r="G23448"><v>27.62</v></cell></row><row r="23449"><cell r="C23449" t="str"><v>061855</v></cell><cell r="D23449"><v>3006498</v></cell><cell r="E23449" t="str"><v>CONDULETE ALUMINIO TIPO T/TB - 1.1/2""</v></cell><cell r="F23449" t="str"><v>UN</v></cell><cell r="G23449"><v>59.39</v></cell></row><row r="23450"><cell r="C23450" t="str"><v>061856</v></cell><cell r="D23450"><v>3006499</v></cell><cell r="E23450" t="str"><v>CONDULETE ALUMINIO TIPO X - 3/4""</v></cell><cell r="F23450" t="str"><v>UN</v></cell><cell r="G23450"><v>22.68</v></cell></row><row r="23451"><cell r="C23451" t="str"><v>061857</v></cell><cell r="D23451"><v>3006500</v></cell><cell r="E23451" t="str"><v>CONDULETE ALUMINIO TIPO X - 1""</v></cell><cell r="F23451" t="str"><v>UN</v></cell><cell r="G23451"><v>32.62</v></cell></row><row r="23452"><cell r="C23452" t="str"><v>061858</v></cell><cell r="D23452"><v>3006501</v></cell><cell r="E23452" t="str"><v>CONDULETE ALUMINIO TIPO X - 1.1/2""</v></cell><cell r="F23452" t="str"><v>UN</v></cell><cell r="G23452"><v>74.39</v></cell></row><row r="23453"><cell r="C23453" t="str"><v>061859</v></cell><cell r="D23453"><v>3006502</v></cell><cell r="E23453" t="str"><v>CONDULETE ALUMINIO TIPO C/LB/LL/LR - 3/4""</v></cell><cell r="F23453" t="str"><v>UN</v></cell><cell r="G23453"><v>24.68</v></cell></row><row r="23454"><cell r="C23454" t="str"><v>061860</v></cell><cell r="D23454"><v>3006503</v></cell><cell r="E23454" t="str"><v>CONDULETE ALUMINIO C\TAMPA TIPO C/LB/LL/LR - 1""</v></cell><cell r="F23454" t="str"><v>UN</v></cell><cell r="G23454"><v>24.62</v></cell></row><row r="23455"><cell r="C23455" t="str"><v>061861</v></cell><cell r="D23455"><v>3006504</v></cell><cell r="E23455" t="str"><v>BUCHA REDUCAO 1""x3/4""</v></cell><cell r="F23455" t="str"><v>UN</v></cell><cell r="G23455"><v>12.97</v></cell></row><row r="23456"><cell r="C23456" t="str"><v>061862</v></cell><cell r="D23456"><v>3006505</v></cell><cell r="E23456" t="str"><v>BUCHA REDUCAO 1.1/2""x3/4""</v></cell><cell r="F23456" t="str"><v>UN</v></cell><cell r="G23456"><v>18.23</v></cell></row><row r="23457"><cell r="C23457" t="str"><v>061863</v></cell><cell r="D23457"><v>3006506</v></cell><cell r="E23457" t="str"><v>CAP VEDACAO ELETRODUTO PVC 3/4""</v></cell><cell r="F23457" t="str"><v>UN</v></cell><cell r="G23457"><v>5.78</v></cell></row><row r="23458"><cell r="C23458" t="str"><v>061864</v></cell><cell r="D23458"><v>3006507</v></cell><cell r="E23458" t="str"><v>CURVA ELETRODUTO GALVANIZADO 1/2""</v></cell><cell r="F23458" t="str"><v>UN</v></cell><cell r="G23458"><v>16.18</v></cell></row><row r="23459"><cell r="C23459" t="str"><v>061865</v></cell><cell r="D23459"><v>3006508</v></cell><cell r="E23459" t="str"><v>CURVA ELETRODUTO GALVANIZADO 3/4""</v></cell><cell r="F23459" t="str"><v>UN</v></cell><cell r="G23459"><v>17.97</v></cell></row><row r="23460"><cell r="C23460" t="str"><v>061866</v></cell><cell r="D23460"><v>3006509</v></cell><cell r="E23460" t="str"><v>CURVA LONGA PVC 1""</v></cell><cell r="F23460" t="str"><v>UN</v></cell><cell r="G23460"><v>20.69</v></cell></row><row r="23461"><cell r="C23461" t="str"><v>061867</v></cell><cell r="D23461"><v>3006510</v></cell><cell r="E23461" t="str"><v>CURVA ELETRODUTO GALVANIZADO 1.1/4""</v></cell><cell r="F23461" t="str"><v>UN</v></cell><cell r="G23461"><v>31.26</v></cell></row><row r="23462"><cell r="C23462" t="str"><v>061868</v></cell><cell r="D23462"><v>3006511</v></cell><cell r="E23462" t="str"><v>CURVA ELETRODUTO GALVANIZADO 1.1/2""</v></cell><cell r="F23462" t="str"><v>UN</v></cell><cell r="G23462"><v>33.5</v></cell></row><row r="23463"><cell r="C23463" t="str"><v>061869</v></cell><cell r="D23463"><v>3006512</v></cell><cell r="E23463" t="str"><v>CURVA ELETRODUTO GALVANIZADO 2""</v></cell><cell r="F23463" t="str"><v>UN</v></cell><cell r="G23463"><v>38.46</v></cell></row><row r="23464"><cell r="C23464" t="str"><v>061870</v></cell><cell r="D23464"><v>3006513</v></cell><cell r="E23464" t="str"><v>CURVA ELETRODUTO GALVANIZADO 2.1/2""</v></cell><cell r="F23464" t="str"><v>UN</v></cell><cell r="G23464"><v>55.42</v></cell></row><row r="23465"><cell r="C23465" t="str"><v>061871</v></cell><cell r="D23465"><v>3006514</v></cell><cell r="E23465" t="str"><v>CURVA ELETRODUTO GALVANIZADO 3""</v></cell><cell r="F23465" t="str"><v>UN</v></cell><cell r="G23465"><v>115.71</v></cell></row><row r="23466"><cell r="C23466" t="str"><v>061873</v></cell><cell r="D23466"><v>3006515</v></cell><cell r="E23466" t="str"><v>CONECTOR DE COBRE PARA CABO 35mm</v></cell><cell r="F23466" t="str"><v>UN</v></cell><cell r="G23466"><v>15.08</v></cell></row><row r="23467"><cell r="C23467" t="str"><v>061874</v></cell><cell r="D23467"><v>3006516</v></cell><cell r="E23467" t="str"><v>BOX RETO 1/2""</v></cell><cell r="F23467" t="str"><v>UN</v></cell><cell r="G23467"><v>20.55</v></cell></row><row r="23468"><cell r="C23468" t="str"><v>061875</v></cell><cell r="D23468"><v>3006517</v></cell><cell r="E23468" t="str"><v>CONDULETE ALUMINIO TIPO LB/LL/LR - 1""</v></cell><cell r="F23468" t="str"><v>UN</v></cell><cell r="G23468"><v>24.62</v></cell></row><row r="23469"><cell r="C23469" t="str"><v>061877</v></cell><cell r="D23469"><v>3006518</v></cell><cell r="E23469" t="str"><v>CONDULETE ALUMINIO TIPO C/LB/LL/LR - 1""</v></cell><cell r="F23469" t="str"><v>UN</v></cell><cell r="G23469"><v>24.62</v></cell></row><row r="23470"><cell r="C23470" t="str"><v>061878</v></cell><cell r="D23470"><v>3006519</v></cell><cell r="E23470" t="str"><v>CONDULETE ALUMINIO TIPO C/LB/LL/LR - 2""</v></cell><cell r="F23470" t="str"><v>UN</v></cell><cell r="G23470"><v>75.31</v></cell></row><row r="23471"><cell r="C23471" t="str"><v>061880</v></cell><cell r="D23471"><v>3006520</v></cell><cell r="E23471" t="str"><v>CONDULETE ALUMINIO TIPO C/LB/LL/LR - 3""</v></cell><cell r="F23471" t="str"><v>UN</v></cell><cell r="G23471"><v>181.85</v></cell></row><row r="23472"><cell r="C23472" t="str"><v>061885</v></cell><cell r="D23472"><v>3006521</v></cell><cell r="E23472" t="str"><v>CAIXA PASSAGEM SOBREPOR 15x15x8cm METALICA</v></cell><cell r="F23472" t="str"><v>UN</v></cell><cell r="G23472"><v>31.91</v></cell></row><row r="23473"><cell r="C23473" t="str"><v>061903</v></cell><cell r="D23473"><v>3006522</v></cell><cell r="E23473" t="str"><v>CAIXA EM METAL 100x100x13cm COM PORTA PARA CHAVE REVERSORA</v></cell><cell r="F23473" t="str"><v>UN</v></cell><cell r="G23473"><v>385.48</v></cell></row><row r="23474"><cell r="C23474" t="str"><v>061905</v></cell><cell r="D23474"><v>3006523</v></cell><cell r="E23474" t="str"><v>CONDUTOR COBRE NU CORDOALHA 7 FIOS P/PARA-RAIOS,COM SUPORTES</v></cell><cell r="F23474" t="str"><v>M</v></cell><cell r="G23474"><v>46.2</v></cell></row><row r="23475"><cell r="C23475" t="str"><v>061906</v></cell><cell r="D23475"><v>3006524</v></cell><cell r="E23475" t="str"><v>ATERRAMENTO DE PARA-RAIOS RADIOATIVO</v></cell><cell r="F23475" t="str"><v>UN</v></cell><cell r="G23475"><v>738.85</v></cell></row><row r="23476"><cell r="C23476" t="str"><v>061907</v></cell><cell r="D23476"><v>3006525</v></cell><cell r="E23476" t="str"><v>ENVELOPE CONCRETO PARA 4 TUBOS FLEXIVEIS PVC - 100mm</v></cell><cell r="F23476" t="str"><v>M</v></cell><cell r="G23476"><v>2403.4</v></cell></row><row r="23477"><cell r="C23477" t="str"><v>061932</v></cell><cell r="D23477"><v>3006526</v></cell><cell r="E23477" t="str"><v>BOTAO CAMPAINHA</v></cell><cell r="F23477" t="str"><v>UN</v></cell><cell r="G23477"><v>16.23</v></cell></row><row r="23478"><cell r="C23478" t="str"><v>061936</v></cell><cell r="D23478"><v>3006527</v></cell><cell r="E23478" t="str"><v>ARAME GUIA ACO GALVANIZADO BITOLA ISGW 16 (58,8 M/KG)</v></cell><cell r="F23478" t="str"><v>KG</v></cell><cell r="G23478"><v>11.2</v></cell></row><row r="23479"><cell r="C23479" t="str"><v>061944</v></cell><cell r="D23479"><v>3006528</v></cell><cell r="E23479" t="str"><v>SUPORTE PARA CONECTOR RJ45</v></cell><cell r="F23479" t="str"><v>UN</v></cell><cell r="G23479"><v>14.99</v></cell></row><row r="23480"><cell r="C23480" t="str"><v>061946</v></cell><cell r="D23480"><v>3006529</v></cell><cell r="E23480" t="str"><v>ELETRODUTO FLEXIVEL PVC ø 1 1/4"", SEAL TUBE</v></cell><cell r="F23480" t="str"><v>M</v></cell><cell r="G23480"><v>24.35</v></cell></row><row r="23481"><cell r="C23481" t="str"><v>061972</v></cell><cell r="D23481"><v>3006530</v></cell><cell r="E23481" t="str"><v>SINALIZADOR SONORO</v></cell><cell r="F23481" t="str"><v>UN</v></cell><cell r="G23481"><v>477.52</v></cell></row><row r="23482"><cell r="C23482" t="str"><v>061991</v></cell><cell r="D23482"><v>3006531</v></cell><cell r="E23482" t="str"><v>CAIXA DE PASSAGEM PROVA DE TEMPO 30x30x12cm</v></cell><cell r="F23482" t="str"><v>UN</v></cell><cell r="G23482"><v>57</v></cell></row><row r="23483"><cell r="C23483" t="str"><v>061998</v></cell><cell r="D23483"><v>3006532</v></cell><cell r="E23483" t="str"><v>MAO-DE-OBRA DE OPERARIOS EM SERVICOS DE ELETRICIDADE</v></cell><cell r="F23483" t="str"><v>H</v></cell><cell r="G23483"><v>45.8</v></cell></row><row r="23484"><cell r="C23484" t="str"><v>062002</v></cell><cell r="D23484"><v>3006533</v></cell><cell r="E23484" t="str"><v>PLACA CEGA SEM FURO</v></cell><cell r="F23484" t="str"><v>UN</v></cell><cell r="G23484"><v>6.66</v></cell></row><row r="23485"><cell r="C23485" t="str"><v>062003</v></cell><cell r="D23485"><v>3006534</v></cell><cell r="E23485" t="str"><v>INTERRUPTOR EMBUTIR 3 TECLAS HOTEL COM PLACA</v></cell><cell r="F23485" t="str"><v>UN</v></cell><cell r="G23485"><v>30.74</v></cell></row><row r="23486"><cell r="C23486" t="str"><v>062005</v></cell><cell r="D23486"><v>3006535</v></cell><cell r="E23486" t="str"><v>DUTOS E TUBOS-ABERTURA E FECHAMENTO DE RASGOS EM ALVENARIAS</v></cell><cell r="F23486" t="str"><v>M</v></cell><cell r="G23486"><v>9.19</v></cell></row><row r="23487"><cell r="C23487" t="str"><v>062006</v></cell><cell r="D23487"><v>3006536</v></cell><cell r="E23487" t="str"><v>TOMADA 2P+T/UNIVERSAL REDONDA</v></cell><cell r="F23487" t="str"><v>UN</v></cell><cell r="G23487"><v>34.89</v></cell></row><row r="23488"><cell r="C23488" t="str"><v>062007</v></cell><cell r="D23488"><v>3006537</v></cell><cell r="E23488" t="str"><v>TOMADA MONOBLOCO 3P-20A SISTEMA ""X"" PIAL</v></cell><cell r="F23488" t="str"><v>UN</v></cell><cell r="G23488"><v>42.05</v></cell></row><row r="23489"><cell r="C23489" t="str"><v>062008</v></cell><cell r="D23489"><v>3006538</v></cell><cell r="E23489" t="str"><v>TOMADA MONOBLOCO PARA TELEFONE 4P SISTEMA ""X"" PIAL</v></cell><cell r="F23489" t="str"><v>UN</v></cell><cell r="G23489"><v>29.75</v></cell></row><row r="23490"><cell r="C23490" t="str"><v>062009</v></cell><cell r="D23490"><v>3006539</v></cell><cell r="E23490" t="str"><v>CANALETA 20x10cm CCOM TAMPA SEPARADA SISTEMA ""X"" PIAL</v></cell><cell r="F23490" t="str"><v>M</v></cell><cell r="G23490"><v>27.25</v></cell></row><row r="23491"><cell r="C23491" t="str"><v>062010</v></cell><cell r="D23491"><v>3006540</v></cell><cell r="E23491" t="str"><v>TOMADA EMBUTIR 2P+T 16A-250V PARA COMPUTADOR</v></cell><cell r="F23491" t="str"><v>UN</v></cell><cell r="G23491"><v>75.13</v></cell></row><row r="23492"><cell r="C23492" t="str"><v>062011</v></cell><cell r="D23492"><v>3006541</v></cell><cell r="E23492" t="str"><v>VARIADOR DE LUMINOSIDADE DESLIZANTE 500W-110/220V</v></cell><cell r="F23492" t="str"><v>UN</v></cell><cell r="G23492"><v>86.12</v></cell></row><row r="23493"><cell r="C23493" t="str"><v>062013</v></cell><cell r="D23493"><v>3006542</v></cell><cell r="E23493" t="str"><v>PONTO TOMADA ATERRADA EM PAREDE 110/220V PARA COMPUTADOR</v></cell><cell r="F23493" t="str"><v>UN</v></cell><cell r="G23493"><v>364.34</v></cell></row><row r="23494"><cell r="C23494" t="str"><v>062014</v></cell><cell r="D23494"><v>3006543</v></cell><cell r="E23494" t="str"><v>PONTO TOMADA ATERRADA EM PISO 110/220V PARA COMPUTADOR</v></cell><cell r="F23494" t="str"><v>UN</v></cell><cell r="G23494"><v>374.66</v></cell></row><row r="23495"><cell r="C23495" t="str"><v>062016</v></cell><cell r="D23495"><v>3006544</v></cell><cell r="E23495" t="str"><v>CANALETA 50x20mm SISTEMA ""X"" PIAL</v></cell><cell r="F23495" t="str"><v>M</v></cell><cell r="G23495"><v>27.16</v></cell></row><row r="23496"><cell r="C23496" t="str"><v>062017</v></cell><cell r="D23496"><v>3006545</v></cell><cell r="E23496" t="str"><v>CAIXA 75x75x42mm P/CANALETA 20x10mm SISTEMA ""X"" PIAL</v></cell><cell r="F23496" t="str"><v>UN</v></cell><cell r="G23496"><v>26.4</v></cell></row><row r="23497"><cell r="C23497" t="str"><v>062018</v></cell><cell r="D23497"><v>3006546</v></cell><cell r="E23497" t="str"><v>MATA-JUNTAS P/CANALETA 20x10mm SISTEMA X PIAL</v></cell><cell r="F23497" t="str"><v>UN</v></cell><cell r="G23497"><v>5.22</v></cell></row><row r="23498"><cell r="C23498" t="str"><v>062019</v></cell><cell r="D23498"><v>3006547</v></cell><cell r="E23498" t="str"><v>CAIXA SOBREPOR 75x75x31mm P/CANALETA 50x20mm SISTEMA X PIAL</v></cell><cell r="F23498" t="str"><v>UN</v></cell><cell r="G23498"><v>27.25</v></cell></row><row r="23499"><cell r="C23499" t="str"><v>062020</v></cell><cell r="D23499"><v>3006548</v></cell><cell r="E23499" t="str"><v>CONJUNTO INTERRUPTOR + TOMADA 2 P</v></cell><cell r="F23499" t="str"><v>UN</v></cell><cell r="G23499"><v>65.92</v></cell></row><row r="23500"><cell r="C23500" t="str"><v>062021</v></cell><cell r="D23500"><v>3006549</v></cell><cell r="E23500" t="str"><v>TOMADA PISO TAMPA ROSQUEADA SRS SISA 863 MP</v></cell><cell r="F23500" t="str"><v>UN</v></cell><cell r="G23500"><v>41.64</v></cell></row><row r="23501"><cell r="C23501" t="str"><v>062050</v></cell><cell r="D23501"><v>3006550</v></cell><cell r="E23501" t="str"><v>INTERRUPTOR SIMPLES PIAL LINHA CLASSIC</v></cell><cell r="F23501" t="str"><v>UN</v></cell><cell r="G23501"><v>32.53</v></cell></row><row r="23502"><cell r="C23502" t="str"><v>062051</v></cell><cell r="D23502"><v>3006551</v></cell><cell r="E23502" t="str"><v>INTERRUPTOR 2 SECOES PIAL LINHA CLASSIC</v></cell><cell r="F23502" t="str"><v>UN</v></cell><cell r="G23502"><v>32.8</v></cell></row><row r="23503"><cell r="C23503" t="str"><v>062052</v></cell><cell r="D23503"><v>3006552</v></cell><cell r="E23503" t="str"><v>INTERRUPTOR PARALELO 3W PIAL LINHA CLASSIC</v></cell><cell r="F23503" t="str"><v>UN</v></cell><cell r="G23503"><v>37.22</v></cell></row><row r="23504"><cell r="C23504" t="str"><v>062053</v></cell><cell r="D23504"><v>3006553</v></cell><cell r="E23504" t="str"><v>INTERRUPTOR 3W PIAL LINHA ELITE</v></cell><cell r="F23504" t="str"><v>UN</v></cell><cell r="G23504"><v>34.87</v></cell></row><row r="23505"><cell r="C23505" t="str"><v>062054</v></cell><cell r="D23505"><v>3006554</v></cell><cell r="E23505" t="str"><v>INTERRUPTOR EMBUTIR DUAS TECLAS HOTEL COM PLACA</v></cell><cell r="F23505" t="str"><v>UN</v></cell><cell r="G23505"><v>35.43</v></cell></row><row r="23506"><cell r="C23506" t="str"><v>062055</v></cell><cell r="D23506"><v>3006555</v></cell><cell r="E23506" t="str"><v>INTERRUPTOR EMBUTIR TRIPLO COM PLACA</v></cell><cell r="F23506" t="str"><v>UN</v></cell><cell r="G23506"><v>40.32</v></cell></row><row r="23507"><cell r="C23507" t="str"><v>062056</v></cell><cell r="D23507"><v>3006556</v></cell><cell r="E23507" t="str"><v>INTERRUPTOR PARALELO 3W PIAL LINHA ELITE</v></cell><cell r="F23507" t="str"><v>UN</v></cell><cell r="G23507"><v>33.72</v></cell></row><row r="23508"><cell r="C23508" t="str"><v>062057</v></cell><cell r="D23508"><v>3006557</v></cell><cell r="E23508" t="str"><v>CONJUNTO INTERRUPTOR DUAS TECLAS + TOMADA UNIVERSAL 10A-250V</v></cell><cell r="F23508" t="str"><v>UN</v></cell><cell r="G23508"><v>37</v></cell></row><row r="23509"><cell r="C23509" t="str"><v>062070</v></cell><cell r="D23509"><v>3006558</v></cell><cell r="E23509" t="str"><v>TOMADA SIMPLES UNIVERSAL PIAL LINHA ELITE</v></cell><cell r="F23509" t="str"><v>UN</v></cell><cell r="G23509"><v>36.41</v></cell></row><row r="23510"><cell r="C23510" t="str"><v>062071</v></cell><cell r="D23510"><v>3006559</v></cell><cell r="E23510" t="str"><v>TOMADA COMPUTADOR 2P+T 16A-250V</v></cell><cell r="F23510" t="str"><v>UN</v></cell><cell r="G23510"><v>64.4</v></cell></row><row r="23511"><cell r="C23511" t="str"><v>062072</v></cell><cell r="D23511"><v>3006560</v></cell><cell r="E23511" t="str"><v>TOMADA SIMPLES PIAL LINHA CLASSIC</v></cell><cell r="F23511" t="str"><v>UN</v></cell><cell r="G23511"><v>51.18</v></cell></row><row r="23512"><cell r="C23512" t="str"><v>062101</v></cell><cell r="D23512"><v>3006561</v></cell><cell r="E23512" t="str"><v>TOMADA DE PISO PARA AUDITORIO</v></cell><cell r="F23512" t="str"><v>UN</v></cell><cell r="G23512"><v>135.71</v></cell></row><row r="23513"><cell r="C23513" t="str"><v>062105</v></cell><cell r="D23513"><v>3006562</v></cell><cell r="E23513" t="str"><v>TOMADA DE PISO DUPLA</v></cell><cell r="F23513" t="str"><v>UN</v></cell><cell r="G23513"><v>86.85</v></cell></row><row r="23514"><cell r="C23514" t="str"><v>062108</v></cell><cell r="D23514"><v>3006563</v></cell><cell r="E23514" t="str"><v>TOMADA PISO LATAO COM TAMPA 4""x4"" 110/220V</v></cell><cell r="F23514" t="str"><v>UN</v></cell><cell r="G23514"><v>37.4</v></cell></row><row r="23515"><cell r="C23515" t="str"><v>062109</v></cell><cell r="D23515"><v>3006564</v></cell><cell r="E23515" t="str"><v>TOMADA PISO LATAO COM TAMPA 2""x4"" 110/220V</v></cell><cell r="F23515" t="str"><v>UN</v></cell><cell r="G23515"><v>36.46</v></cell></row><row r="23516"><cell r="C23516" t="str"><v>062122</v></cell><cell r="D23516"><v>3006565</v></cell><cell r="E23516" t="str"><v>TOMADA 2F + T SEM PLACA</v></cell><cell r="F23516" t="str"><v>UN</v></cell><cell r="G23516"><v>20.99</v></cell></row><row r="23517"><cell r="C23517" t="str"><v>062123</v></cell><cell r="D23517"><v>3006566</v></cell><cell r="E23517" t="str"><v>TOMADA ESPECIAL PARA RAIOS-X STECK</v></cell><cell r="F23517" t="str"><v>UN</v></cell><cell r="G23517"><v>116.86</v></cell></row><row r="23518"><cell r="C23518" t="str"><v>062176</v></cell><cell r="D23518"><v>3006567</v></cell><cell r="E23518" t="str"><v>TOMADA FORCA EMBUTIR BIFASICA</v></cell><cell r="F23518" t="str"><v>UN</v></cell><cell r="G23518"><v>33.8</v></cell></row><row r="23519"><cell r="C23519" t="str"><v>062177</v></cell><cell r="D23519"><v>3006568</v></cell><cell r="E23519" t="str"><v>TOMADA FORCA PAREDE MONOFASICA</v></cell><cell r="F23519" t="str"><v>UN</v></cell><cell r="G23519"><v>39.42</v></cell></row><row r="23520"><cell r="C23520" t="str"><v>062179</v></cell><cell r="D23520"><v>3006569</v></cell><cell r="E23520" t="str"><v>TOMADA EMBUTIR AR CONDICIONADO</v></cell><cell r="F23520" t="str"><v>UN</v></cell><cell r="G23520"><v>69.4</v></cell></row><row r="23521"><cell r="C23521" t="str"><v>062180</v></cell><cell r="D23521"><v>3006570</v></cell><cell r="E23521" t="str"><v>TOMADA PISO 4P TELEFONE</v></cell><cell r="F23521" t="str"><v>UN</v></cell><cell r="G23521"><v>67.13</v></cell></row><row r="23522"><cell r="C23522" t="str"><v>062181</v></cell><cell r="D23522"><v>3006571</v></cell><cell r="E23522" t="str"><v>TOMADA PISO 2P+T 15A-250V</v></cell><cell r="F23522" t="str"><v>UN</v></cell><cell r="G23522"><v>65.69</v></cell></row><row r="23523"><cell r="C23523" t="str"><v>062182</v></cell><cell r="D23523"><v>3006572</v></cell><cell r="E23523" t="str"><v>TOMADA PISO 2P UNIVERSAL 10A-250V</v></cell><cell r="F23523" t="str"><v>UN</v></cell><cell r="G23523"><v>59.17</v></cell></row><row r="23524"><cell r="C23524" t="str"><v>062183</v></cell><cell r="D23524"><v>3006573</v></cell><cell r="E23524" t="str"><v>TOMADA EMBUTIR NO PISO</v></cell><cell r="F23524" t="str"><v>UN</v></cell><cell r="G23524"><v>42.73</v></cell></row><row r="23525"><cell r="C23525" t="str"><v>062184</v></cell><cell r="D23525"><v>3006574</v></cell><cell r="E23525" t="str"><v>PONTO TELEFONE TOMADA PIAL - CAIXA E ACESSORIOS</v></cell><cell r="F23525" t="str"><v>UN</v></cell><cell r="G23525"><v>69</v></cell></row><row r="23526"><cell r="C23526" t="str"><v>062185</v></cell><cell r="D23526"><v>3006575</v></cell><cell r="E23526" t="str"><v>PONTO TELEFONE INTERNO OU EXTERNO COM MATERIAL EM PVC</v></cell><cell r="F23526" t="str"><v>UN</v></cell><cell r="G23526"><v>121.34</v></cell></row><row r="23527"><cell r="C23527" t="str"><v>062186</v></cell><cell r="D23527"><v>3006576</v></cell><cell r="E23527" t="str"><v>TOMADA UNIVERSAL EMBUTIR 10A-250V</v></cell><cell r="F23527" t="str"><v>UN</v></cell><cell r="G23527"><v>25.78</v></cell></row><row r="23528"><cell r="C23528" t="str"><v>062187</v></cell><cell r="D23528"><v>3006577</v></cell><cell r="E23528" t="str"><v>ESPELHO PLASTICO PARA CAIXA 4"" REDONDA</v></cell><cell r="F23528" t="str"><v>UN</v></cell><cell r="G23528"><v>36.98</v></cell></row><row r="23529"><cell r="C23529" t="str"><v>062188</v></cell><cell r="D23529"><v>3006578</v></cell><cell r="E23529" t="str"><v>ESPELHO PLASTICO PARA CAIXA 4""x4""</v></cell><cell r="F23529" t="str"><v>UN</v></cell><cell r="G23529"><v>13.5</v></cell></row><row r="23530"><cell r="C23530" t="str"><v>062190</v></cell><cell r="D23530"><v>3006579</v></cell><cell r="E23530" t="str"><v>TOMADA COMUM DE EMBUTIR 10A-250V</v></cell><cell r="F23530" t="str"><v>UN</v></cell><cell r="G23530"><v>24.85</v></cell></row><row r="23531"><cell r="C23531" t="str"><v>062191</v></cell><cell r="D23531"><v>3006580</v></cell><cell r="E23531" t="str"><v>TOMADA CORRENTE EMBUTIR 2P+T 15A-250V</v></cell><cell r="F23531" t="str"><v>UN</v></cell><cell r="G23531"><v>30.15</v></cell></row><row r="23532"><cell r="C23532" t="str"><v>062192</v></cell><cell r="D23532"><v>3006581</v></cell><cell r="E23532" t="str"><v>TOMADA ENERGIA EMBUTIR PIAL 2P+T 15A-250V</v></cell><cell r="F23532" t="str"><v>UN</v></cell><cell r="G23532"><v>32.09</v></cell></row><row r="23533"><cell r="C23533" t="str"><v>062193</v></cell><cell r="D23533"><v>3006582</v></cell><cell r="E23533" t="str"><v>INTERRUPTOR SIMPLES 3 SECOES 10A-250V</v></cell><cell r="F23533" t="str"><v>UN</v></cell><cell r="G23533"><v>34.59</v></cell></row><row r="23534"><cell r="C23534" t="str"><v>062194</v></cell><cell r="D23534"><v>3006583</v></cell><cell r="E23534" t="str"><v>INTERRUPTOR SIMPLES 2 SECOES 10A-250V</v></cell><cell r="F23534" t="str"><v>UN</v></cell><cell r="G23534"><v>26.25</v></cell></row><row r="23535"><cell r="C23535" t="str"><v>062195</v></cell><cell r="D23535"><v>3006584</v></cell><cell r="E23535" t="str"><v>INTERRUPTOR SIMPLES 2 SECOES SEPARADAS 10A-250V</v></cell><cell r="F23535" t="str"><v>UN</v></cell><cell r="G23535"><v>59.43</v></cell></row><row r="23536"><cell r="C23536" t="str"><v>062196</v></cell><cell r="D23536"><v>3006585</v></cell><cell r="E23536" t="str"><v>INTERRUPTOR 2 SECOES 10A-250V+PLACA 4x4</v></cell><cell r="F23536" t="str"><v>UN</v></cell><cell r="G23536"><v>53.47</v></cell></row><row r="23537"><cell r="C23537" t="str"><v>062197</v></cell><cell r="D23537"><v>3006586</v></cell><cell r="E23537" t="str"><v>INTERRUPTOR THREE WAY</v></cell><cell r="F23537" t="str"><v>UN</v></cell><cell r="G23537"><v>62.02</v></cell></row><row r="23538"><cell r="C23538" t="str"><v>062198</v></cell><cell r="D23538"><v>3006587</v></cell><cell r="E23538" t="str"><v>INTERRUPTOR SIMPLES 1 TECLA HOTEL 10A-250V</v></cell><cell r="F23538" t="str"><v>UN</v></cell><cell r="G23538"><v>18.94</v></cell></row><row r="23539"><cell r="C23539" t="str"><v>062199</v></cell><cell r="D23539"><v>3006588</v></cell><cell r="E23539" t="str"><v>INTERRUPTOR EMBUTIR 2 SECOES 10A-250V</v></cell><cell r="F23539" t="str"><v>UN</v></cell><cell r="G23539"><v>28.66</v></cell></row><row r="23540"><cell r="C23540" t="str"><v>062200</v></cell><cell r="D23540"><v>3006589</v></cell><cell r="E23540" t="str"><v>INTERRUPTOR DUPLO EMBUTIR 10A-250V</v></cell><cell r="F23540" t="str"><v>UN</v></cell><cell r="G23540"><v>26.62</v></cell></row><row r="23541"><cell r="C23541" t="str"><v>062201</v></cell><cell r="D23541"><v>3006590</v></cell><cell r="E23541" t="str"><v>INTERRUPTOR COMUM 1 SECAO 10A-250V</v></cell><cell r="F23541" t="str"><v>UN</v></cell><cell r="G23541"><v>22.45</v></cell></row><row r="23542"><cell r="C23542" t="str"><v>062202</v></cell><cell r="D23542"><v>3006591</v></cell><cell r="E23542" t="str"><v>INTERRUPTOR SIMPLES+TOMADA 2P UNIVERSAL 10A-250V</v></cell><cell r="F23542" t="str"><v>UN</v></cell><cell r="G23542"><v>60.43</v></cell></row><row r="23543"><cell r="C23543" t="str"><v>062203</v></cell><cell r="D23543"><v>3006592</v></cell><cell r="E23543" t="str"><v>BOTAO CIGARRA/CAMPAINHA</v></cell><cell r="F23543" t="str"><v>UN</v></cell><cell r="G23543"><v>16.23</v></cell></row><row r="23544"><cell r="C23544" t="str"><v>062204</v></cell><cell r="D23544"><v>3006593</v></cell><cell r="E23544" t="str"><v>CIGARRA CAMPAINHA</v></cell><cell r="F23544" t="str"><v>UN</v></cell><cell r="G23544"><v>82.33</v></cell></row><row r="23545"><cell r="C23545" t="str"><v>062205</v></cell><cell r="D23545"><v>3006594</v></cell><cell r="E23545" t="str"><v>TOMADA TRIFASICA 250V-15A</v></cell><cell r="F23545" t="str"><v>UN</v></cell><cell r="G23545"><v>31.54</v></cell></row><row r="23546"><cell r="C23546" t="str"><v>062206</v></cell><cell r="D23546"><v>3006595</v></cell><cell r="E23546" t="str"><v>ESPELHO PLASTICO PARA CAIXA 4""x2""</v></cell><cell r="F23546" t="str"><v>UN</v></cell><cell r="G23546"><v>6.66</v></cell></row><row r="23547"><cell r="C23547" t="str"><v>062207</v></cell><cell r="D23547"><v>3006596</v></cell><cell r="E23547" t="str"><v>INTERRUPTOR PARALELO EMBUTIR 10A -250V</v></cell><cell r="F23547" t="str"><v>UN</v></cell><cell r="G23547"><v>28.69</v></cell></row><row r="23548"><cell r="C23548" t="str"><v>062208</v></cell><cell r="D23548"><v>3006597</v></cell><cell r="E23548" t="str"><v>CONJUNTO INTERRUPTOR SIMPLES + TOMADA 2P UNIVERSAL</v></cell><cell r="F23548" t="str"><v>UN</v></cell><cell r="G23548"><v>21.25</v></cell></row><row r="23549"><cell r="C23549" t="str"><v>062209</v></cell><cell r="D23549"><v>3006598</v></cell><cell r="E23549" t="str"><v>CONJ.2 INTERRUPTORES SIMPLES+TOMADA UNIVERS.C/PLACA 4""x4""</v></cell><cell r="F23549" t="str"><v>UN</v></cell><cell r="G23549"><v>59.27</v></cell></row><row r="23550"><cell r="C23550" t="str"><v>062210</v></cell><cell r="D23550"><v>3006599</v></cell><cell r="E23550" t="str"><v>INTERRUPTOR EM CONDULETE</v></cell><cell r="F23550" t="str"><v>UN</v></cell><cell r="G23550"><v>63.04</v></cell></row><row r="23551"><cell r="C23551" t="str"><v>062211</v></cell><cell r="D23551"><v>3006600</v></cell><cell r="E23551" t="str"><v>ESPELHO PLASTICO PARA CAIXA 3"" REDONDA</v></cell><cell r="F23551" t="str"><v>UN</v></cell><cell r="G23551"><v>4.09</v></cell></row><row r="23552"><cell r="C23552" t="str"><v>062212</v></cell><cell r="D23552"><v>3006601</v></cell><cell r="E23552" t="str"><v>CONJUNTO INTERRUPTOR UMA TECLA HOTEL COM TOMADA</v></cell><cell r="F23552" t="str"><v>UN</v></cell><cell r="G23552"><v>49.6</v></cell></row><row r="23553"><cell r="C23553" t="str"><v>062213</v></cell><cell r="D23553"><v>3006602</v></cell><cell r="E23553" t="str"><v>CHAVE BLINDADA COM TERMICO TRIFASICA AUTOMATICA</v></cell><cell r="F23553" t="str"><v>UN</v></cell><cell r="G23553"><v>98.24</v></cell></row><row r="23554"><cell r="C23554" t="str"><v>062214</v></cell><cell r="D23554"><v>3006603</v></cell><cell r="E23554" t="str"><v>PONTO TOMADA 600W-DUTO 1/2""-MATERIAL PVC</v></cell><cell r="F23554" t="str"><v>UN</v></cell><cell r="G23554"><v>169.35</v></cell></row><row r="23555"><cell r="C23555" t="str"><v>062215</v></cell><cell r="D23555"><v>3006604</v></cell><cell r="E23555" t="str"><v>PONTO TOMADA 1200W-AR CONDICIONADO-MATERIAL PVC</v></cell><cell r="F23555" t="str"><v>UN</v></cell><cell r="G23555"><v>221.18</v></cell></row><row r="23556"><cell r="C23556" t="str"><v>062216</v></cell><cell r="D23556"><v>3006605</v></cell><cell r="E23556" t="str"><v>PONTO TOMADA 100W-DUTO PVC 1/2""</v></cell><cell r="F23556" t="str"><v>UN</v></cell><cell r="G23556"><v>192.92</v></cell></row><row r="23557"><cell r="C23557" t="str"><v>062217</v></cell><cell r="D23557"><v>3006606</v></cell><cell r="E23557" t="str"><v>PONTO TOMADA 3000W DUTO 1/2""-MATERIAL APARENTE PVC</v></cell><cell r="F23557" t="str"><v>UN</v></cell><cell r="G23557"><v>191.28</v></cell></row><row r="23558"><cell r="C23558" t="str"><v>062218</v></cell><cell r="D23558"><v>3006607</v></cell><cell r="E23558" t="str"><v>PONTO INTERRUPTOR PARALELO EM MATERIAL APARENTE PVC</v></cell><cell r="F23558" t="str"><v>UN</v></cell><cell r="G23558"><v>290.53</v></cell></row><row r="23559"><cell r="C23559" t="str"><v>062219</v></cell><cell r="D23559"><v>3006608</v></cell><cell r="E23559" t="str"><v>PONTO 2 INTERRUPTORES SIMPLES-MATERIAL APARENTE EM PVC</v></cell><cell r="F23559" t="str"><v>UN</v></cell><cell r="G23559"><v>193.1</v></cell></row><row r="23560"><cell r="C23560" t="str"><v>062220</v></cell><cell r="D23560"><v>3006609</v></cell><cell r="E23560" t="str"><v>PONTO INTERRUPTOR SIMPLES INCL.FIACAO-MATERIAL APARENTE PVC</v></cell><cell r="F23560" t="str"><v>UN</v></cell><cell r="G23560"><v>133.86</v></cell></row><row r="23561"><cell r="C23561" t="str"><v>062221</v></cell><cell r="D23561"><v>3006610</v></cell><cell r="E23561" t="str"><v>PONTO TOMADA TV/AM/FM-INSTALACAO EMBUTIDA SEM FIACAO</v></cell><cell r="F23561" t="str"><v>UN</v></cell><cell r="G23561"><v>109.47</v></cell></row><row r="23562"><cell r="C23562" t="str"><v>062222</v></cell><cell r="D23562"><v>3006611</v></cell><cell r="E23562" t="str"><v>PONTO BOTAO MINUTERIA-INSTALACAO APARENTE PVC</v></cell><cell r="F23562" t="str"><v>UN</v></cell><cell r="G23562"><v>132.52</v></cell></row><row r="23563"><cell r="C23563" t="str"><v>062223</v></cell><cell r="D23563"><v>3006612</v></cell><cell r="E23563" t="str"><v>CIGARRA CAMPAINHA COM INSTALACAO APARENTE</v></cell><cell r="F23563" t="str"><v>UN</v></cell><cell r="G23563"><v>22.55</v></cell></row><row r="23564"><cell r="C23564" t="str"><v>062224</v></cell><cell r="D23564"><v>3006613</v></cell><cell r="E23564" t="str"><v>PONTO PARA BOTAO CIGARRA/CAMPAINHA-MATERIAL APARENTE</v></cell><cell r="F23564" t="str"><v>UN</v></cell><cell r="G23564"><v>119.96</v></cell></row><row r="23565"><cell r="C23565" t="str"><v>062233</v></cell><cell r="D23565"><v>3006614</v></cell><cell r="E23565" t="str"><v>CAIXA LIGACAO FERRO ESMALTADO 4""x2""</v></cell><cell r="F23565" t="str"><v>UN</v></cell><cell r="G23565"><v>8.1</v></cell></row><row r="23566"><cell r="C23566" t="str"><v>062239</v></cell><cell r="D23566"><v>3006615</v></cell><cell r="E23566" t="str"><v>VARIADOR DE LUMINOSIDADE ROTATIVO 500W 110/220V</v></cell><cell r="F23566" t="str"><v>UN</v></cell><cell r="G23566"><v>88.82</v></cell></row><row r="23567"><cell r="C23567" t="str"><v>062249</v></cell><cell r="D23567"><v>3006616</v></cell><cell r="E23567" t="str"><v>LOGICA-ELETROCALHA LISA 30x30cm PARA CABOS LOGICOS</v></cell><cell r="F23567" t="str"><v>M</v></cell><cell r="G23567"><v>64.06</v></cell></row><row r="23568"><cell r="C23568" t="str"><v>062250</v></cell><cell r="D23568"><v>3006617</v></cell><cell r="E23568" t="str"><v>LOGICA-CONEXAO DE CABOS LOGICOS DE CALHA LISA PARA DUTOS VER</v></cell><cell r="F23568" t="str"><v>UN</v></cell><cell r="G23568"><v>65.49</v></cell></row><row r="23569"><cell r="C23569" t="str"><v>062251</v></cell><cell r="D23569"><v>3006618</v></cell><cell r="E23569" t="str"><v>LOGICA-ELETRODUTOS CONDULETE TOP 3/4""</v></cell><cell r="F23569" t="str"><v>M</v></cell><cell r="G23569"><v>9.8</v></cell></row><row r="23570"><cell r="C23570" t="str"><v>062252</v></cell><cell r="D23570"><v>3006619</v></cell><cell r="E23570" t="str"><v>LOGICA-ELETRODUTOS CONDULETE TOP 1""</v></cell><cell r="F23570" t="str"><v>M</v></cell><cell r="G23570"><v>14.22</v></cell></row><row r="23571"><cell r="C23571" t="str"><v>062253</v></cell><cell r="D23571"><v>3006620</v></cell><cell r="E23571" t="str"><v>LOGICA-CAIXA DE ELETRODUTOS CONDULETE TOP 3/4""</v></cell><cell r="F23571" t="str"><v>UN</v></cell><cell r="G23571"><v>11.39</v></cell></row><row r="23572"><cell r="C23572" t="str"><v>062254</v></cell><cell r="D23572"><v>3006621</v></cell><cell r="E23572" t="str"><v>LOGICA-CAIXA DE ELETRODUTOS CONDULETE TOP 1""</v></cell><cell r="F23572" t="str"><v>UN</v></cell><cell r="G23572"><v>16.1</v></cell></row><row r="23573"><cell r="C23573" t="str"><v>062255</v></cell><cell r="D23573"><v>3006622</v></cell><cell r="E23573" t="str"><v>LOGICA-PONTO DE TOMADA PARA CPD EM CONDULETE TOP 3/4"" EXTER</v></cell><cell r="F23573" t="str"><v>UN</v></cell><cell r="G23573"><v>161.26</v></cell></row><row r="23574"><cell r="C23574" t="str"><v>062256</v></cell><cell r="D23574"><v>3006623</v></cell><cell r="E23574" t="str"><v>LOGICA-PONTO DE TOMADA PISO PARA CPD EM CONDULETE TOP 3/4""</v></cell><cell r="F23574" t="str"><v>UN</v></cell><cell r="G23574"><v>328.74</v></cell></row><row r="23575"><cell r="C23575" t="str"><v>062300</v></cell><cell r="D23575"><v>3006624</v></cell><cell r="E23575" t="str"><v>BARRA DE COBRE PAR ATERRAMENTO COM INTERLIGACAO 3/16""x1.1/4</v></cell><cell r="F23575" t="str"><v>UN</v></cell><cell r="G23575"><v>361.17</v></cell></row><row r="23576"><cell r="C23576" t="str"><v>062301</v></cell><cell r="D23576"><v>3006625</v></cell><cell r="E23576" t="str"><v>BARRA DE COBRE PAR ATERRAMENTO COM INTERLIGACAO 75x300x10mm</v></cell><cell r="F23576" t="str"><v>UN</v></cell><cell r="G23576"><v>138.1</v></cell></row><row r="23577"><cell r="C23577" t="str"><v>062303</v></cell><cell r="D23577"><v>3006626</v></cell><cell r="E23577" t="str"><v>REDE DE FIOS E CABOS PARA PAINEIS DE TOMADAS DE ENERGIA</v></cell><cell r="F23577" t="str"><v>M</v></cell><cell r="G23577"><v>8.52</v></cell></row><row r="23578"><cell r="C23578" t="str"><v>062310</v></cell><cell r="D23578"><v>3006627</v></cell><cell r="E23578" t="str"><v>BOX RETO PARA ELETRODUTO FLEXIVEL</v></cell><cell r="F23578" t="str"><v>UN</v></cell><cell r="G23578"><v>31.34</v></cell></row><row r="23579"><cell r="C23579" t="str"><v>062311</v></cell><cell r="D23579"><v>3006628</v></cell><cell r="E23579" t="str"><v>BOX RETO PARA ELETRODUTO FLEXIVEL 2""</v></cell><cell r="F23579" t="str"><v>UN</v></cell><cell r="G23579"><v>22.55</v></cell></row><row r="23580"><cell r="C23580" t="str"><v>062312</v></cell><cell r="D23580"><v>3006629</v></cell><cell r="E23580" t="str"><v>BOX CURVO PARA ELETRODUTO FLEXIVEL 2""</v></cell><cell r="F23580" t="str"><v>UN</v></cell><cell r="G23580"><v>35.55</v></cell></row><row r="23581"><cell r="C23581" t="str"><v>062320</v></cell><cell r="D23581"><v>3006630</v></cell><cell r="E23581" t="str"><v>ELETROCALHA 300x100</v></cell><cell r="F23581" t="str"><v>M</v></cell><cell r="G23581"><v>90.72</v></cell></row><row r="23582"><cell r="C23582" t="str"><v>062321</v></cell><cell r="D23582"><v>3006631</v></cell><cell r="E23582" t="str"><v>ELETROCALHA 200x100</v></cell><cell r="F23582" t="str"><v>M</v></cell><cell r="G23582"><v>68.92</v></cell></row><row r="23583"><cell r="C23583" t="str"><v>062398</v></cell><cell r="D23583"><v>3006632</v></cell><cell r="E23583" t="str"><v>PONTO TOMADA AR CONDICIONADO</v></cell><cell r="F23583" t="str"><v>UN</v></cell><cell r="G23583"><v>201.8</v></cell></row><row r="23584"><cell r="C23584" t="str"><v>062399</v></cell><cell r="D23584"><v>3006633</v></cell><cell r="E23584" t="str"><v>PONTO CAMPAINHA/CIGARRA INC. FIACAO MATERIAL EMBUTIDO</v></cell><cell r="F23584" t="str"><v>UN</v></cell><cell r="G23584"><v>200.15</v></cell></row><row r="23585"><cell r="C23585" t="str"><v>062400</v></cell><cell r="D23585"><v>3006634</v></cell><cell r="E23585" t="str"><v>PONTO BOTAO CAMPAINHA INC. FIACAO MATERIAL EMBUTIDO</v></cell><cell r="F23585" t="str"><v>UN</v></cell><cell r="G23585"><v>134</v></cell></row><row r="23586"><cell r="C23586" t="str"><v>062401</v></cell><cell r="D23586"><v>3006635</v></cell><cell r="E23586" t="str"><v>PONTO ANTENA - RADIO AM/FM E TV SEM FIACAO</v></cell><cell r="F23586" t="str"><v>UN</v></cell><cell r="G23586"><v>162.99</v></cell></row><row r="23587"><cell r="C23587" t="str"><v>062402</v></cell><cell r="D23587"><v>3006636</v></cell><cell r="E23587" t="str"><v>PONTO COMANDO E INTERRUPTOR MINUTERIA</v></cell><cell r="F23587" t="str"><v>UN</v></cell><cell r="G23587"><v>100.92</v></cell></row><row r="23588"><cell r="C23588" t="str"><v>062410</v></cell><cell r="D23588"><v>3006637</v></cell><cell r="E23588" t="str"><v>PONTO INTERRUPTOR SIMPLES INCLUSIVE FIACAO</v></cell><cell r="F23588" t="str"><v>UN</v></cell><cell r="G23588"><v>99.05</v></cell></row><row r="23589"><cell r="C23589" t="str"><v>062411</v></cell><cell r="D23589"><v>3006638</v></cell><cell r="E23589" t="str"><v>PONTO DE 2 INTERRUPTORES SIMPLES INCLUSIVE FIACAO</v></cell><cell r="F23589" t="str"><v>UN</v></cell><cell r="G23589"><v>125.06</v></cell></row><row r="23590"><cell r="C23590" t="str"><v>062412</v></cell><cell r="D23590"><v>3006639</v></cell><cell r="E23590" t="str"><v>PONTO INTERRUPTOR PARALELO 3W INCLUSIVE FIACAO</v></cell><cell r="F23590" t="str"><v>UN</v></cell><cell r="G23590"><v>136.37</v></cell></row><row r="23591"><cell r="C23591" t="str"><v>062415</v></cell><cell r="D23591"><v>3006640</v></cell><cell r="E23591" t="str"><v>REDE ENTRADA SUBTERRANEA ENVELOPADA EM CONCRETO</v></cell><cell r="F23591" t="str"><v>M</v></cell><cell r="G23591"><v>76.7</v></cell></row><row r="23592"><cell r="C23592" t="str"><v>062416</v></cell><cell r="D23592"><v>3006641</v></cell><cell r="E23592" t="str"><v>PAINES DE CHAMADA EM LEITO TRIPLO PADRAO INCA-SERTRA</v></cell><cell r="F23592" t="str"><v>UN</v></cell><cell r="G23592"><v>894.01</v></cell></row><row r="23593"><cell r="C23593" t="str"><v>062431</v></cell><cell r="D23593"><v>3006642</v></cell><cell r="E23593" t="str"><v>PONTO TOMADA TRIFASICA</v></cell><cell r="F23593" t="str"><v>UN</v></cell><cell r="G23593"><v>198.14</v></cell></row><row r="23594"><cell r="C23594" t="str"><v>062432</v></cell><cell r="D23594"><v>3006643</v></cell><cell r="E23594" t="str"><v>PONTO TOMADA 300W ELETRODUTO PVC</v></cell><cell r="F23594" t="str"><v>UN</v></cell><cell r="G23594"><v>201.9</v></cell></row><row r="23595"><cell r="C23595" t="str"><v>062433</v></cell><cell r="D23595"><v>3006644</v></cell><cell r="E23595" t="str"><v>PONTO TOMADA 100W-ELETRODUTO EMBUTIDO PVC</v></cell><cell r="F23595" t="str"><v>UN</v></cell><cell r="G23595"><v>129.44</v></cell></row><row r="23596"><cell r="C23596" t="str"><v>062434</v></cell><cell r="D23596"><v>3006645</v></cell><cell r="E23596" t="str"><v>PONTO TOMADA 1200W-ELETRODUTO PVC</v></cell><cell r="F23596" t="str"><v>UN</v></cell><cell r="G23596"><v>219.91</v></cell></row><row r="23597"><cell r="C23597" t="str"><v>062435</v></cell><cell r="D23597"><v>3006646</v></cell><cell r="E23597" t="str"><v>PONTO TOMADA 600W-ELETRODUTO PVC</v></cell><cell r="F23597" t="str"><v>PT</v></cell><cell r="G23597"><v>181.34</v></cell></row><row r="23598"><cell r="C23598" t="str"><v>062441</v></cell><cell r="D23598"><v>3006647</v></cell><cell r="E23598" t="str"><v>PONTO TOMADA 100W EMBUTIDA EM PISO</v></cell><cell r="F23598" t="str"><v>UN</v></cell><cell r="G23598"><v>180.34</v></cell></row><row r="23599"><cell r="C23599" t="str"><v>062442</v></cell><cell r="D23599"><v>3006648</v></cell><cell r="E23599" t="str"><v>PONTO TOMADA TELEFONE EMBUTIDA NO PISO</v></cell><cell r="F23599" t="str"><v>UN</v></cell><cell r="G23599"><v>220.99</v></cell></row><row r="23600"><cell r="C23600" t="str"><v>062445</v></cell><cell r="D23600"><v>3006649</v></cell><cell r="E23600" t="str"><v>CAIXA TOMADA DE EMBUTIR PISO SRS 854 ENTRADAS 3/4</v></cell><cell r="F23600" t="str"><v>UN</v></cell><cell r="G23600"><v>52.81</v></cell></row><row r="23601"><cell r="C23601" t="str"><v>062446</v></cell><cell r="D23601"><v>3006650</v></cell><cell r="E23601" t="str"><v>TOMADA COM TAMPA FIXA MONOFASICA PARA PISO</v></cell><cell r="F23601" t="str"><v>UN</v></cell><cell r="G23601"><v>37.98</v></cell></row><row r="23602"><cell r="C23602" t="str"><v>062505</v></cell><cell r="D23602"><v>3006651</v></cell><cell r="E23602" t="str"><v>CAIXA TOMADA PISO FALSO COM DUAS TOMADAS 2P 15A-250V</v></cell><cell r="F23602" t="str"><v>UN</v></cell><cell r="G23602"><v>69.17</v></cell></row><row r="23603"><cell r="C23603" t="str"><v>062506</v></cell><cell r="D23603"><v>3006652</v></cell><cell r="E23603" t="str"><v>CAIXA PARA TOMADA PISO FALSO 2 TOM.UNIV.15A 250V</v></cell><cell r="F23603" t="str"><v>UN</v></cell><cell r="G23603"><v>72.1</v></cell></row><row r="23604"><cell r="C23604" t="str"><v>062507</v></cell><cell r="D23604"><v>3006653</v></cell><cell r="E23604" t="str"><v>PONTO CONJUNTO 4 TOMADAS-110/220V 3P.EQUIPAMENTO BIOMEDICO</v></cell><cell r="F23604" t="str"><v>UN</v></cell><cell r="G23604"><v>308.82</v></cell></row><row r="23605"><cell r="C23605" t="str"><v>062508</v></cell><cell r="D23605"><v>3006654</v></cell><cell r="E23605" t="str"><v>PAINEL TOMADAS FORCA-ENFERMARIA-FUROS PAD.INCA AL.ANOD.ESCOV</v></cell><cell r="F23605" t="str"><v>UN</v></cell><cell r="G23605"><v>379.56</v></cell></row><row r="23606"><cell r="C23606" t="str"><v>062509</v></cell><cell r="D23606"><v>3006655</v></cell><cell r="E23606" t="str"><v>PONTO TOMADA 3 POLOS EQUIPAMENTO PORTATIL RAIOS-X</v></cell><cell r="F23606" t="str"><v>UN</v></cell><cell r="G23606"><v>288.22</v></cell></row><row r="23607"><cell r="C23607" t="str"><v>062510</v></cell><cell r="D23607"><v>3006656</v></cell><cell r="E23607" t="str"><v>MALHA DE CIRCUITO PARA ANTENAS-LOJA COMERCIAL PADRAO GLOBEX</v></cell><cell r="F23607" t="str"><v>M2</v></cell><cell r="G23607"><v>2.11</v></cell></row><row r="23608"><cell r="C23608" t="str"><v>062511</v></cell><cell r="D23608"><v>3006657</v></cell><cell r="E23608" t="str"><v>PONTO PARA TOMADA DE AR CONDICIONADO 1200W</v></cell><cell r="F23608" t="str"><v>UN</v></cell><cell r="G23608"><v>331.3</v></cell></row><row r="23609"><cell r="C23609" t="str"><v>062512</v></cell><cell r="D23609"><v>3006658</v></cell><cell r="E23609" t="str"><v>BRACADEIRA TIPO UNHA - 3""</v></cell><cell r="F23609" t="str"><v>UN</v></cell><cell r="G23609"><v>30.19</v></cell></row><row r="23610"><cell r="C23610" t="str"><v>062513</v></cell><cell r="D23610"><v>3006659</v></cell><cell r="E23610" t="str"><v>BRACADEIRA TIPO UNHA - 2.1/2""</v></cell><cell r="F23610" t="str"><v>UN</v></cell><cell r="G23610"><v>27.12</v></cell></row><row r="23611"><cell r="C23611" t="str"><v>062514</v></cell><cell r="D23611"><v>3006660</v></cell><cell r="E23611" t="str"><v>BRACADEIRA TIPO UNHA - 2""</v></cell><cell r="F23611" t="str"><v>UN</v></cell><cell r="G23611"><v>22.77</v></cell></row><row r="23612"><cell r="C23612" t="str"><v>062515</v></cell><cell r="D23612"><v>3006661</v></cell><cell r="E23612" t="str"><v>UNIAO HORIZONTAL 2"" MG2687</v></cell><cell r="F23612" t="str"><v>UN</v></cell><cell r="G23612"><v>20.54</v></cell></row><row r="23613"><cell r="C23613" t="str"><v>062516</v></cell><cell r="D23613"><v>3006662</v></cell><cell r="E23613" t="str"><v>BRACADEIRA TIPO UNHA - 1.1/4""</v></cell><cell r="F23613" t="str"><v>UN</v></cell><cell r="G23613"><v>19.61</v></cell></row><row r="23614"><cell r="C23614" t="str"><v>062517</v></cell><cell r="D23614"><v>3006663</v></cell><cell r="E23614" t="str"><v>BRACADEIRA TIPO UNHA - 3/4""</v></cell><cell r="F23614" t="str"><v>UN</v></cell><cell r="G23614"><v>16.53</v></cell></row><row r="23615"><cell r="C23615" t="str"><v>062518</v></cell><cell r="D23615"><v>3006664</v></cell><cell r="E23615" t="str"><v>BRACADEIRA TIPO UNHA - 1""</v></cell><cell r="F23615" t="str"><v>UN</v></cell><cell r="G23615"><v>18.06</v></cell></row><row r="23616"><cell r="C23616" t="str"><v>062520</v></cell><cell r="D23616"><v>3006665</v></cell><cell r="E23616" t="str"><v>ABRACADEIRA TIPO D 2"" MG2652</v></cell><cell r="F23616" t="str"><v>UN</v></cell><cell r="G23616"><v>20.66</v></cell></row><row r="23617"><cell r="C23617" t="str"><v>062521</v></cell><cell r="D23617"><v>3006666</v></cell><cell r="E23617" t="str"><v>ABRACADEIRA TIPO D 1"" MG2652</v></cell><cell r="F23617" t="str"><v>UN</v></cell><cell r="G23617"><v>23.37</v></cell></row><row r="23618"><cell r="C23618" t="str"><v>062522</v></cell><cell r="D23618"><v>3006667</v></cell><cell r="E23618" t="str"><v>BRACADEIRA TIPO D - 1""</v></cell><cell r="F23618" t="str"><v>UN</v></cell><cell r="G23618"><v>28.53</v></cell></row><row r="23619"><cell r="C23619" t="str"><v>062523</v></cell><cell r="D23619"><v>3006668</v></cell><cell r="E23619" t="str"><v>BRACADEIRA TIPO D - 1.1/4""</v></cell><cell r="F23619" t="str"><v>UN</v></cell><cell r="G23619"><v>32.64</v></cell></row><row r="23620"><cell r="C23620" t="str"><v>062524</v></cell><cell r="D23620"><v>3006669</v></cell><cell r="E23620" t="str"><v>CAIXA DE TOMADA PARA PISO FALSO C/DUAS TOMADAS 4P-RJ-45</v></cell><cell r="F23620" t="str"><v>UN</v></cell><cell r="G23620"><v>76.48</v></cell></row><row r="23621"><cell r="C23621" t="str"><v>062525</v></cell><cell r="D23621"><v>3006670</v></cell><cell r="E23621" t="str"><v>CAIXA PARA TOMADA PISO FALSO UMA TOMADA PARA COMPUTADOR</v></cell><cell r="F23621" t="str"><v>UN</v></cell><cell r="G23621"><v>72.39</v></cell></row><row r="23622"><cell r="C23622" t="str"><v>062526</v></cell><cell r="D23622"><v>3006671</v></cell><cell r="E23622" t="str"><v>CHUMBADOR UR X 12 TECNART</v></cell><cell r="F23622" t="str"><v>UN</v></cell><cell r="G23622"><v>12.11</v></cell></row><row r="23623"><cell r="C23623" t="str"><v>062527</v></cell><cell r="D23623"><v>3006672</v></cell><cell r="E23623" t="str"><v>FINCA-PINO EXTRA FORTE</v></cell><cell r="F23623" t="str"><v>UN</v></cell><cell r="G23623"><v>67.97</v></cell></row><row r="23624"><cell r="C23624" t="str"><v>062528</v></cell><cell r="D23624"><v>3006673</v></cell><cell r="E23624" t="str"><v>ARAME GUIA ACO GALVANIZADO BITOLA ISGW 16 (58,8 M/KG)</v></cell><cell r="F23624" t="str"><v>KG</v></cell><cell r="G23624"><v>11.2</v></cell></row><row r="23625"><cell r="C23625" t="str"><v>062533</v></cell><cell r="D23625"><v>3006674</v></cell><cell r="E23625" t="str"><v>BRACADEIRA PLASTICA BRANCA 15CM</v></cell><cell r="F23625" t="str"><v>UN</v></cell><cell r="G23625"><v>37.19</v></cell></row><row r="23626"><cell r="C23626" t="str"><v>062534</v></cell><cell r="D23626"><v>3006675</v></cell><cell r="E23626" t="str"><v>BRACADEIRA TIPO D - 2""</v></cell><cell r="F23626" t="str"><v>UN</v></cell><cell r="G23626"><v>39.55</v></cell></row><row r="23627"><cell r="C23627" t="str"><v>062535</v></cell><cell r="D23627"><v>3006676</v></cell><cell r="E23627" t="str"><v>BRACADEIRA PLASTICA BRANCA 1M</v></cell><cell r="F23627" t="str"><v>UN</v></cell><cell r="G23627"><v>41.54</v></cell></row><row r="23628"><cell r="C23628" t="str"><v>062560</v></cell><cell r="D23628"><v>3006677</v></cell><cell r="E23628" t="str"><v>CAIXA DE TOMADA REF. 25 TIPO MOPA</v></cell><cell r="F23628" t="str"><v>UN</v></cell><cell r="G23628"><v>53.84</v></cell></row><row r="23629"><cell r="C23629" t="str"><v>062561</v></cell><cell r="D23629"><v>3006678</v></cell><cell r="E23629" t="str"><v>CAIXA DE TOMADA 10x10x5cm</v></cell><cell r="F23629" t="str"><v>UN</v></cell><cell r="G23629"><v>8.64</v></cell></row><row r="23630"><cell r="C23630" t="str"><v>062562</v></cell><cell r="D23630"><v>3006679</v></cell><cell r="E23630" t="str"><v>TERMINAL PARA ELETROCALHA 100X50cm</v></cell><cell r="F23630" t="str"><v>UN</v></cell><cell r="G23630"><v>17.38</v></cell></row><row r="23631"><cell r="C23631" t="str"><v>062563</v></cell><cell r="D23631"><v>3006680</v></cell><cell r="E23631" t="str"><v>VERGALHAO ROSCA TOTAL 1/4"" x 2,00m</v></cell><cell r="F23631" t="str"><v>UN</v></cell><cell r="G23631"><v>16.43</v></cell></row><row r="23632"><cell r="C23632" t="str"><v>062564</v></cell><cell r="D23632"><v>3006681</v></cell><cell r="E23632" t="str"><v>CAIXA CHAPA METALICA 10x5x5cm</v></cell><cell r="F23632" t="str"><v>UN</v></cell><cell r="G23632"><v>11.42</v></cell></row><row r="23633"><cell r="C23633" t="str"><v>062565</v></cell><cell r="D23633"><v>3006682</v></cell><cell r="E23633" t="str"><v>CAIXA CHAPA METALICA 5x5x5cm</v></cell><cell r="F23633" t="str"><v>UN</v></cell><cell r="G23633"><v>11.56</v></cell></row><row r="23634"><cell r="C23634" t="str"><v>062566</v></cell><cell r="D23634"><v>3006683</v></cell><cell r="E23634" t="str"><v>CAIXA CHAPA METALICA 10x12x5cm</v></cell><cell r="F23634" t="str"><v>UN</v></cell><cell r="G23634"><v>16.01</v></cell></row><row r="23635"><cell r="C23635" t="str"><v>062567</v></cell><cell r="D23635"><v>3006684</v></cell><cell r="E23635" t="str"><v>PLACA PIAL 10x10cm 4 MODULOS</v></cell><cell r="F23635" t="str"><v>UN</v></cell><cell r="G23635"><v>10.92</v></cell></row><row r="23636"><cell r="C23636" t="str"><v>062568</v></cell><cell r="D23636"><v>3006685</v></cell><cell r="E23636" t="str"><v>PLACA PIAL 10x5cm COM UM FURO CENTRAL</v></cell><cell r="F23636" t="str"><v>UN</v></cell><cell r="G23636"><v>5.92</v></cell></row><row r="23637"><cell r="C23637" t="str"><v>062569</v></cell><cell r="D23637"><v>3006686</v></cell><cell r="E23637" t="str"><v>PLUG FEMEA 2P + T</v></cell><cell r="F23637" t="str"><v>UN</v></cell><cell r="G23637"><v>27.55</v></cell></row><row r="23638"><cell r="C23638" t="str"><v>062570</v></cell><cell r="D23638"><v>3006687</v></cell><cell r="E23638" t="str"><v>CAIXA TIPO TAUNUS + UM INTERRUPTOR</v></cell><cell r="F23638" t="str"><v>UN</v></cell><cell r="G23638"><v>29.87</v></cell></row><row r="23639"><cell r="C23639" t="str"><v>062571</v></cell><cell r="D23639"><v>3006688</v></cell><cell r="E23639" t="str"><v>SAIDA PARA ELETRODUTO MG2982 HORIZONTAL</v></cell><cell r="F23639" t="str"><v>UN</v></cell><cell r="G23639"><v>8.26</v></cell></row><row r="23640"><cell r="C23640" t="str"><v>062572</v></cell><cell r="D23640"><v>3006689</v></cell><cell r="E23640" t="str"><v>SAIDA LATERAL SIMPLES PARA ELETRODUTO 3/4""</v></cell><cell r="F23640" t="str"><v>UN</v></cell><cell r="G23640"><v>11.31</v></cell></row><row r="23641"><cell r="C23641" t="str"><v>062573</v></cell><cell r="D23641"><v>3006690</v></cell><cell r="E23641" t="str"><v>SOQUETE FOTOELETRICO BRANCO DNI</v></cell><cell r="F23641" t="str"><v>UN</v></cell><cell r="G23641"><v>63.12</v></cell></row><row r="23642"><cell r="C23642" t="str"><v>062574</v></cell><cell r="D23642"><v>3006691</v></cell><cell r="E23642" t="str"><v>TAMPA PARA ACESSORIO ELETRICO 1""</v></cell><cell r="F23642" t="str"><v>UN</v></cell><cell r="G23642"><v>8.67</v></cell></row><row r="23643"><cell r="C23643" t="str"><v>062575</v></cell><cell r="D23643"><v>3006692</v></cell><cell r="E23643" t="str"><v>SAIDA LATERAL SIMPLES PARA ELETRODUTO 1""</v></cell><cell r="F23643" t="str"><v>UN</v></cell><cell r="G23643"><v>9.84</v></cell></row><row r="23644"><cell r="C23644" t="str"><v>062576</v></cell><cell r="D23644"><v>3006693</v></cell><cell r="E23644" t="str"><v>ELETROCALHA-TE HORIZONTAL 100x50cm</v></cell><cell r="F23644" t="str"><v>UN</v></cell><cell r="G23644"><v>28.99</v></cell></row><row r="23645"><cell r="C23645" t="str"><v>062577</v></cell><cell r="D23645"><v>3006694</v></cell><cell r="E23645" t="str"><v>ELETROCALHA-SAPATA INTERNA REF. 19</v></cell><cell r="F23645" t="str"><v>UN</v></cell><cell r="G23645"><v>36.84</v></cell></row><row r="23646"><cell r="C23646" t="str"><v>062601</v></cell><cell r="D23646"><v>3006695</v></cell><cell r="E23646" t="str"><v>INSTALACAO DE NO-BREACK INCL.TRANSPORTE INTERNO E TESTES</v></cell><cell r="F23646" t="str"><v>UN</v></cell><cell r="G23646"><v>250.99</v></cell></row><row r="23647"><cell r="C23647" t="str"><v>062602</v></cell><cell r="D23647"><v>3006696</v></cell><cell r="E23647" t="str"><v>PLUG MACHO 2P + T</v></cell><cell r="F23647" t="str"><v>UN</v></cell><cell r="G23647"><v>29.55</v></cell></row><row r="23648"><cell r="C23648" t="str"><v>062671</v></cell><cell r="D23648"><v>3006697</v></cell><cell r="E23648" t="str"><v>MODULO PULSADOR C/LUZ-DUPLO P/INSTALACAO PARALELA COM DIMER</v></cell><cell r="F23648" t="str"><v>UN</v></cell><cell r="G23648"><v>548.79</v></cell></row><row r="23649"><cell r="C23649" t="str"><v>062701</v></cell><cell r="D23649"><v>3006698</v></cell><cell r="E23649" t="str"><v>CALHA METALICA PARA PISO ELEVADO 250x50mm SRS 1800-2 SISA</v></cell><cell r="F23649" t="str"><v>M</v></cell><cell r="G23649"><v>33.96</v></cell></row><row r="23650"><cell r="C23650" t="str"><v>062702</v></cell><cell r="D23650"><v>3006699</v></cell><cell r="E23650" t="str"><v>CALHA METALICA PARA PISO ELEVADO 100x50mm SRS 1800-3 SISA</v></cell><cell r="F23650" t="str"><v>M</v></cell><cell r="G23650"><v>48.95</v></cell></row><row r="23651"><cell r="C23651" t="str"><v>062703</v></cell><cell r="D23651"><v>3006700</v></cell><cell r="E23651" t="str"><v>DUTO LISO 25x140mm SRS 803 SISA</v></cell><cell r="F23651" t="str"><v>M</v></cell><cell r="G23651"><v>45.8</v></cell></row><row r="23652"><cell r="C23652" t="str"><v>062704</v></cell><cell r="D23652"><v>3006701</v></cell><cell r="E23652" t="str"><v>CURVA VERTICAL 90 PARA DUTO DE PISO 25x140mm SRS 806 SISA</v></cell><cell r="F23652" t="str"><v>UN</v></cell><cell r="G23652"><v>45.8</v></cell></row><row r="23653"><cell r="C23653" t="str"><v>062705</v></cell><cell r="D23653"><v>3006702</v></cell><cell r="E23653" t="str"><v>DESVIO SIMPLES PARA DUTO DE PISO 25x140mm SRS 810 SISA</v></cell><cell r="F23653" t="str"><v>UN</v></cell><cell r="G23653"><v>34.01</v></cell></row><row r="23654"><cell r="C23654" t="str"><v>062706</v></cell><cell r="D23654"><v>3006703</v></cell><cell r="E23654" t="str"><v>PRATELEIRA PARA CABOS NO SHAFT LARGURA 400mm SRS 700 SISA</v></cell><cell r="F23654" t="str"><v>M</v></cell><cell r="G23654"><v>60.12</v></cell></row><row r="23655"><cell r="C23655" t="str"><v>062711</v></cell><cell r="D23655"><v>3006704</v></cell><cell r="E23655" t="str"><v>REMANEJAMENTO DE TRAFOS EXISTENTES</v></cell><cell r="F23655" t="str"><v>UN</v></cell><cell r="G23655"><v>4673.55</v></cell></row><row r="23656"><cell r="C23656" t="str"><v>062805</v></cell><cell r="D23656"><v>3006705</v></cell><cell r="E23656" t="str"><v>CONJUNTO DE FIXACAO PARA CABOS/DISJUNTORES E DIMERS</v></cell><cell r="F23656" t="str"><v>UN</v></cell><cell r="G23656"><v>15.66</v></cell></row><row r="23657"><cell r="C23657" t="str"><v>062822</v></cell><cell r="D23657"><v>3006706</v></cell><cell r="E23657" t="str"><v>CAIXA DISTRIBUICAO POR PAVIMENTO</v></cell><cell r="F23657" t="str"><v>UN</v></cell><cell r="G23657"><v>104.14</v></cell></row><row r="23658"><cell r="C23658" t="str"><v>062870</v></cell><cell r="D23658"><v>3006707</v></cell><cell r="E23658" t="str"><v>TOMADA UNIVERSAL 2P 10A-250V EM CONDULETE DE ALUMINIO</v></cell><cell r="F23658" t="str"><v>UN</v></cell><cell r="G23658"><v>159.3</v></cell></row><row r="23659"><cell r="C23659" t="str"><v>062871</v></cell><cell r="D23659"><v>3006708</v></cell><cell r="E23659" t="str"><v>INTERRUPTOR SIMPLES 10A EM CONDULETE DE ALUMINIO</v></cell><cell r="F23659" t="str"><v>UN</v></cell><cell r="G23659"><v>76.76</v></cell></row><row r="23660"><cell r="C23660" t="str"><v>062879</v></cell><cell r="D23660"><v>3006709</v></cell><cell r="E23660" t="str"><v>TOMADA BLOQUEIO MEC.SURELOCK DUPLO 12p+t16A220/250 3p+t32A</v></cell><cell r="F23660" t="str"><v>UN</v></cell><cell r="G23660"><v>95.03</v></cell></row><row r="23661"><cell r="C23661" t="str"><v>062881</v></cell><cell r="D23661"><v>3006710</v></cell><cell r="E23661" t="str"><v>MINUTERIA - DISPOSITIVO CENTRAL</v></cell><cell r="F23661" t="str"><v>UN</v></cell><cell r="G23661"><v>782.66</v></cell></row><row r="23662"><cell r="C23662" t="str"><v>063002</v></cell><cell r="D23662"><v>3006711</v></cell><cell r="E23662" t="str"><v>PORCA SEXTAVADA 3/8"" MG2577-5</v></cell><cell r="F23662" t="str"><v>UN</v></cell><cell r="G23662"><v>3.24</v></cell></row><row r="23663"><cell r="C23663" t="str"><v>063003</v></cell><cell r="D23663"><v>3006712</v></cell><cell r="E23663" t="str"><v>CABO MULTIPLO 12 AWG - 12x2,5mm COM PROTECAO ANTI-CHAMA</v></cell><cell r="F23663" t="str"><v>M</v></cell><cell r="G23663"><v>17.69</v></cell></row><row r="23664"><cell r="C23664" t="str"><v>063004</v></cell><cell r="D23664"><v>3006713</v></cell><cell r="E23664" t="str"><v>ELETROCALHA PERFURADA S/TAMPA 38x38mm</v></cell><cell r="F23664" t="str"><v>UN</v></cell><cell r="G23664"><v>23.68</v></cell></row><row r="23665"><cell r="C23665" t="str"><v>063005</v></cell><cell r="D23665"><v>3006714</v></cell><cell r="E23665" t="str"><v>DUTOS E TUBOS-ABERTURA E FECHAMENTO EM RASGOS DE ALVENARIAS</v></cell><cell r="F23665" t="str"><v>M</v></cell><cell r="G23665"><v>20.19</v></cell></row><row r="23666"><cell r="C23666" t="str"><v>063006</v></cell><cell r="D23666"><v>3006715</v></cell><cell r="E23666" t="str"><v>JUNCAO INTERNA TIPO L P/ELETROCALHA 38x38mm</v></cell><cell r="F23666" t="str"><v>UN</v></cell><cell r="G23666"><v>15.59</v></cell></row><row r="23667"><cell r="C23667" t="str"><v>063007</v></cell><cell r="D23667"><v>3006716</v></cell><cell r="E23667" t="str"><v>JUNTA INTERNA TIPO T P/ELETROCALHA 38x38mm</v></cell><cell r="F23667" t="str"><v>UN</v></cell><cell r="G23667"><v>14.31</v></cell></row><row r="23668"><cell r="C23668" t="str"><v>063008</v></cell><cell r="D23668"><v>3006717</v></cell><cell r="E23668" t="str"><v>JUNTA INTERNA TIPO X P/ELETROCALHA 38x38mm</v></cell><cell r="F23668" t="str"><v>UN</v></cell><cell r="G23668"><v>13.31</v></cell></row><row r="23669"><cell r="C23669" t="str"><v>063009</v></cell><cell r="D23669"><v>3006718</v></cell><cell r="E23669" t="str"><v>CX PASSAGEM CONC ARMADO C/ TAMPA 50X50X50</v></cell><cell r="F23669" t="str"><v>UN</v></cell><cell r="G23669"><v>203.04</v></cell></row><row r="23670"><cell r="C23670" t="str"><v>063010</v></cell><cell r="D23670"><v>3006719</v></cell><cell r="E23670" t="str"><v>CX PASSAGEM CONCRETO C/ TAMPA 30X30X30</v></cell><cell r="F23670" t="str"><v>UN</v></cell><cell r="G23670"><v>140.61</v></cell></row><row r="23671"><cell r="C23671" t="str"><v>063024</v></cell><cell r="D23671"><v>3006720</v></cell><cell r="E23671" t="str"><v>CONECTOR CABO COBRE 35mm2 PASSANTE E 6mm NA DERIVACAO</v></cell><cell r="F23671" t="str"><v>UN</v></cell><cell r="G23671"><v>10.92</v></cell></row><row r="23672"><cell r="C23672" t="str"><v>063025</v></cell><cell r="D23672"><v>3006721</v></cell><cell r="E23672" t="str"><v>CONECTOR CABO COBRE 6mm2 DE COMPRESSAO</v></cell><cell r="F23672" t="str"><v>UN</v></cell><cell r="G23672"><v>2.61</v></cell></row><row r="23673"><cell r="C23673" t="str"><v>063026</v></cell><cell r="D23673"><v>3006722</v></cell><cell r="E23673" t="str"><v>BRACADEIRA PARA FIXACAO CABO COBRE 6mm</v></cell><cell r="F23673" t="str"><v>UN</v></cell><cell r="G23673"><v>5.11</v></cell></row><row r="23674"><cell r="C23674" t="str"><v>063030</v></cell><cell r="D23674"><v>3006723</v></cell><cell r="E23674" t="str"><v>BRACADEIRA TIPO OMEGA TEL-093 TERMOTECNICA</v></cell><cell r="F23674" t="str"><v>UN</v></cell><cell r="G23674"><v>4.44</v></cell></row><row r="23675"><cell r="C23675" t="str"><v>063034</v></cell><cell r="D23675"><v>3006724</v></cell><cell r="E23675" t="str"><v>ELETROCALHA LISA CABOS 200x50mm</v></cell><cell r="F23675" t="str"><v>UN</v></cell><cell r="G23675"><v>70.62</v></cell></row><row r="23676"><cell r="C23676" t="str"><v>063035</v></cell><cell r="D23676"><v>3006725</v></cell><cell r="E23676" t="str"><v>ELETROCALHA LISA CABOS 125x50mm</v></cell><cell r="F23676" t="str"><v>UN</v></cell><cell r="G23676"><v>56.65</v></cell></row><row r="23677"><cell r="C23677" t="str"><v>063036</v></cell><cell r="D23677"><v>3006726</v></cell><cell r="E23677" t="str"><v>ELETROCALHA LISA CABOS 250x50mm</v></cell><cell r="F23677" t="str"><v>UN</v></cell><cell r="G23677"><v>124.44</v></cell></row><row r="23678"><cell r="C23678" t="str"><v>063037</v></cell><cell r="D23678"><v>3006727</v></cell><cell r="E23678" t="str"><v>ELETROCALHA LISA CABOS 500x100mm</v></cell><cell r="F23678" t="str"><v>UN</v></cell><cell r="G23678"><v>259.45</v></cell></row><row r="23679"><cell r="C23679" t="str"><v>063038</v></cell><cell r="D23679"><v>3006728</v></cell><cell r="E23679" t="str"><v>ELETROCALHA LISA CABOS 800x150mm</v></cell><cell r="F23679" t="str"><v>UN</v></cell><cell r="G23679"><v>411.61</v></cell></row><row r="23680"><cell r="C23680" t="str"><v>063039</v></cell><cell r="D23680"><v>3006729</v></cell><cell r="E23680" t="str"><v>CURVA 90 ELETROCALHA 0,80m</v></cell><cell r="F23680" t="str"><v>UN</v></cell><cell r="G23680"><v>208.73</v></cell></row><row r="23681"><cell r="C23681" t="str"><v>063045</v></cell><cell r="D23681"><v>3006730</v></cell><cell r="E23681" t="str"><v>CAIXA DERIVACAO 25x70x25x140cm 2 NIVEIS SRS 847-2</v></cell><cell r="F23681" t="str"><v>UN</v></cell><cell r="G23681"><v>90.6</v></cell></row><row r="23682"><cell r="C23682" t="str"><v>063048</v></cell><cell r="D23682"><v>3006731</v></cell><cell r="E23682" t="str"><v>CURVA 90 ELETROCALHA HORIZONTAL 200x100mm</v></cell><cell r="F23682" t="str"><v>UN</v></cell><cell r="G23682"><v>59.01</v></cell></row><row r="23683"><cell r="C23683" t="str"><v>063051</v></cell><cell r="D23683"><v>3006732</v></cell><cell r="E23683" t="str"><v>CURVA 90 ELETROCALHA HORIZONTAL 50x50mm</v></cell><cell r="F23683" t="str"><v>UN</v></cell><cell r="G23683"><v>33.51</v></cell></row><row r="23684"><cell r="C23684" t="str"><v>063052</v></cell><cell r="D23684"><v>3006733</v></cell><cell r="E23684" t="str"><v>CURVA 90 ELETROCALHA 0,20m</v></cell><cell r="F23684" t="str"><v>UN</v></cell><cell r="G23684"><v>105.84</v></cell></row><row r="23685"><cell r="C23685" t="str"><v>063053</v></cell><cell r="D23685"><v>3006734</v></cell><cell r="E23685" t="str"><v>CURVA DE INVERSAO PARA ELETROCALHA 0,80m</v></cell><cell r="F23685" t="str"><v>UN</v></cell><cell r="G23685"><v>228.99</v></cell></row><row r="23686"><cell r="C23686" t="str"><v>063054</v></cell><cell r="D23686"><v>3006735</v></cell><cell r="E23686" t="str"><v>CABO FLEXIVEL 4mm2 CLASE DE ISOLACAO 750V PRETO</v></cell><cell r="F23686" t="str"><v>M</v></cell><cell r="G23686"><v>10.12</v></cell></row><row r="23687"><cell r="C23687" t="str"><v>063055</v></cell><cell r="D23687"><v>3006736</v></cell><cell r="E23687" t="str"><v>CABO FLEXIVEL 4mm2 CLASE DE ISOLACAO 750V VERDE</v></cell><cell r="F23687" t="str"><v>M</v></cell><cell r="G23687"><v>10.12</v></cell></row><row r="23688"><cell r="C23688" t="str"><v>063056</v></cell><cell r="D23688"><v>3006737</v></cell><cell r="E23688" t="str"><v>CURVA DE INVERSAO PARA ELETROCALHA 0,50m</v></cell><cell r="F23688" t="str"><v>UN</v></cell><cell r="G23688"><v>142.63</v></cell></row><row r="23689"><cell r="C23689" t="str"><v>063057</v></cell><cell r="D23689"><v>3006738</v></cell><cell r="E23689" t="str"><v>CABO FLEXIVEL 4mm2 CLASE DE ISOLACAO 750V MARRON</v></cell><cell r="F23689" t="str"><v>M</v></cell><cell r="G23689"><v>10.12</v></cell></row><row r="23690"><cell r="C23690" t="str"><v>063058</v></cell><cell r="D23690"><v>3006739</v></cell><cell r="E23690" t="str"><v>CABO FLEXIVEL 4mm2 CLASE DE ISOLACAO 750V AMARELO</v></cell><cell r="F23690" t="str"><v>M</v></cell><cell r="G23690"><v>10.12</v></cell></row><row r="23691"><cell r="C23691" t="str"><v>063059</v></cell><cell r="D23691"><v>3006740</v></cell><cell r="E23691" t="str"><v>CABO FLEXIVEL 4mm2 CLASE DE ISOLACAO 750V VERMELHO</v></cell><cell r="F23691" t="str"><v>M</v></cell><cell r="G23691"><v>10.12</v></cell></row><row r="23692"><cell r="C23692" t="str"><v>063060</v></cell><cell r="D23692"><v>3006741</v></cell><cell r="E23692" t="str"><v>CABO FLEXIVEL 4mm2 CLASE DE ISOLACAO 750V CINZA</v></cell><cell r="F23692" t="str"><v>M</v></cell><cell r="G23692"><v>10.12</v></cell></row><row r="23693"><cell r="C23693" t="str"><v>063061</v></cell><cell r="D23693"><v>3006742</v></cell><cell r="E23693" t="str"><v>CABO PPP FLEXIVEL 3x2,5mm2 CLASE DE ISOLACAO 750V</v></cell><cell r="F23693" t="str"><v>M</v></cell><cell r="G23693"><v>16.74</v></cell></row><row r="23694"><cell r="C23694" t="str"><v>063062</v></cell><cell r="D23694"><v>3006743</v></cell><cell r="E23694" t="str"><v>TERMINAL OLHAL ISOLADO DE COMPRESSAO P/ CABO 4mm2</v></cell><cell r="F23694" t="str"><v>UN</v></cell><cell r="G23694"><v>11.77</v></cell></row><row r="23695"><cell r="C23695" t="str"><v>063063</v></cell><cell r="D23695"><v>3006744</v></cell><cell r="E23695" t="str"><v>TERMINAL AGULHA ISOLADO DE COMPRESSAO P/ CABO 4mm2</v></cell><cell r="F23695" t="str"><v>UN</v></cell><cell r="G23695"><v>11.81</v></cell></row><row r="23696"><cell r="C23696" t="str"><v>063064</v></cell><cell r="D23696"><v>3006745</v></cell><cell r="E23696" t="str"><v>ANILHA DE IDENTIFICACAO P/ CABO 4mm2 DE 0 a 9</v></cell><cell r="F23696" t="str"><v>UN</v></cell><cell r="G23696"><v>13.75</v></cell></row><row r="23697"><cell r="C23697" t="str"><v>063065</v></cell><cell r="D23697"><v>3006746</v></cell><cell r="E23697" t="str"><v>CAIXA DE PASSAGEM A PROVA DE TEMPO 20x20x10 CP2020-10</v></cell><cell r="F23697" t="str"><v>UN</v></cell><cell r="G23697"><v>96.71</v></cell></row><row r="23698"><cell r="C23698" t="str"><v>063067</v></cell><cell r="D23698"><v>3006747</v></cell><cell r="E23698" t="str"><v>ABRACADEIRA TIPO D 1"" (MG2654)</v></cell><cell r="F23698" t="str"><v>UN</v></cell><cell r="G23698"><v>9.09</v></cell></row><row r="23699"><cell r="C23699" t="str"><v>063068</v></cell><cell r="D23699"><v>3006748</v></cell><cell r="E23699" t="str"><v>LUVA SEM ROSCA 1"" LS-201/20 WETZEL</v></cell><cell r="F23699" t="str"><v>UN</v></cell><cell r="G23699"><v>22.5</v></cell></row><row r="23700"><cell r="C23700" t="str"><v>063069</v></cell><cell r="D23700"><v>3006749</v></cell><cell r="E23700" t="str"><v>CONECTOR RETO SEM ROSCA 1"" CS201/20 WETZEL</v></cell><cell r="F23700" t="str"><v>UN</v></cell><cell r="G23700"><v>17.17</v></cell></row><row r="23701"><cell r="C23701" t="str"><v>063070</v></cell><cell r="D23701"><v>3006750</v></cell><cell r="E23701" t="str"><v>POLIWETZEL C/ PINTURA CAIXA TIPO X 1"" (002400040)</v></cell><cell r="F23701" t="str"><v>UN</v></cell><cell r="G23701"><v>35</v></cell></row><row r="23702"><cell r="C23702" t="str"><v>063072</v></cell><cell r="D23702"><v>3006751</v></cell><cell r="E23702" t="str"><v>TOMADA 2P+T E UNIVERSAL FEMEA REDONDA P/ CONDULETE</v></cell><cell r="F23702" t="str"><v>UN</v></cell><cell r="G23702"><v>25.85</v></cell></row><row r="23703"><cell r="C23703" t="str"><v>063073</v></cell><cell r="D23703"><v>3006752</v></cell><cell r="E23703" t="str"><v>PLUGUE 2P+T E UNIVERSAL MACHO</v></cell><cell r="F23703" t="str"><v>UN</v></cell><cell r="G23703"><v>26.17</v></cell></row><row r="23704"><cell r="C23704" t="str"><v>063074</v></cell><cell r="D23704"><v>3006753</v></cell><cell r="E23704" t="str"><v>TUBO FLEXIVEL SEALTUB 1""</v></cell><cell r="F23704" t="str"><v>M</v></cell><cell r="G23704"><v>16.76</v></cell></row><row r="23705"><cell r="C23705" t="str"><v>063075</v></cell><cell r="D23705"><v>3006754</v></cell><cell r="E23705" t="str"><v>FITA ISOLANTE SCOTCH 3M ROLO 20m PRETO</v></cell><cell r="F23705" t="str"><v>UN</v></cell><cell r="G23705"><v>34</v></cell></row><row r="23706"><cell r="C23706" t="str"><v>063077</v></cell><cell r="D23706"><v>3006755</v></cell><cell r="E23706" t="str"><v>CHUMBADOR CBA MG2593-2 (3/8""X2.1/2"")</v></cell><cell r="F23706" t="str"><v>UN</v></cell><cell r="G23706"><v>57.49</v></cell></row><row r="23707"><cell r="C23707" t="str"><v>063080</v></cell><cell r="D23707"><v>3006756</v></cell><cell r="E23707" t="str"><v>CAIXA DE PASSAGEM EM PVC COM TAMPA 30cm - CEMAR</v></cell><cell r="F23707" t="str"><v>UN</v></cell><cell r="G23707"><v>31.11</v></cell></row><row r="23708"><cell r="C23708" t="str"><v>063081</v></cell><cell r="D23708"><v>3006757</v></cell><cell r="E23708" t="str"><v>BUCHA S8 COM PARAFUSOS E ARRUELAS</v></cell><cell r="F23708" t="str"><v>UN</v></cell><cell r="G23708"><v>0.44</v></cell></row><row r="23709"><cell r="C23709" t="str"><v>063082</v></cell><cell r="D23709"><v>3006758</v></cell><cell r="E23709" t="str"><v>BUCHA REDUCAO BR13 DE 2""PARA1"" 01060131 WETZEL</v></cell><cell r="F23709" t="str"><v>UN</v></cell><cell r="G23709"><v>35.8</v></cell></row><row r="23710"><cell r="C23710" t="str"><v>063083</v></cell><cell r="D23710"><v>3006759</v></cell><cell r="E23710" t="str"><v>TINTA BRANCO NEVE 3,6L</v></cell><cell r="F23710" t="str"><v>UN</v></cell><cell r="G23710"><v>312.42</v></cell></row><row r="23711"><cell r="C23711" t="str"><v>063098</v></cell><cell r="D23711"><v>3006760</v></cell><cell r="E23711" t="str"><v>CRUZETA PARA CALHA DE PISO</v></cell><cell r="F23711" t="str"><v>UN</v></cell><cell r="G23711"><v>27.41</v></cell></row><row r="23712"><cell r="C23712" t="str"><v>063104</v></cell><cell r="D23712"><v>3006761</v></cell><cell r="E23712" t="str"><v>ABERTURA E FECHAMENTO DE ELETROCALHA</v></cell><cell r="F23712" t="str"><v>M</v></cell><cell r="G23712"><v>78.23</v></cell></row><row r="23713"><cell r="C23713" t="str"><v>063105</v></cell><cell r="D23713"><v>3006762</v></cell><cell r="E23713" t="str"><v>ELETROCALHA LISA PARA CABOS 0,60xO,10x2m</v></cell><cell r="F23713" t="str"><v>UN</v></cell><cell r="G23713"><v>109.6</v></cell></row><row r="23714"><cell r="C23714" t="str"><v>063106</v></cell><cell r="D23714"><v>3006763</v></cell><cell r="E23714" t="str"><v>ELETROCALHA LISA PARA CABOS 0,50x0,10x2,00m</v></cell><cell r="F23714" t="str"><v>UN</v></cell><cell r="G23714"><v>205.55</v></cell></row><row r="23715"><cell r="C23715" t="str"><v>063107</v></cell><cell r="D23715"><v>3006764</v></cell><cell r="E23715" t="str"><v>ELETROCALHA LISA PARA CABOS 30x10cmx2,0m</v></cell><cell r="F23715" t="str"><v>UN</v></cell><cell r="G23715"><v>160.77</v></cell></row><row r="23716"><cell r="C23716" t="str"><v>063108</v></cell><cell r="D23716"><v>3006765</v></cell><cell r="E23716" t="str"><v>CURVA HORIZONTAL 90 PARA PRATELEIRA 0,30m</v></cell><cell r="F23716" t="str"><v>UN</v></cell><cell r="G23716"><v>128.46</v></cell></row><row r="23717"><cell r="C23717" t="str"><v>063109</v></cell><cell r="D23717"><v>3006766</v></cell><cell r="E23717" t="str"><v>CURVA DE INVERSAO 90 PARA ELETROCALHA 0,30m</v></cell><cell r="F23717" t="str"><v>UN</v></cell><cell r="G23717"><v>159.3</v></cell></row><row r="23718"><cell r="C23718" t="str"><v>063111</v></cell><cell r="D23718"><v>3006767</v></cell><cell r="E23718" t="str"><v>PARAFUSO LENTILHA 5/16""x3/4"" COM PORCA E ARRUELA</v></cell><cell r="F23718" t="str"><v>UN</v></cell><cell r="G23718"><v>8.26</v></cell></row><row r="23719"><cell r="C23719" t="str"><v>063112</v></cell><cell r="D23719"><v>3006768</v></cell><cell r="E23719" t="str"><v>SUPORTE DE SUSPENSAO PARA PRATELEIRAS-GALVANIZADO SRS-452</v></cell><cell r="F23719" t="str"><v>UN</v></cell><cell r="G23719"><v>45.84</v></cell></row><row r="23720"><cell r="C23720" t="str"><v>063114</v></cell><cell r="D23720"><v>3006769</v></cell><cell r="E23720" t="str"><v>JUNCAO 90 PARA PRATELEIRA</v></cell><cell r="F23720" t="str"><v>UN</v></cell><cell r="G23720"><v>56.6</v></cell></row><row r="23721"><cell r="C23721" t="str"><v>063115</v></cell><cell r="D23721"><v>3006770</v></cell><cell r="E23721" t="str"><v>CALHA LISA 25x70cm SRS 802</v></cell><cell r="F23721" t="str"><v>UN</v></cell><cell r="G23721"><v>51.77</v></cell></row><row r="23722"><cell r="C23722" t="str"><v>063116</v></cell><cell r="D23722"><v>3006771</v></cell><cell r="E23722" t="str"><v>CALHA LISA 25x70cmx3,0m SRA 802</v></cell><cell r="F23722" t="str"><v>UN</v></cell><cell r="G23722"><v>47.66</v></cell></row><row r="23723"><cell r="C23723" t="str"><v>063117</v></cell><cell r="D23723"><v>3006772</v></cell><cell r="E23723" t="str"><v>CAIXA DERIVACAO PARA DUTOS 25x70cm</v></cell><cell r="F23723" t="str"><v>UN</v></cell><cell r="G23723"><v>100.73</v></cell></row><row r="23724"><cell r="C23724" t="str"><v>063118</v></cell><cell r="D23724"><v>3006773</v></cell><cell r="E23724" t="str"><v>CURVA HORIZONTAL 45 P/DUTO 25x70cm</v></cell><cell r="F23724" t="str"><v>UN</v></cell><cell r="G23724"><v>70.76</v></cell></row><row r="23725"><cell r="C23725" t="str"><v>063119</v></cell><cell r="D23725"><v>3006774</v></cell><cell r="E23725" t="str"><v>CHUMBADOR CBA - MEGA2593-1</v></cell><cell r="F23725" t="str"><v>UN</v></cell><cell r="G23725"><v>4.53</v></cell></row><row r="23726"><cell r="C23726" t="str"><v>063120</v></cell><cell r="D23726"><v>3006775</v></cell><cell r="E23726" t="str"><v>CHUMBADOR EXPANSIVO ROSCA W 3/8""x16mm _ UN</v></cell><cell r="F23726" t="str"><v>UN</v></cell><cell r="G23726"><v>10.21</v></cell></row><row r="23727"><cell r="C23727" t="str"><v>063147</v></cell><cell r="D23727"><v>3006776</v></cell><cell r="E23727" t="str"><v>ELETROCALHA EM CH.14 LISA DE AÇO GALV A FOGO DE 3000X100X100</v></cell><cell r="F23727" t="str"><v>UN</v></cell><cell r="G23727"><v>152.82</v></cell></row><row r="23728"><cell r="C23728" t="str"><v>063148</v></cell><cell r="D23728"><v>3006777</v></cell><cell r="E23728" t="str"><v>ELETROCALHA EM CH.14 LISA DE AÇO GALV A FOGO DE 3000X50X50</v></cell><cell r="F23728" t="str"><v>UN</v></cell><cell r="G23728"><v>151.06</v></cell></row><row r="23729"><cell r="C23729" t="str"><v>063149</v></cell><cell r="D23729"><v>3006778</v></cell><cell r="E23729" t="str"><v>TAMPA ENCAIXE CHAPA #14 LISA, AÇO GALV A FOGO 3000X150X100</v></cell><cell r="F23729" t="str"><v>UN</v></cell><cell r="G23729"><v>29.32</v></cell></row><row r="23730"><cell r="C23730" t="str"><v>063150</v></cell><cell r="D23730"><v>3006779</v></cell><cell r="E23730" t="str"><v>TAMPA ENCAIXE CHAPA #14 LISA, AÇO GALV A FOGO 3000X100X100</v></cell><cell r="F23730" t="str"><v>UN</v></cell><cell r="G23730"><v>25.43</v></cell></row><row r="23731"><cell r="C23731" t="str"><v>063151</v></cell><cell r="D23731"><v>3006780</v></cell><cell r="E23731" t="str"><v>TAMPA ENCAIXE CHAPA #14 LISA, AÇO GALV A FOGO 3000X50X50</v></cell><cell r="F23731" t="str"><v>UN</v></cell><cell r="G23731"><v>21.69</v></cell></row><row r="23732"><cell r="C23732" t="str"><v>063152</v></cell><cell r="D23732"><v>3006781</v></cell><cell r="E23732" t="str"><v>TÊ VERTICAL 300X100X300X100 PARA ELETROCALHA</v></cell><cell r="F23732" t="str"><v>UN</v></cell><cell r="G23732"><v>69.71</v></cell></row><row r="23733"><cell r="C23733" t="str"><v>063153</v></cell><cell r="D23733"><v>3006782</v></cell><cell r="E23733" t="str"><v>TÊ VERTICAL 100X100X100X100 PARA ELETROCALHA</v></cell><cell r="F23733" t="str"><v>UN</v></cell><cell r="G23733"><v>48.17</v></cell></row><row r="23734"><cell r="C23734" t="str"><v>063154</v></cell><cell r="D23734"><v>3006783</v></cell><cell r="E23734" t="str"><v>TÊ VERTICAL 200X100X100X100 PARA ELETROCALHA</v></cell><cell r="F23734" t="str"><v>UN</v></cell><cell r="G23734"><v>58.97</v></cell></row><row r="23735"><cell r="C23735" t="str"><v>063155</v></cell><cell r="D23735"><v>3006784</v></cell><cell r="E23735" t="str"><v>REDUÇÃO CONCÊNTRICA+TAMPA ELETROCALHA CH.14 200x100x100x100</v></cell><cell r="F23735" t="str"><v>UN</v></cell><cell r="G23735"><v>32.3</v></cell></row><row r="23736"><cell r="C23736" t="str"><v>063156</v></cell><cell r="D23736"><v>3006785</v></cell><cell r="E23736" t="str"><v>REDUÇÃO CONCÊNTRICA+TAMPA ELETROCALHA CH.14 300x100x200x100</v></cell><cell r="F23736" t="str"><v>UN</v></cell><cell r="G23736"><v>35.95</v></cell></row><row r="23737"><cell r="C23737" t="str"><v>063157</v></cell><cell r="D23737"><v>3006786</v></cell><cell r="E23737" t="str"><v>REDUÇÃO CONCÊNTRICA+TAMPA ELETROCALHA CH.14 300x100x100x100</v></cell><cell r="F23737" t="str"><v>UN</v></cell><cell r="G23737"><v>35.95</v></cell></row><row r="23738"><cell r="C23738" t="str"><v>063160</v></cell><cell r="D23738"><v>3006787</v></cell><cell r="E23738" t="str"><v>MAO DE OBRA INSTALACAO PROJETOR EM LIGA ALUMINIO</v></cell><cell r="F23738" t="str"><v>UN</v></cell><cell r="G23738"><v>122.33</v></cell></row><row r="23739"><cell r="C23739" t="str"><v>063161</v></cell><cell r="D23739"><v>3006788</v></cell><cell r="E23739" t="str"><v>MAO DE OBRA PARA MONT. E INSTAL. CX PASSAG+CABOS+IDENT+LANÇ</v></cell><cell r="F23739" t="str"><v>UN</v></cell><cell r="G23739"><v>134.9</v></cell></row><row r="23740"><cell r="C23740" t="str"><v>063185</v></cell><cell r="D23740"><v>3006789</v></cell><cell r="E23740" t="str"><v>BRACADEIRA TIPO UNHA 1/2"" APLICADA A TIRO</v></cell><cell r="F23740" t="str"><v>UN</v></cell><cell r="G23740"><v>35.22</v></cell></row><row r="23741"><cell r="C23741" t="str"><v>063186</v></cell><cell r="D23741"><v>3006790</v></cell><cell r="E23741" t="str"><v>BRACADEIRA TIPO UNHA 3/4"" APLICADA A TIRO</v></cell><cell r="F23741" t="str"><v>UN</v></cell><cell r="G23741"><v>35.3</v></cell></row><row r="23742"><cell r="C23742" t="str"><v>063187</v></cell><cell r="D23742"><v>3006791</v></cell><cell r="E23742" t="str"><v>BRACADEIRA TIPO UNHA 1"" APLICADA A TIRO</v></cell><cell r="F23742" t="str"><v>UN</v></cell><cell r="G23742"><v>35.38</v></cell></row><row r="23743"><cell r="C23743" t="str"><v>063188</v></cell><cell r="D23743"><v>3006792</v></cell><cell r="E23743" t="str"><v>BRACADEIRA TIPO UNHA 2"" APLICADA A TIRO</v></cell><cell r="F23743" t="str"><v>UN</v></cell><cell r="G23743"><v>37.17</v></cell></row><row r="23744"><cell r="C23744" t="str"><v>063189</v></cell><cell r="D23744"><v>3006793</v></cell><cell r="E23744" t="str"><v>BRACADEIRA TIPO UNHA 3"" APLICADA A TIRO</v></cell><cell r="F23744" t="str"><v>UN</v></cell><cell r="G23744"><v>39.24</v></cell></row><row r="23745"><cell r="C23745" t="str"><v>063200</v></cell><cell r="D23745"><v>3006794</v></cell><cell r="E23745" t="str"><v>CABO KMP/RDS AF 2x28 AWS BLINDADO</v></cell><cell r="F23745" t="str"><v>M</v></cell><cell r="G23745"><v>42.47</v></cell></row><row r="23746"><cell r="C23746" t="str"><v>063201</v></cell><cell r="D23746"><v>3006795</v></cell><cell r="E23746" t="str"><v>CABO MULTIPLO 14 AWG - 4x10mm2</v></cell><cell r="F23746" t="str"><v>M</v></cell><cell r="G23746"><v>85.75</v></cell></row><row r="23747"><cell r="C23747" t="str"><v>063202</v></cell><cell r="D23747"><v>3006796</v></cell><cell r="E23747" t="str"><v>CABO AFUMEX FLEX 0,6/1,0kV 1 CONDUTOR 1,0mm2</v></cell><cell r="F23747" t="str"><v>M</v></cell><cell r="G23747"><v>3.42</v></cell></row><row r="23748"><cell r="C23748" t="str"><v>063203</v></cell><cell r="D23748"><v>3006797</v></cell><cell r="E23748" t="str"><v>CABO AFUMEX FLEX 0,6/1,0kV 1 CONDUTOR 1,5mm2</v></cell><cell r="F23748" t="str"><v>M</v></cell><cell r="G23748"><v>3.83</v></cell></row><row r="23749"><cell r="C23749" t="str"><v>063204</v></cell><cell r="D23749"><v>3006798</v></cell><cell r="E23749" t="str"><v> CABO AFUMEX FLEX 0,6/1,0kV 1 CONDUTOR 10,0mm2</v></cell><cell r="F23749" t="str"><v>M</v></cell><cell r="G23749"><v>7.14</v></cell></row><row r="23750"><cell r="C23750" t="str"><v>063205</v></cell><cell r="D23750"><v>3006799</v></cell><cell r="E23750" t="str"><v>CABO AFUMEX FLEX 0,6/1,0kV 1 CONDUTOR 150,0mm2</v></cell><cell r="F23750" t="str"><v>M</v></cell><cell r="G23750"><v>70.28</v></cell></row><row r="23751"><cell r="C23751" t="str"><v>063206</v></cell><cell r="D23751"><v>3006800</v></cell><cell r="E23751" t="str"><v>CABO AFUMEX FLEX 0,6/1,0kV 1 CONDUTOR 16,0mm2</v></cell><cell r="F23751" t="str"><v>M</v></cell><cell r="G23751"><v>9.53</v></cell></row><row r="23752"><cell r="C23752" t="str"><v>063207</v></cell><cell r="D23752"><v>3006801</v></cell><cell r="E23752" t="str"><v>CABO AFUMEX FLEX 0,6/1,0kV 1 CONDUTOR 185,0mm2</v></cell><cell r="F23752" t="str"><v>M</v></cell><cell r="G23752"><v>90.28</v></cell></row><row r="23753"><cell r="C23753" t="str"><v>063209</v></cell><cell r="D23753"><v>3006802</v></cell><cell r="E23753" t="str"><v>CABO AFUMEX FLEX 0,6/1,0kV 1 CONDUTOR 240,0mm2</v></cell><cell r="F23753" t="str"><v>M</v></cell><cell r="G23753"><v>105.28</v></cell></row><row r="23754"><cell r="C23754" t="str"><v>063210</v></cell><cell r="D23754"><v>3006803</v></cell><cell r="E23754" t="str"><v>CABO AFUMEX FLEX 0,6/1,0kV 1 CONDUTOR 25,0mm2</v></cell><cell r="F23754" t="str"><v>M</v></cell><cell r="G23754"><v>13.82</v></cell></row><row r="23755"><cell r="C23755" t="str"><v>063211</v></cell><cell r="D23755"><v>3006804</v></cell><cell r="E23755" t="str"><v>CABO AFUMEX FLEX 0,6/1,0kV 1 CONDUTOR 35,0mm2</v></cell><cell r="F23755" t="str"><v>M</v></cell><cell r="G23755"><v>18.77</v></cell></row><row r="23756"><cell r="C23756" t="str"><v>063212</v></cell><cell r="D23756"><v>3006805</v></cell><cell r="E23756" t="str"><v>CABO AFUMEX FLEX 0,6/1,0kV 1 CONDUTOR 4,0mm2</v></cell><cell r="F23756" t="str"><v>M</v></cell><cell r="G23756"><v>5.95</v></cell></row><row r="23757"><cell r="C23757" t="str"><v>063213</v></cell><cell r="D23757"><v>3006806</v></cell><cell r="E23757" t="str"><v>CABO AFUMEX FLEX 0,6/1,0kV 1 CONDUTOR 50,0mm2</v></cell><cell r="F23757" t="str"><v>M</v></cell><cell r="G23757"><v>32.18</v></cell></row><row r="23758"><cell r="C23758" t="str"><v>063214</v></cell><cell r="D23758"><v>3006807</v></cell><cell r="E23758" t="str"><v>CABO AFUMEX FLEX 0,6/1,0kV 1 CONDUTOR 6,0mm2</v></cell><cell r="F23758" t="str"><v>M</v></cell><cell r="G23758"><v>7.06</v></cell></row><row r="23759"><cell r="C23759" t="str"><v>063215</v></cell><cell r="D23759"><v>3006808</v></cell><cell r="E23759" t="str"><v>CABO AFUMEX FLEX 0,6/1,0kV 1 CONDUTOR 70,0mm2</v></cell><cell r="F23759" t="str"><v>M</v></cell><cell r="G23759"><v>59.8</v></cell></row><row r="23760"><cell r="C23760" t="str"><v>063221</v></cell><cell r="D23760"><v>3006809</v></cell><cell r="E23760" t="str"><v>CAIXA ELETROLITICA PARA TOMADA PRIMA TIPO 8005</v></cell><cell r="F23760" t="str"><v>UN</v></cell><cell r="G23760"><v>31.71</v></cell></row><row r="23761"><cell r="C23761" t="str"><v>063300</v></cell><cell r="D23761"><v>3006810</v></cell><cell r="E23761" t="str"><v>CABO PP FLEXIVEL- 3x2,5mm2</v></cell><cell r="F23761" t="str"><v>M</v></cell><cell r="G23761"><v>82.26</v></cell></row><row r="23762"><cell r="C23762" t="str"><v>063301</v></cell><cell r="D23762"><v>3006811</v></cell><cell r="E23762" t="str"><v>CABO MULTIPLO 12 AWG - 4x2,5mm2</v></cell><cell r="F23762" t="str"><v>M</v></cell><cell r="G23762"><v>93.89</v></cell></row><row r="23763"><cell r="C23763" t="str"><v>063304</v></cell><cell r="D23763"><v>3006812</v></cell><cell r="E23763" t="str"><v>CABO MULTIPLO 12 AWG - 7x2,5mm2</v></cell><cell r="F23763" t="str"><v>M</v></cell><cell r="G23763"><v>26.36</v></cell></row><row r="23764"><cell r="C23764" t="str"><v>063310</v></cell><cell r="D23764"><v>3006813</v></cell><cell r="E23764" t="str"><v>CABO SINGELO TERMOPLASTICO 15KV 16mm2</v></cell><cell r="F23764" t="str"><v>M</v></cell><cell r="G23764"><v>16.72</v></cell></row><row r="23765"><cell r="C23765" t="str"><v>063394</v></cell><cell r="D23765"><v>3006814</v></cell><cell r="E23765" t="str"><v>CABO FLEXIVEL 6mm2 750V PRETO</v></cell><cell r="F23765" t="str"><v>M</v></cell><cell r="G23765"><v>5.59</v></cell></row><row r="23766"><cell r="C23766" t="str"><v>063395</v></cell><cell r="D23766"><v>3006815</v></cell><cell r="E23766" t="str"><v>CABO FLEXIVEL 10mm2 750V PRETO</v></cell><cell r="F23766" t="str"><v>M</v></cell><cell r="G23766"><v>13.64</v></cell></row><row r="23767"><cell r="C23767" t="str"><v>063396</v></cell><cell r="D23767"><v>3006816</v></cell><cell r="E23767" t="str"><v>CABO FLEXIVEL 6mm2 750V VERDE</v></cell><cell r="F23767" t="str"><v>M</v></cell><cell r="G23767"><v>20.12</v></cell></row><row r="23768"><cell r="C23768" t="str"><v>063398</v></cell><cell r="D23768"><v>3006817</v></cell><cell r="E23768" t="str"><v>CABO ISOLADO PVC 70mm2 750V - MCABO CC1-6 PARA TELEFONIA</v></cell><cell r="F23768" t="str"><v>M</v></cell><cell r="G23768"><v>44.65</v></cell></row><row r="23769"><cell r="C23769" t="str"><v>063400</v></cell><cell r="D23769"><v>3006818</v></cell><cell r="E23769" t="str"><v>CABO SINGELO TERMOPLASTICO 14AWG 600V - 1,5mm2</v></cell><cell r="F23769" t="str"><v>M</v></cell><cell r="G23769"><v>8</v></cell></row><row r="23770"><cell r="C23770" t="str"><v>063401</v></cell><cell r="D23770"><v>3006819</v></cell><cell r="E23770" t="str"><v>CABO SINGELO TERMOPLASTICO 12AWG 600V - 2,5mm2</v></cell><cell r="F23770" t="str"><v>M</v></cell><cell r="G23770"><v>9.1</v></cell></row><row r="23771"><cell r="C23771" t="str"><v>063402</v></cell><cell r="D23771"><v>3006820</v></cell><cell r="E23771" t="str"><v>CABO SINGELO TERMOPLASTICO 10AWG 600V - 4mm2</v></cell><cell r="F23771" t="str"><v>M</v></cell><cell r="G23771"><v>10.75</v></cell></row><row r="23772"><cell r="C23772" t="str"><v>063403</v></cell><cell r="D23772"><v>3006821</v></cell><cell r="E23772" t="str"><v>CABO SINGELO TERMOPLASTICO 08AWG 600V - 6mm2</v></cell><cell r="F23772" t="str"><v>M</v></cell><cell r="G23772"><v>9.31</v></cell></row><row r="23773"><cell r="C23773" t="str"><v>063404</v></cell><cell r="D23773"><v>3006822</v></cell><cell r="E23773" t="str"><v>CABO CC1-1 PARA TELEFONIA</v></cell><cell r="F23773" t="str"><v>M</v></cell><cell r="G23773"><v>21.96</v></cell></row><row r="23774"><cell r="C23774" t="str"><v>063405</v></cell><cell r="D23774"><v>3006823</v></cell><cell r="E23774" t="str"><v>CABO CC1-2 PARA TELEFONIA</v></cell><cell r="F23774" t="str"><v>M</v></cell><cell r="G23774"><v>26.58</v></cell></row><row r="23775"><cell r="C23775" t="str"><v>063406</v></cell><cell r="D23775"><v>3006824</v></cell><cell r="E23775" t="str"><v>CABO CC1-6 PARA TELEFONIA</v></cell><cell r="F23775" t="str"><v>M</v></cell><cell r="G23775"><v>39.1</v></cell></row><row r="23776"><cell r="C23776" t="str"><v>063408</v></cell><cell r="D23776"><v>3006825</v></cell><cell r="E23776" t="str"><v>CABO ISOLADO PVC 120mm2 750V</v></cell><cell r="F23776" t="str"><v>M</v></cell><cell r="G23776"><v>68.03</v></cell></row><row r="23777"><cell r="C23777" t="str"><v>063411</v></cell><cell r="D23777"><v>3006826</v></cell><cell r="E23777" t="str"><v>CABO ISOLADO PVC 150mm 750V</v></cell><cell r="F23777" t="str"><v>M</v></cell><cell r="G23777"><v>80.35</v></cell></row><row r="23778"><cell r="C23778" t="str"><v>063415</v></cell><cell r="D23778"><v>3006827</v></cell><cell r="E23778" t="str"><v>CABO ISOLADO PVC 185mm 750V</v></cell><cell r="F23778" t="str"><v>M</v></cell><cell r="G23778"><v>199.58</v></cell></row><row r="23779"><cell r="C23779" t="str"><v>063419</v></cell><cell r="D23779"><v>3006828</v></cell><cell r="E23779" t="str"><v>CABO SINGELO 14 AWG 0,6/1KV - 1,5mm2</v></cell><cell r="F23779" t="str"><v>M</v></cell><cell r="G23779"><v>8</v></cell></row><row r="23780"><cell r="C23780" t="str"><v>063420</v></cell><cell r="D23780"><v>3006829</v></cell><cell r="E23780" t="str"><v>CABO SINGELO 12AWG 0,6/1KV - 2,5mm2</v></cell><cell r="F23780" t="str"><v>M</v></cell><cell r="G23780"><v>9.1</v></cell></row><row r="23781"><cell r="C23781" t="str"><v>063421</v></cell><cell r="D23781"><v>3006830</v></cell><cell r="E23781" t="str"><v>CABINHO FLEXIVEL SINGELO 450/750V 2,5mm2 (12AWG)</v></cell><cell r="F23781" t="str"><v>M</v></cell><cell r="G23781"><v>7.29</v></cell></row><row r="23782"><cell r="C23782" t="str"><v>063422</v></cell><cell r="D23782"><v>3006831</v></cell><cell r="E23782" t="str"><v>CABO RIGIDO SINGELO 750V 4mm2 (10AWG)</v></cell><cell r="F23782" t="str"><v>M</v></cell><cell r="G23782"><v>13.1</v></cell></row><row r="23783"><cell r="C23783" t="str"><v>063423</v></cell><cell r="D23783"><v>3006832</v></cell><cell r="E23783" t="str"><v>CABO SINGELO 8AWG 0,6/1KV - 6mm2</v></cell><cell r="F23783" t="str"><v>M</v></cell><cell r="G23783"><v>9.31</v></cell></row><row r="23784"><cell r="C23784" t="str"><v>063424</v></cell><cell r="D23784"><v>3006833</v></cell><cell r="E23784" t="str"><v>CABO SINGELO 0,6/1KV 6AWG - 10mm2</v></cell><cell r="F23784" t="str"><v>M</v></cell><cell r="G23784"><v>16.62</v></cell></row><row r="23785"><cell r="C23785" t="str"><v>063425</v></cell><cell r="D23785"><v>3006834</v></cell><cell r="E23785" t="str"><v>CABO SINGELO 4AWG 450/750V - 16mm2</v></cell><cell r="F23785" t="str"><v>M</v></cell><cell r="G23785"><v>23.07</v></cell></row><row r="23786"><cell r="C23786" t="str"><v>063426</v></cell><cell r="D23786"><v>3006835</v></cell><cell r="E23786" t="str"><v>CABO SINGELO 450/750V 2AWG - 25mm2</v></cell><cell r="F23786" t="str"><v>M</v></cell><cell r="G23786"><v>23.93</v></cell></row><row r="23787"><cell r="C23787" t="str"><v>063427</v></cell><cell r="D23787"><v>3006836</v></cell><cell r="E23787" t="str"><v>CABO SINGELO 0,6/1KV 1AWG - 35mm2</v></cell><cell r="F23787" t="str"><v>M</v></cell><cell r="G23787"><v>50.1</v></cell></row><row r="23788"><cell r="C23788" t="str"><v>063428</v></cell><cell r="D23788"><v>3006837</v></cell><cell r="E23788" t="str"><v>CABO SINGELO 0,6/1KV 1/0AWG - 50mm2</v></cell><cell r="F23788" t="str"><v>M</v></cell><cell r="G23788"><v>64.96</v></cell></row><row r="23789"><cell r="C23789" t="str"><v>063429</v></cell><cell r="D23789"><v>3006838</v></cell><cell r="E23789" t="str"><v>CABO FLEXIVEL 95MM2 750V AZUL</v></cell><cell r="F23789" t="str"><v>M</v></cell><cell r="G23789"><v>51.42</v></cell></row><row r="23790"><cell r="C23790" t="str"><v>063430</v></cell><cell r="D23790"><v>3006839</v></cell><cell r="E23790" t="str"><v>CABO SINGELO 0,6/1KV 3/0AWG - 70mm2</v></cell><cell r="F23790" t="str"><v>M</v></cell><cell r="G23790"><v>84.24</v></cell></row><row r="23791"><cell r="C23791" t="str"><v>063431</v></cell><cell r="D23791"><v>3006840</v></cell><cell r="E23791" t="str"><v>CABO SINGELO 450/750V 4/0AWG - 95mm2</v></cell><cell r="F23791" t="str"><v>M</v></cell><cell r="G23791"><v>66.55</v></cell></row><row r="23792"><cell r="C23792" t="str"><v>063432</v></cell><cell r="D23792"><v>3006841</v></cell><cell r="E23792" t="str"><v>CABO SINGELO 0,6/1KV 250MCM - 120mm2</v></cell><cell r="F23792" t="str"><v>M</v></cell><cell r="G23792"><v>143.06</v></cell></row><row r="23793"><cell r="C23793" t="str"><v>063433</v></cell><cell r="D23793"><v>3006842</v></cell><cell r="E23793" t="str"><v>CABO SINGELO 6/1KV ISOLADO - 120mm2</v></cell><cell r="F23793" t="str"><v>M</v></cell><cell r="G23793"><v>249.73</v></cell></row><row r="23794"><cell r="C23794" t="str"><v>063434</v></cell><cell r="D23794"><v>3006843</v></cell><cell r="E23794" t="str"><v>CABO FLEXIVEL 95MM2 PRETO</v></cell><cell r="F23794" t="str"><v>M</v></cell><cell r="G23794"><v>112.98</v></cell></row><row r="23795"><cell r="C23795" t="str"><v>063435</v></cell><cell r="D23795"><v>3006844</v></cell><cell r="E23795" t="str"><v>CABO COBRE ISOLADO 240mm2</v></cell><cell r="F23795" t="str"><v>M</v></cell><cell r="G23795"><v>118.52</v></cell></row><row r="23796"><cell r="C23796" t="str"><v>063436</v></cell><cell r="D23796"><v>3006845</v></cell><cell r="E23796" t="str"><v>CABO SINGELO 0,6/1KV 600MCM - 300mm2</v></cell><cell r="F23796" t="str"><v>M</v></cell><cell r="G23796"><v>332.78</v></cell></row><row r="23797"><cell r="C23797" t="str"><v>063437</v></cell><cell r="D23797"><v>3006846</v></cell><cell r="E23797" t="str"><v>CABO SINGELO 0,6/1KV 800MCM - 400mm2</v></cell><cell r="F23797" t="str"><v>M</v></cell><cell r="G23797"><v>335</v></cell></row><row r="23798"><cell r="C23798" t="str"><v>063438</v></cell><cell r="D23798"><v>3006847</v></cell><cell r="E23798" t="str"><v>CABO SINGELO 7/15KV 1AWG - 35mm2 SINTENAX</v></cell><cell r="F23798" t="str"><v>M</v></cell><cell r="G23798"><v>59.28</v></cell></row><row r="23799"><cell r="C23799" t="str"><v>063439</v></cell><cell r="D23799"><v>3006848</v></cell><cell r="E23799" t="str"><v>CABO SINGELO 0,6/1KV 2AWG - 25mm2</v></cell><cell r="F23799" t="str"><v>M</v></cell><cell r="G23799"><v>37.48</v></cell></row><row r="23800"><cell r="C23800" t="str"><v>063441</v></cell><cell r="D23800"><v>3006849</v></cell><cell r="E23800" t="str"><v>TIRANTE ROSQUEADO 3/8"" MG2513-4</v></cell><cell r="F23800" t="str"><v>UN</v></cell><cell r="G23800"><v>75.59</v></cell></row><row r="23801"><cell r="C23801" t="str"><v>063442</v></cell><cell r="D23801"><v>3006850</v></cell><cell r="E23801" t="str"><v>CABINHO FLEXIVEL SINGELO 450/750V 1,5mm2(14AWG)</v></cell><cell r="F23801" t="str"><v>M</v></cell><cell r="G23801"><v>7.15</v></cell></row><row r="23802"><cell r="C23802" t="str"><v>063443</v></cell><cell r="D23802"><v>3006851</v></cell><cell r="E23802" t="str"><v>CABO SINGELO 450/750V 10AWG - 4mm2</v></cell><cell r="F23802" t="str"><v>M</v></cell><cell r="G23802"><v>9.01</v></cell></row><row r="23803"><cell r="C23803" t="str"><v>063444</v></cell><cell r="D23803"><v>3006852</v></cell><cell r="E23803" t="str"><v>LEITOS - PORCA E ARRUELA 3/8""</v></cell><cell r="F23803" t="str"><v>CJ</v></cell><cell r="G23803"><v>7.92</v></cell></row><row r="23804"><cell r="C23804" t="str"><v>063445</v></cell><cell r="D23804"><v>3006853</v></cell><cell r="E23804" t="str"><v>LEITOS - PORCA E ARRUELA 1/4""</v></cell><cell r="F23804" t="str"><v>CJ</v></cell><cell r="G23804"><v>5.66</v></cell></row><row r="23805"><cell r="C23805" t="str"><v>063446</v></cell><cell r="D23805"><v>3006854</v></cell><cell r="E23805" t="str"><v>CABO SINGELO 6AWG 450/750V - 10mm2</v></cell><cell r="F23805" t="str"><v>M</v></cell><cell r="G23805"><v>17.24</v></cell></row><row r="23806"><cell r="C23806" t="str"><v>063447</v></cell><cell r="D23806"><v>3006855</v></cell><cell r="E23806" t="str"><v>LEITOS - DUTO ESTRUTURADO 38x38cm</v></cell><cell r="F23806" t="str"><v>M</v></cell><cell r="G23806"><v>85.69</v></cell></row><row r="23807"><cell r="C23807" t="str"><v>063448</v></cell><cell r="D23807"><v>3006856</v></cell><cell r="E23807" t="str"><v>LEITOS - JUNCAO PLANA 5 FUROS</v></cell><cell r="F23807" t="str"><v>UN</v></cell><cell r="G23807"><v>57.52</v></cell></row><row r="23808"><cell r="C23808" t="str"><v>063449</v></cell><cell r="D23808"><v>3006857</v></cell><cell r="E23808" t="str"><v>LEITOS - JUNCAO PLANA 4 FUROS</v></cell><cell r="F23808" t="str"><v>UN</v></cell><cell r="G23808"><v>53.9</v></cell></row><row r="23809"><cell r="C23809" t="str"><v>063450</v></cell><cell r="D23809"><v>3006858</v></cell><cell r="E23809" t="str"><v>CABO SINGELO 7/15KV - 1/0 AWG - 50mm2</v></cell><cell r="F23809" t="str"><v>M</v></cell><cell r="G23809"><v>100.81</v></cell></row><row r="23810"><cell r="C23810" t="str"><v>063451</v></cell><cell r="D23810"><v>3006859</v></cell><cell r="E23810" t="str"><v>LEITOS - JUNCAO T COM 5 FUROS</v></cell><cell r="F23810" t="str"><v>UN</v></cell><cell r="G23810"><v>91.55</v></cell></row><row r="23811"><cell r="C23811" t="str"><v>063452</v></cell><cell r="D23811"><v>3006860</v></cell><cell r="E23811" t="str"><v>LEITOS - JUNCAO X COM 7 FUROS</v></cell><cell r="F23811" t="str"><v>UN</v></cell><cell r="G23811"><v>103.28</v></cell></row><row r="23812"><cell r="C23812" t="str"><v>063453</v></cell><cell r="D23812"><v>3006861</v></cell><cell r="E23812" t="str"><v>CABO FLEXIVEL 95MM2 750V VERDE</v></cell><cell r="F23812" t="str"><v>M</v></cell><cell r="G23812"><v>78.26</v></cell></row><row r="23813"><cell r="C23813" t="str"><v>063454</v></cell><cell r="D23813"><v>3006862</v></cell><cell r="E23813" t="str"><v>LEITOS - JUNCAO ANGULAR</v></cell><cell r="F23813" t="str"><v>UN</v></cell><cell r="G23813"><v>77.01</v></cell></row><row r="23814"><cell r="C23814" t="str"><v>063456</v></cell><cell r="D23814"><v>3006863</v></cell><cell r="E23814" t="str"><v>LEITOS - SUPORTE PARA PERFILADOS</v></cell><cell r="F23814" t="str"><v>UN</v></cell><cell r="G23814"><v>54.48</v></cell></row><row r="23815"><cell r="C23815" t="str"><v>063457</v></cell><cell r="D23815"><v>3006864</v></cell><cell r="E23815" t="str"><v>FITA ISOLANTE SCOTCH TAPE 19mm x 20m</v></cell><cell r="F23815" t="str"><v>UN</v></cell><cell r="G23815"><v>0.49</v></cell></row><row r="23816"><cell r="C23816" t="str"><v>063458</v></cell><cell r="D23816"><v>3006865</v></cell><cell r="E23816" t="str"><v>CODULETE WETZER 3/4"" TIPO X</v></cell><cell r="F23816" t="str"><v>UN</v></cell><cell r="G23816"><v>24.68</v></cell></row><row r="23817"><cell r="C23817" t="str"><v>063459</v></cell><cell r="D23817"><v>3006866</v></cell><cell r="E23817" t="str"><v>CONJUNTO PLUG MACHO/FEMEA</v></cell><cell r="F23817" t="str"><v>UN</v></cell><cell r="G23817"><v>23.68</v></cell></row><row r="23818"><cell r="C23818" t="str"><v>063460</v></cell><cell r="D23818"><v>3006867</v></cell><cell r="E23818" t="str"><v>CABO COBRE NU 7 FIOS 1/0AWG - 50mm2</v></cell><cell r="F23818" t="str"><v>M</v></cell><cell r="G23818"><v>40.21</v></cell></row><row r="23819"><cell r="C23819" t="str"><v>063461</v></cell><cell r="D23819"><v>3006868</v></cell><cell r="E23819" t="str"><v>CABO COBRE NU 7 FIOS 1AWG - 35mm2</v></cell><cell r="F23819" t="str"><v>M</v></cell><cell r="G23819"><v>33.68</v></cell></row><row r="23820"><cell r="C23820" t="str"><v>063462</v></cell><cell r="D23820"><v>3006869</v></cell><cell r="E23820" t="str"><v>CABO COBRE NU 7 FIOS 2AWG - 25mm2</v></cell><cell r="F23820" t="str"><v>M</v></cell><cell r="G23820"><v>25.33</v></cell></row><row r="23821"><cell r="C23821" t="str"><v>063464</v></cell><cell r="D23821"><v>3006870</v></cell><cell r="E23821" t="str"><v>CABO COBRE NU 7 FIOS 4AWG - 16mm2</v></cell><cell r="F23821" t="str"><v>M</v></cell><cell r="G23821"><v>19.3</v></cell></row><row r="23822"><cell r="C23822" t="str"><v>063465</v></cell><cell r="D23822"><v>3006871</v></cell><cell r="E23822" t="str"><v>CABO COBRE NU 7 FIOS 2AWG - 25mm2</v></cell><cell r="F23822" t="str"><v>M</v></cell><cell r="G23822"><v>25.33</v></cell></row><row r="23823"><cell r="C23823" t="str"><v>063466</v></cell><cell r="D23823"><v>3006872</v></cell><cell r="E23823" t="str"><v>CABO COBRE NU CORDOALHA 7 FIOS 1AWG - 35mm2</v></cell><cell r="F23823" t="str"><v>M</v></cell><cell r="G23823"><v>33.68</v></cell></row><row r="23824"><cell r="C23824" t="str"><v>063467</v></cell><cell r="D23824"><v>3006873</v></cell><cell r="E23824" t="str"><v>CABO COBRE NU CORDOALHA 7 FIOS 1/0AWG - 50mm2</v></cell><cell r="F23824" t="str"><v>M</v></cell><cell r="G23824"><v>40.21</v></cell></row><row r="23825"><cell r="C23825" t="str"><v>063469</v></cell><cell r="D23825"><v>3006874</v></cell><cell r="E23825" t="str"><v>CABO COBRE NU CORDOALHA 7 FIOS 4/0AWG - 95mm2</v></cell><cell r="F23825" t="str"><v>M</v></cell><cell r="G23825"><v>64.94</v></cell></row><row r="23826"><cell r="C23826" t="str"><v>063475</v></cell><cell r="D23826"><v>3006875</v></cell><cell r="E23826" t="str"><v>CONECTOR BIMETALICO CABO 50mm2</v></cell><cell r="F23826" t="str"><v>UN</v></cell><cell r="G23826"><v>15.08</v></cell></row><row r="23827"><cell r="C23827" t="str"><v>063485</v></cell><cell r="D23827"><v>3006876</v></cell><cell r="E23827" t="str"><v>FIO ISOLADO TERMOPLASTICO 450/750V 1,5mm2 (14AWG)</v></cell><cell r="F23827" t="str"><v>M</v></cell><cell r="G23827"><v>4.88</v></cell></row><row r="23828"><cell r="C23828" t="str"><v>063487</v></cell><cell r="D23828"><v>3006877</v></cell><cell r="E23828" t="str"><v>FIO ISOLADO TERMOPLASTICO 450/750V 10AWG - 4mm2</v></cell><cell r="F23828" t="str"><v>M</v></cell><cell r="G23828"><v>5.58</v></cell></row><row r="23829"><cell r="C23829" t="str"><v>063488</v></cell><cell r="D23829"><v>3006878</v></cell><cell r="E23829" t="str"><v>FIO ISOLADO TERMOPLASTICO 450/750V 6AWG - 10mm2</v></cell><cell r="F23829" t="str"><v>M</v></cell><cell r="G23829"><v>10.22</v></cell></row><row r="23830"><cell r="C23830" t="str"><v>063489</v></cell><cell r="D23830"><v>3006879</v></cell><cell r="E23830" t="str"><v>FIO ISOLADO TERMOPLASTICO 8AWG 450/750V - 6mm2</v></cell><cell r="F23830" t="str"><v>M</v></cell><cell r="G23830"><v>7.11</v></cell></row><row r="23831"><cell r="C23831" t="str"><v>063490</v></cell><cell r="D23831"><v>3006880</v></cell><cell r="E23831" t="str"><v>CABO COBRE ISOLADO 35mm2</v></cell><cell r="F23831" t="str"><v>M</v></cell><cell r="G23831"><v>50.67</v></cell></row><row r="23832"><cell r="C23832" t="str"><v>063491</v></cell><cell r="D23832"><v>3006881</v></cell><cell r="E23832" t="str"><v>CABO COBRE ISOLADO 50mm2</v></cell><cell r="F23832" t="str"><v>M</v></cell><cell r="G23832"><v>65.55</v></cell></row><row r="23833"><cell r="C23833" t="str"><v>063492</v></cell><cell r="D23833"><v>3006882</v></cell><cell r="E23833" t="str"><v>CABO COBRE ISOLADO 70mm2</v></cell><cell r="F23833" t="str"><v>M</v></cell><cell r="G23833"><v>84.88</v></cell></row><row r="23834"><cell r="C23834" t="str"><v>063493</v></cell><cell r="D23834"><v>3006883</v></cell><cell r="E23834" t="str"><v>CABO SINGELO 0,6/1KV 4/0AWG - 95mm2</v></cell><cell r="F23834" t="str"><v>M</v></cell><cell r="G23834"><v>108.35</v></cell></row><row r="23835"><cell r="C23835" t="str"><v>063498</v></cell><cell r="D23835"><v>3006884</v></cell><cell r="E23835" t="str"><v>FIO ISOLADO TERMOPLASTICO 0,45/0,750KV 2,5mm2 (12AWG) VERDE</v></cell><cell r="F23835" t="str"><v>M</v></cell><cell r="G23835"><v>6.23</v></cell></row><row r="23836"><cell r="C23836" t="str"><v>063500</v></cell><cell r="D23836"><v>3006885</v></cell><cell r="E23836" t="str"><v>ALIMENTAÇÃO DE ENERGIA PARA INFRAESTRUTURA</v></cell><cell r="F23836" t="str"><v>UN</v></cell><cell r="G23836"><v>136.89</v></cell></row><row r="23837"><cell r="C23837" t="str"><v>063501</v></cell><cell r="D23837"><v>3006886</v></cell><cell r="E23837" t="str"><v>MAO DE OBRA PARA SUBSTITUICAO DE DRIVER</v></cell><cell r="F23837" t="str"><v>UN</v></cell><cell r="G23837"><v>55.22</v></cell></row><row r="23838"><cell r="C23838" t="str"><v>063511</v></cell><cell r="D23838"><v>3006887</v></cell><cell r="E23838" t="str"><v>CABO MULTIPLO 14 AWG - 3x1,5mm2</v></cell><cell r="F23838" t="str"><v>M</v></cell><cell r="G23838"><v>11.34</v></cell></row><row r="23839"><cell r="C23839" t="str"><v>063512</v></cell><cell r="D23839"><v>3006888</v></cell><cell r="E23839" t="str"><v>CABO MULTIPLO 14 AWG - 4x1,5mm2</v></cell><cell r="F23839" t="str"><v>M</v></cell><cell r="G23839"><v>19.51</v></cell></row><row r="23840"><cell r="C23840" t="str"><v>063513</v></cell><cell r="D23840"><v>3006889</v></cell><cell r="E23840" t="str"><v>CABO MULTIPLO 14 AWG - 5x1,5mm2</v></cell><cell r="F23840" t="str"><v>M</v></cell><cell r="G23840"><v>22.59</v></cell></row><row r="23841"><cell r="C23841" t="str"><v>063515</v></cell><cell r="D23841"><v>3006890</v></cell><cell r="E23841" t="str"><v>CABO MULTIPLO 12 AWG - 3x2,5mm2</v></cell><cell r="F23841" t="str"><v>M</v></cell><cell r="G23841"><v>21.9</v></cell></row><row r="23842"><cell r="C23842" t="str"><v>063516</v></cell><cell r="D23842"><v>3006891</v></cell><cell r="E23842" t="str"><v>CABO MULTIPLO 12 AWG - 4x2,5mm2</v></cell><cell r="F23842" t="str"><v>M</v></cell><cell r="G23842"><v>20.32</v></cell></row><row r="23843"><cell r="C23843" t="str"><v>063540</v></cell><cell r="D23843"><v>3006892</v></cell><cell r="E23843" t="str"><v>MAO DE OBRA PARA SUBSTITUICAO DE DRIVER</v></cell><cell r="F23843" t="str"><v>UN</v></cell><cell r="G23843"><v>55.22</v></cell></row><row r="23844"><cell r="C23844" t="str"><v>063541</v></cell><cell r="D23844"><v>3006893</v></cell><cell r="E23844" t="str"><v>ELETROCALHA EM CH.14 LISA DE AÇO GALV A FOGO DE 3000X150X100</v></cell><cell r="F23844" t="str"><v>UN</v></cell><cell r="G23844"><v>128.56</v></cell></row><row r="23845"><cell r="C23845" t="str"><v>063542</v></cell><cell r="D23845"><v>3006894</v></cell><cell r="E23845" t="str"><v>TAMPA ENCAIXE CHAPA #14 LISA, AÇO GALV A FOGO 3000X200X100</v></cell><cell r="F23845" t="str"><v>UN</v></cell><cell r="G23845"><v>27.29</v></cell></row><row r="23846"><cell r="C23846" t="str"><v>063543</v></cell><cell r="D23846"><v>3006895</v></cell><cell r="E23846" t="str"><v>TÊ HORIZONTAL PARA ELETROCALHA 150X100</v></cell><cell r="F23846" t="str"><v>UN</v></cell><cell r="G23846"><v>54.64</v></cell></row><row r="23847"><cell r="C23847" t="str"><v>063544</v></cell><cell r="D23847"><v>3006896</v></cell><cell r="E23847" t="str"><v>TÊ VERTICAL 150X100 PARA ELETROCALHA</v></cell><cell r="F23847" t="str"><v>un</v></cell><cell r="G23847"><v>55.54</v></cell></row><row r="23848"><cell r="C23848" t="str"><v>063545</v></cell><cell r="D23848"><v>3006897</v></cell><cell r="E23848" t="str"><v>CRUZETA RETA 90º PARA ELETROCALHA 150x100</v></cell><cell r="F23848" t="str"><v>UN</v></cell><cell r="G23848"><v>74.44</v></cell></row><row r="23849"><cell r="C23849" t="str"><v>063546</v></cell><cell r="D23849"><v>3006898</v></cell><cell r="E23849" t="str"><v>CURVA DE INVERSAO 90 200X100 ELETROCALHA</v></cell><cell r="F23849" t="str"><v>UN</v></cell><cell r="G23849"><v>53.82</v></cell></row><row r="23850"><cell r="C23850" t="str"><v>063550</v></cell><cell r="D23850"><v>3006899</v></cell><cell r="E23850" t="str"><v>ARAME GUIA ACO GALVANIZADO BITOLA ISGW 16 (58,8m/kg)</v></cell><cell r="F23850" t="str"><v>KG</v></cell><cell r="G23850"><v>11.2</v></cell></row><row r="23851"><cell r="C23851" t="str"><v>063560</v></cell><cell r="D23851"><v>3006900</v></cell><cell r="E23851" t="str"><v>ELETROCALHA PERFURADA COM TAMPA 200x100mm</v></cell><cell r="F23851" t="str"><v>M</v></cell><cell r="G23851"><v>25.22</v></cell></row><row r="23852"><cell r="C23852" t="str"><v>063561</v></cell><cell r="D23852"><v>3006901</v></cell><cell r="E23852" t="str"><v>CURVA 90 ELETROCALHA 200x100mm</v></cell><cell r="F23852" t="str"><v>UN</v></cell><cell r="G23852"><v>34.02</v></cell></row><row r="23853"><cell r="C23853" t="str"><v>063562</v></cell><cell r="D23853"><v>3006902</v></cell><cell r="E23853" t="str"><v>DESCIDA INTERNA EM ELETROCALHA PERFURADA 200x100mm</v></cell><cell r="F23853" t="str"><v>UN</v></cell><cell r="G23853"><v>20.54</v></cell></row><row r="23854"><cell r="C23854" t="str"><v>063563</v></cell><cell r="D23854"><v>3006903</v></cell><cell r="E23854" t="str"><v>SAIDA PARA DUTO EM ELETROCALHA DIAM. 3/4""</v></cell><cell r="F23854" t="str"><v>UN</v></cell><cell r="G23854"><v>15.32</v></cell></row><row r="23855"><cell r="C23855" t="str"><v>063564</v></cell><cell r="D23855"><v>3006904</v></cell><cell r="E23855" t="str"><v>SAIDA PARA ELETRODUTO EM ELETROCALHA DIAM. 1""</v></cell><cell r="F23855" t="str"><v>UN</v></cell><cell r="G23855"><v>13.64</v></cell></row><row r="23856"><cell r="C23856" t="str"><v>063580</v></cell><cell r="D23856"><v>3006905</v></cell><cell r="E23856" t="str"><v>MAO DE OBRA PARA SUBSTITUICAO DE DRIVER LED'S</v></cell><cell r="F23856" t="str"><v>UN</v></cell><cell r="G23856"><v>55.22</v></cell></row><row r="23857"><cell r="C23857" t="str"><v>063601</v></cell><cell r="D23857"><v>3006906</v></cell><cell r="E23857" t="str"><v>CABO MULTIPLO FLEXIVEL ANTIFLAMA 3x4,0mm2</v></cell><cell r="F23857" t="str"><v>M</v></cell><cell r="G23857"><v>9.73</v></cell></row><row r="23858"><cell r="C23858" t="str"><v>063610</v></cell><cell r="D23858"><v>3006907</v></cell><cell r="E23858" t="str"><v>ARMACAO PRESSBOW COM ISOLADOR E ROLDANA</v></cell><cell r="F23858" t="str"><v>CJ</v></cell><cell r="G23858"><v>149.84</v></cell></row><row r="23859"><cell r="C23859" t="str"><v>063612</v></cell><cell r="D23859"><v>3006908</v></cell><cell r="E23859" t="str"><v>SAIDA HORIZONTAL PARA ELETROCALHA 1 1/4""</v></cell><cell r="F23859" t="str"><v>UN</v></cell><cell r="G23859"><v>4.49</v></cell></row><row r="23860"><cell r="C23860" t="str"><v>063613</v></cell><cell r="D23860"><v>3006909</v></cell><cell r="E23860" t="str"><v>SAIDA HORIZONTAL PARA ELETROCALHA 2""</v></cell><cell r="F23860" t="str"><v>UN</v></cell><cell r="G23860"><v>4.6</v></cell></row><row r="23861"><cell r="C23861" t="str"><v>063614</v></cell><cell r="D23861"><v>3006910</v></cell><cell r="E23861" t="str"><v>SAIDA HORIZONTAL PARA ELETROCALHA 1 1/2""</v></cell><cell r="F23861" t="str"><v>UN</v></cell><cell r="G23861"><v>4.49</v></cell></row><row r="23862"><cell r="C23862" t="str"><v>063615</v></cell><cell r="D23862"><v>3006911</v></cell><cell r="E23862" t="str"><v>ACOPLAMENTO DE ELETROCALHA P/ PERFILADO 38x38mm</v></cell><cell r="F23862" t="str"><v>UN</v></cell><cell r="G23862"><v>4.24</v></cell></row><row r="23863"><cell r="C23863" t="str"><v>063616</v></cell><cell r="D23863"><v>3006912</v></cell><cell r="E23863" t="str"><v>EMENDA PARA ELETROCALHA 150X100</v></cell><cell r="F23863" t="str"><v>UN</v></cell><cell r="G23863"><v>7.19</v></cell></row><row r="23864"><cell r="C23864" t="str"><v>063617</v></cell><cell r="D23864"><v>3006913</v></cell><cell r="E23864" t="str"><v>EMENDA PARA ELETROCALHA 100X100</v></cell><cell r="F23864" t="str"><v>UN</v></cell><cell r="G23864"><v>6.62</v></cell></row><row r="23865"><cell r="C23865" t="str"><v>063618</v></cell><cell r="D23865"><v>3006914</v></cell><cell r="E23865" t="str"><v>TÊ VERTICAL 100X100X100X100 PARA ELETROCALHA</v></cell><cell r="F23865" t="str"><v>un</v></cell><cell r="G23865"><v>61.04</v></cell></row><row r="23866"><cell r="C23866" t="str"><v>063619</v></cell><cell r="D23866"><v>3006915</v></cell><cell r="E23866" t="str"><v>TÊ HORIZONTAL PARA ELETROCALHA 200X100</v></cell><cell r="F23866" t="str"><v>UN</v></cell><cell r="G23866"><v>61.87</v></cell></row><row r="23867"><cell r="C23867" t="str"><v>063620</v></cell><cell r="D23867"><v>3006916</v></cell><cell r="E23867" t="str"><v>TÊ HORIZONTAL PARA ELETROCALHA 100X100</v></cell><cell r="F23867" t="str"><v>UN</v></cell><cell r="G23867"><v>42.72</v></cell></row><row r="23868"><cell r="C23868" t="str"><v>063701</v></cell><cell r="D23868"><v>3006917</v></cell><cell r="E23868" t="str"><v>TERMINAL PRESSAO CABO 4 AWG</v></cell><cell r="F23868" t="str"><v>UN</v></cell><cell r="G23868"><v>20.33</v></cell></row><row r="23869"><cell r="C23869" t="str"><v>063702</v></cell><cell r="D23869"><v>3006918</v></cell><cell r="E23869" t="str"><v>TERMINAL PRESSAO CABO 2 AWG</v></cell><cell r="F23869" t="str"><v>UN</v></cell><cell r="G23869"><v>16.71</v></cell></row><row r="23870"><cell r="C23870" t="str"><v>063703</v></cell><cell r="D23870"><v>3006919</v></cell><cell r="E23870" t="str"><v>TERMINAL PRESSAO CABO 1 AWG</v></cell><cell r="F23870" t="str"><v>UN</v></cell><cell r="G23870"><v>15.4</v></cell></row><row r="23871"><cell r="C23871" t="str"><v>063704</v></cell><cell r="D23871"><v>3006920</v></cell><cell r="E23871" t="str"><v>TERMINAL PRESSAO CABO 1/0 AWG</v></cell><cell r="F23871" t="str"><v>UN</v></cell><cell r="G23871"><v>13.97</v></cell></row><row r="23872"><cell r="C23872" t="str"><v>063706</v></cell><cell r="D23872"><v>3006921</v></cell><cell r="E23872" t="str"><v>TERMINAL PRESSAO CABO 2/0 AWG</v></cell><cell r="F23872" t="str"><v>UN</v></cell><cell r="G23872"><v>12.54</v></cell></row><row r="23873"><cell r="C23873" t="str"><v>063707</v></cell><cell r="D23873"><v>3006922</v></cell><cell r="E23873" t="str"><v>CONJUNTO AIR STOP COM DISJUNTOR MONOPOLAR 25A</v></cell><cell r="F23873" t="str"><v>UN</v></cell><cell r="G23873"><v>1104.3</v></cell></row><row r="23874"><cell r="C23874" t="str"><v>063708</v></cell><cell r="D23874"><v>3006923</v></cell><cell r="E23874" t="str"><v>CONTACTOR 16 AMPERES PEX</v></cell><cell r="F23874" t="str"><v>UN</v></cell><cell r="G23874"><v>449.69</v></cell></row><row r="23875"><cell r="C23875" t="str"><v>063741</v></cell><cell r="D23875"><v>3006924</v></cell><cell r="E23875" t="str"><v>TÊ HORIZONTAL PARA ELETROCALHA 300x100</v></cell><cell r="F23875" t="str"><v>UN</v></cell><cell r="G23875"><v>70.89</v></cell></row><row r="23876"><cell r="C23876" t="str"><v>063742</v></cell><cell r="D23876"><v>3006925</v></cell><cell r="E23876" t="str"><v>TÊ HORIZONTAL PARA ELETROCALHA 200x100</v></cell><cell r="F23876" t="str"><v>UN</v></cell><cell r="G23876"><v>67.43</v></cell></row><row r="23877"><cell r="C23877" t="str"><v>063743</v></cell><cell r="D23877"><v>3006926</v></cell><cell r="E23877" t="str"><v>TÊ HORIZONTAL PARA ELETROCALHA 300x100</v></cell><cell r="F23877" t="str"><v>UN</v></cell><cell r="G23877"><v>58.33</v></cell></row><row r="23878"><cell r="C23878" t="str"><v>063745</v></cell><cell r="D23878"><v>3006927</v></cell><cell r="E23878" t="str"><v>TÊ HORIZONTAL PARA ELETROCALHA 50x50</v></cell><cell r="F23878" t="str"><v>UN</v></cell><cell r="G23878"><v>41.16</v></cell></row><row r="23879"><cell r="C23879" t="str"><v>063746</v></cell><cell r="D23879"><v>3006928</v></cell><cell r="E23879" t="str"><v>CRUZETA RETA 90º PARA ELETROCALHA 100x100</v></cell><cell r="F23879" t="str"><v>UN</v></cell><cell r="G23879"><v>71.23</v></cell></row><row r="23880"><cell r="C23880" t="str"><v>063747</v></cell><cell r="D23880"><v>3006929</v></cell><cell r="E23880" t="str"><v>EMENDA INTERNA PARA ELETROCALHA 50x50</v></cell><cell r="F23880" t="str"><v>UN</v></cell><cell r="G23880"><v>8.19</v></cell></row><row r="23881"><cell r="C23881" t="str"><v>063748</v></cell><cell r="D23881"><v>3006930</v></cell><cell r="E23881" t="str"><v>EMENDA INTERNA PARA ELETROCALHA 100x100</v></cell><cell r="F23881" t="str"><v>UN</v></cell><cell r="G23881"><v>9.28</v></cell></row><row r="23882"><cell r="C23882" t="str"><v>063749</v></cell><cell r="D23882"><v>3006931</v></cell><cell r="E23882" t="str"><v>EMENDA INTERNA PARA ELETROCALHA 300x100</v></cell><cell r="F23882" t="str"><v>UN</v></cell><cell r="G23882"><v>14.22</v></cell></row><row r="23883"><cell r="C23883" t="str"><v>063750</v></cell><cell r="D23883"><v>3006932</v></cell><cell r="E23883" t="str"><v>EMENDA INTERNA PARA ELETROCALHA 200x100</v></cell><cell r="F23883" t="str"><v>UN</v></cell><cell r="G23883"><v>11.79</v></cell></row><row r="23884"><cell r="C23884" t="str"><v>063751</v></cell><cell r="D23884"><v>3006933</v></cell><cell r="E23884" t="str"><v>FLANGE PARA ELETROCALHA 300x100</v></cell><cell r="F23884" t="str"><v>UN</v></cell><cell r="G23884"><v>27.12</v></cell></row><row r="23885"><cell r="C23885" t="str"><v>063752</v></cell><cell r="D23885"><v>3006934</v></cell><cell r="E23885" t="str"><v>FLANGE PARA ELETROCALHA 300x100</v></cell><cell r="F23885" t="str"><v>UN</v></cell><cell r="G23885"><v>27.12</v></cell></row><row r="23886"><cell r="C23886" t="str"><v>063753</v></cell><cell r="D23886"><v>3006935</v></cell><cell r="E23886" t="str"><v>FLANGE PARA ELETROCALHA 100x100</v></cell><cell r="F23886" t="str"><v>UN</v></cell><cell r="G23886"><v>14.35</v></cell></row><row r="23887"><cell r="C23887" t="str"><v>063754</v></cell><cell r="D23887"><v>3006936</v></cell><cell r="E23887" t="str"><v>SAIDA HORIZONTAL PARA ELETROCALHA</v></cell><cell r="F23887" t="str"><v>UN</v></cell><cell r="G23887"><v>3.69</v></cell></row><row r="23888"><cell r="C23888" t="str"><v>063755</v></cell><cell r="D23888"><v>3006937</v></cell><cell r="E23888" t="str"><v>FLANGE PARA ELETROCALHA 50x50</v></cell><cell r="F23888" t="str"><v>UN</v></cell><cell r="G23888"><v>10.99</v></cell></row><row r="23889"><cell r="C23889" t="str"><v>063756</v></cell><cell r="D23889"><v>3006938</v></cell><cell r="E23889" t="str"><v>SAIDA HORIZONTAL PARA ELETROCALHA 3/4""</v></cell><cell r="F23889" t="str"><v>UN</v></cell><cell r="G23889"><v>3.44</v></cell></row><row r="23890"><cell r="C23890" t="str"><v>063800</v></cell><cell r="D23890"><v>3006939</v></cell><cell r="E23890" t="str"><v>MAO DE OBRA P/ INSTAL. LUMINARIA CUBICA IMANTADA - 30º</v></cell><cell r="F23890" t="str"><v>UN</v></cell><cell r="G23890"><v>116.28</v></cell></row><row r="23891"><cell r="C23891" t="str"><v>063850</v></cell><cell r="D23891"><v>3006940</v></cell><cell r="E23891" t="str"><v>MAO DE OBRA PARA SUBSTITUICAO DE DRIVER E LED'S</v></cell><cell r="F23891" t="str"><v>UN</v></cell><cell r="G23891"><v>137.73</v></cell></row><row r="23892"><cell r="C23892" t="str"><v>063851</v></cell><cell r="D23892"><v>3006941</v></cell><cell r="E23892" t="str"><v>MAO DE OBRA PARA SUBSTITUICAO DE LED'S EM LETREIROS</v></cell><cell r="F23892" t="str"><v>UN</v></cell><cell r="G23892"><v>112.6</v></cell></row><row r="23893"><cell r="C23893" t="str"><v>063877</v></cell><cell r="D23893"><v>3006942</v></cell><cell r="E23893" t="str"><v>CABO UTP CATEGORIA 5E</v></cell><cell r="F23893" t="str"><v>M</v></cell><cell r="G23893"><v>10.4</v></cell></row><row r="23894"><cell r="C23894" t="str"><v>063884</v></cell><cell r="D23894"><v>3006943</v></cell><cell r="E23894" t="str"><v>ELETROCALHA ARAMADA VERGALHOES AÇO INOX Ø 5mm,3000X400X100</v></cell><cell r="F23894" t="str"><v>BR</v></cell><cell r="G23894"><v>334.87</v></cell></row><row r="23895"><cell r="C23895" t="str"><v>063885</v></cell><cell r="D23895"><v>3006944</v></cell><cell r="E23895" t="str"><v>CABO FLEXIVEL 6mm2 750V (PRETO/AMARELO/VERMELHO/AZUL/BRANCO)</v></cell><cell r="F23895" t="str"><v>M</v></cell><cell r="G23895"><v>6.11</v></cell></row><row r="23896"><cell r="C23896" t="str"><v>063888</v></cell><cell r="D23896"><v>3006945</v></cell><cell r="E23896" t="str"><v>CABO EPROTENAX GSETTE 0,6/1KV 800MCM - 185mm2</v></cell><cell r="F23896" t="str"><v>M</v></cell><cell r="G23896"><v>162.44</v></cell></row><row r="23897"><cell r="C23897" t="str"><v>063889</v></cell><cell r="D23897"><v>3006946</v></cell><cell r="E23897" t="str"><v>CABO EPROPTENAX GSETTE 0,6/1KV  - 240mm2</v></cell><cell r="F23897" t="str"><v>M</v></cell><cell r="G23897"><v>185.45</v></cell></row><row r="23898"><cell r="C23898" t="str"><v>063901</v></cell><cell r="D23898"><v>3006947</v></cell><cell r="E23898" t="str"><v>FORNEC E INSTAL CABO COBRE NU 50,0 MM2</v></cell><cell r="F23898" t="str"><v>M</v></cell><cell r="G23898"><v>21.5</v></cell></row><row r="23899"><cell r="C23899" t="str"><v>063902</v></cell><cell r="D23899"><v>3006948</v></cell><cell r="E23899" t="str"><v>FORNEC E INSTAL HASTE COPPERWELD 5/8"" x 3,0 ALTA CAMADA</v></cell><cell r="F23899" t="str"><v>UN</v></cell><cell r="G23899"><v>108.69</v></cell></row><row r="23900"><cell r="C23900" t="str"><v>063987</v></cell><cell r="D23900"><v>3006949</v></cell><cell r="E23900" t="str"><v>ELETROCALHA EM CH.14 LISA DE AÇO GALV A FOGO DE 3000X300X100</v></cell><cell r="F23900" t="str"><v>UN</v></cell><cell r="G23900"><v>186.06</v></cell></row><row r="23901"><cell r="C23901" t="str"><v>063988</v></cell><cell r="D23901"><v>3006950</v></cell><cell r="E23901" t="str"><v>ELETROCALHA EM CH.14 LISA DE AÇO GALV A FOGO DE 3000X200X100</v></cell><cell r="F23901" t="str"><v>UN</v></cell><cell r="G23901"><v>180.06</v></cell></row><row r="23902"><cell r="C23902" t="str"><v>063999</v></cell><cell r="D23902"><v>3006951</v></cell><cell r="E23902" t="str"><v>FITA ISOLANTE AUTO FUSAO 3M</v></cell><cell r="F23902" t="str"><v>UN</v></cell><cell r="G23902"><v>15</v></cell></row><row r="23903"><cell r="C23903" t="str"><v>064001</v></cell><cell r="D23903"><v>3006952</v></cell><cell r="E23903" t="str"><v>QUADRO QDLF No 1 127/220V</v></cell><cell r="F23903" t="str"><v>UN</v></cell><cell r="G23903"><v>609.87</v></cell></row><row r="23904"><cell r="C23904" t="str"><v>064002</v></cell><cell r="D23904"><v>3006953</v></cell><cell r="E23904" t="str"><v>QUADRO QDLF No 2 127/220V</v></cell><cell r="F23904" t="str"><v>UN</v></cell><cell r="G23904"><v>1187.4</v></cell></row><row r="23905"><cell r="C23905" t="str"><v>064003</v></cell><cell r="D23905"><v>3006954</v></cell><cell r="E23905" t="str"><v>QUADRO QDLF No 3 110/220V</v></cell><cell r="F23905" t="str"><v>UN</v></cell><cell r="G23905"><v>1140.41</v></cell></row><row r="23906"><cell r="C23906" t="str"><v>064004</v></cell><cell r="D23906"><v>3006955</v></cell><cell r="E23906" t="str"><v>QUADRO QDLF No 4 127/220V</v></cell><cell r="F23906" t="str"><v>UN</v></cell><cell r="G23906"><v>1216.98</v></cell></row><row r="23907"><cell r="C23907" t="str"><v>064007</v></cell><cell r="D23907"><v>3006956</v></cell><cell r="E23907" t="str"><v>QUADRO DISTR.100A/1 DISJ.TP 10A/3 DISJ.TP 40A/6 DISJ.TP 20A+</v></cell><cell r="F23907" t="str"><v>UN</v></cell><cell r="G23907"><v>1058.68</v></cell></row><row r="23908"><cell r="C23908" t="str"><v>064008</v></cell><cell r="D23908"><v>3006957</v></cell><cell r="E23908" t="str"><v>QUADRO DISTR.1 DISJ.TP 50A/6 DISJ.TP 20A/2 DISJ.TP 40A+GERAL</v></cell><cell r="F23908" t="str"><v>UN</v></cell><cell r="G23908"><v>940.11</v></cell></row><row r="23909"><cell r="C23909" t="str"><v>064014</v></cell><cell r="D23909"><v>3006958</v></cell><cell r="E23909" t="str"><v>DISJUNTOR MONOPOLAR 10A</v></cell><cell r="F23909" t="str"><v>UN</v></cell><cell r="G23909"><v>59.99</v></cell></row><row r="23910"><cell r="C23910" t="str"><v>064016</v></cell><cell r="D23910"><v>3006959</v></cell><cell r="E23910" t="str"><v>DISJUNTOR TRIPOLAR 25A</v></cell><cell r="F23910" t="str"><v>UN</v></cell><cell r="G23910"><v>79.25</v></cell></row><row r="23911"><cell r="C23911" t="str"><v>064017</v></cell><cell r="D23911"><v>3006960</v></cell><cell r="E23911" t="str"><v>DISJUNTOR TRIPOLAR 35A</v></cell><cell r="F23911" t="str"><v>UN</v></cell><cell r="G23911"><v>59.58</v></cell></row><row r="23912"><cell r="C23912" t="str"><v>064020</v></cell><cell r="D23912"><v>3006961</v></cell><cell r="E23912" t="str"><v>BARRAMENTO COBRE INTERLIGACAO 380V 3/8""x2.1/2""</v></cell><cell r="F23912" t="str"><v>UN</v></cell><cell r="G23912"><v>731.48</v></cell></row><row r="23913"><cell r="C23913" t="str"><v>064021</v></cell><cell r="D23913"><v>3006962</v></cell><cell r="E23913" t="str"><v>BARRAMENTO COBRE INTERLIGACAO 380V 2""x1.1/4""</v></cell><cell r="F23913" t="str"><v>UN</v></cell><cell r="G23913"><v>399.47</v></cell></row><row r="23914"><cell r="C23914" t="str"><v>064022</v></cell><cell r="D23914"><v>3006963</v></cell><cell r="E23914" t="str"><v>BARRAMENTO COBRE INTERLIGACAO 380V 3/16""x1.1/2""</v></cell><cell r="F23914" t="str"><v>UN</v></cell><cell r="G23914"><v>449.62</v></cell></row><row r="23915"><cell r="C23915" t="str"><v>064025</v></cell><cell r="D23915"><v>3006964</v></cell><cell r="E23915" t="str"><v>DISJUNTOR MONOPOLAR 1x15A</v></cell><cell r="F23915" t="str"><v>UN</v></cell><cell r="G23915"><v>64.5</v></cell></row><row r="23916"><cell r="C23916" t="str"><v>064026</v></cell><cell r="D23916"><v>3006965</v></cell><cell r="E23916" t="str"><v>DISJUNTOR BIPOLAR 20A C60N C16 400V M.GERIN</v></cell><cell r="F23916" t="str"><v>UN</v></cell><cell r="G23916"><v>31.88</v></cell></row><row r="23917"><cell r="C23917" t="str"><v>064035</v></cell><cell r="D23917"><v>3006966</v></cell><cell r="E23917" t="str"><v>DISJUNTOR TRIPOLAR 3x100A</v></cell><cell r="F23917" t="str"><v>UN</v></cell><cell r="G23917"><v>84.9</v></cell></row><row r="23918"><cell r="C23918" t="str"><v>064038</v></cell><cell r="D23918"><v>3006967</v></cell><cell r="E23918" t="str"><v>DISJUNTOR TRIPOLAR 3x175A</v></cell><cell r="F23918" t="str"><v>UN</v></cell><cell r="G23918"><v>256.59</v></cell></row><row r="23919"><cell r="C23919" t="str"><v>064056</v></cell><cell r="D23919"><v>3006968</v></cell><cell r="E23919" t="str"><v>QUADRO DISTR.1 DISJ.BP 30A/24 DISJ.BP 20A+GERAL</v></cell><cell r="F23919" t="str"><v>UN</v></cell><cell r="G23919"><v>1890.26</v></cell></row><row r="23920"><cell r="C23920" t="str"><v>064057</v></cell><cell r="D23920"><v>3006969</v></cell><cell r="E23920" t="str"><v>QUADRO DISTR.1 DISJ.BIP. 30A/18 DISJ.BP 20A + GERAL</v></cell><cell r="F23920" t="str"><v>UN</v></cell><cell r="G23920"><v>1633.87</v></cell></row><row r="23921"><cell r="C23921" t="str"><v>064058</v></cell><cell r="D23921"><v>3006970</v></cell><cell r="E23921" t="str"><v>QUADRO DISTR.1 DISJ.TP 100A/12 DISJ.MP 20A+GERAL</v></cell><cell r="F23921" t="str"><v>UN</v></cell><cell r="G23921"><v>524.3</v></cell></row><row r="23922"><cell r="C23922" t="str"><v>064061</v></cell><cell r="D23922"><v>3006971</v></cell><cell r="E23922" t="str"><v>QUADRO DISTR.10 DISJ.MP 15A/1 DISJ.MP 40A+GERAL</v></cell><cell r="F23922" t="str"><v>UN</v></cell><cell r="G23922"><v>479.66</v></cell></row><row r="23923"><cell r="C23923" t="str"><v>064062</v></cell><cell r="D23923"><v>3006972</v></cell><cell r="E23923" t="str"><v>QUADRO DISTR.1 DISJ.TP 30A/4 DISJ.TP 15A/2 DISJ.TP 20A+GERAL</v></cell><cell r="F23923" t="str"><v>UN</v></cell><cell r="G23923"><v>690.95</v></cell></row><row r="23924"><cell r="C23924" t="str"><v>064082</v></cell><cell r="D23924"><v>3006973</v></cell><cell r="E23924" t="str"><v>QUADRO DISTR.80A-1 DISJ.TP 50A/1 DISJ.TP 30A+GERAL</v></cell><cell r="F23924" t="str"><v>UN</v></cell><cell r="G23924"><v>405.82</v></cell></row><row r="23925"><cell r="C23925" t="str"><v>064083</v></cell><cell r="D23925"><v>3006974</v></cell><cell r="E23925" t="str"><v>QUADRO DISTR.1 DISJ.TR 100A/20 DISJ TP 20A/1 DISJ TP 30A+GER</v></cell><cell r="F23925" t="str"><v>UN</v></cell><cell r="G23925"><v>1310.01</v></cell></row><row r="23926"><cell r="C23926" t="str"><v>064085</v></cell><cell r="D23926"><v>3006975</v></cell><cell r="E23926" t="str"><v>QUADRO FORCA 100 AMPERES 15KV</v></cell><cell r="F23926" t="str"><v>UN</v></cell><cell r="G23926"><v>1344.25</v></cell></row><row r="23927"><cell r="C23927" t="str"><v>064098</v></cell><cell r="D23927"><v>3006976</v></cell><cell r="E23927" t="str"><v>CHAVE FACA MONOPOLAR 250V-30A</v></cell><cell r="F23927" t="str"><v>UN</v></cell><cell r="G23927"><v>27.55</v></cell></row><row r="23928"><cell r="C23928" t="str"><v>064104</v></cell><cell r="D23928"><v>3006977</v></cell><cell r="E23928" t="str"><v>CHAVE SECCIONADORA TIPO FACA SOB CARGA 400A 250V</v></cell><cell r="F23928" t="str"><v>UN</v></cell><cell r="G23928"><v>96.18</v></cell></row><row r="23929"><cell r="C23929" t="str"><v>064116</v></cell><cell r="D23929"><v>3006978</v></cell><cell r="E23929" t="str"><v>QUADRO DISTRIBUICAO 457x646x95mm 48 DISJUNTORES C/BARRAMENTO</v></cell><cell r="F23929" t="str"><v>UN</v></cell><cell r="G23929"><v>1548.4</v></cell></row><row r="23930"><cell r="C23930" t="str"><v>064155</v></cell><cell r="D23930"><v>3006979</v></cell><cell r="E23930" t="str"><v>CAIXA DE MEDICAO POLIFASICA-GERAL-DISJUNTOR TRIPOLAR 40A</v></cell><cell r="F23930" t="str"><v>UN</v></cell><cell r="G23930"><v>797.34</v></cell></row><row r="23931"><cell r="C23931" t="str"><v>064157</v></cell><cell r="D23931"><v>3006980</v></cell><cell r="E23931" t="str"><v>QUADRO DISTRIBUICAO 24 DISJUNTORES-GERAL 100A</v></cell><cell r="F23931" t="str"><v>UN</v></cell><cell r="G23931"><v>1644.96</v></cell></row><row r="23932"><cell r="C23932" t="str"><v>064160</v></cell><cell r="D23932"><v>3006981</v></cell><cell r="E23932" t="str"><v>DISJUNTOR TRIPOLAR 90A/40KA</v></cell><cell r="F23932" t="str"><v>UN</v></cell><cell r="G23932"><v>607.19</v></cell></row><row r="23933"><cell r="C23933" t="str"><v>064161</v></cell><cell r="D23933"><v>3006982</v></cell><cell r="E23933" t="str"><v>DISJUNTOR TRIPOLAR 16A/ 10KA</v></cell><cell r="F23933" t="str"><v>UN</v></cell><cell r="G23933"><v>297.68</v></cell></row><row r="23934"><cell r="C23934" t="str"><v>064162</v></cell><cell r="D23934"><v>3006983</v></cell><cell r="E23934" t="str"><v>DISJUNTOR TRIPOLAR 125A</v></cell><cell r="F23934" t="str"><v>UN</v></cell><cell r="G23934"><v>353.25</v></cell></row><row r="23935"><cell r="C23935" t="str"><v>064163</v></cell><cell r="D23935"><v>3006984</v></cell><cell r="E23935" t="str"><v>DISJUNTOR TRIPOLAR 200A FW40KA 240V C.HAMMER</v></cell><cell r="F23935" t="str"><v>UN</v></cell><cell r="G23935"><v>1333.51</v></cell></row><row r="23936"><cell r="C23936" t="str"><v>064164</v></cell><cell r="D23936"><v>3006985</v></cell><cell r="E23936" t="str"><v>DISJUNTOR TRIPOLAR 400A/40KA</v></cell><cell r="F23936" t="str"><v>UN</v></cell><cell r="G23936"><v>2274.02</v></cell></row><row r="23937"><cell r="C23937" t="str"><v>064165</v></cell><cell r="D23937"><v>3006986</v></cell><cell r="E23937" t="str"><v>DISJUNTOR TRIPOLAR 150A / 40KA</v></cell><cell r="F23937" t="str"><v>UN</v></cell><cell r="G23937"><v>873.44</v></cell></row><row r="23938"><cell r="C23938" t="str"><v>064166</v></cell><cell r="D23938"><v>3006987</v></cell><cell r="E23938" t="str"><v>DISJUNTOR BIPOLAR 25A/10KA</v></cell><cell r="F23938" t="str"><v>UN</v></cell><cell r="G23938"><v>89.92</v></cell></row><row r="23939"><cell r="C23939" t="str"><v>064167</v></cell><cell r="D23939"><v>3006988</v></cell><cell r="E23939" t="str"><v>DISJUNTOR MONOPOLAR 25A/10KA</v></cell><cell r="F23939" t="str"><v>UN</v></cell><cell r="G23939"><v>66.59</v></cell></row><row r="23940"><cell r="C23940" t="str"><v>064168</v></cell><cell r="D23940"><v>3006989</v></cell><cell r="E23940" t="str"><v>DISJUNTOR TRIPOLAR 125A / 40KA</v></cell><cell r="F23940" t="str"><v>UN</v></cell><cell r="G23940"><v>1242.34</v></cell></row><row r="23941"><cell r="C23941" t="str"><v>064169</v></cell><cell r="D23941"><v>3006990</v></cell><cell r="E23941" t="str"><v>DISJUNTOR TRIPOLAR 100A/40KA</v></cell><cell r="F23941" t="str"><v>UN</v></cell><cell r="G23941"><v>167.24</v></cell></row><row r="23942"><cell r="C23942" t="str"><v>064170</v></cell><cell r="D23942"><v>3006991</v></cell><cell r="E23942" t="str"><v>DISJUNTOR TRIPOLAR 600A / 40KA</v></cell><cell r="F23942" t="str"><v>UN</v></cell><cell r="G23942"><v>3189.27</v></cell></row><row r="23943"><cell r="C23943" t="str"><v>064171</v></cell><cell r="D23943"><v>3006992</v></cell><cell r="E23943" t="str"><v>DISJUNTOR TRIPOLAR 1.000A / 40KA</v></cell><cell r="F23943" t="str"><v>UN</v></cell><cell r="G23943"><v>5505.93</v></cell></row><row r="23944"><cell r="C23944" t="str"><v>064173</v></cell><cell r="D23944"><v>3006993</v></cell><cell r="E23944" t="str"><v>DESJUNTOR TRIPOLAR 225A/40KA</v></cell><cell r="F23944" t="str"><v>UN</v></cell><cell r="G23944"><v>990.51</v></cell></row><row r="23945"><cell r="C23945" t="str"><v>064200</v></cell><cell r="D23945"><v>3006994</v></cell><cell r="E23945" t="str"><v>QUADRO DISTRIBUICAO ENERGIA 36 CIRCUITOS BAR.TRIFASICO 100A+</v></cell><cell r="F23945" t="str"><v>UN</v></cell><cell r="G23945"><v>825.03</v></cell></row><row r="23946"><cell r="C23946" t="str"><v>064201</v></cell><cell r="D23946"><v>3006995</v></cell><cell r="E23946" t="str"><v>QUADRO DISTRIBUICAO ENERGIA 30 DISJUNTORES REF.QB2</v></cell><cell r="F23946" t="str"><v>UN</v></cell><cell r="G23946"><v>1049.48</v></cell></row><row r="23947"><cell r="C23947" t="str"><v>064202</v></cell><cell r="D23947"><v>3006996</v></cell><cell r="E23947" t="str"><v>QUADRO DISTRIBUICAO ENERGIA 12 DISJUNTORES REF.QESC</v></cell><cell r="F23947" t="str"><v>UN</v></cell><cell r="G23947"><v>655.95</v></cell></row><row r="23948"><cell r="C23948" t="str"><v>064203</v></cell><cell r="D23948"><v>3006997</v></cell><cell r="E23948" t="str"><v>QUADRO DISTRIBUICAO ENERGIA 18 DISJUNTORES 150A+CH.GERAL.QDG</v></cell><cell r="F23948" t="str"><v>UN</v></cell><cell r="G23948"><v>1031.43</v></cell></row><row r="23949"><cell r="C23949" t="str"><v>064204</v></cell><cell r="D23949"><v>3006998</v></cell><cell r="E23949" t="str"><v>QUADRO DISTRIBUICAO CHAPA GALVANIZADA PINTADA 60x5035cm</v></cell><cell r="F23949" t="str"><v>UN</v></cell><cell r="G23949"><v>402.37</v></cell></row><row r="23950"><cell r="C23950" t="str"><v>064205</v></cell><cell r="D23950"><v>3006999</v></cell><cell r="E23950" t="str"><v>QUADRO DISTRIBUICAO CHAPA GALVANIZADA PINTADA 20x20x20cm</v></cell><cell r="F23950" t="str"><v>UN</v></cell><cell r="G23950"><v>863.57</v></cell></row><row r="23951"><cell r="C23951" t="str"><v>064206</v></cell><cell r="D23951"><v>3007000</v></cell><cell r="E23951" t="str"><v>QUADRO DISTRIBUICAO CHAPA GALVANIZADA PINTADA 40x40x13cm</v></cell><cell r="F23951" t="str"><v>UN</v></cell><cell r="G23951"><v>651.05</v></cell></row><row r="23952"><cell r="C23952" t="str"><v>064232</v></cell><cell r="D23952"><v>3007001</v></cell><cell r="E23952" t="str"><v>DISJUNTOR BIPOLAR 30A/10KA</v></cell><cell r="F23952" t="str"><v>UN</v></cell><cell r="G23952"><v>149.02</v></cell></row><row r="23953"><cell r="C23953" t="str"><v>064250</v></cell><cell r="D23953"><v>3007002</v></cell><cell r="E23953" t="str"><v>QUADRO DE LUZ/FORCA/MEDIDOR-LOJAS</v></cell><cell r="F23953" t="str"><v>UN</v></cell><cell r="G23953"><v>479.08</v></cell></row><row r="23954"><cell r="C23954" t="str"><v>064251</v></cell><cell r="D23954"><v>3007003</v></cell><cell r="E23954" t="str"><v>QUADRO DE LUZ/FORCA/MEDIDOR ATE 28 DISJUNTORES</v></cell><cell r="F23954" t="str"><v>UN</v></cell><cell r="G23954"><v>465.97</v></cell></row><row r="23955"><cell r="C23955" t="str"><v>064256</v></cell><cell r="D23955"><v>3007004</v></cell><cell r="E23955" t="str"><v>DISJUNTOR BIPOLAR 35A</v></cell><cell r="F23955" t="str"><v>UN</v></cell><cell r="G23955"><v>92.5</v></cell></row><row r="23956"><cell r="C23956" t="str"><v>064257</v></cell><cell r="D23956"><v>3007005</v></cell><cell r="E23956" t="str"><v>DISJUNTOR BIPOLAR 40A</v></cell><cell r="F23956" t="str"><v>UN</v></cell><cell r="G23956"><v>110.4</v></cell></row><row r="23957"><cell r="C23957" t="str"><v>064258</v></cell><cell r="D23957"><v>3007006</v></cell><cell r="E23957" t="str"><v>DISJUNTOR BIPOLAR 50A</v></cell><cell r="F23957" t="str"><v>UN</v></cell><cell r="G23957"><v>94.66</v></cell></row><row r="23958"><cell r="C23958" t="str"><v>064259</v></cell><cell r="D23958"><v>3007007</v></cell><cell r="E23958" t="str"><v>QUADRO DE LUZ/FORCA/MEDIDOR PARA ATE 4 DISJUNTORES</v></cell><cell r="F23958" t="str"><v>UN</v></cell><cell r="G23958"><v>359.85</v></cell></row><row r="23959"><cell r="C23959" t="str"><v>064260</v></cell><cell r="D23959"><v>3007008</v></cell><cell r="E23959" t="str"><v>DISJUNTOR BIPOLAR 70A</v></cell><cell r="F23959" t="str"><v>UN</v></cell><cell r="G23959"><v>143.5</v></cell></row><row r="23960"><cell r="C23960" t="str"><v>064261</v></cell><cell r="D23960"><v>3007009</v></cell><cell r="E23960" t="str"><v>DISJUNTOR BIPOLAR 100A</v></cell><cell r="F23960" t="str"><v>UN</v></cell><cell r="G23960"><v>82.38</v></cell></row><row r="23961"><cell r="C23961" t="str"><v>064262</v></cell><cell r="D23961"><v>3007010</v></cell><cell r="E23961" t="str"><v>DISJUNTOR MONOPOLAR 50A</v></cell><cell r="F23961" t="str"><v>UN</v></cell><cell r="G23961"><v>14.39</v></cell></row><row r="23962"><cell r="C23962" t="str"><v>064263</v></cell><cell r="D23962"><v>3007011</v></cell><cell r="E23962" t="str"><v>DISJUNTOR TRIPOLAR 10A</v></cell><cell r="F23962" t="str"><v>UN</v></cell><cell r="G23962"><v>79.58</v></cell></row><row r="23963"><cell r="C23963" t="str"><v>064264</v></cell><cell r="D23963"><v>3007012</v></cell><cell r="E23963" t="str"><v>DISJUNTOR TRIPOLAR 30A</v></cell><cell r="F23963" t="str"><v>UN</v></cell><cell r="G23963"><v>131.69</v></cell></row><row r="23964"><cell r="C23964" t="str"><v>064275</v></cell><cell r="D23964"><v>3007013</v></cell><cell r="E23964" t="str"><v>DISJUNTOR BIPOLAR 60A/10KA</v></cell><cell r="F23964" t="str"><v>UN</v></cell><cell r="G23964"><v>136.7</v></cell></row><row r="23965"><cell r="C23965" t="str"><v>064301</v></cell><cell r="D23965"><v>3007014</v></cell><cell r="E23965" t="str"><v>QUADRO DISTR.1 DISJ.TP 100A/9 DISJ.TP 15A/ DISJ.MP 15A+GERAL</v></cell><cell r="F23965" t="str"><v>UN</v></cell><cell r="G23965"><v>1125.51</v></cell></row><row r="23966"><cell r="C23966" t="str"><v>064302</v></cell><cell r="D23966"><v>3007015</v></cell><cell r="E23966" t="str"><v>QUADRO DISTRIBUICAO PARA APARTAMENTO DE ZELADOR</v></cell><cell r="F23966" t="str"><v>UN</v></cell><cell r="G23966"><v>458.16</v></cell></row><row r="23967"><cell r="C23967" t="str"><v>064303</v></cell><cell r="D23967"><v>3007016</v></cell><cell r="E23967" t="str"><v>QUADRO DE DISTRIBUICAO SOBREPOR 800x400x200 BAR.TRIF.400A</v></cell><cell r="F23967" t="str"><v>UN</v></cell><cell r="G23967"><v>2673.62</v></cell></row><row r="23968"><cell r="C23968" t="str"><v>064304</v></cell><cell r="D23968"><v>3007017</v></cell><cell r="E23968" t="str"><v>QUADRO GERAL PARA MEDICAO DE ENERGIA</v></cell><cell r="F23968" t="str"><v>UN</v></cell><cell r="G23968"><v>2681.02</v></cell></row><row r="23969"><cell r="C23969" t="str"><v>064305</v></cell><cell r="D23969"><v>3007018</v></cell><cell r="E23969" t="str"><v>QUADRO GERAL DISTRIBUICAO PARA SALAO DE FESTAS</v></cell><cell r="F23969" t="str"><v>UN</v></cell><cell r="G23969"><v>489.55</v></cell></row><row r="23970"><cell r="C23970" t="str"><v>064307</v></cell><cell r="D23970"><v>3007019</v></cell><cell r="E23970" t="str"><v>QUADRO DISTRIBUICAO EMBUTIR MORATORI P/APARTAMENTO 3 QUARTOS</v></cell><cell r="F23970" t="str"><v>UN</v></cell><cell r="G23970"><v>531.75</v></cell></row><row r="23971"><cell r="C23971" t="str"><v>064308</v></cell><cell r="D23971"><v>3007020</v></cell><cell r="E23971" t="str"><v>QUADRO DISTRIBUICAO EMBUTIR MORATORI P/APARTAMENTO 4 QUARTOS</v></cell><cell r="F23971" t="str"><v>UN</v></cell><cell r="G23971"><v>546.25</v></cell></row><row r="23972"><cell r="C23972" t="str"><v>064322</v></cell><cell r="D23972"><v>3007021</v></cell><cell r="E23972" t="str"><v>DISJUNTOR MONOPOLAR 30A</v></cell><cell r="F23972" t="str"><v>UN</v></cell><cell r="G23972"><v>16.1</v></cell></row><row r="23973"><cell r="C23973" t="str"><v>064323</v></cell><cell r="D23973"><v>3007022</v></cell><cell r="E23973" t="str"><v>DISJUNTOR BIPOLAR 16A C60N 230/440 6KA M.GERIN</v></cell><cell r="F23973" t="str"><v>UN</v></cell><cell r="G23973"><v>93.92</v></cell></row><row r="23974"><cell r="C23974" t="str"><v>064324</v></cell><cell r="D23974"><v>3007023</v></cell><cell r="E23974" t="str"><v>DISJUNTOR BIPOLAR 20A/10KA</v></cell><cell r="F23974" t="str"><v>UN</v></cell><cell r="G23974"><v>109.9</v></cell></row><row r="23975"><cell r="C23975" t="str"><v>064325</v></cell><cell r="D23975"><v>3007024</v></cell><cell r="E23975" t="str"><v>DISJUNTOR TRIPOLAR 16A/10KA</v></cell><cell r="F23975" t="str"><v>UN</v></cell><cell r="G23975"><v>48.58</v></cell></row><row r="23976"><cell r="C23976" t="str"><v>064326</v></cell><cell r="D23976"><v>3007025</v></cell><cell r="E23976" t="str"><v>DISJUNTOR TRIPOLAR 20A</v></cell><cell r="F23976" t="str"><v>UN</v></cell><cell r="G23976"><v>47.68</v></cell></row><row r="23977"><cell r="C23977" t="str"><v>064328</v></cell><cell r="D23977"><v>3007026</v></cell><cell r="E23977" t="str"><v>DISJUNTOR TRIPOLAR 40A C60N 400V 6KA M.GERIN</v></cell><cell r="F23977" t="str"><v>UN</v></cell><cell r="G23977"><v>211.61</v></cell></row><row r="23978"><cell r="C23978" t="str"><v>064329</v></cell><cell r="D23978"><v>3007027</v></cell><cell r="E23978" t="str"><v>DISJUNTOR TRIPOLAR 70A/40KA</v></cell><cell r="F23978" t="str"><v>UN</v></cell><cell r="G23978"><v>152.6</v></cell></row><row r="23979"><cell r="C23979" t="str"><v>064330</v></cell><cell r="D23979"><v>3007028</v></cell><cell r="E23979" t="str"><v>DISJUNTOR TRIPOLAR 50A</v></cell><cell r="F23979" t="str"><v>UN</v></cell><cell r="G23979"><v>152.6</v></cell></row><row r="23980"><cell r="C23980" t="str"><v>064331</v></cell><cell r="D23980"><v>3007029</v></cell><cell r="E23980" t="str"><v>DISJUNTOR TRIPOLAR 60A</v></cell><cell r="F23980" t="str"><v>UN</v></cell><cell r="G23980"><v>250.54</v></cell></row><row r="23981"><cell r="C23981" t="str"><v>064334</v></cell><cell r="D23981"><v>3007030</v></cell><cell r="E23981" t="str"><v>DISJUNTOR TRIPOLAR 150A/40KA</v></cell><cell r="F23981" t="str"><v>UN</v></cell><cell r="G23981"><v>510.26</v></cell></row><row r="23982"><cell r="C23982" t="str"><v>064335</v></cell><cell r="D23982"><v>3007031</v></cell><cell r="E23982" t="str"><v>DISJUNTOR MONOPOLAR 40A</v></cell><cell r="F23982" t="str"><v>UN</v></cell><cell r="G23982"><v>22.51</v></cell></row><row r="23983"><cell r="C23983" t="str"><v>064336</v></cell><cell r="D23983"><v>3007032</v></cell><cell r="E23983" t="str"><v>DISJUNTOR MONOPOLAR 20A/10KA</v></cell><cell r="F23983" t="str"><v>UN</v></cell><cell r="G23983"><v>64.89</v></cell></row><row r="23984"><cell r="C23984" t="str"><v>064355</v></cell><cell r="D23984"><v>3007033</v></cell><cell r="E23984" t="str"><v>CHAVE BLINDADA 2 POSICOES 30A PARA COMANDO DE BOMBAS</v></cell><cell r="F23984" t="str"><v>UN</v></cell><cell r="G23984"><v>62.55</v></cell></row><row r="23985"><cell r="C23985" t="str"><v>064356</v></cell><cell r="D23985"><v>3007034</v></cell><cell r="E23985" t="str"><v>QUADRO DE ENERGIA ATE 12 DISJUNTORES-BARRAMENTO</v></cell><cell r="F23985" t="str"><v>UN</v></cell><cell r="G23985"><v>418.41</v></cell></row><row r="23986"><cell r="C23986" t="str"><v>064357</v></cell><cell r="D23986"><v>3007035</v></cell><cell r="E23986" t="str"><v>QUADRO DE LUZ 21/24 DISJUNTORES COM BARRAMENTO</v></cell><cell r="F23986" t="str"><v>UN</v></cell><cell r="G23986"><v>1631</v></cell></row><row r="23987"><cell r="C23987" t="str"><v>064358</v></cell><cell r="D23987"><v>3007036</v></cell><cell r="E23987" t="str"><v>QUADRO DE ENERGIA -QE PARA 13 DISJUNTORES</v></cell><cell r="F23987" t="str"><v>UN</v></cell><cell r="G23987"><v>411.78</v></cell></row><row r="23988"><cell r="C23988" t="str"><v>064359</v></cell><cell r="D23988"><v>3007037</v></cell><cell r="E23988" t="str"><v>QUADRO DE ENERGIA -QE- ATE 6 DISJUNTORES COM BARRAMENTO</v></cell><cell r="F23988" t="str"><v>UN</v></cell><cell r="G23988"><v>148.35</v></cell></row><row r="23989"><cell r="C23989" t="str"><v>064360</v></cell><cell r="D23989"><v>3007038</v></cell><cell r="E23989" t="str"><v>QUADRO DE ENERGIA -QE- ATE 51 DISJUNTORES COM BARRAMENTO</v></cell><cell r="F23989" t="str"><v>UN</v></cell><cell r="G23989"><v>1008.57</v></cell></row><row r="23990"><cell r="C23990" t="str"><v>064366</v></cell><cell r="D23990"><v>3007039</v></cell><cell r="E23990" t="str"><v>CHAVE BLINDADA 400A COLOCADA EM QUADRO</v></cell><cell r="F23990" t="str"><v>UN</v></cell><cell r="G23990"><v>273.22</v></cell></row><row r="23991"><cell r="C23991" t="str"><v>064367</v></cell><cell r="D23991"><v>3007040</v></cell><cell r="E23991" t="str"><v>QUADRO DISTRIBUJICAO 24 CIRCUITOS</v></cell><cell r="F23991" t="str"><v>UN</v></cell><cell r="G23991"><v>863.95</v></cell></row><row r="23992"><cell r="C23992" t="str"><v>064368</v></cell><cell r="D23992"><v>3007041</v></cell><cell r="E23992" t="str"><v>QUADRO DE ENERGIA NO-BREACK COM 3 DISJUNTORES E BARRAMENTO</v></cell><cell r="F23992" t="str"><v>UN</v></cell><cell r="G23992"><v>229.99</v></cell></row><row r="23993"><cell r="C23993" t="str"><v>064369</v></cell><cell r="D23993"><v>3007042</v></cell><cell r="E23993" t="str"><v>QUADRO DE ENERGIA NO-BREACK COM 5 DISJUNTORES E BARRAMENTO</v></cell><cell r="F23993" t="str"><v>UN</v></cell><cell r="G23993"><v>638.88</v></cell></row><row r="23994"><cell r="C23994" t="str"><v>064370</v></cell><cell r="D23994"><v>3007043</v></cell><cell r="E23994" t="str"><v>QUADRO DE ENERGIA COM 36 DISJUNTORES COM BARRAMENTO</v></cell><cell r="F23994" t="str"><v>UN</v></cell><cell r="G23994"><v>661.07</v></cell></row><row r="23995"><cell r="C23995" t="str"><v>064371</v></cell><cell r="D23995"><v>3007044</v></cell><cell r="E23995" t="str"><v>QUADRO DE ENERGIA COM ATE 3 DISJUNTORES E BARRAMENTO</v></cell><cell r="F23995" t="str"><v>UN</v></cell><cell r="G23995"><v>66.61</v></cell></row><row r="23996"><cell r="C23996" t="str"><v>064372</v></cell><cell r="D23996"><v>3007045</v></cell><cell r="E23996" t="str"><v>QUADRO DE ENERGIA ATE 59 DISJUNTORES COM BARRAMENTO</v></cell><cell r="F23996" t="str"><v>UN</v></cell><cell r="G23996"><v>1058.86</v></cell></row><row r="23997"><cell r="C23997" t="str"><v>064373</v></cell><cell r="D23997"><v>3007046</v></cell><cell r="E23997" t="str"><v>QUADRO GERAL DE ENERGIA 12/18 DISJUNTORES COM BARRAMENTO</v></cell><cell r="F23997" t="str"><v>UN</v></cell><cell r="G23997"><v>2514.2</v></cell></row><row r="23998"><cell r="C23998" t="str"><v>064410</v></cell><cell r="D23998"><v>3007047</v></cell><cell r="E23998" t="str"><v>DISJUNTOR TRIPOLAR 75A</v></cell><cell r="F23998" t="str"><v>UN</v></cell><cell r="G23998"><v>272.28</v></cell></row><row r="23999"><cell r="C23999" t="str"><v>064500</v></cell><cell r="D23999"><v>3007048</v></cell><cell r="E23999" t="str"><v>BARRAMENTO COBRE INTERLIGACAO 380V 3/8""x1.1/2""</v></cell><cell r="F23999" t="str"><v>UN</v></cell><cell r="G23999"><v>216.44</v></cell></row><row r="24000"><cell r="C24000" t="str"><v>064504</v></cell><cell r="D24000"><v>3007049</v></cell><cell r="E24000" t="str"><v>MEDICAO PADRAO +CABINE+ENTRADA+POSTE CONCRETO</v></cell><cell r="F24000" t="str"><v>UN</v></cell><cell r="G24000"><v>3177.16</v></cell></row><row r="24001"><cell r="C24001" t="str"><v>064505</v></cell><cell r="D24001"><v>3007050</v></cell><cell r="E24001" t="str"><v>QUADRO ELETRICO-ALIMENT./COMANDO MOT.ELETR.VENT.COND./LAV.AR</v></cell><cell r="F24001" t="str"><v>UN</v></cell><cell r="G24001"><v>4122.34</v></cell></row><row r="24002"><cell r="C24002" t="str"><v>064506</v></cell><cell r="D24002"><v>3007051</v></cell><cell r="E24002" t="str"><v>ATERRAMENTO COM 3CX DE ATERRAM.13M CORDOALHA CONX/SUPORTES</v></cell><cell r="F24002" t="str"><v>UN</v></cell><cell r="G24002"><v>4785.6</v></cell></row><row r="24003"><cell r="C24003" t="str"><v>064507</v></cell><cell r="D24003"><v>3007052</v></cell><cell r="E24003" t="str"><v>QGLF-DIST GERAL TRIF 125A 26 MONOF 15/30A 1 TRIF 40A E 100A</v></cell><cell r="F24003" t="str"><v>UN</v></cell><cell r="G24003"><v>1005.81</v></cell></row><row r="24004"><cell r="C24004" t="str"><v>064508</v></cell><cell r="D24004"><v>3007053</v></cell><cell r="E24004" t="str"><v>QD INFORMATICA DIST GERAL TRIF 40A 15 MONOF TRIF30A</v></cell><cell r="F24004" t="str"><v>UN</v></cell><cell r="G24004"><v>1413.23</v></cell></row><row r="24005"><cell r="C24005" t="str"><v>064509</v></cell><cell r="D24005"><v>3007054</v></cell><cell r="E24005" t="str"><v>QDLF COZINHA DIST GERAL TRIF 40A 7 MONOF 20A TRIF 20A</v></cell><cell r="F24005" t="str"><v>UN</v></cell><cell r="G24005"><v>502.54</v></cell></row><row r="24006"><cell r="C24006" t="str"><v>064510</v></cell><cell r="D24006"><v>3007055</v></cell><cell r="E24006" t="str"><v>CHAVES PARTIDA MOT.VENTILADOR/FREEZER/CAIX.VENT.CP-VM-SL03</v></cell><cell r="F24006" t="str"><v>UN</v></cell><cell r="G24006"><v>560.7</v></cell></row><row r="24007"><cell r="C24007" t="str"><v>064511</v></cell><cell r="D24007"><v>3007056</v></cell><cell r="E24007" t="str"><v>QDL01 DISJ GERAL TRIF100A+21MONOF15/30A+TRIF 40A</v></cell><cell r="F24007" t="str"><v>UN</v></cell><cell r="G24007"><v>886.87</v></cell></row><row r="24008"><cell r="C24008" t="str"><v>064515</v></cell><cell r="D24008"><v>3007057</v></cell><cell r="E24008" t="str"><v>QUADRO DISTRIBUICAO EMBUTIR-SERVICO-DISJ.GERAL TP-50A</v></cell><cell r="F24008" t="str"><v>UN</v></cell><cell r="G24008"><v>521.36</v></cell></row><row r="24009"><cell r="C24009" t="str"><v>064516</v></cell><cell r="D24009"><v>3007058</v></cell><cell r="E24009" t="str"><v>QUADRO DISTRIBUICAO METALICO GOMES COM DISJ. GERAL 2P-30</v></cell><cell r="F24009" t="str"><v>UN</v></cell><cell r="G24009"><v>563.84</v></cell></row><row r="24010"><cell r="C24010" t="str"><v>064526</v></cell><cell r="D24010"><v>3007059</v></cell><cell r="E24010" t="str"><v>QUADRO DE COMANDO REMOTO PARA ACIONAM.VENTILADOR COIFAS</v></cell><cell r="F24010" t="str"><v>UN</v></cell><cell r="G24010"><v>310.03</v></cell></row><row r="24011"><cell r="C24011" t="str"><v>064531</v></cell><cell r="D24011"><v>3007060</v></cell><cell r="E24011" t="str"><v>QUADRO DISTRIBUICAO SOBREPOR 800x400x200 BAR.TRIF.200A</v></cell><cell r="F24011" t="str"><v>UN</v></cell><cell r="G24011"><v>2369.09</v></cell></row><row r="24012"><cell r="C24012" t="str"><v>064532</v></cell><cell r="D24012"><v>3007061</v></cell><cell r="E24012" t="str"><v>QUADRO DISTR.1 DISJ.TRIF.100A/20 DISJ MP 15A/9 DISJ BP 15A+G</v></cell><cell r="F24012" t="str"><v>UN</v></cell><cell r="G24012"><v>1016.73</v></cell></row><row r="24013"><cell r="C24013" t="str"><v>064533</v></cell><cell r="D24013"><v>3007062</v></cell><cell r="E24013" t="str"><v>QUADRO DISTR.1 DISJ TRF 150A/16 DISJ MP 15A/14 DISJ BP 15A+G</v></cell><cell r="F24013" t="str"><v>UN</v></cell><cell r="G24013"><v>1620.92</v></cell></row><row r="24014"><cell r="C24014" t="str"><v>064534</v></cell><cell r="D24014"><v>3007063</v></cell><cell r="E24014" t="str"><v>QUADRO DISTRIBUICAO 40 CIRCUITOS</v></cell><cell r="F24014" t="str"><v>UN</v></cell><cell r="G24014"><v>877.52</v></cell></row><row r="24015"><cell r="C24015" t="str"><v>064535</v></cell><cell r="D24015"><v>3007064</v></cell><cell r="E24015" t="str"><v>QUADRO DISTR.1 DISJ.TP 100A/12 DISJ.MP 15A/12 DISJ.BP.15A+GE</v></cell><cell r="F24015" t="str"><v>UN</v></cell><cell r="G24015"><v>1096.3</v></cell></row><row r="24016"><cell r="C24016" t="str"><v>064537</v></cell><cell r="D24016"><v>3007065</v></cell><cell r="E24016" t="str"><v>QUADRO DISTR.1 DISJ.TRF.100A/22 DISJ. MP 15A/9 DISJ.BP 15A+G</v></cell><cell r="F24016" t="str"><v>UN</v></cell><cell r="G24016"><v>950.1</v></cell></row><row r="24017"><cell r="C24017" t="str"><v>064600</v></cell><cell r="D24017"><v>3007066</v></cell><cell r="E24017" t="str"><v>QUADRO DISTRIBUICAO BTE 25 DISJ.150A+CHAVE GERAL</v></cell><cell r="F24017" t="str"><v>UN</v></cell><cell r="G24017"><v>753.48</v></cell></row><row r="24018"><cell r="C24018" t="str"><v>064601</v></cell><cell r="D24018"><v>3007067</v></cell><cell r="E24018" t="str"><v>QUADRO DE DISTRIBUICAO BARRAMENTO TRIF 27/36 DISJUNTORES</v></cell><cell r="F24018" t="str"><v>UN</v></cell><cell r="G24018"><v>849.87</v></cell></row><row r="24019"><cell r="C24019" t="str"><v>064602</v></cell><cell r="D24019"><v>3007068</v></cell><cell r="E24019" t="str"><v>QUADRO DE DISTRIBUICAO GERAL DE FORCA 54 DISJ</v></cell><cell r="F24019" t="str"><v>UN</v></cell><cell r="G24019"><v>3278.97</v></cell></row><row r="24020"><cell r="C24020" t="str"><v>064610</v></cell><cell r="D24020"><v>3007069</v></cell><cell r="E24020" t="str"><v>QUADRO TENSAO AR CONDICIONADO FAC-1/400A-42KA</v></cell><cell r="F24020" t="str"><v>UN</v></cell><cell r="G24020"><v>2302.19</v></cell></row><row r="24021"><cell r="C24021" t="str"><v>064611</v></cell><cell r="D24021"><v>3007070</v></cell><cell r="E24021" t="str"><v>DSJUNTOR PADRAO DIN TRIFASICO 600A 15KV</v></cell><cell r="F24021" t="str"><v>UN</v></cell><cell r="G24021"><v>9626.94</v></cell></row><row r="24022"><cell r="C24022" t="str"><v>064650</v></cell><cell r="D24022"><v>3007071</v></cell><cell r="E24022" t="str"><v>QUADRO DISTR.1 DISJ.TR 30A 5/DISJ.MP 15A/7 DISJ.MP 20A+GERAL</v></cell><cell r="F24022" t="str"><v>U</v></cell><cell r="G24022"><v>549.05</v></cell></row><row r="24023"><cell r="C24023" t="str"><v>064651</v></cell><cell r="D24023"><v>3007072</v></cell><cell r="E24023" t="str"><v>QUADRO DISTR.1 DISJ.TR 30A/1 DISJ.MP 15A/3 DISJ.MP 20A+GERAL</v></cell><cell r="F24023" t="str"><v>UN</v></cell><cell r="G24023"><v>610.2</v></cell></row><row r="24024"><cell r="C24024" t="str"><v>064661</v></cell><cell r="D24024"><v>3007073</v></cell><cell r="E24024" t="str"><v>PERMINAL DE COMPRESSAO PARA CABOS 120mm2</v></cell><cell r="F24024" t="str"><v>UN</v></cell><cell r="G24024"><v>24.7</v></cell></row><row r="24025"><cell r="C24025" t="str"><v>064662</v></cell><cell r="D24025"><v>3007074</v></cell><cell r="E24025" t="str"><v>TERMINAL AGULHA ISOLADO COMPRESSAO PARA CABOS 10mm2</v></cell><cell r="F24025" t="str"><v>UN</v></cell><cell r="G24025"><v>7.23</v></cell></row><row r="24026"><cell r="C24026" t="str"><v>064663</v></cell><cell r="D24026"><v>3007075</v></cell><cell r="E24026" t="str"><v>CABO SINTENAX 120mm2</v></cell><cell r="F24026" t="str"><v>M</v></cell><cell r="G24026"><v>65.65</v></cell></row><row r="24027"><cell r="C24027" t="str"><v>064700</v></cell><cell r="D24027"><v>3007076</v></cell><cell r="E24027" t="str"><v>QUADRO DE DISTRIBUICAO ENERGIA SALA COMERCIAL (40m2)</v></cell><cell r="F24027" t="str"><v>UN</v></cell><cell r="G24027"><v>444.53</v></cell></row><row r="24028"><cell r="C24028" t="str"><v>064720</v></cell><cell r="D24028"><v>3007077</v></cell><cell r="E24028" t="str"><v>DISPOSITIVO DIFERENCIAL DR ALTA SENSIB.(30mA) BIPOLAR 40A</v></cell><cell r="F24028" t="str"><v>UN</v></cell><cell r="G24028"><v>280.22</v></cell></row><row r="24029"><cell r="C24029" t="str"><v>064816</v></cell><cell r="D24029"><v>3007078</v></cell><cell r="E24029" t="str"><v>DISPOSITIVO DIFERENCIAL DR ALTA SENSIB.(30mA) TETRAPOLAR 25A</v></cell><cell r="F24029" t="str"><v>UN</v></cell><cell r="G24029"><v>282.3</v></cell></row><row r="24030"><cell r="C24030" t="str"><v>064817</v></cell><cell r="D24030"><v>3007079</v></cell><cell r="E24030" t="str"><v>DISPOSITIVO DIFERENCIAL DR ALTA SENSIB.(30mA) TETRAPOLAR 32A</v></cell><cell r="F24030" t="str"><v>UN</v></cell><cell r="G24030"><v>360.27</v></cell></row><row r="24031"><cell r="C24031" t="str"><v>064818</v></cell><cell r="D24031"><v>3007080</v></cell><cell r="E24031" t="str"><v>DISPOSITIVO DIFERENCIAL DR ALTA SENSIB.(30mA) TETRAPOLAR 80A</v></cell><cell r="F24031" t="str"><v>UN</v></cell><cell r="G24031"><v>411.96</v></cell></row><row r="24032"><cell r="C24032" t="str"><v>064819</v></cell><cell r="D24032"><v>3007081</v></cell><cell r="E24032" t="str"><v>DISPOSITIVO DIFERENCIAL DR ALTA SENSIB.(30mA) TETRAPOLAR 125</v></cell><cell r="F24032" t="str"><v>UN</v></cell><cell r="G24032"><v>545.97</v></cell></row><row r="24033"><cell r="C24033" t="str"><v>064852</v></cell><cell r="D24033"><v>3007082</v></cell><cell r="E24033" t="str"><v>SUPRESSOR DE SURTOS TRANS./SOBRETENSOES MONOPOLAR 10kA</v></cell><cell r="F24033" t="str"><v>UN</v></cell><cell r="G24033"><v>396.25</v></cell></row><row r="24034"><cell r="C24034" t="str"><v>064855</v></cell><cell r="D24034"><v>3007083</v></cell><cell r="E24034" t="str"><v>QUADRO DE LUZ/FORCA/MEDIDOR PARA ATE 24 DISJUNTORES</v></cell><cell r="F24034" t="str"><v>UN</v></cell><cell r="G24034"><v>842.82</v></cell></row><row r="24035"><cell r="C24035" t="str"><v>064870</v></cell><cell r="D24035"><v>3007084</v></cell><cell r="E24035" t="str"><v>QUADRO DISTRIBUICAO 4 DISJUNTORES 100A C/BARRAMENTO</v></cell><cell r="F24035" t="str"><v>UN</v></cell><cell r="G24035"><v>355.65</v></cell></row><row r="24036"><cell r="C24036" t="str"><v>065001</v></cell><cell r="D24036"><v>3007085</v></cell><cell r="E24036" t="str"><v>GERADOR DIESEL KOLBACK 100kVA 123CV 220V-60Hz AUTOMATICO</v></cell><cell r="F24036" t="str"><v>H</v></cell><cell r="G24036"><v>362.49</v></cell></row><row r="24037"><cell r="C24037" t="str"><v>065003</v></cell><cell r="D24037"><v>3007086</v></cell><cell r="E24037" t="str"><v>GERADOR-BANCO DE BATERIAS HASEA HIP-19</v></cell><cell r="F24037" t="str"><v>UN</v></cell><cell r="G24037"><v>2297.84</v></cell></row><row r="24038"><cell r="C24038" t="str"><v>065006</v></cell><cell r="D24038"><v>3007087</v></cell><cell r="E24038" t="str"><v>GERADOR COMPLEMENTAR DE EMERGENCIA 90Kva</v></cell><cell r="F24038" t="str"><v>UN</v></cell><cell r="G24038"><v>45978.32</v></cell></row><row r="24039"><cell r="C24039" t="str"><v>065007</v></cell><cell r="D24039"><v>3007088</v></cell><cell r="E24039" t="str"><v>GERADOR-TANQUE DE OLEO DIESEL-CAPACIDADE 2.000 LITROS</v></cell><cell r="F24039" t="str"><v>UN</v></cell><cell r="G24039"><v>3360.18</v></cell></row><row r="24040"><cell r="C24040" t="str"><v>065008</v></cell><cell r="D24040"><v>3007089</v></cell><cell r="E24040" t="str"><v>TRANSFORMADOR TRIFASICO 15KV 1.000,0 KVA 1MVA</v></cell><cell r="F24040" t="str"><v>UN</v></cell><cell r="G24040"><v>58348.6</v></cell></row><row r="24041"><cell r="C24041" t="str"><v>065009</v></cell><cell r="D24041"><v>3007090</v></cell><cell r="E24041" t="str"><v>TRANSFORMADOR TRIFASICO A OLEO 45KVA</v></cell><cell r="F24041" t="str"><v>UN</v></cell><cell r="G24041"><v>5111.54</v></cell></row><row r="24042"><cell r="C24042" t="str"><v>065013</v></cell><cell r="D24042"><v>3007091</v></cell><cell r="E24042" t="str"><v>TERMINAIS DE COMPRESSAO PARA CABOS 240mm2</v></cell><cell r="F24042" t="str"><v>UN</v></cell><cell r="G24042"><v>41.64</v></cell></row><row r="24043"><cell r="C24043" t="str"><v>065016</v></cell><cell r="D24043"><v>3007092</v></cell><cell r="E24043" t="str"><v>GERADOR-TUBULACAO E CONEXOES PARA GRUPO GERADOR 440 Kva</v></cell><cell r="F24043" t="str"><v>UN</v></cell><cell r="G24043"><v>2327.12</v></cell></row><row r="24044"><cell r="C24044" t="str"><v>065020</v></cell><cell r="D24044"><v>3007093</v></cell><cell r="E24044" t="str"><v>GERADOR-TUBULACAO COBRE PARA CONEXAO DE MOTO/GERADORES</v></cell><cell r="F24044" t="str"><v>CJ</v></cell><cell r="G24044"><v>2221.01</v></cell></row><row r="24045"><cell r="C24045" t="str"><v>065021</v></cell><cell r="D24045"><v>3007094</v></cell><cell r="E24045" t="str"><v>GERADOR PORTATIL A GASOLINA 2500W LIFTER/HONDA</v></cell><cell r="F24045" t="str"><v>UN</v></cell><cell r="G24045"><v>4598.1</v></cell></row><row r="24046"><cell r="C24046" t="str"><v>065022</v></cell><cell r="D24046"><v>3007095</v></cell><cell r="E24046" t="str"><v>GERADOR PORTATIL COLEMAN 8000W A GASOLINA</v></cell><cell r="F24046" t="str"><v>UN</v></cell><cell r="G24046"><v>4079.45</v></cell></row><row r="24047"><cell r="C24047" t="str"><v>065023</v></cell><cell r="D24047"><v>3007096</v></cell><cell r="E24047" t="str"><v>GERADOR TRIFASICO 17KVA DIESEL DEUTCH QUADRO PARTIDA MANUAL</v></cell><cell r="F24047" t="str"><v>UN</v></cell><cell r="G24047"><v>43616.77</v></cell></row><row r="24048"><cell r="C24048" t="str"><v>065025</v></cell><cell r="D24048"><v>3007097</v></cell><cell r="E24048" t="str"><v>GRUPO GERADOR STEMAC 40/37KVA 220/120V-60HZ Q. COM. AUTOMATI</v></cell><cell r="F24048" t="str"><v>UN</v></cell><cell r="G24048"><v>35682.4</v></cell></row><row r="24049"><cell r="C24049" t="str"><v>065060</v></cell><cell r="D24049"><v>3007098</v></cell><cell r="E24049" t="str"><v>SUBESTACAO REBAIXADA 15KV 225 KVA 127/220V</v></cell><cell r="F24049" t="str"><v>UN</v></cell><cell r="G24049"><v>29480.8</v></cell></row><row r="24050"><cell r="C24050" t="str"><v>065062</v></cell><cell r="D24050"><v>3007099</v></cell><cell r="E24050" t="str"><v>SUBESTACAO AEREA 15KV PARA 75 KVA</v></cell><cell r="F24050" t="str"><v>UN</v></cell><cell r="G24050"><v>16707.97</v></cell></row><row r="24051"><cell r="C24051" t="str"><v>065075</v></cell><cell r="D24051"><v>3007100</v></cell><cell r="E24051" t="str"><v>CAIXA ENTRADA 215x130x180cm</v></cell><cell r="F24051" t="str"><v>UN</v></cell><cell r="G24051"><v>792.78</v></cell></row><row r="24052"><cell r="C24052" t="str"><v>065076</v></cell><cell r="D24052"><v>3007101</v></cell><cell r="E24052" t="str"><v>CAIXA PASSAGEM 20x20cm</v></cell><cell r="F24052" t="str"><v>UN</v></cell><cell r="G24052"><v>315.6</v></cell></row><row r="24053"><cell r="C24053" t="str"><v>065080</v></cell><cell r="D24053"><v>3007102</v></cell><cell r="E24053" t="str"><v>GERADOR-CENTRAL DE EMERGENCIA 48/DO-110/135V-AF/220V</v></cell><cell r="F24053" t="str"><v>UN</v></cell><cell r="G24053"><v>957.61</v></cell></row><row r="24054"><cell r="C24054" t="str"><v>065082</v></cell><cell r="D24054"><v>3007103</v></cell><cell r="E24054" t="str"><v>SUBESTACAO 15KV 112,5 KVA</v></cell><cell r="F24054" t="str"><v>UN</v></cell><cell r="G24054"><v>67861.15</v></cell></row><row r="24055"><cell r="C24055" t="str"><v>065100</v></cell><cell r="D24055"><v>3007104</v></cell><cell r="E24055" t="str"><v>PARA-RAIOS FRANKLIN HB6-B15 - 15KV</v></cell><cell r="F24055" t="str"><v>UN</v></cell><cell r="G24055"><v>994.37</v></cell></row><row r="24056"><cell r="C24056" t="str"><v>065103</v></cell><cell r="D24056"><v>3007105</v></cell><cell r="E24056" t="str"><v>CUBICULO DISTRIBUICAO 480/227V</v></cell><cell r="F24056" t="str"><v>UN.</v></cell><cell r="G24056"><v>27904.71</v></cell></row><row r="24057"><cell r="C24057" t="str"><v>065104</v></cell><cell r="D24057"><v>3007106</v></cell><cell r="E24057" t="str"><v>CHAVE FACA 250V-400A</v></cell><cell r="F24057" t="str"><v>UN</v></cell><cell r="G24057"><v>82.78</v></cell></row><row r="24058"><cell r="C24058" t="str"><v>065141</v></cell><cell r="D24058"><v>3007107</v></cell><cell r="E24058" t="str"><v>GERADOR-CUBICULO DISTR.208/120V QUADRO GERADOR NO-BREAK</v></cell><cell r="F24058" t="str"><v>UN</v></cell><cell r="G24058"><v>12800.49</v></cell></row><row r="24059"><cell r="C24059" t="str"><v>065146</v></cell><cell r="D24059"><v>3007108</v></cell><cell r="E24059" t="str"><v>SUBESTACAO AEREA EXTERNA C/POSTE 10,0m-TRANSFORMADOR 112,5 K</v></cell><cell r="F24059" t="str"><v>UN</v></cell><cell r="G24059"><v>14349.83</v></cell></row><row r="24060"><cell r="C24060" t="str"><v>065155</v></cell><cell r="D24060"><v>3007109</v></cell><cell r="E24060" t="str"><v>SUBESTACAO 15KV 225,0 KVA</v></cell><cell r="F24060" t="str"><v>UN</v></cell><cell r="G24060"><v>91405.49</v></cell></row><row r="24061"><cell r="C24061" t="str"><v>065160</v></cell><cell r="D24061"><v>3007110</v></cell><cell r="E24061" t="str"><v>TRANSFORMADOR TRIFASICO 15KV 150,0 KVA</v></cell><cell r="F24061" t="str"><v>UN</v></cell><cell r="G24061"><v>11659.45</v></cell></row><row r="24062"><cell r="C24062" t="str"><v>065161</v></cell><cell r="D24062"><v>3007111</v></cell><cell r="E24062" t="str"><v>TRANSFORMADOR TRIFASICO 15KV 225,0 KVA</v></cell><cell r="F24062" t="str"><v>UN</v></cell><cell r="G24062"><v>24182.08</v></cell></row><row r="24063"><cell r="C24063" t="str"><v>065163</v></cell><cell r="D24063"><v>3007112</v></cell><cell r="E24063" t="str"><v>TRANSFORMADOR TRIFASICO 15KV 112,5 KVA</v></cell><cell r="F24063" t="str"><v>UN</v></cell><cell r="G24063"><v>9893.74</v></cell></row><row r="24064"><cell r="C24064" t="str"><v>065183</v></cell><cell r="D24064"><v>3007113</v></cell><cell r="E24064" t="str"><v>SUBESTACAO TRANSFORMADORA 15KV-GERAL 225A</v></cell><cell r="F24064" t="str"><v>UN</v></cell><cell r="G24064"><v>10831.27</v></cell></row><row r="24065"><cell r="C24065" t="str"><v>065184</v></cell><cell r="D24065"><v>3007114</v></cell><cell r="E24065" t="str"><v>SUBESTACAO TRANSFORMADORA 15KV-GERAL 300A</v></cell><cell r="F24065" t="str"><v>UN</v></cell><cell r="G24065"><v>15446.12</v></cell></row><row r="24066"><cell r="C24066" t="str"><v>065186</v></cell><cell r="D24066"><v>3007115</v></cell><cell r="E24066" t="str"><v>SUBESTACAO TRANSFORMADORA 15KV GERAL DE 300A TRAFO 150,0 KVA</v></cell><cell r="F24066" t="str"><v>UN</v></cell><cell r="G24066"><v>14082.42</v></cell></row><row r="24067"><cell r="C24067" t="str"><v>065187</v></cell><cell r="D24067"><v>3007116</v></cell><cell r="E24067" t="str"><v>SSUBESTACAO TRANSFORMADORA GERAL 15KV 150,0 KVA</v></cell><cell r="F24067" t="str"><v>UN</v></cell><cell r="G24067"><v>39595.8</v></cell></row><row r="24068"><cell r="C24068" t="str"><v>065189</v></cell><cell r="D24068"><v>3007117</v></cell><cell r="E24068" t="str"><v>CABINE MEDICAO E TRANSFORMACAO(VAULT)225 KVA 15KV</v></cell><cell r="F24068" t="str"><v>UN</v></cell><cell r="G24068"><v>98989.07</v></cell></row><row r="24069"><cell r="C24069" t="str"><v>065190</v></cell><cell r="D24069"><v>3007118</v></cell><cell r="E24069" t="str"><v>CAMARA DE VAULT-LAJE CONCRETO 0,20m FECHAMENTO E TAMPAO ACO</v></cell><cell r="F24069" t="str"><v>M2</v></cell><cell r="G24069"><v>577.42</v></cell></row><row r="24070"><cell r="C24070" t="str"><v>065214</v></cell><cell r="D24070"><v>3007119</v></cell><cell r="E24070" t="str"><v>ENTRADA GERAL ENERGIA-POSTE ""T""EXT.9,0m-TRANSF.15,0KV-150K</v></cell><cell r="F24070" t="str"><v>UN</v></cell><cell r="G24070"><v>32789.12</v></cell></row><row r="24071"><cell r="C24071" t="str"><v>065215</v></cell><cell r="D24071"><v>3007120</v></cell><cell r="E24071" t="str"><v>ENTRADA GERAL DE ENERGIA-POSTE EXTERNO 6,0m-BAIXA TENSAO</v></cell><cell r="F24071" t="str"><v>UN</v></cell><cell r="G24071"><v>15729.01</v></cell></row><row r="24072"><cell r="C24072" t="str"><v>065230</v></cell><cell r="D24072"><v>3007121</v></cell><cell r="E24072" t="str"><v>MUFLA UNIPOLAR COM ISOLAMENTO PARA 15KV</v></cell><cell r="F24072" t="str"><v>UN</v></cell><cell r="G24072"><v>182.8</v></cell></row><row r="24073"><cell r="C24073" t="str"><v>065231</v></cell><cell r="D24073"><v>3007122</v></cell><cell r="E24073" t="str"><v>CHAVE ESTRELA 3TE 0.0</v></cell><cell r="F24073" t="str"><v>UN</v></cell><cell r="G24073"><v>194.22</v></cell></row><row r="24074"><cell r="C24074" t="str"><v>065240</v></cell><cell r="D24074"><v>3007123</v></cell><cell r="E24074" t="str"><v>CHAVE ESTRELA 3TE 0.Z.0</v></cell><cell r="F24074" t="str"><v>UN</v></cell><cell r="G24074"><v>171.06</v></cell></row><row r="24075"><cell r="C24075" t="str"><v>065241</v></cell><cell r="D24075"><v>3007124</v></cell><cell r="E24075" t="str"><v>CHAVE SECCIONADORA STE 0713</v></cell><cell r="F24075" t="str"><v>UN</v></cell><cell r="G24075"><v>120.12</v></cell></row><row r="24076"><cell r="C24076" t="str"><v>065260</v></cell><cell r="D24076"><v>3007125</v></cell><cell r="E24076" t="str"><v>DISJUNTOR TRIPOLAR 630A, 15KVA</v></cell><cell r="F24076" t="str"><v>UN</v></cell><cell r="G24076"><v>9814.63</v></cell></row><row r="24077"><cell r="C24077" t="str"><v>065290</v></cell><cell r="D24077"><v>3007126</v></cell><cell r="E24077" t="str"><v>TRANSFORMADOR TRIFASICO 15KV 3OO,0 KVA COM SUPORTE</v></cell><cell r="F24077" t="str"><v>UN</v></cell><cell r="G24077"><v>35507.06</v></cell></row><row r="24078"><cell r="C24078" t="str"><v>065320</v></cell><cell r="D24078"><v>3007127</v></cell><cell r="E24078" t="str"><v>CHAVE SECCIONADORA TRIPOLAR 15KV-300KVA</v></cell><cell r="F24078" t="str"><v>UN</v></cell><cell r="G24078"><v>1172.74</v></cell></row><row r="24079"><cell r="C24079" t="str"><v>065323</v></cell><cell r="D24079"><v>3007128</v></cell><cell r="E24079" t="str"><v>GERADOR-CAIXA CAPTACAO OLEO TRANSFORMADOR 70x130x70cm CONCRE</v></cell><cell r="F24079" t="str"><v>UN</v></cell><cell r="G24079"><v>672.89</v></cell></row><row r="24080"><cell r="C24080" t="str"><v>065324</v></cell><cell r="D24080"><v>3007129</v></cell><cell r="E24080" t="str"><v>SUBSTITUICAO DE PEDRA BRITADA EM BASE DE TRANSFORMADORES</v></cell><cell r="F24080" t="str"><v>M3</v></cell><cell r="G24080"><v>201.27</v></cell></row><row r="24081"><cell r="C24081" t="str"><v>065410</v></cell><cell r="D24081"><v>3007130</v></cell><cell r="E24081" t="str"><v>DISJUNTOR TRIFASICO (160-300A)</v></cell><cell r="F24081" t="str"><v>UN</v></cell><cell r="G24081"><v>546.12</v></cell></row><row r="24082"><cell r="C24082" t="str"><v>065412</v></cell><cell r="D24082"><v>3007131</v></cell><cell r="E24082" t="str"><v> BALANCIM 3/8"" COM PARAFUSO PARA PERFILADO</v></cell><cell r="F24082" t="str"><v>UN</v></cell><cell r="G24082"><v>5.78</v></cell></row><row r="24083"><cell r="C24083" t="str"><v>065431</v></cell><cell r="D24083"><v>3007132</v></cell><cell r="E24083" t="str"><v>TRANSFORMADOR TRIFASICO 15KV 15,0 KVA</v></cell><cell r="F24083" t="str"><v>UN</v></cell><cell r="G24083"><v>4637.19</v></cell></row><row r="24084"><cell r="C24084" t="str"><v>065433</v></cell><cell r="D24084"><v>3007133</v></cell><cell r="E24084" t="str"><v>TRANSFORMADOR TRIFASICO 15KV 45 KVA</v></cell><cell r="F24084" t="str"><v>UN</v></cell><cell r="G24084"><v>5676.24</v></cell></row><row r="24085"><cell r="C24085" t="str"><v>065434</v></cell><cell r="D24085"><v>3007134</v></cell><cell r="E24085" t="str"><v>TRANSFORMADOR TRIFASICO 15KV 75KVA</v></cell><cell r="F24085" t="str"><v>UN</v></cell><cell r="G24085"><v>7947.61</v></cell></row><row r="24086"><cell r="C24086" t="str"><v>065435</v></cell><cell r="D24086"><v>3007135</v></cell><cell r="E24086" t="str"><v>TRANSFORMADOR TRIFASICO 15KV 300KVA WEG</v></cell><cell r="F24086" t="str"><v>UN</v></cell><cell r="G24086"><v>35087.46</v></cell></row><row r="24087"><cell r="C24087" t="str"><v>065436</v></cell><cell r="D24087"><v>3007136</v></cell><cell r="E24087" t="str"><v>TRANSFORMADOR TRIFASICO 15KV 500KVA</v></cell><cell r="F24087" t="str"><v>UN</v></cell><cell r="G24087"><v>35671.91</v></cell></row><row r="24088"><cell r="C24088" t="str"><v>065437</v></cell><cell r="D24088"><v>3007137</v></cell><cell r="E24088" t="str"><v>TRANSFORMADOR TRIFASICO 15KV 600KVA</v></cell><cell r="F24088" t="str"><v>UN</v></cell><cell r="G24088"><v>42664.15</v></cell></row><row r="24089"><cell r="C24089" t="str"><v>065438</v></cell><cell r="D24089"><v>3007138</v></cell><cell r="E24089" t="str"><v>TRANSFORMADOR TRIFASICO 15KV 2.000,0 KVA</v></cell><cell r="F24089" t="str"><v>UN</v></cell><cell r="G24089"><v>137633.08</v></cell></row><row r="24090"><cell r="C24090" t="str"><v>065439</v></cell><cell r="D24090"><v>3007139</v></cell><cell r="E24090" t="str"><v>TRANSFORMADOR TRIFASICO 15KV 3.000,0 KVA</v></cell><cell r="F24090" t="str"><v>UN</v></cell><cell r="G24090"><v>204925.3</v></cell></row><row r="24091"><cell r="C24091" t="str"><v>065453</v></cell><cell r="D24091"><v>3007140</v></cell><cell r="E24091" t="str"><v>DISJUNTOR TRIFASICO 600V 200A</v></cell><cell r="F24091" t="str"><v>UN</v></cell><cell r="G24091"><v>1115.31</v></cell></row><row r="24092"><cell r="C24092" t="str"><v>065454</v></cell><cell r="D24092"><v>3007141</v></cell><cell r="E24092" t="str"><v>DISJUNTOR TRIFASICO 3VF42 (160-200A)</v></cell><cell r="F24092" t="str"><v>UN</v></cell><cell r="G24092"><v>645.48</v></cell></row><row r="24093"><cell r="C24093" t="str"><v>065455</v></cell><cell r="D24093"><v>3007142</v></cell><cell r="E24093" t="str"><v>DISJUNTOR TRIPOLAR 200A FW40K 240V C.HAMMER</v></cell><cell r="F24093" t="str"><v>UN</v></cell><cell r="G24093"><v>704.54</v></cell></row><row r="24094"><cell r="C24094" t="str"><v>065456</v></cell><cell r="D24094"><v>3007143</v></cell><cell r="E24094" t="str"><v>DISJUNTOR TRIFASICO 3VF52 (250-315A)</v></cell><cell r="F24094" t="str"><v>UN</v></cell><cell r="G24094"><v>1075.47</v></cell></row><row r="24095"><cell r="C24095" t="str"><v>065457</v></cell><cell r="D24095"><v>3007144</v></cell><cell r="E24095" t="str"><v>DISJUNTOR TRIFASICO 3VF52 (315-400A)</v></cell><cell r="F24095" t="str"><v>UN</v></cell><cell r="G24095"><v>1641.4</v></cell></row><row r="24096"><cell r="C24096" t="str"><v>065458</v></cell><cell r="D24096"><v>3007145</v></cell><cell r="E24096" t="str"><v>DISJUNTOR AUTOMATICO 480V 100A R25A</v></cell><cell r="F24096" t="str"><v>UN</v></cell><cell r="G24096"><v>92.91</v></cell></row><row r="24097"><cell r="C24097" t="str"><v>065459</v></cell><cell r="D24097"><v>3007146</v></cell><cell r="E24097" t="str"><v>DISJUNTOR AUTOMATICO 480V 100A R30A</v></cell><cell r="F24097" t="str"><v>UN</v></cell><cell r="G24097"><v>102.78</v></cell></row><row r="24098"><cell r="C24098" t="str"><v>065460</v></cell><cell r="D24098"><v>3007147</v></cell><cell r="E24098" t="str"><v>DISJUNTOR AUTOMATICO 480V 100A R70A</v></cell><cell r="F24098" t="str"><v>UN</v></cell><cell r="G24098"><v>175.76</v></cell></row><row r="24099"><cell r="C24099" t="str"><v>065461</v></cell><cell r="D24099"><v>3007148</v></cell><cell r="E24099" t="str"><v>DISJUNTOR AUTOMATICO 500V 160A R32A</v></cell><cell r="F24099" t="str"><v>UN</v></cell><cell r="G24099"><v>123.25</v></cell></row><row r="24100"><cell r="C24100" t="str"><v>065462</v></cell><cell r="D24100"><v>3007149</v></cell><cell r="E24100" t="str"><v>DISJUNTOR AUTOMATICO 500V 160A R50A</v></cell><cell r="F24100" t="str"><v>UN</v></cell><cell r="G24100"><v>348.36</v></cell></row><row r="24101"><cell r="C24101" t="str"><v>065463</v></cell><cell r="D24101"><v>3007150</v></cell><cell r="E24101" t="str"><v>DISJUNTOR AUTOMATICO 500V 160A R63A</v></cell><cell r="F24101" t="str"><v>UN</v></cell><cell r="G24101"><v>368.85</v></cell></row><row r="24102"><cell r="C24102" t="str"><v>065464</v></cell><cell r="D24102"><v>3007151</v></cell><cell r="E24102" t="str"><v>DISJUNTOR AUTOMATICO 500V 160A R80A</v></cell><cell r="F24102" t="str"><v>UN</v></cell><cell r="G24102"><v>1397.01</v></cell></row><row r="24103"><cell r="C24103" t="str"><v>065465</v></cell><cell r="D24103"><v>3007152</v></cell><cell r="E24103" t="str"><v>DISJUNTOR TRIPOLAR MEDIA TENSAO 15KV 600MVA</v></cell><cell r="F24103" t="str"><v>UN</v></cell><cell r="G24103"><v>4850.49</v></cell></row><row r="24104"><cell r="C24104" t="str"><v>065466</v></cell><cell r="D24104"><v>3007153</v></cell><cell r="E24104" t="str"><v>CHAVE SECCIONADORA TRIPOLAR SOB CARGA 400A 15KV</v></cell><cell r="F24104" t="str"><v>UN</v></cell><cell r="G24104"><v>1675.1</v></cell></row><row r="24105"><cell r="C24105" t="str"><v>065551</v></cell><cell r="D24105"><v>3007154</v></cell><cell r="E24105" t="str"><v>ISOLADOR DE PEDESTAL PORCELANA PARA 15KV</v></cell><cell r="F24105" t="str"><v>UN</v></cell><cell r="G24105"><v>96.33</v></cell></row><row r="24106"><cell r="C24106" t="str"><v>065720</v></cell><cell r="D24106"><v>3007155</v></cell><cell r="E24106" t="str"><v>CERCA BANCO CAPACITORES ALTURA 1,80m COM TELA</v></cell><cell r="F24106" t="str"><v>M</v></cell><cell r="G24106"><v>422.74</v></cell></row><row r="24107"><cell r="C24107" t="str"><v>065721</v></cell><cell r="D24107"><v>3007156</v></cell><cell r="E24107" t="str"><v>CERCA DIVISORIA EM ALAMBRADO METALICO-ALTURA 2,00m</v></cell><cell r="F24107" t="str"><v>M</v></cell><cell r="G24107"><v>463.39</v></cell></row><row r="24108"><cell r="C24108" t="str"><v>065804</v></cell><cell r="D24108"><v>3007157</v></cell><cell r="E24108" t="str"><v>CHAVE SECCIONADORA TRIPOLAR 600V 125A TIPO OESA ABB</v></cell><cell r="F24108" t="str"><v>UN</v></cell><cell r="G24108"><v>325.66</v></cell></row><row r="24109"><cell r="C24109" t="str"><v>065805</v></cell><cell r="D24109"><v>3007158</v></cell><cell r="E24109" t="str"><v>CHAVE SECCIONADORA TRIPOLAR 600V 160A TIPO OESA ABB</v></cell><cell r="F24109" t="str"><v>UN</v></cell><cell r="G24109"><v>613.52</v></cell></row><row r="24110"><cell r="C24110" t="str"><v>065806</v></cell><cell r="D24110"><v>3007159</v></cell><cell r="E24110" t="str"><v>CHAVE SECCIONADORA TRIPOLAR 600V 250A TIPO OESA ABB</v></cell><cell r="F24110" t="str"><v>UN</v></cell><cell r="G24110"><v>702.52</v></cell></row><row r="24111"><cell r="C24111" t="str"><v>065807</v></cell><cell r="D24111"><v>3007160</v></cell><cell r="E24111" t="str"><v>CHAVE SECCIONADORA TRIPOLAR 600V 630A TIPO OESA ABB</v></cell><cell r="F24111" t="str"><v>UN</v></cell><cell r="G24111"><v>1229.52</v></cell></row><row r="24112"><cell r="C24112" t="str"><v>065808</v></cell><cell r="D24112"><v>3007161</v></cell><cell r="E24112" t="str"><v>CHAVE SECCIONADORA TRIPOLAR 600V 800A TIPO OESA ABB</v></cell><cell r="F24112" t="str"><v>UN</v></cell><cell r="G24112"><v>1204.19</v></cell></row><row r="24113"><cell r="C24113" t="str"><v>065809</v></cell><cell r="D24113"><v>3007162</v></cell><cell r="E24113" t="str"><v>CHAVE SECCIONADORA NTL2 17,5KV 63A COMANDO CQ3 BLOQ. KIRK AB</v></cell><cell r="F24113" t="str"><v>UN</v></cell><cell r="G24113"><v>1578.6</v></cell></row><row r="24114"><cell r="C24114" t="str"><v>065810</v></cell><cell r="D24114"><v>3007163</v></cell><cell r="E24114" t="str"><v>CHAVE SECCIONADORA SP2F(MTIN0 15KV 630A C/BASE FUSIVEL INEPA</v></cell><cell r="F24114" t="str"><v>UN</v></cell><cell r="G24114"><v>849.28</v></cell></row><row r="24115"><cell r="C24115" t="str"><v>065811</v></cell><cell r="D24115"><v>3007164</v></cell><cell r="E24115" t="str"><v>DISJUNTOR TRIPOLAR 600V 150A TIPO NS150 MERLIN GERIN</v></cell><cell r="F24115" t="str"><v>UN</v></cell><cell r="G24115"><v>1328.99</v></cell></row><row r="24116"><cell r="C24116" t="str"><v>065812</v></cell><cell r="D24116"><v>3007165</v></cell><cell r="E24116" t="str"><v>DISJUNTOR TRIPOLAR 600V 400A TIPO NS400 MERLIN GERIN</v></cell><cell r="F24116" t="str"><v>UN</v></cell><cell r="G24116"><v>1751.99</v></cell></row><row r="24117"><cell r="C24117" t="str"><v>065815</v></cell><cell r="D24117"><v>3007166</v></cell><cell r="E24117" t="str"><v>TRANSFORMADOR TRIFASICO SECO 750KVA MT=13,8/13 BT=380/220V</v></cell><cell r="F24117" t="str"><v>UN</v></cell><cell r="G24117"><v>21952.24</v></cell></row><row r="24118"><cell r="C24118" t="str"><v>065816</v></cell><cell r="D24118"><v>3007167</v></cell><cell r="E24118" t="str"><v>TRANSFORMADOR DE POTENCIA 13,2KV/115V 500KVA BDE-FF12 ISOLET</v></cell><cell r="F24118" t="str"><v>UN</v></cell><cell r="G24118"><v>16530.1</v></cell></row><row r="24119"><cell r="C24119" t="str"><v>065817</v></cell><cell r="D24119"><v>3007168</v></cell><cell r="E24119" t="str"><v>TRANSFORMADOR DE CORRENTE 15KV 50-5A CL0,6C12,5 BDE2501 ISOL</v></cell><cell r="F24119" t="str"><v>UN</v></cell><cell r="G24119"><v>362.62</v></cell></row><row r="24120"><cell r="C24120" t="str"><v>065818</v></cell><cell r="D24120"><v>3007169</v></cell><cell r="E24120" t="str"><v>TRANSFORMADOR DE CORRENTE 15KV 800A SAI 10 A 50 BDE2600 ISOL</v></cell><cell r="F24120" t="str"><v>UN</v></cell><cell r="G24120"><v>1579.55</v></cell></row><row r="24121"><cell r="C24121" t="str"><v>065819</v></cell><cell r="D24121"><v>3007170</v></cell><cell r="E24121" t="str"><v>TRANSFORMADOR DE POTENCIA 380/115V CLO,6P75-RT BDE-FX06 ISOL</v></cell><cell r="F24121" t="str"><v>UN</v></cell><cell r="G24121"><v>572.32</v></cell></row><row r="24122"><cell r="C24122" t="str"><v>065820</v></cell><cell r="D24122"><v>3007171</v></cell><cell r="E24122" t="str"><v>TRANSFORMADOR DE CORRENTE 600V 1500-5A CL0,3 BDE1820 ISOLET</v></cell><cell r="F24122" t="str"><v>UN</v></cell><cell r="G24122"><v>559.62</v></cell></row><row r="24123"><cell r="C24123" t="str"><v>065821</v></cell><cell r="D24123"><v>3007172</v></cell><cell r="E24123" t="str"><v>TRANSFORMADOR DE CORRENTE 600V 400-5A PROTECAO BDE1820B ISOL</v></cell><cell r="F24123" t="str"><v>UN</v></cell><cell r="G24123"><v>528.54</v></cell></row><row r="24124"><cell r="C24124" t="str"><v>065825</v></cell><cell r="D24124"><v>3007173</v></cell><cell r="E24124" t="str"><v>CAMARA DE VAULT-SUBTERRANEA 2 TRANSF.500KVA-DES.LIGHT 15492</v></cell><cell r="F24124" t="str"><v>UN</v></cell><cell r="G24124"><v>28338.52</v></cell></row><row r="24125"><cell r="C24125" t="str"><v>065826</v></cell><cell r="D24125"><v>3007174</v></cell><cell r="E24125" t="str"><v>CAMARA DE VAULT-SUBTERRANEA 1 TRANSF.500KVA-DES.LIGHT 15484</v></cell><cell r="F24125" t="str"><v>UN</v></cell><cell r="G24125"><v>40652.48</v></cell></row><row r="24126"><cell r="C24126" t="str"><v>066001</v></cell><cell r="D24126"><v>3007175</v></cell><cell r="E24126" t="str"><v>BANHO SOCIAL (8m2) CASA/REDE DISTRIBUICAO ENERGIA</v></cell><cell r="F24126" t="str"><v>UN</v></cell><cell r="G24126"><v>514.29</v></cell></row><row r="24127"><cell r="C24127" t="str"><v>066002</v></cell><cell r="D24127"><v>3007176</v></cell><cell r="E24127" t="str"><v>LAVABO ISOLADO (5m2) REDE DISTRIBUICAO ENERGIA</v></cell><cell r="F24127" t="str"><v>UN</v></cell><cell r="G24127"><v>441.04</v></cell></row><row r="24128"><cell r="C24128" t="str"><v>066003</v></cell><cell r="D24128"><v>3007177</v></cell><cell r="E24128" t="str"><v>AREA DE SERVICO (6m2) CASA/REDE DISTRIBUICAO ENERGIA</v></cell><cell r="F24128" t="str"><v>UN</v></cell><cell r="G24128"><v>1395.75</v></cell></row><row r="24129"><cell r="C24129" t="str"><v>066004</v></cell><cell r="D24129"><v>3007178</v></cell><cell r="E24129" t="str"><v>COZINHA (10m2) CASA/REDE DISTRIBUICAO ENERGIA</v></cell><cell r="F24129" t="str"><v>UN</v></cell><cell r="G24129"><v>1178.84</v></cell></row><row r="24130"><cell r="C24130" t="str"><v>066005</v></cell><cell r="D24130"><v>3007179</v></cell><cell r="E24130" t="str"><v>AREA DE CIRCULACAO INTERNA/REDE DISTRIBUICAO ENERGIA</v></cell><cell r="F24130" t="str"><v>UN</v></cell><cell r="G24130"><v>237.04</v></cell></row><row r="24131"><cell r="C24131" t="str"><v>066006</v></cell><cell r="D24131"><v>3007180</v></cell><cell r="E24131" t="str"><v>SALA (25m2) CASA-REDE DISTRIBUICAO ENERGIA</v></cell><cell r="F24131" t="str"><v>UN</v></cell><cell r="G24131"><v>734.18</v></cell></row><row r="24132"><cell r="C24132" t="str"><v>066007</v></cell><cell r="D24132"><v>3007181</v></cell><cell r="E24132" t="str"><v>SENSOR DE PRESENCA (LIGA/DESLIGA)</v></cell><cell r="F24132" t="str"><v>PT</v></cell><cell r="G24132"><v>91.52</v></cell></row><row r="24133"><cell r="C24133" t="str"><v>066008</v></cell><cell r="D24133"><v>3007182</v></cell><cell r="E24133" t="str"><v>QUARTO SERVICO (9m2) CASA/REDE DISTRIBUICAO ENERGIA</v></cell><cell r="F24133" t="str"><v>UN</v></cell><cell r="G24133"><v>500.93</v></cell></row><row r="24134"><cell r="C24134" t="str"><v>066009</v></cell><cell r="D24134"><v>3007183</v></cell><cell r="E24134" t="str"><v>BANHO DE SERVICO (6m2) CASA/REDE DISTRIBUICAO ENERGIA</v></cell><cell r="F24134" t="str"><v>UN</v></cell><cell r="G24134"><v>370.88</v></cell></row><row r="24135"><cell r="C24135" t="str"><v>066010</v></cell><cell r="D24135"><v>3007184</v></cell><cell r="E24135" t="str"><v>AREA CIRCULACAO (5m2) CASA/REDE DISTRIBUICAO ENERGIA</v></cell><cell r="F24135" t="str"><v>UN</v></cell><cell r="G24135"><v>122.86</v></cell></row><row r="24136"><cell r="C24136" t="str"><v>066011</v></cell><cell r="D24136"><v>3007185</v></cell><cell r="E24136" t="str"><v>AREA DE SERVICO (6m2) CASA/REDE DISTRIBUICAO ENERGIA</v></cell><cell r="F24136" t="str"><v>UN</v></cell><cell r="G24136"><v>429.83</v></cell></row><row r="24137"><cell r="C24137" t="str"><v>066012</v></cell><cell r="D24137"><v>3007186</v></cell><cell r="E24137" t="str"><v>BANHO SOCIAL (7m2) CASA/REDE DISTRIBUICAO ENERGIA</v></cell><cell r="F24137" t="str"><v>UN</v></cell><cell r="G24137"><v>219.69</v></cell></row><row r="24138"><cell r="C24138" t="str"><v>066013</v></cell><cell r="D24138"><v>3007187</v></cell><cell r="E24138" t="str"><v>COZINHA (8m2) CASA/REDE DISTRIBUICAO ENERGIA</v></cell><cell r="F24138" t="str"><v>UN</v></cell><cell r="G24138"><v>625.15</v></cell></row><row r="24139"><cell r="C24139" t="str"><v>066014</v></cell><cell r="D24139"><v>3007188</v></cell><cell r="E24139" t="str"><v>ENTRADA E ALIMENTACAO DE ENERGIA PARA CASA TERREA (130m2)</v></cell><cell r="F24139" t="str"><v>UN</v></cell><cell r="G24139"><v>3020.97</v></cell></row><row r="24140"><cell r="C24140" t="str"><v>066016</v></cell><cell r="D24140"><v>3007189</v></cell><cell r="E24140" t="str"><v>QUARTO SERVICO (6m2) CASA/REDE DISTRIBUICAO ENERGIA</v></cell><cell r="F24140" t="str"><v>UN</v></cell><cell r="G24140"><v>317.76</v></cell></row><row r="24141"><cell r="C24141" t="str"><v>066017</v></cell><cell r="D24141"><v>3007190</v></cell><cell r="E24141" t="str"><v>QUARTO SOCIAL (10m2) CASA/REDE DISTRIBUICAO ENERGIA</v></cell><cell r="F24141" t="str"><v>UN</v></cell><cell r="G24141"><v>399.48</v></cell></row><row r="24142"><cell r="C24142" t="str"><v>066018</v></cell><cell r="D24142"><v>3007191</v></cell><cell r="E24142" t="str"><v>SALA (18m2)-CASA-REDE DISTRIBUICAO ENERGIA</v></cell><cell r="F24142" t="str"><v>UN</v></cell><cell r="G24142"><v>675.19</v></cell></row><row r="24143"><cell r="C24143" t="str"><v>066020</v></cell><cell r="D24143"><v>3007192</v></cell><cell r="E24143" t="str"><v>CIRCULACAO INTERNA (6m2)CASA/REDE DISTRIBUICAO ENERGIA</v></cell><cell r="F24143" t="str"><v>UN</v></cell><cell r="G24143"><v>345.31</v></cell></row><row r="24144"><cell r="C24144" t="str"><v>066021</v></cell><cell r="D24144"><v>3007193</v></cell><cell r="E24144" t="str"><v>AREA DE SERVICO (12m2) CASA/REDE DISTRIBUICAO ENERGIA</v></cell><cell r="F24144" t="str"><v>UN</v></cell><cell r="G24144"><v>1585.16</v></cell></row><row r="24145"><cell r="C24145" t="str"><v>066022</v></cell><cell r="D24145"><v>3007194</v></cell><cell r="E24145" t="str"><v>BANHO DE SERVICO (6m2) CASA/REDE DISTRIBUICAO ENERGIA</v></cell><cell r="F24145" t="str"><v>UN</v></cell><cell r="G24145"><v>387.75</v></cell></row><row r="24146"><cell r="C24146" t="str"><v>066023</v></cell><cell r="D24146"><v>3007195</v></cell><cell r="E24146" t="str"><v>BANHO SOCIAL (10m2) CASA/REDE DISTRIBUICAO ENERGIA</v></cell><cell r="F24146" t="str"><v>UN</v></cell><cell r="G24146"><v>598.28</v></cell></row><row r="24147"><cell r="C24147" t="str"><v>066024</v></cell><cell r="D24147"><v>3007196</v></cell><cell r="E24147" t="str"><v>COZINHA (18m2) CASA/REDE DISTRIBUICAO ENERGIA</v></cell><cell r="F24147" t="str"><v>UN</v></cell><cell r="G24147"><v>1235.83</v></cell></row><row r="24148"><cell r="C24148" t="str"><v>066025</v></cell><cell r="D24148"><v>3007197</v></cell><cell r="E24148" t="str"><v>LAVABO (6m2) CASA/EDE DISTRIBUICAO ENERGIA</v></cell><cell r="F24148" t="str"><v>UN</v></cell><cell r="G24148"><v>521.89</v></cell></row><row r="24149"><cell r="C24149" t="str"><v>066026</v></cell><cell r="D24149"><v>3007198</v></cell><cell r="E24149" t="str"><v>QUARTO SERVICO (8m2) CASA/REDE DISTRIBUICAO ENERGIA</v></cell><cell r="F24149" t="str"><v>UN</v></cell><cell r="G24149"><v>581.87</v></cell></row><row r="24150"><cell r="C24150" t="str"><v>066027</v></cell><cell r="D24150"><v>3007199</v></cell><cell r="E24150" t="str"><v>QUARTO SOCIAL (18m2) CASA/REDE DISTRIBUICAO ENERGIA</v></cell><cell r="F24150" t="str"><v>UN</v></cell><cell r="G24150"><v>881.01</v></cell></row><row r="24151"><cell r="C24151" t="str"><v>066028</v></cell><cell r="D24151"><v>3007200</v></cell><cell r="E24151" t="str"><v>SALA (25m2) CASA-REDE DISTRIBUICAO ENERGIA</v></cell><cell r="F24151" t="str"><v>UN</v></cell><cell r="G24151"><v>922.67</v></cell></row><row r="24152"><cell r="C24152" t="str"><v>066029</v></cell><cell r="D24152"><v>3007201</v></cell><cell r="E24152" t="str"><v>QUARTO SOCIAL (13m2) CASA/REDE DISTRIBUICAO ENERGIA</v></cell><cell r="F24152" t="str"><v>UN</v></cell><cell r="G24152"><v>779.61</v></cell></row><row r="24153"><cell r="C24153" t="str"><v>066030</v></cell><cell r="D24153"><v>3007202</v></cell><cell r="E24153" t="str"><v>CHAVES DE SERVICO/CASA DE LIXO/COMPACTADOR EM EDIFICIO</v></cell><cell r="F24153" t="str"><v>UN</v></cell><cell r="G24153"><v>929.06</v></cell></row><row r="24154"><cell r="C24154" t="str"><v>066032</v></cell><cell r="D24154"><v>3007203</v></cell><cell r="E24154" t="str"><v>CHAVES DE SERVICO CASA DE BOMBAS/RECALQUE</v></cell><cell r="F24154" t="str"><v>UN</v></cell><cell r="G24154"><v>780.9</v></cell></row><row r="24155"><cell r="C24155" t="str"><v>066033</v></cell><cell r="D24155"><v>3007204</v></cell><cell r="E24155" t="str"><v>CHAVES DE SERVICO CASA DE BOMBAS/SUCCAO</v></cell><cell r="F24155" t="str"><v>UN</v></cell><cell r="G24155"><v>780.32</v></cell></row><row r="24156"><cell r="C24156" t="str"><v>066035</v></cell><cell r="D24156"><v>3007205</v></cell><cell r="E24156" t="str"><v>CHAVES DE SERVICO CASA DE MAQUINAS ESCADA ROLANTE</v></cell><cell r="F24156" t="str"><v>UN</v></cell><cell r="G24156"><v>1063.06</v></cell></row><row r="24157"><cell r="C24157" t="str"><v>066036</v></cell><cell r="D24157"><v>3007206</v></cell><cell r="E24157" t="str"><v>CHAVES DE SERVICO CASA DE MAQUINAS ESTEIRA ROLANTE</v></cell><cell r="F24157" t="str"><v>UN</v></cell><cell r="G24157"><v>966.24</v></cell></row><row r="24158"><cell r="C24158" t="str"><v>066037</v></cell><cell r="D24158"><v>3007207</v></cell><cell r="E24158" t="str"><v>REDE DISTRIBUICAO ENERGIA PARA AREAS DE ADMINISTRACAO</v></cell><cell r="F24158" t="str"><v>M2</v></cell><cell r="G24158"><v>37.94</v></cell></row><row r="24159"><cell r="C24159" t="str"><v>066038</v></cell><cell r="D24159"><v>3007208</v></cell><cell r="E24159" t="str"><v>REDE DISTRIBUICAO ENERGIA PARA REFEITORIO</v></cell><cell r="F24159" t="str"><v>M2</v></cell><cell r="G24159"><v>38.56</v></cell></row><row r="24160"><cell r="C24160" t="str"><v>066039</v></cell><cell r="D24160"><v>3007209</v></cell><cell r="E24160" t="str"><v>REDE DISTRIBUICAO ENERGIA DE SALAO PARA AUDITORIO</v></cell><cell r="F24160" t="str"><v>M2</v></cell><cell r="G24160"><v>39.75</v></cell></row><row r="24161"><cell r="C24161" t="str"><v>066040</v></cell><cell r="D24161"><v>3007210</v></cell><cell r="E24161" t="str"><v>REDE DISTRIBUICAO ENERGIA EM AREAS PARA SERVICOS GERAIS</v></cell><cell r="F24161" t="str"><v>M2</v></cell><cell r="G24161"><v>37.61</v></cell></row><row r="24162"><cell r="C24162" t="str"><v>066042</v></cell><cell r="D24162"><v>3007211</v></cell><cell r="E24162" t="str"><v>REDE DE DISTRIBUICAO ENERGIA PARA AREAS DE RECEPCAO</v></cell><cell r="F24162" t="str"><v>M2</v></cell><cell r="G24162"><v>38</v></cell></row><row r="24163"><cell r="C24163" t="str"><v>066043</v></cell><cell r="D24163"><v>3007212</v></cell><cell r="E24163" t="str"><v>REDE DISTRIBUICAO ENERGIA PARA COMPARTIMENTOS DE LIXO</v></cell><cell r="F24163" t="str"><v>M2</v></cell><cell r="G24163"><v>40.77</v></cell></row><row r="24164"><cell r="C24164" t="str"><v>066044</v></cell><cell r="D24164"><v>3007213</v></cell><cell r="E24164" t="str"><v>REDE DISTRIBUICAO DE ENERGIA PARA SALA</v></cell><cell r="F24164" t="str"><v>M2</v></cell><cell r="G24164"><v>41.43</v></cell></row><row r="24165"><cell r="C24165" t="str"><v>066045</v></cell><cell r="D24165"><v>3007214</v></cell><cell r="E24165" t="str"><v>REDE DISTRIBUICAO ENERGIA PARA HALL DE CIRCULACAO</v></cell><cell r="F24165" t="str"><v>M2</v></cell><cell r="G24165"><v>33.66</v></cell></row><row r="24166"><cell r="C24166" t="str"><v>066046</v></cell><cell r="D24166"><v>3007215</v></cell><cell r="E24166" t="str"><v>SENSOR DE PRESENCA (LIGA/DESLIGA)</v></cell><cell r="F24166" t="str"><v>PT</v></cell><cell r="G24166"><v>115.2</v></cell></row><row r="24167"><cell r="C24167" t="str"><v>066047</v></cell><cell r="D24167"><v>3007216</v></cell><cell r="E24167" t="str"><v>SENSOR DE PRESENCA (LIGA/DESLIGA) HALL CIRCULACAO</v></cell><cell r="F24167" t="str"><v>PT</v></cell><cell r="G24167"><v>151.07</v></cell></row><row r="24168"><cell r="C24168" t="str"><v>066048</v></cell><cell r="D24168"><v>3007217</v></cell><cell r="E24168" t="str"><v>SENSOR DE PRESENCA (LIGA/DESLIGA) AREA DE ESCADAS</v></cell><cell r="F24168" t="str"><v>PT</v></cell><cell r="G24168"><v>140.53</v></cell></row><row r="24169"><cell r="C24169" t="str"><v>066050</v></cell><cell r="D24169"><v>3007218</v></cell><cell r="E24169" t="str"><v>TELEFONE/PONTO DE UTILIZACAO EM COMPARTIMENTOS</v></cell><cell r="F24169" t="str"><v>UN</v></cell><cell r="G24169"><v>103.58</v></cell></row><row r="24170"><cell r="C24170" t="str"><v>066095</v></cell><cell r="D24170"><v>3007219</v></cell><cell r="E24170" t="str"><v>REDE DE ALIMENTACAO DE ENERGIA PARA VARANDAS</v></cell><cell r="F24170" t="str"><v>M2</v></cell><cell r="G24170"><v>47.48</v></cell></row><row r="24171"><cell r="C24171" t="str"><v>066100</v></cell><cell r="D24171"><v>3007220</v></cell><cell r="E24171" t="str"><v>REDE ALIMENTACAO ENERGIA PARA VARANDAS EXTERNAS</v></cell><cell r="F24171" t="str"><v>UN</v></cell><cell r="G24171"><v>143.28</v></cell></row><row r="24172"><cell r="C24172" t="str"><v>066150</v></cell><cell r="D24172"><v>3007221</v></cell><cell r="E24172" t="str"><v>REDE DISTRIBUICAO ENERGIA PARA BANHEIRO COLETIVO-GALPAO</v></cell><cell r="F24172" t="str"><v>UN</v></cell><cell r="G24172"><v>1011.46</v></cell></row><row r="24173"><cell r="C24173" t="str"><v>066151</v></cell><cell r="D24173"><v>3007222</v></cell><cell r="E24173" t="str"><v>SALAO ESCRITORIO 22m2-REDE DISTRIBUICAO ENERGIA</v></cell><cell r="F24173" t="str"><v>UN</v></cell><cell r="G24173"><v>1130.73</v></cell></row><row r="24174"><cell r="C24174" t="str"><v>066152</v></cell><cell r="D24174"><v>3007223</v></cell><cell r="E24174" t="str"><v>REDE DISTRIBUICAO ENERGIA PARA PORTARIA</v></cell><cell r="F24174" t="str"><v>UN</v></cell><cell r="G24174"><v>252.08</v></cell></row><row r="24175"><cell r="C24175" t="str"><v>066153</v></cell><cell r="D24175"><v>3007224</v></cell><cell r="E24175" t="str"><v>REDE DISTRIBUICAO ENERGIA PARA W.C.INDIVIDUAL</v></cell><cell r="F24175" t="str"><v>UN</v></cell><cell r="G24175"><v>199.67</v></cell></row><row r="24176"><cell r="C24176" t="str"><v>066155</v></cell><cell r="D24176"><v>3007225</v></cell><cell r="E24176" t="str"><v>SALA (20m2) CASA/REDE DISTRIBUICAO ENERGIA</v></cell><cell r="F24176" t="str"><v>UN</v></cell><cell r="G24176"><v>885.51</v></cell></row><row r="24177"><cell r="C24177" t="str"><v>066156</v></cell><cell r="D24177"><v>3007226</v></cell><cell r="E24177" t="str"><v>BIBLIOTECA (20m2) CASA/REDE DISTRIBUICAO ENERGIA</v></cell><cell r="F24177" t="str"><v>UN</v></cell><cell r="G24177"><v>1278.4</v></cell></row><row r="24178"><cell r="C24178" t="str"><v>066157</v></cell><cell r="D24178"><v>3007227</v></cell><cell r="E24178" t="str"><v>ESCRITORIO (12m2) APARTAMENTO/REDE DISTRIBUICAO ENERGIA</v></cell><cell r="F24178" t="str"><v>UN</v></cell><cell r="G24178"><v>1366.06</v></cell></row><row r="24179"><cell r="C24179" t="str"><v>066158</v></cell><cell r="D24179"><v>3007228</v></cell><cell r="E24179" t="str"><v>W.C.DE LOJA (ATE 5,0M2) REDE DISTRIBUICAO ENERGIA</v></cell><cell r="F24179" t="str"><v>M2</v></cell><cell r="G24179"><v>232.03</v></cell></row><row r="24180"><cell r="C24180" t="str"><v>066159</v></cell><cell r="D24180"><v>3007229</v></cell><cell r="E24180" t="str"><v>REDE DISTRIBUICAO ENERGIA PARA BOX DE DEPOSITO (4,0m2)</v></cell><cell r="F24180" t="str"><v>UN</v></cell><cell r="G24180"><v>242.05</v></cell></row><row r="24181"><cell r="C24181" t="str"><v>066160</v></cell><cell r="D24181"><v>3007230</v></cell><cell r="E24181" t="str"><v>SUITE SOCIAL (16m2) CASA/REDE DISTRIBUICAO ENERGIA</v></cell><cell r="F24181" t="str"><v>UN</v></cell><cell r="G24181"><v>1257.49</v></cell></row><row r="24182"><cell r="C24182" t="str"><v>066161</v></cell><cell r="D24182"><v>3007231</v></cell><cell r="E24182" t="str"><v>VESTIARIO (15m2) CASA/REDE DISTRIBUICAO ENERGIA</v></cell><cell r="F24182" t="str"><v>UN</v></cell><cell r="G24182"><v>599.33</v></cell></row><row r="24183"><cell r="C24183" t="str"><v>066164</v></cell><cell r="D24183"><v>3007232</v></cell><cell r="E24183" t="str"><v>REDE DISTRIBUICAO ENERGIA PARA SANITARIOS COLETIVOS</v></cell><cell r="F24183" t="str"><v>M2</v></cell><cell r="G24183"><v>54.46</v></cell></row><row r="24184"><cell r="C24184" t="str"><v>066191</v></cell><cell r="D24184"><v>3007233</v></cell><cell r="E24184" t="str"><v>CIRCULACAO INTERNA (10m2)APARTAMENTO/REDE DISTR.ENERGIA</v></cell><cell r="F24184" t="str"><v>UN</v></cell><cell r="G24184"><v>93.38</v></cell></row><row r="24185"><cell r="C24185" t="str"><v>066192</v></cell><cell r="D24185"><v>3007234</v></cell><cell r="E24185" t="str"><v>HALL SOCIAL APARTAMENTO/REDE DISTRIBUICAO ENERGIA</v></cell><cell r="F24185" t="str"><v>M2</v></cell><cell r="G24185"><v>90.58</v></cell></row><row r="24186"><cell r="C24186" t="str"><v>066193</v></cell><cell r="D24186"><v>3007235</v></cell><cell r="E24186" t="str"><v>AREA DE SERVICO CASA/REDE DISTRIBUICAO ENERGIA</v></cell><cell r="F24186" t="str"><v>M2</v></cell><cell r="G24186"><v>74.6</v></cell></row><row r="24187"><cell r="C24187" t="str"><v>066194</v></cell><cell r="D24187"><v>3007236</v></cell><cell r="E24187" t="str"><v>CLOSET DE SUITE (10m2)APARTAMENTO/REDE DISTRIBUICAO ENERGIA</v></cell><cell r="F24187" t="str"><v>UN</v></cell><cell r="G24187"><v>390.66</v></cell></row><row r="24188"><cell r="C24188" t="str"><v>066201</v></cell><cell r="D24188"><v>3007237</v></cell><cell r="E24188" t="str"><v>SALA (20m2) APARTAMENTO/REDE DISTRIBUICAO ENERGIA</v></cell><cell r="F24188" t="str"><v>UN</v></cell><cell r="G24188"><v>1084.15</v></cell></row><row r="24189"><cell r="C24189" t="str"><v>066202</v></cell><cell r="D24189"><v>3007238</v></cell><cell r="E24189" t="str"><v>QUARTO SOCIAL APARTAMENTO/REDE DISTRIBUICAO ENERGIA</v></cell><cell r="F24189" t="str"><v>UN</v></cell><cell r="G24189"><v>916.75</v></cell></row><row r="24190"><cell r="C24190" t="str"><v>066203</v></cell><cell r="D24190"><v>3007239</v></cell><cell r="E24190" t="str"><v>CIRCULACAO INTERNA APARTAMENTO/REDE DISTRIBUICAO ENERGIA</v></cell><cell r="F24190" t="str"><v>UN</v></cell><cell r="G24190"><v>167.43</v></cell></row><row r="24191"><cell r="C24191" t="str"><v>066204</v></cell><cell r="D24191"><v>3007240</v></cell><cell r="E24191" t="str"><v>BANHO SOCIAL APARTAMENTO/REDE DISTRIBUICAO ENERGIA</v></cell><cell r="F24191" t="str"><v>UN</v></cell><cell r="G24191"><v>299.67</v></cell></row><row r="24192"><cell r="C24192" t="str"><v>066205</v></cell><cell r="D24192"><v>3007241</v></cell><cell r="E24192" t="str"><v>LAVABO (4m2) APARTAMENTO/REDE DISTRIBUICAO ENERGIA</v></cell><cell r="F24192" t="str"><v>UN</v></cell><cell r="G24192"><v>185.34</v></cell></row><row r="24193"><cell r="C24193" t="str"><v>066206</v></cell><cell r="D24193"><v>3007242</v></cell><cell r="E24193" t="str"><v>BANHO SERVICO APARTAMENTO/REDE DISTRIBUICAO ENERGIA</v></cell><cell r="F24193" t="str"><v>UN</v></cell><cell r="G24193"><v>261.69</v></cell></row><row r="24194"><cell r="C24194" t="str"><v>066207</v></cell><cell r="D24194"><v>3007243</v></cell><cell r="E24194" t="str"><v>COZINHA APARTAMENTO/REDE DISTRIBUICAO ENERGIA</v></cell><cell r="F24194" t="str"><v>UN</v></cell><cell r="G24194"><v>827.53</v></cell></row><row r="24195"><cell r="C24195" t="str"><v>066208</v></cell><cell r="D24195"><v>3007244</v></cell><cell r="E24195" t="str"><v>AREA SERVICO APARTAMENTO/REDE DISTRIBUICAO ENERGIA</v></cell><cell r="F24195" t="str"><v>UN</v></cell><cell r="G24195"><v>712.81</v></cell></row><row r="24196"><cell r="C24196" t="str"><v>066210</v></cell><cell r="D24196"><v>3007245</v></cell><cell r="E24196" t="str"><v>QUARTO SERVICO (9m2) APARTAMENTO/REDE DISTR.ENERGIA</v></cell><cell r="F24196" t="str"><v>UN</v></cell><cell r="G24196"><v>453.29</v></cell></row><row r="24197"><cell r="C24197" t="str"><v>066218</v></cell><cell r="D24197"><v>3007246</v></cell><cell r="E24197" t="str"><v>SANIT.COLETIVO-MASCULINO/FEMININO-15m2-REDE DISTR.ENERGIA</v></cell><cell r="F24197" t="str"><v>UN</v></cell><cell r="G24197"><v>881.02</v></cell></row><row r="24198"><cell r="C24198" t="str"><v>066220</v></cell><cell r="D24198"><v>3007247</v></cell><cell r="E24198" t="str"><v>AREA DE SERVICO (12m2) APARTAMENTO/REDE DISTRIBUICAO ENERGIA</v></cell><cell r="F24198" t="str"><v>UN</v></cell><cell r="G24198"><v>761.99</v></cell></row><row r="24199"><cell r="C24199" t="str"><v>066221</v></cell><cell r="D24199"><v>3007248</v></cell><cell r="E24199" t="str"><v>BANHO SERVICO (8m2) APARTAMENTO/REDE DISTRIBUICAO ENERGIA</v></cell><cell r="F24199" t="str"><v>UN</v></cell><cell r="G24199"><v>276.24</v></cell></row><row r="24200"><cell r="C24200" t="str"><v>066222</v></cell><cell r="D24200"><v>3007249</v></cell><cell r="E24200" t="str"><v>BANHO SOCIAL (8m2) APARTAMENTO/REDE DISTRIBUICAO ENERGIA</v></cell><cell r="F24200" t="str"><v>UN</v></cell><cell r="G24200"><v>464.14</v></cell></row><row r="24201"><cell r="C24201" t="str"><v>066223</v></cell><cell r="D24201"><v>3007250</v></cell><cell r="E24201" t="str"><v>QUARTO SERVICO APARTAMENTO/REDE DISTRIBUICAO ENERGIA</v></cell><cell r="F24201" t="str"><v>UN</v></cell><cell r="G24201"><v>516.94</v></cell></row><row r="24202"><cell r="C24202" t="str"><v>066224</v></cell><cell r="D24202"><v>3007251</v></cell><cell r="E24202" t="str"><v>QUARTO SOCIAL (14m2) APARTAMENTO/REDE DISTRIBUICAO ENERGIA</v></cell><cell r="F24202" t="str"><v>UN</v></cell><cell r="G24202"><v>912.31</v></cell></row><row r="24203"><cell r="C24203" t="str"><v>066225</v></cell><cell r="D24203"><v>3007252</v></cell><cell r="E24203" t="str"><v>CIRCULACAO (8m2) APARTAMENTO/REDE DISTRIBUICAO ENERGIA</v></cell><cell r="F24203" t="str"><v>UN</v></cell><cell r="G24203"><v>332.12</v></cell></row><row r="24204"><cell r="C24204" t="str"><v>066227</v></cell><cell r="D24204"><v>3007253</v></cell><cell r="E24204" t="str"><v>LAVABO (8m2) APARTAMENTO/REDE DISTRIBUICAO ENERGIA</v></cell><cell r="F24204" t="str"><v>UN</v></cell><cell r="G24204"><v>227.75</v></cell></row><row r="24205"><cell r="C24205" t="str"><v>066228</v></cell><cell r="D24205"><v>3007254</v></cell><cell r="E24205" t="str"><v>SALA (30m2) APARTAMENTO/REDE DISTRIBUICAO ENERGIA</v></cell><cell r="F24205" t="str"><v>UN</v></cell><cell r="G24205"><v>1118.44</v></cell></row><row r="24206"><cell r="C24206" t="str"><v>066230</v></cell><cell r="D24206"><v>3007255</v></cell><cell r="E24206" t="str"><v>AREA DE SERVICO (8m2) APARTAMENTO/REDE DISTRIBUICAO ENERGIA</v></cell><cell r="F24206" t="str"><v>UN</v></cell><cell r="G24206"><v>680.13</v></cell></row><row r="24207"><cell r="C24207" t="str"><v>066231</v></cell><cell r="D24207"><v>3007256</v></cell><cell r="E24207" t="str"><v>BANHO SERVICO (4m2) APARTAMENTO/REDE DISTRIB.ENERGIA</v></cell><cell r="F24207" t="str"><v>UN</v></cell><cell r="G24207"><v>234.2</v></cell></row><row r="24208"><cell r="C24208" t="str"><v>066232</v></cell><cell r="D24208"><v>3007257</v></cell><cell r="E24208" t="str"><v>BANNHO SOCIAL (4m2) APARTAMENTO/REDE DISTR.ENERGIA</v></cell><cell r="F24208" t="str"><v>UN</v></cell><cell r="G24208"><v>259.3</v></cell></row><row r="24209"><cell r="C24209" t="str"><v>066233</v></cell><cell r="D24209"><v>3007258</v></cell><cell r="E24209" t="str"><v>QUARTO SERVICO 10m2(APARTAMENTO)/REDE DISTR.ENERGIA</v></cell><cell r="F24209" t="str"><v>UN</v></cell><cell r="G24209"><v>625.53</v></cell></row><row r="24210"><cell r="C24210" t="str"><v>066234</v></cell><cell r="D24210"><v>3007259</v></cell><cell r="E24210" t="str"><v>QUARTO SOCIAL (10m2) APARTAMENTO/REDE DISTR.ENERGIA</v></cell><cell r="F24210" t="str"><v>UN</v></cell><cell r="G24210"><v>850.09</v></cell></row><row r="24211"><cell r="C24211" t="str"><v>066235</v></cell><cell r="D24211"><v>3007260</v></cell><cell r="E24211" t="str"><v>CIRCULACAO (6m2) APARTAMENTO/REDE DISTRIBUICAO ENERGIA</v></cell><cell r="F24211" t="str"><v>UN</v></cell><cell r="G24211"><v>384.97</v></cell></row><row r="24212"><cell r="C24212" t="str"><v>066236</v></cell><cell r="D24212"><v>3007261</v></cell><cell r="E24212" t="str"><v>COZINHA (10m2) APARTAMENTO/REDE DISTRIBUICAO ENERGIA</v></cell><cell r="F24212" t="str"><v>UN</v></cell><cell r="G24212"><v>757.82</v></cell></row><row r="24213"><cell r="C24213" t="str"><v>066238</v></cell><cell r="D24213"><v>3007262</v></cell><cell r="E24213" t="str"><v>SALA (18m2) APARTAMENTO/REDE DISTRIBUICAO ENERGIA</v></cell><cell r="F24213" t="str"><v>UN</v></cell><cell r="G24213"><v>955</v></cell></row><row r="24214"><cell r="C24214" t="str"><v>066250</v></cell><cell r="D24214"><v>3007263</v></cell><cell r="E24214" t="str"><v>REDE DISTRIBUICAO ENERGIA PARA AREA ESCADAS/ESCAPE-POR PAV.</v></cell><cell r="F24214" t="str"><v>UN</v></cell><cell r="G24214"><v>301.33</v></cell></row><row r="24215"><cell r="C24215" t="str"><v>066258</v></cell><cell r="D24215"><v>3007264</v></cell><cell r="E24215" t="str"><v>COPA RESIDENCIAL/REDE DISTRIBUICAO ENERGIA</v></cell><cell r="F24215" t="str"><v>UN</v></cell><cell r="G24215"><v>338.15</v></cell></row><row r="24216"><cell r="C24216" t="str"><v>066266</v></cell><cell r="D24216"><v>3007265</v></cell><cell r="E24216" t="str"><v>COZINHA (12m2) APARTAMENTO/REDE DISTRIBUICAO ENERGIA</v></cell><cell r="F24216" t="str"><v>UN</v></cell><cell r="G24216"><v>1158.23</v></cell></row><row r="24217"><cell r="C24217" t="str"><v>066299</v></cell><cell r="D24217"><v>3007266</v></cell><cell r="E24217" t="str"><v>TELEFONE ENTRADA/PRUMADA EDIFICIO 03 PAV.</v></cell><cell r="F24217" t="str"><v>UN</v></cell><cell r="G24217"><v>6061.93</v></cell></row><row r="24218"><cell r="C24218" t="str"><v>066301</v></cell><cell r="D24218"><v>3007267</v></cell><cell r="E24218" t="str"><v>TELEFONE ENTRADA/PRUMADA EDIFICIO 04 PAV.</v></cell><cell r="F24218" t="str"><v>UN</v></cell><cell r="G24218"><v>8087.13</v></cell></row><row r="24219"><cell r="C24219" t="str"><v>066302</v></cell><cell r="D24219"><v>3007268</v></cell><cell r="E24219" t="str"><v>TELEFONE/ENTRADA E PRUMADA/EDIFICIO 05 PAV.</v></cell><cell r="F24219" t="str"><v>UN</v></cell><cell r="G24219"><v>7411.23</v></cell></row><row r="24220"><cell r="C24220" t="str"><v>066303</v></cell><cell r="D24220"><v>3007269</v></cell><cell r="E24220" t="str"><v>TELEFONE ENTRADA/PRUMADA EDIFICIO 06 PAV.</v></cell><cell r="F24220" t="str"><v>UN</v></cell><cell r="G24220"><v>12452.76</v></cell></row><row r="24221"><cell r="C24221" t="str"><v>066305</v></cell><cell r="D24221"><v>3007270</v></cell><cell r="E24221" t="str"><v>TELEFONE ENTRADA/PRUMADA EDIFICIO 12 PAV.</v></cell><cell r="F24221" t="str"><v>UN</v></cell><cell r="G24221"><v>22625.36</v></cell></row><row r="24222"><cell r="C24222" t="str"><v>066306</v></cell><cell r="D24222"><v>3007271</v></cell><cell r="E24222" t="str"><v>TELEFONE ENTRADA/PRUMADA EDIFICIO 16 PAV.</v></cell><cell r="F24222" t="str"><v>UN</v></cell><cell r="G24222"><v>16101.66</v></cell></row><row r="24223"><cell r="C24223" t="str"><v>066307</v></cell><cell r="D24223"><v>3007272</v></cell><cell r="E24223" t="str"><v>TELEFONE ENTRADA/PRUMADA EDIFICIO 22 PAV.</v></cell><cell r="F24223" t="str"><v>UN</v></cell><cell r="G24223"><v>38019.55</v></cell></row><row r="24224"><cell r="C24224" t="str"><v>066308</v></cell><cell r="D24224"><v>3007273</v></cell><cell r="E24224" t="str"><v>TELEFONE/ENTRADA E PRUMADA/EDIFICIO 08 PAV.</v></cell><cell r="F24224" t="str"><v>UN</v></cell><cell r="G24224"><v>15081.49</v></cell></row><row r="24225"><cell r="C24225" t="str"><v>066309</v></cell><cell r="D24225"><v>3007274</v></cell><cell r="E24225" t="str"><v>TELEFONE ENTRADA/PRUMADA EDIFICIO 30 PAV.</v></cell><cell r="F24225" t="str"><v>UN</v></cell><cell r="G24225"><v>56044.59</v></cell></row><row r="24226"><cell r="C24226" t="str"><v>066349</v></cell><cell r="D24226"><v>3007275</v></cell><cell r="E24226" t="str"><v>REDE DISTRIBUICAO ENERGIA PARA AREA DE REUNIOES</v></cell><cell r="F24226" t="str"><v>M2</v></cell><cell r="G24226"><v>47.73</v></cell></row><row r="24227"><cell r="C24227" t="str"><v>066351</v></cell><cell r="D24227"><v>3007276</v></cell><cell r="E24227" t="str"><v>REDE DISTRIBUICAO ENERGIA PARA SAIDA COMUM DE CINEMAS</v></cell><cell r="F24227" t="str"><v>M2</v></cell><cell r="G24227"><v>25.33</v></cell></row><row r="24228"><cell r="C24228" t="str"><v>066352</v></cell><cell r="D24228"><v>3007277</v></cell><cell r="E24228" t="str"><v>REDE DISTRIBUICAO ENERGIA PARA AREA DE CINEMAS</v></cell><cell r="F24228" t="str"><v>M2</v></cell><cell r="G24228"><v>33.17</v></cell></row><row r="24229"><cell r="C24229" t="str"><v>066353</v></cell><cell r="D24229"><v>3007278</v></cell><cell r="E24229" t="str"><v>ELETRICIDADE PVC/DISTRIBUICAO ENERGIA PARA GIRAU DE LOJAS</v></cell><cell r="F24229" t="str"><v>M2</v></cell><cell r="G24229"><v>23.32</v></cell></row><row r="24230"><cell r="C24230" t="str"><v>066354</v></cell><cell r="D24230"><v>3007279</v></cell><cell r="E24230" t="str"><v>REDE DISTRIBUICAO ENERGIA PARA FOYER CIRCULACAO</v></cell><cell r="F24230" t="str"><v>M2</v></cell><cell r="G24230"><v>34.91</v></cell></row><row r="24231"><cell r="C24231" t="str"><v>066355</v></cell><cell r="D24231"><v>3007280</v></cell><cell r="E24231" t="str"><v>REDE DISTRIBUICAO ENERGIA PARA SALAO DE FESTAS</v></cell><cell r="F24231" t="str"><v>M2</v></cell><cell r="G24231"><v>30.91</v></cell></row><row r="24232"><cell r="C24232" t="str"><v>066356</v></cell><cell r="D24232"><v>3007281</v></cell><cell r="E24232" t="str"><v>REDE DISTRIBUICAO ENERGIA PARA COPA/COZINHA CONDOMINIO</v></cell><cell r="F24232" t="str"><v>M2</v></cell><cell r="G24232"><v>36.85</v></cell></row><row r="24233"><cell r="C24233" t="str"><v>066357</v></cell><cell r="D24233"><v>3007282</v></cell><cell r="E24233" t="str"><v>ELETRICIDADE PVC/DISTRIBUICAO ENERGIA PARA LOJAS</v></cell><cell r="F24233" t="str"><v>M2</v></cell><cell r="G24233"><v>403.14</v></cell></row><row r="24234"><cell r="C24234" t="str"><v>066358</v></cell><cell r="D24234"><v>3007283</v></cell><cell r="E24234" t="str"><v>REDE DISTRIBUICAO ENERGIA PARA AREA DE MEDIDORES</v></cell><cell r="F24234" t="str"><v>M2</v></cell><cell r="G24234"><v>27.34</v></cell></row><row r="24235"><cell r="C24235" t="str"><v>066359</v></cell><cell r="D24235"><v>3007284</v></cell><cell r="E24235" t="str"><v>REDE DISTRIBUICAO ENERGIA PARA AREA CIRCULACAO GERAL</v></cell><cell r="F24235" t="str"><v>M2</v></cell><cell r="G24235"><v>28.17</v></cell></row><row r="24236"><cell r="C24236" t="str"><v>066360</v></cell><cell r="D24236"><v>3007285</v></cell><cell r="E24236" t="str"><v>REDE DISTRIBUICAO ENERGIA PARA W.C.MASCULINO</v></cell><cell r="F24236" t="str"><v>M2</v></cell><cell r="G24236"><v>32.03</v></cell></row><row r="24237"><cell r="C24237" t="str"><v>066361</v></cell><cell r="D24237"><v>3007286</v></cell><cell r="E24237" t="str"><v>REDE DISTRIBUICAO ENERGIA PARA W.C.FEMININO</v></cell><cell r="F24237" t="str"><v>M2</v></cell><cell r="G24237"><v>29.74</v></cell></row><row r="24238"><cell r="C24238" t="str"><v>066362</v></cell><cell r="D24238"><v>3007287</v></cell><cell r="E24238" t="str"><v>QUADRO DE DISTRIBUICAO ENERGIA PARA BILHETERIA</v></cell><cell r="F24238" t="str"><v>UN</v></cell><cell r="G24238"><v>145.78</v></cell></row><row r="24239"><cell r="C24239" t="str"><v>066363</v></cell><cell r="D24239"><v>3007288</v></cell><cell r="E24239" t="str"><v>QUADRO DE DISTRIBUICAO ENERGIA PARA LOJA DE CINEMA</v></cell><cell r="F24239" t="str"><v>UN</v></cell><cell r="G24239"><v>354.97</v></cell></row><row r="24240"><cell r="C24240" t="str"><v>066364</v></cell><cell r="D24240"><v>3007289</v></cell><cell r="E24240" t="str"><v>QUADRO DE DISTRIBUICAO ENERGIA PARA SANITARIO COLETIVO</v></cell><cell r="F24240" t="str"><v>UN</v></cell><cell r="G24240"><v>166.12</v></cell></row><row r="24241"><cell r="C24241" t="str"><v>066365</v></cell><cell r="D24241"><v>3007290</v></cell><cell r="E24241" t="str"><v>QUADRO DE DISTRIBUICAO ENERGIA PARA AREA DE REFEITORIO</v></cell><cell r="F24241" t="str"><v>UN</v></cell><cell r="G24241"><v>373.08</v></cell></row><row r="24242"><cell r="C24242" t="str"><v>066368</v></cell><cell r="D24242"><v>3007291</v></cell><cell r="E24242" t="str"><v>QUADRO DE ENERGIA PARA NO BREACK 3 DISJUNTORES COM BARRAMENT</v></cell><cell r="F24242" t="str"><v>UN</v></cell><cell r="G24242"><v>232.91</v></cell></row><row r="24243"><cell r="C24243" t="str"><v>066369</v></cell><cell r="D24243"><v>3007292</v></cell><cell r="E24243" t="str"><v>QUADRO DE ENERGIA PARA NO BREACK  DISJUNTORES COM BARRAMENTO</v></cell><cell r="F24243" t="str"><v>UN</v></cell><cell r="G24243"><v>433.29</v></cell></row><row r="24244"><cell r="C24244" t="str"><v>066372</v></cell><cell r="D24244"><v>3007293</v></cell><cell r="E24244" t="str"><v>QUADRO DE ENERGIA COM ATE 49 DISJUNTORES E BARRAMENTO</v></cell><cell r="F24244" t="str"><v>UN</v></cell><cell r="G24244"><v>1002.17</v></cell></row><row r="24245"><cell r="C24245" t="str"><v>066412</v></cell><cell r="D24245"><v>3007294</v></cell><cell r="E24245" t="str"><v>SALA ZELADORIA (20m2) APARTAMENTO/REDE DISTRIBUICAO ENERGIA</v></cell><cell r="F24245" t="str"><v>UN</v></cell><cell r="G24245"><v>5060.19</v></cell></row><row r="24246"><cell r="C24246" t="str"><v>066480</v></cell><cell r="D24246"><v>3007295</v></cell><cell r="E24246" t="str"><v>SALAO COMERCIAL EDIFICIO/GERAIS DE ALIMENTACAO ENERGIA</v></cell><cell r="F24246" t="str"><v>M2</v></cell><cell r="G24246"><v>41.18</v></cell></row><row r="24247"><cell r="C24247" t="str"><v>066481</v></cell><cell r="D24247"><v>3007296</v></cell><cell r="E24247" t="str"><v>SALAS COMERCIAIS EM EDIFICIO/GERAIS DE ALIMENTACAO ENERGIA</v></cell><cell r="F24247" t="str"><v>M2</v></cell><cell r="G24247"><v>73.71</v></cell></row><row r="24248"><cell r="C24248" t="str"><v>066482</v></cell><cell r="D24248"><v>3007297</v></cell><cell r="E24248" t="str"><v>ELETRICIDADE-GERAIS DE ALIMENTACAO POR APARTAMENTO</v></cell><cell r="F24248" t="str"><v>UN</v></cell><cell r="G24248"><v>1774.41</v></cell></row><row r="24249"><cell r="C24249" t="str"><v>066550</v></cell><cell r="D24249"><v>3007298</v></cell><cell r="E24249" t="str"><v>REDE ALIMENTACAO ENERGIA PAEA SAGUAO DE ENTRADA DE EDIFICIO</v></cell><cell r="F24249" t="str"><v>M2</v></cell><cell r="G24249"><v>1033.41</v></cell></row><row r="24250"><cell r="C24250" t="str"><v>066551</v></cell><cell r="D24250"><v>3007299</v></cell><cell r="E24250" t="str"><v>REDE ALIMENTACAO ENERGIA PARA PAVIMENTO DE ACESSO EDIFICIO</v></cell><cell r="F24250" t="str"><v>M2</v></cell><cell r="G24250"><v>74.35</v></cell></row><row r="24251"><cell r="C24251" t="str"><v>066552</v></cell><cell r="D24251"><v>3007300</v></cell><cell r="E24251" t="str"><v>SALAO CONDOMINIO EDIFICIO (40,0m2) REDE ALIMENTACAO ENERGIA</v></cell><cell r="F24251" t="str"><v>UN</v></cell><cell r="G24251"><v>1604.47</v></cell></row><row r="24252"><cell r="C24252" t="str"><v>066553</v></cell><cell r="D24252"><v>3007301</v></cell><cell r="E24252" t="str"><v>REDE ALIMENTACAO ENERGIA PARA TERRACOS EXTERNOS</v></cell><cell r="F24252" t="str"><v>M2</v></cell><cell r="G24252"><v>46.17</v></cell></row><row r="24253"><cell r="C24253" t="str"><v>066554</v></cell><cell r="D24253"><v>3007302</v></cell><cell r="E24253" t="str"><v>REDE DE ALIMENTACAO ENERGIA PARA GARAGE COBERTA</v></cell><cell r="F24253" t="str"><v>M2</v></cell><cell r="G24253"><v>53.16</v></cell></row><row r="24254"><cell r="C24254" t="str"><v>066680</v></cell><cell r="D24254"><v>3007303</v></cell><cell r="E24254" t="str"><v>CHAVES DE SERVICO/ILUMINACAO COMUM EM EDIFICACAO</v></cell><cell r="F24254" t="str"><v>UN</v></cell><cell r="G24254"><v>1135.74</v></cell></row><row r="24255"><cell r="C24255" t="str"><v>066681</v></cell><cell r="D24255"><v>3007304</v></cell><cell r="E24255" t="str"><v>CHAVES DE SERVICO APARTAMENTO DE PORTEIRO</v></cell><cell r="F24255" t="str"><v>UN</v></cell><cell r="G24255"><v>256.04</v></cell></row><row r="24256"><cell r="C24256" t="str"><v>066690</v></cell><cell r="D24256"><v>3007305</v></cell><cell r="E24256" t="str"><v>ENTRADA/PRUMADA E SERVICO ENERGIA/EDIFICIO 10 PAV.</v></cell><cell r="F24256" t="str"><v>UN</v></cell><cell r="G24256"><v>19219.73</v></cell></row><row r="24257"><cell r="C24257" t="str"><v>066695</v></cell><cell r="D24257"><v>3007306</v></cell><cell r="E24257" t="str"><v>ENTRADA/PRUMADA E SERVICO ENERGIA/EDIFICIO 14 PAV.</v></cell><cell r="F24257" t="str"><v>UN</v></cell><cell r="G24257"><v>27130.49</v></cell></row><row r="24258"><cell r="C24258" t="str"><v>066699</v></cell><cell r="D24258"><v>3007307</v></cell><cell r="E24258" t="str"><v>ENTRADA/PRUMADA/ENERGIA POR PAVIMENTO (BASE=EDIFICIO 12PAV)</v></cell><cell r="F24258" t="str"><v>UN</v></cell><cell r="G24258"><v>1972.93</v></cell></row><row r="24259"><cell r="C24259" t="str"><v>066700</v></cell><cell r="D24259"><v>3007308</v></cell><cell r="E24259" t="str"><v>ENTRADA/PRUMADA E SERVICO/EDIFICIO 05 PAV.</v></cell><cell r="F24259" t="str"><v>UN</v></cell><cell r="G24259"><v>10266.25</v></cell></row><row r="24260"><cell r="C24260" t="str"><v>066701</v></cell><cell r="D24260"><v>3007309</v></cell><cell r="E24260" t="str"><v>PONTO DE MEDICAO ENERGIA (POR APARTAMENTO)</v></cell><cell r="F24260" t="str"><v>UN</v></cell><cell r="G24260"><v>1228.71</v></cell></row><row r="24261"><cell r="C24261" t="str"><v>066702</v></cell><cell r="D24261"><v>3007310</v></cell><cell r="E24261" t="str"><v>PONTO DE MEDICAO ENERGIA EM EDIFICIO/GERAL E SERVICO</v></cell><cell r="F24261" t="str"><v>UN</v></cell><cell r="G24261"><v>1508.86</v></cell></row><row r="24262"><cell r="C24262" t="str"><v>066703</v></cell><cell r="D24262"><v>3007311</v></cell><cell r="E24262" t="str"><v>PONTO DE MEDICAO DE ENERGIA PARA SALA COMERCIAL</v></cell><cell r="F24262" t="str"><v>UN</v></cell><cell r="G24262"><v>1321.13</v></cell></row><row r="24263"><cell r="C24263" t="str"><v>066704</v></cell><cell r="D24263"><v>3007312</v></cell><cell r="E24263" t="str"><v>ENTRADA/PRUMADA E SERVICO ENERGIA/EDIFICIO 03 PAV.</v></cell><cell r="F24263" t="str"><v>UN</v></cell><cell r="G24263"><v>6822.8</v></cell></row><row r="24264"><cell r="C24264" t="str"><v>066705</v></cell><cell r="D24264"><v>3007313</v></cell><cell r="E24264" t="str"><v>ENTRADA/PRUMADA E SERVICO ENERGIA/EDIFICIO 04 PAV.</v></cell><cell r="F24264" t="str"><v>UN</v></cell><cell r="G24264"><v>7488.44</v></cell></row><row r="24265"><cell r="C24265" t="str"><v>066706</v></cell><cell r="D24265"><v>3007314</v></cell><cell r="E24265" t="str"><v>ENTRADA/PRUMADA/SERVICO EDIFICIO 06 PAVIMENTOS</v></cell><cell r="F24265" t="str"><v>UN</v></cell><cell r="G24265"><v>10529.11</v></cell></row><row r="24266"><cell r="C24266" t="str"><v>066707</v></cell><cell r="D24266"><v>3007315</v></cell><cell r="E24266" t="str"><v>ENTRADA/PRUMADA E SERVICO ENERGIA/EDIFICIO 08 PAV.</v></cell><cell r="F24266" t="str"><v>UN</v></cell><cell r="G24266"><v>15231.48</v></cell></row><row r="24267"><cell r="C24267" t="str"><v>066708</v></cell><cell r="D24267"><v>3007316</v></cell><cell r="E24267" t="str"><v>ENTRADA/PRUMADA E SERVICO ENERGIA/EDIFICIO 12 PAV.</v></cell><cell r="F24267" t="str"><v>UN</v></cell><cell r="G24267"><v>23650.24</v></cell></row><row r="24268"><cell r="C24268" t="str"><v>066709</v></cell><cell r="D24268"><v>3007317</v></cell><cell r="E24268" t="str"><v>ENTRADA/PRUMADA E SERVICO ENERGIA/EDIFICIO 16 PAV.</v></cell><cell r="F24268" t="str"><v>UN</v></cell><cell r="G24268"><v>25783.33</v></cell></row><row r="24269"><cell r="C24269" t="str"><v>066710</v></cell><cell r="D24269"><v>3007318</v></cell><cell r="E24269" t="str"><v>ENTRADA/PRUMADA E SERVICO/EDIFICIO 22 PAV.</v></cell><cell r="F24269" t="str"><v>UN</v></cell><cell r="G24269"><v>38261.6</v></cell></row><row r="24270"><cell r="C24270" t="str"><v>066711</v></cell><cell r="D24270"><v>3007319</v></cell><cell r="E24270" t="str"><v>ENTRADA/PRUMADA/SERVICO/EDIFICIO 30 PAV.</v></cell><cell r="F24270" t="str"><v>UN</v></cell><cell r="G24270"><v>57330.76</v></cell></row><row r="24271"><cell r="C24271" t="str"><v>066712</v></cell><cell r="D24271"><v>3007320</v></cell><cell r="E24271" t="str"><v>SANITARIO INDIVIDUAL/REDE DISTRIBUICAO ENERGIA</v></cell><cell r="F24271" t="str"><v>UN</v></cell><cell r="G24271"><v>190.34</v></cell></row><row r="24272"><cell r="C24272" t="str"><v>066713</v></cell><cell r="D24272"><v>3007321</v></cell><cell r="E24272" t="str"><v>SALA COMERCIAL (40m2)/REDE DISTRIBUICAO ENERGIA</v></cell><cell r="F24272" t="str"><v>UN</v></cell><cell r="G24272"><v>1820.56</v></cell></row><row r="24273"><cell r="C24273" t="str"><v>066714</v></cell><cell r="D24273"><v>3007322</v></cell><cell r="E24273" t="str"><v>SALA COMERCIAL (50m2) REDE DISTRIBUICAO ENERGIA</v></cell><cell r="F24273" t="str"><v>UN</v></cell><cell r="G24273"><v>1908.38</v></cell></row><row r="24274"><cell r="C24274" t="str"><v>066715</v></cell><cell r="D24274"><v>3007323</v></cell><cell r="E24274" t="str"><v>SANITARIO INDIVIDUAL/REDE DISTRIBUICAO ENERGIA</v></cell><cell r="F24274" t="str"><v>M2</v></cell><cell r="G24274"><v>250.75</v></cell></row><row r="24275"><cell r="C24275" t="str"><v>066718</v></cell><cell r="D24275"><v>3007324</v></cell><cell r="E24275" t="str"><v>ELETRICIDADE GERAIS DE ALIMENTACAO POR SALA</v></cell><cell r="F24275" t="str"><v>UN</v></cell><cell r="G24275"><v>1032.86</v></cell></row><row r="24276"><cell r="C24276" t="str"><v>066726</v></cell><cell r="D24276"><v>3007325</v></cell><cell r="E24276" t="str"><v>QUADRO DE DISTRIBUICAO ENERGIA PARA SALAO DE FESTAS(70m2)</v></cell><cell r="F24276" t="str"><v>UN</v></cell><cell r="G24276"><v>438.78</v></cell></row><row r="24277"><cell r="C24277" t="str"><v>066727</v></cell><cell r="D24277"><v>3007326</v></cell><cell r="E24277" t="str"><v>QUADRO DE DISTRIBUICAO ENERGIA HABITACAO 2 QUARTOS</v></cell><cell r="F24277" t="str"><v>UN</v></cell><cell r="G24277"><v>415.87</v></cell></row><row r="24278"><cell r="C24278" t="str"><v>066728</v></cell><cell r="D24278"><v>3007327</v></cell><cell r="E24278" t="str"><v>QUADRO DE DISTRIBUICAO ENERGIA HABITACAO 3 QUARTOS</v></cell><cell r="F24278" t="str"><v>UN</v></cell><cell r="G24278"><v>398.99</v></cell></row><row r="24279"><cell r="C24279" t="str"><v>066729</v></cell><cell r="D24279"><v>3007328</v></cell><cell r="E24279" t="str"><v>QUADRO DE DISTRIBUICAO ENERGIA HABITACAO 4 QUARTOS</v></cell><cell r="F24279" t="str"><v>UN</v></cell><cell r="G24279"><v>542.12</v></cell></row><row r="24280"><cell r="C24280" t="str"><v>066730</v></cell><cell r="D24280"><v>3007329</v></cell><cell r="E24280" t="str"><v>QUADRO DE DISTRIBUICAO ENERGIA APARTAMENTO DE PORTEIRO</v></cell><cell r="F24280" t="str"><v>UN</v></cell><cell r="G24280"><v>209.72</v></cell></row><row r="24281"><cell r="C24281" t="str"><v>066731</v></cell><cell r="D24281"><v>3007330</v></cell><cell r="E24281" t="str"><v>QUADRO DISTRIBUICAO ENERGIA EDIF.DE JURIA-2 SALAS/WC/DEPOSIT</v></cell><cell r="F24281" t="str"><v>UN</v></cell><cell r="G24281"><v>669.58</v></cell></row><row r="24282"><cell r="C24282" t="str"><v>066733</v></cell><cell r="D24282"><v>3007331</v></cell><cell r="E24282" t="str"><v>QUADRO DITRIBUICAO ENERGIA SALAO COMERCIAL CORRIDO(80m2)</v></cell><cell r="F24282" t="str"><v>UN</v></cell><cell r="G24282"><v>526.66</v></cell></row><row r="24283"><cell r="C24283" t="str"><v>066734</v></cell><cell r="D24283"><v>3007332</v></cell><cell r="E24283" t="str"><v>QUADRO DE DISTRIBUICAO ENERGIA SALA COMERCIAL 24/34 DISJUN.</v></cell><cell r="F24283" t="str"><v>UN</v></cell><cell r="G24283"><v>441.45</v></cell></row><row r="24284"><cell r="C24284" t="str"><v>066735</v></cell><cell r="D24284"><v>3007333</v></cell><cell r="E24284" t="str"><v>QUADRO DE DISTRIBUICAO ENERGIA HABITACAO 1 QUARTO</v></cell><cell r="F24284" t="str"><v>UN</v></cell><cell r="G24284"><v>389.06</v></cell></row><row r="24285"><cell r="C24285" t="str"><v>066736</v></cell><cell r="D24285"><v>3007334</v></cell><cell r="E24285" t="str"><v>PONTO DE MEDICAO DE ENERGIA POR SALAO COMERCIAL</v></cell><cell r="F24285" t="str"><v>UN</v></cell><cell r="G24285"><v>1356.09</v></cell></row><row r="24286"><cell r="C24286" t="str"><v>066750</v></cell><cell r="D24286"><v>3007335</v></cell><cell r="E24286" t="str"><v>CHAVES DE SERVICO CASA DE MAQUINAS ELEVADOR SOCIAL</v></cell><cell r="F24286" t="str"><v>UN</v></cell><cell r="G24286"><v>1073.97</v></cell></row><row r="24287"><cell r="C24287" t="str"><v>066751</v></cell><cell r="D24287"><v>3007336</v></cell><cell r="E24287" t="str"><v>CHAVES DE SERVICO CASA DE MAQUINAS/ELEVADOR DE SERVICO</v></cell><cell r="F24287" t="str"><v>UN</v></cell><cell r="G24287"><v>1155.93</v></cell></row><row r="24288"><cell r="C24288" t="str"><v>066752</v></cell><cell r="D24288"><v>3007337</v></cell><cell r="E24288" t="str"><v>CHAVES DE SERVICO CASA DE BOMBAS/CISTERNA BOMBAS DE SUCCAO</v></cell><cell r="F24288" t="str"><v>UN</v></cell><cell r="G24288"><v>756.96</v></cell></row><row r="24289"><cell r="C24289" t="str"><v>066753</v></cell><cell r="D24289"><v>3007338</v></cell><cell r="E24289" t="str"><v>ESCADAS E ESCAPE/REDE DISTRIBUICAO POR PAVIMENTO</v></cell><cell r="F24289" t="str"><v>UN</v></cell><cell r="G24289"><v>701.73</v></cell></row><row r="24290"><cell r="C24290" t="str"><v>066754</v></cell><cell r="D24290"><v>3007339</v></cell><cell r="E24290" t="str"><v>AREA DE ESCADAS E ESCAPE/REDE DISTRIBUICAO POR PAV.</v></cell><cell r="F24290" t="str"><v>UN</v></cell><cell r="G24290"><v>290.43</v></cell></row><row r="24291"><cell r="C24291" t="str"><v>066755</v></cell><cell r="D24291"><v>3007340</v></cell><cell r="E24291" t="str"><v>CHAVES DE SERVICO PLATAFORMA DE DEFICIENTE FISICO</v></cell><cell r="F24291" t="str"><v>UN</v></cell><cell r="G24291"><v>1337.77</v></cell></row><row r="24292"><cell r="C24292" t="str"><v>066800</v></cell><cell r="D24292"><v>3007341</v></cell><cell r="E24292" t="str"><v>REDE ELETRICA DISTRIBUICAO FORCA E LUZ GALPAO VAO 20,0m</v></cell><cell r="F24292" t="str"><v>M</v></cell><cell r="G24292"><v>87.02</v></cell></row><row r="24293"><cell r="C24293" t="str"><v>066801</v></cell><cell r="D24293"><v>3007342</v></cell><cell r="E24293" t="str"><v>REDE ELETRICA DISTRIBUICAO FORCA E LUZ GALPAO VAO 12,0m</v></cell><cell r="F24293" t="str"><v>M</v></cell><cell r="G24293"><v>94.22</v></cell></row><row r="24294"><cell r="C24294" t="str"><v>066802</v></cell><cell r="D24294"><v>3007343</v></cell><cell r="E24294" t="str"><v>REDE ELETRICA DISTRIBUICAO FORCA E LUZ GALPAO VAO 25,0m</v></cell><cell r="F24294" t="str"><v>M</v></cell><cell r="G24294"><v>88.87</v></cell></row><row r="24295"><cell r="C24295" t="str"><v>066803</v></cell><cell r="D24295"><v>3007344</v></cell><cell r="E24295" t="str"><v>REDE ELETRICA DISTRIBUICAO FORCA E LUZ GALPAO VAO 35,0m</v></cell><cell r="F24295" t="str"><v>M</v></cell><cell r="G24295"><v>112.77</v></cell></row><row r="24296"><cell r="C24296" t="str"><v>066810</v></cell><cell r="D24296"><v>3007345</v></cell><cell r="E24296" t="str"><v>CIRCULACAO USO COMUM/REDE DISTRIBUICAO POR PAVIMENTO</v></cell><cell r="F24296" t="str"><v>UN</v></cell><cell r="G24296"><v>646.97</v></cell></row><row r="24297"><cell r="C24297" t="str"><v>066811</v></cell><cell r="D24297"><v>3007346</v></cell><cell r="E24297" t="str"><v>REDE DE ALIMENTACAO DE ENERGIA PARA LOJA</v></cell><cell r="F24297" t="str"><v>UN</v></cell><cell r="G24297"><v>2209</v></cell></row><row r="24298"><cell r="C24298" t="str"><v>066812</v></cell><cell r="D24298"><v>3007347</v></cell><cell r="E24298" t="str"><v>COMPARTIMENTO DE SAUNA/REDE DISTRIBUICAO ENERGIA</v></cell><cell r="F24298" t="str"><v>UN</v></cell><cell r="G24298"><v>234.94</v></cell></row><row r="24299"><cell r="C24299" t="str"><v>066813</v></cell><cell r="D24299"><v>3007348</v></cell><cell r="E24299" t="str"><v>COMPARTIMENTO DUCHA EM SAUNA/REDE DISTRIBUICAO ENERGIA</v></cell><cell r="F24299" t="str"><v>UN</v></cell><cell r="G24299"><v>170.13</v></cell></row><row r="24300"><cell r="C24300" t="str"><v>066814</v></cell><cell r="D24300"><v>3007349</v></cell><cell r="E24300" t="str"><v>COMPARTIMENTO DUCHA COLETIVA/REDE DISTRIBUICAO ENERGIA</v></cell><cell r="F24300" t="str"><v>UN</v></cell><cell r="G24300"><v>232.08</v></cell></row><row r="24301"><cell r="C24301" t="str"><v>066815</v></cell><cell r="D24301"><v>3007350</v></cell><cell r="E24301" t="str"><v>REDE DE ALIMENTACAO ENERGIA PARA RESTAURANTE EM SHOPPING</v></cell><cell r="F24301" t="str"><v>UN</v></cell><cell r="G24301"><v>4499.44</v></cell></row><row r="24302"><cell r="C24302" t="str"><v>066816</v></cell><cell r="D24302"><v>3007351</v></cell><cell r="E24302" t="str"><v>REDE DE ALIMENTACAO ENERGIA PARA FASTO-FOOD EM SHOPPING</v></cell><cell r="F24302" t="str"><v>UN</v></cell><cell r="G24302"><v>2369.57</v></cell></row><row r="24303"><cell r="C24303" t="str"><v>066817</v></cell><cell r="D24303"><v>3007352</v></cell><cell r="E24303" t="str"><v>REDE DE ALIMENTACAO ENERGIA-SERVICO DE CAFE EM SHOPPING</v></cell><cell r="F24303" t="str"><v>UN</v></cell><cell r="G24303"><v>1452.32</v></cell></row><row r="24304"><cell r="C24304" t="str"><v>066825</v></cell><cell r="D24304"><v>3007353</v></cell><cell r="E24304" t="str"><v>REDE ALIMENTACAO ENERGIA COMPARTIMENTO DEPOSITO/BOMBAS</v></cell><cell r="F24304" t="str"><v>UN</v></cell><cell r="G24304"><v>225.38</v></cell></row><row r="24305"><cell r="C24305" t="str"><v>066826</v></cell><cell r="D24305"><v>3007354</v></cell><cell r="E24305" t="str"><v>REDE DE ENERGIA EM COMPARTIMENTO DE LIXO EM PAVIMENTO</v></cell><cell r="F24305" t="str"><v>UN</v></cell><cell r="G24305"><v>208.94</v></cell></row><row r="24306"><cell r="C24306" t="str"><v>066827</v></cell><cell r="D24306"><v>3007355</v></cell><cell r="E24306" t="str"><v>PONTO DE ENERGIA 600W PARA TOMADA CHUVEIRO ELETRICO</v></cell><cell r="F24306" t="str"><v>UN</v></cell><cell r="G24306"><v>76.13</v></cell></row><row r="24307"><cell r="C24307" t="str"><v>066828</v></cell><cell r="D24307"><v>3007356</v></cell><cell r="E24307" t="str"><v>PONTO DE ENERGIA 1200W PARA ALIMENTACAO BOILER ELETRICO</v></cell><cell r="F24307" t="str"><v>UN</v></cell><cell r="G24307"><v>219.83</v></cell></row><row r="24308"><cell r="C24308" t="str"><v>066829</v></cell><cell r="D24308"><v>3007357</v></cell><cell r="E24308" t="str"><v>PONTO PARA RECEPCAO SINAIS DE TV CIRCUITO DIRIGIDO</v></cell><cell r="F24308" t="str"><v>UN</v></cell><cell r="G24308"><v>216.71</v></cell></row><row r="24309"><cell r="C24309" t="str"><v>066850</v></cell><cell r="D24309"><v>3007358</v></cell><cell r="E24309" t="str"><v>REDE DE ALIMENTACAO SALA CINEMA PARA 172 LUGARES</v></cell><cell r="F24309" t="str"><v>UN</v></cell><cell r="G24309"><v>3219.6</v></cell></row><row r="24310"><cell r="C24310" t="str"><v>066851</v></cell><cell r="D24310"><v>3007359</v></cell><cell r="E24310" t="str"><v>REDE DE ALIMENTACAO EM CABINE DE PROJECAO EM CINEMA</v></cell><cell r="F24310" t="str"><v>UN</v></cell><cell r="G24310"><v>1026.18</v></cell></row><row r="24311"><cell r="C24311" t="str"><v>066852</v></cell><cell r="D24311"><v>3007360</v></cell><cell r="E24311" t="str"><v>REDE DE ALIMENTACAO EM SALA DE APOIO TECNICO EM CINEMA</v></cell><cell r="F24311" t="str"><v>UN</v></cell><cell r="G24311"><v>1594.75</v></cell></row><row r="24312"><cell r="C24312" t="str"><v>066875</v></cell><cell r="D24312"><v>3007361</v></cell><cell r="E24312" t="str"><v>TELEFONE/CAIXA DISTRIBUICAO GERAL TELEFONIA 2,25x1,3x1 8m</v></cell><cell r="F24312" t="str"><v>UN</v></cell><cell r="G24312"><v>1034.06</v></cell></row><row r="24313"><cell r="C24313" t="str"><v>066876</v></cell><cell r="D24313"><v>3007362</v></cell><cell r="E24313" t="str"><v>TELEFONE PARA INTERCOMUNICACAO INTERNA</v></cell><cell r="F24313" t="str"><v>PT</v></cell><cell r="G24313"><v>165.2</v></cell></row><row r="24314"><cell r="C24314" t="str"><v>066932</v></cell><cell r="D24314"><v>3007363</v></cell><cell r="E24314" t="str"><v>QUADRO DE MEDICAO ENERGIA PARA LOJAS</v></cell><cell r="F24314" t="str"><v>UN</v></cell><cell r="G24314"><v>1284.2</v></cell></row><row r="24315"><cell r="C24315" t="str"><v>066998</v></cell><cell r="D24315"><v>3007364</v></cell><cell r="E24315" t="str"><v>PONTO PARA INSTALACAO DE CONDICIONADOR AIR SPLIT 3 A 4 ROWS</v></cell><cell r="F24315" t="str"><v>UN</v></cell><cell r="G24315"><v>320</v></cell></row><row r="24316"><cell r="C24316" t="str"><v>067001</v></cell><cell r="D24316"><v>3007365</v></cell><cell r="E24316" t="str"><v>CONDULETE ALUMINIO 1.1/4""</v></cell><cell r="F24316" t="str"><v>UN</v></cell><cell r="G24316"><v>35.62</v></cell></row><row r="24317"><cell r="C24317" t="str"><v>067002</v></cell><cell r="D24317"><v>3007366</v></cell><cell r="E24317" t="str"><v>CAIXA PASSAGEM 4""x4"" COM TAMPA CEGA</v></cell><cell r="F24317" t="str"><v>UN</v></cell><cell r="G24317"><v>22.17</v></cell></row><row r="24318"><cell r="C24318" t="str"><v>067003</v></cell><cell r="D24318"><v>3007367</v></cell><cell r="E24318" t="str"><v>ELETRODUTO FERRO ESMALTADO - 1.1/4""</v></cell><cell r="F24318" t="str"><v>M</v></cell><cell r="G24318"><v>53.61</v></cell></row><row r="24319"><cell r="C24319" t="str"><v>067004</v></cell><cell r="D24319"><v>3007368</v></cell><cell r="E24319" t="str"><v>ELETRODUTO GALVANIZADO 3/4""</v></cell><cell r="F24319" t="str"><v>M</v></cell><cell r="G24319"><v>30.71</v></cell></row><row r="24320"><cell r="C24320" t="str"><v>067005</v></cell><cell r="D24320"><v>3007369</v></cell><cell r="E24320" t="str"><v>ELETRODUTO GALVANIZADO 1""</v></cell><cell r="F24320" t="str"><v>M</v></cell><cell r="G24320"><v>42.36</v></cell></row><row r="24321"><cell r="C24321" t="str"><v>067006</v></cell><cell r="D24321"><v>3007370</v></cell><cell r="E24321" t="str"><v>ELETRODUTO GALVANIZADO 1.1/2""</v></cell><cell r="F24321" t="str"><v>M</v></cell><cell r="G24321"><v>65.07</v></cell></row><row r="24322"><cell r="C24322" t="str"><v>067010</v></cell><cell r="D24322"><v>3007371</v></cell><cell r="E24322" t="str"><v>ELETRODUTO GALVANIZADO 3""</v></cell><cell r="F24322" t="str"><v>M</v></cell><cell r="G24322"><v>128.03</v></cell></row><row r="24323"><cell r="C24323" t="str"><v>067015</v></cell><cell r="D24323"><v>3007372</v></cell><cell r="E24323" t="str"><v>ELETRODUTO PVC RIGIDO 2""</v></cell><cell r="F24323" t="str"><v>M</v></cell><cell r="G24323"><v>21.08</v></cell></row><row r="24324"><cell r="C24324" t="str"><v>067020</v></cell><cell r="D24324"><v>3007373</v></cell><cell r="E24324" t="str"><v>SINALIZACAO-ABERTURA E FECHAMENTO DE RASGOS EM ALVENARIAS</v></cell><cell r="F24324" t="str"><v>M</v></cell><cell r="G24324"><v>9.19</v></cell></row><row r="24325"><cell r="C24325" t="str"><v>067032</v></cell><cell r="D24325"><v>3007374</v></cell><cell r="E24325" t="str"><v>CONTROLE INFORMATICA-MICROPROCESSADOR PENTIUM 200/16Mb-Hd2,1</v></cell><cell r="F24325" t="str"><v>UN</v></cell><cell r="G24325"><v>2030</v></cell></row><row r="24326"><cell r="C24326" t="str"><v>067035</v></cell><cell r="D24326"><v>3007375</v></cell><cell r="E24326" t="str"><v>CONTROLE INFORMATICA-SOFTWARE REDE NOVELL</v></cell><cell r="F24326" t="str"><v>UN</v></cell><cell r="G24326"><v>860</v></cell></row><row r="24327"><cell r="C24327" t="str"><v>067036</v></cell><cell r="D24327"><v>3007376</v></cell><cell r="E24327" t="str"><v>CONTROLE INFORMATICA-SOFTWARE REDE HOTELEIRA</v></cell><cell r="F24327" t="str"><v>UN</v></cell><cell r="G24327"><v>960</v></cell></row><row r="24328"><cell r="C24328" t="str"><v>067037</v></cell><cell r="D24328"><v>3007377</v></cell><cell r="E24328" t="str"><v>CONTROLE INFORMATICA-SOFTWARE OPERACIONAL DOS-6</v></cell><cell r="F24328" t="str"><v>UN</v></cell><cell r="G24328"><v>125</v></cell></row><row r="24329"><cell r="C24329" t="str"><v>067038</v></cell><cell r="D24329"><v>3007378</v></cell><cell r="E24329" t="str"><v>CONTROLE INFORMATICA-MODEM ASSINCRONO US ROBOTICS 33.600bps</v></cell><cell r="F24329" t="str"><v>UN</v></cell><cell r="G24329"><v>65</v></cell></row><row r="24330"><cell r="C24330" t="str"><v>067039</v></cell><cell r="D24330"><v>3007379</v></cell><cell r="E24330" t="str"><v>CONTROLE INFORMATICA-IMPRESSORA RIMA 220</v></cell><cell r="F24330" t="str"><v>UN</v></cell><cell r="G24330"><v>320</v></cell></row><row r="24331"><cell r="C24331" t="str"><v>067060</v></cell><cell r="D24331"><v>3007380</v></cell><cell r="E24331" t="str"><v>BRACO PARA POSTE</v></cell><cell r="F24331" t="str"><v>UN</v></cell><cell r="G24331"><v>679.75</v></cell></row><row r="24332"><cell r="C24332" t="str"><v>067068</v></cell><cell r="D24332"><v>3007381</v></cell><cell r="E24332" t="str"><v>EQUIPAMENTO SEMAFORICO EM RAMPAS</v></cell><cell r="F24332" t="str"><v>UN</v></cell><cell r="G24332"><v>128.25</v></cell></row><row r="24333"><cell r="C24333" t="str"><v>067070</v></cell><cell r="D24333"><v>3007382</v></cell><cell r="E24333" t="str"><v>CAIXA 60x60cm</v></cell><cell r="F24333" t="str"><v>UN</v></cell><cell r="G24333"><v>154.9</v></cell></row><row r="24334"><cell r="C24334" t="str"><v>067071</v></cell><cell r="D24334"><v>3007383</v></cell><cell r="E24334" t="str"><v>CAIXA PASSAGEM 40x40x8cm</v></cell><cell r="F24334" t="str"><v>UN</v></cell><cell r="G24334"><v>65.11</v></cell></row><row r="24335"><cell r="C24335" t="str"><v>067072</v></cell><cell r="D24335"><v>3007384</v></cell><cell r="E24335" t="str"><v>CAIXA 20x20cm</v></cell><cell r="F24335" t="str"><v>UN</v></cell><cell r="G24335"><v>49.94</v></cell></row><row r="24336"><cell r="C24336" t="str"><v>067073</v></cell><cell r="D24336"><v>3007385</v></cell><cell r="E24336" t="str"><v>CAIXA 150x150mm</v></cell><cell r="F24336" t="str"><v>UN</v></cell><cell r="G24336"><v>30.39</v></cell></row><row r="24337"><cell r="C24337" t="str"><v>067115</v></cell><cell r="D24337"><v>3007386</v></cell><cell r="E24337" t="str"><v>ARMARIO PARA EQUIPAMENTO DISTRIBUICAO SINAL DE TV/AM/FM</v></cell><cell r="F24337" t="str"><v>UN</v></cell><cell r="G24337"><v>341.26</v></cell></row><row r="24338"><cell r="C24338" t="str"><v>067116</v></cell><cell r="D24338"><v>3007387</v></cell><cell r="E24338" t="str"><v>CABO COAXIAL PARA DISTRIBUICAO SINAL DE ANTENA TV/AM/FM</v></cell><cell r="F24338" t="str"><v>M</v></cell><cell r="G24338"><v>19.02</v></cell></row><row r="24339"><cell r="C24339" t="str"><v>067125</v></cell><cell r="D24339"><v>3007388</v></cell><cell r="E24339" t="str"><v>LUZ EMERGENCIA AUTOCARREGAVEL 100W COM DOIS SPOTS</v></cell><cell r="F24339" t="str"><v>UN</v></cell><cell r="G24339"><v>673.02</v></cell></row><row r="24340"><cell r="C24340" t="str"><v>067127</v></cell><cell r="D24340"><v>3007389</v></cell><cell r="E24340" t="str"><v>CENTRAL TELEFONICA EMERGENCIA 10 RAMAIS</v></cell><cell r="F24340" t="str"><v>UN</v></cell><cell r="G24340"><v>4424.42</v></cell></row><row r="24341"><cell r="C24341" t="str"><v>067130</v></cell><cell r="D24341"><v>3007390</v></cell><cell r="E24341" t="str"><v>PONTO TELEFONE INTERNO/EXTERNO SEM FIACAO</v></cell><cell r="F24341" t="str"><v>UN</v></cell><cell r="G24341"><v>145.92</v></cell></row><row r="24342"><cell r="C24342" t="str"><v>067131</v></cell><cell r="D24342"><v>3007391</v></cell><cell r="E24342" t="str"><v>APARELHO TELEFONICO CONVENCIONAL</v></cell><cell r="F24342" t="str"><v>UN</v></cell><cell r="G24342"><v>80</v></cell></row><row r="24343"><cell r="C24343" t="str"><v>067136</v></cell><cell r="D24343"><v>3007392</v></cell><cell r="E24343" t="str"><v>TELEFONE DE EMERGENCIA-HOT LINE</v></cell><cell r="F24343" t="str"><v>UN</v></cell><cell r="G24343"><v>398.48</v></cell></row><row r="24344"><cell r="C24344" t="str"><v>067170</v></cell><cell r="D24344"><v>3007393</v></cell><cell r="E24344" t="str"><v>MINUTERIA-DISPOSITIVO CENTRAL</v></cell><cell r="F24344" t="str"><v>UN</v></cell><cell r="G24344"><v>671.71</v></cell></row><row r="24345"><cell r="C24345" t="str"><v>067171</v></cell><cell r="D24345"><v>3007394</v></cell><cell r="E24345" t="str"><v>PONTO PARA MINUTERIA-BOTOES ACIONAMENTO</v></cell><cell r="F24345" t="str"><v>UN</v></cell><cell r="G24345"><v>751.17</v></cell></row><row r="24346"><cell r="C24346" t="str"><v>067172</v></cell><cell r="D24346"><v>3007395</v></cell><cell r="E24346" t="str"><v>SISTEMA INTERFONE COM FIXACAO EM PAREDES</v></cell><cell r="F24346" t="str"><v>UN</v></cell><cell r="G24346"><v>65.07</v></cell></row><row r="24347"><cell r="C24347" t="str"><v>067200</v></cell><cell r="D24347"><v>3007396</v></cell><cell r="E24347" t="str"><v>CAIXA MET.PROVA INTEMPERIE P.CAMARAS TV VARR.HORIZONTAL</v></cell><cell r="F24347" t="str"><v>UN</v></cell><cell r="G24347"><v>402.19</v></cell></row><row r="24348"><cell r="C24348" t="str"><v>067201</v></cell><cell r="D24348"><v>3007397</v></cell><cell r="E24348" t="str"><v>CONTROLE REMOTO-MANUAL/AUTOMATICO-VARREDURA HORIZONTAL TV</v></cell><cell r="F24348" t="str"><v>UN</v></cell><cell r="G24348"><v>2898.81</v></cell></row><row r="24349"><cell r="C24349" t="str"><v>067202</v></cell><cell r="D24349"><v>3007398</v></cell><cell r="E24349" t="str"><v>SUPORTE CAMARAS TV PARA VARREDURA HORIZONTAL-ELETRICA</v></cell><cell r="F24349" t="str"><v>UN</v></cell><cell r="G24349"><v>813.98</v></cell></row><row r="24350"><cell r="C24350" t="str"><v>067203</v></cell><cell r="D24350"><v>3007399</v></cell><cell r="E24350" t="str"><v>CONTROLE REMOTO ZOOM/PAN/TILY TV-CIRCUITO FECHADO</v></cell><cell r="F24350" t="str"><v>UN</v></cell><cell r="G24350"><v>1390.46</v></cell></row><row r="24351"><cell r="C24351" t="str"><v>067204</v></cell><cell r="D24351"><v>3007400</v></cell><cell r="E24351" t="str"><v>SUPORTE CAMARAS PAN TILY ELETRICOS</v></cell><cell r="F24351" t="str"><v>UN</v></cell><cell r="G24351"><v>352.47</v></cell></row><row r="24352"><cell r="C24352" t="str"><v>067205</v></cell><cell r="D24352"><v>3007401</v></cell><cell r="E24352" t="str"><v>LENTES FIXAS DISTANCIA FOCAL 25mm TV CIRCUITO FECHADO</v></cell><cell r="F24352" t="str"><v>UN</v></cell><cell r="G24352"><v>1206.14</v></cell></row><row r="24353"><cell r="C24353" t="str"><v>067206</v></cell><cell r="D24353"><v>3007402</v></cell><cell r="E24353" t="str"><v>LENTES 2007 DIST.FOCAL 20-100mm PARA CONTROLE REMOTO TV</v></cell><cell r="F24353" t="str"><v>UN</v></cell><cell r="G24353"><v>1313.14</v></cell></row><row r="24354"><cell r="C24354" t="str"><v>067207</v></cell><cell r="D24354"><v>3007403</v></cell><cell r="E24354" t="str"><v>CÂMERA VÍDEO COLOR 6MM CINZA COM INFRAVERMELHO VMS5050IR INT</v></cell><cell r="F24354" t="str"><v>UN</v></cell><cell r="G24354"><v>490.87</v></cell></row><row r="24355"><cell r="C24355" t="str"><v>067208</v></cell><cell r="D24355"><v>3007404</v></cell><cell r="E24355" t="str"><v>CONECTOR CAMARAS TV CIRCUITO FECHADO</v></cell><cell r="F24355" t="str"><v>UN</v></cell><cell r="G24355"><v>146.67</v></cell></row><row r="24356"><cell r="C24356" t="str"><v>067215</v></cell><cell r="D24356"><v>3007405</v></cell><cell r="E24356" t="str"><v>ELETROCALHA PARA DUTOS SINALIZACAO</v></cell><cell r="F24356" t="str"><v>M</v></cell><cell r="G24356"><v>284.29</v></cell></row><row r="24357"><cell r="C24357" t="str"><v>067221</v></cell><cell r="D24357"><v>3007406</v></cell><cell r="E24357" t="str"><v>ELETRODUTO PVC RIGIDO 3/4""</v></cell><cell r="F24357" t="str"><v>M</v></cell><cell r="G24357"><v>18.37</v></cell></row><row r="24358"><cell r="C24358" t="str"><v>067222</v></cell><cell r="D24358"><v>3007407</v></cell><cell r="E24358" t="str"><v>LUVA ELETRODUTO PVC 3/4""</v></cell><cell r="F24358" t="str"><v>UN</v></cell><cell r="G24358"><v>6.85</v></cell></row><row r="24359"><cell r="C24359" t="str"><v>067223</v></cell><cell r="D24359"><v>3007408</v></cell><cell r="E24359" t="str"><v>CAIXA FERRO ESMALTADO 4""x4""</v></cell><cell r="F24359" t="str"><v>UN</v></cell><cell r="G24359"><v>18.75</v></cell></row><row r="24360"><cell r="C24360" t="str"><v>067224</v></cell><cell r="D24360"><v>3007409</v></cell><cell r="E24360" t="str"><v>PLACA 4""x4"" COM DUAS TOMADAS FNT PINO-FACA</v></cell><cell r="F24360" t="str"><v>UN</v></cell><cell r="G24360"><v>23.55</v></cell></row><row r="24361"><cell r="C24361" t="str"><v>067225</v></cell><cell r="D24361"><v>3007410</v></cell><cell r="E24361" t="str"><v>CAIXA 4""x4"" PARA PISO COM TAMPA LATAO DUAS TOMADAS FNT</v></cell><cell r="F24361" t="str"><v>UN</v></cell><cell r="G24361"><v>59.8</v></cell></row><row r="24362"><cell r="C24362" t="str"><v>067226</v></cell><cell r="D24362"><v>3007411</v></cell><cell r="E24362" t="str"><v>FIO ISOLADO TERMOPLASTICO 2,5mm2</v></cell><cell r="F24362" t="str"><v>M</v></cell><cell r="G24362"><v>10.33</v></cell></row><row r="24363"><cell r="C24363" t="str"><v>067229</v></cell><cell r="D24363"><v>3007412</v></cell><cell r="E24363" t="str"><v>BRACADEIRA GALVANIZADA PARA TUBOS DE 3/4""</v></cell><cell r="F24363" t="str"><v>UN</v></cell><cell r="G24363"><v>16.53</v></cell></row><row r="24364"><cell r="C24364" t="str"><v>067230</v></cell><cell r="D24364"><v>3007413</v></cell><cell r="E24364" t="str"><v>CAIXA PASSAGEM 20x20x13cm PVC</v></cell><cell r="F24364" t="str"><v>UN</v></cell><cell r="G24364"><v>43.8</v></cell></row><row r="24365"><cell r="C24365" t="str"><v>067231</v></cell><cell r="D24365"><v>3007414</v></cell><cell r="E24365" t="str"><v>CAIXA PASSAGEM 40x40x13cm FERRO ESMALTADO</v></cell><cell r="F24365" t="str"><v>UN</v></cell><cell r="G24365"><v>58.34</v></cell></row><row r="24366"><cell r="C24366" t="str"><v>067232</v></cell><cell r="D24366"><v>3007415</v></cell><cell r="E24366" t="str"><v>BUCHA NYLON COM PARAFUSO S-8</v></cell><cell r="F24366" t="str"><v>UN</v></cell><cell r="G24366"><v>0.25</v></cell></row><row r="24367"><cell r="C24367" t="str"><v>067233</v></cell><cell r="D24367"><v>3007416</v></cell><cell r="E24367" t="str"><v>CAIXA PASSAGEM 27x27x13cm</v></cell><cell r="F24367" t="str"><v>UN</v></cell><cell r="G24367"><v>62.24</v></cell></row><row r="24368"><cell r="C24368" t="str"><v>067250</v></cell><cell r="D24368"><v>3007417</v></cell><cell r="E24368" t="str"><v>CABO CONDUTOR ISOLADO PARA CAMARAS TV-CF</v></cell><cell r="F24368" t="str"><v>M</v></cell><cell r="G24368"><v>41.11</v></cell></row><row r="24369"><cell r="C24369" t="str"><v>067253</v></cell><cell r="D24369"><v>3007418</v></cell><cell r="E24369" t="str"><v>SINALIZACAO-ELETRODUTO GALVANIZADO 1/2"" PARA RELOGIO ELETRI</v></cell><cell r="F24369" t="str"><v>M</v></cell><cell r="G24369"><v>24.55</v></cell></row><row r="24370"><cell r="C24370" t="str"><v>067254</v></cell><cell r="D24370"><v>3007419</v></cell><cell r="E24370" t="str"><v>SINALIZACAO-BUCHA/ARRUELA 1/2"" PARA RELOGIO ELETRICO</v></cell><cell r="F24370" t="str"><v>CJ</v></cell><cell r="G24370"><v>3.66</v></cell></row><row r="24371"><cell r="C24371" t="str"><v>067255</v></cell><cell r="D24371"><v>3007420</v></cell><cell r="E24371" t="str"><v>SINALIZACAO-CAIXA DERIVACAO 3x3"" PARA RELOGIO ELETRICO</v></cell><cell r="F24371" t="str"><v>UN</v></cell><cell r="G24371"><v>12.2</v></cell></row><row r="24372"><cell r="C24372" t="str"><v>067300</v></cell><cell r="D24372"><v>3007421</v></cell><cell r="E24372" t="str"><v>DISPOSITIVO DE CONTROLE ENTRADA/SAIDA VEICULOS EM CONDOMINIO</v></cell><cell r="F24372" t="str"><v>UN</v></cell><cell r="G24372"><v>5024.88</v></cell></row><row r="24373"><cell r="C24373" t="str"><v>067310</v></cell><cell r="D24373"><v>3007422</v></cell><cell r="E24373" t="str"><v>PARA RAIOS FRANKLIN COM LUZ DE SINALIZACAO PARA PERCURSO 3O,</v></cell><cell r="F24373" t="str"><v>UN</v></cell><cell r="G24373"><v>2965.96</v></cell></row><row r="24374"><cell r="C24374" t="str"><v>067320</v></cell><cell r="D24374"><v>3007423</v></cell><cell r="E24374" t="str"><v>REDE DE ENERGIA PARA EQUIPAMENTO DE EMERGENCIA LOJA COMERCIA</v></cell><cell r="F24374" t="str"><v>M2</v></cell><cell r="G24374"><v>15.4</v></cell></row><row r="24375"><cell r="C24375" t="str"><v>067395</v></cell><cell r="D24375"><v>3007424</v></cell><cell r="E24375" t="str"><v>CENTRAL TELEFONICA PABX 300 RAMAIS</v></cell><cell r="F24375" t="str"><v>UN</v></cell><cell r="G24375"><v>7052.09</v></cell></row><row r="24376"><cell r="C24376" t="str"><v>067397</v></cell><cell r="D24376"><v>3007425</v></cell><cell r="E24376" t="str"><v>ORELHAO ACRILICO LAFER COM FIXACAO</v></cell><cell r="F24376" t="str"><v>UN</v></cell><cell r="G24376"><v>612.72</v></cell></row><row r="24377"><cell r="C24377" t="str"><v>067400</v></cell><cell r="D24377"><v>3007426</v></cell><cell r="E24377" t="str"><v>SISTEMA BLOQUEIO-CABO BLINDADO</v></cell><cell r="F24377" t="str"><v>M</v></cell><cell r="G24377"><v>62.45</v></cell></row><row r="24378"><cell r="C24378" t="str"><v>067401</v></cell><cell r="D24378"><v>3007427</v></cell><cell r="E24378" t="str"><v>SISTEMA BLOQUEIO-CAIXA PASSAGEM SOB PISO, R-2</v></cell><cell r="F24378" t="str"><v>UN</v></cell><cell r="G24378"><v>931.71</v></cell></row><row r="24379"><cell r="C24379" t="str"><v>067402</v></cell><cell r="D24379"><v>3007428</v></cell><cell r="E24379" t="str"><v>SISTEMA BLOQUEIO-ELETRODUTO 19mm</v></cell><cell r="F24379" t="str"><v>M</v></cell><cell r="G24379"><v>34.09</v></cell></row><row r="24380"><cell r="C24380" t="str"><v>067403</v></cell><cell r="D24380"><v>3007429</v></cell><cell r="E24380" t="str"><v>SISTEMA BLOQUEIO-CHAVE CILINDRO</v></cell><cell r="F24380" t="str"><v>UN</v></cell><cell r="G24380"><v>395.09</v></cell></row><row r="24381"><cell r="C24381" t="str"><v>067404</v></cell><cell r="D24381"><v>3007430</v></cell><cell r="E24381" t="str"><v>SISTEMA BLOQUEIO-CAIXA TERMINAL MAFERCO MAD-1</v></cell><cell r="F24381" t="str"><v>UN</v></cell><cell r="G24381"><v>263.22</v></cell></row><row r="24382"><cell r="C24382" t="str"><v>067405</v></cell><cell r="D24382"><v>3007431</v></cell><cell r="E24382" t="str"><v>SISTEMA BLOQUEIO-LEITORA CARTOES 1 VIA</v></cell><cell r="F24382" t="str"><v>UN</v></cell><cell r="G24382"><v>3531.97</v></cell></row><row r="24383"><cell r="C24383" t="str"><v>067406</v></cell><cell r="D24383"><v>3007432</v></cell><cell r="E24383" t="str"><v>SISTEMA BLOQUEIO-LEITORA CARTOES 2 VIAS</v></cell><cell r="F24383" t="str"><v>UN</v></cell><cell r="G24383"><v>2978.25</v></cell></row><row r="24384"><cell r="C24384" t="str"><v>067407</v></cell><cell r="D24384"><v>3007433</v></cell><cell r="E24384" t="str"><v>SISTEMA BLOQUEIO-TRAVA MAGNETICA</v></cell><cell r="F24384" t="str"><v>UN</v></cell><cell r="G24384"><v>941.88</v></cell></row><row r="24385"><cell r="C24385" t="str"><v>067408</v></cell><cell r="D24385"><v>3007434</v></cell><cell r="E24385" t="str"><v>SISTEMA BLOQUEIO-POSTO DE CONTROLE</v></cell><cell r="F24385" t="str"><v>UN</v></cell><cell r="G24385"><v>6784.37</v></cell></row><row r="24386"><cell r="C24386" t="str"><v>067409</v></cell><cell r="D24386"><v>3007435</v></cell><cell r="E24386" t="str"><v>SISTEMA BLOQUEIO-ACIONADOR MANUAL EMERGENCIA</v></cell><cell r="F24386" t="str"><v>UN</v></cell><cell r="G24386"><v>1048.54</v></cell></row><row r="24387"><cell r="C24387" t="str"><v>067410</v></cell><cell r="D24387"><v>3007436</v></cell><cell r="E24387" t="str"><v>SISTEMA BLOQUEIO-DUTO FLEXIVEL 1""</v></cell><cell r="F24387" t="str"><v>M</v></cell><cell r="G24387"><v>20.86</v></cell></row><row r="24388"><cell r="C24388" t="str"><v>067411</v></cell><cell r="D24388"><v>3007437</v></cell><cell r="E24388" t="str"><v>SISTEMA BLOQUEIO-DUTOS 25x70mm</v></cell><cell r="F24388" t="str"><v>UN</v></cell><cell r="G24388"><v>153.25</v></cell></row><row r="24389"><cell r="C24389" t="str"><v>067415</v></cell><cell r="D24389"><v>3007438</v></cell><cell r="E24389" t="str"><v>PONTO PARA ANTENA TV/FM/SOM PORTATIL EM PRATELEIRA/LOJA</v></cell><cell r="F24389" t="str"><v>UN</v></cell><cell r="G24389"><v>86.25</v></cell></row><row r="24390"><cell r="C24390" t="str"><v>067428</v></cell><cell r="D24390"><v>3007439</v></cell><cell r="E24390" t="str"><v>QUADRO GERAL COM SECCIONADORAS PARA DISTRIBUICAO FORCA E LUZ</v></cell><cell r="F24390" t="str"><v>UN</v></cell><cell r="G24390"><v>2224.25</v></cell></row><row r="24391"><cell r="C24391" t="str"><v>067469</v></cell><cell r="D24391"><v>3007440</v></cell><cell r="E24391" t="str"><v>PONTO DISTRIBUICAO - FAX E CPD- TUBULACAO SECA</v></cell><cell r="F24391" t="str"><v>M</v></cell><cell r="G24391"><v>245.08</v></cell></row><row r="24392"><cell r="C24392" t="str"><v>067470</v></cell><cell r="D24392"><v>3007441</v></cell><cell r="E24392" t="str"><v>ANTENA COLETIVA PARABOLICA MOD. SRPS 500</v></cell><cell r="F24392" t="str"><v>UN</v></cell><cell r="G24392"><v>3303</v></cell></row><row r="24393"><cell r="C24393" t="str"><v>067471</v></cell><cell r="D24393"><v>3007442</v></cell><cell r="E24393" t="str"><v>PONTO RECEPCAO ANTENA PARABOLICA TV-AM/FM-SECO</v></cell><cell r="F24393" t="str"><v>UN</v></cell><cell r="G24393"><v>192.98</v></cell></row><row r="24394"><cell r="C24394" t="str"><v>067482</v></cell><cell r="D24394"><v>3007443</v></cell><cell r="E24394" t="str"><v>PULSADOR CAMPAINHA</v></cell><cell r="F24394" t="str"><v>UN</v></cell><cell r="G24394"><v>72.69</v></cell></row><row r="24395"><cell r="C24395" t="str"><v>067505</v></cell><cell r="D24395"><v>3007444</v></cell><cell r="E24395" t="str"><v>SINALIZACAO EM PAREDE-PROIBIDO O USO DE ELEVADOR 18x18cm</v></cell><cell r="F24395" t="str"><v>UN</v></cell><cell r="G24395"><v>10</v></cell></row><row r="24396"><cell r="C24396" t="str"><v>067506</v></cell><cell r="D24396"><v>3007445</v></cell><cell r="E24396" t="str"><v>SINALIZACAO EM PAREDE-COMANDO MANUAL BOMBA INCENDIO 18x18cm</v></cell><cell r="F24396" t="str"><v>UN</v></cell><cell r="G24396"><v>10</v></cell></row><row r="24397"><cell r="C24397" t="str"><v>067510</v></cell><cell r="D24397"><v>3007446</v></cell><cell r="E24397" t="str"><v>DISPOSITIVO COMANDO RESERVATORIO SUPERIOR</v></cell><cell r="F24397" t="str"><v>CJ</v></cell><cell r="G24397"><v>1049.17</v></cell></row><row r="24398"><cell r="C24398" t="str"><v>067511</v></cell><cell r="D24398"><v>3007447</v></cell><cell r="E24398" t="str"><v>DISPOSITIVO COMANDO RESERVATORIO INFERIOR</v></cell><cell r="F24398" t="str"><v>CJ</v></cell><cell r="G24398"><v>990.73</v></cell></row><row r="24399"><cell r="C24399" t="str"><v>067560</v></cell><cell r="D24399"><v>3007448</v></cell><cell r="E24399" t="str"><v>RELOGIO ELETRICO 80x80cm 2 F RODBELL</v></cell><cell r="F24399" t="str"><v>UN</v></cell><cell r="G24399"><v>347.13</v></cell></row><row r="24400"><cell r="C24400" t="str"><v>067561</v></cell><cell r="D24400"><v>3007449</v></cell><cell r="E24400" t="str"><v>RELOGIO ELETRICO QUATZO 2 FACES 30x30cm</v></cell><cell r="F24400" t="str"><v>UN</v></cell><cell r="G24400"><v>229.98</v></cell></row><row r="24401"><cell r="C24401" t="str"><v>067562</v></cell><cell r="D24401"><v>3007450</v></cell><cell r="E24401" t="str"><v>SINALIZACAO NO PISO-EXTINTOR DE INCENDIO</v></cell><cell r="F24401" t="str"><v>UN</v></cell><cell r="G24401"><v>15</v></cell></row><row r="24402"><cell r="C24402" t="str"><v>067563</v></cell><cell r="D24402"><v>3007451</v></cell><cell r="E24402" t="str"><v>SINALIZACAO EM PAREDE-HIDRANTE DE INCENDIO 18x18cm</v></cell><cell r="F24402" t="str"><v>UN</v></cell><cell r="G24402"><v>10</v></cell></row><row r="24403"><cell r="C24403" t="str"><v>067565</v></cell><cell r="D24403"><v>3007452</v></cell><cell r="E24403" t="str"><v>PLACA INDICATIVA DO NUMERO DO PAVIMENTO-30x20cm</v></cell><cell r="F24403" t="str"><v>UN</v></cell><cell r="G24403"><v>10</v></cell></row><row r="24404"><cell r="C24404" t="str"><v>067568</v></cell><cell r="D24404"><v>3007453</v></cell><cell r="E24404" t="str"><v>PLACA INDICATIVA DO NUMERO DO PAVIMENTO</v></cell><cell r="F24404" t="str"><v>UN</v></cell><cell r="G24404"><v>26</v></cell></row><row r="24405"><cell r="C24405" t="str"><v>067580</v></cell><cell r="D24405"><v>3007454</v></cell><cell r="E24405" t="str"><v>PONTO PARA BOTAO CAMPAINHA COM MATERIAL PVC-FIACAO E ESPELHO</v></cell><cell r="F24405" t="str"><v>PT</v></cell><cell r="G24405"><v>121.35</v></cell></row><row r="24406"><cell r="C24406" t="str"><v>067581</v></cell><cell r="D24406"><v>3007455</v></cell><cell r="E24406" t="str"><v>PONTO PARA CIGARRA CAMPAINHA COM MATERIAL PVC</v></cell><cell r="F24406" t="str"><v>UN</v></cell><cell r="G24406"><v>186.7</v></cell></row><row r="24407"><cell r="C24407" t="str"><v>067611</v></cell><cell r="D24407"><v>3007456</v></cell><cell r="E24407" t="str"><v>SISTEMA ALARME-DISPOSITIVO CONTRA ROUBO FIXACAO PORTAS</v></cell><cell r="F24407" t="str"><v>UN</v></cell><cell r="G24407"><v>2324.28</v></cell></row><row r="24408"><cell r="C24408" t="str"><v>067612</v></cell><cell r="D24408"><v>3007457</v></cell><cell r="E24408" t="str"><v>SISTEMA ALARME-BOTAO COMANDO EM PISO</v></cell><cell r="F24408" t="str"><v>PT</v></cell><cell r="G24408"><v>403.3</v></cell></row><row r="24409"><cell r="C24409" t="str"><v>067613</v></cell><cell r="D24409"><v>3007458</v></cell><cell r="E24409" t="str"><v>SISTEMA ALARME-BOTAO ALTURA 1,10m</v></cell><cell r="F24409" t="str"><v>PT</v></cell><cell r="G24409"><v>354.73</v></cell></row><row r="24410"><cell r="C24410" t="str"><v>067614</v></cell><cell r="D24410"><v>3007459</v></cell><cell r="E24410" t="str"><v>SISTEMA ALARME-ALAVANCA-COFRE</v></cell><cell r="F24410" t="str"><v>UN</v></cell><cell r="G24410"><v>380.55</v></cell></row><row r="24411"><cell r="C24411" t="str"><v>067615</v></cell><cell r="D24411"><v>3007460</v></cell><cell r="E24411" t="str"><v>SISTEMA ALARME-FECHADURA PARA ATIVACAO</v></cell><cell r="F24411" t="str"><v>CJ</v></cell><cell r="G24411"><v>534.25</v></cell></row><row r="24412"><cell r="C24412" t="str"><v>067620</v></cell><cell r="D24412"><v>3007461</v></cell><cell r="E24412" t="str"><v>SINALIZACAO-CENTRAL INTERCOM. ATE 17 INTERFONES</v></cell><cell r="F24412" t="str"><v>PT</v></cell><cell r="G24412"><v>110.43</v></cell></row><row r="24413"><cell r="C24413" t="str"><v>067621</v></cell><cell r="D24413"><v>3007462</v></cell><cell r="E24413" t="str"><v>CENTRAL DE INTERCOMUNICACAO ATE 120 INTERFONES</v></cell><cell r="F24413" t="str"><v>PT</v></cell><cell r="G24413"><v>118.03</v></cell></row><row r="24414"><cell r="C24414" t="str"><v>067622</v></cell><cell r="D24414"><v>3007463</v></cell><cell r="E24414" t="str"><v>SINALIZACAO-CENTRAL INTERCOM. ATE 46 INTERFONES</v></cell><cell r="F24414" t="str"><v>PT</v></cell><cell r="G24414"><v>203.08</v></cell></row><row r="24415"><cell r="C24415" t="str"><v>067623</v></cell><cell r="D24415"><v>3007464</v></cell><cell r="E24415" t="str"><v>SINALIZACAO-CENTRAL INTERCOM. ATE 54 INTERFONES</v></cell><cell r="F24415" t="str"><v>PT</v></cell><cell r="G24415"><v>238.13</v></cell></row><row r="24416"><cell r="C24416" t="str"><v>067624</v></cell><cell r="D24416"><v>3007465</v></cell><cell r="E24416" t="str"><v>SINALIZACAO-CENTRAL INTERCOM. ATE 78 INTERFONES</v></cell><cell r="F24416" t="str"><v>PT</v></cell><cell r="G24416"><v>303.06</v></cell></row><row r="24417"><cell r="C24417" t="str"><v>067625</v></cell><cell r="D24417"><v>3007466</v></cell><cell r="E24417" t="str"><v>SINALIZACAO-CENTRAL INTERCOM. ATE 94 INTERFONES</v></cell><cell r="F24417" t="str"><v>PT</v></cell><cell r="G24417"><v>364.08</v></cell></row><row r="24418"><cell r="C24418" t="str"><v>067626</v></cell><cell r="D24418"><v>3007467</v></cell><cell r="E24418" t="str"><v>SINALIZACAO-CENTRAL INTERCOM. ATE 126 INTERFONES</v></cell><cell r="F24418" t="str"><v>PT</v></cell><cell r="G24418"><v>477.83</v></cell></row><row r="24419"><cell r="C24419" t="str"><v>067638</v></cell><cell r="D24419"><v>3007468</v></cell><cell r="E24419" t="str"><v>ARANDELA RETANGULAR EM ALUMÍNIO COM VIDRO - REF 814 BRANCO</v></cell><cell r="F24419" t="str"><v>PT</v></cell><cell r="G24419"><v>199.66</v></cell></row><row r="24420"><cell r="C24420" t="str"><v>067639</v></cell><cell r="D24420"><v>3007469</v></cell><cell r="E24420" t="str"><v>SINALIZACAO-LUMINARIA AVISO-SAIDA</v></cell><cell r="F24420" t="str"><v>UN</v></cell><cell r="G24420"><v>457.04</v></cell></row><row r="24421"><cell r="C24421" t="str"><v>067640</v></cell><cell r="D24421"><v>3007470</v></cell><cell r="E24421" t="str"><v>SINALIZACAO-ENFERMEIRA-BOTOEIRAS CHAMADA EM LEITOS/WC</v></cell><cell r="F24421" t="str"><v>UN</v></cell><cell r="G24421"><v>200.39</v></cell></row><row r="24422"><cell r="C24422" t="str"><v>067641</v></cell><cell r="D24422"><v>3007471</v></cell><cell r="E24422" t="str"><v>SINALIZACAO-ENFERMEIRA-SINALEIRO 3 CORES SOBRE PORTAS</v></cell><cell r="F24422" t="str"><v>UN</v></cell><cell r="G24422"><v>454.47</v></cell></row><row r="24423"><cell r="C24423" t="str"><v>067642</v></cell><cell r="D24423"><v>3007472</v></cell><cell r="E24423" t="str"><v>SINALIZACAO-ENFERMEIRA-DISPOSITIVO UNID.CONTROLE ENFERMAGEM</v></cell><cell r="F24423" t="str"><v>UN</v></cell><cell r="G24423"><v>1021.52</v></cell></row><row r="24424"><cell r="C24424" t="str"><v>067643</v></cell><cell r="D24424"><v>3007473</v></cell><cell r="E24424" t="str"><v>SINALIZACAO-ENFERMEIRA-CRIADO ELETRONICO PARA 1 LEITO</v></cell><cell r="F24424" t="str"><v>UN</v></cell><cell r="G24424"><v>255.44</v></cell></row><row r="24425"><cell r="C24425" t="str"><v>067644</v></cell><cell r="D24425"><v>3007474</v></cell><cell r="E24425" t="str"><v>SINALIZACAO-ENFERMEIRA-CRIADO ELETRONICO PARA 2 LEITOS</v></cell><cell r="F24425" t="str"><v>UN</v></cell><cell r="G24425"><v>379.57</v></cell></row><row r="24426"><cell r="C24426" t="str"><v>067647</v></cell><cell r="D24426"><v>3007475</v></cell><cell r="E24426" t="str"><v>LUMINARIA EMERGENCIA INDICATIVO DE ESCAPE 24V</v></cell><cell r="F24426" t="str"><v>UN</v></cell><cell r="G24426"><v>135.91</v></cell></row><row r="24427"><cell r="C24427" t="str"><v>067648</v></cell><cell r="D24427"><v>3007476</v></cell><cell r="E24427" t="str"><v>ALERTADOR ACUSTICO PARA PREVENCAO CONTRA INCENDIO</v></cell><cell r="F24427" t="str"><v>UN</v></cell><cell r="G24427"><v>129.19</v></cell></row><row r="24428"><cell r="C24428" t="str"><v>067650</v></cell><cell r="D24428"><v>3007477</v></cell><cell r="E24428" t="str"><v>DETECTOR TERMOVELOCIMETRICO</v></cell><cell r="F24428" t="str"><v>CJ</v></cell><cell r="G24428"><v>224.15</v></cell></row><row r="24429"><cell r="C24429" t="str"><v>067651</v></cell><cell r="D24429"><v>3007478</v></cell><cell r="E24429" t="str"><v>DETECTOR IONICO DE FUMACA</v></cell><cell r="F24429" t="str"><v>CJ</v></cell><cell r="G24429"><v>243.39</v></cell></row><row r="24430"><cell r="C24430" t="str"><v>067655</v></cell><cell r="D24430"><v>3007479</v></cell><cell r="E24430" t="str"><v>ARMARIO PARA BATERIAS</v></cell><cell r="F24430" t="str"><v>CJ</v></cell><cell r="G24430"><v>2007.41</v></cell></row><row r="24431"><cell r="C24431" t="str"><v>067656</v></cell><cell r="D24431"><v>3007480</v></cell><cell r="E24431" t="str"><v>RESISTENCIA FINAL DE LINHA - CONJUNTO</v></cell><cell r="F24431" t="str"><v>UN</v></cell><cell r="G24431"><v>193.03</v></cell></row><row r="24432"><cell r="C24432" t="str"><v>067691</v></cell><cell r="D24432"><v>3007481</v></cell><cell r="E24432" t="str"><v>SINALIZACAO-DISPOSITIVO BUSCA-PESSOA</v></cell><cell r="F24432" t="str"><v>UN</v></cell><cell r="G24432"><v>286.41</v></cell></row><row r="24433"><cell r="C24433" t="str"><v>067756</v></cell><cell r="D24433"><v>3007482</v></cell><cell r="E24433" t="str"><v>SIRENE TIPO INDUSTRIAL 110/220V</v></cell><cell r="F24433" t="str"><v>UN</v></cell><cell r="G24433"><v>231.2</v></cell></row><row r="24434"><cell r="C24434" t="str"><v>067800</v></cell><cell r="D24434"><v>3007483</v></cell><cell r="E24434" t="str"><v>ARAME GUIA ACO GALVANIZADO BITOLA ISGW 16 (58,8m/kg)</v></cell><cell r="F24434" t="str"><v>KG</v></cell><cell r="G24434"><v>11.2</v></cell></row><row r="24435"><cell r="C24435" t="str"><v>067801</v></cell><cell r="D24435"><v>3007484</v></cell><cell r="E24435" t="str"><v>PROTECAO-SISTEMA DETECCAO MOVIMENTO MULTIDAO COM ALARME</v></cell><cell r="F24435" t="str"><v>UN</v></cell><cell r="G24435"><v>2787.06</v></cell></row><row r="24436"><cell r="C24436" t="str"><v>067880</v></cell><cell r="D24436"><v>3007485</v></cell><cell r="E24436" t="str"><v>LUMINARIA EMERGENCIA AVISO DE SAIDA</v></cell><cell r="F24436" t="str"><v>UN</v></cell><cell r="G24436"><v>283.96</v></cell></row><row r="24437"><cell r="C24437" t="str"><v>067881</v></cell><cell r="D24437"><v>3007486</v></cell><cell r="E24437" t="str"><v>ARANDELA RETANGULAR EM ALUMÍNIO COM VIDRO - REF 814 BRANCO</v></cell><cell r="F24437" t="str"><v>UN</v></cell><cell r="G24437"><v>161.9</v></cell></row><row r="24438"><cell r="C24438" t="str"><v>067901</v></cell><cell r="D24438"><v>3007487</v></cell><cell r="E24438" t="str"><v>CONDULETE ALUMINIO TIPO T/TB - 1""</v></cell><cell r="F24438" t="str"><v>UN</v></cell><cell r="G24438"><v>24.68</v></cell></row><row r="24439"><cell r="C24439" t="str"><v>067902</v></cell><cell r="D24439"><v>3007488</v></cell><cell r="E24439" t="str"><v>CONDULETE ALUMINIO TIPO T/TB - 1.1/2""</v></cell><cell r="F24439" t="str"><v>UN</v></cell><cell r="G24439"><v>48.27</v></cell></row><row r="24440"><cell r="C24440" t="str"><v>067905</v></cell><cell r="D24440"><v>3007489</v></cell><cell r="E24440" t="str"><v>CONDULETE ALUMINIO TIPO X 3/4""</v></cell><cell r="F24440" t="str"><v>UN</v></cell><cell r="G24440"><v>31.04</v></cell></row><row r="24441"><cell r="C24441" t="str"><v>067910</v></cell><cell r="D24441"><v>3007490</v></cell><cell r="E24441" t="str"><v>CONDULETE ALUMINIO TIPO C/LB/LL/LR - 1""</v></cell><cell r="F24441" t="str"><v>UN</v></cell><cell r="G24441"><v>22.27</v></cell></row><row r="24442"><cell r="C24442" t="str"><v>068019</v></cell><cell r="D24442"><v>3007491</v></cell><cell r="E24442" t="str"><v>ELETRODUTO PVC 1/2""</v></cell><cell r="F24442" t="str"><v>M</v></cell><cell r="G24442"><v>24.43</v></cell></row><row r="24443"><cell r="C24443" t="str"><v>068020</v></cell><cell r="D24443"><v>3007492</v></cell><cell r="E24443" t="str"><v>BUCHA E ARRUELA 1""</v></cell><cell r="F24443" t="str"><v>UN</v></cell><cell r="G24443"><v>11.88</v></cell></row><row r="24444"><cell r="C24444" t="str"><v>068021</v></cell><cell r="D24444"><v>3007493</v></cell><cell r="E24444" t="str"><v>LUVA ELETRODUTO PVC 1""</v></cell><cell r="F24444" t="str"><v>UN</v></cell><cell r="G24444"><v>5.82</v></cell></row><row r="24445"><cell r="C24445" t="str"><v>068022</v></cell><cell r="D24445"><v>3007494</v></cell><cell r="E24445" t="str"><v>LUVA ELETRODUTO PVC 1.1/2""</v></cell><cell r="F24445" t="str"><v>UN</v></cell><cell r="G24445"><v>8.99</v></cell></row><row r="24446"><cell r="C24446" t="str"><v>068023</v></cell><cell r="D24446"><v>3007495</v></cell><cell r="E24446" t="str"><v>ELETRODUTO PVC 3/4""</v></cell><cell r="F24446" t="str"><v>M</v></cell><cell r="G24446"><v>18.06</v></cell></row><row r="24447"><cell r="C24447" t="str"><v>068024</v></cell><cell r="D24447"><v>3007496</v></cell><cell r="E24447" t="str"><v>CAIXA ESMALTADA 3""x3""</v></cell><cell r="F24447" t="str"><v>UN</v></cell><cell r="G24447"><v>12.2</v></cell></row><row r="24448"><cell r="C24448" t="str"><v>068025</v></cell><cell r="D24448"><v>3007497</v></cell><cell r="E24448" t="str"><v>ELETRODUTO PVC 1""</v></cell><cell r="F24448" t="str"><v>M</v></cell><cell r="G24448"><v>15.71</v></cell></row><row r="24449"><cell r="C24449" t="str"><v>068026</v></cell><cell r="D24449"><v>3007498</v></cell><cell r="E24449" t="str"><v>CURVA ELETRODUTO PVC 1""</v></cell><cell r="F24449" t="str"><v>UN</v></cell><cell r="G24449"><v>22.13</v></cell></row><row r="24450"><cell r="C24450" t="str"><v>068027</v></cell><cell r="D24450"><v>3007499</v></cell><cell r="E24450" t="str"><v>CAIXA FERRO ESMALTADO 5""x5""</v></cell><cell r="F24450" t="str"><v>UN</v></cell><cell r="G24450"><v>13.78</v></cell></row><row r="24451"><cell r="C24451" t="str"><v>068028</v></cell><cell r="D24451"><v>3007500</v></cell><cell r="E24451" t="str"><v>AEROFUSO (FLASH MOUNT) PARA ALTOFALANTE 8""/40W</v></cell><cell r="F24451" t="str"><v>UN</v></cell><cell r="G24451"><v>148.86</v></cell></row><row r="24452"><cell r="C24452" t="str"><v>068030</v></cell><cell r="D24452"><v>3007501</v></cell><cell r="E24452" t="str"><v>TRANSFORMADOR DE LINHA (SOM) 05 Ohms</v></cell><cell r="F24452" t="str"><v>UN</v></cell><cell r="G24452"><v>438.94</v></cell></row><row r="24453"><cell r="C24453" t="str"><v>068031</v></cell><cell r="D24453"><v>3007502</v></cell><cell r="E24453" t="str"><v>POTENCIOMETRO 30 Kohms/4w - CHAVE TIPO 102 KNOB</v></cell><cell r="F24453" t="str"><v>UN</v></cell><cell r="G24453"><v>131.89</v></cell></row><row r="24454"><cell r="C24454" t="str"><v>068032</v></cell><cell r="D24454"><v>3007503</v></cell><cell r="E24454" t="str"><v>ESPELHO 4""x4"" PLACA ALUMINIO ESCOVADO</v></cell><cell r="F24454" t="str"><v>UN</v></cell><cell r="G24454"><v>12.63</v></cell></row><row r="24455"><cell r="C24455" t="str"><v>068060</v></cell><cell r="D24455"><v>3007504</v></cell><cell r="E24455" t="str"><v>AMPLIFICADOR 100W SIGNUS</v></cell><cell r="F24455" t="str"><v>UN</v></cell><cell r="G24455"><v>667.58</v></cell></row><row r="24456"><cell r="C24456" t="str"><v>068061</v></cell><cell r="D24456"><v>3007505</v></cell><cell r="E24456" t="str"><v>REDE DE FIOS E CABOS PARA SONORIZACAO</v></cell><cell r="F24456" t="str"><v>M</v></cell><cell r="G24456"><v>2.5</v></cell></row><row r="24457"><cell r="C24457" t="str"><v>068062</v></cell><cell r="D24457"><v>3007506</v></cell><cell r="E24457" t="str"><v>PRE AMPLIFICADOR MICROFONE GRADIENTE</v></cell><cell r="F24457" t="str"><v>UN</v></cell><cell r="G24457"><v>349.08</v></cell></row><row r="24458"><cell r="C24458" t="str"><v>068063</v></cell><cell r="D24458"><v>3007507</v></cell><cell r="E24458" t="str"><v>PRE AMPLIFICADOR DE LINHA EM 100W</v></cell><cell r="F24458" t="str"><v>UN</v></cell><cell r="G24458"><v>629.34</v></cell></row><row r="24459"><cell r="C24459" t="str"><v>068091</v></cell><cell r="D24459"><v>3007508</v></cell><cell r="E24459" t="str"><v>MICROFONE MESA PARA AVISOS SHURE COM CONTROLE</v></cell><cell r="F24459" t="str"><v>UN</v></cell><cell r="G24459"><v>257.59</v></cell></row><row r="24460"><cell r="C24460" t="str"><v>068094</v></cell><cell r="D24460"><v>3007509</v></cell><cell r="E24460" t="str"><v>PONTO DE SOM PADRAO</v></cell><cell r="F24460" t="str"><v>UN</v></cell><cell r="G24460"><v>196.71</v></cell></row><row r="24461"><cell r="C24461" t="str"><v>068110</v></cell><cell r="D24461"><v>3007510</v></cell><cell r="E24461" t="str"><v>RECEPTOR FM NACIONAL GRADIENTE 88/108 MHZ</v></cell><cell r="F24461" t="str"><v>UN</v></cell><cell r="G24461"><v>1031.75</v></cell></row><row r="24462"><cell r="C24462" t="str"><v>068122</v></cell><cell r="D24462"><v>3007511</v></cell><cell r="E24462" t="str"><v>SISTEMA PROTECAO NO-BREACK 220Vac 60 Hz PARA 2.500 W</v></cell><cell r="F24462" t="str"><v>UN</v></cell><cell r="G24462"><v>4053.38</v></cell></row><row r="24463"><cell r="C24463" t="str"><v>068123</v></cell><cell r="D24463"><v>3007512</v></cell><cell r="E24463" t="str"><v>MICROFONE SM58 COM PEDESTAL DE MESA</v></cell><cell r="F24463" t="str"><v>UN</v></cell><cell r="G24463"><v>330.6</v></cell></row><row r="24464"><cell r="C24464" t="str"><v>068124</v></cell><cell r="D24464"><v>3007513</v></cell><cell r="E24464" t="str"><v>FONES PARA TRADUTORES-IMPEDANCIA DE 6 Ohms</v></cell><cell r="F24464" t="str"><v>UN</v></cell><cell r="G24464"><v>210.23</v></cell></row><row r="24465"><cell r="C24465" t="str"><v>068128</v></cell><cell r="D24465"><v>3007514</v></cell><cell r="E24465" t="str"><v>PAINEL ELETRONICO PARA SISTEMA DE TRADUCAO SIMULTANEA</v></cell><cell r="F24465" t="str"><v>UN</v></cell><cell r="G24465"><v>1054</v></cell></row><row r="24466"><cell r="C24466" t="str"><v>068129</v></cell><cell r="D24466"><v>3007515</v></cell><cell r="E24466" t="str"><v>MICROFONES ARTICULADOS PARA PARTICIPANTES</v></cell><cell r="F24466" t="str"><v>UN</v></cell><cell r="G24466"><v>136.1</v></cell></row><row r="24467"><cell r="C24467" t="str"><v>068130</v></cell><cell r="D24467"><v>3007516</v></cell><cell r="E24467" t="str"><v>ACOPLADOR LINHA TELEFONICA</v></cell><cell r="F24467" t="str"><v>CJ</v></cell><cell r="G24467"><v>529.54</v></cell></row><row r="24468"><cell r="C24468" t="str"><v>068132</v></cell><cell r="D24468"><v>3007517</v></cell><cell r="E24468" t="str"><v>FONTE RECEPCAO/DISTRIBUICAO CONTROLE MICROFONES 220V P/120</v></cell><cell r="F24468" t="str"><v>UN</v></cell><cell r="G24468"><v>3707.93</v></cell></row><row r="24469"><cell r="C24469" t="str"><v>068137</v></cell><cell r="D24469"><v>3007518</v></cell><cell r="E24469" t="str"><v>CABO UTP CATEGORIA SE - 4 PARES</v></cell><cell r="F24469" t="str"><v>M</v></cell><cell r="G24469"><v>10.4</v></cell></row><row r="24470"><cell r="C24470" t="str"><v>068140</v></cell><cell r="D24470"><v>3007519</v></cell><cell r="E24470" t="str"><v>MODULO POTENCIA GRADIENTE 300-50<50W ESTEREO</v></cell><cell r="F24470" t="str"><v>UN</v></cell><cell r="G24470"><v>1668.53</v></cell></row><row r="24471"><cell r="C24471" t="str"><v>068141</v></cell><cell r="D24471"><v>3007520</v></cell><cell r="E24471" t="str"><v>BANDEJA CHAPA ACO GALVANIZADO 20x5cm</v></cell><cell r="F24471" t="str"><v>M</v></cell><cell r="G24471"><v>64.78</v></cell></row><row r="24472"><cell r="C24472" t="str"><v>068147</v></cell><cell r="D24472"><v>3007521</v></cell><cell r="E24472" t="str"><v>ELETRODUTO PVC 1.1/2""</v></cell><cell r="F24472" t="str"><v>M</v></cell><cell r="G24472"><v>17.65</v></cell></row><row r="24473"><cell r="C24473" t="str"><v>068148</v></cell><cell r="D24473"><v>3007522</v></cell><cell r="E24473" t="str"><v>CURVA ELETRODUTO PVC 1.1/2""</v></cell><cell r="F24473" t="str"><v>UN</v></cell><cell r="G24473"><v>30.49</v></cell></row><row r="24474"><cell r="C24474" t="str"><v>068149</v></cell><cell r="D24474"><v>3007523</v></cell><cell r="E24474" t="str"><v>BUCHA E ARRUELA 1.1/2""</v></cell><cell r="F24474" t="str"><v>UN</v></cell><cell r="G24474"><v>17.75</v></cell></row><row r="24475"><cell r="C24475" t="str"><v>068151</v></cell><cell r="D24475"><v>3007524</v></cell><cell r="E24475" t="str"><v>ELETRODUTO FERRO GALVANIZADO 1/2""</v></cell><cell r="F24475" t="str"><v>M</v></cell><cell r="G24475"><v>25.47</v></cell></row><row r="24476"><cell r="C24476" t="str"><v>068153</v></cell><cell r="D24476"><v>3007525</v></cell><cell r="E24476" t="str"><v>ELETRODUTO FERRO GALVANIZADO 1""</v></cell><cell r="F24476" t="str"><v>M</v></cell><cell r="G24476"><v>42.72</v></cell></row><row r="24477"><cell r="C24477" t="str"><v>068154</v></cell><cell r="D24477"><v>3007526</v></cell><cell r="E24477" t="str"><v>CURVA ELETRODUTO GALVANIZADO 1/2""</v></cell><cell r="F24477" t="str"><v>UN</v></cell><cell r="G24477"><v>13.56</v></cell></row><row r="24478"><cell r="C24478" t="str"><v>068155</v></cell><cell r="D24478"><v>3007527</v></cell><cell r="E24478" t="str"><v>CURVA ELETRODUTO GALVANIZADO 3/4""</v></cell><cell r="F24478" t="str"><v>UN</v></cell><cell r="G24478"><v>15.37</v></cell></row><row r="24479"><cell r="C24479" t="str"><v>068156</v></cell><cell r="D24479"><v>3007528</v></cell><cell r="E24479" t="str"><v>BUCHA E ARRUELA 1/2""</v></cell><cell r="F24479" t="str"><v>UN</v></cell><cell r="G24479"><v>6.12</v></cell></row><row r="24480"><cell r="C24480" t="str"><v>068158</v></cell><cell r="D24480"><v>3007529</v></cell><cell r="E24480" t="str"><v>CAIXA DERIVACAO PARA DUTOS</v></cell><cell r="F24480" t="str"><v>UN</v></cell><cell r="G24480"><v>271.05</v></cell></row><row r="24481"><cell r="C24481" t="str"><v>068159</v></cell><cell r="D24481"><v>3007530</v></cell><cell r="E24481" t="str"><v>CAIXA CHAPA ACO 18 20x20x10cm PARA SOM</v></cell><cell r="F24481" t="str"><v>UN</v></cell><cell r="G24481"><v>47.67</v></cell></row><row r="24482"><cell r="C24482" t="str"><v>068163</v></cell><cell r="D24482"><v>3007531</v></cell><cell r="E24482" t="str"><v>BUCHA E ARRUELA 3/4""</v></cell><cell r="F24482" t="str"><v>UN</v></cell><cell r="G24482"><v>6.01</v></cell></row><row r="24483"><cell r="C24483" t="str"><v>068166</v></cell><cell r="D24483"><v>3007532</v></cell><cell r="E24483" t="str"><v>SINTONIZADOR AM/FM DIGITAL PANASONIC (SONY)</v></cell><cell r="F24483" t="str"><v>UN</v></cell><cell r="G24483"><v>802.58</v></cell></row><row r="24484"><cell r="C24484" t="str"><v>068171</v></cell><cell r="D24484"><v>3007533</v></cell><cell r="E24484" t="str"><v>SONOFLETOR ACUSICO 6"" ARANDELA AFT 6"" BRAVOX</v></cell><cell r="F24484" t="str"><v>UN</v></cell><cell r="G24484"><v>384.46</v></cell></row><row r="24485"><cell r="C24485" t="str"><v>068174</v></cell><cell r="D24485"><v>3007534</v></cell><cell r="E24485" t="str"><v>TRANSFORMADOR DE 20W PRIMARIO E SECUNDARIO S/Kloms</v></cell><cell r="F24485" t="str"><v>UN</v></cell><cell r="G24485"><v>774.19</v></cell></row><row r="24486"><cell r="C24486" t="str"><v>068175</v></cell><cell r="D24486"><v>3007535</v></cell><cell r="E24486" t="str"><v>POTENCIOMETRO-SAIDA PARA 100 WRMS</v></cell><cell r="F24486" t="str"><v>UN</v></cell><cell r="G24486"><v>192.27</v></cell></row><row r="24487"><cell r="C24487" t="str"><v>068176</v></cell><cell r="D24487"><v>3007536</v></cell><cell r="E24487" t="str"><v>CHAVE H-H MODELO 102 PARA CONTROLE MICROFONES (SOM)</v></cell><cell r="F24487" t="str"><v>UN</v></cell><cell r="G24487"><v>148.68</v></cell></row><row r="24488"><cell r="C24488" t="str"><v>068190</v></cell><cell r="D24488"><v>3007537</v></cell><cell r="E24488" t="str"><v>FIO PARALELO POLARIZADO 2x0,75mm2</v></cell><cell r="F24488" t="str"><v>M</v></cell><cell r="G24488"><v>9.23</v></cell></row><row r="24489"><cell r="C24489" t="str"><v>068191</v></cell><cell r="D24489"><v>3007538</v></cell><cell r="E24489" t="str"><v>CURVA ELETRODUTO PVC 3/4""</v></cell><cell r="F24489" t="str"><v>UN</v></cell><cell r="G24489"><v>17.6</v></cell></row><row r="24490"><cell r="C24490" t="str"><v>068192</v></cell><cell r="D24490"><v>3007539</v></cell><cell r="E24490" t="str"><v>LUVA ELETRODUTO PVC 3/4""</v></cell><cell r="F24490" t="str"><v>UN</v></cell><cell r="G24490"><v>6.85</v></cell></row><row r="24491"><cell r="C24491" t="str"><v>068203</v></cell><cell r="D24491"><v>3007540</v></cell><cell r="E24491" t="str"><v>ELETRODUTO FERRO GALVANIZADO 3/4""</v></cell><cell r="F24491" t="str"><v>M</v></cell><cell r="G24491"><v>22.91</v></cell></row><row r="24492"><cell r="C24492" t="str"><v>068205</v></cell><cell r="D24492"><v>3007541</v></cell><cell r="E24492" t="str"><v>ELETRODUTO FERRO GALVANIZADO 1.1/4""</v></cell><cell r="F24492" t="str"><v>M</v></cell><cell r="G24492"><v>53.61</v></cell></row><row r="24493"><cell r="C24493" t="str"><v>068206</v></cell><cell r="D24493"><v>3007542</v></cell><cell r="E24493" t="str"><v>ELETRODUTO FERRO ESMALTADO 1.1/2""</v></cell><cell r="F24493" t="str"><v>M</v></cell><cell r="G24493"><v>65.07</v></cell></row><row r="24494"><cell r="C24494" t="str"><v>068207</v></cell><cell r="D24494"><v>3007543</v></cell><cell r="E24494" t="str"><v>ELETRODUTO FERRO GALVANIZADO 2""</v></cell><cell r="F24494" t="str"><v>M</v></cell><cell r="G24494"><v>81.32</v></cell></row><row r="24495"><cell r="C24495" t="str"><v>068208</v></cell><cell r="D24495"><v>3007544</v></cell><cell r="E24495" t="str"><v>ARAME GUIA ACO GALVANIZADO BITOLA ISGW 16 (58,8m/kg)</v></cell><cell r="F24495" t="str"><v>KG</v></cell><cell r="G24495"><v>11.2</v></cell></row><row r="24496"><cell r="C24496" t="str"><v>068209</v></cell><cell r="D24496"><v>3007545</v></cell><cell r="E24496" t="str"><v>CAIXA CHAPA ACO 18 20x20x10cm</v></cell><cell r="F24496" t="str"><v>UN</v></cell><cell r="G24496"><v>28.55</v></cell></row><row r="24497"><cell r="C24497" t="str"><v>068210</v></cell><cell r="D24497"><v>3007546</v></cell><cell r="E24497" t="str"><v>CAIXA OCTOGONAL 100x100mm</v></cell><cell r="F24497" t="str"><v>UN</v></cell><cell r="G24497"><v>13.87</v></cell></row><row r="24498"><cell r="C24498" t="str"><v>068211</v></cell><cell r="D24498"><v>3007547</v></cell><cell r="E24498" t="str"><v>CAIXA ESMALTADA 4""x4""</v></cell><cell r="F24498" t="str"><v>UN</v></cell><cell r="G24498"><v>12.55</v></cell></row><row r="24499"><cell r="C24499" t="str"><v>068213</v></cell><cell r="D24499"><v>3007548</v></cell><cell r="E24499" t="str"><v>RACK 19"" FECHADO CHAPA 14</v></cell><cell r="F24499" t="str"><v>UN</v></cell><cell r="G24499"><v>580.09</v></cell></row><row r="24500"><cell r="C24500" t="str"><v>068223</v></cell><cell r="D24500"><v>3007549</v></cell><cell r="E24500" t="str"><v>CONJUNTO VIDEO/PORTEIRO ELETRONIO-FONTE ALIMENTACAO THEVEAR</v></cell><cell r="F24500" t="str"><v>UN</v></cell><cell r="G24500"><v>3011.94</v></cell></row><row r="24501"><cell r="C24501" t="str"><v>068270</v></cell><cell r="D24501"><v>3007550</v></cell><cell r="E24501" t="str"><v>CAIXA DISTRIBUICAO 6""x6""</v></cell><cell r="F24501" t="str"><v>UN</v></cell><cell r="G24501"><v>149.37</v></cell></row><row r="24502"><cell r="C24502" t="str"><v>068281</v></cell><cell r="D24502"><v>3007551</v></cell><cell r="E24502" t="str"><v>CAIXA ACUSTICA 2.1 CANAIS 15 W  - EDIFIER</v></cell><cell r="F24502" t="str"><v>UN</v></cell><cell r="G24502"><v>276.93</v></cell></row><row r="24503"><cell r="C24503" t="str"><v>068282</v></cell><cell r="D24503"><v>3007552</v></cell><cell r="E24503" t="str"><v>CAIXA ACUSTICA 20W RMS SEM FIO - COBBY</v></cell><cell r="F24503" t="str"><v>UN</v></cell><cell r="G24503"><v>1841.25</v></cell></row><row r="24504"><cell r="C24504" t="str"><v>068294</v></cell><cell r="D24504"><v>3007553</v></cell><cell r="E24504" t="str"><v>MICROFONE DINAMICO PHILLIPS 3027/02 SRP</v></cell><cell r="F24504" t="str"><v>UN</v></cell><cell r="G24504"><v>130.63</v></cell></row><row r="24505"><cell r="C24505" t="str"><v>068303</v></cell><cell r="D24505"><v>3007554</v></cell><cell r="E24505" t="str"><v>REDE DE FIOS E CABOS PARA SISTEMA SINALIZACAO</v></cell><cell r="F24505" t="str"><v>M</v></cell><cell r="G24505"><v>8.52</v></cell></row><row r="24506"><cell r="C24506" t="str"><v>068310</v></cell><cell r="D24506"><v>3007555</v></cell><cell r="E24506" t="str"><v>AMPLIFICADOR 200w (1.440va/alimentacao selecionavel 110/220v</v></cell><cell r="F24506" t="str"><v>UN</v></cell><cell r="G24506"><v>1027.28</v></cell></row><row r="24507"><cell r="C24507" t="str"><v>068311</v></cell><cell r="D24507"><v>3007556</v></cell><cell r="E24507" t="str"><v>AMPLIFICADOR 400w (ALIMENT.SELECIONAVEL 110/220V-IND.LEAD VE</v></cell><cell r="F24507" t="str"><v>UN</v></cell><cell r="G24507"><v>1066.42</v></cell></row><row r="24508"><cell r="C24508" t="str"><v>068320</v></cell><cell r="D24508"><v>3007557</v></cell><cell r="E24508" t="str"><v>MODULADOR PARA CIRCUITO INTERNO DE TELEVISAO</v></cell><cell r="F24508" t="str"><v>UN</v></cell><cell r="G24508"><v>187.51</v></cell></row><row r="24509"><cell r="C24509" t="str"><v>068322</v></cell><cell r="D24509"><v>3007558</v></cell><cell r="E24509" t="str"><v>EQUIPAMENTO RADIO-TRANSMISSOR VHF/UHF/SSB</v></cell><cell r="F24509" t="str"><v>UN</v></cell><cell r="G24509"><v>956.39</v></cell></row><row r="24510"><cell r="C24510" t="str"><v>068359</v></cell><cell r="D24510"><v>3007559</v></cell><cell r="E24510" t="str"><v>CAIXA DE PASSAGEM CHAPA ACO 18 40x40x10cm</v></cell><cell r="F24510" t="str"><v>UN</v></cell><cell r="G24510"><v>81.95</v></cell></row><row r="24511"><cell r="C24511" t="str"><v>068391</v></cell><cell r="D24511"><v>3007560</v></cell><cell r="E24511" t="str"><v>MODULO RETROPROJETOR</v></cell><cell r="F24511" t="str"><v>UN</v></cell><cell r="G24511"><v>374</v></cell></row><row r="24512"><cell r="C24512" t="str"><v>068399</v></cell><cell r="D24512"><v>3007561</v></cell><cell r="E24512" t="str"><v>CAMERA VIDEO 1/3 SUPER HAD II HMD-65 HDL</v></cell><cell r="F24512" t="str"><v>UN</v></cell><cell r="G24512"><v>181.63</v></cell></row><row r="24513"><cell r="C24513" t="str"><v>068400</v></cell><cell r="D24513"><v>3007562</v></cell><cell r="E24513" t="str"><v>CAIXA ACUSTICA EM MATERIAL PLASTICO CSR-75 40W</v></cell><cell r="F24513" t="str"><v>UN</v></cell><cell r="G24513"><v>81.72</v></cell></row><row r="24514"><cell r="C24514" t="str"><v>068402</v></cell><cell r="D24514"><v>3007563</v></cell><cell r="E24514" t="str"><v>CHAVE CS101TSCC TRIFÁSICO 20A 3CV MARGIRIUS</v></cell><cell r="F24514" t="str"><v>UN</v></cell><cell r="G24514"><v>90.8</v></cell></row><row r="24515"><cell r="C24515" t="str"><v>068403</v></cell><cell r="D24515"><v>3007564</v></cell><cell r="E24515" t="str"><v>OBJETIVA 4"" a 8"" PARA PROJETOR DE SLIDES TIPO ZOOM</v></cell><cell r="F24515" t="str"><v>UN</v></cell><cell r="G24515"><v>1053.49</v></cell></row><row r="24516"><cell r="C24516" t="str"><v>068405</v></cell><cell r="D24516"><v>3007565</v></cell><cell r="E24516" t="str"><v>CAIXA ACUSTICA 2 VIAS 100W LEAC'S</v></cell><cell r="F24516" t="str"><v>UN</v></cell><cell r="G24516"><v>438.95</v></cell></row><row r="24517"><cell r="C24517" t="str"><v>068411</v></cell><cell r="D24517"><v>3007566</v></cell><cell r="E24517" t="str"><v>CONTROLE AUDIO TELEGAIN/BIPADOR/SINCRONIZADOR</v></cell><cell r="F24517" t="str"><v>UN</v></cell><cell r="G24517"><v>595.6</v></cell></row><row r="24518"><cell r="C24518" t="str"><v>068412</v></cell><cell r="D24518"><v>3007567</v></cell><cell r="E24518" t="str"><v>AUDIO COMPACT DISC LASER</v></cell><cell r="F24518" t="str"><v>UN</v></cell><cell r="G24518"><v>48.96</v></cell></row><row r="24519"><cell r="C24519" t="str"><v>068414</v></cell><cell r="D24519"><v>3007568</v></cell><cell r="E24519" t="str"><v>MISTURADOR MASTER MIXER COM OITO ENTRADAS</v></cell><cell r="F24519" t="str"><v>UN</v></cell><cell r="G24519"><v>342.85</v></cell></row><row r="24520"><cell r="C24520" t="str"><v>068415</v></cell><cell r="D24520"><v>3007569</v></cell><cell r="E24520" t="str"><v>RACK PADRAO 182 PARA EQUIPAMENTO ASK-5</v></cell><cell r="F24520" t="str"><v>UM</v></cell><cell r="G24520"><v>180.05</v></cell></row><row r="24521"><cell r="C24521" t="str"><v>068416</v></cell><cell r="D24521"><v>3007570</v></cell><cell r="E24521" t="str"><v>CELULA RECEPTORA DE INFRAVERMELHO</v></cell><cell r="F24521" t="str"><v>UN</v></cell><cell r="G24521"><v>396.47</v></cell></row><row r="24522"><cell r="C24522" t="str"><v>068419</v></cell><cell r="D24522"><v>3007571</v></cell><cell r="E24522" t="str"><v>EQUIPAMENTO MICRO SYSTEM 3x1 COM CD-PLAYER PANASONIC</v></cell><cell r="F24522" t="str"><v>UN</v></cell><cell r="G24522"><v>1055.05</v></cell></row><row r="24523"><cell r="C24523" t="str"><v>068431</v></cell><cell r="D24523"><v>3007572</v></cell><cell r="E24523" t="str"><v>PLACA CEGA PLASTICO 5""x5""</v></cell><cell r="F24523" t="str"><v>UN</v></cell><cell r="G24523"><v>11.76</v></cell></row><row r="24524"><cell r="C24524" t="str"><v>068442</v></cell><cell r="D24524"><v>3007573</v></cell><cell r="E24524" t="str"><v>CURVA 90 ELETRODUTO PVC 25mm - 1""</v></cell><cell r="F24524" t="str"><v>UN</v></cell><cell r="G24524"><v>19.42</v></cell></row><row r="24525"><cell r="C24525" t="str"><v>068444</v></cell><cell r="D24525"><v>3007574</v></cell><cell r="E24525" t="str"><v>CAIXA PISO ALUMINIO PARA TOMADA TELEFONE</v></cell><cell r="F24525" t="str"><v>UN</v></cell><cell r="G24525"><v>31.89</v></cell></row><row r="24526"><cell r="C24526" t="str"><v>068447</v></cell><cell r="D24526"><v>3007575</v></cell><cell r="E24526" t="str"><v>BRACADEIRA GALVANIZADA PARA TUBOS 2""</v></cell><cell r="F24526" t="str"><v>UN</v></cell><cell r="G24526"><v>22.77</v></cell></row><row r="24527"><cell r="C24527" t="str"><v>068550</v></cell><cell r="D24527"><v>3007576</v></cell><cell r="E24527" t="str"><v>RACK 19"" ABERTO</v></cell><cell r="F24527" t="str"><v>UN</v></cell><cell r="G24527"><v>295.59</v></cell></row><row r="24528"><cell r="C24528" t="str"><v>068552</v></cell><cell r="D24528"><v>3007577</v></cell><cell r="E24528" t="str"><v>SINALEIRO DE PORTAS DUPLO VD/VM MODELO SERTRA</v></cell><cell r="F24528" t="str"><v>UN</v></cell><cell r="G24528"><v>438.79</v></cell></row><row r="24529"><cell r="C24529" t="str"><v>068553</v></cell><cell r="D24529"><v>3007578</v></cell><cell r="E24529" t="str"><v>ACIONADOR DE SINALEIROS MODELO SERTRA</v></cell><cell r="F24529" t="str"><v>UN</v></cell><cell r="G24529"><v>182.86</v></cell></row><row r="24530"><cell r="C24530" t="str"><v>068575</v></cell><cell r="D24530"><v>3007579</v></cell><cell r="E24530" t="str"><v>MESA DE SOM PARA 6 CANAIS COM TOCA/CD+TAPE DECK</v></cell><cell r="F24530" t="str"><v>UN</v></cell><cell r="G24530"><v>2488.01</v></cell></row><row r="24531"><cell r="C24531" t="str"><v>068600</v></cell><cell r="D24531"><v>3007580</v></cell><cell r="E24531" t="str"><v>ANTENA PARABOLICA PP200 MULTIPONTO+RP 600L PWS</v></cell><cell r="F24531" t="str"><v>UN</v></cell><cell r="G24531"><v>992</v></cell></row><row r="24532"><cell r="C24532" t="str"><v>068612</v></cell><cell r="D24532"><v>3007581</v></cell><cell r="E24532" t="str"><v>TUBULACAO ELETRODUTO PVC 1"" PARA ANTENAS TV E CONEXOES</v></cell><cell r="F24532" t="str"><v>M</v></cell><cell r="G24532"><v>39.65</v></cell></row><row r="24533"><cell r="C24533" t="str"><v>068613</v></cell><cell r="D24533"><v>3007582</v></cell><cell r="E24533" t="str"><v>TUBULACAO ELETRODUTO PVC 2"" PARA ANTENAS TV E CONEXOES</v></cell><cell r="F24533" t="str"><v>M</v></cell><cell r="G24533"><v>89.72</v></cell></row><row r="24534"><cell r="C24534" t="str"><v>068620</v></cell><cell r="D24534"><v>3007583</v></cell><cell r="E24534" t="str"><v>HEAD PHONES (PACIENTES) COM COMUTADOR FONES/VIDEO</v></cell><cell r="F24534" t="str"><v>UN</v></cell><cell r="G24534"><v>59.52</v></cell></row><row r="24535"><cell r="C24535" t="str"><v>068621</v></cell><cell r="D24535"><v>3007584</v></cell><cell r="E24535" t="str"><v>TELEVISOR GIROVISION 20"" PANASONIC</v></cell><cell r="F24535" t="str"><v>UN</v></cell><cell r="G24535"><v>522.72</v></cell></row><row r="24536"><cell r="C24536" t="str"><v>068711</v></cell><cell r="D24536"><v>3007585</v></cell><cell r="E24536" t="str"><v>CONEXOES 90 PARA CAIXA DE SOM E MICROFONE 3/4""</v></cell><cell r="F24536" t="str"><v>UN</v></cell><cell r="G24536"><v>45.55</v></cell></row><row r="24537"><cell r="C24537" t="str"><v>068712</v></cell><cell r="D24537"><v>3007586</v></cell><cell r="E24537" t="str"><v>CONEXOES 90 PARA CAIXA DE SOM 1""</v></cell><cell r="F24537" t="str"><v>CJ</v></cell><cell r="G24537"><v>108.93</v></cell></row><row r="24538"><cell r="C24538" t="str"><v>068713</v></cell><cell r="D24538"><v>3007587</v></cell><cell r="E24538" t="str"><v>CONEXOES 45 PARA CAIXA DE SOM 3/4""</v></cell><cell r="F24538" t="str"><v>CJ</v></cell><cell r="G24538"><v>85.79</v></cell></row><row r="24539"><cell r="C24539" t="str"><v>068714</v></cell><cell r="D24539"><v>3007588</v></cell><cell r="E24539" t="str"><v>CONEXOES 45 PARA CAIXAS DE SOM 1""</v></cell><cell r="F24539" t="str"><v>CJ</v></cell><cell r="G24539"><v>69.36</v></cell></row><row r="24540"><cell r="C24540" t="str"><v>068804</v></cell><cell r="D24540"><v>3007589</v></cell><cell r="E24540" t="str"><v>PREVISAO PONTO DE ENTRADA PARA TV A CABO</v></cell><cell r="F24540" t="str"><v>UN</v></cell><cell r="G24540"><v>496.27</v></cell></row><row r="24541"><cell r="C24541" t="str"><v>068805</v></cell><cell r="D24541"><v>3007590</v></cell><cell r="E24541" t="str"><v>PONTO PARA INSTALACAO ANTENAS DE TVA</v></cell><cell r="F24541" t="str"><v>UN</v></cell><cell r="G24541"><v>368.22</v></cell></row><row r="24542"><cell r="C24542" t="str"><v>068806</v></cell><cell r="D24542"><v>3007591</v></cell><cell r="E24542" t="str"><v>PONTO PARA INSTALACAO ANTENAS DE TVC</v></cell><cell r="F24542" t="str"><v>UN</v></cell><cell r="G24542"><v>385.74</v></cell></row><row r="24543"><cell r="C24543" t="str"><v>068807</v></cell><cell r="D24543"><v>3007592</v></cell><cell r="E24543" t="str"><v>PONTO DE ANTENA TV POR ASSINATURA CAIXA 4x4-1,0 PISO</v></cell><cell r="F24543" t="str"><v>UN</v></cell><cell r="G24543"><v>150</v></cell></row><row r="24544"><cell r="C24544" t="str"><v>068808</v></cell><cell r="D24544"><v>3007593</v></cell><cell r="E24544" t="str"><v>PONTO ANTENA DE TV COLETIVA EM CAIXA 4x4 1,0m NIVEL PISO</v></cell><cell r="F24544" t="str"><v>UN</v></cell><cell r="G24544"><v>320</v></cell></row><row r="24545"><cell r="C24545" t="str"><v>069001</v></cell><cell r="D24545"><v>3007594</v></cell><cell r="E24545" t="str"><v>ABERTURA MANUAL VALA DE DUTOS SOLO 1a.CATEGORIA 0,60x0,50x1,</v></cell><cell r="F24545" t="str"><v>M</v></cell><cell r="G24545"><v>18.13</v></cell></row><row r="24546"><cell r="C24546" t="str"><v>069002</v></cell><cell r="D24546"><v>3007595</v></cell><cell r="E24546" t="str"><v>REATERRO DE VALA DE DUTOS 0,60x0,50x1,00m MATERIAL DA OBRA</v></cell><cell r="F24546" t="str"><v>M</v></cell><cell r="G24546"><v>5.52</v></cell></row><row r="24547"><cell r="C24547" t="str"><v>069006</v></cell><cell r="D24547"><v>3007596</v></cell><cell r="E24547" t="str"><v>CAIXA R-2 107x52x50cm PARA POSTE</v></cell><cell r="F24547" t="str"><v>UN</v></cell><cell r="G24547"><v>955.53</v></cell></row><row r="24548"><cell r="C24548" t="str"><v>069010</v></cell><cell r="D24548"><v>3007597</v></cell><cell r="E24548" t="str"><v>POSTE CONICO TUBULAR CONCRETO 400kg 8,00m</v></cell><cell r="F24548" t="str"><v>UN</v></cell><cell r="G24548"><v>4876.73</v></cell></row><row r="24549"><cell r="C24549" t="str"><v>069012</v></cell><cell r="D24549"><v>3007598</v></cell><cell r="E24549" t="str"><v>POSTE CONICO CONCRETO TUBULAR 600kg 11,0m</v></cell><cell r="F24549" t="str"><v>UN</v></cell><cell r="G24549"><v>1352.27</v></cell></row><row r="24550"><cell r="C24550" t="str"><v>069013</v></cell><cell r="D24550"><v>3007599</v></cell><cell r="E24550" t="str"><v>ARMACAO PRESSBOW COMPLETA</v></cell><cell r="F24550" t="str"><v>CJ</v></cell><cell r="G24550"><v>524.66</v></cell></row><row r="24551"><cell r="C24551" t="str"><v>069018</v></cell><cell r="D24551"><v>3007600</v></cell><cell r="E24551" t="str"><v>POSTE CONICO TUBULAR CONCRETO 300kg 6,0m</v></cell><cell r="F24551" t="str"><v>UN</v></cell><cell r="G24551"><v>617.84</v></cell></row><row r="24552"><cell r="C24552" t="str"><v>069020</v></cell><cell r="D24552"><v>3007601</v></cell><cell r="E24552" t="str"><v>MAO DE OBRA REMANEJAMENTO LUMINARIAS</v></cell><cell r="F24552" t="str"><v>UN</v></cell><cell r="G24552"><v>66.87</v></cell></row><row r="24553"><cell r="C24553" t="str"><v>069021</v></cell><cell r="D24553"><v>3007602</v></cell><cell r="E24553" t="str"><v>POSTE ACO CONICO 7,0m 2 LUMINARIAS VAPOR SODIO 250W</v></cell><cell r="F24553" t="str"><v>UN</v></cell><cell r="G24553"><v>3549.9</v></cell></row><row r="24554"><cell r="C24554" t="str"><v>069022</v></cell><cell r="D24554"><v>3007603</v></cell><cell r="E24554" t="str"><v>POSTE ACO CONICO 7,0m 2 PETALAS 1 70W+1 LUM.250W VAPOR SODIO</v></cell><cell r="F24554" t="str"><v>UN</v></cell><cell r="G24554"><v>3863.08</v></cell></row><row r="24555"><cell r="C24555" t="str"><v>069023</v></cell><cell r="D24555"><v>3007604</v></cell><cell r="E24555" t="str"><v>MAO DE OBRA INSTALACAO LUMINARIA EM POSTE 6,5M</v></cell><cell r="F24555" t="str"><v>UN</v></cell><cell r="G24555"><v>129.23</v></cell></row><row r="24556"><cell r="C24556" t="str"><v>069024</v></cell><cell r="D24556"><v>3007605</v></cell><cell r="E24556" t="str"><v>POSTE ACO CONICO RETO 8,0m COM 1 LUMINARIA VAPOR SODIO 150W</v></cell><cell r="F24556" t="str"><v>UN</v></cell><cell r="G24556"><v>2392.77</v></cell></row><row r="24557"><cell r="C24557" t="str"><v>069025</v></cell><cell r="D24557"><v>3007606</v></cell><cell r="E24557" t="str"><v>POSTE ACO CONICO 10,0m COM 1 LUMINARIA VAPOR SODIO 150W</v></cell><cell r="F24557" t="str"><v>UN</v></cell><cell r="G24557"><v>2597.49</v></cell></row><row r="24558"><cell r="C24558" t="str"><v>069026</v></cell><cell r="D24558"><v>3007607</v></cell><cell r="E24558" t="str"><v>POSTE ACO CONICO 10,0m COM 2 LUMINARIAS:1x70W + 1x150W VAP.S</v></cell><cell r="F24558" t="str"><v>UN</v></cell><cell r="G24558"><v>3550.92</v></cell></row><row r="24559"><cell r="C24559" t="str"><v>069050</v></cell><cell r="D24559"><v>3007608</v></cell><cell r="E24559" t="str"><v>POSTE ACO CONICO TUBULAR 8,0m COM UM BRACO CHICOTE SIMPLES</v></cell><cell r="F24559" t="str"><v>UN</v></cell><cell r="G24559"><v>840.13</v></cell></row><row r="24560"><cell r="C24560" t="str"><v>069051</v></cell><cell r="D24560"><v>3007609</v></cell><cell r="E24560" t="str"><v>POSTE ACO CONICO CURVO 9,0m COM UM BRACO CHICOTE SIMPLES</v></cell><cell r="F24560" t="str"><v>UN</v></cell><cell r="G24560"><v>910.13</v></cell></row><row r="24561"><cell r="C24561" t="str"><v>069054</v></cell><cell r="D24561"><v>3007610</v></cell><cell r="E24561" t="str"><v>POSTE ACO CONICO TUBULAR RETO 10,0m ENGASTADO</v></cell><cell r="F24561" t="str"><v>UN</v></cell><cell r="G24561"><v>961.94</v></cell></row><row r="24562"><cell r="C24562" t="str"><v>069055</v></cell><cell r="D24562"><v>3007611</v></cell><cell r="E24562" t="str"><v>POSTE ACO CONICO TUBULAR 15,0m TELECONIC K-97</v></cell><cell r="F24562" t="str"><v>UN</v></cell><cell r="G24562"><v>1219.06</v></cell></row><row r="24563"><cell r="C24563" t="str"><v>069056</v></cell><cell r="D24563"><v>3007612</v></cell><cell r="E24563" t="str"><v>POSTE ACO CONICO RETO TUBULAR 7,0m ENGASTADO</v></cell><cell r="F24563" t="str"><v>UN</v></cell><cell r="G24563"><v>657.7</v></cell></row><row r="24564"><cell r="C24564" t="str"><v>069057</v></cell><cell r="D24564"><v>3007613</v></cell><cell r="E24564" t="str"><v>POSTE ACO CONICO TUBULAR 20,0m TELECONIC</v></cell><cell r="F24564" t="str"><v>UN</v></cell><cell r="G24564"><v>2389.94</v></cell></row><row r="24565"><cell r="C24565" t="str"><v>069060</v></cell><cell r="D24565"><v>3007614</v></cell><cell r="E24565" t="str"><v>POSTE CONICO CONCRETO 11,0m 2 LUMINARIAS VAPOR SODIO 250W</v></cell><cell r="F24565" t="str"><v>UN</v></cell><cell r="G24565"><v>3759.9</v></cell></row><row r="24566"><cell r="C24566" t="str"><v>069061</v></cell><cell r="D24566"><v>3007615</v></cell><cell r="E24566" t="str"><v>POSTE CONICO CONCRETO 11,0m 2 LUMINARIAS:1x70W+1x250W VAPOR</v></cell><cell r="F24566" t="str"><v>UN</v></cell><cell r="G24566"><v>4073.08</v></cell></row><row r="24567"><cell r="C24567" t="str"><v>069062</v></cell><cell r="D24567"><v>3007616</v></cell><cell r="E24567" t="str"><v>POSTE CONICO CONCRETO 9,0m COM 2 LUMINARIAS VAPOR SODIO 150W</v></cell><cell r="F24567" t="str"><v>UN</v></cell><cell r="G24567"><v>3229.52</v></cell></row><row r="24568"><cell r="C24568" t="str"><v>069063</v></cell><cell r="D24568"><v>3007617</v></cell><cell r="E24568" t="str"><v>POSTE CONICO CONCRETO 9,0m COM 1 LUMINARIA VAPOR SODIO 150W</v></cell><cell r="F24568" t="str"><v>UN</v></cell><cell r="G24568"><v>2536.33</v></cell></row><row r="24569"><cell r="C24569" t="str"><v>069064</v></cell><cell r="D24569"><v>3007618</v></cell><cell r="E24569" t="str"><v>POSTE CONICO CONCRETO 9,0m 2 LUMINARIAS 1x70W+1x150W VAPOR S</v></cell><cell r="F24569" t="str"><v>UN</v></cell><cell r="G24569"><v>3600.8</v></cell></row><row r="24570"><cell r="C24570" t="str"><v>069065</v></cell><cell r="D24570"><v>3007619</v></cell><cell r="E24570" t="str"><v>POSTE CONICO CONCRETO 6,0m COM 1 LUMINARIA VAPOR SODIO 70W</v></cell><cell r="F24570" t="str"><v>UN</v></cell><cell r="G24570"><v>1952.46</v></cell></row><row r="24571"><cell r="C24571" t="str"><v>069066</v></cell><cell r="D24571"><v>3007620</v></cell><cell r="E24571" t="str"><v>POSTE CONICO CONCRETO 6,0m COM 2 LUMINARIAS VAPOR SODIO 70W</v></cell><cell r="F24571" t="str"><v>UN</v></cell><cell r="G24571"><v>2611.7</v></cell></row><row r="24572"><cell r="C24572" t="str"><v>069101</v></cell><cell r="D24572"><v>3007621</v></cell><cell r="E24572" t="str"><v>DUTO FLEXIVEL 6"" PARA CABO SUBTERRANEO DE TELEFONIA 100 PAR</v></cell><cell r="F24572" t="str"><v>M</v></cell><cell r="G24572"><v>86.47</v></cell></row><row r="24573"><cell r="C24573" t="str"><v>069102</v></cell><cell r="D24573"><v>3007622</v></cell><cell r="E24573" t="str"><v>DUTO FLEXIVEL 5"" PARA CABO SUBTERRANEPO DE TELEFONIA 50 PAR</v></cell><cell r="F24573" t="str"><v>M</v></cell><cell r="G24573"><v>78.2</v></cell></row><row r="24574"><cell r="C24574" t="str"><v>069103</v></cell><cell r="D24574"><v>3007623</v></cell><cell r="E24574" t="str"><v>DUTO ESPIRAL FLEXIVEL 5"" PARA CABO SUBTERRANEO DE ALIMENTAC</v></cell><cell r="F24574" t="str"><v>M</v></cell><cell r="G24574"><v>80.88</v></cell></row><row r="24575"><cell r="C24575" t="str"><v>069300</v></cell><cell r="D24575"><v>3007624</v></cell><cell r="E24575" t="str"><v>LUMINARIA UMA PETALA VAPOR SODIO TIPO X-89 400W</v></cell><cell r="F24575" t="str"><v>UN</v></cell><cell r="G24575"><v>838.44</v></cell></row><row r="24576"><cell r="C24576" t="str"><v>069301</v></cell><cell r="D24576"><v>3007625</v></cell><cell r="E24576" t="str"><v>LUMINARIA 4 PETALAS TIPO X-201 VAPOR SODIO 400W</v></cell><cell r="F24576" t="str"><v>UN</v></cell><cell r="G24576"><v>1945.08</v></cell></row><row r="24577"><cell r="C24577" t="str"><v>069302</v></cell><cell r="D24577"><v>3007626</v></cell><cell r="E24577" t="str"><v>LUMINARIA DUAS PETALAS VAPOR SODIO TIPO X-89 400W</v></cell><cell r="F24577" t="str"><v>UN</v></cell><cell r="G24577"><v>1487.95</v></cell></row><row r="24578"><cell r="C24578" t="str"><v>069303</v></cell><cell r="D24578"><v>3007627</v></cell><cell r="E24578" t="str"><v>LUMINARIA TRES PETALAS VAPOR SODIO TIPO X-89 400W</v></cell><cell r="F24578" t="str"><v>UN</v></cell><cell r="G24578"><v>2085.66</v></cell></row><row r="24579"><cell r="C24579" t="str"><v>069304</v></cell><cell r="D24579"><v>3007628</v></cell><cell r="E24579" t="str"><v>LUMINARIA QUATRO PETALAS VAPOR SODIO TIPO X-89 400W</v></cell><cell r="F24579" t="str"><v>UN</v></cell><cell r="G24579"><v>2674.07</v></cell></row><row r="24580"><cell r="C24580" t="str"><v>069310</v></cell><cell r="D24580"><v>3007629</v></cell><cell r="E24580" t="str"><v>LUMINARIA UMA PETALA VAPOR MERCURIO TIPO X-89 250W</v></cell><cell r="F24580" t="str"><v>UN</v></cell><cell r="G24580"><v>852.43</v></cell></row><row r="24581"><cell r="C24581" t="str"><v>069312</v></cell><cell r="D24581"><v>3007630</v></cell><cell r="E24581" t="str"><v>LUMINARIA UMA PETALA VAPOR MERCURIO TIPO X-89 700W</v></cell><cell r="F24581" t="str"><v>UN</v></cell><cell r="G24581"><v>1042.63</v></cell></row><row r="24582"><cell r="C24582" t="str"><v>069313</v></cell><cell r="D24582"><v>3007631</v></cell><cell r="E24582" t="str"><v>LUMINARIA UMA PETALA VAPOR MERCURIO TIPO X-89 1.000W</v></cell><cell r="F24582" t="str"><v>UN</v></cell><cell r="G24582"><v>1311.53</v></cell></row><row r="24583"><cell r="C24583" t="str"><v>069320</v></cell><cell r="D24583"><v>3007632</v></cell><cell r="E24583" t="str"><v>LUMINARIA UMA PETALA VAPOR METALICO TIPO X-29 250W</v></cell><cell r="F24583" t="str"><v>UN</v></cell><cell r="G24583"><v>1033.56</v></cell></row><row r="24584"><cell r="C24584" t="str"><v>069330</v></cell><cell r="D24584"><v>3007633</v></cell><cell r="E24584" t="str"><v>PLAFON SOBREPOR QUADRADO CENTRAL LINE BCO ALUM.-LUMINACRIL</v></cell><cell r="F24584" t="str"><v>UN</v></cell><cell r="G24584"><v>171.44</v></cell></row><row r="24585"><cell r="C24585" t="str"><v>069372</v></cell><cell r="D24585"><v>3007634</v></cell><cell r="E24585" t="str"><v>RELE FOTOELETRICO PARA LUMINARIAS A PROVA DE TEMPO</v></cell><cell r="F24585" t="str"><v>UN</v></cell><cell r="G24585"><v>73.71</v></cell></row><row r="24586"><cell r="C24586" t="str"><v>069380</v></cell><cell r="D24586"><v>3007635</v></cell><cell r="E24586" t="str"><v>MAO DE OBRA MONT E INSTAL REFLETOR FACHO FECHADO</v></cell><cell r="F24586" t="str"><v>UN</v></cell><cell r="G24586"><v>110.55</v></cell></row><row r="24587"><cell r="C24587" t="str"><v>069410</v></cell><cell r="D24587"><v>3007636</v></cell><cell r="E24587" t="str"><v>ELETRODUTO FERRO GALVANIZADO - 1.1/2""</v></cell><cell r="F24587" t="str"><v>M</v></cell><cell r="G24587"><v>165.38</v></cell></row><row r="24588"><cell r="C24588" t="str"><v>069415</v></cell><cell r="D24588"><v>3007637</v></cell><cell r="E24588" t="str"><v>ELETRODUTO FERRO GALVANIZADO - 1""</v></cell><cell r="F24588" t="str"><v>M</v></cell><cell r="G24588"><v>103.62</v></cell></row><row r="24589"><cell r="C24589" t="str"><v>069440</v></cell><cell r="D24589"><v>3007638</v></cell><cell r="E24589" t="str"><v>FIO TERMOPLASTICO 450/750V 10AWG - 4mm2</v></cell><cell r="F24589" t="str"><v>M</v></cell><cell r="G24589"><v>12.19</v></cell></row><row r="24590"><cell r="C24590" t="str"><v>069450</v></cell><cell r="D24590"><v>3007639</v></cell><cell r="E24590" t="str"><v>LUMINARIA INDUSTRIAL ACO ZINCADO VAPOR SODIO 250W</v></cell><cell r="F24590" t="str"><v>UN</v></cell><cell r="G24590"><v>297.33</v></cell></row><row r="24591"><cell r="C24591" t="str"><v>069451</v></cell><cell r="D24591"><v>3007640</v></cell><cell r="E24591" t="str"><v>LUMINARIA PETALA LIGA DE ALUMINIO VAPOR DE MERCURIO 1.000W</v></cell><cell r="F24591" t="str"><v>UN</v></cell><cell r="G24591"><v>1039.38</v></cell></row><row r="24592"><cell r="C24592" t="str"><v>069452</v></cell><cell r="D24592"><v>3007641</v></cell><cell r="E24592" t="str"><v>LUMINARIA PETALA LIGA ALUMINIO VAPOR MERCURIO 250W</v></cell><cell r="F24592" t="str"><v>UN</v></cell><cell r="G24592"><v>580.28</v></cell></row><row r="24593"><cell r="C24593" t="str"><v>069453</v></cell><cell r="D24593"><v>3007642</v></cell><cell r="E24593" t="str"><v>LUMINARIA PETALA LIGA DE ALUMINIO VAPOR DE MERCURIO 700W</v></cell><cell r="F24593" t="str"><v>UN</v></cell><cell r="G24593"><v>770.48</v></cell></row><row r="24594"><cell r="C24594" t="str"><v>069454</v></cell><cell r="D24594"><v>3007643</v></cell><cell r="E24594" t="str"><v>LUMINARIA PETALA LIGA DE ALUMINIO VAPOR SODIO 350W+PROJETOR</v></cell><cell r="F24594" t="str"><v>UN</v></cell><cell r="G24594"><v>372.7</v></cell></row><row r="24595"><cell r="C24595" t="str"><v>069800</v></cell><cell r="D24595"><v>3007644</v></cell><cell r="E24595" t="str"><v>MAO DE OBRA PARA SUBSTITUICAO DE DRIVER</v></cell><cell r="F24595" t="str"><v>UN</v></cell><cell r="G24595"><v>55.22</v></cell></row><row r="24596"><cell r="C24596" t="str"><v>069801</v></cell><cell r="D24596"><v>3007645</v></cell><cell r="E24596" t="str"><v>MAO DE OBRA PARA SUBSTITUICAO DE LED'S</v></cell><cell r="F24596" t="str"><v>UN</v></cell><cell r="G24596"><v>55.22</v></cell></row><row r="24597"><cell r="C24597" t="str"><v>069831</v></cell><cell r="D24597"><v>3007646</v></cell><cell r="E24597" t="str"><v>PROJETOR/REFLETOR CRISTAL TEMP MISTA 400W VAPORES MERCÚRIO</v></cell><cell r="F24597" t="str"><v>UN</v></cell><cell r="G24597"><v>223.9</v></cell></row><row r="24598"><cell r="C24598" t="str"><v>069870</v></cell><cell r="D24598"><v>3007647</v></cell><cell r="E24598" t="str"><v>CATRACA ELETRONICA C/ COMINICACAO PCPIP+COD BARRAS</v></cell><cell r="F24598" t="str"><v>UN</v></cell><cell r="G24598"><v>4508.03</v></cell></row><row r="24599"><cell r="C24599" t="str"><v>070001</v></cell><cell r="D24599"><v>3007648</v></cell><cell r="E24599" t="str"><v>AR COND SPLIT HI-WALL NEW CARRIER 22.000BTU'S</v></cell><cell r="F24599" t="str"><v>UN</v></cell><cell r="G24599"><v>2638.25</v></cell></row><row r="24600"><cell r="C24600" t="str"><v>070056</v></cell><cell r="D24600"><v>3007649</v></cell><cell r="E24600" t="str"><v>DUTO FLEXIVEL DIAMETRO 200mm</v></cell><cell r="F24600" t="str"><v>M</v></cell><cell r="G24600"><v>59.26</v></cell></row><row r="24601"><cell r="C24601" t="str"><v>070057</v></cell><cell r="D24601"><v>3007650</v></cell><cell r="E24601" t="str"><v>MASSA PARA CALAFETAR JUNTAS</v></cell><cell r="F24601" t="str"><v>KG</v></cell><cell r="G24601"><v>28.36</v></cell></row><row r="24602"><cell r="C24602" t="str"><v>070059</v></cell><cell r="D24602"><v>3007651</v></cell><cell r="E24602" t="str"><v>CHUMBADOR WALSYWA CBE 3/8""x80+PRISIONEIRO 5.6</v></cell><cell r="F24602" t="str"><v>UN</v></cell><cell r="G24602"><v>31</v></cell></row><row r="24603"><cell r="C24603" t="str"><v>070060</v></cell><cell r="D24603"><v>3007652</v></cell><cell r="E24603" t="str"><v>CALHA ISOPOR 4""x1.1/4""</v></cell><cell r="F24603" t="str"><v>M</v></cell><cell r="G24603"><v>76.26</v></cell></row><row r="24604"><cell r="C24604" t="str"><v>070062</v></cell><cell r="D24604"><v>3007653</v></cell><cell r="E24604" t="str"><v>CALHA ISOPOR 1.1/2""x1""</v></cell><cell r="F24604" t="str"><v>M</v></cell><cell r="G24604"><v>62.96</v></cell></row><row r="24605"><cell r="C24605" t="str"><v>070073</v></cell><cell r="D24605"><v>3007654</v></cell><cell r="E24605" t="str"><v>LIGACAO AR CONDICIONADO FAN&COIL-SUCCAO INTERLIGACAO 3/4""</v></cell><cell r="F24605" t="str"><v>UN</v></cell><cell r="G24605"><v>30.99</v></cell></row><row r="24606"><cell r="C24606" t="str"><v>070077</v></cell><cell r="D24606"><v>3007655</v></cell><cell r="E24606" t="str"><v>AR COND.SPLIT HI-WALL 7.000 BTU'S RHEEM</v></cell><cell r="F24606" t="str"><v>UN</v></cell><cell r="G24606"><v>1026.51</v></cell></row><row r="24607"><cell r="C24607" t="str"><v>070080</v></cell><cell r="D24607"><v>3007656</v></cell><cell r="E24607" t="str"><v>CALHA ISOPOR 2.1/2""x1""</v></cell><cell r="F24607" t="str"><v>M</v></cell><cell r="G24607"><v>58.65</v></cell></row><row r="24608"><cell r="C24608" t="str"><v>070082</v></cell><cell r="D24608"><v>3007657</v></cell><cell r="E24608" t="str"><v>VALVULA 3 VIAS 1.1/2""</v></cell><cell r="F24608" t="str"><v>UN</v></cell><cell r="G24608"><v>1486.69</v></cell></row><row r="24609"><cell r="C24609" t="str"><v>070086</v></cell><cell r="D24609"><v>3007658</v></cell><cell r="E24609" t="str"><v>FITA PLASTICA 1/2"" PARA ENGRAVATAMENTO DE DUTOS</v></cell><cell r="F24609" t="str"><v>M</v></cell><cell r="G24609"><v>1.84</v></cell></row><row r="24610"><cell r="C24610" t="str"><v>070087</v></cell><cell r="D24610"><v>3007659</v></cell><cell r="E24610" t="str"><v>DAMPER CORTA-FOGO</v></cell><cell r="F24610" t="str"><v>UN</v></cell><cell r="G24610"><v>608.14</v></cell></row><row r="24611"><cell r="C24611" t="str"><v>070090</v></cell><cell r="D24611"><v>3007660</v></cell><cell r="E24611" t="str"><v>AR COND.JANELA SPRINGER ELETRONICO SILENTIA 18.000 BTU'S</v></cell><cell r="F24611" t="str"><v>UN</v></cell><cell r="G24611"><v>1736.47</v></cell></row><row r="24612"><cell r="C24612" t="str"><v>070092</v></cell><cell r="D24612"><v>3007661</v></cell><cell r="E24612" t="str"><v>ABRIGO APARELHO AR CONDICIONADO JANELA EM FIBRA-DE-VIDRO</v></cell><cell r="F24612" t="str"><v>UN</v></cell><cell r="G24612"><v>233.05</v></cell></row><row r="24613"><cell r="C24613" t="str"><v>070093</v></cell><cell r="D24613"><v>3007662</v></cell><cell r="E24613" t="str"><v>AR COND.JANELA SPRINGER DUO ELETRONICO 10.000 BTU'S</v></cell><cell r="F24613" t="str"><v>UN</v></cell><cell r="G24613"><v>996.14</v></cell></row><row r="24614"><cell r="C24614" t="str"><v>070094</v></cell><cell r="D24614"><v>3007663</v></cell><cell r="E24614" t="str"><v>AR COND.JANELA SPRINGER SILENTIA ELETRONICO 21.000 BTU'S</v></cell><cell r="F24614" t="str"><v>UN</v></cell><cell r="G24614"><v>1823.04</v></cell></row><row r="24615"><cell r="C24615" t="str"><v>070095</v></cell><cell r="D24615"><v>3007664</v></cell><cell r="E24615" t="str"><v>AR COND.JANELA SPRINGER CARRIER 30.000 BTU'S</v></cell><cell r="F24615" t="str"><v>UN</v></cell><cell r="G24615"><v>2792.16</v></cell></row><row r="24616"><cell r="C24616" t="str"><v>070096</v></cell><cell r="D24616"><v>3007665</v></cell><cell r="E24616" t="str"><v>GRELHA LINEAR AR CONDICIONADO 4 ABERTURAS</v></cell><cell r="F24616" t="str"><v>M</v></cell><cell r="G24616"><v>172.09</v></cell></row><row r="24617"><cell r="C24617" t="str"><v>070097</v></cell><cell r="D24617"><v>3007666</v></cell><cell r="E24617" t="str"><v>GRELHA LINEAR AR CONDICIONADO 3 ABERTURAS</v></cell><cell r="F24617" t="str"><v>M</v></cell><cell r="G24617"><v>166.09</v></cell></row><row r="24618"><cell r="C24618" t="str"><v>070100</v></cell><cell r="D24618"><v>3007667</v></cell><cell r="E24618" t="str"><v>DUTO STYROFOAM 1""-REVESTIMENTO FIBRA-FLEX</v></cell><cell r="F24618" t="str"><v>M</v></cell><cell r="G24618"><v>78.18</v></cell></row><row r="24619"><cell r="C24619" t="str"><v>070101</v></cell><cell r="D24619"><v>3007668</v></cell><cell r="E24619" t="str"><v>DUTOS DUROFOAM 1"" REVESTIDOS FIBRAFLEX</v></cell><cell r="F24619" t="str"><v>M</v></cell><cell r="G24619"><v>75.98</v></cell></row><row r="24620"><cell r="C24620" t="str"><v>070102</v></cell><cell r="D24620"><v>3007669</v></cell><cell r="E24620" t="str"><v>DUTOS EPS-1"" AUTO EXTINGUIVEIS COM FIBRAFLEX</v></cell><cell r="F24620" t="str"><v>M</v></cell><cell r="G24620"><v>93.98</v></cell></row><row r="24621"><cell r="C24621" t="str"><v>070103</v></cell><cell r="D24621"><v>3007670</v></cell><cell r="E24621" t="str"><v>DUTO AR CONDICIONADO-SISTEMA FIBRAFLEX</v></cell><cell r="F24621" t="str"><v>M2</v></cell><cell r="G24621"><v>72.65</v></cell></row><row r="24622"><cell r="C24622" t="str"><v>070114</v></cell><cell r="D24622"><v>3007671</v></cell><cell r="E24622" t="str"><v>BOMBA ELETR.CENTRIF.PRIMARIA AGUA GELADA 7,5HP VAZAO 84m3/h</v></cell><cell r="F24622" t="str"><v>UN</v></cell><cell r="G24622"><v>2572.83</v></cell></row><row r="24623"><cell r="C24623" t="str"><v>070116</v></cell><cell r="D24623"><v>3007672</v></cell><cell r="E24623" t="str"><v>VENTILADOR CENTR.ASP.SIMPLES-LIMIT LOAD-VAZAO AR 4800m3/h</v></cell><cell r="F24623" t="str"><v>UN</v></cell><cell r="G24623"><v>1823.6</v></cell></row><row r="24624"><cell r="C24624" t="str"><v>070118</v></cell><cell r="D24624"><v>3007673</v></cell><cell r="E24624" t="str"><v>VENTILADOR SIMPLES ASPIRACAO POLIA CORREIA 850m3/h 10mmMCA</v></cell><cell r="F24624" t="str"><v>UN</v></cell><cell r="G24624"><v>2256.6</v></cell></row><row r="24625"><cell r="C24625" t="str"><v>070119</v></cell><cell r="D24625"><v>3007674</v></cell><cell r="E24625" t="str"><v>SENSOR CONTROLADOR TEMPERATURA AMBIENTE-JOHNSON</v></cell><cell r="F24625" t="str"><v>UN</v></cell><cell r="G24625"><v>192.32</v></cell></row><row r="24626"><cell r="C24626" t="str"><v>070120</v></cell><cell r="D24626"><v>3007675</v></cell><cell r="E24626" t="str"><v>SENSOR DE TEMPERATURA PARA DUTOS</v></cell><cell r="F24626" t="str"><v>UN</v></cell><cell r="G24626"><v>274.1</v></cell></row><row r="24627"><cell r="C24627" t="str"><v>070121</v></cell><cell r="D24627"><v>3007676</v></cell><cell r="E24627" t="str"><v>SENSOR DE PRESSAO FAIXA 50 A+50 PA REF.DWYER PHOTO ELIC</v></cell><cell r="F24627" t="str"><v>UN</v></cell><cell r="G24627"><v>3412.65</v></cell></row><row r="24628"><cell r="C24628" t="str"><v>070122</v></cell><cell r="D24628"><v>3007677</v></cell><cell r="E24628" t="str"><v>TERMOSTATO PARA AQUECIMENTO DE 2 ESTAGIOS (AMBIENTE)</v></cell><cell r="F24628" t="str"><v>UN</v></cell><cell r="G24628"><v>538</v></cell></row><row r="24629"><cell r="C24629" t="str"><v>070125</v></cell><cell r="D24629"><v>3007678</v></cell><cell r="E24629" t="str"><v>VALVULA DE CONTROLE 3 VIAS PROPORCIONAL JOHNSON</v></cell><cell r="F24629" t="str"><v>UN</v></cell><cell r="G24629"><v>2155.89</v></cell></row><row r="24630"><cell r="C24630" t="str"><v>070126</v></cell><cell r="D24630"><v>3007679</v></cell><cell r="E24630" t="str"><v>CHAVE DE FLUXO DE AR</v></cell><cell r="F24630" t="str"><v>UN</v></cell><cell r="G24630"><v>1353.94</v></cell></row><row r="24631"><cell r="C24631" t="str"><v>070127</v></cell><cell r="D24631"><v>3007680</v></cell><cell r="E24631" t="str"><v>TERMOSTATO DE SEGURANCA</v></cell><cell r="F24631" t="str"><v>UN</v></cell><cell r="G24631"><v>424.37</v></cell></row><row r="24632"><cell r="C24632" t="str"><v>070128</v></cell><cell r="D24632"><v>3007681</v></cell><cell r="E24632" t="str"><v>VALVULA DE BALANCEAMENTO-TOUR ANDERSON</v></cell><cell r="F24632" t="str"><v>UN</v></cell><cell r="G24632"><v>3610.68</v></cell></row><row r="24633"><cell r="C24633" t="str"><v>070129</v></cell><cell r="D24633"><v>3007682</v></cell><cell r="E24633" t="str"><v>VALVULA DE CONTROLE 3 VIAS PROPORCIONAL</v></cell><cell r="F24633" t="str"><v>UN</v></cell><cell r="G24633"><v>2405.99</v></cell></row><row r="24634"><cell r="C24634" t="str"><v>070131</v></cell><cell r="D24634"><v>3007683</v></cell><cell r="E24634" t="str"><v>CHAVE DE FLUXO DE AGUA PARA TUBULACAO BY-PASS</v></cell><cell r="F24634" t="str"><v>UN</v></cell><cell r="G24634"><v>606.32</v></cell></row><row r="24635"><cell r="C24635" t="str"><v>070132</v></cell><cell r="D24635"><v>3007684</v></cell><cell r="E24635" t="str"><v>MEDIDOR VAZAO DE AGUA ANNUBAR PARA TUBULACAO BY-PASS</v></cell><cell r="F24635" t="str"><v>UN</v></cell><cell r="G24635"><v>3646.52</v></cell></row><row r="24636"><cell r="C24636" t="str"><v>070138</v></cell><cell r="D24636"><v>3007685</v></cell><cell r="E24636" t="str"><v>TERMOSTATO 1 ESTAGIO PARA AGUA GELADA</v></cell><cell r="F24636" t="str"><v>UN</v></cell><cell r="G24636"><v>2140.88</v></cell></row><row r="24637"><cell r="C24637" t="str"><v>070139</v></cell><cell r="D24637"><v>3007686</v></cell><cell r="E24637" t="str"><v>TERMOSTATO 3 ESTAGIOS PARAS AGUA DE CONDENSACAO</v></cell><cell r="F24637" t="str"><v>UN</v></cell><cell r="G24637"><v>853.27</v></cell></row><row r="24638"><cell r="C24638" t="str"><v>070143</v></cell><cell r="D24638"><v>3007687</v></cell><cell r="E24638" t="str"><v>VALVULA BLANCEAMENTO TOUR ANDERSON 4"" COM ISOLAMENTO</v></cell><cell r="F24638" t="str"><v>UN</v></cell><cell r="G24638"><v>7481.62</v></cell></row><row r="24639"><cell r="C24639" t="str"><v>070144</v></cell><cell r="D24639"><v>3007688</v></cell><cell r="E24639" t="str"><v>VALVULA DE BALANCEAMENTO TOUR ANDERSON 2"" COM ISOLAMENTO</v></cell><cell r="F24639" t="str"><v>UN</v></cell><cell r="G24639"><v>1163.66</v></cell></row><row r="24640"><cell r="C24640" t="str"><v>070147</v></cell><cell r="D24640"><v>3007689</v></cell><cell r="E24640" t="str"><v>VALVULA DE BALANCEAMENTO TOUR ANDERSON 1.1/2"" COM ISOLAMENT</v></cell><cell r="F24640" t="str"><v>UN</v></cell><cell r="G24640"><v>1306.66</v></cell></row><row r="24641"><cell r="C24641" t="str"><v>070149</v></cell><cell r="D24641"><v>3007690</v></cell><cell r="E24641" t="str"><v>PURGADOR DE AGUA AUTOMATICO DE AR</v></cell><cell r="F24641" t="str"><v>UN</v></cell><cell r="G24641"><v>2168.9</v></cell></row><row r="24642"><cell r="C24642" t="str"><v>070151</v></cell><cell r="D24642"><v>3007691</v></cell><cell r="E24642" t="str"><v>FECHAMENTO HIDRAULICO BOMBA ELETR.CENTRIFUGA AGUA 7,5CV 5""</v></cell><cell r="F24642" t="str"><v>UN</v></cell><cell r="G24642"><v>4811.14</v></cell></row><row r="24643"><cell r="C24643" t="str"><v>070153</v></cell><cell r="D24643"><v>3007692</v></cell><cell r="E24643" t="str"><v>FECHAMENTO HDRAULICO BOMBA ELETR.AGUA CONDENSACAO 6""</v></cell><cell r="F24643" t="str"><v>UN</v></cell><cell r="G24643"><v>4222.36</v></cell></row><row r="24644"><cell r="C24644" t="str"><v>070155</v></cell><cell r="D24644"><v>3007693</v></cell><cell r="E24644" t="str"><v>FECHAMENTO HIDRAULICO TANQUE DE EXPANSAO 2""</v></cell><cell r="F24644" t="str"><v>UN</v></cell><cell r="G24644"><v>1246.93</v></cell></row><row r="24645"><cell r="C24645" t="str"><v>070158</v></cell><cell r="D24645"><v>3007694</v></cell><cell r="E24645" t="str"><v>VALVULA GAVETA ROSCA BRONZE 1/2""</v></cell><cell r="F24645" t="str"><v>UN</v></cell><cell r="G24645"><v>30.94</v></cell></row><row r="24646"><cell r="C24646" t="str"><v>070161</v></cell><cell r="D24646"><v>3007695</v></cell><cell r="E24646" t="str"><v>REGISTRO GAVETA BRONZE BRUTO 4""(ESPERA DOS RAMAIS SECUNDARI</v></cell><cell r="F24646" t="str"><v>UN</v></cell><cell r="G24646"><v>895.09</v></cell></row><row r="24647"><cell r="C24647" t="str"><v>070162</v></cell><cell r="D24647"><v>3007696</v></cell><cell r="E24647" t="str"><v>REGISTRO GAVETA BRONZE BRUTO 2.1/2""(ESPERA RAMAIS SECUNDARI</v></cell><cell r="F24647" t="str"><v>UN</v></cell><cell r="G24647"><v>441.48</v></cell></row><row r="24648"><cell r="C24648" t="str"><v>070168</v></cell><cell r="D24648"><v>3007697</v></cell><cell r="E24648" t="str"><v>TUBO PRETO ACO CARBONO 18"" PARA AR CONDICIONADO</v></cell><cell r="F24648" t="str"><v>M</v></cell><cell r="G24648"><v>2007.75</v></cell></row><row r="24649"><cell r="C24649" t="str"><v>070169</v></cell><cell r="D24649"><v>3007698</v></cell><cell r="E24649" t="str"><v>TUBO PRETO ACO CARBONO 16"" PARA AR CONDICIONADO</v></cell><cell r="F24649" t="str"><v>M</v></cell><cell r="G24649"><v>1352.06</v></cell></row><row r="24650"><cell r="C24650" t="str"><v>070170</v></cell><cell r="D24650"><v>3007699</v></cell><cell r="E24650" t="str"><v>TUBO PRETO ACO CARBONO PARA SOLDA SEM COSTURA 350mm/14""</v></cell><cell r="F24650" t="str"><v>M</v></cell><cell r="G24650"><v>904.05</v></cell></row><row r="24651"><cell r="C24651" t="str"><v>070171</v></cell><cell r="D24651"><v>3007700</v></cell><cell r="E24651" t="str"><v>TUBO PRETO ACO CARBONO PARA SOLDA SEM COSTURA 300mm/12""</v></cell><cell r="F24651" t="str"><v>M</v></cell><cell r="G24651"><v>786.29</v></cell></row><row r="24652"><cell r="C24652" t="str"><v>070172</v></cell><cell r="D24652"><v>3007701</v></cell><cell r="E24652" t="str"><v>TUBO PRETO ACO CARBONO 8"" PARA SOLDA SEM COSTURA</v></cell><cell r="F24652" t="str"><v>M</v></cell><cell r="G24652"><v>626.72</v></cell></row><row r="24653"><cell r="C24653" t="str"><v>070173</v></cell><cell r="D24653"><v>3007702</v></cell><cell r="E24653" t="str"><v>TUBO PRETO ACO CARBONO PARA SOLDA SEM COSTURA 150mm/6""</v></cell><cell r="F24653" t="str"><v>M</v></cell><cell r="G24653"><v>242.59</v></cell></row><row r="24654"><cell r="C24654" t="str"><v>070175</v></cell><cell r="D24654"><v>3007703</v></cell><cell r="E24654" t="str"><v>GRELHA DEFLETORA TOUR ANDERSON 2""</v></cell><cell r="F24654" t="str"><v>UN</v></cell><cell r="G24654"><v>130.38</v></cell></row><row r="24655"><cell r="C24655" t="str"><v>070176</v></cell><cell r="D24655"><v>3007704</v></cell><cell r="E24655" t="str"><v>GRELHA ALUMINIO ANODIZADO DV-RG 50x35cm</v></cell><cell r="F24655" t="str"><v>UN</v></cell><cell r="G24655"><v>104.8</v></cell></row><row r="24656"><cell r="C24656" t="str"><v>070177</v></cell><cell r="D24656"><v>3007705</v></cell><cell r="E24656" t="str"><v>GRELHA DE RETONO DEV-R9 400x200mm</v></cell><cell r="F24656" t="str"><v>UN</v></cell><cell r="G24656"><v>125.64</v></cell></row><row r="24657"><cell r="C24657" t="str"><v>070184</v></cell><cell r="D24657"><v>3007706</v></cell><cell r="E24657" t="str"><v>VENEZIANA TAE FECHO RETO 600x600mm</v></cell><cell r="F24657" t="str"><v>UN</v></cell><cell r="G24657"><v>460.51</v></cell></row><row r="24658"><cell r="C24658" t="str"><v>070186</v></cell><cell r="D24658"><v>3007707</v></cell><cell r="E24658" t="str"><v>PRE-FILTRO COM ARMACAO 25x20x2""</v></cell><cell r="F24658" t="str"><v>UN</v></cell><cell r="G24658"><v>280.38</v></cell></row><row r="24659"><cell r="C24659" t="str"><v>070187</v></cell><cell r="D24659"><v>3007708</v></cell><cell r="E24659" t="str"><v>PRE-FILTRO COM ARMACAO 20x20x2""</v></cell><cell r="F24659" t="str"><v>UN</v></cell><cell r="G24659"><v>273.94</v></cell></row><row r="24660"><cell r="C24660" t="str"><v>070188</v></cell><cell r="D24660"><v>3007709</v></cell><cell r="E24660" t="str"><v>PRE-FILTRO COM ARMACAO 16x20x2""</v></cell><cell r="F24660" t="str"><v>UN</v></cell><cell r="G24660"><v>216.34</v></cell></row><row r="24661"><cell r="C24661" t="str"><v>070195</v></cell><cell r="D24661"><v>3007710</v></cell><cell r="E24661" t="str"><v>DIFUSOR DE INSUFLAMENTO 375x150mm</v></cell><cell r="F24661" t="str"><v>UN</v></cell><cell r="G24661"><v>619.7</v></cell></row><row r="24662"><cell r="C24662" t="str"><v>070200</v></cell><cell r="D24662"><v>3007711</v></cell><cell r="E24662" t="str"><v>DIFUSOR DE INSUFLAMENTO 300x300mm</v></cell><cell r="F24662" t="str"><v>UN</v></cell><cell r="G24662"><v>167.7</v></cell></row><row r="24663"><cell r="C24663" t="str"><v>070201</v></cell><cell r="D24663"><v>3007712</v></cell><cell r="E24663" t="str"><v>CAIXA PLENUM 35x25x25cm</v></cell><cell r="F24663" t="str"><v>UN</v></cell><cell r="G24663"><v>175.32</v></cell></row><row r="24664"><cell r="C24664" t="str"><v>070202</v></cell><cell r="D24664"><v>3007713</v></cell><cell r="E24664" t="str"><v>GRELHA DE RETORNO 300x250mm</v></cell><cell r="F24664" t="str"><v>UN</v></cell><cell r="G24664"><v>158.32</v></cell></row><row r="24665"><cell r="C24665" t="str"><v>070203</v></cell><cell r="D24665"><v>3007714</v></cell><cell r="E24665" t="str"><v>GRELHA DE RETORNO 600x500mm</v></cell><cell r="F24665" t="str"><v>UN</v></cell><cell r="G24665"><v>426.32</v></cell></row><row r="24666"><cell r="C24666" t="str"><v>070204</v></cell><cell r="D24666"><v>3007715</v></cell><cell r="E24666" t="str"><v>DUTO AR COND.CHAPA 24+MANTA LAN/VIDRO-PAP.ALUM.PREPARO 25x20</v></cell><cell r="F24666" t="str"><v>M</v></cell><cell r="G24666"><v>76.35</v></cell></row><row r="24667"><cell r="C24667" t="str"><v>070205</v></cell><cell r="D24667"><v>3007716</v></cell><cell r="E24667" t="str"><v>EXAUSTOR AXIAL MULTIVAC MODELO MURO 150A</v></cell><cell r="F24667" t="str"><v>UN</v></cell><cell r="G24667"><v>286.32</v></cell></row><row r="24668"><cell r="C24668" t="str"><v>070208</v></cell><cell r="D24668"><v>3007717</v></cell><cell r="E24668" t="str"><v>QUADRO ELETRICO PARA VENTILADOR</v></cell><cell r="F24668" t="str"><v>UN</v></cell><cell r="G24668"><v>1317.79</v></cell></row><row r="24669"><cell r="C24669" t="str"><v>070209</v></cell><cell r="D24669"><v>3007718</v></cell><cell r="E24669" t="str"><v>QUADRO DE SINALIZACAO PARA EQUIPAMENTOS</v></cell><cell r="F24669" t="str"><v>UN</v></cell><cell r="G24669"><v>2020.3</v></cell></row><row r="24670"><cell r="C24670" t="str"><v>070211</v></cell><cell r="D24670"><v>3007719</v></cell><cell r="E24670" t="str"><v>VENTOKIT 150 BIVOLT</v></cell><cell r="F24670" t="str"><v>UN</v></cell><cell r="G24670"><v>275.59</v></cell></row><row r="24671"><cell r="C24671" t="str"><v>070212</v></cell><cell r="D24671"><v>3007720</v></cell><cell r="E24671" t="str"><v>VENTILADOR CENTRIFUGO-SIMPLES ASPIRACAO</v></cell><cell r="F24671" t="str"><v>UN</v></cell><cell r="G24671"><v>3188.73</v></cell></row><row r="24672"><cell r="C24672" t="str"><v>070213</v></cell><cell r="D24672"><v>3007721</v></cell><cell r="E24672" t="str"><v>VENTILADOR CENTRIFUGO SIMPLES ASPIRACAO POLIA CORREIA 2600m3</v></cell><cell r="F24672" t="str"><v>UN</v></cell><cell r="G24672"><v>4470.73</v></cell></row><row r="24673"><cell r="C24673" t="str"><v>070214</v></cell><cell r="D24673"><v>3007722</v></cell><cell r="E24673" t="str"><v>UNIDADE RESFRIADORA AGUA 150TR-CONDENS.AGUA</v></cell><cell r="F24673" t="str"><v>UN</v></cell><cell r="G24673"><v>148722.29</v></cell></row><row r="24674"><cell r="C24674" t="str"><v>070216</v></cell><cell r="D24674"><v>3007723</v></cell><cell r="E24674" t="str"><v>CAIXA VENTILADORA PARA FORRO VAZAO AR 200m3/h</v></cell><cell r="F24674" t="str"><v>UN</v></cell><cell r="G24674"><v>2088.48</v></cell></row><row r="24675"><cell r="C24675" t="str"><v>070219</v></cell><cell r="D24675"><v>3007724</v></cell><cell r="E24675" t="str"><v>SENSOR E CONTROLADOR DE TEMPERATURA AMBIENTE-JOHNSON</v></cell><cell r="F24675" t="str"><v>UN</v></cell><cell r="G24675"><v>717.51</v></cell></row><row r="24676"><cell r="C24676" t="str"><v>070226</v></cell><cell r="D24676"><v>3007725</v></cell><cell r="E24676" t="str"><v>QUADRO ELETRICO PARA CAIXA VENTILADORA</v></cell><cell r="F24676" t="str"><v>UN</v></cell><cell r="G24676"><v>1158.16</v></cell></row><row r="24677"><cell r="C24677" t="str"><v>070228</v></cell><cell r="D24677"><v>3007726</v></cell><cell r="E24677" t="str"><v>DIFUSOR DE AR CONDICIONADO N.2 EM ALUMINIO BRANCO 195X195MM</v></cell><cell r="F24677" t="str"><v>UN</v></cell><cell r="G24677"><v>483.29</v></cell></row><row r="24678"><cell r="C24678" t="str"><v>070230</v></cell><cell r="D24678"><v>3007727</v></cell><cell r="E24678" t="str"><v>DAMPER DE LAMINAS OPOSTAS PARA ACIONAMENTO MOTORIZADO</v></cell><cell r="F24678" t="str"><v>UN</v></cell><cell r="G24678"><v>1706.36</v></cell></row><row r="24679"><cell r="C24679" t="str"><v>070233</v></cell><cell r="D24679"><v>3007728</v></cell><cell r="E24679" t="str"><v>VENTOKIT 80 BIVOLT</v></cell><cell r="F24679" t="str"><v>UN</v></cell><cell r="G24679"><v>262.59</v></cell></row><row r="24680"><cell r="C24680" t="str"><v>070234</v></cell><cell r="D24680"><v>3007729</v></cell><cell r="E24680" t="str"><v>RESISTENCIA ELETRICA CAPACIDADE 5KW</v></cell><cell r="F24680" t="str"><v>UN</v></cell><cell r="G24680"><v>1135.85</v></cell></row><row r="24681"><cell r="C24681" t="str"><v>070235</v></cell><cell r="D24681"><v>3007730</v></cell><cell r="E24681" t="str"><v>RESISTENCIA ELETRICA 4 ESTAGIOS 7,5KW-TOTAL 30KW</v></cell><cell r="F24681" t="str"><v>UN</v></cell><cell r="G24681"><v>3187.26</v></cell></row><row r="24682"><cell r="C24682" t="str"><v>070236</v></cell><cell r="D24682"><v>3007731</v></cell><cell r="E24682" t="str"><v>VENTILADOR CENTRIFUGO DUPLA ASPIRACAO/VENT.LIMIT LOAD 4800m3</v></cell><cell r="F24682" t="str"><v>UN</v></cell><cell r="G24682"><v>5566.6</v></cell></row><row r="24683"><cell r="C24683" t="str"><v>070237</v></cell><cell r="D24683"><v>3007732</v></cell><cell r="E24683" t="str"><v>TOMADA PARA AR EXTERIOR COM FILTRO E REGISTRO 75x50cm</v></cell><cell r="F24683" t="str"><v>UN</v></cell><cell r="G24683"><v>534.03</v></cell></row><row r="24684"><cell r="C24684" t="str"><v>070243</v></cell><cell r="D24684"><v>3007733</v></cell><cell r="E24684" t="str"><v>EVAPORADOR AR CONDICIONADO EM FORRO FALSO</v></cell><cell r="F24684" t="str"><v>UN</v></cell><cell r="G24684"><v>105.39</v></cell></row><row r="24685"><cell r="C24685" t="str"><v>070254</v></cell><cell r="D24685"><v>3007734</v></cell><cell r="E24685" t="str"><v>CAIXA VENTILADORA COM FILTRO-VAZAO DE AR 1.700m3/h</v></cell><cell r="F24685" t="str"><v>UN</v></cell><cell r="G24685"><v>4464.95</v></cell></row><row r="24686"><cell r="C24686" t="str"><v>070271</v></cell><cell r="D24686"><v>3007735</v></cell><cell r="E24686" t="str"><v>REGULADOR DE VAZAO TROX-RN DIAMETRO 500</v></cell><cell r="F24686" t="str"><v>UN</v></cell><cell r="G24686"><v>5386.32</v></cell></row><row r="24687"><cell r="C24687" t="str"><v>070285</v></cell><cell r="D24687"><v>3007736</v></cell><cell r="E24687" t="str"><v>INTERLIGACOES ELETRICAS (valvulas e chaves)</v></cell><cell r="F24687" t="str"><v>UN</v></cell><cell r="G24687"><v>3643.29</v></cell></row><row r="24688"><cell r="C24688" t="str"><v>070292</v></cell><cell r="D24688"><v>3007737</v></cell><cell r="E24688" t="str"><v>VALVULA BALANCEAMENTO TOUR ANDERSON 3"" COM ISOLAMENTO</v></cell><cell r="F24688" t="str"><v>UN</v></cell><cell r="G24688"><v>6027.18</v></cell></row><row r="24689"><cell r="C24689" t="str"><v>070304</v></cell><cell r="D24689"><v>3007738</v></cell><cell r="E24689" t="str"><v>QUADRO DE CONTROLE P/APARELHO SPLIT SYSTEM AR CONDICIONADO</v></cell><cell r="F24689" t="str"><v>UN</v></cell><cell r="G24689"><v>140.2</v></cell></row><row r="24690"><cell r="C24690" t="str"><v>070312</v></cell><cell r="D24690"><v>3007739</v></cell><cell r="E24690" t="str"><v>DIFUSOR DE AR CONDICIONADO N.2 EM ALUMINIO BRANCO 195X195MM</v></cell><cell r="F24690" t="str"><v>UN</v></cell><cell r="G24690"><v>615.78</v></cell></row><row r="24691"><cell r="C24691" t="str"><v>070313</v></cell><cell r="D24691"><v>3007740</v></cell><cell r="E24691" t="str"><v>TOMADA AR EXTERIOR-FILTRO G-1 E DUMPER L0</v></cell><cell r="F24691" t="str"><v>UN</v></cell><cell r="G24691"><v>646.47</v></cell></row><row r="24692"><cell r="C24692" t="str"><v>070316</v></cell><cell r="D24692"><v>3007741</v></cell><cell r="E24692" t="str"><v>CAIXA FILTRAGEM DUTOS-FILTRO/BOLSA F-3 3400m3/h</v></cell><cell r="F24692" t="str"><v>UN</v></cell><cell r="G24692"><v>3346.42</v></cell></row><row r="24693"><cell r="C24693" t="str"><v>070317</v></cell><cell r="D24693"><v>3007742</v></cell><cell r="E24693" t="str"><v>CAIXA FILTRAGEM DUTOS-FILTRO ABSOLUTO A-3 3400m3/h</v></cell><cell r="F24693" t="str"><v>UN</v></cell><cell r="G24693"><v>3776.86</v></cell></row><row r="24694"><cell r="C24694" t="str"><v>070319</v></cell><cell r="D24694"><v>3007743</v></cell><cell r="E24694" t="str"><v>DUTO FLEXIVEL TIPO ISODEC 25</v></cell><cell r="F24694" t="str"><v>M</v></cell><cell r="G24694"><v>207.77</v></cell></row><row r="24695"><cell r="C24695" t="str"><v>070334</v></cell><cell r="D24695"><v>3007744</v></cell><cell r="E24695" t="str"><v>VENTOKIT 280 BIVOLT</v></cell><cell r="F24695" t="str"><v>UN</v></cell><cell r="G24695"><v>426.69</v></cell></row><row r="24696"><cell r="C24696" t="str"><v>070337</v></cell><cell r="D24696"><v>3007745</v></cell><cell r="E24696" t="str"><v>GRELHA SUPLA DEFLEXAO 825x165mm</v></cell><cell r="F24696" t="str"><v>UN</v></cell><cell r="G24696"><v>355.64</v></cell></row><row r="24697"><cell r="C24697" t="str"><v>070338</v></cell><cell r="D24697"><v>3007746</v></cell><cell r="E24697" t="str"><v>DIFUSOR DE AR CONDICIONADO N.8 EM ALUMINIO BRANCO 517X517MM</v></cell><cell r="F24697" t="str"><v>UN</v></cell><cell r="G24697"><v>421.28</v></cell></row><row r="24698"><cell r="C24698" t="str"><v>070341</v></cell><cell r="D24698"><v>3007747</v></cell><cell r="E24698" t="str"><v>GRELHA SIMPLES DEFLEXAO 200x200mm</v></cell><cell r="F24698" t="str"><v>UN</v></cell><cell r="G24698"><v>112.64</v></cell></row><row r="24699"><cell r="C24699" t="str"><v>070354</v></cell><cell r="D24699"><v>3007748</v></cell><cell r="E24699" t="str"><v>MINI VENTILADOR MODELO B15</v></cell><cell r="F24699" t="str"><v>UN</v></cell><cell r="G24699"><v>166.41</v></cell></row><row r="24700"><cell r="C24700" t="str"><v>070355</v></cell><cell r="D24700"><v>3007749</v></cell><cell r="E24700" t="str"><v>AR COND. SPLIT ARTCOOL LIBERO INVERTER 9.000BTU'S</v></cell><cell r="F24700" t="str"><v>UN</v></cell><cell r="G24700"><v>2438.25</v></cell></row><row r="24701"><cell r="C24701" t="str"><v>070356</v></cell><cell r="D24701"><v>3007750</v></cell><cell r="E24701" t="str"><v>VALVULA ESFERA ROSCA BRONZE 2""</v></cell><cell r="F24701" t="str"><v>UN</v></cell><cell r="G24701"><v>161.05</v></cell></row><row r="24702"><cell r="C24702" t="str"><v>070357</v></cell><cell r="D24702"><v>3007751</v></cell><cell r="E24702" t="str"><v>VALVULA 3 VIAS ELETRICA PROPORCIONAL 1.1/4""/CV L19</v></cell><cell r="F24702" t="str"><v>UN</v></cell><cell r="G24702"><v>1225.9</v></cell></row><row r="24703"><cell r="C24703" t="str"><v>070360</v></cell><cell r="D24703"><v>3007752</v></cell><cell r="E24703" t="str"><v>DUTO AR CONDICIONADO CH.ACO 22-MANTA LAN/VD.-PAPEL ALUM.-KG/</v></cell><cell r="F24703" t="str"><v>M</v></cell><cell r="G24703"><v>236.08</v></cell></row><row r="24704"><cell r="C24704" t="str"><v>070362</v></cell><cell r="D24704"><v>3007753</v></cell><cell r="E24704" t="str"><v>DUTO AR CONDICIONADO CH.ACO 26-MANTA LAN/VD.PAPEL ALUM.-KG/m</v></cell><cell r="F24704" t="str"><v>M</v></cell><cell r="G24704"><v>183.72</v></cell></row><row r="24705"><cell r="C24705" t="str"><v>070364</v></cell><cell r="D24705"><v>3007754</v></cell><cell r="E24705" t="str"><v>DUTOS AR CONDICIONADO CHAP GAVVANIZADO NO.24</v></cell><cell r="F24705" t="str"><v>KG</v></cell><cell r="G24705"><v>9.52</v></cell></row><row r="24706"><cell r="C24706" t="str"><v>070365</v></cell><cell r="D24706"><v>3007755</v></cell><cell r="E24706" t="str"><v>DUTOS AR CONDICIONADO CHAP GAV No.22</v></cell><cell r="F24706" t="str"><v>KG</v></cell><cell r="G24706"><v>9.52</v></cell></row><row r="24707"><cell r="C24707" t="str"><v>070367</v></cell><cell r="D24707"><v>3007756</v></cell><cell r="E24707" t="str"><v>MANTA LAN DE VIDRO 8mm</v></cell><cell r="F24707" t="str"><v>M2</v></cell><cell r="G24707"><v>50.5</v></cell></row><row r="24708"><cell r="C24708" t="str"><v>070368</v></cell><cell r="D24708"><v>3007757</v></cell><cell r="E24708" t="str"><v>POLIESTIRENO EXTRUDADO (STYROFOAM) COM PELICULA DE 25mm</v></cell><cell r="F24708" t="str"><v>M2</v></cell><cell r="G24708"><v>49.15</v></cell></row><row r="24709"><cell r="C24709" t="str"><v>070369</v></cell><cell r="D24709"><v>3007758</v></cell><cell r="E24709" t="str"><v>POLIESTIRENO EXPANDIDO AUTO-EXTINGUIVEL 16mm</v></cell><cell r="F24709" t="str"><v>M2</v></cell><cell r="G24709"><v>39.53</v></cell></row><row r="24710"><cell r="C24710" t="str"><v>070370</v></cell><cell r="D24710"><v>3007759</v></cell><cell r="E24710" t="str"><v>BIDIM 5mm ESPESSURA</v></cell><cell r="F24710" t="str"><v>M2</v></cell><cell r="G24710"><v>60.35</v></cell></row><row r="24711"><cell r="C24711" t="str"><v>070372</v></cell><cell r="D24711"><v>3007760</v></cell><cell r="E24711" t="str"><v>DUTOS AR CONDICIONADO CHAPA GALVANIZADA NO.26</v></cell><cell r="F24711" t="str"><v>KG</v></cell><cell r="G24711"><v>9.71</v></cell></row><row r="24712"><cell r="C24712" t="str"><v>070374</v></cell><cell r="D24712"><v>3007761</v></cell><cell r="E24712" t="str"><v>DUTOS AR CONDICIONADO CHAPA GALVANIZADA NO.24</v></cell><cell r="F24712" t="str"><v>KG</v></cell><cell r="G24712"><v>9.71</v></cell></row><row r="24713"><cell r="C24713" t="str"><v>070375</v></cell><cell r="D24713"><v>3007762</v></cell><cell r="E24713" t="str"><v>DUTOS AR CONDICIONADO CHAPA GALVANIZADA NO.22</v></cell><cell r="F24713" t="str"><v>KG</v></cell><cell r="G24713"><v>9.71</v></cell></row><row r="24714"><cell r="C24714" t="str"><v>070376</v></cell><cell r="D24714"><v>3007763</v></cell><cell r="E24714" t="str"><v>DUTOS AR CONDICIONADO CHAPA GALVANIZADA NO.20</v></cell><cell r="F24714" t="str"><v>KG</v></cell><cell r="G24714"><v>9.71</v></cell></row><row r="24715"><cell r="C24715" t="str"><v>070377</v></cell><cell r="D24715"><v>3007764</v></cell><cell r="E24715" t="str"><v>AR CONDICIONADO SPLIT CASSETE 24.000 BTU'S</v></cell><cell r="F24715" t="str"><v>UN</v></cell><cell r="G24715"><v>2537.44</v></cell></row><row r="24716"><cell r="C24716" t="str"><v>070378</v></cell><cell r="D24716"><v>3007765</v></cell><cell r="E24716" t="str"><v>AR CONDICIONADO SPLIT CASSETE 30.000 BTU'S</v></cell><cell r="F24716" t="str"><v>UN</v></cell><cell r="G24716"><v>4099.25</v></cell></row><row r="24717"><cell r="C24717" t="str"><v>070379</v></cell><cell r="D24717"><v>3007766</v></cell><cell r="E24717" t="str"><v>AR COND. SPLIT CASSETE FUJITSU INVERTER 29.000 BTU'S Q/F</v></cell><cell r="F24717" t="str"><v>UN</v></cell><cell r="G24717"><v>4738.25</v></cell></row><row r="24718"><cell r="C24718" t="str"><v>070380</v></cell><cell r="D24718"><v>3007767</v></cell><cell r="E24718" t="str"><v>BOCAS DE AR-GRELHA 825x325mm</v></cell><cell r="F24718" t="str"><v>UN</v></cell><cell r="G24718"><v>31</v></cell></row><row r="24719"><cell r="C24719" t="str"><v>070381</v></cell><cell r="D24719"><v>3007768</v></cell><cell r="E24719" t="str"><v>AR COND SPLIT CASSETE INVERTER 42.000BTU'S Q/F 380V</v></cell><cell r="F24719" t="str"><v>UN</v></cell><cell r="G24719"><v>9667.39</v></cell></row><row r="24720"><cell r="C24720" t="str"><v>070382</v></cell><cell r="D24720"><v>3007769</v></cell><cell r="E24720" t="str"><v>BOCAS DE AR-GRELHA 1225x165mm</v></cell><cell r="F24720" t="str"><v>UN</v></cell><cell r="G24720"><v>26.16</v></cell></row><row r="24721"><cell r="C24721" t="str"><v>070383</v></cell><cell r="D24721"><v>3007770</v></cell><cell r="E24721" t="str"><v>BOCAS DE AR-GRELHA 520x225mm</v></cell><cell r="F24721" t="str"><v>UN</v></cell><cell r="G24721"><v>18.19</v></cell></row><row r="24722"><cell r="C24722" t="str"><v>070384</v></cell><cell r="D24722"><v>3007771</v></cell><cell r="E24722" t="str"><v>BOCAS DE AR-GRELHA 1225x525mm</v></cell><cell r="F24722" t="str"><v>UN</v></cell><cell r="G24722"><v>44.08</v></cell></row><row r="24723"><cell r="C24723" t="str"><v>070385</v></cell><cell r="D24723"><v>3007772</v></cell><cell r="E24723" t="str"><v>BOCAS DE AR-VENEZIANA 497x297mm</v></cell><cell r="F24723" t="str"><v>UN</v></cell><cell r="G24723"><v>34.61</v></cell></row><row r="24724"><cell r="C24724" t="str"><v>070386</v></cell><cell r="D24724"><v>3007773</v></cell><cell r="E24724" t="str"><v>BOCAS DE AR-VENEZIANAS 585x330mm</v></cell><cell r="F24724" t="str"><v>UN</v></cell><cell r="G24724"><v>43.58</v></cell></row><row r="24725"><cell r="C24725" t="str"><v>070387</v></cell><cell r="D24725"><v>3007774</v></cell><cell r="E24725" t="str"><v>BOCAS DE AR-VENEZIANAS 1785x660mm</v></cell><cell r="F24725" t="str"><v>UN</v></cell><cell r="G24725"><v>234.88</v></cell></row><row r="24726"><cell r="C24726" t="str"><v>070388</v></cell><cell r="D24726"><v>3007775</v></cell><cell r="E24726" t="str"><v>BOCAS DE AR-DUMPER SOBRE PRESSAO 493x415mm</v></cell><cell r="F24726" t="str"><v>UN</v></cell><cell r="G24726"><v>64.15</v></cell></row><row r="24727"><cell r="C24727" t="str"><v>070389</v></cell><cell r="D24727"><v>3007776</v></cell><cell r="E24727" t="str"><v>AR CONDICIONADO SPLIT PISO/TETO CARRIER 60.000BTU'S</v></cell><cell r="F24727" t="str"><v>UN</v></cell><cell r="G24727"><v>5438.25</v></cell></row><row r="24728"><cell r="C24728" t="str"><v>070392</v></cell><cell r="D24728"><v>3007777</v></cell><cell r="E24728" t="str"><v>BOCAS DE AR-GRELHAS 225x75mm</v></cell><cell r="F24728" t="str"><v>CJ</v></cell><cell r="G24728"><v>11.67</v></cell></row><row r="24729"><cell r="C24729" t="str"><v>070393</v></cell><cell r="D24729"><v>3007778</v></cell><cell r="E24729" t="str"><v>BOCAS DE AR-GRELHA 1025x125mm</v></cell><cell r="F24729" t="str"><v>UN</v></cell><cell r="G24729"><v>25.27</v></cell></row><row r="24730"><cell r="C24730" t="str"><v>070394</v></cell><cell r="D24730"><v>3007779</v></cell><cell r="E24730" t="str"><v>BOCAS DE AR-GRELHA 225x55mm</v></cell><cell r="F24730" t="str"><v>UN</v></cell><cell r="G24730"><v>19.64</v></cell></row><row r="24731"><cell r="C24731" t="str"><v>070396</v></cell><cell r="D24731"><v>3007780</v></cell><cell r="E24731" t="str"><v>ISOLAMENTO DE TUBULACOES FRIGORIGENAS(CALHA ISOPOR+LAN VIDRO</v></cell><cell r="F24731" t="str"><v>M</v></cell><cell r="G24731"><v>107.62</v></cell></row><row r="24732"><cell r="C24732" t="str"><v>070401</v></cell><cell r="D24732"><v>3007781</v></cell><cell r="E24732" t="str"><v>FORNECIMENTO GAS FREON PARA INSTALACAO FRIGORIGENA</v></cell><cell r="F24732" t="str"><v>KG</v></cell><cell r="G24732"><v>12.19</v></cell></row><row r="24733"><cell r="C24733" t="str"><v>070403</v></cell><cell r="D24733"><v>3007782</v></cell><cell r="E24733" t="str"><v>DESIDRATACAO DE SISTEMA FRIGORIGENO COM BOMBA DE VACUO-P/CIC</v></cell><cell r="F24733" t="str"><v>UN</v></cell><cell r="G24733"><v>181.59</v></cell></row><row r="24734"><cell r="C24734" t="str"><v>070404</v></cell><cell r="D24734"><v>3007783</v></cell><cell r="E24734" t="str"><v>FORNECIMENTO DE OLEO LUBRIFICANTE PARA COMPRESSOR FRIGORIGEN</v></cell><cell r="F24734" t="str"><v>L</v></cell><cell r="G24734"><v>25.74</v></cell></row><row r="24735"><cell r="C24735" t="str"><v>070405</v></cell><cell r="D24735"><v>3007784</v></cell><cell r="E24735" t="str"><v>FORNECIMENTO/INSTALACAO ELEMENTO FILTRO SECADOR</v></cell><cell r="F24735" t="str"><v>UN</v></cell><cell r="G24735"><v>330.62</v></cell></row><row r="24736"><cell r="C24736" t="str"><v>070406</v></cell><cell r="D24736"><v>3007785</v></cell><cell r="E24736" t="str"><v>DUTO AR CONDICIONADO CHAPA GALV.No.22 S/REVEST.- kg/m2</v></cell><cell r="F24736" t="str"><v>M</v></cell><cell r="G24736"><v>44.53</v></cell></row><row r="24737"><cell r="C24737" t="str"><v>070408</v></cell><cell r="D24737"><v>3007786</v></cell><cell r="E24737" t="str"><v>TESTE DE REGULAGEM ""START-UP"" EM EQUIPAMENTO FRIGORIGENO</v></cell><cell r="F24737" t="str"><v>UN</v></cell><cell r="G24737"><v>52.69</v></cell></row><row r="24738"><cell r="C24738" t="str"><v>070412</v></cell><cell r="D24738"><v>3007787</v></cell><cell r="E24738" t="str"><v>BOCAS DE AR-FILTRO ALUMINIO 50x40x5mm</v></cell><cell r="F24738" t="str"><v>UN</v></cell><cell r="G24738"><v>106.15</v></cell></row><row r="24739"><cell r="C24739" t="str"><v>070413</v></cell><cell r="D24739"><v>3007788</v></cell><cell r="E24739" t="str"><v>BOCAS DE AR-FILTRO ALUMINIO 150x50x5mm</v></cell><cell r="F24739" t="str"><v>UN</v></cell><cell r="G24739"><v>369.12</v></cell></row><row r="24740"><cell r="C24740" t="str"><v>070423</v></cell><cell r="D24740"><v>3007789</v></cell><cell r="E24740" t="str"><v>DUTO AR CONDICIONADO CHAPA ACO GALV.No.18 S/REVEST.kg/m2</v></cell><cell r="F24740" t="str"><v>M</v></cell><cell r="G24740"><v>67.47</v></cell></row><row r="24741"><cell r="C24741" t="str"><v>070426</v></cell><cell r="D24741"><v>3007790</v></cell><cell r="E24741" t="str"><v>TUBO/DUTO ALUMINIO VENTILWEST 100x2500</v></cell><cell r="F24741" t="str"><v>UN</v></cell><cell r="G24741"><v>38.09</v></cell></row><row r="24742"><cell r="C24742" t="str"><v>070428</v></cell><cell r="D24742"><v>3007791</v></cell><cell r="E24742" t="str"><v>REGULADOR DE VAZAO TROX-RN DIAMETRO 315</v></cell><cell r="F24742" t="str"><v>UN</v></cell><cell r="G24742"><v>2014.2</v></cell></row><row r="24743"><cell r="C24743" t="str"><v>070429</v></cell><cell r="D24743"><v>3007792</v></cell><cell r="E24743" t="str"><v>REVESTIMENTO DUTOS DE AR CONDIC. C/ PAPEL KRAFT+LAN DE VIDRO</v></cell><cell r="F24743" t="str"><v>M2</v></cell><cell r="G24743"><v>101.97</v></cell></row><row r="24744"><cell r="C24744" t="str"><v>070432</v></cell><cell r="D24744"><v>3007793</v></cell><cell r="E24744" t="str"><v>AR CONDICIONADO SPLIT PISO/TETO 18.000 BTU'S</v></cell><cell r="F24744" t="str"><v>UN</v></cell><cell r="G24744"><v>3424.7</v></cell></row><row r="24745"><cell r="C24745" t="str"><v>070433</v></cell><cell r="D24745"><v>3007794</v></cell><cell r="E24745" t="str"><v>DUTO DE EXAUSTAO PINTURA PRIMER E ISOLAMENTO TERMICO</v></cell><cell r="F24745" t="str"><v>KG</v></cell><cell r="G24745"><v>24.6</v></cell></row><row r="24746"><cell r="C24746" t="str"><v>070434</v></cell><cell r="D24746"><v>3007795</v></cell><cell r="E24746" t="str"><v>INTERTRAVAMENTOS ELETRICOS</v></cell><cell r="F24746" t="str"><v>UN</v></cell><cell r="G24746"><v>37.8</v></cell></row><row r="24747"><cell r="C24747" t="str"><v>070435</v></cell><cell r="D24747"><v>3007796</v></cell><cell r="E24747" t="str"><v>INSTALACOES DE CONTROLE</v></cell><cell r="F24747" t="str"><v>UN</v></cell><cell r="G24747"><v>500</v></cell></row><row r="24748"><cell r="C24748" t="str"><v>070436</v></cell><cell r="D24748"><v>3007797</v></cell><cell r="E24748" t="str"><v>AR COND. PISO/TETO SPACE CARRIER TRIFASICO 58.000 BTU'S</v></cell><cell r="F24748" t="str"><v>UN</v></cell><cell r="G24748"><v>19415.35</v></cell></row><row r="24749"><cell r="C24749" t="str"><v>070437</v></cell><cell r="D24749"><v>3007798</v></cell><cell r="E24749" t="str"><v>CORTINA DE AR 1,20m AIRWAY</v></cell><cell r="F24749" t="str"><v>UN</v></cell><cell r="G24749"><v>721.96</v></cell></row><row r="24750"><cell r="C24750" t="str"><v>070438</v></cell><cell r="D24750"><v>3007799</v></cell><cell r="E24750" t="str"><v>CORTINA DE AR 1,0m AIRWAY</v></cell><cell r="F24750" t="str"><v>UN</v></cell><cell r="G24750"><v>611.96</v></cell></row><row r="24751"><cell r="C24751" t="str"><v>070439</v></cell><cell r="D24751"><v>3007800</v></cell><cell r="E24751" t="str"><v>CORTINA DE AR 1,80m AIRWAY</v></cell><cell r="F24751" t="str"><v>UN</v></cell><cell r="G24751"><v>1007.96</v></cell></row><row r="24752"><cell r="C24752" t="str"><v>070441</v></cell><cell r="D24752"><v>3007801</v></cell><cell r="E24752" t="str"><v>SUPORTE PARA CONDENSADOR 400mm</v></cell><cell r="F24752" t="str"><v>UN</v></cell><cell r="G24752"><v>87.32</v></cell></row><row r="24753"><cell r="C24753" t="str"><v>070442</v></cell><cell r="D24753"><v>3007802</v></cell><cell r="E24753" t="str"><v>JUNTA EXPANSAO-FOLE BORRACHA-FLANGE GR.FF.150LB-50mm</v></cell><cell r="F24753" t="str"><v>UN</v></cell><cell r="G24753"><v>147.77</v></cell></row><row r="24754"><cell r="C24754" t="str"><v>070443</v></cell><cell r="D24754"><v>3007803</v></cell><cell r="E24754" t="str"><v>SUPORTE PARA CONDENSADOR 500mm</v></cell><cell r="F24754" t="str"><v>UN</v></cell><cell r="G24754"><v>107.32</v></cell></row><row r="24755"><cell r="C24755" t="str"><v>070444</v></cell><cell r="D24755"><v>3007804</v></cell><cell r="E24755" t="str"><v>AR CONDICIONADO SPLIT HI-WALL 7.000 BTU'S</v></cell><cell r="F24755" t="str"><v>UN</v></cell><cell r="G24755"><v>1138.96</v></cell></row><row r="24756"><cell r="C24756" t="str"><v>070445</v></cell><cell r="D24756"><v>3007805</v></cell><cell r="E24756" t="str"><v>AR CONDICIONADO  BI SPLIT 12.000 BTU'S</v></cell><cell r="F24756" t="str"><v>UN</v></cell><cell r="G24756"><v>4486.22</v></cell></row><row r="24757"><cell r="C24757" t="str"><v>070448</v></cell><cell r="D24757"><v>3007806</v></cell><cell r="E24757" t="str"><v>AR COND TRI SPLIT CARRIER 3X12.000BTU'S 220V FRIO</v></cell><cell r="F24757" t="str"><v>UN</v></cell><cell r="G24757"><v>5887.98</v></cell></row><row r="24758"><cell r="C24758" t="str"><v>070449</v></cell><cell r="D24758"><v>3007807</v></cell><cell r="E24758" t="str"><v>AR COND. SPLIT CASSETE 18.000 BTU'S CARRIER 360 GRAUS KCD</v></cell><cell r="F24758" t="str"><v>UN</v></cell><cell r="G24758"><v>2091.73</v></cell></row><row r="24759"><cell r="C24759" t="str"><v>070450</v></cell><cell r="D24759"><v>3007808</v></cell><cell r="E24759" t="str"><v>VALVULA ESFERA ROSCA BRONZE 1""</v></cell><cell r="F24759" t="str"><v>UN</v></cell><cell r="G24759"><v>90.64</v></cell></row><row r="24760"><cell r="C24760" t="str"><v>070451</v></cell><cell r="D24760"><v>3007809</v></cell><cell r="E24760" t="str"><v>CALHA ISOPOR 1""x1""</v></cell><cell r="F24760" t="str"><v>M</v></cell><cell r="G24760"><v>57.19</v></cell></row><row r="24761"><cell r="C24761" t="str"><v>070452</v></cell><cell r="D24761"><v>3007810</v></cell><cell r="E24761" t="str"><v>DIFUSOR DE AR 3 VIAS COM REGISTRO EM ALUMINIO FOSCO 307X307M</v></cell><cell r="F24761" t="str"><v>UN</v></cell><cell r="G24761"><v>243.9</v></cell></row><row r="24762"><cell r="C24762" t="str"><v>070453</v></cell><cell r="D24762"><v>3007811</v></cell><cell r="E24762" t="str"><v>DIFUSOR DE AR CONDICIONADO N.10 EM ALUMINIO BRANCO 644X644MM</v></cell><cell r="F24762" t="str"><v>UN</v></cell><cell r="G24762"><v>611.04</v></cell></row><row r="24763"><cell r="C24763" t="str"><v>070454</v></cell><cell r="D24763"><v>3007812</v></cell><cell r="E24763" t="str"><v>DIFUSOR DE AR CONDICIONADO N.1 ALUMINIO BRANCO 139X139MM</v></cell><cell r="F24763" t="str"><v>UN</v></cell><cell r="G24763"><v>180.29</v></cell></row><row r="24764"><cell r="C24764" t="str"><v>070455</v></cell><cell r="D24764"><v>3007813</v></cell><cell r="E24764" t="str"><v>DIFUSOR DE AR CONDICIONADO N.1 ALUMINIO FOSCO 195X195MM</v></cell><cell r="F24764" t="str"><v>UN</v></cell><cell r="G24764"><v>178.28</v></cell></row><row r="24765"><cell r="C24765" t="str"><v>070473</v></cell><cell r="D24765"><v>3007814</v></cell><cell r="E24765" t="str"><v>TUBO/DUTO ALUMINIO VENTILWEST 100x5000</v></cell><cell r="F24765" t="str"><v>UN</v></cell><cell r="G24765"><v>59.59</v></cell></row><row r="24766"><cell r="C24766" t="str"><v>070475</v></cell><cell r="D24766"><v>3007815</v></cell><cell r="E24766" t="str"><v>TUBO/DUTO ALUMINIO VENTILWEST 150x2000</v></cell><cell r="F24766" t="str"><v>UN</v></cell><cell r="G24766"><v>50.59</v></cell></row><row r="24767"><cell r="C24767" t="str"><v>070476</v></cell><cell r="D24767"><v>3007816</v></cell><cell r="E24767" t="str"><v>ARCONDICIONADO UNDER-CELLING 48.000 BTU'S</v></cell><cell r="F24767" t="str"><v>UN</v></cell><cell r="G24767"><v>6433.39</v></cell></row><row r="24768"><cell r="C24768" t="str"><v>070477</v></cell><cell r="D24768"><v>3007817</v></cell><cell r="E24768" t="str"><v>AR CONDICIONADO UNDER-CIELING 60.000 BTU'S</v></cell><cell r="F24768" t="str"><v>UN</v></cell><cell r="G24768"><v>5469.07</v></cell></row><row r="24769"><cell r="C24769" t="str"><v>070478</v></cell><cell r="D24769"><v>3007818</v></cell><cell r="E24769" t="str"><v>AR CONDICIONADO SPLIT HI-WALL 22.000 BTU'S</v></cell><cell r="F24769" t="str"><v>UN</v></cell><cell r="G24769"><v>1264.03</v></cell></row><row r="24770"><cell r="C24770" t="str"><v>070479</v></cell><cell r="D24770"><v>3007819</v></cell><cell r="E24770" t="str"><v>AR CONDICIONADO SPLIT PISO/TETO CARRIER 24.000 BTU'S</v></cell><cell r="F24770" t="str"><v>UN</v></cell><cell r="G24770"><v>3675.84</v></cell></row><row r="24771"><cell r="C24771" t="str"><v>070480</v></cell><cell r="D24771"><v>3007820</v></cell><cell r="E24771" t="str"><v>AR CONDICIONADO TRI SPLIT MIDEA ELITE 3X9.000BTU'S  NEW</v></cell><cell r="F24771" t="str"><v>UN</v></cell><cell r="G24771"><v>5734.25</v></cell></row><row r="24772"><cell r="C24772" t="str"><v>070482</v></cell><cell r="D24772"><v>3007821</v></cell><cell r="E24772" t="str"><v>MICROVENTILADOR VENTOKIT MODELO K1 150</v></cell><cell r="F24772" t="str"><v>un</v></cell><cell r="G24772"><v>192.19</v></cell></row><row r="24773"><cell r="C24773" t="str"><v>070483</v></cell><cell r="D24773"><v>3007822</v></cell><cell r="E24773" t="str"><v>MICROVENTILADOR VENTOKIT MODELO K1 280</v></cell><cell r="F24773" t="str"><v>un</v></cell><cell r="G24773"><v>271.19</v></cell></row><row r="24774"><cell r="C24774" t="str"><v>070484</v></cell><cell r="D24774"><v>3007823</v></cell><cell r="E24774" t="str"><v> MICROVENTILADOR BERLINERLUFT MODELO MGDD160</v></cell><cell r="F24774" t="str"><v>UN</v></cell><cell r="G24774"><v>169.63</v></cell></row><row r="24775"><cell r="C24775" t="str"><v>070485</v></cell><cell r="D24775"><v>3007824</v></cell><cell r="E24775" t="str"><v>MÃO DE OBRA PARA INSTALAÇÕES FRIGORIGENAS</v></cell><cell r="F24775" t="str"><v>UN</v></cell><cell r="G24775"><v>1760.03</v></cell></row><row r="24776"><cell r="C24776" t="str"><v>070486</v></cell><cell r="D24776"><v>3007825</v></cell><cell r="E24776" t="str"><v>CAIXA DE FILTRAGEM PARA DUTOS-FILTRO/BOLSA F3 3000m3/h</v></cell><cell r="F24776" t="str"><v>UN</v></cell><cell r="G24776"><v>8319.21</v></cell></row><row r="24777"><cell r="C24777" t="str"><v>070487</v></cell><cell r="D24777"><v>3007826</v></cell><cell r="E24777" t="str"><v>CAIXA DE FILTRAGEM PARA DUTOS-FILTRO ABSOLUTO A3 4800m3/h</v></cell><cell r="F24777" t="str"><v>UN</v></cell><cell r="G24777"><v>2564.21</v></cell></row><row r="24778"><cell r="C24778" t="str"><v>070496</v></cell><cell r="D24778"><v>3007827</v></cell><cell r="E24778" t="str"><v>CURVA/COTOVELO 90 ACO 14""</v></cell><cell r="F24778" t="str"><v>UN</v></cell><cell r="G24778"><v>1027.89</v></cell></row><row r="24779"><cell r="C24779" t="str"><v>070497</v></cell><cell r="D24779"><v>3007828</v></cell><cell r="E24779" t="str"><v>CURVA/COTOVELO 90 ACO 12""</v></cell><cell r="F24779" t="str"><v>UN</v></cell><cell r="G24779"><v>828.07</v></cell></row><row r="24780"><cell r="C24780" t="str"><v>070498</v></cell><cell r="D24780"><v>3007829</v></cell><cell r="E24780" t="str"><v>CURVA/COTOVELO 90 ACO 10""</v></cell><cell r="F24780" t="str"><v>UN</v></cell><cell r="G24780"><v>623.66</v></cell></row><row r="24781"><cell r="C24781" t="str"><v>070499</v></cell><cell r="D24781"><v>3007830</v></cell><cell r="E24781" t="str"><v>CURVA/COTOVELO 90 ACO 8""</v></cell><cell r="F24781" t="str"><v>UN</v></cell><cell r="G24781"><v>514.45</v></cell></row><row r="24782"><cell r="C24782" t="str"><v>070500</v></cell><cell r="D24782"><v>3007831</v></cell><cell r="E24782" t="str"><v>CURVA/COTOVELO 90 AC0 18""</v></cell><cell r="F24782" t="str"><v>UN</v></cell><cell r="G24782"><v>1680.9</v></cell></row><row r="24783"><cell r="C24783" t="str"><v>070501</v></cell><cell r="D24783"><v>3007832</v></cell><cell r="E24783" t="str"><v>ISOLAMENTO DUTO AR COND.-BIDIM/ISOPOR/PAPEL ALUM.CINTADO</v></cell><cell r="F24783" t="str"><v>M2</v></cell><cell r="G24783"><v>55.17</v></cell></row><row r="24784"><cell r="C24784" t="str"><v>070502</v></cell><cell r="D24784"><v>3007833</v></cell><cell r="E24784" t="str"><v>MANTA LAN DE VIDRO 50mm</v></cell><cell r="F24784" t="str"><v>M2</v></cell><cell r="G24784"><v>74.62</v></cell></row><row r="24785"><cell r="C24785" t="str"><v>070503</v></cell><cell r="D24785"><v>3007834</v></cell><cell r="E24785" t="str"><v>AR COND. SPLIT  HI-WALL 9.000 BTU'S MAXIFLES FRI0 220V</v></cell><cell r="F24785" t="str"><v>UN</v></cell><cell r="G24785"><v>2700</v></cell></row><row r="24786"><cell r="C24786" t="str"><v>070504</v></cell><cell r="D24786"><v>3007835</v></cell><cell r="E24786" t="str"><v>AR COND.SPLIT CASSETE 28.000BTU'S LG</v></cell><cell r="F24786" t="str"><v>UN</v></cell><cell r="G24786"><v>1815.47</v></cell></row><row r="24787"><cell r="C24787" t="str"><v>070505</v></cell><cell r="D24787"><v>3007836</v></cell><cell r="E24787" t="str"><v>ABRACADEIRA GALVANIZADA PARA TUBOS 1/2""</v></cell><cell r="F24787" t="str"><v>UN</v></cell><cell r="G24787"><v>18.73</v></cell></row><row r="24788"><cell r="C24788" t="str"><v>070506</v></cell><cell r="D24788"><v>3007837</v></cell><cell r="E24788" t="str"><v>AR CONDICIONADO PISO/TETO 30.000 BTU'S ELGIN ATUALLE</v></cell><cell r="F24788" t="str"><v>UN</v></cell><cell r="G24788"><v>3457.37</v></cell></row><row r="24789"><cell r="C24789" t="str"><v>070508</v></cell><cell r="D24789"><v>3007838</v></cell><cell r="E24789" t="str"><v>VENTILADOR TIPO VENTOKID VAZAO 120m3/h</v></cell><cell r="F24789" t="str"><v>UN</v></cell><cell r="G24789"><v>352.19</v></cell></row><row r="24790"><cell r="C24790" t="str"><v>070515</v></cell><cell r="D24790"><v>3007839</v></cell><cell r="E24790" t="str"><v>VENEZIADA DUPLA MOLDURA TROPICAL</v></cell><cell r="F24790" t="str"><v>M2</v></cell><cell r="G24790"><v>963.11</v></cell></row><row r="24791"><cell r="C24791" t="str"><v>070517</v></cell><cell r="D24791"><v>3007840</v></cell><cell r="E24791" t="str"><v>AR COND SPLIT HI-WALL 7.500 BTU'S SMILES NEW LG</v></cell><cell r="F24791" t="str"><v>UN</v></cell><cell r="G24791"><v>1184.03</v></cell></row><row r="24792"><cell r="C24792" t="str"><v>070518</v></cell><cell r="D24792"><v>3007841</v></cell><cell r="E24792" t="str"><v>AR COND.SPLIT CASSETE 28.000BTU'S LG</v></cell><cell r="F24792" t="str"><v>UN</v></cell><cell r="G24792"><v>1785.03</v></cell></row><row r="24793"><cell r="C24793" t="str"><v>070519</v></cell><cell r="D24793"><v>3007842</v></cell><cell r="E24793" t="str"><v>AR COND. SPLIT HI-WALL 9.000 BTU'S SILENT Q/F ELGIM</v></cell><cell r="F24793" t="str"><v>UN</v></cell><cell r="G24793"><v>856.69</v></cell></row><row r="24794"><cell r="C24794" t="str"><v>070521</v></cell><cell r="D24794"><v>3007843</v></cell><cell r="E24794" t="str"><v>AR COND. SPLIT CASSETE 52.000BTU'S LG</v></cell><cell r="F24794" t="str"><v>UN</v></cell><cell r="G24794"><v>8184.03</v></cell></row><row r="24795"><cell r="C24795" t="str"><v>070522</v></cell><cell r="D24795"><v>3007844</v></cell><cell r="E24795" t="str"><v>VENTILADOR CENTRUFUGO SIMPL.ASPIRACAO-LIMIT LOAD-9.000m3/h</v></cell><cell r="F24795" t="str"><v>UN</v></cell><cell r="G24795"><v>5363</v></cell></row><row r="24796"><cell r="C24796" t="str"><v>070523</v></cell><cell r="D24796"><v>3007845</v></cell><cell r="E24796" t="str"><v>CAIXA VENTILADORA COM FILTRO-VAZAO DE AR 9.850m3/h</v></cell><cell r="F24796" t="str"><v>UN</v></cell><cell r="G24796"><v>5448.63</v></cell></row><row r="24797"><cell r="C24797" t="str"><v>070531</v></cell><cell r="D24797"><v>3007846</v></cell><cell r="E24797" t="str"><v>DAMPER CORTA-FOGO</v></cell><cell r="F24797" t="str"><v>UN</v></cell><cell r="G24797"><v>632.62</v></cell></row><row r="24798"><cell r="C24798" t="str"><v>070550</v></cell><cell r="D24798"><v>3007847</v></cell><cell r="E24798" t="str"><v>REGULADOR DE VAZAO TROX DIAMETRO 500</v></cell><cell r="F24798" t="str"><v>UN</v></cell><cell r="G24798"><v>2169.44</v></cell></row><row r="24799"><cell r="C24799" t="str"><v>070556</v></cell><cell r="D24799"><v>3007848</v></cell><cell r="E24799" t="str"><v>AR COND. SPLIT SPRINGER  CARRIER  18000 BTU/h</v></cell><cell r="F24799" t="str"><v>UN</v></cell><cell r="G24799"><v>2113.22</v></cell></row><row r="24800"><cell r="C24800" t="str"><v>070557</v></cell><cell r="D24800"><v>3007849</v></cell><cell r="E24800" t="str"><v>VENTILADOR CENTRIFUGO SIPLES.ASPIR.POLIA/CORREIA VAZAO 600m3</v></cell><cell r="F24800" t="str"><v>UN</v></cell><cell r="G24800"><v>1747.47</v></cell></row><row r="24801"><cell r="C24801" t="str"><v>070562</v></cell><cell r="D24801"><v>3007850</v></cell><cell r="E24801" t="str"><v>DIFUSOR DE AR CONDICIONADO N.9 EM ALUMINIO BRANCO 548X548MM</v></cell><cell r="F24801" t="str"><v>UN</v></cell><cell r="G24801"><v>950.15</v></cell></row><row r="24802"><cell r="C24802" t="str"><v>070563</v></cell><cell r="D24802"><v>3007851</v></cell><cell r="E24802" t="str"><v>DIFUSOR DE AR CONDICIONADO N.2 EM ALUMINIO BRANCO 195X195MM</v></cell><cell r="F24802" t="str"><v>UN</v></cell><cell r="G24802"><v>1042.1</v></cell></row><row r="24803"><cell r="C24803" t="str"><v>070564</v></cell><cell r="D24803"><v>3007852</v></cell><cell r="E24803" t="str"><v>AR COND. SPLIT HI-WALL 30.000BTU'S FUJITSU</v></cell><cell r="F24803" t="str"><v>UN</v></cell><cell r="G24803"><v>3358.25</v></cell></row><row r="24804"><cell r="C24804" t="str"><v>070565</v></cell><cell r="D24804"><v>3007853</v></cell><cell r="E24804" t="str"><v>BORRACHA ESPONJOSA PARA ISOLAMENTO TUBULACAO E= 7/8""</v></cell><cell r="F24804" t="str"><v>M</v></cell><cell r="G24804"><v>10.28</v></cell></row><row r="24805"><cell r="C24805" t="str"><v>070566</v></cell><cell r="D24805"><v>3007854</v></cell><cell r="E24805" t="str"><v>BORRACHA ESPONJOSA PARA ISOLAMENTO TUBULACAO E= 5/8""</v></cell><cell r="F24805" t="str"><v>M</v></cell><cell r="G24805"><v>10.24</v></cell></row><row r="24806"><cell r="C24806" t="str"><v>070567</v></cell><cell r="D24806"><v>3007855</v></cell><cell r="E24806" t="str"><v>BOX CURVO 3/4""</v></cell><cell r="F24806" t="str"><v>UN</v></cell><cell r="G24806"><v>64.93</v></cell></row><row r="24807"><cell r="C24807" t="str"><v>070568</v></cell><cell r="D24807"><v>3007856</v></cell><cell r="E24807" t="str"><v>BOX RETO 3/4""</v></cell><cell r="F24807" t="str"><v>UN</v></cell><cell r="G24807"><v>54.6</v></cell></row><row r="24808"><cell r="C24808" t="str"><v>070569</v></cell><cell r="D24808"><v>3007857</v></cell><cell r="E24808" t="str"><v>ABRACADEIRA TUBOS CHAPA GALVANIZADA 3/4""</v></cell><cell r="F24808" t="str"><v>UN</v></cell><cell r="G24808"><v>10.41</v></cell></row><row r="24809"><cell r="C24809" t="str"><v>070570</v></cell><cell r="D24809"><v>3007858</v></cell><cell r="E24809" t="str"><v>CURVA COBRE RECOZIDO 90 GRAUS 7/8""</v></cell><cell r="F24809" t="str"><v>UN</v></cell><cell r="G24809"><v>28.89</v></cell></row><row r="24810"><cell r="C24810" t="str"><v>070571</v></cell><cell r="D24810"><v>3007859</v></cell><cell r="E24810" t="str"><v>CURVA COBRE RECOZIDO 90 GRAUS 5/8""</v></cell><cell r="F24810" t="str"><v>UN</v></cell><cell r="G24810"><v>24.39</v></cell></row><row r="24811"><cell r="C24811" t="str"><v>070578</v></cell><cell r="D24811"><v>3007860</v></cell><cell r="E24811" t="str"><v>VENEZIANA INDEVASSAVEL ALUMINIO 30x30cm</v></cell><cell r="F24811" t="str"><v>UN</v></cell><cell r="G24811"><v>330.91</v></cell></row><row r="24812"><cell r="C24812" t="str"><v>070580</v></cell><cell r="D24812"><v>3007861</v></cell><cell r="E24812" t="str"><v>NITROGENIO (AR CONDICIONADO) EM CILINDRO</v></cell><cell r="F24812" t="str"><v>UN</v></cell><cell r="G24812"><v>237.62</v></cell></row><row r="24813"><cell r="C24813" t="str"><v>070585</v></cell><cell r="D24813"><v>3007862</v></cell><cell r="E24813" t="str"><v>AR COND. SPLIT HI-WALL LG SMILE 24.000BTU'S 220V</v></cell><cell r="F24813" t="str"><v>UN</v></cell><cell r="G24813"><v>2955.47</v></cell></row><row r="24814"><cell r="C24814" t="str"><v>070591</v></cell><cell r="D24814"><v>3007863</v></cell><cell r="E24814" t="str"><v>REGULADOR DE VAZAO TROX DIAMETRO 800</v></cell><cell r="F24814" t="str"><v>UN</v></cell><cell r="G24814"><v>3840.38</v></cell></row><row r="24815"><cell r="C24815" t="str"><v>070593</v></cell><cell r="D24815"><v>3007864</v></cell><cell r="E24815" t="str"><v>VALVULA 3 VIAS 2.1/2""</v></cell><cell r="F24815" t="str"><v>UN</v></cell><cell r="G24815"><v>2404.8</v></cell></row><row r="24816"><cell r="C24816" t="str"><v>070598</v></cell><cell r="D24816"><v>3007865</v></cell><cell r="E24816" t="str"><v>CALHA ISOPOR 1.1/4""x1""</v></cell><cell r="F24816" t="str"><v>M</v></cell><cell r="G24816"><v>35.85</v></cell></row><row r="24817"><cell r="C24817" t="str"><v>070606</v></cell><cell r="D24817"><v>3007866</v></cell><cell r="E24817" t="str"><v>CALHA ISOPOR 3/4""x1""</v></cell><cell r="F24817" t="str"><v>M</v></cell><cell r="G24817"><v>37.17</v></cell></row><row r="24818"><cell r="C24818" t="str"><v>070607</v></cell><cell r="D24818"><v>3007867</v></cell><cell r="E24818" t="str"><v>VALVULA ESFERA ROSCA BRONZE 3/4""</v></cell><cell r="F24818" t="str"><v>UN</v></cell><cell r="G24818"><v>45.82</v></cell></row><row r="24819"><cell r="C24819" t="str"><v>070608</v></cell><cell r="D24819"><v>3007868</v></cell><cell r="E24819" t="str"><v>BRACADEIRA PARA DUTOS AR CONDICIONADO-CANTONEIRA 3/4""xl/8""</v></cell><cell r="F24819" t="str"><v>CJ</v></cell><cell r="G24819"><v>24.14</v></cell></row><row r="24820"><cell r="C24820" t="str"><v>070614</v></cell><cell r="D24820"><v>3007869</v></cell><cell r="E24820" t="str"><v>AR COND.SPLIT LIBERO E+INVERTER 9.000BTU'S LG</v></cell><cell r="F24820" t="str"><v>UN</v></cell><cell r="G24820"><v>1045.69</v></cell></row><row r="24821"><cell r="C24821" t="str"><v>070617</v></cell><cell r="D24821"><v>3007870</v></cell><cell r="E24821" t="str"><v>QUADRO ELETRICO PARA CAIXA VENTILADORA</v></cell><cell r="F24821" t="str"><v>UN</v></cell><cell r="G24821"><v>7517.54</v></cell></row><row r="24822"><cell r="C24822" t="str"><v>070619</v></cell><cell r="D24822"><v>3007871</v></cell><cell r="E24822" t="str"><v>CURVA/COTOVELO 90 ACO 16""</v></cell><cell r="F24822" t="str"><v>UN</v></cell><cell r="G24822"><v>1311.74</v></cell></row><row r="24823"><cell r="C24823" t="str"><v>070620</v></cell><cell r="D24823"><v>3007872</v></cell><cell r="E24823" t="str"><v>COTOVELO 45 GALVANIZADO 6""</v></cell><cell r="F24823" t="str"><v>UN</v></cell><cell r="G24823"><v>348.45</v></cell></row><row r="24824"><cell r="C24824" t="str"><v>070621</v></cell><cell r="D24824"><v>3007873</v></cell><cell r="E24824" t="str"><v>COTOVELO 45 GALVANIZADO 5""</v></cell><cell r="F24824" t="str"><v>UN</v></cell><cell r="G24824"><v>172.94</v></cell></row><row r="24825"><cell r="C24825" t="str"><v>070622</v></cell><cell r="D24825"><v>3007874</v></cell><cell r="E24825" t="str"><v>COTOVELO 45 GALVANIZADO 4""</v></cell><cell r="F24825" t="str"><v>UN</v></cell><cell r="G24825"><v>131.35</v></cell></row><row r="24826"><cell r="C24826" t="str"><v>070623</v></cell><cell r="D24826"><v>3007875</v></cell><cell r="E24826" t="str"><v>COTOVELO 45 GALVANIZADO 2.1/2""</v></cell><cell r="F24826" t="str"><v>UN</v></cell><cell r="G24826"><v>57.7</v></cell></row><row r="24827"><cell r="C24827" t="str"><v>070624</v></cell><cell r="D24827"><v>3007876</v></cell><cell r="E24827" t="str"><v>COTOVELO 45 GALVANIZADO 2""</v></cell><cell r="F24827" t="str"><v>UN</v></cell><cell r="G24827"><v>33.48</v></cell></row><row r="24828"><cell r="C24828" t="str"><v>070625</v></cell><cell r="D24828"><v>3007877</v></cell><cell r="E24828" t="str"><v>COTOVELO 45 GALVANIZADO 3/4""</v></cell><cell r="F24828" t="str"><v>UN</v></cell><cell r="G24828"><v>13.23</v></cell></row><row r="24829"><cell r="C24829" t="str"><v>070630</v></cell><cell r="D24829"><v>3007878</v></cell><cell r="E24829" t="str"><v>COTOVELO 90 GALVANIZADO 3/4""</v></cell><cell r="F24829" t="str"><v>UN</v></cell><cell r="G24829"><v>13.14</v></cell></row><row r="24830"><cell r="C24830" t="str"><v>070635</v></cell><cell r="D24830"><v>3007879</v></cell><cell r="E24830" t="str"><v>COTOVELO 90 GALVANIZADO 6""</v></cell><cell r="F24830" t="str"><v>UN</v></cell><cell r="G24830"><v>518.2</v></cell></row><row r="24831"><cell r="C24831" t="str"><v>070646</v></cell><cell r="D24831"><v>3007880</v></cell><cell r="E24831" t="str"><v>REGULADOR DE VAZAO TROX RN DIAMETRO 315</v></cell><cell r="F24831" t="str"><v>UN</v></cell><cell r="G24831"><v>2159.86</v></cell></row><row r="24832"><cell r="C24832" t="str"><v>070648</v></cell><cell r="D24832"><v>3007881</v></cell><cell r="E24832" t="str"><v>REGULADOR DE VAZAO TROX RN DIAMETRO 500</v></cell><cell r="F24832" t="str"><v>UN</v></cell><cell r="G24832"><v>2838.9</v></cell></row><row r="24833"><cell r="C24833" t="str"><v>070663</v></cell><cell r="D24833"><v>3007882</v></cell><cell r="E24833" t="str"><v>DUTO AR CONDICIONADO-TIPO OVAL-CHAPA 24 C/ISOLAMENTO KG/m2</v></cell><cell r="F24833" t="str"><v>M</v></cell><cell r="G24833"><v>193.27</v></cell></row><row r="24834"><cell r="C24834" t="str"><v>070664</v></cell><cell r="D24834"><v>3007883</v></cell><cell r="E24834" t="str"><v>DUTO AR CONDICIONADO-TIPO OVAL-CHAPA 22 C/ISOLAMENTO KG/m2</v></cell><cell r="F24834" t="str"><v>M</v></cell><cell r="G24834"><v>159.38</v></cell></row><row r="24835"><cell r="C24835" t="str"><v>070670</v></cell><cell r="D24835"><v>3007884</v></cell><cell r="E24835" t="str"><v>VALVULA RETENCAO VERTICAL ROSCA BRONZE 2""</v></cell><cell r="F24835" t="str"><v>UN</v></cell><cell r="G24835"><v>173.2</v></cell></row><row r="24836"><cell r="C24836" t="str"><v>070673</v></cell><cell r="D24836"><v>3007885</v></cell><cell r="E24836" t="str"><v>VALVULA RETENCAO 2.1/2""</v></cell><cell r="F24836" t="str"><v>UN</v></cell><cell r="G24836"><v>715.53</v></cell></row><row r="24837"><cell r="C24837" t="str"><v>070675</v></cell><cell r="D24837"><v>3007886</v></cell><cell r="E24837" t="str"><v>BUCHA REDUCAO GALVANIZADA 6""x4""</v></cell><cell r="F24837" t="str"><v>UN</v></cell><cell r="G24837"><v>172.76</v></cell></row><row r="24838"><cell r="C24838" t="str"><v>070677</v></cell><cell r="D24838"><v>3007887</v></cell><cell r="E24838" t="str"><v>BUCHA REDUCAO GALVANIZADA 4""x3""</v></cell><cell r="F24838" t="str"><v>UN</v></cell><cell r="G24838"><v>74.56</v></cell></row><row r="24839"><cell r="C24839" t="str"><v>070678</v></cell><cell r="D24839"><v>3007888</v></cell><cell r="E24839" t="str"><v>BUCHA REDUCAO GALVANIZADO 4""x2""</v></cell><cell r="F24839" t="str"><v>UN</v></cell><cell r="G24839"><v>71.58</v></cell></row><row r="24840"><cell r="C24840" t="str"><v>070679</v></cell><cell r="D24840"><v>3007889</v></cell><cell r="E24840" t="str"><v>BUCHA REDUCAO GALVANIZADO 3""x2.1/2""</v></cell><cell r="F24840" t="str"><v>UN</v></cell><cell r="G24840"><v>57.46</v></cell></row><row r="24841"><cell r="C24841" t="str"><v>070680</v></cell><cell r="D24841"><v>3007890</v></cell><cell r="E24841" t="str"><v>BUCHA REDUCAO GALVANIZADA 2""x1.1/2""</v></cell><cell r="F24841" t="str"><v>UN</v></cell><cell r="G24841"><v>22.71</v></cell></row><row r="24842"><cell r="C24842" t="str"><v>070681</v></cell><cell r="D24842"><v>3007891</v></cell><cell r="E24842" t="str"><v>TUBO COBRE BOBINAVEL REV.POLIPLAST 1/4""CON.LIQUIDO AR COND.</v></cell><cell r="F24842" t="str"><v>M</v></cell><cell r="G24842"><v>39.51</v></cell></row><row r="24843"><cell r="C24843" t="str"><v>070682</v></cell><cell r="D24843"><v>3007892</v></cell><cell r="E24843" t="str"><v>TUBO COBRE BOBINAVEL REV.POLIPLAST 1/2"" CONDUCAO GAS AR CON</v></cell><cell r="F24843" t="str"><v>M</v></cell><cell r="G24843"><v>44.42</v></cell></row><row r="24844"><cell r="C24844" t="str"><v>070683</v></cell><cell r="D24844"><v>3007893</v></cell><cell r="E24844" t="str"><v>TUBO COBRE BOBINAVEL REV.POLIPLAST 5/8"" COND.GAS AR COND.</v></cell><cell r="F24844" t="str"><v>M</v></cell><cell r="G24844"><v>57.05</v></cell></row><row r="24845"><cell r="C24845" t="str"><v>070684</v></cell><cell r="D24845"><v>3007894</v></cell><cell r="E24845" t="str"><v>TUBO COBRE BOBINAVEL REV.POLIPLAST 3/4"" COND.GAS AR COND.</v></cell><cell r="F24845" t="str"><v>M</v></cell><cell r="G24845"><v>59.27</v></cell></row><row r="24846"><cell r="C24846" t="str"><v>070685</v></cell><cell r="D24846"><v>3007895</v></cell><cell r="E24846" t="str"><v>TUBO COBRE BOBINAVEL REV.POLIPLAST 3/8"" CON.LIQUIDO AR COND</v></cell><cell r="F24846" t="str"><v>M</v></cell><cell r="G24846"><v>61.05</v></cell></row><row r="24847"><cell r="C24847" t="str"><v>070687</v></cell><cell r="D24847"><v>3007896</v></cell><cell r="E24847" t="str"><v>TUBO COBRE BOBINAVEL REV.POLIPLAST 1.1/4"" COND.LIQUIDO AR C</v></cell><cell r="F24847" t="str"><v>M</v></cell><cell r="G24847"><v>142.06</v></cell></row><row r="24848"><cell r="C24848" t="str"><v>070696</v></cell><cell r="D24848"><v>3007897</v></cell><cell r="E24848" t="str"><v>MANOVACUOMETRO DIAM. 100mm 4 Kgf/cm2</v></cell><cell r="F24848" t="str"><v>UN</v></cell><cell r="G24848"><v>301.66</v></cell></row><row r="24849"><cell r="C24849" t="str"><v>070697</v></cell><cell r="D24849"><v>3007898</v></cell><cell r="E24849" t="str"><v>MANOMETRO DIAM. 55mm DE 01 A 10 Kgf/cm2</v></cell><cell r="F24849" t="str"><v>UN</v></cell><cell r="G24849"><v>190.59</v></cell></row><row r="24850"><cell r="C24850" t="str"><v>070701</v></cell><cell r="D24850"><v>3007899</v></cell><cell r="E24850" t="str"><v>TANQUE EXPANSAO 500 LITROS PARA AR CONDICIONADO</v></cell><cell r="F24850" t="str"><v>UN</v></cell><cell r="G24850"><v>2222.89</v></cell></row><row r="24851"><cell r="C24851" t="str"><v>070705</v></cell><cell r="D24851"><v>3007900</v></cell><cell r="E24851" t="str"><v>COIFA ACO INOXIDAVEL 1200 x 1200 # 20 CLASSE 304</v></cell><cell r="F24851" t="str"><v>UN</v></cell><cell r="G24851"><v>4453.66</v></cell></row><row r="24852"><cell r="C24852" t="str"><v>070711</v></cell><cell r="D24852"><v>3007901</v></cell><cell r="E24852" t="str"><v>TUBO PRETO ACO CARBONO 8"" COM ISOLAMENTO P/ AR CONDICIONADO</v></cell><cell r="F24852" t="str"><v>M</v></cell><cell r="G24852"><v>852.49</v></cell></row><row r="24853"><cell r="C24853" t="str"><v>070716</v></cell><cell r="D24853"><v>3007902</v></cell><cell r="E24853" t="str"><v>QUADRO ELETRICO PARA VENTILADOR</v></cell><cell r="F24853" t="str"><v>UN</v></cell><cell r="G24853"><v>4688.16</v></cell></row><row r="24854"><cell r="C24854" t="str"><v>070750</v></cell><cell r="D24854"><v>3007903</v></cell><cell r="E24854" t="str"><v>TUBO ACO CARBONO 2.1/2"" COM ISOLAMENTO PARA AR CONDICIONADO</v></cell><cell r="F24854" t="str"><v>M</v></cell><cell r="G24854"><v>227.61</v></cell></row><row r="24855"><cell r="C24855" t="str"><v>070754</v></cell><cell r="D24855"><v>3007904</v></cell><cell r="E24855" t="str"><v>TUBO ACO CARBONO 1/2""COM ISOLAMENTO PARA AR CONDICIONADO</v></cell><cell r="F24855" t="str"><v>M</v></cell><cell r="G24855"><v>38.34</v></cell></row><row r="24856"><cell r="C24856" t="str"><v>070755</v></cell><cell r="D24856"><v>3007905</v></cell><cell r="E24856" t="str"><v>TUBO ACO CARBONO 3/4"" COM ISOLAMENTO PARA AR CONDICIONADO</v></cell><cell r="F24856" t="str"><v>M</v></cell><cell r="G24856"><v>52.69</v></cell></row><row r="24857"><cell r="C24857" t="str"><v>070756</v></cell><cell r="D24857"><v>3007906</v></cell><cell r="E24857" t="str"><v>TUBO ACO CARBONO 1"" COM ISOLAMENTO PARA AR CONDICIONADO</v></cell><cell r="F24857" t="str"><v>M</v></cell><cell r="G24857"><v>90.47</v></cell></row><row r="24858"><cell r="C24858" t="str"><v>070757</v></cell><cell r="D24858"><v>3007907</v></cell><cell r="E24858" t="str"><v>TUBO ACO CARBONO 1.1/4"" COM ISOLAMENTO PARA AR CONDICIONADO</v></cell><cell r="F24858" t="str"><v>M</v></cell><cell r="G24858"><v>151.47</v></cell></row><row r="24859"><cell r="C24859" t="str"><v>070758</v></cell><cell r="D24859"><v>3007908</v></cell><cell r="E24859" t="str"><v>TUBO ACO CARBONO 1.1/2""COM ISOLAMENTO PARA AR CONDICIONADO</v></cell><cell r="F24859" t="str"><v>M</v></cell><cell r="G24859"><v>237.99</v></cell></row><row r="24860"><cell r="C24860" t="str"><v>070760</v></cell><cell r="D24860"><v>3007909</v></cell><cell r="E24860" t="str"><v>TUBO ACO CARBONO 2.1/2""COM ISOLAMENTO PARA AR CONDICIONADO</v></cell><cell r="F24860" t="str"><v>M</v></cell><cell r="G24860"><v>130.24</v></cell></row><row r="24861"><cell r="C24861" t="str"><v>070761</v></cell><cell r="D24861"><v>3007910</v></cell><cell r="E24861" t="str"><v>TUBO ACO CARBONO 3"" COM ISOLAMENTO PARA AR CONDICIONADO</v></cell><cell r="F24861" t="str"><v>M</v></cell><cell r="G24861"><v>256.94</v></cell></row><row r="24862"><cell r="C24862" t="str"><v>070762</v></cell><cell r="D24862"><v>3007911</v></cell><cell r="E24862" t="str"><v>TUBO ACO CARBONO 4"" COM ISOLAMENTO PARA AR CONDICIONADO</v></cell><cell r="F24862" t="str"><v>M</v></cell><cell r="G24862"><v>345.22</v></cell></row><row r="24863"><cell r="C24863" t="str"><v>070765</v></cell><cell r="D24863"><v>3007912</v></cell><cell r="E24863" t="str"><v>COTOVELO 90 GALVANIZADO 1.1/4""</v></cell><cell r="F24863" t="str"><v>UN</v></cell><cell r="G24863"><v>28.27</v></cell></row><row r="24864"><cell r="C24864" t="str"><v>070766</v></cell><cell r="D24864"><v>3007913</v></cell><cell r="E24864" t="str"><v>COTOVELO 90 GALVANIZADO 2""</v></cell><cell r="F24864" t="str"><v>UN</v></cell><cell r="G24864"><v>46.91</v></cell></row><row r="24865"><cell r="C24865" t="str"><v>070767</v></cell><cell r="D24865"><v>3007914</v></cell><cell r="E24865" t="str"><v>COTOVELO 45 GALVANIZADO 1""</v></cell><cell r="F24865" t="str"><v>UN</v></cell><cell r="G24865"><v>20.36</v></cell></row><row r="24866"><cell r="C24866" t="str"><v>070768</v></cell><cell r="D24866"><v>3007915</v></cell><cell r="E24866" t="str"><v>COTOVELO 90 GALVANIZADO 1/2""</v></cell><cell r="F24866" t="str"><v>UN</v></cell><cell r="G24866"><v>9.95</v></cell></row><row r="24867"><cell r="C24867" t="str"><v>070771</v></cell><cell r="D24867"><v>3007916</v></cell><cell r="E24867" t="str"><v>COTOVELO 90 GALVANIZADO 2.1/2""</v></cell><cell r="F24867" t="str"><v>UN</v></cell><cell r="G24867"><v>83.31</v></cell></row><row r="24868"><cell r="C24868" t="str"><v>070772</v></cell><cell r="D24868"><v>3007917</v></cell><cell r="E24868" t="str"><v>COTOVELO 90 GALVANIZADO 1.1/2""</v></cell><cell r="F24868" t="str"><v>UN</v></cell><cell r="G24868"><v>31.83</v></cell></row><row r="24869"><cell r="C24869" t="str"><v>070774</v></cell><cell r="D24869"><v>3007918</v></cell><cell r="E24869" t="str"><v>COTOVELO 90 GALVANIZADO 1""</v></cell><cell r="F24869" t="str"><v>UN</v></cell><cell r="G24869"><v>20.36</v></cell></row><row r="24870"><cell r="C24870" t="str"><v>070775</v></cell><cell r="D24870"><v>3007919</v></cell><cell r="E24870" t="str"><v>COTOVELO 90 GALVANIZADO 4""</v></cell><cell r="F24870" t="str"><v>UN</v></cell><cell r="G24870"><v>190.47</v></cell></row><row r="24871"><cell r="C24871" t="str"><v>070776</v></cell><cell r="D24871"><v>3007920</v></cell><cell r="E24871" t="str"><v>COTOVELO 90 GALVANIZADO 5""</v></cell><cell r="F24871" t="str"><v>UN</v></cell><cell r="G24871"><v>185.19</v></cell></row><row r="24872"><cell r="C24872" t="str"><v>070777</v></cell><cell r="D24872"><v>3007921</v></cell><cell r="E24872" t="str"><v>COTOVELO 90 GALVANIZADO 3""</v></cell><cell r="F24872" t="str"><v>UN</v></cell><cell r="G24872"><v>110.13</v></cell></row><row r="24873"><cell r="C24873" t="str"><v>070778</v></cell><cell r="D24873"><v>3007922</v></cell><cell r="E24873" t="str"><v>COTOVELO 45 GALVANIZADO 1.1/4""</v></cell><cell r="F24873" t="str"><v>UN</v></cell><cell r="G24873"><v>28.27</v></cell></row><row r="24874"><cell r="C24874" t="str"><v>070794</v></cell><cell r="D24874"><v>3007923</v></cell><cell r="E24874" t="str"><v>BUCHA REDUCAO GALVANIZADO 4""x3""</v></cell><cell r="F24874" t="str"><v>UN</v></cell><cell r="G24874"><v>76</v></cell></row><row r="24875"><cell r="C24875" t="str"><v>070800</v></cell><cell r="D24875"><v>3007924</v></cell><cell r="E24875" t="str"><v>BUCHA REDUCAO GALVANIZADO 2.1/2""x2""</v></cell><cell r="F24875" t="str"><v>UN</v></cell><cell r="G24875"><v>41.63</v></cell></row><row r="24876"><cell r="C24876" t="str"><v>070801</v></cell><cell r="D24876"><v>3007925</v></cell><cell r="E24876" t="str"><v>BUCHA REDUCAO GALVANIZADO 2.1/2""x1.1/2""</v></cell><cell r="F24876" t="str"><v>UN</v></cell><cell r="G24876"><v>29.15</v></cell></row><row r="24877"><cell r="C24877" t="str"><v>070802</v></cell><cell r="D24877"><v>3007926</v></cell><cell r="E24877" t="str"><v>BUCHA REDUCAO GALVANIZADO 2""x1.1/2""</v></cell><cell r="F24877" t="str"><v>UN</v></cell><cell r="G24877"><v>22.82</v></cell></row><row r="24878"><cell r="C24878" t="str"><v>070803</v></cell><cell r="D24878"><v>3007927</v></cell><cell r="E24878" t="str"><v>BUCHA REDUCAO GALVANIZADO 1.1/2""x1.1/4""</v></cell><cell r="F24878" t="str"><v>UN</v></cell><cell r="G24878"><v>19.52</v></cell></row><row r="24879"><cell r="C24879" t="str"><v>070804</v></cell><cell r="D24879"><v>3007928</v></cell><cell r="E24879" t="str"><v>BUCHA REDUCAO GALVANIZADO 1.1/2""x1""</v></cell><cell r="F24879" t="str"><v>UN</v></cell><cell r="G24879"><v>23.61</v></cell></row><row r="24880"><cell r="C24880" t="str"><v>070805</v></cell><cell r="D24880"><v>3007929</v></cell><cell r="E24880" t="str"><v>BUCHA REDUCAO GALVANIZADO 1.1/4""x1""</v></cell><cell r="F24880" t="str"><v>UN</v></cell><cell r="G24880"><v>14.69</v></cell></row><row r="24881"><cell r="C24881" t="str"><v>070806</v></cell><cell r="D24881"><v>3007930</v></cell><cell r="E24881" t="str"><v>BUCHA REDUCAO GALVANIZADO 1""x3/4""</v></cell><cell r="F24881" t="str"><v>UN</v></cell><cell r="G24881"><v>13.17</v></cell></row><row r="24882"><cell r="C24882" t="str"><v>070807</v></cell><cell r="D24882"><v>3007931</v></cell><cell r="E24882" t="str"><v>BUCHA REDUCAO GALVANIZADO 3/4""x1/2""</v></cell><cell r="F24882" t="str"><v>UN</v></cell><cell r="G24882"><v>9.68</v></cell></row><row r="24883"><cell r="C24883" t="str"><v>070808</v></cell><cell r="D24883"><v>3007932</v></cell><cell r="E24883" t="str"><v>BUCHA REDUCAO GALVANIZADO 1""x1/2""</v></cell><cell r="F24883" t="str"><v>UN</v></cell><cell r="G24883"><v>12.88</v></cell></row><row r="24884"><cell r="C24884" t="str"><v>070809</v></cell><cell r="D24884"><v>3007933</v></cell><cell r="E24884" t="str"><v>BUCHA REDUCAO GALVANIZADO 1.1/4""x1/2""</v></cell><cell r="F24884" t="str"><v>UN</v></cell><cell r="G24884"><v>14.12</v></cell></row><row r="24885"><cell r="C24885" t="str"><v>070810</v></cell><cell r="D24885"><v>3007934</v></cell><cell r="E24885" t="str"><v>BUCHA REDUCAO GALVANIZADO 2""x1.1/4""</v></cell><cell r="F24885" t="str"><v>UN</v></cell><cell r="G24885"><v>21.73</v></cell></row><row r="24886"><cell r="C24886" t="str"><v>070811</v></cell><cell r="D24886"><v>3007935</v></cell><cell r="E24886" t="str"><v>BUCHA REDUCAO GALVANIZADO 2.1/2""x1.1/4""</v></cell><cell r="F24886" t="str"><v>UN</v></cell><cell r="G24886"><v>22.41</v></cell></row><row r="24887"><cell r="C24887" t="str"><v>070812</v></cell><cell r="D24887"><v>3007936</v></cell><cell r="E24887" t="str"><v>BUCHA REDUCAO GALVANIZADO 3""x2""</v></cell><cell r="F24887" t="str"><v>UN</v></cell><cell r="G24887"><v>43.42</v></cell></row><row r="24888"><cell r="C24888" t="str"><v>070813</v></cell><cell r="D24888"><v>3007937</v></cell><cell r="E24888" t="str"><v>BUJAO GALVANIZADO 1/2""</v></cell><cell r="F24888" t="str"><v>UN</v></cell><cell r="G24888"><v>5.49</v></cell></row><row r="24889"><cell r="C24889" t="str"><v>070814</v></cell><cell r="D24889"><v>3007938</v></cell><cell r="E24889" t="str"><v>BUJAO GALVANIZADO 3/4""</v></cell><cell r="F24889" t="str"><v>UN</v></cell><cell r="G24889"><v>6.87</v></cell></row><row r="24890"><cell r="C24890" t="str"><v>070815</v></cell><cell r="D24890"><v>3007939</v></cell><cell r="E24890" t="str"><v>BUJAO GALVANIZADO 1""</v></cell><cell r="F24890" t="str"><v>UN</v></cell><cell r="G24890"><v>10.07</v></cell></row><row r="24891"><cell r="C24891" t="str"><v>070816</v></cell><cell r="D24891"><v>3007940</v></cell><cell r="E24891" t="str"><v>BUJAO GALVANIZADO DIAM. 1.1/4""</v></cell><cell r="F24891" t="str"><v>UN</v></cell><cell r="G24891"><v>13.46</v></cell></row><row r="24892"><cell r="C24892" t="str"><v>070830</v></cell><cell r="D24892"><v>3007941</v></cell><cell r="E24892" t="str"><v>DUTO TDC CH GALV 16 SOLDADA COM ISOLAMENTO MANTA CERAMICA</v></cell><cell r="F24892" t="str"><v>KG</v></cell><cell r="G24892"><v>17.86</v></cell></row><row r="24893"><cell r="C24893" t="str"><v>070831</v></cell><cell r="D24893"><v>3007942</v></cell><cell r="E24893" t="str"><v>DUTO TDC CH GALV 24 SOLDADA COM ISOLAMENTO MANTA CERAMICA</v></cell><cell r="F24893" t="str"><v>KG</v></cell><cell r="G24893"><v>18.52</v></cell></row><row r="24894"><cell r="C24894" t="str"><v>070832</v></cell><cell r="D24894"><v>3007943</v></cell><cell r="E24894" t="str"><v>DUTO TDC CH GALV 24 SOLDADA COM ISOLAMENTO ESPUMA ELAST.</v></cell><cell r="F24894" t="str"><v>KG</v></cell><cell r="G24894"><v>16.67</v></cell></row><row r="24895"><cell r="C24895" t="str"><v>070833</v></cell><cell r="D24895"><v>3007944</v></cell><cell r="E24895" t="str"><v>DUTO TDC CH GALV 20 SOLDADA COM ISOLAMENTO MANTA CERAMICA</v></cell><cell r="F24895" t="str"><v>KG</v></cell><cell r="G24895"><v>20.7</v></cell></row><row r="24896"><cell r="C24896" t="str"><v>070835</v></cell><cell r="D24896"><v>3007945</v></cell><cell r="E24896" t="str"><v>INTERLIGACOES ELETRICAS PARA FAN&COIL</v></cell><cell r="F24896" t="str"><v>UN</v></cell><cell r="G24896"><v>1620.95</v></cell></row><row r="24897"><cell r="C24897" t="str"><v>070836</v></cell><cell r="D24897"><v>3007946</v></cell><cell r="E24897" t="str"><v>DUTO AR CONDICIONADO CHAPA ACO No.20 COM ISOLAMENTO kg/m</v></cell><cell r="F24897" t="str"><v>M</v></cell><cell r="G24897"><v>241.76</v></cell></row><row r="24898"><cell r="C24898" t="str"><v>070837</v></cell><cell r="D24898"><v>3007947</v></cell><cell r="E24898" t="str"><v>DIFUSOR LINEAR AR CONDICIONADO VSD35-3-AZ-AK 600MM</v></cell><cell r="F24898" t="str"><v>UN</v></cell><cell r="G24898"><v>345.64</v></cell></row><row r="24899"><cell r="C24899" t="str"><v>070838</v></cell><cell r="D24899"><v>3007948</v></cell><cell r="E24899" t="str"><v>DUTO TDC CH GALV 20 SOLDADA COM ISOLAMENTO ESPUMA ELAST.</v></cell><cell r="F24899" t="str"><v>KG</v></cell><cell r="G24899"><v>16.55</v></cell></row><row r="24900"><cell r="C24900" t="str"><v>070839</v></cell><cell r="D24900"><v>3007949</v></cell><cell r="E24900" t="str"><v>PLACA LAN DE VIDRO PARA ISOLAMENTO TERMICO</v></cell><cell r="F24900" t="str"><v>M2</v></cell><cell r="G24900"><v>46.22</v></cell></row><row r="24901"><cell r="C24901" t="str"><v>070840</v></cell><cell r="D24901"><v>3007950</v></cell><cell r="E24901" t="str"><v>DUTO TDC CH GALV 16 SOLDAD COM ISOL.ESPUMA ELASTOMERICA 15MM</v></cell><cell r="F24901" t="str"><v>KG</v></cell><cell r="G24901"><v>14.41</v></cell></row><row r="24902"><cell r="C24902" t="str"><v>070841</v></cell><cell r="D24902"><v>3007951</v></cell><cell r="E24902" t="str"><v>FITA ALUMINIZADA 50mm PARA ISOLACAO DE DUTOS AR CONDICIONADO</v></cell><cell r="F24902" t="str"><v>M</v></cell><cell r="G24902"><v>2.92</v></cell></row><row r="24903"><cell r="C24903" t="str"><v>070842</v></cell><cell r="D24903"><v>3007952</v></cell><cell r="E24903" t="str"><v>DIFUSOR DE AR CONDICIONADO N.5 ALUMINIO BRANCO 362X362MM</v></cell><cell r="F24903" t="str"><v>M2</v></cell><cell r="G24903"><v>242.04</v></cell></row><row r="24904"><cell r="C24904" t="str"><v>070843</v></cell><cell r="D24904"><v>3007953</v></cell><cell r="E24904" t="str"><v>GRELHAS EXAUSTORAS PARA AR CONDICIONADO</v></cell><cell r="F24904" t="str"><v>M2</v></cell><cell r="G24904"><v>240.83</v></cell></row><row r="24905"><cell r="C24905" t="str"><v>070844</v></cell><cell r="D24905"><v>3007954</v></cell><cell r="E24905" t="str"><v>GRELHA INSUFLAMENTO PARA AR CONDICIONADO</v></cell><cell r="F24905" t="str"><v>UN</v></cell><cell r="G24905"><v>92.24</v></cell></row><row r="24906"><cell r="C24906" t="str"><v>070847</v></cell><cell r="D24906"><v>3007955</v></cell><cell r="E24906" t="str"><v>TANQUE EXPANSAO COM 100 LITROS PARA AR CONDICIONADO</v></cell><cell r="F24906" t="str"><v>UN</v></cell><cell r="G24906"><v>1086.08</v></cell></row><row r="24907"><cell r="C24907" t="str"><v>070848</v></cell><cell r="D24907"><v>3007956</v></cell><cell r="E24907" t="str"><v>TANQUE EXPANSAO COM 200 LITROS PARA AR CONDICIONADO</v></cell><cell r="F24907" t="str"><v>UN</v></cell><cell r="G24907"><v>1111.61</v></cell></row><row r="24908"><cell r="C24908" t="str"><v>070852</v></cell><cell r="D24908"><v>3007957</v></cell><cell r="E24908" t="str"><v>EXAUSTOR AXIAL TRIFASICO PARA AR CONDICIONADO 300 m3/h</v></cell><cell r="F24908" t="str"><v>UN</v></cell><cell r="G24908"><v>265.15</v></cell></row><row r="24909"><cell r="C24909" t="str"><v>070873</v></cell><cell r="D24909"><v>3007958</v></cell><cell r="E24909" t="str"><v>EXAUSTOR TIPO SIROCO 3/4HP PARA AR CONDICIONADO BS-40-C2</v></cell><cell r="F24909" t="str"><v>UN</v></cell><cell r="G24909"><v>368.67</v></cell></row><row r="24910"><cell r="C24910" t="str"><v>070874</v></cell><cell r="D24910"><v>3007959</v></cell><cell r="E24910" t="str"><v>EXAUSTOR TIPO SIROCO 1HP BS-30-C3</v></cell><cell r="F24910" t="str"><v>UN</v></cell><cell r="G24910"><v>619.59</v></cell></row><row r="24911"><cell r="C24911" t="str"><v>070876</v></cell><cell r="D24911"><v>3007960</v></cell><cell r="E24911" t="str"><v>EXAUSTOR TIPO SIROCO 3HP PARA AR CONDICIONADO B5-82-5-C3</v></cell><cell r="F24911" t="str"><v>UN</v></cell><cell r="G24911"><v>501.8</v></cell></row><row r="24912"><cell r="C24912" t="str"><v>070881</v></cell><cell r="D24912"><v>3007961</v></cell><cell r="E24912" t="str"><v>EXAUSTOR TIPO SIROCO DSA-216-111 1/3HP</v></cell><cell r="F24912" t="str"><v>UN</v></cell><cell r="G24912"><v>341.2</v></cell></row><row r="24913"><cell r="C24913" t="str"><v>070886</v></cell><cell r="D24913"><v>3007962</v></cell><cell r="E24913" t="str"><v>ISOLAMENTO CONEXOES 3/4"" PARA AR CONDICIONADO</v></cell><cell r="F24913" t="str"><v>UN</v></cell><cell r="G24913"><v>25.32</v></cell></row><row r="24914"><cell r="C24914" t="str"><v>070887</v></cell><cell r="D24914"><v>3007963</v></cell><cell r="E24914" t="str"><v>ISOLAMENTO CONEXOES 1"" PARA AR CONDICIONADO</v></cell><cell r="F24914" t="str"><v>UN</v></cell><cell r="G24914"><v>40.51</v></cell></row><row r="24915"><cell r="C24915" t="str"><v>070888</v></cell><cell r="D24915"><v>3007964</v></cell><cell r="E24915" t="str"><v>ISOLAMENTO CONEXOES 1.1/4"" PARA AR CONDICIONADO</v></cell><cell r="F24915" t="str"><v>UN</v></cell><cell r="G24915"><v>65.64</v></cell></row><row r="24916"><cell r="C24916" t="str"><v>070889</v></cell><cell r="D24916"><v>3007965</v></cell><cell r="E24916" t="str"><v>ISOLAMENTO CONEXOES 1.1/2"" PARA AR CONDICIONADO</v></cell><cell r="F24916" t="str"><v>UN</v></cell><cell r="G24916"><v>83.26</v></cell></row><row r="24917"><cell r="C24917" t="str"><v>070890</v></cell><cell r="D24917"><v>3007966</v></cell><cell r="E24917" t="str"><v>ISOLAMENTO CONEXOES 2"" PARA AR CONDICIONADO</v></cell><cell r="F24917" t="str"><v>UN</v></cell><cell r="G24917"><v>62.75</v></cell></row><row r="24918"><cell r="C24918" t="str"><v>070891</v></cell><cell r="D24918"><v>3007967</v></cell><cell r="E24918" t="str"><v>ISOLAMENTO CONEXOES 2.1/2"" PARA AR CONDICIONADO</v></cell><cell r="F24918" t="str"><v>UN</v></cell><cell r="G24918"><v>69.48</v></cell></row><row r="24919"><cell r="C24919" t="str"><v>070892</v></cell><cell r="D24919"><v>3007968</v></cell><cell r="E24919" t="str"><v>ISOLAMENTO CONEXOES 3"" PARA AR CONDICIONADO</v></cell><cell r="F24919" t="str"><v>UN</v></cell><cell r="G24919"><v>91.94</v></cell></row><row r="24920"><cell r="C24920" t="str"><v>070893</v></cell><cell r="D24920"><v>3007969</v></cell><cell r="E24920" t="str"><v>ISOLAMENTO CONEXOES 4"" PARA AR CONDICIONADO</v></cell><cell r="F24920" t="str"><v>UN</v></cell><cell r="G24920"><v>117.45</v></cell></row><row r="24921"><cell r="C24921" t="str"><v>070894</v></cell><cell r="D24921"><v>3007970</v></cell><cell r="E24921" t="str"><v>ISOLAMENTO CONEXOES 5"" PARA AR CONDICIONADO</v></cell><cell r="F24921" t="str"><v>UN</v></cell><cell r="G24921"><v>172.88</v></cell></row><row r="24922"><cell r="C24922" t="str"><v>070895</v></cell><cell r="D24922"><v>3007971</v></cell><cell r="E24922" t="str"><v>ISOLAMENTO DE DUTOS C/ LAN DE VIDRO+PAPEL KRAFT ALUMINIZ</v></cell><cell r="F24922" t="str"><v>M2</v></cell><cell r="G24922"><v>175.49</v></cell></row><row r="24923"><cell r="C24923" t="str"><v>070897</v></cell><cell r="D24923"><v>3007972</v></cell><cell r="E24923" t="str"><v>PLACA STYROPOR 40mm</v></cell><cell r="F24923" t="str"><v>M2</v></cell><cell r="G24923"><v>62.29</v></cell></row><row r="24924"><cell r="C24924" t="str"><v>070898</v></cell><cell r="D24924"><v>3007973</v></cell><cell r="E24924" t="str"><v>PLACA STYROPOR 10mm</v></cell><cell r="F24924" t="str"><v>M2</v></cell><cell r="G24924"><v>33.67</v></cell></row><row r="24925"><cell r="C24925" t="str"><v>070899</v></cell><cell r="D24925"><v>3007974</v></cell><cell r="E24925" t="str"><v>DUTO TDC CH GALV 16 SOLDADA SEM ISOLAMENTO</v></cell><cell r="F24925" t="str"><v>KG</v></cell><cell r="G24925"><v>13.01</v></cell></row><row r="24926"><cell r="C24926" t="str"><v>070900</v></cell><cell r="D24926"><v>3007975</v></cell><cell r="E24926" t="str"><v>CAIXA DE VENTILACAO/EXAUTAO VAZAO875L/s BBS250</v></cell><cell r="F24926" t="str"><v>UN</v></cell><cell r="G24926"><v>2590.97</v></cell></row><row r="24927"><cell r="C24927" t="str"><v>070901</v></cell><cell r="D24927"><v>3007976</v></cell><cell r="E24927" t="str"><v>CAIXA DE VENTILACAO AR EXTERIOR 1305L/s BBS315</v></cell><cell r="F24927" t="str"><v>UN</v></cell><cell r="G24927"><v>3590.97</v></cell></row><row r="24928"><cell r="C24928" t="str"><v>070902</v></cell><cell r="D24928"><v>3007977</v></cell><cell r="E24928" t="str"><v>CAIXA DE VENTILACAO AR EXTERIOR 1575L/s BBS355</v></cell><cell r="F24928" t="str"><v>UN</v></cell><cell r="G24928"><v>4297.04</v></cell></row><row r="24929"><cell r="C24929" t="str"><v>070903</v></cell><cell r="D24929"><v>3007978</v></cell><cell r="E24929" t="str"><v>CAIXA DE VENTILACAO AR EXTERIOR 1507L/s BBS315</v></cell><cell r="F24929" t="str"><v>UN</v></cell><cell r="G24929"><v>3590.97</v></cell></row><row r="24930"><cell r="C24930" t="str"><v>070904</v></cell><cell r="D24930"><v>3007979</v></cell><cell r="E24930" t="str"><v>CAIXA DE VENTILACAO AR EXTERIOR 1860L/s BBS355</v></cell><cell r="F24930" t="str"><v>UN</v></cell><cell r="G24930"><v>4297.04</v></cell></row><row r="24931"><cell r="C24931" t="str"><v>070905</v></cell><cell r="D24931"><v>3007980</v></cell><cell r="E24931" t="str"><v>UNIDADE CONDENSADORA SET-FREE 16HP RAS16FSNB HITACHI</v></cell><cell r="F24931" t="str"><v>UN</v></cell><cell r="G24931"><v>40409.05</v></cell></row><row r="24932"><cell r="C24932" t="str"><v>070906</v></cell><cell r="D24932"><v>3007981</v></cell><cell r="E24932" t="str"><v>DUTO AR CONDICIONADO CHAPA ACO GALV. No.24 SEM REVESTIMENTO</v></cell><cell r="F24932" t="str"><v>KG</v></cell><cell r="G24932"><v>20.67</v></cell></row><row r="24933"><cell r="C24933" t="str"><v>070907</v></cell><cell r="D24933"><v>3007982</v></cell><cell r="E24933" t="str"><v>UNIDADE CONDENSADORA SET-FREE 20HP RAS20FSNB HOTACHI</v></cell><cell r="F24933" t="str"><v>UN</v></cell><cell r="G24933"><v>46862.99</v></cell></row><row r="24934"><cell r="C24934" t="str"><v>070908</v></cell><cell r="D24934"><v>3007983</v></cell><cell r="E24934" t="str"><v>UNIDADE CONDENSADORA SET-FREE 32HP RAS32FSNB1 HITACHI</v></cell><cell r="F24934" t="str"><v>UN</v></cell><cell r="G24934"><v>76924.74</v></cell></row><row r="24935"><cell r="C24935" t="str"><v>070909</v></cell><cell r="D24935"><v>3007984</v></cell><cell r="E24935" t="str"><v>TOMADA DE AR EXTERIOR COM FILTRO ERG 75x50</v></cell><cell r="F24935" t="str"><v>UN</v></cell><cell r="G24935"><v>464.35</v></cell></row><row r="24936"><cell r="C24936" t="str"><v>070911</v></cell><cell r="D24936"><v>3007985</v></cell><cell r="E24936" t="str"><v>UNIDADE EVAPORADORA 2HP TIPO TETO APARENTE SET-FREE HITACHI</v></cell><cell r="F24936" t="str"><v>UN</v></cell><cell r="G24936"><v>3016.75</v></cell></row><row r="24937"><cell r="C24937" t="str"><v>070913</v></cell><cell r="D24937"><v>3007986</v></cell><cell r="E24937" t="str"><v>UNIDADE EVAPORADORA 2,5HP TIPO TETO SET-FREE HITACHI</v></cell><cell r="F24937" t="str"><v>UN</v></cell><cell r="G24937"><v>3236.42</v></cell></row><row r="24938"><cell r="C24938" t="str"><v>070914</v></cell><cell r="D24938"><v>3007987</v></cell><cell r="E24938" t="str"><v>UNIDADE EVAPORADORA 3HP TIPO TETO APARENTE HITACHI</v></cell><cell r="F24938" t="str"><v>UN</v></cell><cell r="G24938"><v>3302.02</v></cell></row><row r="24939"><cell r="C24939" t="str"><v>070915</v></cell><cell r="D24939"><v>3007988</v></cell><cell r="E24939" t="str"><v>INTERLIGACAO ELETRICA (quadros) PARA CONDICIONADORES DE AR</v></cell><cell r="F24939" t="str"><v>UN</v></cell><cell r="G24939"><v>3634.21</v></cell></row><row r="24940"><cell r="C24940" t="str"><v>070919</v></cell><cell r="D24940"><v>3007989</v></cell><cell r="E24940" t="str"><v>UNIDADE EVAPORADORA 4HP TIPO TETO APARENTE HITACHI</v></cell><cell r="F24940" t="str"><v>UN</v></cell><cell r="G24940"><v>3772.12</v></cell></row><row r="24941"><cell r="C24941" t="str"><v>070920</v></cell><cell r="D24941"><v>3007990</v></cell><cell r="E24941" t="str"><v>UNIDADE EVAPORADORA 5HP TIPO TETO APARENTE SET-FREE HITACHI</v></cell><cell r="F24941" t="str"><v>UN</v></cell><cell r="G24941"><v>4066.47</v></cell></row><row r="24942"><cell r="C24942" t="str"><v>070921</v></cell><cell r="D24942"><v>3007991</v></cell><cell r="E24942" t="str"><v>UNID. EVAPOR. 16HO TIPO DUTO SET-FREE RPDT16+RPDV16 HITACHI</v></cell><cell r="F24942" t="str"><v>UN</v></cell><cell r="G24942"><v>10938.92</v></cell></row><row r="24943"><cell r="C24943" t="str"><v>070922</v></cell><cell r="D24943"><v>3007992</v></cell><cell r="E24943" t="str"><v>DUTO EM FIBRA DE VIDRO 150mm</v></cell><cell r="F24943" t="str"><v>M</v></cell><cell r="G24943"><v>22.13</v></cell></row><row r="24944"><cell r="C24944" t="str"><v>070923</v></cell><cell r="D24944"><v>3007993</v></cell><cell r="E24944" t="str"><v>DUTO EM FIBRA DE VIDRO 200mm</v></cell><cell r="F24944" t="str"><v>M</v></cell><cell r="G24944"><v>43.93</v></cell></row><row r="24945"><cell r="C24945" t="str"><v>070925</v></cell><cell r="D24945"><v>3007994</v></cell><cell r="E24945" t="str"><v>DUTO FLEXIVEL VENTILWEST ISOLADO D=12""</v></cell><cell r="F24945" t="str"><v>M</v></cell><cell r="G24945"><v>306.65</v></cell></row><row r="24946"><cell r="C24946" t="str"><v>070926</v></cell><cell r="D24946"><v>3007995</v></cell><cell r="E24946" t="str"><v>DUTO FLEXIVEL TIPO CANALEX 4""</v></cell><cell r="F24946" t="str"><v>M</v></cell><cell r="G24946"><v>10.23</v></cell></row><row r="24947"><cell r="C24947" t="str"><v>070927</v></cell><cell r="D24947"><v>3007996</v></cell><cell r="E24947" t="str"><v>CAIXA PLENUM 139X139MM</v></cell><cell r="F24947" t="str"><v>UN</v></cell><cell r="G24947"><v>93.36</v></cell></row><row r="24948"><cell r="C24948" t="str"><v>070928</v></cell><cell r="D24948"><v>3007997</v></cell><cell r="E24948" t="str"><v>DIFUSOR P/INSUF. AR CX. PLENUM REG. OB 500cfm 24x8""THREE-WA</v></cell><cell r="F24948" t="str"><v>UN</v></cell><cell r="G24948"><v>178.83</v></cell></row><row r="24949"><cell r="C24949" t="str"><v>070929</v></cell><cell r="D24949"><v>3007998</v></cell><cell r="E24949" t="str"><v>GRELHA SIMPLES C/REGISTRO OB 30x20 P/180cfm</v></cell><cell r="F24949" t="str"><v>UN</v></cell><cell r="G24949"><v>226.09</v></cell></row><row r="24950"><cell r="C24950" t="str"><v>070930</v></cell><cell r="D24950"><v>3007999</v></cell><cell r="E24950" t="str"><v>GRELHA SIMPLES C/REGISTRO OB 15x15cm P/55cfm EM FIBRA VIDRO</v></cell><cell r="F24950" t="str"><v>UN</v></cell><cell r="G24950"><v>26.21</v></cell></row><row r="24951"><cell r="C24951" t="str"><v>070931</v></cell><cell r="D24951"><v>3008000</v></cell><cell r="E24951" t="str"><v>UNIDADE EVAPORADORA 1HP TIPO PAREDE SET-FREE HITACHI</v></cell><cell r="F24951" t="str"><v>UN</v></cell><cell r="G24951"><v>2291.34</v></cell></row><row r="24952"><cell r="C24952" t="str"><v>070932</v></cell><cell r="D24952"><v>3008001</v></cell><cell r="E24952" t="str"><v>UNIDADE EVAPORADORA 1,5HP TIPO PAREDE SET-FREE HITACHI</v></cell><cell r="F24952" t="str"><v>UN</v></cell><cell r="G24952"><v>2591.03</v></cell></row><row r="24953"><cell r="C24953" t="str"><v>070938</v></cell><cell r="D24953"><v>3008002</v></cell><cell r="E24953" t="str"><v>MODULO DE CONTROLE CENTRAL CS-NET WEB HITACHI</v></cell><cell r="F24953" t="str"><v>UN</v></cell><cell r="G24953"><v>18709.26</v></cell></row><row r="24954"><cell r="C24954" t="str"><v>070939</v></cell><cell r="D24954"><v>3008003</v></cell><cell r="E24954" t="str"><v>CONTROLE REMOTO SEM FIO SET FREE PCLH3A HITACHI</v></cell><cell r="F24954" t="str"><v>UN</v></cell><cell r="G24954"><v>158.47</v></cell></row><row r="24955"><cell r="C24955" t="str"><v>070940</v></cell><cell r="D24955"><v>3008004</v></cell><cell r="E24955" t="str"><v>RECEPTOR PARA CONTROLE REMOTO S/ FIO SET-FREE PCALHZ HITACHI</v></cell><cell r="F24955" t="str"><v>UN</v></cell><cell r="G24955"><v>576.08</v></cell></row><row r="24956"><cell r="C24956" t="str"><v>070941</v></cell><cell r="D24956"><v>3008005</v></cell><cell r="E24956" t="str"><v>CONTROLE REMOTO SEM FIO SET FREE PCAR HITACHI</v></cell><cell r="F24956" t="str"><v>UN</v></cell><cell r="G24956"><v>366.09</v></cell></row><row r="24957"><cell r="C24957" t="str"><v>070942</v></cell><cell r="D24957"><v>3008006</v></cell><cell r="E24957" t="str"><v>MULTIKIT (DERIVACAO DE COBRE SET-FREE E102SNB</v></cell><cell r="F24957" t="str"><v>UN</v></cell><cell r="G24957"><v>501.72</v></cell></row><row r="24958"><cell r="C24958" t="str"><v>070943</v></cell><cell r="D24958"><v>3008007</v></cell><cell r="E24958" t="str"><v>MULTIKIT (DERIVACAO DE COBRE SET-FREE) E162SNB HITACHI</v></cell><cell r="F24958" t="str"><v>UN</v></cell><cell r="G24958"><v>466.45</v></cell></row><row r="24959"><cell r="C24959" t="str"><v>070944</v></cell><cell r="D24959"><v>3008008</v></cell><cell r="E24959" t="str"><v>MULTIKIT (DERIVACAO DE COBRE SET-FREE) E242SNB HITACHI</v></cell><cell r="F24959" t="str"><v>UN</v></cell><cell r="G24959"><v>656.72</v></cell></row><row r="24960"><cell r="C24960" t="str"><v>070945</v></cell><cell r="D24960"><v>3008009</v></cell><cell r="E24960" t="str"><v>MULTIKIT (DERIVACAO DE COBRE SET-FREE) E302SNB HITACHI</v></cell><cell r="F24960" t="str"><v>UN</v></cell><cell r="G24960"><v>912.16</v></cell></row><row r="24961"><cell r="C24961" t="str"><v>070947</v></cell><cell r="D24961"><v>3008010</v></cell><cell r="E24961" t="str"><v>LINHA FRIGORIGENA C/ ISOLAM+FIXACOES 11/2""</v></cell><cell r="F24961" t="str"><v>M</v></cell><cell r="G24961"><v>175.91</v></cell></row><row r="24962"><cell r="C24962" t="str"><v>070948</v></cell><cell r="D24962"><v>3008011</v></cell><cell r="E24962" t="str"><v>LINHA FRIGORIGENA C/ ISOLAM+FIXACOES 11/4""</v></cell><cell r="F24962" t="str"><v>M</v></cell><cell r="G24962"><v>118.51</v></cell></row><row r="24963"><cell r="C24963" t="str"><v>070949</v></cell><cell r="D24963"><v>3008012</v></cell><cell r="E24963" t="str"><v>LINHA FRIGORIGENA C/ ISOLAM+FIXACOES 11/8""</v></cell><cell r="F24963" t="str"><v>UN</v></cell><cell r="G24963"><v>100.06</v></cell></row><row r="24964"><cell r="C24964" t="str"><v>070950</v></cell><cell r="D24964"><v>3008013</v></cell><cell r="E24964" t="str"><v>LINHA FRIGORIGENA C/ ISOLAM+FIXACOES 1""</v></cell><cell r="F24964" t="str"><v>M</v></cell><cell r="G24964"><v>95.93</v></cell></row><row r="24965"><cell r="C24965" t="str"><v>070951</v></cell><cell r="D24965"><v>3008014</v></cell><cell r="E24965" t="str"><v>LINHA FRIGORIGENA C/ ISOLAM+FIXACOES 7/8""</v></cell><cell r="F24965" t="str"><v>M</v></cell><cell r="G24965"><v>103.81</v></cell></row><row r="24966"><cell r="C24966" t="str"><v>070954</v></cell><cell r="D24966"><v>3008015</v></cell><cell r="E24966" t="str"><v>LINHA FRIGORIGENA C/ ISOLAM+FIXACOES 1/2""</v></cell><cell r="F24966" t="str"><v>M</v></cell><cell r="G24966"><v>127.22</v></cell></row><row r="24967"><cell r="C24967" t="str"><v>070964</v></cell><cell r="D24967"><v>3008016</v></cell><cell r="E24967" t="str"><v>DUTO TDC CH GALV 24 SOLDADA SEM ISOLAMENTO</v></cell><cell r="F24967" t="str"><v>KG</v></cell><cell r="G24967"><v>13.6</v></cell></row><row r="24968"><cell r="C24968" t="str"><v>070965</v></cell><cell r="D24968"><v>3008017</v></cell><cell r="E24968" t="str"><v>DUTO TDC CH GALV 20 SOLDADA SEM ISOLAMENTO</v></cell><cell r="F24968" t="str"><v>KG</v></cell><cell r="G24968"><v>16.6</v></cell></row><row r="24969"><cell r="C24969" t="str"><v>070998</v></cell><cell r="D24969"><v>3008018</v></cell><cell r="E24969" t="str"><v>TERMOSTATO PARA CONTROLE DE FAN&COIL</v></cell><cell r="F24969" t="str"><v>UN</v></cell><cell r="G24969"><v>272.48</v></cell></row><row r="24970"><cell r="C24970" t="str"><v>070999</v></cell><cell r="D24970"><v>3008019</v></cell><cell r="E24970" t="str"><v>EXAUSTOR AXIAL MULTIVAC MODELO MURO 150B</v></cell><cell r="F24970" t="str"><v>UN</v></cell><cell r="G24970"><v>283.32</v></cell></row><row r="24971"><cell r="C24971" t="str"><v>071029</v></cell><cell r="D24971"><v>3008020</v></cell><cell r="E24971" t="str"><v>GERADOR AGUA QUENTE POR ACUMULACAO TH-250</v></cell><cell r="F24971" t="str"><v>UN</v></cell><cell r="G24971"><v>5794.46</v></cell></row><row r="24972"><cell r="C24972" t="str"><v>071030</v></cell><cell r="D24972"><v>3008021</v></cell><cell r="E24972" t="str"><v>GERADOR AGUA QUENTE ETD-2000</v></cell><cell r="F24972" t="str"><v>UN</v></cell><cell r="G24972"><v>8417.39</v></cell></row><row r="24973"><cell r="C24973" t="str"><v>071031</v></cell><cell r="D24973"><v>3008022</v></cell><cell r="E24973" t="str"><v>CALEFACAO INTERNA-PONTO DE DISTRIBUICAO-VAPOR</v></cell><cell r="F24973" t="str"><v>UN</v></cell><cell r="G24973"><v>954.8</v></cell></row><row r="24974"><cell r="C24974" t="str"><v>071032</v></cell><cell r="D24974"><v>3008023</v></cell><cell r="E24974" t="str"><v>CALEFACAO INTERNA-PONTO DE UTILIZACAO-AQUECEDOR ELETRICO</v></cell><cell r="F24974" t="str"><v>UN</v></cell><cell r="G24974"><v>1090.06</v></cell></row><row r="24975"><cell r="C24975" t="str"><v>071033</v></cell><cell r="D24975"><v>3008024</v></cell><cell r="E24975" t="str"><v>CALEFACAO INTERNA-CENTRAL AGUA/VAPOR COM CALDEIRA OLEO 165ps</v></cell><cell r="F24975" t="str"><v>UN</v></cell><cell r="G24975"><v>81232.11</v></cell></row><row r="24976"><cell r="C24976" t="str"><v>071038</v></cell><cell r="D24976"><v>3008025</v></cell><cell r="E24976" t="str"><v>CALEFACAO-AQUECIMENTO ATE 90 GRAUS-TUBO 1""</v></cell><cell r="F24976" t="str"><v>M</v></cell><cell r="G24976"><v>300.83</v></cell></row><row r="24977"><cell r="C24977" t="str"><v>071039</v></cell><cell r="D24977"><v>3008026</v></cell><cell r="E24977" t="str"><v>CALEFACAO-AQUECIMENTO ATE 90 GRAUS-TUBO 1.1/2""</v></cell><cell r="F24977" t="str"><v>M</v></cell><cell r="G24977"><v>1311.07</v></cell></row><row r="24978"><cell r="C24978" t="str"><v>071042</v></cell><cell r="D24978"><v>3008027</v></cell><cell r="E24978" t="str"><v>JUNTA DE EXPANSAO BALG JEAFF 8""x287mm C/FLANGE</v></cell><cell r="F24978" t="str"><v>UN</v></cell><cell r="G24978"><v>357.45</v></cell></row><row r="24979"><cell r="C24979" t="str"><v>071047</v></cell><cell r="D24979"><v>3008028</v></cell><cell r="E24979" t="str"><v>AQUECEDOR ELETRICO HORIZONTAL 1000 LITROS</v></cell><cell r="F24979" t="str"><v>UN</v></cell><cell r="G24979"><v>7203.85</v></cell></row><row r="24980"><cell r="C24980" t="str"><v>071048</v></cell><cell r="D24980"><v>3008029</v></cell><cell r="E24980" t="str"><v>AQUECEDOR ELETRICO HORIZONTAL 1500 LITROS</v></cell><cell r="F24980" t="str"><v>UN</v></cell><cell r="G24980"><v>5259.99</v></cell></row><row r="24981"><cell r="C24981" t="str"><v>071049</v></cell><cell r="D24981"><v>3008030</v></cell><cell r="E24981" t="str"><v>AQUECEDOR ELETRICO HORIZONTAL 2000 LITROS</v></cell><cell r="F24981" t="str"><v>UN</v></cell><cell r="G24981"><v>6543.45</v></cell></row><row r="24982"><cell r="C24982" t="str"><v>071050</v></cell><cell r="D24982"><v>3008031</v></cell><cell r="E24982" t="str"><v>AQUECEDOR ELETRICO VERTICAL 2500 LITROS</v></cell><cell r="F24982" t="str"><v>UN</v></cell><cell r="G24982"><v>7965.94</v></cell></row><row r="24983"><cell r="C24983" t="str"><v>071051</v></cell><cell r="D24983"><v>3008032</v></cell><cell r="E24983" t="str"><v>AQUECEDOR ELETRICO VERTICAL 3000 LITROS</v></cell><cell r="F24983" t="str"><v>UN</v></cell><cell r="G24983"><v>9351.46</v></cell></row><row r="24984"><cell r="C24984" t="str"><v>071060</v></cell><cell r="D24984"><v>3008033</v></cell><cell r="E24984" t="str"><v>BOILER ELETRICO 75 LITROS CARDAL</v></cell><cell r="F24984" t="str"><v>UN</v></cell><cell r="G24984"><v>1324.03</v></cell></row><row r="24985"><cell r="C24985" t="str"><v>071061</v></cell><cell r="D24985"><v>3008034</v></cell><cell r="E24985" t="str"><v>BOILER ELETRICO 100 LITROS 100W</v></cell><cell r="F24985" t="str"><v>UN</v></cell><cell r="G24985"><v>2387.55</v></cell></row><row r="24986"><cell r="C24986" t="str"><v>071066</v></cell><cell r="D24986"><v>3008035</v></cell><cell r="E24986" t="str"><v>TUBO PRETO ASTM A-53 SCHEDULE 80 1/2""</v></cell><cell r="F24986" t="str"><v>M</v></cell><cell r="G24986"><v>14.62</v></cell></row><row r="24987"><cell r="C24987" t="str"><v>071068</v></cell><cell r="D24987"><v>3008036</v></cell><cell r="E24987" t="str"><v>TUBO PRETO ASTM A-53 SCHEDULE 80 1""</v></cell><cell r="F24987" t="str"><v>M</v></cell><cell r="G24987"><v>34.74</v></cell></row><row r="24988"><cell r="C24988" t="str"><v>071069</v></cell><cell r="D24988"><v>3008037</v></cell><cell r="E24988" t="str"><v>TUBO PRETO ASTM A-53 SCHEDULE 80 1.1/2""</v></cell><cell r="F24988" t="str"><v>M</v></cell><cell r="G24988"><v>56.59</v></cell></row><row r="24989"><cell r="C24989" t="str"><v>071071</v></cell><cell r="D24989"><v>3008038</v></cell><cell r="E24989" t="str"><v>TUBO PRETO ASTM A-53 SCHEDULE 40 2.1/2""</v></cell><cell r="F24989" t="str"><v>M</v></cell><cell r="G24989"><v>34.92</v></cell></row><row r="24990"><cell r="C24990" t="str"><v>071072</v></cell><cell r="D24990"><v>3008039</v></cell><cell r="E24990" t="str"><v>TUBO PRETO ASTM A-53 SCHEDULE 40 3""</v></cell><cell r="F24990" t="str"><v>M</v></cell><cell r="G24990"><v>97.21</v></cell></row><row r="24991"><cell r="C24991" t="str"><v>071073</v></cell><cell r="D24991"><v>3008040</v></cell><cell r="E24991" t="str"><v>TUBO PRETO ASTM A-53 SCHEDULE 40 4""</v></cell><cell r="F24991" t="str"><v>M</v></cell><cell r="G24991"><v>135.24</v></cell></row><row r="24992"><cell r="C24992" t="str"><v>071074</v></cell><cell r="D24992"><v>3008041</v></cell><cell r="E24992" t="str"><v>TUBO PRETO ASTM A-53 SCHEDULE 40 6""</v></cell><cell r="F24992" t="str"><v>M</v></cell><cell r="G24992"><v>243.45</v></cell></row><row r="24993"><cell r="C24993" t="str"><v>071075</v></cell><cell r="D24993"><v>3008042</v></cell><cell r="E24993" t="str"><v>TUBO PRETO ASTM A-53 SCHEDULE 40-8""</v></cell><cell r="F24993" t="str"><v>M</v></cell><cell r="G24993"><v>368.78</v></cell></row><row r="24994"><cell r="C24994" t="str"><v>071076</v></cell><cell r="D24994"><v>3008043</v></cell><cell r="E24994" t="str"><v>TUBO PRETO ASTM A-53 SCHEDULE 40 10""</v></cell><cell r="F24994" t="str"><v>M</v></cell><cell r="G24994"><v>662.65</v></cell></row><row r="24995"><cell r="C24995" t="str"><v>071077</v></cell><cell r="D24995"><v>3008044</v></cell><cell r="E24995" t="str"><v>TUBO PRETO ASTM A-53 ESPESSURA 0,375 12""</v></cell><cell r="F24995" t="str"><v>M</v></cell><cell r="G24995"><v>713.94</v></cell></row><row r="24996"><cell r="C24996" t="str"><v>071078</v></cell><cell r="D24996"><v>3008045</v></cell><cell r="E24996" t="str"><v>TUBO PRETO ASTM A-53 ESPESSURA 0,375 14""</v></cell><cell r="F24996" t="str"><v>M</v></cell><cell r="G24996"><v>788.05</v></cell></row><row r="24997"><cell r="C24997" t="str"><v>071079</v></cell><cell r="D24997"><v>3008046</v></cell><cell r="E24997" t="str"><v>TUBO PRETO ASTM A-53 ESPESSURA 0,375 16""</v></cell><cell r="F24997" t="str"><v>M</v></cell><cell r="G24997"><v>902.32</v></cell></row><row r="24998"><cell r="C24998" t="str"><v>071080</v></cell><cell r="D24998"><v>3008047</v></cell><cell r="E24998" t="str"><v>TUBO PRETO ASTM A-53 ESPESSURA 0,375 18""</v></cell><cell r="F24998" t="str"><v>M</v></cell><cell r="G24998"><v>1335.35</v></cell></row><row r="24999"><cell r="C24999" t="str"><v>071082</v></cell><cell r="D24999"><v>3008048</v></cell><cell r="E24999" t="str"><v>VAPOR-TANQUE DE OLEO 300 LITROS</v></cell><cell r="F24999" t="str"><v>UN</v></cell><cell r="G24999"><v>5668.38</v></cell></row><row r="25000"><cell r="C25000" t="str"><v>071090</v></cell><cell r="D25000"><v>3008049</v></cell><cell r="E25000" t="str"><v>VAPOR-RESERVATORIO CONDENSADO 2000 LITROS</v></cell><cell r="F25000" t="str"><v>UN</v></cell><cell r="G25000"><v>3326.56</v></cell></row><row r="25001"><cell r="C25001" t="str"><v>071145</v></cell><cell r="D25001"><v>3008050</v></cell><cell r="E25001" t="str"><v>ISOLAMENTO TERMICO EM TUBO 8""</v></cell><cell r="F25001" t="str"><v>M</v></cell><cell r="G25001"><v>829.23</v></cell></row><row r="25002"><cell r="C25002" t="str"><v>071146</v></cell><cell r="D25002"><v>3008051</v></cell><cell r="E25002" t="str"><v>ISOLAMENTO TERMICO EM TUBO 10""</v></cell><cell r="F25002" t="str"><v>M</v></cell><cell r="G25002"><v>1036.74</v></cell></row><row r="25003"><cell r="C25003" t="str"><v>071431</v></cell><cell r="D25003"><v>3008052</v></cell><cell r="E25003" t="str"><v>SAUNA SECA DOMEL-FORNO ELETRICO 9KW</v></cell><cell r="F25003" t="str"><v>UN</v></cell><cell r="G25003"><v>2509.61</v></cell></row><row r="25004"><cell r="C25004" t="str"><v>071450</v></cell><cell r="D25004"><v>3008053</v></cell><cell r="E25004" t="str"><v>AQUECIMENTO SOLAR PARA UTILIZACAO ATE 35 GRAUS CENTIGRADOS</v></cell><cell r="F25004" t="str"><v>UN</v></cell><cell r="G25004"><v>13148.94</v></cell></row><row r="25005"><cell r="C25005" t="str"><v>071520</v></cell><cell r="D25005"><v>3008054</v></cell><cell r="E25005" t="str"><v>MANOMETRO 0/160 PSI VAPOR</v></cell><cell r="F25005" t="str"><v>UN</v></cell><cell r="G25005"><v>231.42</v></cell></row><row r="25006"><cell r="C25006" t="str"><v>071540</v></cell><cell r="D25006"><v>3008055</v></cell><cell r="E25006" t="str"><v>AQUECIMENTO SOLAR PARA UTILIZACAO ATE 30 GRAUS CENTIGRADOS</v></cell><cell r="F25006" t="str"><v>UN</v></cell><cell r="G25006"><v>12769.17</v></cell></row><row r="25007"><cell r="C25007" t="str"><v>073011</v></cell><cell r="D25007"><v>3008056</v></cell><cell r="E25007" t="str"><v>EXAUSTAO EXAUSTOR AXIAL 1500m3/H DARMA</v></cell><cell r="F25007" t="str"><v>UN</v></cell><cell r="G25007"><v>1513.56</v></cell></row><row r="25008"><cell r="C25008" t="str"><v>073012</v></cell><cell r="D25008"><v>3008057</v></cell><cell r="E25008" t="str"><v>EXAUSTAO UNIDADES 80,64m3/H</v></cell><cell r="F25008" t="str"><v>UN</v></cell><cell r="G25008"><v>2546.08</v></cell></row><row r="25009"><cell r="C25009" t="str"><v>073013</v></cell><cell r="D25009"><v>3008058</v></cell><cell r="E25009" t="str"><v>EXAUSTAO UNIDADES 3000m3/H AXIAL DARMA</v></cell><cell r="F25009" t="str"><v>UN</v></cell><cell r="G25009"><v>450.82</v></cell></row><row r="25010"><cell r="C25010" t="str"><v>073014</v></cell><cell r="D25010"><v>3008059</v></cell><cell r="E25010" t="str"><v>EXAUSTAO UNIDADES 7200m3/H AXIAL DARMA</v></cell><cell r="F25010" t="str"><v>UN</v></cell><cell r="G25010"><v>878.74</v></cell></row><row r="25011"><cell r="C25011" t="str"><v>073019</v></cell><cell r="D25011"><v>3008060</v></cell><cell r="E25011" t="str"><v>EXAUSTAO VENTILADOR DUPLA ASPIRACAO 1800 CFM PE 1.1/2""</v></cell><cell r="F25011" t="str"><v>UN</v></cell><cell r="G25011"><v>2756.03</v></cell></row><row r="25012"><cell r="C25012" t="str"><v>073020</v></cell><cell r="D25012"><v>3008061</v></cell><cell r="E25012" t="str"><v>EXAUSTAO EXAUSTOR CENTRIFUGO PARA COIFAS</v></cell><cell r="F25012" t="str"><v>UN</v></cell><cell r="G25012"><v>2596.01</v></cell></row><row r="25013"><cell r="C25013" t="str"><v>073030</v></cell><cell r="D25013"><v>3008062</v></cell><cell r="E25013" t="str"><v>DUTO DESCARGA EXAUSTAO PARA WC CHAPA ACO GALV.No.26</v></cell><cell r="F25013" t="str"><v>KG</v></cell><cell r="G25013"><v>29.75</v></cell></row><row r="25014"><cell r="C25014" t="str"><v>073031</v></cell><cell r="D25014"><v>3008063</v></cell><cell r="E25014" t="str"><v>DUTO VENTILACAO DE WC/COZINHAS CHAPA ACO GALV.No.24</v></cell><cell r="F25014" t="str"><v>KG</v></cell><cell r="G25014"><v>37.58</v></cell></row><row r="25015"><cell r="C25015" t="str"><v>073035</v></cell><cell r="D25015"><v>3008064</v></cell><cell r="E25015" t="str"><v>EXAUSTAO VENEZIANA BAIXA 0,024m2</v></cell><cell r="F25015" t="str"><v>UN</v></cell><cell r="G25015"><v>604.13</v></cell></row><row r="25016"><cell r="C25016" t="str"><v>073036</v></cell><cell r="D25016"><v>3008065</v></cell><cell r="E25016" t="str"><v>EXAUSTAO VENEZIANA ALTA 0,016m2</v></cell><cell r="F25016" t="str"><v>UN</v></cell><cell r="G25016"><v>391.51</v></cell></row><row r="25017"><cell r="C25017" t="str"><v>073038</v></cell><cell r="D25017"><v>3008066</v></cell><cell r="E25017" t="str"><v>DUTO PARA EXAUSTAO DE COZINHAS - CHAPA ACO No.26</v></cell><cell r="F25017" t="str"><v>KG</v></cell><cell r="G25017"><v>29.75</v></cell></row><row r="25018"><cell r="C25018" t="str"><v>073051</v></cell><cell r="D25018"><v>3008067</v></cell><cell r="E25018" t="str"><v>LIXO-PORTA RECEPTORA PARA LIXO</v></cell><cell r="F25018" t="str"><v>UN</v></cell><cell r="G25018"><v>224.88</v></cell></row><row r="25019"><cell r="C25019" t="str"><v>073055</v></cell><cell r="D25019"><v>3008068</v></cell><cell r="E25019" t="str"><v>LIXO-PORTA DE INSPECAO PARA COMPACTADOR EM CHAPA FERRO</v></cell><cell r="F25019" t="str"><v>UN</v></cell><cell r="G25019"><v>545.46</v></cell></row><row r="25020"><cell r="C25020" t="str"><v>073056</v></cell><cell r="D25020"><v>3008069</v></cell><cell r="E25020" t="str"><v>BOCA BASCULANTE FERRO ESMALTADO</v></cell><cell r="F25020" t="str"><v>UN</v></cell><cell r="G25020"><v>404.51</v></cell></row><row r="25021"><cell r="C25021" t="str"><v>073058</v></cell><cell r="D25021"><v>3008070</v></cell><cell r="E25021" t="str"><v>BOCA BASCULANTE EM FERRO ESLMALTADO PARA LIXEIRA</v></cell><cell r="F25021" t="str"><v>UN</v></cell><cell r="G25021"><v>393.77</v></cell></row><row r="25022"><cell r="C25022" t="str"><v>073061</v></cell><cell r="D25022"><v>3008071</v></cell><cell r="E25022" t="str"><v>LIXO-CONTEINERS CAPACIDADE 750 LITROS PARA LIXO</v></cell><cell r="F25022" t="str"><v>UN</v></cell><cell r="G25022"><v>1490</v></cell></row><row r="25023"><cell r="C25023" t="str"><v>073070</v></cell><cell r="D25023"><v>3008072</v></cell><cell r="E25023" t="str"><v>LIXO-PRENSA COMPACTADORA AUTOMATICA RS-04</v></cell><cell r="F25023" t="str"><v>UN</v></cell><cell r="G25023"><v>17879.07</v></cell></row><row r="25024"><cell r="C25024" t="str"><v>073071</v></cell><cell r="D25024"><v>3008073</v></cell><cell r="E25024" t="str"><v>LIXO-PRENSA COMPACTADORA AUTOMATICA RS-03</v></cell><cell r="F25024" t="str"><v>UN</v></cell><cell r="G25024"><v>13227.71</v></cell></row><row r="25025"><cell r="C25025" t="str"><v>073080</v></cell><cell r="D25025"><v>3008074</v></cell><cell r="E25025" t="str"><v>LIXO-PRENSA COMPACTADORA AUTOMATICA RS-03-PREDIOS 12/18 PAV.</v></cell><cell r="F25025" t="str"><v>UN</v></cell><cell r="G25025"><v>14730.95</v></cell></row><row r="25026"><cell r="C25026" t="str"><v>073081</v></cell><cell r="D25026"><v>3008075</v></cell><cell r="E25026" t="str"><v>LIXO-PRENSA COMPACTADORA AUTOMATICA RS-04-ATE 8 PAV.</v></cell><cell r="F25026" t="str"><v>UN</v></cell><cell r="G25026"><v>18323.89</v></cell></row><row r="25027"><cell r="C25027" t="str"><v>073110</v></cell><cell r="D25027"><v>3008076</v></cell><cell r="E25027" t="str"><v>EQUIPAMENTO ANTIVIBRATORIO-VIBRA STOP MINI</v></cell><cell r="F25027" t="str"><v>CJ</v></cell><cell r="G25027"><v>93.08</v></cell></row><row r="25028"><cell r="C25028" t="str"><v>073174</v></cell><cell r="D25028"><v>3008077</v></cell><cell r="E25028" t="str"><v>JUNTA DE EXPANSAO ACO BALG JEAFF 8""x187mm</v></cell><cell r="F25028" t="str"><v>UN</v></cell><cell r="G25028"><v>1631.51</v></cell></row><row r="25029"><cell r="C25029" t="str"><v>073175</v></cell><cell r="D25029"><v>3008078</v></cell><cell r="E25029" t="str"><v>JUNTA DE EXPANSAO ACO BALG JEAFF 8""x287mm</v></cell><cell r="F25029" t="str"><v>UN</v></cell><cell r="G25029"><v>581.87</v></cell></row><row r="25030"><cell r="C25030" t="str"><v>073176</v></cell><cell r="D25030"><v>3008079</v></cell><cell r="E25030" t="str"><v>JUNTA DE EXPANSAO ACO BALG JEAFF 8""x385mm</v></cell><cell r="F25030" t="str"><v>UN</v></cell><cell r="G25030"><v>940.21</v></cell></row><row r="25031"><cell r="C25031" t="str"><v>073177</v></cell><cell r="D25031"><v>3008080</v></cell><cell r="E25031" t="str"><v>JUNTA DE EXPANSAO ACO BALG JEAFF 10""x309mm</v></cell><cell r="F25031" t="str"><v>UN</v></cell><cell r="G25031"><v>1269.86</v></cell></row><row r="25032"><cell r="C25032" t="str"><v>073178</v></cell><cell r="D25032"><v>3008081</v></cell><cell r="E25032" t="str"><v>JUNTA DE EXPANSAO ACO BALG JEAFF 10""x201mm</v></cell><cell r="F25032" t="str"><v>UN</v></cell><cell r="G25032"><v>1181.29</v></cell></row><row r="25033"><cell r="C25033" t="str"><v>073183</v></cell><cell r="D25033"><v>3008082</v></cell><cell r="E25033" t="str"><v>REVESTIMENTO COM ISOLAMENTO TEMICO EM TUBO DE 10""</v></cell><cell r="F25033" t="str"><v>M</v></cell><cell r="G25033"><v>409.15</v></cell></row><row r="25034"><cell r="C25034" t="str"><v>073184</v></cell><cell r="D25034"><v>3008083</v></cell><cell r="E25034" t="str"><v>REVESTIMENTO COM ISOLAMENTO TERMICO EM TUBO 8'</v></cell><cell r="F25034" t="str"><v>M</v></cell><cell r="G25034"><v>169.72</v></cell></row><row r="25035"><cell r="C25035" t="str"><v>073185</v></cell><cell r="D25035"><v>3008084</v></cell><cell r="E25035" t="str"><v>ISOLAMENTO TERMICO EM TUBULACAO DE 8""</v></cell><cell r="F25035" t="str"><v>M</v></cell><cell r="G25035"><v>402.49</v></cell></row><row r="25036"><cell r="C25036" t="str"><v>073188</v></cell><cell r="D25036"><v>3008085</v></cell><cell r="E25036" t="str"><v>CURVA 90 STANDARD ACO RAIO LONGO 10""</v></cell><cell r="F25036" t="str"><v>UN</v></cell><cell r="G25036"><v>815.11</v></cell></row><row r="25037"><cell r="C25037" t="str"><v>073189</v></cell><cell r="D25037"><v>3008086</v></cell><cell r="E25037" t="str"><v>REVESTIMENTO COM ISOLAMENTO TERMICO TUBO 10""</v></cell><cell r="F25037" t="str"><v>M</v></cell><cell r="G25037"><v>402.49</v></cell></row><row r="25038"><cell r="C25038" t="str"><v>073211</v></cell><cell r="D25038"><v>3008087</v></cell><cell r="E25038" t="str"><v>DUTO DESCARGA EXAUSTAO CHAPA ACO GALV.No.26 - kg/m2</v></cell><cell r="F25038" t="str"><v>M</v></cell><cell r="G25038"><v>27.9</v></cell></row><row r="25039"><cell r="C25039" t="str"><v>073212</v></cell><cell r="D25039"><v>3008088</v></cell><cell r="E25039" t="str"><v>DUTO DESCARGA EXAUSTAO CHAPA ACO GALV.No.20 - kg/m2</v></cell><cell r="F25039" t="str"><v>M</v></cell><cell r="G25039"><v>62.41</v></cell></row><row r="25040"><cell r="C25040" t="str"><v>073213</v></cell><cell r="D25040"><v>3008089</v></cell><cell r="E25040" t="str"><v>DUTO DESCARGA EXAUSTAO CHAPA ACO GALV.No.24 - kg/m2</v></cell><cell r="F25040" t="str"><v>M</v></cell><cell r="G25040"><v>36.1</v></cell></row><row r="25041"><cell r="C25041" t="str"><v>073214</v></cell><cell r="D25041"><v>3008090</v></cell><cell r="E25041" t="str"><v>DUTO DESCARGA EXAUSTAO CHAPA ACO GALV.No.22 - kg/m2</v></cell><cell r="F25041" t="str"><v>M</v></cell><cell r="G25041"><v>47.3</v></cell></row><row r="25042"><cell r="C25042" t="str"><v>073216</v></cell><cell r="D25042"><v>3008091</v></cell><cell r="E25042" t="str"><v>DUTO VENTILACAO E EXAUSTAO CHAPA ACO GAL.No.22 - kg/m2</v></cell><cell r="F25042" t="str"><v>M</v></cell><cell r="G25042"><v>13.18</v></cell></row><row r="25043"><cell r="C25043" t="str"><v>073235</v></cell><cell r="D25043"><v>3008092</v></cell><cell r="E25043" t="str"><v>VENTILADOR VENTILEX 1,75 CV</v></cell><cell r="F25043" t="str"><v>UN</v></cell><cell r="G25043"><v>1423.3</v></cell></row><row r="25044"><cell r="C25044" t="str"><v>073255</v></cell><cell r="D25044"><v>3008093</v></cell><cell r="E25044" t="str"><v>VENTILADOR CENTRIFUGO DUPLA ASPIRACAO OTAM MOTOR 1 HP 6 POLO</v></cell><cell r="F25044" t="str"><v>UN</v></cell><cell r="G25044"><v>1494.07</v></cell></row><row r="25045"><cell r="C25045" t="str"><v>073266</v></cell><cell r="D25045"><v>3008094</v></cell><cell r="E25045" t="str"><v>VENTILADOR CENTRIFUGO DE SIMPLES ASPIRACAO MOTOR 0,5 HP 4 PO</v></cell><cell r="F25045" t="str"><v>UN</v></cell><cell r="G25045"><v>1990.55</v></cell></row><row r="25046"><cell r="C25046" t="str"><v>073350</v></cell><cell r="D25046"><v>3008095</v></cell><cell r="E25046" t="str"><v>CHAPA DE ACO GALVANIZADO #22 (6,4kg/m2) PARA DUTOS EXAUSTAO</v></cell><cell r="F25046" t="str"><v>KG</v></cell><cell r="G25046"><v>8.63</v></cell></row><row r="25047"><cell r="C25047" t="str"><v>073351</v></cell><cell r="D25047"><v>3008096</v></cell><cell r="E25047" t="str"><v>CHAPA DE ACO GALVANIZADO #24 (5,20kg/m2) PARA DUTOS EXAUSTAO</v></cell><cell r="F25047" t="str"><v>KG</v></cell><cell r="G25047"><v>8.63</v></cell></row><row r="25048"><cell r="C25048" t="str"><v>073352</v></cell><cell r="D25048"><v>3008097</v></cell><cell r="E25048" t="str"><v>CHAPA DE ACO GALVANIZADO #26 (4,00kg/m2) PARA DUTOS EXAUSTAO</v></cell><cell r="F25048" t="str"><v>KG</v></cell><cell r="G25048"><v>8.63</v></cell></row><row r="25049"><cell r="C25049" t="str"><v>073390</v></cell><cell r="D25049"><v>3008098</v></cell><cell r="E25049" t="str"><v>LAVADOR DE AR MTC 14.000 COM TANQUE</v></cell><cell r="F25049" t="str"><v>UN</v></cell><cell r="G25049"><v>4268.52</v></cell></row><row r="25050"><cell r="C25050" t="str"><v>073392</v></cell><cell r="D25050"><v>3008099</v></cell><cell r="E25050" t="str"><v>QUADRO ELETRICO PARA EXAUSTOR</v></cell><cell r="F25050" t="str"><v>UN</v></cell><cell r="G25050"><v>2247.42</v></cell></row><row r="25051"><cell r="C25051" t="str"><v>073393</v></cell><cell r="D25051"><v>3008100</v></cell><cell r="E25051" t="str"><v>GRELHA DEFLEXAO SIMPLES COM REGISTRO</v></cell><cell r="F25051" t="str"><v>M2-</v></cell><cell r="G25051"><v>993.18</v></cell></row><row r="25052"><cell r="C25052" t="str"><v>073394</v></cell><cell r="D25052"><v>3008101</v></cell><cell r="E25052" t="str"><v>GRELHA DEFLEXAO DUPLA COM REGISTRO</v></cell><cell r="F25052" t="str"><v>M2</v></cell><cell r="G25052"><v>1349.87</v></cell></row><row r="25053"><cell r="C25053" t="str"><v>073396</v></cell><cell r="D25053"><v>3008102</v></cell><cell r="E25053" t="str"><v>COIFA ACO INOXIDAVEL COM FILTRO 3,0x1,2x0,50m</v></cell><cell r="F25053" t="str"><v>UN</v></cell><cell r="G25053"><v>3343.83</v></cell></row><row r="25054"><cell r="C25054" t="str"><v>073397</v></cell><cell r="D25054"><v>3008103</v></cell><cell r="E25054" t="str"><v>COIFA ACO INOXIDAVEL COM FILTRO 2,25x1,20x0,40m</v></cell><cell r="F25054" t="str"><v>UN</v></cell><cell r="G25054"><v>2775.08</v></cell></row><row r="25055"><cell r="C25055" t="str"><v>073398</v></cell><cell r="D25055"><v>3008104</v></cell><cell r="E25055" t="str"><v>COIFA ACO INOXIDAVEL COM FILTRO 1,20x1,00x0,40m</v></cell><cell r="F25055" t="str"><v>UN</v></cell><cell r="G25055"><v>1900.07</v></cell></row><row r="25056"><cell r="C25056" t="str"><v>073399</v></cell><cell r="D25056"><v>3008105</v></cell><cell r="E25056" t="str"><v>COIFA ACO INOXIDAVEL COM FILTRO 0,70x0,30x0,30m</v></cell><cell r="F25056" t="str"><v>UN</v></cell><cell r="G25056"><v>1581.3</v></cell></row><row r="25057"><cell r="C25057" t="str"><v>073400</v></cell><cell r="D25057"><v>3008106</v></cell><cell r="E25057" t="str"><v>COIFA EM CHAPA FIBRA-DE-VIDRO 3mm</v></cell><cell r="F25057" t="str"><v>M2</v></cell><cell r="G25057"><v>1197.16</v></cell></row><row r="25058"><cell r="C25058" t="str"><v>073401</v></cell><cell r="D25058"><v>3008107</v></cell><cell r="E25058" t="str"><v>COIFA EM CHAPA DE ACO GALVANIZADO # 26</v></cell><cell r="F25058" t="str"><v>M2</v></cell><cell r="G25058"><v>515.44</v></cell></row><row r="25059"><cell r="C25059" t="str"><v>073402</v></cell><cell r="D25059"><v>3008108</v></cell><cell r="E25059" t="str"><v>DAMPER REGULAGEM CORTA/FOGO TROX</v></cell><cell r="F25059" t="str"><v>UN</v></cell><cell r="G25059"><v>534.12</v></cell></row><row r="25060"><cell r="C25060" t="str"><v>073415</v></cell><cell r="D25060"><v>3008109</v></cell><cell r="E25060" t="str"><v>DUTO PARA EXAUSTAO/VENTILACAO CHAPA GALVANIZADA No.24</v></cell><cell r="F25060" t="str"><v>M2</v></cell><cell r="G25060"><v>36.1</v></cell></row><row r="25061"><cell r="C25061" t="str"><v>073416</v></cell><cell r="D25061"><v>3008110</v></cell><cell r="E25061" t="str"><v>DUTO PARA EXAUSTAO/VENTILACAO CHAPA GALVANIZADA No.26</v></cell><cell r="F25061" t="str"><v>M2</v></cell><cell r="G25061"><v>27.9</v></cell></row><row r="25062"><cell r="C25062" t="str"><v>073417</v></cell><cell r="D25062"><v>3008111</v></cell><cell r="E25062" t="str"><v>GRELHA SIMPLES DEFLEXAO TROPICAL SV 10""x10"" COM REGISTRO</v></cell><cell r="F25062" t="str"><v>UN</v></cell><cell r="G25062"><v>58.14</v></cell></row><row r="25063"><cell r="C25063" t="str"><v>073418</v></cell><cell r="D25063"><v>3008112</v></cell><cell r="E25063" t="str"><v>GRELHA SIMPLES DEFLEXAO TROPICAL SV 6""x6"" COM REGISTRO</v></cell><cell r="F25063" t="str"><v>UN</v></cell><cell r="G25063"><v>331.63</v></cell></row><row r="25064"><cell r="C25064" t="str"><v>073419</v></cell><cell r="D25064"><v>3008113</v></cell><cell r="E25064" t="str"><v>GRELHA SIMPLES DEFLEXAO TROPICAL SV 14""x6"" COM REGISTRO</v></cell><cell r="F25064" t="str"><v>UN</v></cell><cell r="G25064"><v>502.09</v></cell></row><row r="25065"><cell r="C25065" t="str"><v>073420</v></cell><cell r="D25065"><v>3008114</v></cell><cell r="E25065" t="str"><v>DUMPER CONTROLADOR DE VAZAO TROPICAL DCV 750x350mm</v></cell><cell r="F25065" t="str"><v>UN</v></cell><cell r="G25065"><v>101.28</v></cell></row><row r="25066"><cell r="C25066" t="str"><v>073422</v></cell><cell r="D25066"><v>3008115</v></cell><cell r="E25066" t="str"><v>DUMPER CONTROLADOR DE VAZAO TROPICAL DCV 200x200mm</v></cell><cell r="F25066" t="str"><v>UN</v></cell><cell r="G25066"><v>62.67</v></cell></row><row r="25067"><cell r="C25067" t="str"><v>073423</v></cell><cell r="D25067"><v>3008116</v></cell><cell r="E25067" t="str"><v>DUMPER CONTROLADOR DE VAZAO TROPICAL DCV 100x150mm</v></cell><cell r="F25067" t="str"><v>UN</v></cell><cell r="G25067"><v>41.59</v></cell></row><row r="25068"><cell r="C25068" t="str"><v>073425</v></cell><cell r="D25068"><v>3008117</v></cell><cell r="E25068" t="str"><v>CINTA ACO GALVANIZADO P/FIXACAO ROSQUEADA DE DUTOS DE EXAUST</v></cell><cell r="F25068" t="str"><v>UN</v></cell><cell r="G25068"><v>17.14</v></cell></row><row r="25069"><cell r="C25069" t="str"><v>073490</v></cell><cell r="D25069"><v>3008118</v></cell><cell r="E25069" t="str"><v>CHAPA ZINCADA #18 (10,0Kg/m2) PARA DUTOS EXAUSTAO</v></cell><cell r="F25069" t="str"><v>KG</v></cell><cell r="G25069"><v>8.63</v></cell></row><row r="25070"><cell r="C25070" t="str"><v>073800</v></cell><cell r="D25070"><v>3008119</v></cell><cell r="E25070" t="str"><v>EXAUSTOR CENTRIFUGO 10.000M3/H 35MMCA ROTOR L.L.AF 380V/60HZ</v></cell><cell r="F25070" t="str"><v>UN</v></cell><cell r="G25070"><v>974.96</v></cell></row><row r="25071"><cell r="C25071" t="str"><v>073803</v></cell><cell r="D25071"><v>3008120</v></cell><cell r="E25071" t="str"><v>DUTOS DE AR EM CHAPA GALVANIZADA #26</v></cell><cell r="F25071" t="str"><v>KG</v></cell><cell r="G25071"><v>10.02</v></cell></row><row r="25072"><cell r="C25072" t="str"><v>073804</v></cell><cell r="D25072"><v>3008121</v></cell><cell r="E25072" t="str"><v>DUTOS DE AR EM CHAPA DE ACO INOXIDAVEL 304 # 16</v></cell><cell r="F25072" t="str"><v>KG</v></cell><cell r="G25072"><v>71</v></cell></row><row r="25073"><cell r="C25073" t="str"><v>073892</v></cell><cell r="D25073"><v>3008122</v></cell><cell r="E25073" t="str"><v>DUTO TUBULAR 0,45m FIBRA DE VIDRO C/TAMPA PARA DESCIDA DE LI</v></cell><cell r="F25073" t="str"><v>UN</v></cell><cell r="G25073"><v>646.19</v></cell></row><row r="25074"><cell r="C25074" t="str"><v>073893</v></cell><cell r="D25074"><v>3008123</v></cell><cell r="E25074" t="str"><v>GRELHA EM PVC 15cm PARA EXAUSTAO EM SANITARIOS PUBLICOS</v></cell><cell r="F25074" t="str"><v>M</v></cell><cell r="G25074"><v>84.29</v></cell></row><row r="25075"><cell r="C25075" t="str"><v>077005</v></cell><cell r="D25075"><v>3008124</v></cell><cell r="E25075" t="str"><v>TUBULACAO-ABERTURA E FECHAMENTO DE RASGOS EM ALVENARIAS</v></cell><cell r="F25075" t="str"><v>M</v></cell><cell r="G25075"><v>4.5</v></cell></row><row r="25076"><cell r="C25076" t="str"><v>077080</v></cell><cell r="D25076"><v>3008125</v></cell><cell r="E25076" t="str"><v>SISTEMA DE PRESSURIZACAO DE AGUA-BOMBA ELETRICA 3CV 1.1/2x1x</v></cell><cell r="F25076" t="str"><v>UN</v></cell><cell r="G25076"><v>3171.42</v></cell></row><row r="25077"><cell r="C25077" t="str"><v>077081</v></cell><cell r="D25077"><v>3008126</v></cell><cell r="E25077" t="str"><v>BASE CONCRETO PARA APOIO DE BOMBAS H=10cm</v></cell><cell r="F25077" t="str"><v>M2</v></cell><cell r="G25077"><v>395.43</v></cell></row><row r="25078"><cell r="C25078" t="str"><v>077082</v></cell><cell r="D25078"><v>3008127</v></cell><cell r="E25078" t="str"><v>ELETROBOMBA 15,0CV SUC. 2.1/2""-REC/2""380/660V 60m3/h</v></cell><cell r="F25078" t="str"><v>UN</v></cell><cell r="G25078"><v>3273.53</v></cell></row><row r="25079"><cell r="C25079" t="str"><v>077083</v></cell><cell r="D25079"><v>3008128</v></cell><cell r="E25079" t="str"><v>ELETROBOMBA TIPO JOCKEY 1/2CV 380/660V 60MCA-1,19m3/H</v></cell><cell r="F25079" t="str"><v>UN</v></cell><cell r="G25079"><v>763.68</v></cell></row><row r="25080"><cell r="C25080" t="str"><v>077101</v></cell><cell r="D25080"><v>3008129</v></cell><cell r="E25080" t="str"><v>ELETROBOMBA DANCOR CAM-W4 0,5CV AMT 27m MOTOR 3F.220/380V</v></cell><cell r="F25080" t="str"><v>UN</v></cell><cell r="G25080"><v>467.55</v></cell></row><row r="25081"><cell r="C25081" t="str"><v>077102</v></cell><cell r="D25081"><v>3008130</v></cell><cell r="E25081" t="str"><v>CONJUNTO 2 BOMBAS SUBMERSAS ESGOTO SANITARIO BRUTO ABS</v></cell><cell r="F25081" t="str"><v>CJ</v></cell><cell r="G25081"><v>6164.4</v></cell></row><row r="25082"><cell r="C25082" t="str"><v>077103</v></cell><cell r="D25082"><v>3008131</v></cell><cell r="E25082" t="str"><v>ELETROBOMBA CENTRIFUGA 2,0CV SUC 1""x1""REC. 4,8m3/h</v></cell><cell r="F25082" t="str"><v>UN</v></cell><cell r="G25082"><v>67.09</v></cell></row><row r="25083"><cell r="C25083" t="str"><v>077104</v></cell><cell r="D25083"><v>3008132</v></cell><cell r="E25083" t="str"><v>CONJUNTO 2 BOMBAS SUBMERSAS A.PLUVIAIS ABC 300M 6,0CV 2"" 12</v></cell><cell r="F25083" t="str"><v>UN</v></cell><cell r="G25083"><v>3814.75</v></cell></row><row r="25084"><cell r="C25084" t="str"><v>077106</v></cell><cell r="D25084"><v>3008133</v></cell><cell r="E25084" t="str"><v>MANOMETRO 0/160 PSI PARA AGUA</v></cell><cell r="F25084" t="str"><v>UN</v></cell><cell r="G25084"><v>190.84</v></cell></row><row r="25085"><cell r="C25085" t="str"><v>077107</v></cell><cell r="D25085"><v>3008134</v></cell><cell r="E25085" t="str"><v>AUTOMATICO DE MERCURIO</v></cell><cell r="F25085" t="str"><v>UN</v></cell><cell r="G25085"><v>91.81</v></cell></row><row r="25086"><cell r="C25086" t="str"><v>077108</v></cell><cell r="D25086"><v>3008135</v></cell><cell r="E25086" t="str"><v>CHAVE DE PROTECAO PARA BOMBA</v></cell><cell r="F25086" t="str"><v>CJ</v></cell><cell r="G25086"><v>908.67</v></cell></row><row r="25087"><cell r="C25087" t="str"><v>077109</v></cell><cell r="D25087"><v>3008136</v></cell><cell r="E25087" t="str"><v>CONJUNTO 2 BOMBAS SUBMERSAS A.PLUVIAIS 0,3CV 1.1/2""4,3m3/h</v></cell><cell r="F25087" t="str"><v>UN</v></cell><cell r="G25087"><v>3330.76</v></cell></row><row r="25088"><cell r="C25088" t="str"><v>077110</v></cell><cell r="D25088"><v>3008137</v></cell><cell r="E25088" t="str"><v>INSTALACAO EM REDE-BOMBA CENTRIFUGA 07,5CV 2""x2.1/2-AMT 44</v></cell><cell r="F25088" t="str"><v>UN</v></cell><cell r="G25088"><v>2449.27</v></cell></row><row r="25089"><cell r="C25089" t="str"><v>077111</v></cell><cell r="D25089"><v>3008138</v></cell><cell r="E25089" t="str"><v>CONJUNTO 2 BOMBAS CENTRIFUGAS RECALQUE 10CV</v></cell><cell r="F25089" t="str"><v>UN</v></cell><cell r="G25089"><v>1636.65</v></cell></row><row r="25090"><cell r="C25090" t="str"><v>077169</v></cell><cell r="D25090"><v>3008139</v></cell><cell r="E25090" t="str"><v>BARRA DE EQUIPOTENCIALIZACAO - 0,40m</v></cell><cell r="F25090" t="str"><v>UN</v></cell><cell r="G25090"><v>36.45</v></cell></row><row r="25091"><cell r="C25091" t="str"><v>077200</v></cell><cell r="D25091"><v>3008140</v></cell><cell r="E25091" t="str"><v>ELETRODUTO PROVA EXPLOSAO FLEXPROV 3/4""x1,05m MACHO/UNIAO</v></cell><cell r="F25091" t="str"><v>UN</v></cell><cell r="G25091"><v>227.36</v></cell></row><row r="25092"><cell r="C25092" t="str"><v>077201</v></cell><cell r="D25092"><v>3008141</v></cell><cell r="E25092" t="str"><v>ELETRODUTO PROVA EXPLOSAO FLEXPROV 3/4""x1,05m MACHO/MACHO</v></cell><cell r="F25092" t="str"><v>UN</v></cell><cell r="G25092"><v>230.31</v></cell></row><row r="25093"><cell r="C25093" t="str"><v>077205</v></cell><cell r="D25093"><v>3008142</v></cell><cell r="E25093" t="str"><v>ELETROBOMBA 1/2CV (0,5)-SUC.1""-REC.1""13 MCA 220V 2,40m3/h</v></cell><cell r="F25093" t="str"><v>UN</v></cell><cell r="G25093"><v>473.39</v></cell></row><row r="25094"><cell r="C25094" t="str"><v>077206</v></cell><cell r="D25094"><v>3008143</v></cell><cell r="E25094" t="str"><v>ELETROBOMBA CENTRIFUGA THEBE 0,75CV MONOFASICA</v></cell><cell r="F25094" t="str"><v>UN</v></cell><cell r="G25094"><v>2033.39</v></cell></row><row r="25095"><cell r="C25095" t="str"><v>077207</v></cell><cell r="D25095"><v>3008144</v></cell><cell r="E25095" t="str"><v>ELETROBOMBA SUBMERSIVEL 07,5CV SUC.2.1/2""x2""REC.22,0m3/h</v></cell><cell r="F25095" t="str"><v>UN</v></cell><cell r="G25095"><v>76.93</v></cell></row><row r="25096"><cell r="C25096" t="str"><v>077209</v></cell><cell r="D25096"><v>3008145</v></cell><cell r="E25096" t="str"><v>ELETROBOMBA SUBMERSIVEL 1,0CV SUC.1""x1""REC. 34mca 5,0m3/h</v></cell><cell r="F25096" t="str"><v>UN</v></cell><cell r="G25096"><v>35.97</v></cell></row><row r="25097"><cell r="C25097" t="str"><v>077300</v></cell><cell r="D25097"><v>3008146</v></cell><cell r="E25097" t="str"><v>COLOCACAO DE BOCA DE VISITA EM TANQUE DE COMBUSTIVEL</v></cell><cell r="F25097" t="str"><v>UN</v></cell><cell r="G25097"><v>116.11</v></cell></row><row r="25098"><cell r="C25098" t="str"><v>077301</v></cell><cell r="D25098"><v>3008147</v></cell><cell r="E25098" t="str"><v>COLOCACAO DE TUBO DE CARGA EM TANQUE DE COMBUSTIVEL</v></cell><cell r="F25098" t="str"><v>UN</v></cell><cell r="G25098"><v>127.79</v></cell></row><row r="25099"><cell r="C25099" t="str"><v>077302</v></cell><cell r="D25099"><v>3008148</v></cell><cell r="E25099" t="str"><v>COLOCACAO DE TUBO DE MONITORAMENTO INTERSTICIAL EM TANQUE</v></cell><cell r="F25099" t="str"><v>UN</v></cell><cell r="G25099"><v>101.09</v></cell></row><row r="25100"><cell r="C25100" t="str"><v>077321</v></cell><cell r="D25100"><v>3008149</v></cell><cell r="E25100" t="str"><v>PISCINA-MAQUINAS E EQUIPAMENTOS PARA 28.000 LITROS</v></cell><cell r="F25100" t="str"><v>UN</v></cell><cell r="G25100"><v>14289.63</v></cell></row><row r="25101"><cell r="C25101" t="str"><v>077322</v></cell><cell r="D25101"><v>3008150</v></cell><cell r="E25101" t="str"><v>PISCINA-MAQUINAS E EQUIPAMENTOS-PARA PISCINA 12.000 LITROS</v></cell><cell r="F25101" t="str"><v>UN</v></cell><cell r="G25101"><v>5551.84</v></cell></row><row r="25102"><cell r="C25102" t="str"><v>077323</v></cell><cell r="D25102"><v>3008151</v></cell><cell r="E25102" t="str"><v>PISCINA-MAQUINAS E EQUIPAMENTOS PARA 21.000 LITROS</v></cell><cell r="F25102" t="str"><v>UN</v></cell><cell r="G25102"><v>7172.16</v></cell></row><row r="25103"><cell r="C25103" t="str"><v>077340</v></cell><cell r="D25103"><v>3008152</v></cell><cell r="E25103" t="str"><v>COLOCACAO DE MONITOR VERIF.VASAMENTO DE SLUMP EM BOMBA</v></cell><cell r="F25103" t="str"><v>UN</v></cell><cell r="G25103"><v>81.83</v></cell></row><row r="25104"><cell r="C25104" t="str"><v>077350</v></cell><cell r="D25104"><v>3008153</v></cell><cell r="E25104" t="str"><v>PISCINA-EQUIPAMENTO P/TRATAMENTO DE AGUA EM PISCINAS 4100m3</v></cell><cell r="F25104" t="str"><v>UN</v></cell><cell r="G25104"><v>24128.82</v></cell></row><row r="25105"><cell r="C25105" t="str"><v>077351</v></cell><cell r="D25105"><v>3008154</v></cell><cell r="E25105" t="str"><v>PISCINA-FILTRO ACO CARBONO CHAPA 5/8"" PARA TRATAMENTO DE AG</v></cell><cell r="F25105" t="str"><v>UN</v></cell><cell r="G25105"><v>1246.03</v></cell></row><row r="25106"><cell r="C25106" t="str"><v>077354</v></cell><cell r="D25106"><v>3008155</v></cell><cell r="E25106" t="str"><v>PISCINA-ESGUICHO DE BRONZE DIAMETRO 5/8""</v></cell><cell r="F25106" t="str"><v>UN</v></cell><cell r="G25106"><v>68.62</v></cell></row><row r="25107"><cell r="C25107" t="str"><v>077355</v></cell><cell r="D25107"><v>3008156</v></cell><cell r="E25107" t="str"><v>ASPIRADOR DE FUNDO PARA PISCINAS</v></cell><cell r="F25107" t="str"><v>UN</v></cell><cell r="G25107"><v>1482.98</v></cell></row><row r="25108"><cell r="C25108" t="str"><v>077357</v></cell><cell r="D25108"><v>3008157</v></cell><cell r="E25108" t="str"><v>PISCINA-COLORIMETRO P/VERIFICACAO DE TEOR DE PRODUTOS QUIMIC</v></cell><cell r="F25108" t="str"><v>UN</v></cell><cell r="G25108"><v>29.39</v></cell></row><row r="25109"><cell r="C25109" t="str"><v>077390</v></cell><cell r="D25109"><v>3008158</v></cell><cell r="E25109" t="str"><v>TANQUE DE PRESSURIZACAO MOD.TVG PARA 1.500 LITROS-20 PSI</v></cell><cell r="F25109" t="str"><v>UN</v></cell><cell r="G25109"><v>2783.72</v></cell></row><row r="25110"><cell r="C25110" t="str"><v>077395</v></cell><cell r="D25110"><v>3008159</v></cell><cell r="E25110" t="str"><v>PISCINA-CONJUNTO FILTRANTE JACUZZI 36SC-7 36""</v></cell><cell r="F25110" t="str"><v>UN</v></cell><cell r="G25110"><v>6307.08</v></cell></row><row r="25111"><cell r="C25111" t="str"><v>077396</v></cell><cell r="D25111"><v>3008160</v></cell><cell r="E25111" t="str"><v>PISCINA-CONJUNTO FILTRANTE JACUZZI CAP.50/100 MIL LITROS</v></cell><cell r="F25111" t="str"><v>UN</v></cell><cell r="G25111"><v>3283.59</v></cell></row><row r="25112"><cell r="C25112" t="str"><v>077402</v></cell><cell r="D25112"><v>3008161</v></cell><cell r="E25112" t="str"><v>PISCINA-ESCADA EM ACO INOXIDAVEL COM 3 DEGRAUS</v></cell><cell r="F25112" t="str"><v>UN</v></cell><cell r="G25112"><v>465.05</v></cell></row><row r="25113"><cell r="C25113" t="str"><v>077460</v></cell><cell r="D25113"><v>3008162</v></cell><cell r="E25113" t="str"><v>PONTO PARA VALVULA DE SUCCAO-PE D=1""</v></cell><cell r="F25113" t="str"><v>UN</v></cell><cell r="G25113"><v>139.39</v></cell></row><row r="25114"><cell r="C25114" t="str"><v>077515</v></cell><cell r="D25114"><v>3008163</v></cell><cell r="E25114" t="str"><v>ELETROBOMBA CENTRIFUGA 20,0CV SUC.2""X1.1/2""REC.19,0m3/h</v></cell><cell r="F25114" t="str"><v>UN</v></cell><cell r="G25114"><v>5398.07</v></cell></row><row r="25115"><cell r="C25115" t="str"><v>077517</v></cell><cell r="D25115"><v>3008164</v></cell><cell r="E25115" t="str"><v>ELETROBOMBA CENTRIFUGA 15,0CV SUC.2.1/2""X2""REC.25 m3/h</v></cell><cell r="F25115" t="str"><v>UN</v></cell><cell r="G25115"><v>7998.71</v></cell></row><row r="25116"><cell r="C25116" t="str"><v>077600</v></cell><cell r="D25116"><v>3008165</v></cell><cell r="E25116" t="str"><v>ELETROBOMBA CENTRIFUGA 3,0CV SUC.2""x2.1/2""REC.36mca 12,5m3</v></cell><cell r="F25116" t="str"><v>UN</v></cell><cell r="G25116"><v>76.73</v></cell></row><row r="25117"><cell r="C25117" t="str"><v>077601</v></cell><cell r="D25117"><v>3008166</v></cell><cell r="E25117" t="str"><v>ELETROBOMBA CENTRIFUGA 5,0CV SUC.1.1/2""x1.1/4""REC.-8,83m3/</v></cell><cell r="F25117" t="str"><v>UN</v></cell><cell r="G25117"><v>3434.45</v></cell></row><row r="25118"><cell r="C25118" t="str"><v>077602</v></cell><cell r="D25118"><v>3008167</v></cell><cell r="E25118" t="str"><v>ELETROBOMBA CENTRIFUGA 1,5CV SUC.1""x1""REC. 40MCA 25m3/h</v></cell><cell r="F25118" t="str"><v>UN</v></cell><cell r="G25118"><v>48.01</v></cell></row><row r="25119"><cell r="C25119" t="str"><v>077603</v></cell><cell r="D25119"><v>3008168</v></cell><cell r="E25119" t="str"><v>ELETROBOMBA CENTRIFUGA DANCOR CAM-W6 1,0CV TRIFASICA</v></cell><cell r="F25119" t="str"><v>UN</v></cell><cell r="G25119"><v>775.05</v></cell></row><row r="25120"><cell r="C25120" t="str"><v>077605</v></cell><cell r="D25120"><v>3008169</v></cell><cell r="E25120" t="str"><v>ELETROBOMBA CENTRIFUGA 1.1/4CV SUCCAO 1""x1"" 40mca 25m3/h</v></cell><cell r="F25120" t="str"><v>UN</v></cell><cell r="G25120"><v>48.64</v></cell></row><row r="25121"><cell r="C25121" t="str"><v>078010</v></cell><cell r="D25121"><v>3008170</v></cell><cell r="E25121" t="str"><v>POCO DE INSPECAO DE ATERRAMENTO CONCR.PERMOLDADO C/TAMPO F.F</v></cell><cell r="F25121" t="str"><v>UN</v></cell><cell r="G25121"><v>465.43</v></cell></row><row r="25122"><cell r="C25122" t="str"><v>078013</v></cell><cell r="D25122"><v>3008171</v></cell><cell r="E25122" t="str"><v>CABO COBRE NU CORDOALHA 7 FIOS 4/0 AWG - 95mm2</v></cell><cell r="F25122" t="str"><v>M</v></cell><cell r="G25122"><v>66.93</v></cell></row><row r="25123"><cell r="C25123" t="str"><v>078014</v></cell><cell r="D25123"><v>3008172</v></cell><cell r="E25123" t="str"><v>CURVA HORIZONTAL CHAPA ACO # 14 250x100mm (0,6m)dobrada</v></cell><cell r="F25123" t="str"><v>UN</v></cell><cell r="G25123"><v>167.15</v></cell></row><row r="25124"><cell r="C25124" t="str"><v>078015</v></cell><cell r="D25124"><v>3008173</v></cell><cell r="E25124" t="str"><v>ISOLADOR EPOXI BT 25x30mm</v></cell><cell r="F25124" t="str"><v>UN</v></cell><cell r="G25124"><v>28.14</v></cell></row><row r="25125"><cell r="C25125" t="str"><v>078016</v></cell><cell r="D25125"><v>3008174</v></cell><cell r="E25125" t="str"><v>MEDICAO DA MALHA DE ATERRAMENTO (C/RECOLHIMENTO ART)</v></cell><cell r="F25125" t="str"><v>UN</v></cell><cell r="G25125"><v>668.08</v></cell></row><row r="25126"><cell r="C25126" t="str"><v>078018</v></cell><cell r="D25126"><v>3008175</v></cell><cell r="E25126" t="str"><v>CABO COBRE NU 7 FIOS 3/0 AWG - 70mm2</v></cell><cell r="F25126" t="str"><v>M</v></cell><cell r="G25126"><v>51.02</v></cell></row><row r="25127"><cell r="C25127" t="str"><v>078019</v></cell><cell r="D25127"><v>3008176</v></cell><cell r="E25127" t="str"><v>CABO COBRE NU CORDOALHA 7 FIOS 4/0 AWG - 95mm2</v></cell><cell r="F25127" t="str"><v>M</v></cell><cell r="G25127"><v>66.93</v></cell></row><row r="25128"><cell r="C25128" t="str"><v>078020</v></cell><cell r="D25128"><v>3008177</v></cell><cell r="E25128" t="str"><v>CABO COBRE NU 7 FIOS 8 AWG 6mm2</v></cell><cell r="F25128" t="str"><v>M</v></cell><cell r="G25128"><v>12.59</v></cell></row><row r="25129"><cell r="C25129" t="str"><v>078021</v></cell><cell r="D25129"><v>3008178</v></cell><cell r="E25129" t="str"><v>LIGACAO ANTI-ESTATICA/FLANGE 8""-ISOL.CAIS DESCARGA PETROLEI</v></cell><cell r="F25129" t="str"><v>UN</v></cell><cell r="G25129"><v>642.72</v></cell></row><row r="25130"><cell r="C25130" t="str"><v>078022</v></cell><cell r="D25130"><v>3008179</v></cell><cell r="E25130" t="str"><v>LIGACAO ANTI-ESTATICA/FLANGE 10""-ISOL.CAIS DESCARGA PETROLE</v></cell><cell r="F25130" t="str"><v>UN</v></cell><cell r="G25130"><v>687.63</v></cell></row><row r="25131"><cell r="C25131" t="str"><v>078023</v></cell><cell r="D25131"><v>3008180</v></cell><cell r="E25131" t="str"><v>LIGACAO ANTI-ESTATICA/FLANGE 12""-ISOL.CAIS DESCARGA PETROLE</v></cell><cell r="F25131" t="str"><v>UN</v></cell><cell r="G25131"><v>702.14</v></cell></row><row r="25132"><cell r="C25132" t="str"><v>078024</v></cell><cell r="D25132"><v>3008181</v></cell><cell r="E25132" t="str"><v>LIGACAO ANTI-ESTATICA PARA MOTOR DE BOMBAS</v></cell><cell r="F25132" t="str"><v>UN</v></cell><cell r="G25132"><v>512.4</v></cell></row><row r="25133"><cell r="C25133" t="str"><v>078025</v></cell><cell r="D25133"><v>3008182</v></cell><cell r="E25133" t="str"><v>LIGACAO ANTI-ESTATICA PARA CERCAS METALICAS</v></cell><cell r="F25133" t="str"><v>UN</v></cell><cell r="G25133"><v>270.99</v></cell></row><row r="25134"><cell r="C25134" t="str"><v>078026</v></cell><cell r="D25134"><v>3008183</v></cell><cell r="E25134" t="str"><v>LIGACAO ANTI-ESTATICA PARA MOTORES ELETRICOS</v></cell><cell r="F25134" t="str"><v>UN</v></cell><cell r="G25134"><v>495.73</v></cell></row><row r="25135"><cell r="C25135" t="str"><v>078028</v></cell><cell r="D25135"><v>3008184</v></cell><cell r="E25135" t="str"><v>PERFILADO LISO CHAPA ACO 1010 #14 0,38x0,38m x 600mm</v></cell><cell r="F25135" t="str"><v>UN</v></cell><cell r="G25135"><v>93.39</v></cell></row><row r="25136"><cell r="C25136" t="str"><v>078040</v></cell><cell r="D25136"><v>3008185</v></cell><cell r="E25136" t="str"><v>CONECTOR TERRA BURNDY GAR6426 HASTE 5/8""-3/4"" CABOS 16/70m</v></cell><cell r="F25136" t="str"><v>UN</v></cell><cell r="G25136"><v>33.23</v></cell></row><row r="25137"><cell r="C25137" t="str"><v>078041</v></cell><cell r="D25137"><v>3008186</v></cell><cell r="E25137" t="str"><v>CONECTOR TERRA BURNDY GAR6429 HASTE 5/8""-3/4"" CABOS 70-120</v></cell><cell r="F25137" t="str"><v>UN</v></cell><cell r="G25137"><v>35.27</v></cell></row><row r="25138"><cell r="C25138" t="str"><v>078042</v></cell><cell r="D25138"><v>3008187</v></cell><cell r="E25138" t="str"><v>GRAMPO TERRA BURNDY GAR1426 HASTE 1"" CABO 16 a 70mm2</v></cell><cell r="F25138" t="str"><v>UN</v></cell><cell r="G25138"><v>29.04</v></cell></row><row r="25139"><cell r="C25139" t="str"><v>078043</v></cell><cell r="D25139"><v>3008188</v></cell><cell r="E25139" t="str"><v>GRAMPO TERRA BURNDY GAR1429 HASTE 1"" CABO 70 a 120mm2</v></cell><cell r="F25139" t="str"><v>UN</v></cell><cell r="G25139"><v>31.08</v></cell></row><row r="25140"><cell r="C25140" t="str"><v>078044</v></cell><cell r="D25140"><v>3008189</v></cell><cell r="E25140" t="str"><v>CONECTOR TERRA SPLIT BOLT BURNDY K2C23 PARA 2 CABOS 10-35mm2</v></cell><cell r="F25140" t="str"><v>UN</v></cell><cell r="G25140"><v>24.36</v></cell></row><row r="25141"><cell r="C25141" t="str"><v>078045</v></cell><cell r="D25141"><v>3008190</v></cell><cell r="E25141" t="str"><v>CONECTOR TERRA SPLIT BOLT BURNDY K2C25 PARA 2 CABOS 25-50mm2</v></cell><cell r="F25141" t="str"><v>UN</v></cell><cell r="G25141"><v>27.27</v></cell></row><row r="25142"><cell r="C25142" t="str"><v>078046</v></cell><cell r="D25142"><v>3008191</v></cell><cell r="E25142" t="str"><v>CONECTOR TERRA SPLIT BOLT BURNDY K2C26 PARA 2 CABOS 25/70mm2</v></cell><cell r="F25142" t="str"><v>UN</v></cell><cell r="G25142"><v>31.44</v></cell></row><row r="25143"><cell r="C25143" t="str"><v>078047</v></cell><cell r="D25143"><v>3008192</v></cell><cell r="E25143" t="str"><v>CONECTOR TERRA SPLIT BOLT BURNDY K2C28 PARA 2 CABOS 35-95mm2</v></cell><cell r="F25143" t="str"><v>UN</v></cell><cell r="G25143"><v>37.04</v></cell></row><row r="25144"><cell r="C25144" t="str"><v>078048</v></cell><cell r="D25144"><v>3008193</v></cell><cell r="E25144" t="str"><v>CONECTOR ATERRAMENTO 2 CABOS PARALELOS 16-70mm2 BURNDY GC262</v></cell><cell r="F25144" t="str"><v>UN</v></cell><cell r="G25144"><v>108.15</v></cell></row><row r="25145"><cell r="C25145" t="str"><v>078049</v></cell><cell r="D25145"><v>3008194</v></cell><cell r="E25145" t="str"><v>CONECTOR ATERRAMENTO 2 CABOS PARALELOS 70-120mm2 BURNDY GC29</v></cell><cell r="F25145" t="str"><v>UN</v></cell><cell r="G25145"><v>51.51</v></cell></row><row r="25146"><cell r="C25146" t="str"><v>078050</v></cell><cell r="D25146"><v>3008195</v></cell><cell r="E25146" t="str"><v>CONECTOR ATERRAMENTO 2 CABOS PARALELOS 6-16mm2 BURNDY GC4C4C</v></cell><cell r="F25146" t="str"><v>UN</v></cell><cell r="G25146"><v>102.8</v></cell></row><row r="25147"><cell r="C25147" t="str"><v>078051</v></cell><cell r="D25147"><v>3008196</v></cell><cell r="E25147" t="str"><v>SOLDA EXOTERMICA COM MOLDE (T)</v></cell><cell r="F25147" t="str"><v>UN</v></cell><cell r="G25147"><v>43.03</v></cell></row><row r="25148"><cell r="C25148" t="str"><v>078060</v></cell><cell r="D25148"><v>3008197</v></cell><cell r="E25148" t="str"><v>CORDOALHA CHATA ESTANHADA, LARGURA 3/4""</v></cell><cell r="F25148" t="str"><v>M</v></cell><cell r="G25148"><v>78.11</v></cell></row><row r="25149"><cell r="C25149" t="str"><v>078061</v></cell><cell r="D25149"><v>3008198</v></cell><cell r="E25149" t="str"><v>CORDOALHA CHATA ESTANHADA, LARGURA 1/4""</v></cell><cell r="F25149" t="str"><v>M</v></cell><cell r="G25149"><v>57.43</v></cell></row><row r="25150"><cell r="C25150" t="str"><v>078070</v></cell><cell r="D25150"><v>3008199</v></cell><cell r="E25150" t="str"><v>GRAMPO ATERRAMENTO BURNDY GKP652W HASTE 25mm/CABOS 6 a 25mm2</v></cell><cell r="F25150" t="str"><v>UN</v></cell><cell r="G25150"><v>33.64</v></cell></row><row r="25151"><cell r="C25151" t="str"><v>078071</v></cell><cell r="D25151"><v>3008200</v></cell><cell r="E25151" t="str"><v>GRAMPO ATERRAMENTO BURNDY GKP635 HASTE 16mm/CABOS 4 a 35mm2</v></cell><cell r="F25151" t="str"><v>UN</v></cell><cell r="G25151"><v>18.52</v></cell></row><row r="25152"><cell r="C25152" t="str"><v>078072</v></cell><cell r="D25152"><v>3008201</v></cell><cell r="E25152" t="str"><v>GRAMPO ATERRAMENTO BURNDY 632W HASTE 13mm/CABOS 6 a 35mm2</v></cell><cell r="F25152" t="str"><v>UN</v></cell><cell r="G25152"><v>20.46</v></cell></row><row r="25153"><cell r="C25153" t="str"><v>078074</v></cell><cell r="D25153"><v>3008202</v></cell><cell r="E25153" t="str"><v>GRAMPO ATERRAMENTO BURNDY GKP642W HASTE 19mm/CABOS 6 a 35mm2</v></cell><cell r="F25153" t="str"><v>UN</v></cell><cell r="G25153"><v>20.14</v></cell></row><row r="25154"><cell r="C25154" t="str"><v>078075</v></cell><cell r="D25154"><v>3008203</v></cell><cell r="E25154" t="str"><v>GRAMPO CONTATO-COBRE COM PONTAS DE ACO-GIE 4CG4</v></cell><cell r="F25154" t="str"><v>UN</v></cell><cell r="G25154"><v>14.34</v></cell></row><row r="25155"><cell r="C25155" t="str"><v>078080</v></cell><cell r="D25155"><v>3008204</v></cell><cell r="E25155" t="str"><v>HASTE ATERRAMENTO ACO SAE 1020 REVESTIDA COBRE 5/8""x2,4m</v></cell><cell r="F25155" t="str"><v>UN</v></cell><cell r="G25155"><v>70.86</v></cell></row><row r="25156"><cell r="C25156" t="str"><v>078081</v></cell><cell r="D25156"><v>3008205</v></cell><cell r="E25156" t="str"><v>HASTE ATERRAMENTO ACO SAE 1020 REVESTIDA COBRE 5/8""x3,0m</v></cell><cell r="F25156" t="str"><v>UN</v></cell><cell r="G25156"><v>80.93</v></cell></row><row r="25157"><cell r="C25157" t="str"><v>078082</v></cell><cell r="D25157"><v>3008206</v></cell><cell r="E25157" t="str"><v>HASTE ATERRAMENTO ACO SAE 1020 REVESTIDA COBRE 3/4""x2,4m</v></cell><cell r="F25157" t="str"><v>UN</v></cell><cell r="G25157"><v>76.96</v></cell></row><row r="25158"><cell r="C25158" t="str"><v>078083</v></cell><cell r="D25158"><v>3008207</v></cell><cell r="E25158" t="str"><v>HASTE ATERRAMENTO ACO SAE 1020 REVESTIDA COBRE 3/4""x3,0m</v></cell><cell r="F25158" t="str"><v>UN</v></cell><cell r="G25158"><v>92.01</v></cell></row><row r="25159"><cell r="C25159" t="str"><v>078084</v></cell><cell r="D25159"><v>3008208</v></cell><cell r="E25159" t="str"><v>HASTE ATERRAMENTO ACO SAE 1045 REV.COBRE 25L/25 1""x2,5m</v></cell><cell r="F25159" t="str"><v>UN</v></cell><cell r="G25159"><v>82.53</v></cell></row><row r="25160"><cell r="C25160" t="str"><v>078085</v></cell><cell r="D25160"><v>3008209</v></cell><cell r="E25160" t="str"><v>HASTE ATERRAMENTO ACO SAE 1045 REV.COBRE 25L/30 1""x3,0m</v></cell><cell r="F25160" t="str"><v>UN</v></cell><cell r="G25160"><v>107.58</v></cell></row><row r="25161"><cell r="C25161" t="str"><v>078090</v></cell><cell r="D25161"><v>3008210</v></cell><cell r="E25161" t="str"><v>TERMINAL DE COMPRESSAO COBRE ESTANHADO 4AWG-16mm2</v></cell><cell r="F25161" t="str"><v>UN</v></cell><cell r="G25161"><v>11.54</v></cell></row><row r="25162"><cell r="C25162" t="str"><v>078091</v></cell><cell r="D25162"><v>3008211</v></cell><cell r="E25162" t="str"><v>TERMINAL DE COMPRESSAO COBRE ESTANHADO 2AWG-25mm2</v></cell><cell r="F25162" t="str"><v>UN</v></cell><cell r="G25162"><v>12.9</v></cell></row><row r="25163"><cell r="C25163" t="str"><v>078092</v></cell><cell r="D25163"><v>3008212</v></cell><cell r="E25163" t="str"><v>TERMINAL DE COMPRESSAO COBRE ESTANHADO 1AWG-35mm2</v></cell><cell r="F25163" t="str"><v>UN</v></cell><cell r="G25163"><v>14.82</v></cell></row><row r="25164"><cell r="C25164" t="str"><v>078093</v></cell><cell r="D25164"><v>3008213</v></cell><cell r="E25164" t="str"><v>TERMINAL DE COMPRESSAO COBRE ESTANHADO 1/0AWG-35mm2</v></cell><cell r="F25164" t="str"><v>UN</v></cell><cell r="G25164"><v>16.01</v></cell></row><row r="25165"><cell r="C25165" t="str"><v>078094</v></cell><cell r="D25165"><v>3008214</v></cell><cell r="E25165" t="str"><v>TERMINAL DE COMPRESSAO COBRE ESTANHADO 2/0AWG-50mm2</v></cell><cell r="F25165" t="str"><v>UN</v></cell><cell r="G25165"><v>17.22</v></cell></row><row r="25166"><cell r="C25166" t="str"><v>078100</v></cell><cell r="D25166"><v>3008215</v></cell><cell r="E25166" t="str"><v>ATERRAMENTO-LIGACAO ANTI-ESTATICA PARA CERCAS</v></cell><cell r="F25166" t="str"><v>UN</v></cell><cell r="G25166"><v>280.07</v></cell></row><row r="25167"><cell r="C25167" t="str"><v>078101</v></cell><cell r="D25167"><v>3008216</v></cell><cell r="E25167" t="str"><v>ATERRAMENTO-LIGACAO ANTI ESTATICA</v></cell><cell r="F25167" t="str"><v>UN</v></cell><cell r="G25167"><v>480.91</v></cell></row><row r="25168"><cell r="C25168" t="str"><v>078110</v></cell><cell r="D25168"><v>3008217</v></cell><cell r="E25168" t="str"><v>PARA-RAIOS FRANKLIN COM LUZ DE SINALIZACAO-PERCURSO 30,0m</v></cell><cell r="F25168" t="str"><v>UN</v></cell><cell r="G25168"><v>3000.93</v></cell></row><row r="25169"><cell r="C25169" t="str"><v>078113</v></cell><cell r="D25169"><v>3008218</v></cell><cell r="E25169" t="str"><v>CONECTOR PARA ELETRODOS DE TERRA EM PARA-RAIOS</v></cell><cell r="F25169" t="str"><v>UN</v></cell><cell r="G25169"><v>24.79</v></cell></row><row r="25170"><cell r="C25170" t="str"><v>078114</v></cell><cell r="D25170"><v>3008219</v></cell><cell r="E25170" t="str"><v>MASTRO DE PARA-RAIOS 1.1/2""x3,0m</v></cell><cell r="F25170" t="str"><v>UN</v></cell><cell r="G25170"><v>609.78</v></cell></row><row r="25171"><cell r="C25171" t="str"><v>078115</v></cell><cell r="D25171"><v>3008220</v></cell><cell r="E25171" t="str"><v>SUPORTE PARA FIXACAO DE ISOLADORES EM LATAO</v></cell><cell r="F25171" t="str"><v>UN</v></cell><cell r="G25171"><v>17.58</v></cell></row><row r="25172"><cell r="C25172" t="str"><v>078117</v></cell><cell r="D25172"><v>3008221</v></cell><cell r="E25172" t="str"><v>CAIXA SUBTERRANEA ALVENARIA BLOCO CONCRETO 15cm COM REVEST.</v></cell><cell r="F25172" t="str"><v>UN</v></cell><cell r="G25172"><v>326.34</v></cell></row><row r="25173"><cell r="C25173" t="str"><v>078120</v></cell><cell r="D25173"><v>3008222</v></cell><cell r="E25173" t="str"><v>PROTETOR DE ACAO MECANICA PARA-RAIOS TUBO PVC 50mm</v></cell><cell r="F25173" t="str"><v>M</v></cell><cell r="G25173"><v>62.76</v></cell></row><row r="25174"><cell r="C25174" t="str"><v>078121</v></cell><cell r="D25174"><v>3008223</v></cell><cell r="E25174" t="str"><v>CABO COBRE NU DESCIDA PARA-RAIOS CORDOALHA 7 FIOS AWG 35mm2</v></cell><cell r="F25174" t="str"><v>M</v></cell><cell r="G25174"><v>24.92</v></cell></row><row r="25175"><cell r="C25175" t="str"><v>078122</v></cell><cell r="D25175"><v>3008224</v></cell><cell r="E25175" t="str"><v>CONECTOR COBRE NU 35mm2 PARA PARA-RAIOS</v></cell><cell r="F25175" t="str"><v>UN</v></cell><cell r="G25175"><v>34.76</v></cell></row><row r="25176"><cell r="C25176" t="str"><v>078123</v></cell><cell r="D25176"><v>3008225</v></cell><cell r="E25176" t="str"><v>BASE PARA MASTRO DE PARA-RAIOS</v></cell><cell r="F25176" t="str"><v>UN</v></cell><cell r="G25176"><v>310.33</v></cell></row><row r="25177"><cell r="C25177" t="str"><v>078130</v></cell><cell r="D25177"><v>3008226</v></cell><cell r="E25177" t="str"><v>TIRANTE ACO ROSCA W65mm 5/16""x0,70m</v></cell><cell r="F25177" t="str"><v>UN</v></cell><cell r="G25177"><v>97.41</v></cell></row><row r="25178"><cell r="C25178" t="str"><v>078131</v></cell><cell r="D25178"><v>3008227</v></cell><cell r="E25178" t="str"><v>TIRANTE ACO ROSCA W65mm 5/16""x6.0m</v></cell><cell r="F25178" t="str"><v>UN</v></cell><cell r="G25178"><v>56.06</v></cell></row><row r="25179"><cell r="C25179" t="str"><v>078132</v></cell><cell r="D25179"><v>3008228</v></cell><cell r="E25179" t="str"><v>CONDULETE MODELO CT-LR e LL-D= 3/4""</v></cell><cell r="F25179" t="str"><v>UN</v></cell><cell r="G25179"><v>36.39</v></cell></row><row r="25180"><cell r="C25180" t="str"><v>078140</v></cell><cell r="D25180"><v>3008229</v></cell><cell r="E25180" t="str"><v>TERMINAL DE PRESSAO CABO 4 AWG</v></cell><cell r="F25180" t="str"><v>UN</v></cell><cell r="G25180"><v>20.33</v></cell></row><row r="25181"><cell r="C25181" t="str"><v>078141</v></cell><cell r="D25181"><v>3008230</v></cell><cell r="E25181" t="str"><v>TERMINAL OLHAL ISOLADO COMPRESSAO CABO 6MM2</v></cell><cell r="F25181" t="str"><v>UN</v></cell><cell r="G25181"><v>16.23</v></cell></row><row r="25182"><cell r="C25182" t="str"><v>078142</v></cell><cell r="D25182"><v>3008231</v></cell><cell r="E25182" t="str"><v>TERMINAL DE PRESSAO CABO 2/0 AWG</v></cell><cell r="F25182" t="str"><v>UN</v></cell><cell r="G25182"><v>12.54</v></cell></row><row r="25183"><cell r="C25183" t="str"><v>078143</v></cell><cell r="D25183"><v>3008232</v></cell><cell r="E25183" t="str"><v>TERMINAL AGULHA ISOLADO COMPRESSAO CABO 6MM2</v></cell><cell r="F25183" t="str"><v>UN</v></cell><cell r="G25183"><v>13.58</v></cell></row><row r="25184"><cell r="C25184" t="str"><v>078150</v></cell><cell r="D25184"><v>3008233</v></cell><cell r="E25184" t="str"><v>SUPORTE PARA CONDUCAO CABO COBRE NU EM PARA-RAIOS</v></cell><cell r="F25184" t="str"><v>UN</v></cell><cell r="G25184"><v>26.76</v></cell></row><row r="25185"><cell r="C25185" t="str"><v>078155</v></cell><cell r="D25185"><v>3008234</v></cell><cell r="E25185" t="str"><v>PARA-RAIOS FRANKLIN 15Kv</v></cell><cell r="F25185" t="str"><v>UN</v></cell><cell r="G25185"><v>994.37</v></cell></row><row r="25186"><cell r="C25186" t="str"><v>078160</v></cell><cell r="D25186"><v>3008235</v></cell><cell r="E25186" t="str"><v>HASTE ATERRAMENTO CHEN ROAD FERRO GALVANIZADO 5/8""x3,0m</v></cell><cell r="F25186" t="str"><v>UN</v></cell><cell r="G25186"><v>92.16</v></cell></row><row r="25187"><cell r="C25187" t="str"><v>078170</v></cell><cell r="D25187"><v>3008236</v></cell><cell r="E25187" t="str"><v>HASTE ATERRAMENTO COPERWELD 40 3/4""x6,0m</v></cell><cell r="F25187" t="str"><v>UN</v></cell><cell r="G25187"><v>178.94</v></cell></row><row r="25188"><cell r="C25188" t="str"><v>078171</v></cell><cell r="D25188"><v>3008237</v></cell><cell r="E25188" t="str"><v>HASTE ATERRAMENTO COPERWELD 40 3/4""x3,0m</v></cell><cell r="F25188" t="str"><v>UN</v></cell><cell r="G25188"><v>125.69</v></cell></row><row r="25189"><cell r="C25189" t="str"><v>078181</v></cell><cell r="D25189"><v>3008238</v></cell><cell r="E25189" t="str"><v>CONECTOR PARA CABO 1/0 - 35mm2</v></cell><cell r="F25189" t="str"><v>UN</v></cell><cell r="G25189"><v>15.08</v></cell></row><row r="25190"><cell r="C25190" t="str"><v>078190</v></cell><cell r="D25190"><v>3008239</v></cell><cell r="E25190" t="str"><v>CHUMBADOR EXPANSIVO ROSCA W 5/16""</v></cell><cell r="F25190" t="str"><v>UN</v></cell><cell r="G25190"><v>10.28</v></cell></row><row r="25191"><cell r="C25191" t="str"><v>078195</v></cell><cell r="D25191"><v>3008240</v></cell><cell r="E25191" t="str"><v>CAIXA INSPECAO FIXACAO CABOS COBRE NU PARA-RAIOS</v></cell><cell r="F25191" t="str"><v>UN</v></cell><cell r="G25191"><v>21.55</v></cell></row><row r="25192"><cell r="C25192" t="str"><v>078200</v></cell><cell r="D25192"><v>3008241</v></cell><cell r="E25192" t="str"><v>CABO COBRE NU CORDOALHA PARA ATERRAMENTO 19 FIOS 1 AWG 35mm2</v></cell><cell r="F25192" t="str"><v>M</v></cell><cell r="G25192"><v>28.27</v></cell></row><row r="25193"><cell r="C25193" t="str"><v>078201</v></cell><cell r="D25193"><v>3008242</v></cell><cell r="E25193" t="str"><v>CABO COBRE NU PARA ATERRAMENTO 7 FIOS 3/0 AWG - 70mm2</v></cell><cell r="F25193" t="str"><v>M</v></cell><cell r="G25193"><v>55.53</v></cell></row><row r="25194"><cell r="C25194" t="str"><v>078202</v></cell><cell r="D25194"><v>3008243</v></cell><cell r="E25194" t="str"><v>CABO COBRE NU PARA ATERRAMENTO 7 FIOS 2AWG - 25mm2</v></cell><cell r="F25194" t="str"><v>M</v></cell><cell r="G25194"><v>25.85</v></cell></row><row r="25195"><cell r="C25195" t="str"><v>078203</v></cell><cell r="D25195"><v>3008244</v></cell><cell r="E25195" t="str"><v>CABO COBRE NU 7 FIOS 6 AWG - 10mm2</v></cell><cell r="F25195" t="str"><v>M</v></cell><cell r="G25195"><v>21.22</v></cell></row><row r="25196"><cell r="C25196" t="str"><v>078204</v></cell><cell r="D25196"><v>3008245</v></cell><cell r="E25196" t="str"><v>CABO COBRE NU 7 FIOS 4 AWG - 16mm2</v></cell><cell r="F25196" t="str"><v>M</v></cell><cell r="G25196"><v>19.3</v></cell></row><row r="25197"><cell r="C25197" t="str"><v>078205</v></cell><cell r="D25197"><v>3008246</v></cell><cell r="E25197" t="str"><v>CABO COBRE NU 7 FIOS 2 AWG - 25mm2</v></cell><cell r="F25197" t="str"><v>M</v></cell><cell r="G25197"><v>25.33</v></cell></row><row r="25198"><cell r="C25198" t="str"><v>078206</v></cell><cell r="D25198"><v>3008247</v></cell><cell r="E25198" t="str"><v>CABO COBRE NU 7 FIOS 1 AWG - 35mm2</v></cell><cell r="F25198" t="str"><v>M</v></cell><cell r="G25198"><v>33.68</v></cell></row><row r="25199"><cell r="C25199" t="str"><v>078207</v></cell><cell r="D25199"><v>3008248</v></cell><cell r="E25199" t="str"><v>CABO COBRE NU CORDOALHA 7 FIOS 1/0 AWG - 50mm2</v></cell><cell r="F25199" t="str"><v>M</v></cell><cell r="G25199"><v>40.21</v></cell></row><row r="25200"><cell r="C25200" t="str"><v>078209</v></cell><cell r="D25200"><v>3008249</v></cell><cell r="E25200" t="str"><v>CABO COBRE NU CORDOALHA 7 FIOS 3/0 AWG - 70mm2</v></cell><cell r="F25200" t="str"><v>M</v></cell><cell r="G25200"><v>35.73</v></cell></row><row r="25201"><cell r="C25201" t="str"><v>078210</v></cell><cell r="D25201"><v>3008250</v></cell><cell r="E25201" t="str"><v>CABO COBRE NU CORDOALHA 7 FIOS 2 AWG - 25mm2</v></cell><cell r="F25201" t="str"><v>M</v></cell><cell r="G25201"><v>25.33</v></cell></row><row r="25202"><cell r="C25202" t="str"><v>078211</v></cell><cell r="D25202"><v>3008251</v></cell><cell r="E25202" t="str"><v>CABO COBRE NU CORDOALHA 7 FIOS 1 AWG - 35mm2</v></cell><cell r="F25202" t="str"><v>M</v></cell><cell r="G25202"><v>33.68</v></cell></row><row r="25203"><cell r="C25203" t="str"><v>078212</v></cell><cell r="D25203"><v>3008252</v></cell><cell r="E25203" t="str"><v>CABO COBRE NU CORDOALHA 7 FIOS 1/0 AWG - 50mm2</v></cell><cell r="F25203" t="str"><v>M</v></cell><cell r="G25203"><v>40.21</v></cell></row><row r="25204"><cell r="C25204" t="str"><v>078310</v></cell><cell r="D25204"><v>3008253</v></cell><cell r="E25204" t="str"><v>PARA-RAIOS COMPLETO 4 PONTOS COM TERRA CHAPA COBRE</v></cell><cell r="F25204" t="str"><v>UN</v></cell><cell r="G25204"><v>3174.06</v></cell></row><row r="25205"><cell r="C25205" t="str"><v>078320</v></cell><cell r="D25205"><v>3008254</v></cell><cell r="E25205" t="str"><v>CORDOALHA COBRE NU 19F-3/0-70mm2 COM ISOLADOR DE PARA-RAIOS</v></cell><cell r="F25205" t="str"><v>M</v></cell><cell r="G25205"><v>105.29</v></cell></row><row r="25206"><cell r="C25206" t="str"><v>078321</v></cell><cell r="D25206"><v>3008255</v></cell><cell r="E25206" t="str"><v>CONDUTOR COBRE NU 70mm DE PARA-RAIOS COM SUPORTES</v></cell><cell r="F25206" t="str"><v>M</v></cell><cell r="G25206"><v>51.44</v></cell></row><row r="25207"><cell r="C25207" t="str"><v>078361</v></cell><cell r="D25207"><v>3008256</v></cell><cell r="E25207" t="str"><v>MASTRO SIMPLES TUBULAR GALVANIZADO COM LUVA DE REDUCAO</v></cell><cell r="F25207" t="str"><v>UN</v></cell><cell r="G25207"><v>573.52</v></cell></row><row r="25208"><cell r="C25208" t="str"><v>078362</v></cell><cell r="D25208"><v>3008257</v></cell><cell r="E25208" t="str"><v>CONJUNTO CONTRAVENTAGEM P/MASTRO C/CABOS DE ACO E ESTICADORE</v></cell><cell r="F25208" t="str"><v>UN</v></cell><cell r="G25208"><v>764.87</v></cell></row><row r="25209"><cell r="C25209" t="str"><v>078364</v></cell><cell r="D25209"><v>3008258</v></cell><cell r="E25209" t="str"><v>SUPORTE ISOLADOR PARA MASTRO-UMA DESCIDA TIPO SIMPLES</v></cell><cell r="F25209" t="str"><v>UN</v></cell><cell r="G25209"><v>103.32</v></cell></row><row r="25210"><cell r="C25210" t="str"><v>078365</v></cell><cell r="D25210"><v>3008259</v></cell><cell r="E25210" t="str"><v>SUPORTE ISOLADOR PARA MASTRO-UMA DESCIDA REFORCADA</v></cell><cell r="F25210" t="str"><v>UN</v></cell><cell r="G25210"><v>106.09</v></cell></row><row r="25211"><cell r="C25211" t="str"><v>078366</v></cell><cell r="D25211"><v>3008260</v></cell><cell r="E25211" t="str"><v>SUPORTE ISOLADOR SIMPLES COM CHAPA DE ENCOSTO REFORCADA</v></cell><cell r="F25211" t="str"><v>UN</v></cell><cell r="G25211"><v>13.49</v></cell></row><row r="25212"><cell r="C25212" t="str"><v>078368</v></cell><cell r="D25212"><v>3008261</v></cell><cell r="E25212" t="str"><v>CONECTOR CABO COBRE NU 35mm2 PASSANTE E 6mm2 DERIVACAO</v></cell><cell r="F25212" t="str"><v>UN</v></cell><cell r="G25212"><v>60</v></cell></row><row r="25213"><cell r="C25213" t="str"><v>078369</v></cell><cell r="D25213"><v>3008262</v></cell><cell r="E25213" t="str"><v>CONECTOR COMPRESSAO CABO COBRE NU 6mm2-PARAF.AUTOATARRACHANT</v></cell><cell r="F25213" t="str"><v>UN</v></cell><cell r="G25213"><v>38.3</v></cell></row><row r="25214"><cell r="C25214" t="str"><v>078370</v></cell><cell r="D25214"><v>3008263</v></cell><cell r="E25214" t="str"><v>TERMINAL AEREO FERRO ZINCADO A FOGO PARA ATERRAMENTO</v></cell><cell r="F25214" t="str"><v>UN</v></cell><cell r="G25214"><v>19.09</v></cell></row><row r="25215"><cell r="C25215" t="str"><v>078371</v></cell><cell r="D25215"><v>3008264</v></cell><cell r="E25215" t="str"><v>SUPORTE SIMPLES COM ROLDANA PARA FIXACAO PARAFUSO GT-P2</v></cell><cell r="F25215" t="str"><v>UN</v></cell><cell r="G25215"><v>27</v></cell></row><row r="25216"><cell r="C25216" t="str"><v>078372</v></cell><cell r="D25216"><v>3008265</v></cell><cell r="E25216" t="str"><v>SUPORTE REFORCADO PARA FIXACAO EM TELHA ONDULADA GT-114</v></cell><cell r="F25216" t="str"><v>UN</v></cell><cell r="G25216"><v>15.76</v></cell></row><row r="25217"><cell r="C25217" t="str"><v>078381</v></cell><cell r="D25217"><v>3008266</v></cell><cell r="E25217" t="str"><v>CONEXAO COBRE TIPO HDGTC-162C</v></cell><cell r="F25217" t="str"><v>UN</v></cell><cell r="G25217"><v>44.83</v></cell></row><row r="25218"><cell r="C25218" t="str"><v>078382</v></cell><cell r="D25218"><v>3008267</v></cell><cell r="E25218" t="str"><v>CONEXAO COBRE TIPO GYE - 312C</v></cell><cell r="F25218" t="str"><v>UN</v></cell><cell r="G25218"><v>46.83</v></cell></row><row r="25219"><cell r="C25219" t="str"><v>078383</v></cell><cell r="D25219"><v>3008268</v></cell><cell r="E25219" t="str"><v>CONEXAO COBRE - EM T - TIPO HDTAC-2C2C</v></cell><cell r="F25219" t="str"><v>UN</v></cell><cell r="G25219"><v>47.66</v></cell></row><row r="25220"><cell r="C25220" t="str"><v>078384</v></cell><cell r="D25220"><v>3008269</v></cell><cell r="E25220" t="str"><v>EMENDA CALDWELD EM COBRE TIPO T</v></cell><cell r="F25220" t="str"><v>UN</v></cell><cell r="G25220"><v>367.32</v></cell></row><row r="25221"><cell r="C25221" t="str"><v>078385</v></cell><cell r="D25221"><v>3008270</v></cell><cell r="E25221" t="str"><v>CONEXAO COBRE TIPO LEC-2CEB</v></cell><cell r="F25221" t="str"><v>UN</v></cell><cell r="G25221"><v>46.32</v></cell></row><row r="25222"><cell r="C25222" t="str"><v>078386</v></cell><cell r="D25222"><v>3008271</v></cell><cell r="E25222" t="str"><v>CONEXAO COBRE TIPO VNC-2CLE COM SOLDA EXOTERMICA</v></cell><cell r="F25222" t="str"><v>UN</v></cell><cell r="G25222"><v>51.03</v></cell></row><row r="25223"><cell r="C25223" t="str"><v>078387</v></cell><cell r="D25223"><v>3008272</v></cell><cell r="E25223" t="str"><v>SUPORTE 2 ROLDANAS PARA FIXACAO CANTOS 90 GRAUS</v></cell><cell r="F25223" t="str"><v>UN</v></cell><cell r="G25223"><v>14.14</v></cell></row><row r="25224"><cell r="C25224" t="str"><v>078388</v></cell><cell r="D25224"><v>3008273</v></cell><cell r="E25224" t="str"><v>BRACADEIRA PARA TUBO DE PROTECAO EM ATERRAMENTO-TIPO GT-P6</v></cell><cell r="F25224" t="str"><v>UN</v></cell><cell r="G25224"><v>8.07</v></cell></row><row r="25225"><cell r="C25225" t="str"><v>078389</v></cell><cell r="D25225"><v>3008274</v></cell><cell r="E25225" t="str"><v>CONECTOR COBRE ""BI"" PARA MEDICAO, TIPO GT-P30</v></cell><cell r="F25225" t="str"><v>UN</v></cell><cell r="G25225"><v>57</v></cell></row><row r="25226"><cell r="C25226" t="str"><v>078390</v></cell><cell r="D25226"><v>3008275</v></cell><cell r="E25226" t="str"><v>CHUMBADOR TIPO ""URX"" 3/8"" C/PARAFUSO E ARRUELA 3/8""</v></cell><cell r="F25226" t="str"><v>UN</v></cell><cell r="G25226"><v>4.03</v></cell></row><row r="25227"><cell r="C25227" t="str"><v>078400</v></cell><cell r="D25227"><v>3008276</v></cell><cell r="E25227" t="str"><v>CAIXA DE ATERRAMENTO TERMOTECNICA TEL-550</v></cell><cell r="F25227" t="str"><v>UN</v></cell><cell r="G25227"><v>414.76</v></cell></row><row r="25228"><cell r="C25228" t="str"><v>078401</v></cell><cell r="D25228"><v>3008277</v></cell><cell r="E25228" t="str"><v>BRACADEIRA PARA FIXACAO CABO COBRE NU 35mm2</v></cell><cell r="F25228" t="str"><v>UN</v></cell><cell r="G25228"><v>1.02</v></cell></row><row r="25229"><cell r="C25229" t="str"><v>078402</v></cell><cell r="D25229"><v>3008278</v></cell><cell r="E25229" t="str"><v>ISOLAMENTO DE CABOS E TERMINAIS COM PASTA DE SILICONE</v></cell><cell r="F25229" t="str"><v>UN</v></cell><cell r="G25229"><v>2.33</v></cell></row><row r="25230"><cell r="C25230" t="str"><v>078465</v></cell><cell r="D25230"><v>3008279</v></cell><cell r="E25230" t="str"><v>SUPORTE REFORCADO-FIXACAO EM TELHA ONDULADA</v></cell><cell r="F25230" t="str"><v>UN</v></cell><cell r="G25230"><v>14.59</v></cell></row><row r="25231"><cell r="C25231" t="str"><v>078515</v></cell><cell r="D25231"><v>3008280</v></cell><cell r="E25231" t="str"><v>CONCRETO CIMENTO/AREIA/SEIXO ROLADO/BRITA-PARA ATERRAMENTO</v></cell><cell r="F25231" t="str"><v>M3</v></cell><cell r="G25231"><v>479.34</v></cell></row><row r="25232"><cell r="C25232" t="str"><v>078516</v></cell><cell r="D25232"><v>3008281</v></cell><cell r="E25232" t="str"><v>TUBO PVC D=2""x3,0m</v></cell><cell r="F25232" t="str"><v>UN</v></cell><cell r="G25232"><v>65.61</v></cell></row><row r="25233"><cell r="C25233" t="str"><v>078566</v></cell><cell r="D25233"><v>3008282</v></cell><cell r="E25233" t="str"><v>PARA-RAIOS VALVULA 12Kv-DESCARGA 5kA C/DESLIGADOR AUTOMATICO</v></cell><cell r="F25233" t="str"><v>CJ</v></cell><cell r="G25233"><v>1975.6</v></cell></row><row r="25234"><cell r="C25234" t="str"><v>078600</v></cell><cell r="D25234"><v>3008283</v></cell><cell r="E25234" t="str"><v>CAIXA DE PASSAGEM ATERRAMENTO CONCRETO PREMOLDADO 30x30x60cm</v></cell><cell r="F25234" t="str"><v>UN</v></cell><cell r="G25234"><v>121.39</v></cell></row><row r="25235"><cell r="C25235" t="str"><v>078601</v></cell><cell r="D25235"><v>3008284</v></cell><cell r="E25235" t="str"><v>CAIXA DE PASSAGEM ATERRAMENTO CONCRETO PREMOLDADO 50x50x60cm</v></cell><cell r="F25235" t="str"><v>UN</v></cell><cell r="G25235"><v>307.97</v></cell></row><row r="25236"><cell r="C25236" t="str"><v>078611</v></cell><cell r="D25236"><v>3008285</v></cell><cell r="E25236" t="str"><v>GAIOLA FARADAY PARA ATERRAMENTO DE EDIFICACAO</v></cell><cell r="F25236" t="str"><v>UN</v></cell><cell r="G25236"><v>8369.1</v></cell></row><row r="25237"><cell r="C25237" t="str"><v>078612</v></cell><cell r="D25237"><v>3008286</v></cell><cell r="E25237" t="str"><v>SINALIZADOR SEMAFORICO COM LUZ INTERMITENTE</v></cell><cell r="F25237" t="str"><v>UN</v></cell><cell r="G25237"><v>123.48</v></cell></row><row r="25238"><cell r="C25238" t="str"><v>078630</v></cell><cell r="D25238"><v>3008287</v></cell><cell r="E25238" t="str"><v>CRUZETA DE CONCRETO ARMADO TIPO T 1900mm</v></cell><cell r="F25238" t="str"><v>UN</v></cell><cell r="G25238"><v>158.57</v></cell></row><row r="25239"><cell r="C25239" t="str"><v>078631</v></cell><cell r="D25239"><v>3008288</v></cell><cell r="E25239" t="str"><v>CRUZETA DE CONCRETA ARMADO TIPO T 1200mm</v></cell><cell r="F25239" t="str"><v>UN</v></cell><cell r="G25239"><v>131.37</v></cell></row><row r="25240"><cell r="C25240" t="str"><v>078632</v></cell><cell r="D25240"><v>3008289</v></cell><cell r="E25240" t="str"><v>BRAÇO PARA SUPORTAÇÃO (SPDA)</v></cell><cell r="F25240" t="str"><v>un</v></cell><cell r="G25240"><v>40.85</v></cell></row><row r="25241"><cell r="C25241" t="str"><v>078650</v></cell><cell r="D25241"><v>3008290</v></cell><cell r="E25241" t="str"><v>SOLDA EXOTERMICA PARA CONEXOES DE ISOLAMENTO</v></cell><cell r="F25241" t="str"><v>UN</v></cell><cell r="G25241"><v>25.6</v></cell></row><row r="25242"><cell r="C25242" t="str"><v>078652</v></cell><cell r="D25242"><v>3008291</v></cell><cell r="E25242" t="str"><v>EMENDA PARA ESTEIRAMENTO DE CORDOALHA DE COBRE</v></cell><cell r="F25242" t="str"><v>UN</v></cell><cell r="G25242"><v>877.76</v></cell></row><row r="25243"><cell r="C25243" t="str"><v>078653</v></cell><cell r="D25243"><v>3008292</v></cell><cell r="E25243" t="str"><v>ESTEIRAMENTO EXTERNO CORDOALHA COBRE 35mm</v></cell><cell r="F25243" t="str"><v>M</v></cell><cell r="G25243"><v>20.23</v></cell></row><row r="25244"><cell r="C25244" t="str"><v>078654</v></cell><cell r="D25244"><v>3008293</v></cell><cell r="E25244" t="str"><v>ESTEIRAMENTO EXTERNO CORDOALHA COBRE 50mm</v></cell><cell r="F25244" t="str"><v>M</v></cell><cell r="G25244"><v>26.46</v></cell></row><row r="25245"><cell r="C25245" t="str"><v>078655</v></cell><cell r="D25245"><v>3008294</v></cell><cell r="E25245" t="str"><v>ISOLADOR PARA PARA-RAIOS TIPO ROLDANA</v></cell><cell r="F25245" t="str"><v>UN</v></cell><cell r="G25245"><v>22.38</v></cell></row><row r="25246"><cell r="C25246" t="str"><v>078850</v></cell><cell r="D25246"><v>3008295</v></cell><cell r="E25246" t="str"><v>LAUDO DE RESISTIVIDADE DE SOLO PARA ATERRAMENTO</v></cell><cell r="F25246" t="str"><v>UN</v></cell><cell r="G25246"><v>612.14</v></cell></row><row r="25247"><cell r="C25247" t="str"><v>078851</v></cell><cell r="D25247"><v>3008296</v></cell><cell r="E25247" t="str"><v>LEITURA, EXAME E LAUDO SOBRE MALHA DE ATERRAMENTO</v></cell><cell r="F25247" t="str"><v>UN</v></cell><cell r="G25247"><v>1224</v></cell></row><row r="25248"><cell r="C25248" t="str"><v>078960</v></cell><cell r="D25248"><v>3008297</v></cell><cell r="E25248" t="str"><v>UNIDADE SELADORA VERTICAL COD18780 REF USXN-0IN</v></cell><cell r="F25248" t="str"><v>UN</v></cell><cell r="G25248"><v>63.14</v></cell></row><row r="25249"><cell r="C25249" t="str"><v>080041</v></cell><cell r="D25249"><v>3008298</v></cell><cell r="E25249" t="str"><v>ESCADA ROLANTE 4500 PESSOAS/HORA,DESNIVEL 6,0m</v></cell><cell r="F25249" t="str"><v>UN</v></cell><cell r="G25249"><v>662785.19</v></cell></row><row r="25250"><cell r="C25250" t="str"><v>080042</v></cell><cell r="D25250"><v>3008299</v></cell><cell r="E25250" t="str"><v>ELEVADOR 9 PESSOAS 60mpm 720kgf-ATE 10 PAV.DEF.FISICO</v></cell><cell r="F25250" t="str"><v>PARADA</v></cell><cell r="G25250"><v>20506.28</v></cell></row><row r="25251"><cell r="C25251" t="str"><v>080049</v></cell><cell r="D25251"><v>3008300</v></cell><cell r="E25251" t="str"><v>MONTA-PRATOS 500Kgf 25mpm</v></cell><cell r="F25251" t="str"><v>UN</v></cell><cell r="G25251"><v>10052.21</v></cell></row><row r="25252"><cell r="C25252" t="str"><v>080050</v></cell><cell r="D25252"><v>3008301</v></cell><cell r="E25252" t="str"><v>MONTA-CARGA 100kgf COMPLETO ACAB. ACO 60x65x80 GUILHOTINA</v></cell><cell r="F25252" t="str"><v>UN</v></cell><cell r="G25252"><v>8665.21</v></cell></row><row r="25253"><cell r="C25253" t="str"><v>080051</v></cell><cell r="D25253"><v>3008302</v></cell><cell r="E25253" t="str"><v>MONTA-CARGAS 200kgf 25mpm ATE 15 PARADAS</v></cell><cell r="F25253" t="str"><v>UN</v></cell><cell r="G25253"><v>132569.87</v></cell></row><row r="25254"><cell r="C25254" t="str"><v>080056</v></cell><cell r="D25254"><v>3008303</v></cell><cell r="E25254" t="str"><v>MONTA PRATOS 100kgf EQUIP COMPLETO ACO ESCOVADO/GUILHOTINA</v></cell><cell r="F25254" t="str"><v>UN</v></cell><cell r="G25254"><v>10052.21</v></cell></row><row r="25255"><cell r="C25255" t="str"><v>080058</v></cell><cell r="D25255"><v>3008304</v></cell><cell r="E25255" t="str"><v>MONTA-PRATOS 100Kgf 30mpm</v></cell><cell r="F25255" t="str"><v>UN</v></cell><cell r="G25255"><v>10052.21</v></cell></row><row r="25256"><cell r="C25256" t="str"><v>080081</v></cell><cell r="D25256"><v>3008305</v></cell><cell r="E25256" t="str"><v>ELEVADOR PANORAMICO 14 PS.980kgf-60mpm-ATE 10 PAV.SHOPPING</v></cell><cell r="F25256" t="str"><v>PARADA</v></cell><cell r="G25256"><v>38795.75</v></cell></row><row r="25257"><cell r="C25257" t="str"><v>080101</v></cell><cell r="D25257"><v>3008306</v></cell><cell r="E25257" t="str"><v>ESTEIRA ROLANTE-DESNIVEL 4,3m-RAMPA/PISO COM TRAVA METALICA</v></cell><cell r="F25257" t="str"><v>UN</v></cell><cell r="G25257"><v>248013.59</v></cell></row><row r="25258"><cell r="C25258" t="str"><v>080102</v></cell><cell r="D25258"><v>3008307</v></cell><cell r="E25258" t="str"><v>ESTEIRA ROLANTE-DESNIVEL 4,3m-COM RAMPA/PISO PASTILHADO</v></cell><cell r="F25258" t="str"><v>UN</v></cell><cell r="G25258"><v>224262.01</v></cell></row><row r="25259"><cell r="C25259" t="str"><v>080119</v></cell><cell r="D25259"><v>3008308</v></cell><cell r="E25259" t="str"><v>REVISAO EM ELEVADORES-MAO DE OBRA TECNICA-POR PARADA/PAVIMEN</v></cell><cell r="F25259" t="str"><v>UN</v></cell><cell r="G25259"><v>2264.18</v></cell></row><row r="25260"><cell r="C25260" t="str"><v>080120</v></cell><cell r="D25260"><v>3008309</v></cell><cell r="E25260" t="str"><v>ELEVADOR 20 PESSOAS 150mpm 1400 kgf-ATE 20 PAV.COMERCIAL</v></cell><cell r="F25260" t="str"><v>PARADA</v></cell><cell r="G25260"><v>32049.39</v></cell></row><row r="25261"><cell r="C25261" t="str"><v>080121</v></cell><cell r="D25261"><v>3008310</v></cell><cell r="E25261" t="str"><v>ELEVADOR 20 PES.1400Kgf-150mpm-ATE 20 PAV.COMERCIAL</v></cell><cell r="F25261" t="str"><v>PARADA</v></cell><cell r="G25261"><v>32049.39</v></cell></row><row r="25262"><cell r="C25262" t="str"><v>080122</v></cell><cell r="D25262"><v>3008311</v></cell><cell r="E25262" t="str"><v>ELEVADOR 12 PESSOAS 105mpm 840kgf-ATE 30 PAV.RESIDENCIAL</v></cell><cell r="F25262" t="str"><v>PARADA</v></cell><cell r="G25262"><v>27783.09</v></cell></row><row r="25263"><cell r="C25263" t="str"><v>080124</v></cell><cell r="D25263"><v>3008312</v></cell><cell r="E25263" t="str"><v>ELEVADOR SOCIAL 06 PESSOAS 45mpm 420kgf-ATE 10 PAV.RESID.</v></cell><cell r="F25263" t="str"><v>PAR</v></cell><cell r="G25263"><v>14703</v></cell></row><row r="25264"><cell r="C25264" t="str"><v>080126</v></cell><cell r="D25264"><v>3008313</v></cell><cell r="E25264" t="str"><v>ELEVADOR 8 PESSOAS 60mpm 560 kgf-ATE 15 PAV.RESIDENCIAL</v></cell><cell r="F25264" t="str"><v>PARADA</v></cell><cell r="G25264"><v>20983.09</v></cell></row><row r="25265"><cell r="C25265" t="str"><v>080135</v></cell><cell r="D25265"><v>3008314</v></cell><cell r="E25265" t="str"><v>ELEVADOR SOCIAL 8 PES.72mpm 840kgf-ATE 15 PAV.RESIDENCIAL</v></cell><cell r="F25265" t="str"><v>PARADA</v></cell><cell r="G25265"><v>23077.84</v></cell></row><row r="25266"><cell r="C25266" t="str"><v>080136</v></cell><cell r="D25266"><v>3008315</v></cell><cell r="E25266" t="str"><v>ELEVADOR SERV.8 PESSOAS 560kgf 60mpm-ATE 15 PAV.RESID.</v></cell><cell r="F25266" t="str"><v>PARADA</v></cell><cell r="G25266"><v>20983.09</v></cell></row><row r="25267"><cell r="C25267" t="str"><v>080142</v></cell><cell r="D25267"><v>3008316</v></cell><cell r="E25267" t="str"><v>ELEVADOR SOCIAL 16 PES.105mpm 1120kgf-ATE 20 PAV.COMERC.</v></cell><cell r="F25267" t="str"><v>PARADA</v></cell><cell r="G25267"><v>31083.09</v></cell></row><row r="25268"><cell r="C25268" t="str"><v>080143</v></cell><cell r="D25268"><v>3008317</v></cell><cell r="E25268" t="str"><v>ELEVADOR 20 PESSOAS 150mpm 1400kgf-ATE 20 PAV.COMERC.</v></cell><cell r="F25268" t="str"><v>PARADA</v></cell><cell r="G25268"><v>32049.39</v></cell></row><row r="25269"><cell r="C25269" t="str"><v>080152</v></cell><cell r="D25269"><v>3008318</v></cell><cell r="E25269" t="str"><v>ELEVADOR SERV.20 PESSOAS 150mpm-1400 kgf</v></cell><cell r="F25269" t="str"><v>PAR</v></cell><cell r="G25269"><v>31652.31</v></cell></row><row r="25270"><cell r="C25270" t="str"><v>080160</v></cell><cell r="D25270"><v>3008319</v></cell><cell r="E25270" t="str"><v>ELEVADOR MACA HOSPITAL 1,0m/seg.1200kg 16 PESSOAS 3 PARADAS</v></cell><cell r="F25270" t="str"><v>UN</v></cell><cell r="G25270"><v>131929.65</v></cell></row><row r="25271"><cell r="C25271" t="str"><v>080170</v></cell><cell r="D25271"><v>3008320</v></cell><cell r="E25271" t="str"><v>ELEVADOR AUTOMOVEIS C/SERVO-FREIO SEGURANCA</v></cell><cell r="F25271" t="str"><v>PAR</v></cell><cell r="G25271"><v>84668.85</v></cell></row><row r="25272"><cell r="C25272" t="str"><v>080180</v></cell><cell r="D25272"><v>3008321</v></cell><cell r="E25272" t="str"><v>ELEVADOR SERV.8 PESSOAS 560 kgf 96mpm-ATE 15 PAV.RESIDENC.</v></cell><cell r="F25272" t="str"><v>PARADA</v></cell><cell r="G25272"><v>23703.09</v></cell></row><row r="25273"><cell r="C25273" t="str"><v>080200</v></cell><cell r="D25273"><v>3008322</v></cell><cell r="E25273" t="str"><v>SERVICO DE ADMINISTRACAO E FISCALIZACAO P/INST.ELEVADORES</v></cell><cell r="F25273" t="str"><v>MES</v></cell><cell r="G25273"><v>20752.44</v></cell></row><row r="25274"><cell r="C25274" t="str"><v>080201</v></cell><cell r="D25274"><v>3008323</v></cell><cell r="E25274" t="str"><v>CHAVES DE SERVICO CASA DE MAQUINAS ESCADA ROLANTE</v></cell><cell r="F25274" t="str"><v>UN</v></cell><cell r="G25274"><v>1063.06</v></cell></row><row r="25275"><cell r="C25275" t="str"><v>080202</v></cell><cell r="D25275"><v>3008324</v></cell><cell r="E25275" t="str"><v>CHAVES DE SERVICO CASA DE MAQUINAS CABINE PLANO INCLINADO</v></cell><cell r="F25275" t="str"><v>UN</v></cell><cell r="G25275"><v>955.99</v></cell></row><row r="25276"><cell r="C25276" t="str"><v>080219</v></cell><cell r="D25276"><v>3008325</v></cell><cell r="E25276" t="str"><v>ELEVADOR SOCIAL 6 PESSOAS 45mpm CAS.MAQ.SUPERIOR</v></cell><cell r="F25276" t="str"><v>PAR</v></cell><cell r="G25276"><v>16138.95</v></cell></row><row r="25277"><cell r="C25277" t="str"><v>080220</v></cell><cell r="D25277"><v>3008326</v></cell><cell r="E25277" t="str"><v>ELEVADOR SERVICO 06 PESSOAS 1,0m/s 420 kgf-ATE 10 PAV.RES.</v></cell><cell r="F25277" t="str"><v>PARADA</v></cell><cell r="G25277"><v>14625.46</v></cell></row><row r="25278"><cell r="C25278" t="str"><v>080221</v></cell><cell r="D25278"><v>3008327</v></cell><cell r="E25278" t="str"><v>ELEVADOR SOCIAL 6 PESSOAS 1,0m/s 420kgf-ATE 10 PAV.RESID.</v></cell><cell r="F25278" t="str"><v>PARADA</v></cell><cell r="G25278"><v>16626.33</v></cell></row><row r="25279"><cell r="C25279" t="str"><v>080222</v></cell><cell r="D25279"><v>3008328</v></cell><cell r="E25279" t="str"><v>ELEVADOR 8 PESSOAS 96mpm 560 kgf-ATE 25 PAV.RESIDENCIAL</v></cell><cell r="F25279" t="str"><v>PARADA</v></cell><cell r="G25279"><v>20983.09</v></cell></row><row r="25280"><cell r="C25280" t="str"><v>080223</v></cell><cell r="D25280"><v>3008329</v></cell><cell r="E25280" t="str"><v>ELEVADOR SOCIAL 08 PESSOAS 72mpm 560 kgf-ATE 15 PAV.RESID.</v></cell><cell r="F25280" t="str"><v>PARADA</v></cell><cell r="G25280"><v>20983.09</v></cell></row><row r="25281"><cell r="C25281" t="str"><v>080225</v></cell><cell r="D25281"><v>3008330</v></cell><cell r="E25281" t="str"><v>ELEVADOR PANORAMICO 8 PES.60pm-560kgf-10 PAV.RES/COMERC.</v></cell><cell r="F25281" t="str"><v>PARADA</v></cell><cell r="G25281"><v>37232.56</v></cell></row><row r="25282"><cell r="C25282" t="str"><v>080227</v></cell><cell r="D25282"><v>3008331</v></cell><cell r="E25282" t="str"><v>ELEVADOR PARA RESIDENCIA 6 PES.420kgf 45mpm CAS.MAQ.TERREO-1</v></cell><cell r="F25282" t="str"><v>UN</v></cell><cell r="G25282"><v>33000</v></cell></row><row r="25283"><cell r="C25283" t="str"><v>080314</v></cell><cell r="D25283"><v>3008332</v></cell><cell r="E25283" t="str"><v>ELEVADOR 16 PESSOAS 1120Kgf 105mpm ATE 15 PAV.COMERCIAL</v></cell><cell r="F25283" t="str"><v>PARADA</v></cell><cell r="G25283"><v>27968.47</v></cell></row><row r="25284"><cell r="C25284" t="str"><v>080315</v></cell><cell r="D25284"><v>3008333</v></cell><cell r="E25284" t="str"><v>ELEVADOR SERVICO 08 PESSOAS 560Kgf 72mpm-ATE 15PV-RESID.</v></cell><cell r="F25284" t="str"><v>PARADA</v></cell><cell r="G25284"><v>22452.56</v></cell></row><row r="25285"><cell r="C25285" t="str"><v>080316</v></cell><cell r="D25285"><v>3008334</v></cell><cell r="E25285" t="str"><v>ELEVADOR SOC/SERV.20 PES.1400Kgf 150mpm-ATE 20 PAV.COMERC.</v></cell><cell r="F25285" t="str"><v>PARADA</v></cell><cell r="G25285"><v>30359.94</v></cell></row><row r="25286"><cell r="C25286" t="str"><v>080500</v></cell><cell r="D25286"><v>3008335</v></cell><cell r="E25286" t="str"><v>ELEVADOR DE OBRA MONTARTE CABO DE ACO 30m CABINE SEMI-FECHAD</v></cell><cell r="F25286" t="str"><v>UN</v></cell><cell r="G25286"><v>90213.38</v></cell></row><row r="25287"><cell r="C25287" t="str"><v>080501</v></cell><cell r="D25287"><v>3008336</v></cell><cell r="E25287" t="str"><v>MONTA-CARGA 300kgf MCS-5 SITO 3 PAR. 3 ENTR. ACO PINTADO</v></cell><cell r="F25287" t="str"><v>UN</v></cell><cell r="G25287"><v>9100</v></cell></row><row r="25288"><cell r="C25288" t="str"><v>080503</v></cell><cell r="D25288"><v>3008337</v></cell><cell r="E25288" t="str"><v>ESCADA ROLANTE OTIS CAP. 4500 PESS./HORA - DESNIVEL 4,50m</v></cell><cell r="F25288" t="str"><v>UN</v></cell><cell r="G25288"><v>491000</v></cell></row><row r="25289"><cell r="C25289" t="str"><v>080504</v></cell><cell r="D25289"><v>3008338</v></cell><cell r="E25289" t="str"><v>ELEVADOR PANORAMICO OTIS P/SHOPPING 14 PASS.-60mpm-10 PARADA</v></cell><cell r="F25289" t="str"><v>PAR</v></cell><cell r="G25289"><v>31200</v></cell></row><row r="25290"><cell r="C25290" t="str"><v>080560</v></cell><cell r="D25290"><v>3008339</v></cell><cell r="E25290" t="str"><v>PLANO INCLINADO SOBRE TRILHOS COM CABINE PARA 6 PESSOAS</v></cell><cell r="F25290" t="str"><v>UN</v></cell><cell r="G25290"><v>14263.25</v></cell></row><row r="25291"><cell r="C25291" t="str"><v>080598</v></cell><cell r="D25291"><v>3008340</v></cell><cell r="E25291" t="str"><v>MONTA-CARGAS PARA ALIMENTOS-ALUMINIO TUBULAR-MAQUINA PPA 3,0</v></cell><cell r="F25291" t="str"><v>UN</v></cell><cell r="G25291"><v>16111.92</v></cell></row><row r="25292"><cell r="C25292" t="str"><v>080600</v></cell><cell r="D25292"><v>3008341</v></cell><cell r="E25292" t="str"><v>CASA DE MAQUINAS-CHAVES DE SERVICO ELEVADOR SOCIAL</v></cell><cell r="F25292" t="str"><v>UN</v></cell><cell r="G25292"><v>1322.26</v></cell></row><row r="25293"><cell r="C25293" t="str"><v>080601</v></cell><cell r="D25293"><v>3008342</v></cell><cell r="E25293" t="str"><v>CASA DE MAQUINAS PARA ELEVADOR DE CARGA</v></cell><cell r="F25293" t="str"><v>UN</v></cell><cell r="G25293"><v>1322.26</v></cell></row><row r="25294"><cell r="C25294" t="str"><v>080602</v></cell><cell r="D25294"><v>3008343</v></cell><cell r="E25294" t="str"><v>CASA DE MAQUINAS-CHAVES DE SERVICO MONTA CARGAS</v></cell><cell r="F25294" t="str"><v>UN</v></cell><cell r="G25294"><v>1337.77</v></cell></row><row r="25295"><cell r="C25295" t="str"><v>080603</v></cell><cell r="D25295"><v>3008344</v></cell><cell r="E25295" t="str"><v>CASA DE MAQUINAS PARA ELEVADOR DE SERVICO</v></cell><cell r="F25295" t="str"><v>UN</v></cell><cell r="G25295"><v>975.45</v></cell></row><row r="25296"><cell r="C25296" t="str"><v>080604</v></cell><cell r="D25296"><v>3008345</v></cell><cell r="E25296" t="str"><v>CASA DE MAQUINAS PARA ELEVADOR SOCIAL</v></cell><cell r="F25296" t="str"><v>UN</v></cell><cell r="G25296"><v>844.76</v></cell></row><row r="25297"><cell r="C25297" t="str"><v>080605</v></cell><cell r="D25297"><v>3008346</v></cell><cell r="E25297" t="str"><v>CASA DE MAQUINAS-CHAVES DE SERVICO ELEVADOR PANORAMICO</v></cell><cell r="F25297" t="str"><v>UN</v></cell><cell r="G25297"><v>1322.26</v></cell></row><row r="25298"><cell r="C25298" t="str"><v>080612</v></cell><cell r="D25298"><v>3008347</v></cell><cell r="E25298" t="str"><v>PLATAFORMA TRANSPORTE VERTICAL 230 Kgf 6,4mpm 2 PARADAS</v></cell><cell r="F25298" t="str"><v>UN</v></cell><cell r="G25298"><v>19778.01</v></cell></row><row r="25299"><cell r="C25299" t="str"><v>080615</v></cell><cell r="D25299"><v>3008348</v></cell><cell r="E25299" t="str"><v>PLATAFORMA PARA TRANSPORTE DE DEFICIENTE FISICO EM ESCADA</v></cell><cell r="F25299" t="str"><v>UN</v></cell><cell r="G25299"><v>40747.99</v></cell></row><row r="25300"><cell r="C25300" t="str"><v>090002</v></cell><cell r="D25300"><v>3008349</v></cell><cell r="E25300" t="str"><v>RECOMPOSICAO ALVENARIA EM TIJOLOS FURADOS 10x20x20cm</v></cell><cell r="F25300" t="str"><v>M2</v></cell><cell r="G25300"><v>42.09</v></cell></row><row r="25301"><cell r="C25301" t="str"><v>090003</v></cell><cell r="D25301"><v>3008350</v></cell><cell r="E25301" t="str"><v>ALAMBRADO DE PROTECAO EM TELA GALVANIZADA-QUADRA ESPORTIVA</v></cell><cell r="F25301" t="str"><v>M2</v></cell><cell r="G25301"><v>137.65</v></cell></row><row r="25302"><cell r="C25302" t="str"><v>090004</v></cell><cell r="D25302"><v>3008351</v></cell><cell r="E25302" t="str"><v>ALAMBRADO TELA ARAME GALVANIZADO H=2,0m</v></cell><cell r="F25302" t="str"><v>M</v></cell><cell r="G25302"><v>253.33</v></cell></row><row r="25303"><cell r="C25303" t="str"><v>090006</v></cell><cell r="D25303"><v>3008352</v></cell><cell r="E25303" t="str"><v>CINTA AMARRACAO PAREDES 10cm-CONCR.1:3:5-INCL.ARMACAO/FORMAS</v></cell><cell r="F25303" t="str"><v>M</v></cell><cell r="G25303"><v>26.53</v></cell></row><row r="25304"><cell r="C25304" t="str"><v>090007</v></cell><cell r="D25304"><v>3008353</v></cell><cell r="E25304" t="str"><v>CINTA AMARRACAO PAREDES 20cm-CONCR.1:3:5-INCL.ARMACOES/FORMA</v></cell><cell r="F25304" t="str"><v>M</v></cell><cell r="G25304"><v>29.4</v></cell></row><row r="25305"><cell r="C25305" t="str"><v>090008</v></cell><cell r="D25305"><v>3008354</v></cell><cell r="E25305" t="str"><v>PAREDE EXT.PAINEL MAD.LEI 0,5x0,5m(INT.COMP.10mm/EXT.TAB.2x2</v></cell><cell r="F25305" t="str"><v>M2</v></cell><cell r="G25305"><v>194.63</v></cell></row><row r="25306"><cell r="C25306" t="str"><v>090009</v></cell><cell r="D25306"><v>3008355</v></cell><cell r="E25306" t="str"><v>ALVENARIA BLOCO CONCRETO 19x19x39cm CIMENTO/AREIA 1:3</v></cell><cell r="F25306" t="str"><v>M2</v></cell><cell r="G25306"><v>36.83</v></cell></row><row r="25307"><cell r="C25307" t="str"><v>090010</v></cell><cell r="D25307"><v>3008356</v></cell><cell r="E25307" t="str"><v>ALVENARIA BLOCO CONCRETO 9x19x39cm CIMENTO/AREIA 1:3</v></cell><cell r="F25307" t="str"><v>M2</v></cell><cell r="G25307"><v>37.02</v></cell></row><row r="25308"><cell r="C25308" t="str"><v>090011</v></cell><cell r="D25308"><v>3008357</v></cell><cell r="E25308" t="str"><v>PAREDE EXT.PAINEL MAD.LEI 0,5x0,5m(INT.COMP.6mm/EXT.TAB.2x10</v></cell><cell r="F25308" t="str"><v>M2</v></cell><cell r="G25308"><v>180.73</v></cell></row><row r="25309"><cell r="C25309" t="str"><v>090012</v></cell><cell r="D25309"><v>3008358</v></cell><cell r="E25309" t="str"><v>ALVENARIA BLOCO CONCRETO 14x19x39cm CIMENTO/AREIA 1:3</v></cell><cell r="F25309" t="str"><v>M2</v></cell><cell r="G25309"><v>34.29</v></cell></row><row r="25310"><cell r="C25310" t="str"><v>090013</v></cell><cell r="D25310"><v>3008359</v></cell><cell r="E25310" t="str"><v>ALVENARIA MEIO BLOCO CONCRETO 9x19x19cm CIMENTO/AREIA 1:3</v></cell><cell r="F25310" t="str"><v>M2</v></cell><cell r="G25310"><v>20.89</v></cell></row><row r="25311"><cell r="C25311" t="str"><v>090014</v></cell><cell r="D25311"><v>3008360</v></cell><cell r="E25311" t="str"><v>ALVENARIA MEIO BLOCO CONCRETO 19x19x19cm CIMENTO/AREIA 1:3</v></cell><cell r="F25311" t="str"><v>M2</v></cell><cell r="G25311"><v>33.47</v></cell></row><row r="25312"><cell r="C25312" t="str"><v>090015</v></cell><cell r="D25312"><v>3008361</v></cell><cell r="E25312" t="str"><v>ALVENARIA BLOCO CONCRETO CELULAR 2,5MPa 0,60x0,30m-ESP.10cm</v></cell><cell r="F25312" t="str"><v>M2</v></cell><cell r="G25312"><v>38.37</v></cell></row><row r="25313"><cell r="C25313" t="str"><v>090016</v></cell><cell r="D25313"><v>3008362</v></cell><cell r="E25313" t="str"><v>ALVENARIA BLOCO CONCRETO CELULAR 60x30x12,5cm ESP. 12,5cm</v></cell><cell r="F25313" t="str"><v>M2</v></cell><cell r="G25313"><v>46.08</v></cell></row><row r="25314"><cell r="C25314" t="str"><v>090017</v></cell><cell r="D25314"><v>3008363</v></cell><cell r="E25314" t="str"><v>ALVENARIA BLOCO CONCRETO CELULAR 60x30x15cm ESP. 15cm</v></cell><cell r="F25314" t="str"><v>M2</v></cell><cell r="G25314"><v>55.82</v></cell></row><row r="25315"><cell r="C25315" t="str"><v>090018</v></cell><cell r="D25315"><v>3008364</v></cell><cell r="E25315" t="str"><v>ALVENARIA BLOCO CONCRETO CELULAR 60x30x20cm-ESP. 20cm</v></cell><cell r="F25315" t="str"><v>M2</v></cell><cell r="G25315"><v>70.17</v></cell></row><row r="25316"><cell r="C25316" t="str"><v>090019</v></cell><cell r="D25316"><v>3008365</v></cell><cell r="E25316" t="str"><v>PAREDE GESSO EM BLOCOS 50x50x10cm ESPESSURA 10cm</v></cell><cell r="F25316" t="str"><v>M2</v></cell><cell r="G25316"><v>53.1</v></cell></row><row r="25317"><cell r="C25317" t="str"><v>090020</v></cell><cell r="D25317"><v>3008366</v></cell><cell r="E25317" t="str"><v>PAREDE GESSO EM PLACAS 67x50x7,5cm ESPESSURA 7,5cm</v></cell><cell r="F25317" t="str"><v>M2</v></cell><cell r="G25317"><v>61.78</v></cell></row><row r="25318"><cell r="C25318" t="str"><v>090021</v></cell><cell r="D25318"><v>3008367</v></cell><cell r="E25318" t="str"><v>PAREDE INTERNA PAINEL MAD.LEI 0,5x0,5m 2 FACES FORRO PINUS 7</v></cell><cell r="F25318" t="str"><v>M2</v></cell><cell r="G25318"><v>196.67</v></cell></row><row r="25319"><cell r="C25319" t="str"><v>090022</v></cell><cell r="D25319"><v>3008368</v></cell><cell r="E25319" t="str"><v>PAREDES EM PAINEIS MAD.LEI 0,5x0,5m 2 FACES COMP.MAD.10mm</v></cell><cell r="F25319" t="str"><v>M2</v></cell><cell r="G25319"><v>205.27</v></cell></row><row r="25320"><cell r="C25320" t="str"><v>090023</v></cell><cell r="D25320"><v>3008369</v></cell><cell r="E25320" t="str"><v>DIVISORIA COM ISOLAMENTO ACUSTICO 35mm COM FIXACAO</v></cell><cell r="F25320" t="str"><v>M2</v></cell><cell r="G25320"><v>256</v></cell></row><row r="25321"><cell r="C25321" t="str"><v>090024</v></cell><cell r="D25321"><v>3008370</v></cell><cell r="E25321" t="str"><v>PAREDE EXT.PAINEL MAD.LEI 0,5x0,5m(INT.DURATEX/EXT.TAB.2x10)</v></cell><cell r="F25321" t="str"><v>M2</v></cell><cell r="G25321"><v>168.05</v></cell></row><row r="25322"><cell r="C25322" t="str"><v>090025</v></cell><cell r="D25322"><v>3008371</v></cell><cell r="E25322" t="str"><v>ALVENARIA TIJOLO FURADO 10x20x30cm-10cm-ASSENTE COM QUALIMAS</v></cell><cell r="F25322" t="str"><v>M2</v></cell><cell r="G25322"><v>48.25</v></cell></row><row r="25323"><cell r="C25323" t="str"><v>090026</v></cell><cell r="D25323"><v>3008372</v></cell><cell r="E25323" t="str"><v>ALVENARIA TIJOLO FURADO 10x20x30cm-20cm-ASSENTE COM QUALIMAS</v></cell><cell r="F25323" t="str"><v>M2</v></cell><cell r="G25323"><v>74.71</v></cell></row><row r="25324"><cell r="C25324" t="str"><v>090027</v></cell><cell r="D25324"><v>3008373</v></cell><cell r="E25324" t="str"><v>BONECA E APERTOS TIJOLO MACICO 0,10m AREIA/CIMENTO 1:3</v></cell><cell r="F25324" t="str"><v>M2</v></cell><cell r="G25324"><v>138.17</v></cell></row><row r="25325"><cell r="C25325" t="str"><v>090028</v></cell><cell r="D25325"><v>3008374</v></cell><cell r="E25325" t="str"><v>BONECA E APERTO TIJOLO MACICO 0,20m CIMENTO/SAIBRO 1:6</v></cell><cell r="F25325" t="str"><v>M2</v></cell><cell r="G25325"><v>270.34</v></cell></row><row r="25326"><cell r="C25326" t="str"><v>090030</v></cell><cell r="D25326"><v>3008375</v></cell><cell r="E25326" t="str"><v>ALVENARIA TIJOLO MACICO ESPESSURA 0,10m CIM/AREIA 1:8</v></cell><cell r="F25326" t="str"><v>M2</v></cell><cell r="G25326"><v>131.26</v></cell></row><row r="25327"><cell r="C25327" t="str"><v>090031</v></cell><cell r="D25327"><v>3008376</v></cell><cell r="E25327" t="str"><v>ALVENARIA TIJOLO MACICO ESPESSURA 0,20m COM QUALIMASSA</v></cell><cell r="F25327" t="str"><v>M2</v></cell><cell r="G25327"><v>174.09</v></cell></row><row r="25328"><cell r="C25328" t="str"><v>090033</v></cell><cell r="D25328"><v>3008377</v></cell><cell r="E25328" t="str"><v>ALVENARIA TIJOLO FURADO ESP. 0,20m 10x20x20cm CIM/SAIBRO 1:8</v></cell><cell r="F25328" t="str"><v>M2</v></cell><cell r="G25328"><v>107.52</v></cell></row><row r="25329"><cell r="C25329" t="str"><v>090034</v></cell><cell r="D25329"><v>3008378</v></cell><cell r="E25329" t="str"><v>PAREDE TIJOLO FURADO 10x20x20cm 2 FACES-CHAPISCO/EMBOCO/REBO</v></cell><cell r="F25329" t="str"><v>M2</v></cell><cell r="G25329"><v>116.34</v></cell></row><row r="25330"><cell r="C25330" t="str"><v>090035</v></cell><cell r="D25330"><v>3008379</v></cell><cell r="E25330" t="str"><v>PAREDE BLOCO CONCRETO 9x19x39cm MURO EXT.REVESTIDO COM REBOC</v></cell><cell r="F25330" t="str"><v>M2</v></cell><cell r="G25330"><v>57.62</v></cell></row><row r="25331"><cell r="C25331" t="str"><v>090036</v></cell><cell r="D25331"><v>3008380</v></cell><cell r="E25331" t="str"><v>ALVENARIA TIJOLO FURADO 10x20x20cm ESP.10cm-CIMENTO/SAIBRO 1</v></cell><cell r="F25331" t="str"><v>M2</v></cell><cell r="G25331"><v>53.45</v></cell></row><row r="25332"><cell r="C25332" t="str"><v>090037</v></cell><cell r="D25332"><v>3008381</v></cell><cell r="E25332" t="str"><v>PAREDE INTERNA-TIJOLO 9x19x19cm 0,10cm COM QUALIMASSA</v></cell><cell r="F25332" t="str"><v>M2</v></cell><cell r="G25332"><v>49.69</v></cell></row><row r="25333"><cell r="C25333" t="str"><v>090038</v></cell><cell r="D25333"><v>3008382</v></cell><cell r="E25333" t="str"><v>ALVENARIA TIJOLO FURADO 10x20x30cm-20cm-ASSENTE COM QUALIMAS</v></cell><cell r="F25333" t="str"><v>M2</v></cell><cell r="G25333"><v>47.84</v></cell></row><row r="25334"><cell r="C25334" t="str"><v>090039</v></cell><cell r="D25334"><v>3008383</v></cell><cell r="E25334" t="str"><v>PAREDE TIJOLO FURADO 10x20x30cm-20cm-ASSENTE COM QUALIMASSA</v></cell><cell r="F25334" t="str"><v>M2</v></cell><cell r="G25334"><v>49.19</v></cell></row><row r="25335"><cell r="C25335" t="str"><v>090040</v></cell><cell r="D25335"><v>3008384</v></cell><cell r="E25335" t="str"><v>ALVENARIA PEDRA DE MAO-ESPESSURA 0,30m</v></cell><cell r="F25335" t="str"><v>M2</v></cell><cell r="G25335"><v>120.39</v></cell></row><row r="25336"><cell r="C25336" t="str"><v>090041</v></cell><cell r="D25336"><v>3008385</v></cell><cell r="E25336" t="str"><v>PAREDE DUPLA 10cm PAINEL GESSO 12,5mm-C/MONT.PERF.METAL 60/6</v></cell><cell r="F25336" t="str"><v>M2</v></cell><cell r="G25336"><v>77.34</v></cell></row><row r="25337"><cell r="C25337" t="str"><v>090042</v></cell><cell r="D25337"><v>3008386</v></cell><cell r="E25337" t="str"><v>DIVISORIA GESSO 7,0cm REVESTIDA COM VULCATEX UMA FACE</v></cell><cell r="F25337" t="str"><v>M2</v></cell><cell r="G25337"><v>85.41</v></cell></row><row r="25338"><cell r="C25338" t="str"><v>090043</v></cell><cell r="D25338"><v>3008387</v></cell><cell r="E25338" t="str"><v>DIVISORIA MARMORE BRANCO PARA WC</v></cell><cell r="F25338" t="str"><v>M2</v></cell><cell r="G25338"><v>300.9</v></cell></row><row r="25339"><cell r="C25339" t="str"><v>090044</v></cell><cell r="D25339"><v>3008388</v></cell><cell r="E25339" t="str"><v>ALVENARIA TIJOLO FURADO 10cm-10x20x20cm-CIM./SAIBRO 1:6</v></cell><cell r="F25339" t="str"><v>M2</v></cell><cell r="G25339"><v>54.57</v></cell></row><row r="25340"><cell r="C25340" t="str"><v>090045</v></cell><cell r="D25340"><v>3008389</v></cell><cell r="E25340" t="str"><v>PLACAS PREMOLDADAS DE CONCRETO PARA DIVISORIAS</v></cell><cell r="F25340" t="str"><v>M2</v></cell><cell r="G25340"><v>107.03</v></cell></row><row r="25341"><cell r="C25341" t="str"><v>090046</v></cell><cell r="D25341"><v>3008390</v></cell><cell r="E25341" t="str"><v>ALVENARIA TIJOLO FURADO 10x20x20cmx0,10m C/MASSA PRONTA</v></cell><cell r="F25341" t="str"><v>M2</v></cell><cell r="G25341"><v>46.37</v></cell></row><row r="25342"><cell r="C25342" t="str"><v>090047</v></cell><cell r="D25342"><v>3008391</v></cell><cell r="E25342" t="str"><v>CINTA DE AMARRACAO PAREDE EXTERNA 10cm-CONCR.ESTRUTURADO</v></cell><cell r="F25342" t="str"><v>M</v></cell><cell r="G25342"><v>50.41</v></cell></row><row r="25343"><cell r="C25343" t="str"><v>090048</v></cell><cell r="D25343"><v>3008392</v></cell><cell r="E25343" t="str"><v>CINTA DE AMARRACAO PAREDE INTERNA 10cm-CONCRETO ESTRUTURADO</v></cell><cell r="F25343" t="str"><v>M</v></cell><cell r="G25343"><v>49.78</v></cell></row><row r="25344"><cell r="C25344" t="str"><v>090049</v></cell><cell r="D25344"><v>3008393</v></cell><cell r="E25344" t="str"><v>ALVENARIA TIJOLO MACICO 0,10m REJUNTADO-CIMENTO/AREIA 1:6</v></cell><cell r="F25344" t="str"><v>M2</v></cell><cell r="G25344"><v>131.19</v></cell></row><row r="25345"><cell r="C25345" t="str"><v>090051</v></cell><cell r="D25345"><v>3008394</v></cell><cell r="E25345" t="str"><v>DIVISORIA EM PAREDE DE GESSO ACARTONADO ESP. 7,5cm</v></cell><cell r="F25345" t="str"><v>M2</v></cell><cell r="G25345"><v>80</v></cell></row><row r="25346"><cell r="C25346" t="str"><v>090052</v></cell><cell r="D25346"><v>3008395</v></cell><cell r="E25346" t="str"><v>CINTA DE AMARRACAO PAREDE EXTERNA 20cm CONCRETO ESTRUTURADO</v></cell><cell r="F25346" t="str"><v>M</v></cell><cell r="G25346"><v>58.85</v></cell></row><row r="25347"><cell r="C25347" t="str"><v>090053</v></cell><cell r="D25347"><v>3008396</v></cell><cell r="E25347" t="str"><v>ALVENARIA TIJOLO FURADO 10x20x20cm COLCHAO AR-0,10/0,10m-1:6</v></cell><cell r="F25347" t="str"><v>M2</v></cell><cell r="G25347"><v>121.62</v></cell></row><row r="25348"><cell r="C25348" t="str"><v>090054</v></cell><cell r="D25348"><v>3008397</v></cell><cell r="E25348" t="str"><v>DIVISORIA MADEIRA/VIDRO - ALTURA 3.70m</v></cell><cell r="F25348" t="str"><v>M2</v></cell><cell r="G25348"><v>212.14</v></cell></row><row r="25349"><cell r="C25349" t="str"><v>090055</v></cell><cell r="D25349"><v>3008398</v></cell><cell r="E25349" t="str"><v>DIVISORIA MADEIRA/VIDRO - ALTURA 2.10m</v></cell><cell r="F25349" t="str"><v>M2</v></cell><cell r="G25349"><v>202.14</v></cell></row><row r="25350"><cell r="C25350" t="str"><v>090056</v></cell><cell r="D25350"><v>3008399</v></cell><cell r="E25350" t="str"><v>DIVISORIA MADEIRA/VIDRO - ALTURA 3.9m</v></cell><cell r="F25350" t="str"><v>M2</v></cell><cell r="G25350"><v>291.4</v></cell></row><row r="25351"><cell r="C25351" t="str"><v>090058</v></cell><cell r="D25351"><v>3008400</v></cell><cell r="E25351" t="str"><v>DIVISORIA MADEIRA/VIDRO - ALTURA 2.13m</v></cell><cell r="F25351" t="str"><v>M2</v></cell><cell r="G25351"><v>149.39</v></cell></row><row r="25352"><cell r="C25352" t="str"><v>090061</v></cell><cell r="D25352"><v>3008401</v></cell><cell r="E25352" t="str"><v>ALVENARIA BL.CONCR.CELULAR 60x0,30x10cm -2 FACES REV.REBOCO</v></cell><cell r="F25352" t="str"><v>M2</v></cell><cell r="G25352"><v>54.37</v></cell></row><row r="25353"><cell r="C25353" t="str"><v>090063</v></cell><cell r="D25353"><v>3008402</v></cell><cell r="E25353" t="str"><v>ALVENARIA TIJ.FURADO 9x19x29cm ENCHIM.ASSENT.ARGAM.QUALIMASS</v></cell><cell r="F25353" t="str"><v>M2</v></cell><cell r="G25353"><v>136.32</v></cell></row><row r="25354"><cell r="C25354" t="str"><v>090070</v></cell><cell r="D25354"><v>3008403</v></cell><cell r="E25354" t="str"><v>DIVISORIA EM GRANITO CINZA ANDORINHA 3cm</v></cell><cell r="F25354" t="str"><v>M2</v></cell><cell r="G25354"><v>378.74</v></cell></row><row r="25355"><cell r="C25355" t="str"><v>090073</v></cell><cell r="D25355"><v>3008404</v></cell><cell r="E25355" t="str"><v>DIVISORIA GRANILITE/MARMORITE</v></cell><cell r="F25355" t="str"><v>M2</v></cell><cell r="G25355"><v>366.93</v></cell></row><row r="25356"><cell r="C25356" t="str"><v>090081</v></cell><cell r="D25356"><v>3008405</v></cell><cell r="E25356" t="str"><v>DIVISORIA 36mm PAINEL-VIDRO-VIDRO DURAPLAC COLMEIA</v></cell><cell r="F25356" t="str"><v>M2</v></cell><cell r="G25356"><v>212.14</v></cell></row><row r="25357"><cell r="C25357" t="str"><v>090082</v></cell><cell r="D25357"><v>3008406</v></cell><cell r="E25357" t="str"><v>PAINEL 2 FACES c/LAMINAS PAU DARCO COLADAS 1,5x2,7m C/COLOC.</v></cell><cell r="F25357" t="str"><v>M2</v></cell><cell r="G25357"><v>265</v></cell></row><row r="25358"><cell r="C25358" t="str"><v>090083</v></cell><cell r="D25358"><v>3008407</v></cell><cell r="E25358" t="str"><v>DIVISORIA 36mm PAINEL-VIDRO-VIDRO FORM.COLMEIA MONTANTE ALUM</v></cell><cell r="F25358" t="str"><v>M2</v></cell><cell r="G25358"><v>261.14</v></cell></row><row r="25359"><cell r="C25359" t="str"><v>090084</v></cell><cell r="D25359"><v>3008408</v></cell><cell r="E25359" t="str"><v>PAINEL 2 FACES c/LAMINAS PAU DARCO COLADAS 1,31x2,7m C/COLOC</v></cell><cell r="F25359" t="str"><v>M2</v></cell><cell r="G25359"><v>312</v></cell></row><row r="25360"><cell r="C25360" t="str"><v>090085</v></cell><cell r="D25360"><v>3008409</v></cell><cell r="E25360" t="str"><v>PAINEL 2 FACES c/LAMINAS PAU DARCO COLADAS 1,05x2,7m C/COLOC</v></cell><cell r="F25360" t="str"><v>M2</v></cell><cell r="G25360"><v>365</v></cell></row><row r="25361"><cell r="C25361" t="str"><v>090086</v></cell><cell r="D25361"><v>3008410</v></cell><cell r="E25361" t="str"><v>DIVISORIA PAREDE DUPLA CONCRETO CELULAR COM LAN DE VIDRO 20c</v></cell><cell r="F25361" t="str"><v>M2</v></cell><cell r="G25361"><v>139.07</v></cell></row><row r="25362"><cell r="C25362" t="str"><v>090087</v></cell><cell r="D25362"><v>3008411</v></cell><cell r="E25362" t="str"><v>DIVISORIA PAREDE DUPLA CONCRETO CELULAR COM LAN DE VIDRO 30c</v></cell><cell r="F25362" t="str"><v>M2</v></cell><cell r="G25362"><v>249.67</v></cell></row><row r="25363"><cell r="C25363" t="str"><v>090088</v></cell><cell r="D25363"><v>3008412</v></cell><cell r="E25363" t="str"><v>DIVISORIA COMPENSADO RESINADO REVEST.C/LAMINADO MELAMINICO</v></cell><cell r="F25363" t="str"><v>M2</v></cell><cell r="G25363"><v>188.24</v></cell></row><row r="25364"><cell r="C25364" t="str"><v>090089</v></cell><cell r="D25364"><v>3008413</v></cell><cell r="E25364" t="str"><v>PAINEL 2 FACES c/LAMINAS PAU DARCO COLADAS 1,0x2,7m C/COLOC.</v></cell><cell r="F25364" t="str"><v>M2</v></cell><cell r="G25364"><v>320</v></cell></row><row r="25365"><cell r="C25365" t="str"><v>090090</v></cell><cell r="D25365"><v>3008414</v></cell><cell r="E25365" t="str"><v>DIVISORIA 36mm PAINEL-VIDRO(6mm)-PAINEL-MAD.COLMEIA MONT.ALU</v></cell><cell r="F25365" t="str"><v>M2</v></cell><cell r="G25365"><v>249.12</v></cell></row><row r="25366"><cell r="C25366" t="str"><v>090091</v></cell><cell r="D25366"><v>3008415</v></cell><cell r="E25366" t="str"><v>DIVISORIA PARA WC EM COMPENSADO NAVAL 15mm REV.LAMINADO 1,3m</v></cell><cell r="F25366" t="str"><v>M2</v></cell><cell r="G25366"><v>205.41</v></cell></row><row r="25367"><cell r="C25367" t="str"><v>090092</v></cell><cell r="D25367"><v>3008416</v></cell><cell r="E25367" t="str"><v>DIVISORIA 36mm PAINEL-VIDRO-PAINEL DURAPLAC COLMEIA</v></cell><cell r="F25367" t="str"><v>M2</v></cell><cell r="G25367"><v>212.14</v></cell></row><row r="25368"><cell r="C25368" t="str"><v>090093</v></cell><cell r="D25368"><v>3008417</v></cell><cell r="E25368" t="str"><v>DIVISORIA 36mm PAINEL-VIDRO-PAINEL MADEIRA COLMEIA</v></cell><cell r="F25368" t="str"><v>M2</v></cell><cell r="G25368"><v>211.14</v></cell></row><row r="25369"><cell r="C25369" t="str"><v>090094</v></cell><cell r="D25369"><v>3008418</v></cell><cell r="E25369" t="str"><v>DIVISORIA 36mm PAINEL-VIDRO(4mm)-PAINEL-MAD.COLMEIA MONT.ALU</v></cell><cell r="F25369" t="str"><v>M2</v></cell><cell r="G25369"><v>243</v></cell></row><row r="25370"><cell r="C25370" t="str"><v>090096</v></cell><cell r="D25370"><v>3008419</v></cell><cell r="E25370" t="str"><v>PORTA P/DIVISORIA PAINEL 0,84x2,07m LAMINADO C/COLOCACAO</v></cell><cell r="F25370" t="str"><v>UN</v></cell><cell r="G25370"><v>166</v></cell></row><row r="25371"><cell r="C25371" t="str"><v>090097</v></cell><cell r="D25371"><v>3008420</v></cell><cell r="E25371" t="str"><v>PAINEL 2 FACES c/LAMINAS PAU DARCO COLADAS 1,41x2,7m C/COLOC</v></cell><cell r="F25371" t="str"><v>M2</v></cell><cell r="G25371"><v>320</v></cell></row><row r="25372"><cell r="C25372" t="str"><v>090099</v></cell><cell r="D25372"><v>3008421</v></cell><cell r="E25372" t="str"><v>DIVISORIA LAMINADO 36mm-VIDRO COLMEIA MONTANTE ALUMINIO</v></cell><cell r="F25372" t="str"><v>M2</v></cell><cell r="G25372"><v>258.14</v></cell></row><row r="25373"><cell r="C25373" t="str"><v>090100</v></cell><cell r="D25373"><v>3008422</v></cell><cell r="E25373" t="str"><v>DIVISORIA MADEIRA 36mm-VIDRO COLMEIA MONTANTE ALUMINIO</v></cell><cell r="F25373" t="str"><v>M2</v></cell><cell r="G25373"><v>212.14</v></cell></row><row r="25374"><cell r="C25374" t="str"><v>090104</v></cell><cell r="D25374"><v>3008423</v></cell><cell r="E25374" t="str"><v>VERGA DE TOPO-CONCRETO ESTRUTURADO-PAREDE INTERNA/EXTERNA 10</v></cell><cell r="F25374" t="str"><v>M</v></cell><cell r="G25374"><v>49.69</v></cell></row><row r="25375"><cell r="C25375" t="str"><v>090105</v></cell><cell r="D25375"><v>3008424</v></cell><cell r="E25375" t="str"><v>VERGA DE TOPO-CONCRETO ESTRUTURADO-PAREDE 20cm</v></cell><cell r="F25375" t="str"><v>M</v></cell><cell r="G25375"><v>68.61</v></cell></row><row r="25376"><cell r="C25376" t="str"><v>090112</v></cell><cell r="D25376"><v>3008425</v></cell><cell r="E25376" t="str"><v>DIVISORIA DE W.Cs. TIPO FALCO</v></cell><cell r="F25376" t="str"><v>M2</v></cell><cell r="G25376"><v>670.9</v></cell></row><row r="25377"><cell r="C25377" t="str"><v>090113</v></cell><cell r="D25377"><v>3008426</v></cell><cell r="E25377" t="str"><v>ALVENARIA TIJOLO VIDRO VIDROMATONE INCOLOR 19x19x8cm-COLA</v></cell><cell r="F25377" t="str"><v>M2</v></cell><cell r="G25377"><v>637.47</v></cell></row><row r="25378"><cell r="C25378" t="str"><v>090114</v></cell><cell r="D25378"><v>3008427</v></cell><cell r="E25378" t="str"><v>ALVENARIA TIJOLO VIDRO VIDROMATONE INCOLOR 8x19x19cm-COLA</v></cell><cell r="F25378" t="str"><v>M2</v></cell><cell r="G25378"><v>627.29</v></cell></row><row r="25379"><cell r="C25379" t="str"><v>090115</v></cell><cell r="D25379"><v>3008428</v></cell><cell r="E25379" t="str"><v>ALVENARIA TIJOLO DE VIDRO 20x20cm COM VENTILACAO-C/FERMAGLAS</v></cell><cell r="F25379" t="str"><v>M2</v></cell><cell r="G25379"><v>1032.37</v></cell></row><row r="25380"><cell r="C25380" t="str"><v>090116</v></cell><cell r="D25380"><v>3008429</v></cell><cell r="E25380" t="str"><v>ALVENARIA TIJOLO DE VIDRO 20x20cm LISO-C/ARGAMASSA-COLA</v></cell><cell r="F25380" t="str"><v>M2</v></cell><cell r="G25380"><v>492.37</v></cell></row><row r="25381"><cell r="C25381" t="str"><v>090117</v></cell><cell r="D25381"><v>3008430</v></cell><cell r="E25381" t="str"><v>ALVENARIA TIJOLOS MACICOS-0,30m-CAL/CIMENTO/AREIA 1:4:4</v></cell><cell r="F25381" t="str"><v>M2</v></cell><cell r="G25381"><v>322.05</v></cell></row><row r="25382"><cell r="C25382" t="str"><v>090118</v></cell><cell r="D25382"><v>3008431</v></cell><cell r="E25382" t="str"><v>DIVISORIA INCOMB.36mm PAINEL-VIDRO-REVEST. FORMICA COLMEIA</v></cell><cell r="F25382" t="str"><v>M2</v></cell><cell r="G25382"><v>255.14</v></cell></row><row r="25383"><cell r="C25383" t="str"><v>090119</v></cell><cell r="D25383"><v>3008432</v></cell><cell r="E25383" t="str"><v>DIVISORIA 36mm LAMINADO FORMICA MIOLO COLMEIA MONTANTE ALUM.</v></cell><cell r="F25383" t="str"><v>M2</v></cell><cell r="G25383"><v>255.14</v></cell></row><row r="25384"><cell r="C25384" t="str"><v>090120</v></cell><cell r="D25384"><v>3008433</v></cell><cell r="E25384" t="str"><v>PAINEL MADEIRA COM REVESTIMENTO LAMINADO PARA WC</v></cell><cell r="F25384" t="str"><v>M2</v></cell><cell r="G25384"><v>268.92</v></cell></row><row r="25385"><cell r="C25385" t="str"><v>090122</v></cell><cell r="D25385"><v>3008434</v></cell><cell r="E25385" t="str"><v>PAINEL MADEIRA REVESTIDO LAMINADO LISO BRILHANTE</v></cell><cell r="F25385" t="str"><v>M2</v></cell><cell r="G25385"><v>269.36</v></cell></row><row r="25386"><cell r="C25386" t="str"><v>090123</v></cell><cell r="D25386"><v>3008435</v></cell><cell r="E25386" t="str"><v>PAINEL MADEIRA REVESTIDO LAMINADO LISO FOSCO</v></cell><cell r="F25386" t="str"><v>M2</v></cell><cell r="G25386"><v>269.36</v></cell></row><row r="25387"><cell r="C25387" t="str"><v>090124</v></cell><cell r="D25387"><v>3008436</v></cell><cell r="E25387" t="str"><v>PAINEL MADEIRA REVESTIDO LAMINADO MADEIRA BRILHANTE</v></cell><cell r="F25387" t="str"><v>M2</v></cell><cell r="G25387"><v>269.36</v></cell></row><row r="25388"><cell r="C25388" t="str"><v>090125</v></cell><cell r="D25388"><v>3008437</v></cell><cell r="E25388" t="str"><v>PAINEL MADEIRA REVESTIDO LAMINADO MADEIRA FOSCO</v></cell><cell r="F25388" t="str"><v>M2</v></cell><cell r="G25388"><v>269.36</v></cell></row><row r="25389"><cell r="C25389" t="str"><v>090126</v></cell><cell r="D25389"><v>3008438</v></cell><cell r="E25389" t="str"><v>PAINEL MADEIRA REVESTIDO LAMINADO MADEIRA TEXTURIZADO</v></cell><cell r="F25389" t="str"><v>M2</v></cell><cell r="G25389"><v>269.36</v></cell></row><row r="25390"><cell r="C25390" t="str"><v>090130</v></cell><cell r="D25390"><v>3008439</v></cell><cell r="E25390" t="str"><v>COBOGO ELEMENTOS CONCRETO PREMOLDADO VASADO CIMENTO/AREIA 1:</v></cell><cell r="F25390" t="str"><v>M2</v></cell><cell r="G25390"><v>74.23</v></cell></row><row r="25391"><cell r="C25391" t="str"><v>090131</v></cell><cell r="D25391"><v>3008440</v></cell><cell r="E25391" t="str"><v>COBOGO ELEMENTOS CERAMICOS ARGAMASSA CIMENTO/SAIBRO 1:8</v></cell><cell r="F25391" t="str"><v>M2</v></cell><cell r="G25391"><v>440.71</v></cell></row><row r="25392"><cell r="C25392" t="str"><v>090132</v></cell><cell r="D25392"><v>3008441</v></cell><cell r="E25392" t="str"><v>COBOGO ELEMENTOS VAZADOS LOUCA-ARGAMASSA CIMENTO/AREIA 1:6</v></cell><cell r="F25392" t="str"><v>M2</v></cell><cell r="G25392"><v>640.25</v></cell></row><row r="25393"><cell r="C25393" t="str"><v>090133</v></cell><cell r="D25393"><v>3008442</v></cell><cell r="E25393" t="str"><v>COBOGO TIJOLOS VIDRO VENEZIANA GLASS BLOCK-CIMENTO/AREIA 1:6</v></cell><cell r="F25393" t="str"><v>M2</v></cell><cell r="G25393"><v>1052.36</v></cell></row><row r="25394"><cell r="C25394" t="str"><v>090134</v></cell><cell r="D25394"><v>3008443</v></cell><cell r="E25394" t="str"><v>DIVISORIA ELEMENTOS VAZADOS CONCRETO 50x50cm-CIMENTO/AREIA</v></cell><cell r="F25394" t="str"><v>M2</v></cell><cell r="G25394"><v>69.4</v></cell></row><row r="25395"><cell r="C25395" t="str"><v>090135</v></cell><cell r="D25395"><v>3008444</v></cell><cell r="E25395" t="str"><v>DIVISORIA ELEMENTOS VAZADOS TIJOLOS VIDRO/VENEZIANA C/COLA</v></cell><cell r="F25395" t="str"><v>M2</v></cell><cell r="G25395"><v>508.94</v></cell></row><row r="25396"><cell r="C25396" t="str"><v>090136</v></cell><cell r="D25396"><v>3008445</v></cell><cell r="E25396" t="str"><v>DIVISORIA EM PECAS DE LOUCA VITRIFICADA</v></cell><cell r="F25396" t="str"><v>M2</v></cell><cell r="G25396"><v>640.77</v></cell></row><row r="25397"><cell r="C25397" t="str"><v>090137</v></cell><cell r="D25397"><v>3008446</v></cell><cell r="E25397" t="str"><v>DIVISORIA ELEMENTO VAZADO PECA CERAMICA</v></cell><cell r="F25397" t="str"><v>M2</v></cell><cell r="G25397"><v>447.4</v></cell></row><row r="25398"><cell r="C25398" t="str"><v>090139</v></cell><cell r="D25398"><v>3008447</v></cell><cell r="E25398" t="str"><v>GUARDA CORPO ELEMENTOS CONCRETO COM TESTEIRA MADEIRA 5x15cm</v></cell><cell r="F25398" t="str"><v>M</v></cell><cell r="G25398"><v>122.05</v></cell></row><row r="25399"><cell r="C25399" t="str"><v>090140</v></cell><cell r="D25399"><v>3008448</v></cell><cell r="E25399" t="str"><v>ALAMBRADO TELA LOZANGULADA PARA VEDACAO</v></cell><cell r="F25399" t="str"><v>M2</v></cell><cell r="G25399"><v>137.65</v></cell></row><row r="25400"><cell r="C25400" t="str"><v>090141</v></cell><cell r="D25400"><v>3008449</v></cell><cell r="E25400" t="str"><v>GUARDA CORPO TELA GALVANIZADA 16 AWG</v></cell><cell r="F25400" t="str"><v>M2</v></cell><cell r="G25400"><v>406.07</v></cell></row><row r="25401"><cell r="C25401" t="str"><v>090142</v></cell><cell r="D25401"><v>3008450</v></cell><cell r="E25401" t="str"><v>GUARDA CORPO MADEIRA-LOURO 20x6cm-FIXADO EM PAREDE</v></cell><cell r="F25401" t="str"><v>UN</v></cell><cell r="G25401"><v>135.19</v></cell></row><row r="25402"><cell r="C25402" t="str"><v>090145</v></cell><cell r="D25402"><v>3008451</v></cell><cell r="E25402" t="str"><v>ALVENARIA TIJOLO FURADO 10x20x20cm-0,10m-CAL/CIMENTO/AREIA</v></cell><cell r="F25402" t="str"><v>M2</v></cell><cell r="G25402"><v>46.53</v></cell></row><row r="25403"><cell r="C25403" t="str"><v>090146</v></cell><cell r="D25403"><v>3008452</v></cell><cell r="E25403" t="str"><v>PAREDE EXTERNA TIJOLO 9x19x19cm-0,10m-COM QUALIMASSA</v></cell><cell r="F25403" t="str"><v>M2</v></cell><cell r="G25403"><v>36.18</v></cell></row><row r="25404"><cell r="C25404" t="str"><v>090147</v></cell><cell r="D25404"><v>3008453</v></cell><cell r="E25404" t="str"><v>BALDRAME-MUROS DIVISORIOS 0,20m-EM CONCRETO 30x40cm</v></cell><cell r="F25404" t="str"><v>M</v></cell><cell r="G25404"><v>231.31</v></cell></row><row r="25405"><cell r="C25405" t="str"><v>090148</v></cell><cell r="D25405"><v>3008454</v></cell><cell r="E25405" t="str"><v>ALVENARIA TIJOLO FURADO 10x20x20cm ESP.10cm-COM QUALIMASSA</v></cell><cell r="F25405" t="str"><v>M2</v></cell><cell r="G25405"><v>39.48</v></cell></row><row r="25406"><cell r="C25406" t="str"><v>090149</v></cell><cell r="D25406"><v>3008455</v></cell><cell r="E25406" t="str"><v>VERGA DE PEITORIL EM CONCRETO ESTRUTURADO-PAREDES 0,10m</v></cell><cell r="F25406" t="str"><v>M</v></cell><cell r="G25406"><v>50.14</v></cell></row><row r="25407"><cell r="C25407" t="str"><v>090150</v></cell><cell r="D25407"><v>3008456</v></cell><cell r="E25407" t="str"><v>VERGA DE PEITORIL EM CONCRETO ESTRUTURADO-PAREDES 0,20m</v></cell><cell r="F25407" t="str"><v>M</v></cell><cell r="G25407"><v>69.58</v></cell></row><row r="25408"><cell r="C25408" t="str"><v>090151</v></cell><cell r="D25408"><v>3008457</v></cell><cell r="E25408" t="str"><v>ALVENARIA TIJOLO REFRATARIO 20x12x6cm (10cm)CIM./AREIA 1:6</v></cell><cell r="F25408" t="str"><v>M2</v></cell><cell r="G25408"><v>255</v></cell></row><row r="25409"><cell r="C25409" t="str"><v>090152</v></cell><cell r="D25409"><v>3008458</v></cell><cell r="E25409" t="str"><v>ALVENARIA TIJOLO REFRATARIO 20x12x6cm(20m)CIM./AREIA 1:6</v></cell><cell r="F25409" t="str"><v>M2</v></cell><cell r="G25409"><v>517.68</v></cell></row><row r="25410"><cell r="C25410" t="str"><v>090175</v></cell><cell r="D25410"><v>3008459</v></cell><cell r="E25410" t="str"><v>ALAMBRADO PROTECAO DIVISORIA TELA PVC-MOURAO CONC.INCL.BASE</v></cell><cell r="F25410" t="str"><v>M2</v></cell><cell r="G25410"><v>355.64</v></cell></row><row r="25411"><cell r="C25411" t="str"><v>090180</v></cell><cell r="D25411"><v>3008460</v></cell><cell r="E25411" t="str"><v>ALVENARIA BLOCO CONCRETO 7,5x19x39cm ESPESSURA 7,5cm</v></cell><cell r="F25411" t="str"><v>M2</v></cell><cell r="G25411"><v>25.33</v></cell></row><row r="25412"><cell r="C25412" t="str"><v>090181</v></cell><cell r="D25412"><v>3008461</v></cell><cell r="E25412" t="str"><v>CINTA/VERGA-BLOCO CONCRETO CANALETA 7,5x19x19cm</v></cell><cell r="F25412" t="str"><v>M</v></cell><cell r="G25412"><v>26.56</v></cell></row><row r="25413"><cell r="C25413" t="str"><v>090214</v></cell><cell r="D25413"><v>3008462</v></cell><cell r="E25413" t="str"><v>GRADE EXTERNA FERRO COM FIXACAO EM PILARES ALVENARIA</v></cell><cell r="F25413" t="str"><v>M2</v></cell><cell r="G25413"><v>134.97</v></cell></row><row r="25414"><cell r="C25414" t="str"><v>090215</v></cell><cell r="D25414"><v>3008463</v></cell><cell r="E25414" t="str"><v>DIVISORIA COMPENSADO 10mm COM SARRAFOS 5x2cm H= 2,75m</v></cell><cell r="F25414" t="str"><v>M2</v></cell><cell r="G25414"><v>153.68</v></cell></row><row r="25415"><cell r="C25415" t="str"><v>090216</v></cell><cell r="D25415"><v>3008464</v></cell><cell r="E25415" t="str"><v>DIVISORIA COMPENSADO 10mm SARRAFOS 2x5cm REV.LAMINADO H=1,6m</v></cell><cell r="F25415" t="str"><v>M2</v></cell><cell r="G25415"><v>265.96</v></cell></row><row r="25416"><cell r="C25416" t="str"><v>090225</v></cell><cell r="D25416"><v>3008465</v></cell><cell r="E25416" t="str"><v>APERTO TIJOLO MACICO 10cm CIMENTO/AREIA 1:6</v></cell><cell r="F25416" t="str"><v>M2</v></cell><cell r="G25416"><v>136.23</v></cell></row><row r="25417"><cell r="C25417" t="str"><v>090226</v></cell><cell r="D25417"><v>3008466</v></cell><cell r="E25417" t="str"><v>APERTO TIJOLO MACICO 20cm CIMENTO/SAIBRO 1:8</v></cell><cell r="F25417" t="str"><v>M2</v></cell><cell r="G25417"><v>270.34</v></cell></row><row r="25418"><cell r="C25418" t="str"><v>090228</v></cell><cell r="D25418"><v>3008467</v></cell><cell r="E25418" t="str"><v>APERTO PAREDES 1/2 VEZ(0,10m)-TIJ.MACICO-CIM/CAL/AREIA 1:1:1</v></cell><cell r="F25418" t="str"><v>M2</v></cell><cell r="G25418"><v>118.1</v></cell></row><row r="25419"><cell r="C25419" t="str"><v>090229</v></cell><cell r="D25419"><v>3008468</v></cell><cell r="E25419" t="str"><v>APERTO ALVENARIA 1/2 VEZ(10cm)-TIJ.MACICO-CIM/CAL/AREIA</v></cell><cell r="F25419" t="str"><v>M2</v></cell><cell r="G25419"><v>116.84</v></cell></row><row r="25420"><cell r="C25420" t="str"><v>090230</v></cell><cell r="D25420"><v>3008469</v></cell><cell r="E25420" t="str"><v>APERTO PAREDES EXTERNAS TIJ.MACICO 0.20m CIMENTO/SAIBRO 1:8</v></cell><cell r="F25420" t="str"><v>M2</v></cell><cell r="G25420"><v>269.89</v></cell></row><row r="25421"><cell r="C25421" t="str"><v>090231</v></cell><cell r="D25421"><v>3008470</v></cell><cell r="E25421" t="str"><v>APERTO/BONECAS PAREDES 1/2 VEZ(0,10m)TIJ.MACICO-COM QUALIMAS</v></cell><cell r="F25421" t="str"><v>M2</v></cell><cell r="G25421"><v>105.83</v></cell></row><row r="25422"><cell r="C25422" t="str"><v>090232</v></cell><cell r="D25422"><v>3008471</v></cell><cell r="E25422" t="str"><v>APERTO PAREDES 1/2 VEZ(0.10m)TIJOLO MACICO-CIMENTO/SAIBRO 1:</v></cell><cell r="F25422" t="str"><v>M2</v></cell><cell r="G25422"><v>137.1</v></cell></row><row r="25423"><cell r="C25423" t="str"><v>090239</v></cell><cell r="D25423"><v>3008472</v></cell><cell r="E25423" t="str"><v>VERGA CONCRETO ESTRUTURADO (10x10cm)PARA ALVENARIAS 0,10m</v></cell><cell r="F25423" t="str"><v>M</v></cell><cell r="G25423"><v>25.43</v></cell></row><row r="25424"><cell r="C25424" t="str"><v>090240</v></cell><cell r="D25424"><v>3008473</v></cell><cell r="E25424" t="str"><v>VERGA CONCRETO ESTRUTURADO (10x20)PARA ALVENARIAS 0,20m</v></cell><cell r="F25424" t="str"><v>M</v></cell><cell r="G25424"><v>24.98</v></cell></row><row r="25425"><cell r="C25425" t="str"><v>090241</v></cell><cell r="D25425"><v>3008474</v></cell><cell r="E25425" t="str"><v>VERGA PEITORIL-CONCRETO ESTRUTURADO PARA ALVENARIA 0,10m</v></cell><cell r="F25425" t="str"><v>M</v></cell><cell r="G25425"><v>12.53</v></cell></row><row r="25426"><cell r="C25426" t="str"><v>090242</v></cell><cell r="D25426"><v>3008475</v></cell><cell r="E25426" t="str"><v>VERGA PEITORIL-CONCRETO ESTRUTURADO 10X20 P/ALVENARIAS 0,20m</v></cell><cell r="F25426" t="str"><v>M</v></cell><cell r="G25426"><v>20.06</v></cell></row><row r="25427"><cell r="C25427" t="str"><v>090243</v></cell><cell r="D25427"><v>3008476</v></cell><cell r="E25427" t="str"><v>VERGA BLOCO CONCRETO CANALETA ESPESSURA 0,20m</v></cell><cell r="F25427" t="str"><v>M</v></cell><cell r="G25427"><v>39.84</v></cell></row><row r="25428"><cell r="C25428" t="str"><v>090244</v></cell><cell r="D25428"><v>3008477</v></cell><cell r="E25428" t="str"><v>VERGA BLOCO CONCRETO CANALETA ESPESSURA 0,10m</v></cell><cell r="F25428" t="str"><v>M</v></cell><cell r="G25428"><v>29.3</v></cell></row><row r="25429"><cell r="C25429" t="str"><v>090248</v></cell><cell r="D25429"><v>3008478</v></cell><cell r="E25429" t="str"><v>MARCO CONCRETO PARA DELIMITACAO DE LOTE</v></cell><cell r="F25429" t="str"><v>UN</v></cell><cell r="G25429"><v>15.45</v></cell></row><row r="25430"><cell r="C25430" t="str"><v>090271</v></cell><cell r="D25430"><v>3008479</v></cell><cell r="E25430" t="str"><v>FECHAMENTO DE VAOS EM COMPENSADO NAVAL DE 20mm</v></cell><cell r="F25430" t="str"><v>M2</v></cell><cell r="G25430"><v>94.22</v></cell></row><row r="25431"><cell r="C25431" t="str"><v>090301</v></cell><cell r="D25431"><v>3008480</v></cell><cell r="E25431" t="str"><v>PAREDE EXTERNA TIJOLO 9x19x19cm-20cm COM QUALIMASSA</v></cell><cell r="F25431" t="str"><v>M2</v></cell><cell r="G25431"><v>61.27</v></cell></row><row r="25432"><cell r="C25432" t="str"><v>090302</v></cell><cell r="D25432"><v>3008481</v></cell><cell r="E25432" t="str"><v>PAREDE INTERNA-TIJOLO 9x19x19cm 0,10cm CAL/CIM.AREIA</v></cell><cell r="F25432" t="str"><v>M2</v></cell><cell r="G25432"><v>46.53</v></cell></row><row r="25433"><cell r="C25433" t="str"><v>090303</v></cell><cell r="D25433"><v>3008482</v></cell><cell r="E25433" t="str"><v>ALVENARIA TIJOLO FURADO 10x20x20cm-20cm-COM MASSA PRONTA</v></cell><cell r="F25433" t="str"><v>M2</v></cell><cell r="G25433"><v>75.93</v></cell></row><row r="25434"><cell r="C25434" t="str"><v>090304</v></cell><cell r="D25434"><v>3008483</v></cell><cell r="E25434" t="str"><v>ALVENARIA TIJOLO FURADO 10x20x20cm-10cm-ASSENTE COM QUALIMAS</v></cell><cell r="F25434" t="str"><v>M2</v></cell><cell r="G25434"><v>38.8</v></cell></row><row r="25435"><cell r="C25435" t="str"><v>090305</v></cell><cell r="D25435"><v>3008484</v></cell><cell r="E25435" t="str"><v>ALVENARIA TIJOLO MACICO 1 VEZ (0,20m) CIMENTO/CAL/AREIA 1:1:</v></cell><cell r="F25435" t="str"><v>M2</v></cell><cell r="G25435"><v>230.66</v></cell></row><row r="25436"><cell r="C25436" t="str"><v>090306</v></cell><cell r="D25436"><v>3008485</v></cell><cell r="E25436" t="str"><v>ALVENARIA TIJOLO MACICO 1/2 VEZ (0,10m)CAL/CIM/AREIA 1:1:15</v></cell><cell r="F25436" t="str"><v>M2</v></cell><cell r="G25436"><v>129.55</v></cell></row><row r="25437"><cell r="C25437" t="str"><v>090307</v></cell><cell r="D25437"><v>3008486</v></cell><cell r="E25437" t="str"><v>ALVENARIA TIJOLO MACICO EM ESPELHO-CAL/CIM/AREIA 1:1:15</v></cell><cell r="F25437" t="str"><v>M2</v></cell><cell r="G25437"><v>88.25</v></cell></row><row r="25438"><cell r="C25438" t="str"><v>090309</v></cell><cell r="D25438"><v>3008487</v></cell><cell r="E25438" t="str"><v>CAPEAMENTO ARGAMASSA CONCRETO PARA PROTECAO LAJE PREMOLDADA</v></cell><cell r="F25438" t="str"><v>M2</v></cell><cell r="G25438"><v>28.63</v></cell></row><row r="25439"><cell r="C25439" t="str"><v>090337</v></cell><cell r="D25439"><v>3008488</v></cell><cell r="E25439" t="str"><v>PECA ACO INOXIDAVEL SECAO RETANGULAR 2""x1""</v></cell><cell r="F25439" t="str"><v>M</v></cell><cell r="G25439"><v>33.68</v></cell></row><row r="25440"><cell r="C25440" t="str"><v>090340</v></cell><cell r="D25440"><v>3008489</v></cell><cell r="E25440" t="str"><v>BALDRAME MURO DIVISORIO ESP.20cm-(30x40cm) CONCRETO 1:3:6</v></cell><cell r="F25440" t="str"><v>M</v></cell><cell r="G25440"><v>104.07</v></cell></row><row r="25441"><cell r="C25441" t="str"><v>090341</v></cell><cell r="D25441"><v>3008490</v></cell><cell r="E25441" t="str"><v>BALDRAME MURO DIVISORIO ESP.10cm-(20x40cm) CONCRETO 1:3:6</v></cell><cell r="F25441" t="str"><v>M</v></cell><cell r="G25441"><v>84.72</v></cell></row><row r="25442"><cell r="C25442" t="str"><v>090342</v></cell><cell r="D25442"><v>3008491</v></cell><cell r="E25442" t="str"><v>PILAR DE REFORCO EM CONCRETO 1018cm MURO DIVISORIO ALVENARIA</v></cell><cell r="F25442" t="str"><v>M</v></cell><cell r="G25442"><v>26.18</v></cell></row><row r="25443"><cell r="C25443" t="str"><v>090345</v></cell><cell r="D25443"><v>3008492</v></cell><cell r="E25443" t="str"><v>ALVENARIA 9x19x29cm REVEST.INT/EXT.IMP.EMBOCO ARG PRONTA</v></cell><cell r="F25443" t="str"><v>M2</v></cell><cell r="G25443"><v>102.33</v></cell></row><row r="25444"><cell r="C25444" t="str"><v>090350</v></cell><cell r="D25444"><v>3008493</v></cell><cell r="E25444" t="str"><v>PLACAS CONCRETO PREMOLDADAS PARA JARDINEIRAS</v></cell><cell r="F25444" t="str"><v>M2</v></cell><cell r="G25444"><v>162.05</v></cell></row><row r="25445"><cell r="C25445" t="str"><v>090369</v></cell><cell r="D25445"><v>3008494</v></cell><cell r="E25445" t="str"><v>MURO EXTERNO h=1,80m BLOCO CONCRETO 9x19x39 COM MASSA PRONTA</v></cell><cell r="F25445" t="str"><v>M</v></cell><cell r="G25445"><v>69.59</v></cell></row><row r="25446"><cell r="C25446" t="str"><v>090370</v></cell><cell r="D25446"><v>3008495</v></cell><cell r="E25446" t="str"><v>ALVENARIA BLOCO CONCRETO 9x19x39 COM FIXOBLOCK</v></cell><cell r="F25446" t="str"><v>M2</v></cell><cell r="G25446"><v>35.84</v></cell></row><row r="25447"><cell r="C25447" t="str"><v>090371</v></cell><cell r="D25447"><v>3008496</v></cell><cell r="E25447" t="str"><v>ALVENARIA BLOCO CONCRETO 19x19x39 CIMENTO/CALGEO/AREIA-1:2:9</v></cell><cell r="F25447" t="str"><v>M2</v></cell><cell r="G25447"><v>37.14</v></cell></row><row r="25448"><cell r="C25448" t="str"><v>090372</v></cell><cell r="D25448"><v>3008497</v></cell><cell r="E25448" t="str"><v>ALVENARIA TIJOLO FURADO 10x20x20 10cm CIM./CALGEO/AREIA 1:2:</v></cell><cell r="F25448" t="str"><v>M2</v></cell><cell r="G25448"><v>52.5</v></cell></row><row r="25449"><cell r="C25449" t="str"><v>090375</v></cell><cell r="D25449"><v>3008498</v></cell><cell r="E25449" t="str"><v>TELA PROTECAO NYLOFOR 3D-2,50x2,03m+POSTE 3D 6x6x250cm (m2/m</v></cell><cell r="F25449" t="str"><v>M</v></cell><cell r="G25449"><v>136.18</v></cell></row><row r="25450"><cell r="C25450" t="str"><v>090400</v></cell><cell r="D25450"><v>3008499</v></cell><cell r="E25450" t="str"><v>ALVENARIA MURO DIVISORIO BLOCO CONCR.9x19x39cm-COM FIXOBLOC</v></cell><cell r="F25450" t="str"><v>M2</v></cell><cell r="G25450"><v>39.97</v></cell></row><row r="25451"><cell r="C25451" t="str"><v>090401</v></cell><cell r="D25451"><v>3008500</v></cell><cell r="E25451" t="str"><v>ALVENARIA MURO DIVISORIO-0,10m-LAJOTA 10x20x20cm-CIM/AREIA 1</v></cell><cell r="F25451" t="str"><v>M2</v></cell><cell r="G25451"><v>27.3</v></cell></row><row r="25452"><cell r="C25452" t="str"><v>090402</v></cell><cell r="D25452"><v>3008501</v></cell><cell r="E25452" t="str"><v>MURO DIVISORIO h=1,8mx20cm CAL/AREIA/EMBOCO/PVA-PILAR 3/3m</v></cell><cell r="F25452" t="str"><v>M</v></cell><cell r="G25452"><v>321.66</v></cell></row><row r="25453"><cell r="C25453" t="str"><v>090410</v></cell><cell r="D25453"><v>3008502</v></cell><cell r="E25453" t="str"><v>FECHAMENTO PORTARIA VIDRO LAMINADO SEGURANCA 9mm PIVOTANTE</v></cell><cell r="F25453" t="str"><v>M2</v></cell><cell r="G25453"><v>515.98</v></cell></row><row r="25454"><cell r="C25454" t="str"><v>090411</v></cell><cell r="D25454"><v>3008503</v></cell><cell r="E25454" t="str"><v>FECHAMENTO PORTARIA VIDRO LAMINADO 11mm PORTA 1 FL.ABRIR</v></cell><cell r="F25454" t="str"><v>M2</v></cell><cell r="G25454"><v>855.56</v></cell></row><row r="25455"><cell r="C25455" t="str"><v>090412</v></cell><cell r="D25455"><v>3008504</v></cell><cell r="E25455" t="str"><v>FECHAMENTO PORTARIA VIDRO CRISTAL INCOLOR 12mm FIXO</v></cell><cell r="F25455" t="str"><v>M2</v></cell><cell r="G25455"><v>537.07</v></cell></row><row r="25456"><cell r="C25456" t="str"><v>090415</v></cell><cell r="D25456"><v>3008505</v></cell><cell r="E25456" t="str"><v>MURO DIVISORIO h=2,25mx10cm INCLUSIVE EMBASAMENTO COM LAJOTA</v></cell><cell r="F25456" t="str"><v>M</v></cell><cell r="G25456"><v>245.11</v></cell></row><row r="25457"><cell r="C25457" t="str"><v>090420</v></cell><cell r="D25457"><v>3008506</v></cell><cell r="E25457" t="str"><v>FUNDACAO PARA MURO ALVENARIA TIJOLOS MACICO ESCAVACAO MANUAL</v></cell><cell r="F25457" t="str"><v>M</v></cell><cell r="G25457"><v>180.56</v></cell></row><row r="25458"><cell r="C25458" t="str"><v>090421</v></cell><cell r="D25458"><v>3008507</v></cell><cell r="E25458" t="str"><v>FUNDACAO PARA MUROS ALVENARIA PEDRA DE MAO E ESCAVACAO MANUA</v></cell><cell r="F25458" t="str"><v>M</v></cell><cell r="G25458"><v>113.64</v></cell></row><row r="25459"><cell r="C25459" t="str"><v>090430</v></cell><cell r="D25459"><v>3008508</v></cell><cell r="E25459" t="str"><v>CERCA DUPLA MOUROES CONCRETO E CERCA VIVA</v></cell><cell r="F25459" t="str"><v>M</v></cell><cell r="G25459"><v>225.52</v></cell></row><row r="25460"><cell r="C25460" t="str"><v>090431</v></cell><cell r="D25460"><v>3008509</v></cell><cell r="E25460" t="str"><v>CERCA SIMPLES MOURAO CONCRETO,ARAME QUATRO FIOS</v></cell><cell r="F25460" t="str"><v>M</v></cell><cell r="G25460"><v>70.65</v></cell></row><row r="25461"><cell r="C25461" t="str"><v>090432</v></cell><cell r="D25461"><v>3008510</v></cell><cell r="E25461" t="str"><v>CERCA COM MOURAO CONCRETO INCL.BALDRAME,ALTURA 2,8m TELA 12</v></cell><cell r="F25461" t="str"><v>M</v></cell><cell r="G25461"><v>165.27</v></cell></row><row r="25462"><cell r="C25462" t="str"><v>090433</v></cell><cell r="D25462"><v>3008511</v></cell><cell r="E25462" t="str"><v>VERGAS RETAS CONCRETO ESTRUTURADO-APOIO 20cm-ALTURA 5cm</v></cell><cell r="F25462" t="str"><v>M</v></cell><cell r="G25462"><v>11.88</v></cell></row><row r="25463"><cell r="C25463" t="str"><v>090440</v></cell><cell r="D25463"><v>3008512</v></cell><cell r="E25463" t="str"><v>ALVENARIA INT./EXT.10cm TIJOLO 10x20x20cm-COM QUALIMASSA</v></cell><cell r="F25463" t="str"><v>M2</v></cell><cell r="G25463"><v>45.38</v></cell></row><row r="25464"><cell r="C25464" t="str"><v>090441</v></cell><cell r="D25464"><v>3008513</v></cell><cell r="E25464" t="str"><v>ALVENARIA INT.EXT.20cm TIJOLO 10x20x20cm-CIMENTO/SAIBRO 1:8</v></cell><cell r="F25464" t="str"><v>M2</v></cell><cell r="G25464"><v>109.99</v></cell></row><row r="25465"><cell r="C25465" t="str"><v>090442</v></cell><cell r="D25465"><v>3008514</v></cell><cell r="E25465" t="str"><v>ALVENARIA TIJOLO MACICO ESPESSURA 0,10m COM QUALIMASSA</v></cell><cell r="F25465" t="str"><v>M2</v></cell><cell r="G25465"><v>106.57</v></cell></row><row r="25466"><cell r="C25466" t="str"><v>090443</v></cell><cell r="D25466"><v>3008515</v></cell><cell r="E25466" t="str"><v>ALVENARIA TIJOLO MACICO ESPESSURA 0,20m CIMENTO/SAIBRO 1:6</v></cell><cell r="F25466" t="str"><v>M2</v></cell><cell r="G25466"><v>262.16</v></cell></row><row r="25467"><cell r="C25467" t="str"><v>090444</v></cell><cell r="D25467"><v>3008516</v></cell><cell r="E25467" t="str"><v>ALVENARIA BLOCO CONCRETO SIMPLES 9x19x39cm CIMENTO/AREIA 1:3</v></cell><cell r="F25467" t="str"><v>M2</v></cell><cell r="G25467"><v>37.57</v></cell></row><row r="25468"><cell r="C25468" t="str"><v>090446</v></cell><cell r="D25468"><v>3008517</v></cell><cell r="E25468" t="str"><v>MURETA TIJOLO MACICO APARENTE SAPATA CONCRETO 40x15cm</v></cell><cell r="F25468" t="str"><v>M2</v></cell><cell r="G25468"><v>189.92</v></cell></row><row r="25469"><cell r="C25469" t="str"><v>090455</v></cell><cell r="D25469"><v>3008518</v></cell><cell r="E25469" t="str"><v>GARRA PEGA-LADRAO FERRO TRABALHADO SOBRE MUROS H=0,40m</v></cell><cell r="F25469" t="str"><v>M</v></cell><cell r="G25469"><v>143.93</v></cell></row><row r="25470"><cell r="C25470" t="str"><v>090471</v></cell><cell r="D25470"><v>3008519</v></cell><cell r="E25470" t="str"><v>ALVENARIA BLOCO CONCRETO 9x19x29cm COM ENCHIMENTO DE AREIA</v></cell><cell r="F25470" t="str"><v>M2</v></cell><cell r="G25470"><v>84.95</v></cell></row><row r="25471"><cell r="C25471" t="str"><v>090500</v></cell><cell r="D25471"><v>3008520</v></cell><cell r="E25471" t="str"><v>LAMBRI DE MADEIRA DE LEI TIPO SAIA-E-BLUSA 2x15x80cm</v></cell><cell r="F25471" t="str"><v>M</v></cell><cell r="G25471"><v>292.39</v></cell></row><row r="25472"><cell r="C25472" t="str"><v>090502</v></cell><cell r="D25472"><v>3008521</v></cell><cell r="E25472" t="str"><v>GROUT EM BLOCO CONCRETO 19x19x39cm CIMENTO/AREIA/PEDRISCO</v></cell><cell r="F25472" t="str"><v>M2</v></cell><cell r="G25472"><v>11.05</v></cell></row><row r="25473"><cell r="C25473" t="str"><v>090503</v></cell><cell r="D25473"><v>3008522</v></cell><cell r="E25473" t="str"><v>BLOCO CONCRETO ESTRUTURAL 15x20x40cm C/ARG.CIM.AREIA/CAL</v></cell><cell r="F25473" t="str"><v>M2</v></cell><cell r="G25473"><v>27.72</v></cell></row><row r="25474"><cell r="C25474" t="str"><v>090504</v></cell><cell r="D25474"><v>3008523</v></cell><cell r="E25474" t="str"><v>BLOCO CONCRETO ESTRUTURAL 19x19x39cm C/ARGAMASSA PRONTA.</v></cell><cell r="F25474" t="str"><v>M2</v></cell><cell r="G25474"><v>29.94</v></cell></row><row r="25475"><cell r="C25475" t="str"><v>090509</v></cell><cell r="D25475"><v>3008524</v></cell><cell r="E25475" t="str"><v>CINTA CONCRETO FCK 150kgf(10x10cm)P/ALVENARIA LAJOTAS 0,10m</v></cell><cell r="F25475" t="str"><v>M</v></cell><cell r="G25475"><v>19.15</v></cell></row><row r="25476"><cell r="C25476" t="str"><v>090510</v></cell><cell r="D25476"><v>3008525</v></cell><cell r="E25476" t="str"><v>CINTA DE TOPO BLOCO CANALETA CONCRETO 9x19x39cm ESP.0,10m</v></cell><cell r="F25476" t="str"><v>M</v></cell><cell r="G25476"><v>23.1</v></cell></row><row r="25477"><cell r="C25477" t="str"><v>090511</v></cell><cell r="D25477"><v>3008526</v></cell><cell r="E25477" t="str"><v>CINTA BLOCO CANALETA CONCRETO 19x19x39cm ESPESSURA 0,20m</v></cell><cell r="F25477" t="str"><v>M</v></cell><cell r="G25477"><v>39.84</v></cell></row><row r="25478"><cell r="C25478" t="str"><v>090535</v></cell><cell r="D25478"><v>3008527</v></cell><cell r="E25478" t="str"><v>FECHAMENTO DE VAOS EM CHAPA LISA FIBROCIMENTO 8mm C/CANTONEI</v></cell><cell r="F25478" t="str"><v>M2</v></cell><cell r="G25478"><v>210.82</v></cell></row><row r="25479"><cell r="C25479" t="str"><v>090552</v></cell><cell r="D25479"><v>3008528</v></cell><cell r="E25479" t="str"><v>CHAPIM EM MASSA PARA TOPO DE MURO EXTERNO</v></cell><cell r="F25479" t="str"><v>M</v></cell><cell r="G25479"><v>46.56</v></cell></row><row r="25480"><cell r="C25480" t="str"><v>090601</v></cell><cell r="D25480"><v>3008529</v></cell><cell r="E25480" t="str"><v>DIVISORIA EM GRANITO BRANCO CEARA h=1,80m</v></cell><cell r="F25480" t="str"><v>M</v></cell><cell r="G25480"><v>623.74</v></cell></row><row r="25481"><cell r="C25481" t="str"><v>090605</v></cell><cell r="D25481"><v>3008530</v></cell><cell r="E25481" t="str"><v>CINTA AMARRACAO SUPERIOR MURO EXTERNO 10cm CONCRETO 1:3:5</v></cell><cell r="F25481" t="str"><v>M</v></cell><cell r="G25481"><v>68</v></cell></row><row r="25482"><cell r="C25482" t="str"><v>090615</v></cell><cell r="D25482"><v>3008531</v></cell><cell r="E25482" t="str"><v>LECENAS EM ALVENARIA TIJOLOS MACICOS 0,10m APAR.CIM/AREIA 1:</v></cell><cell r="F25482" t="str"><v>M2</v></cell><cell r="G25482"><v>138.17</v></cell></row><row r="25483"><cell r="C25483" t="str"><v>090631</v></cell><cell r="D25483"><v>3008532</v></cell><cell r="E25483" t="str"><v>ALVENARIA 10x20x30-0,20m REV.EXT./EMB.IMP.INT.EMB.ARG.PRT.</v></cell><cell r="F25483" t="str"><v>M2</v></cell><cell r="G25483"><v>102.33</v></cell></row><row r="25484"><cell r="C25484" t="str"><v>090633</v></cell><cell r="D25484"><v>3008533</v></cell><cell r="E25484" t="str"><v>TIJOLO MACICO 0,10m CHAPISCO/EMBOCO INTERNO CIMENTO/CAL/AREI</v></cell><cell r="F25484" t="str"><v>M2</v></cell><cell r="G25484"><v>170.33</v></cell></row><row r="25485"><cell r="C25485" t="str"><v>090636</v></cell><cell r="D25485"><v>3008534</v></cell><cell r="E25485" t="str"><v>MURO h=1,0mx10cm TIJOLO furado 10x20x30cm-REVEST.CIM/CAL/ARE</v></cell><cell r="F25485" t="str"><v>M2</v></cell><cell r="G25485"><v>60.28</v></cell></row><row r="25486"><cell r="C25486" t="str"><v>090638</v></cell><cell r="D25486"><v>3008535</v></cell><cell r="E25486" t="str"><v>MURO TIJOLOS 10X20X20cm H=1,80m 10cm-REV.CAL/CIM/AREIA-C/CAL</v></cell><cell r="F25486" t="str"><v>M</v></cell><cell r="G25486"><v>107.12</v></cell></row><row r="25487"><cell r="C25487" t="str"><v>090639</v></cell><cell r="D25487"><v>3008536</v></cell><cell r="E25487" t="str"><v>ALVENARIA TIJ.MACICO 0,10m C/EMBOCO AREIA/CIM/SAIBRO-PINT.CA</v></cell><cell r="F25487" t="str"><v>M2</v></cell><cell r="G25487"><v>192</v></cell></row><row r="25488"><cell r="C25488" t="str"><v>090640</v></cell><cell r="D25488"><v>3008537</v></cell><cell r="E25488" t="str"><v>ALVENARIA TIJ.MACICO 0,20m REV.CIM/SAIBRO 1:8 C/PINT.CAL</v></cell><cell r="F25488" t="str"><v>M2</v></cell><cell r="G25488"><v>304.75</v></cell></row><row r="25489"><cell r="C25489" t="str"><v>090685</v></cell><cell r="D25489"><v>3008538</v></cell><cell r="E25489" t="str"><v>PINGADEIRA CONCRETO PARA TOPO DE MUROS 0,20m</v></cell><cell r="F25489" t="str"><v>M</v></cell><cell r="G25489"><v>95.88</v></cell></row><row r="25490"><cell r="C25490" t="str"><v>090686</v></cell><cell r="D25490"><v>3008539</v></cell><cell r="E25490" t="str"><v>PINGADEIRA CONCRETO PARA TOPO DE MUROS 0,10m</v></cell><cell r="F25490" t="str"><v>M</v></cell><cell r="G25490"><v>63.62</v></cell></row><row r="25491"><cell r="C25491" t="str"><v>090701</v></cell><cell r="D25491"><v>3008540</v></cell><cell r="E25491" t="str"><v>PAINEL CEGO DIVISORIA LAMINADO/VIDRO 35mm 1,20x2,70m COLOCAD</v></cell><cell r="F25491" t="str"><v>UN</v></cell><cell r="G25491"><v>386</v></cell></row><row r="25492"><cell r="C25492" t="str"><v>090702</v></cell><cell r="D25492"><v>3008541</v></cell><cell r="E25492" t="str"><v>PAINEL CEGO DIVISORIA LAMINADO 35mm 1,20x2,70m COLOCADO</v></cell><cell r="F25492" t="str"><v>UN</v></cell><cell r="G25492"><v>245</v></cell></row><row r="25493"><cell r="C25493" t="str"><v>090703</v></cell><cell r="D25493"><v>3008542</v></cell><cell r="E25493" t="str"><v>PAINEL CEGO DIVISORIA LAMINADO 35mm 0,80x2,70m COLOCADO</v></cell><cell r="F25493" t="str"><v>UN</v></cell><cell r="G25493"><v>189</v></cell></row><row r="25494"><cell r="C25494" t="str"><v>090704</v></cell><cell r="D25494"><v>3008543</v></cell><cell r="E25494" t="str"><v>DIVISORIA LAMINADO CANADIAN TEXT.35mm 1,0x2,70m COLOCADO</v></cell><cell r="F25494" t="str"><v>M2</v></cell><cell r="G25494"><v>212</v></cell></row><row r="25495"><cell r="C25495" t="str"><v>090706</v></cell><cell r="D25495"><v>3008544</v></cell><cell r="E25495" t="str"><v>PORTA P/DIVISORIA PAINEL 0,84x2,70m LAMINADO C/COLOCACAO</v></cell><cell r="F25495" t="str"><v>UN</v></cell><cell r="G25495"><v>166</v></cell></row><row r="25496"><cell r="C25496" t="str"><v>090771</v></cell><cell r="D25496"><v>3008545</v></cell><cell r="E25496" t="str"><v>PAINEL MADEIRA TIPO LANDSCAPE (BIOMBO) H=1,70m ARTICULADO</v></cell><cell r="F25496" t="str"><v>M2</v></cell><cell r="G25496"><v>173</v></cell></row><row r="25497"><cell r="C25497" t="str"><v>090790</v></cell><cell r="D25497"><v>3008546</v></cell><cell r="E25497" t="str"><v>MURO EXTERNO H=1,0m-ESP.10cm-TIJ.10x20x30 REV.CIM.CAL/AREIA-</v></cell><cell r="F25497" t="str"><v>M</v></cell><cell r="G25497"><v>76.92</v></cell></row><row r="25498"><cell r="C25498" t="str"><v>090791</v></cell><cell r="D25498"><v>3008547</v></cell><cell r="E25498" t="str"><v>MURO DIVISORIO h=1,8mx10cm CAL/AREIA/EMBOCO/PVA-PILAR 3/3m</v></cell><cell r="F25498" t="str"><v>M</v></cell><cell r="G25498"><v>191.16</v></cell></row><row r="25499"><cell r="C25499" t="str"><v>090792</v></cell><cell r="D25499"><v>3008548</v></cell><cell r="E25499" t="str"><v>MURO EXTERNO H=3,0m-ESP.10cm-TIJ.10x20x30-REV.CAL/CIM.AREIA-</v></cell><cell r="F25499" t="str"><v>M</v></cell><cell r="G25499"><v>262.4</v></cell></row><row r="25500"><cell r="C25500" t="str"><v>090793</v></cell><cell r="D25500"><v>3008549</v></cell><cell r="E25500" t="str"><v>MURO H=2,5m- 9x19x19 10cm-CIM/SAIBRO/EMB./PVA-PILAR 3/3m</v></cell><cell r="F25500" t="str"><v>M</v></cell><cell r="G25500"><v>211.2</v></cell></row><row r="25501"><cell r="C25501" t="str"><v>090794</v></cell><cell r="D25501"><v>3008550</v></cell><cell r="E25501" t="str"><v>MURO h=2,0mx20cm- 9x19x19-CIM/SAIBRO/EMB./PVA-PILAR 3/3m</v></cell><cell r="F25501" t="str"><v>M</v></cell><cell r="G25501"><v>335.56</v></cell></row><row r="25502"><cell r="C25502" t="str"><v>090800</v></cell><cell r="D25502"><v>3008551</v></cell><cell r="E25502" t="str"><v>PAREDE 96mm PAINEL GESSO DARY WALL 13mm C/PERF.MET.</v></cell><cell r="F25502" t="str"><v>M2</v></cell><cell r="G25502"><v>84.5</v></cell></row><row r="25503"><cell r="C25503" t="str"><v>090801</v></cell><cell r="D25503"><v>3008552</v></cell><cell r="E25503" t="str"><v>PAREDE DUPLA 10cm PAINEL GESSO LAFARGE GYPSUM C/PERF. METAL</v></cell><cell r="F25503" t="str"><v>M2</v></cell><cell r="G25503"><v>77.15</v></cell></row><row r="25504"><cell r="C25504" t="str"><v>090802</v></cell><cell r="D25504"><v>3008553</v></cell><cell r="E25504" t="str"><v>PAREDE 95mm PAINEL GESSO WALL GKE 12,5mm C/PERFIL MET.</v></cell><cell r="F25504" t="str"><v>M2</v></cell><cell r="G25504"><v>110.95</v></cell></row><row r="25505"><cell r="C25505" t="str"><v>090803</v></cell><cell r="D25505"><v>3008554</v></cell><cell r="E25505" t="str"><v>FORRO GESSO ACARTONADO PLACOSTIL F-530</v></cell><cell r="F25505" t="str"><v>M2</v></cell><cell r="G25505"><v>46.63</v></cell></row><row r="25506"><cell r="C25506" t="str"><v>090804</v></cell><cell r="D25506"><v>3008555</v></cell><cell r="E25506" t="str"><v>FORRO GESSO ACARTONADO D112 KNAUF UNIDIRECIONAL</v></cell><cell r="F25506" t="str"><v>M2</v></cell><cell r="G25506"><v>71.2</v></cell></row><row r="25507"><cell r="C25507" t="str"><v>090805</v></cell><cell r="D25507"><v>3008556</v></cell><cell r="E25507" t="str"><v>VISITA TECNICA NO FORRO DE GESSO</v></cell><cell r="F25507" t="str"><v>UN</v></cell><cell r="G25507"><v>94.27</v></cell></row><row r="25508"><cell r="C25508" t="str"><v>090840</v></cell><cell r="D25508"><v>3008557</v></cell><cell r="E25508" t="str"><v>PESCOCO DE GANSO PARA CERCA METALICA TIPO VESPER (DES.VSP 30</v></cell><cell r="F25508" t="str"><v>UN</v></cell><cell r="G25508"><v>191.63</v></cell></row><row r="25509"><cell r="C25509" t="str"><v>090881</v></cell><cell r="D25509"><v>3008558</v></cell><cell r="E25509" t="str"><v>ALVENARIA BLOCO CONCRETO 9x19x39cm ASSENTE COM FIXOBLOCK</v></cell><cell r="F25509" t="str"><v>M2</v></cell><cell r="G25509"><v>35.84</v></cell></row><row r="25510"><cell r="C25510" t="str"><v>090882</v></cell><cell r="D25510"><v>3008559</v></cell><cell r="E25510" t="str"><v>ALVENARIA BLOCO CONCRETO 19x19x39cm ASSENTE COM FIXOBLOCK 5m</v></cell><cell r="F25510" t="str"><v>M2</v></cell><cell r="G25510"><v>37.03</v></cell></row><row r="25511"><cell r="C25511" t="str"><v>090889</v></cell><cell r="D25511"><v>3008560</v></cell><cell r="E25511" t="str"><v>DIV ACUSTICA GESSO ACART.+PAINEL LÃ+FILME TERMOACUST. 1 FACE</v></cell><cell r="F25511" t="str"><v>M2</v></cell><cell r="G25511"><v>220.13</v></cell></row><row r="25512"><cell r="C25512" t="str"><v>090916</v></cell><cell r="D25512"><v>3008561</v></cell><cell r="E25512" t="str"><v>BANCADA ALVENARIA/CONCRETO REVESTIDA COM CERAMICA L=0.60m</v></cell><cell r="F25512" t="str"><v>M</v></cell><cell r="G25512"><v>482.99</v></cell></row><row r="25513"><cell r="C25513" t="str"><v>090922</v></cell><cell r="D25513"><v>3008562</v></cell><cell r="E25513" t="str"><v>DIVISORIA REV.LAMIN.RECHEIO POLIURETANO ESP.50mm-(1.01)</v></cell><cell r="F25513" t="str"><v>M2</v></cell><cell r="G25513"><v>252.36</v></cell></row><row r="25514"><cell r="C25514" t="str"><v>090923</v></cell><cell r="D25514"><v>3008563</v></cell><cell r="E25514" t="str"><v>DIVISORIA REV.LAMINADO 1 FACE/OUTRA FACE CH.GALV.RECH POLIUR</v></cell><cell r="F25514" t="str"><v>UN</v></cell><cell r="G25514"><v>325.23</v></cell></row><row r="25515"><cell r="C25515" t="str"><v>090927</v></cell><cell r="D25515"><v>3008564</v></cell><cell r="E25515" t="str"><v>ALVENARIA MEIO BLOCO DE CONCRETO 19x19x19cm COM FIXOBLOCK</v></cell><cell r="F25515" t="str"><v>M2</v></cell><cell r="G25515"><v>32.59</v></cell></row><row r="25516"><cell r="C25516" t="str"><v>090928</v></cell><cell r="D25516"><v>3008565</v></cell><cell r="E25516" t="str"><v>ALVENARIA MEIO BLOCO DE CONCRETO 9x19x19cm COM FIXOBLOCK</v></cell><cell r="F25516" t="str"><v>M2</v></cell><cell r="G25516"><v>20.27</v></cell></row><row r="25517"><cell r="C25517" t="str"><v>090948</v></cell><cell r="D25517"><v>3008566</v></cell><cell r="E25517" t="str"><v>MURO PLACA CONCRETO PREMOLDADO H=1,8m COM PINTURA CAIACAO</v></cell><cell r="F25517" t="str"><v>M</v></cell><cell r="G25517"><v>373.63</v></cell></row><row r="25518"><cell r="C25518" t="str"><v>090953</v></cell><cell r="D25518"><v>3008567</v></cell><cell r="E25518" t="str"><v>CERCA MOURAO CONCRETO COM 2m 8 FIOS ARAME FARPADO H=1,8m</v></cell><cell r="F25518" t="str"><v>M</v></cell><cell r="G25518"><v>84.24</v></cell></row><row r="25519"><cell r="C25519" t="str"><v>090958</v></cell><cell r="D25519"><v>3008568</v></cell><cell r="E25519" t="str"><v>CERCA MOURAO CONCRETO COM 2m 4 FIOS ARAME FARPADO H=1,8m</v></cell><cell r="F25519" t="str"><v>M</v></cell><cell r="G25519"><v>63.34</v></cell></row><row r="25520"><cell r="C25520" t="str"><v>090963</v></cell><cell r="D25520"><v>3008569</v></cell><cell r="E25520" t="str"><v>CERCA MOURAO MADEIRA COM 2m 4 FIOS ARAME FARPADO H=0,8m</v></cell><cell r="F25520" t="str"><v>M</v></cell><cell r="G25520"><v>100.56</v></cell></row><row r="25521"><cell r="C25521" t="str"><v>090976</v></cell><cell r="D25521"><v>3008570</v></cell><cell r="E25521" t="str"><v>APERTO PAREDES 1/2 VEZ (10cm)TIJ.MACICO CIMENTO/AREIA 1:6</v></cell><cell r="F25521" t="str"><v>M2</v></cell><cell r="G25521"><v>128.98</v></cell></row><row r="25522"><cell r="C25522" t="str"><v>090981</v></cell><cell r="D25522"><v>3008571</v></cell><cell r="E25522" t="str"><v>APERTO PAREDE 1 VEZ(20cm)TIJOLO MACICO-CIMENTO/AREIA 1:6</v></cell><cell r="F25522" t="str"><v>M2</v></cell><cell r="G25522"><v>270.05</v></cell></row><row r="25523"><cell r="C25523" t="str"><v>090986</v></cell><cell r="D25523"><v>3008572</v></cell><cell r="E25523" t="str"><v>CERCA MOURAO CONCRETO COM 2m 4 FIOS ARAME FARPADO H=0,8m</v></cell><cell r="F25523" t="str"><v>M</v></cell><cell r="G25523"><v>46.9</v></cell></row><row r="25524"><cell r="C25524" t="str"><v>090991</v></cell><cell r="D25524"><v>3008573</v></cell><cell r="E25524" t="str"><v>ALVENARIA TIJOLO FURADO 10x20x20cm 0,20m,CIMENTO/AREIA 1:6</v></cell><cell r="F25524" t="str"><v>M2</v></cell><cell r="G25524"><v>109.15</v></cell></row><row r="25525"><cell r="C25525" t="str"><v>090992</v></cell><cell r="D25525"><v>3008574</v></cell><cell r="E25525" t="str"><v>ALVENARIA TIJOLO FURADO 10x20x20cm 0,10m,CIMENTO,SAIBRO 1:6</v></cell><cell r="F25525" t="str"><v>M2</v></cell><cell r="G25525"><v>54.57</v></cell></row><row r="25526"><cell r="C25526" t="str"><v>100002</v></cell><cell r="D25526"><v>3008575</v></cell><cell r="E25526" t="str"><v>ESTRUTURA ACO TRELICADO EM ARCO (25,87kg)</v></cell><cell r="F25526" t="str"><v>M2</v></cell><cell r="G25526"><v>241.57</v></cell></row><row r="25527"><cell r="C25527" t="str"><v>100003</v></cell><cell r="D25527"><v>3008576</v></cell><cell r="E25527" t="str"><v>ESTRUTURA ACO TRELICA ESPACIAL ELETROSOLD.(25,872kg/m2)(VAO</v></cell><cell r="F25527" t="str"><v>UN</v></cell><cell r="G25527"><v>225.74</v></cell></row><row r="25528"><cell r="C25528" t="str"><v>100004</v></cell><cell r="D25528"><v>3008577</v></cell><cell r="E25528" t="str"><v>ESTRUTURA ACO TRELICADO PARA COBERTURA (23,672kg/m2)</v></cell><cell r="F25528" t="str"><v>M2</v></cell><cell r="G25528"><v>322.48</v></cell></row><row r="25529"><cell r="C25529" t="str"><v>100005</v></cell><cell r="D25529"><v>3008578</v></cell><cell r="E25529" t="str"><v>TUBO DE QUEDA PARA AGUAS PLUVIAIS (ALGEROZ) 75mm</v></cell><cell r="F25529" t="str"><v>M</v></cell><cell r="G25529"><v>31.12</v></cell></row><row r="25530"><cell r="C25530" t="str"><v>100009</v></cell><cell r="D25530"><v>3008579</v></cell><cell r="E25530" t="str"><v>ESTRUTURA ACO P/COBERTURA FIBROCIMENTO(2 AGUAS)-(38,879kg/m2</v></cell><cell r="F25530" t="str"><v>M2</v></cell><cell r="G25530"><v>957.27</v></cell></row><row r="25531"><cell r="C25531" t="str"><v>100010</v></cell><cell r="D25531"><v>3008580</v></cell><cell r="E25531" t="str"><v>ESTRUTURA ACO P/COBERTURA TELHA CERAMICA(1 AGUA)-(44,114kg/m</v></cell><cell r="F25531" t="str"><v>M2</v></cell><cell r="G25531"><v>447.92</v></cell></row><row r="25532"><cell r="C25532" t="str"><v>100012</v></cell><cell r="D25532"><v>3008581</v></cell><cell r="E25532" t="str"><v>PILAR EM ALVENARIA LAJOTAS 0,20x0,20m PARA SUPORTE de TELHAD</v></cell><cell r="F25532" t="str"><v>M2</v></cell><cell r="G25532"><v>58.64</v></cell></row><row r="25533"><cell r="C25533" t="str"><v>100013</v></cell><cell r="D25533"><v>3008582</v></cell><cell r="E25533" t="str"><v>COBERTURA TELHA CERAMICA ROMANA COM ESTRUTURA MADEIRA DE LEI</v></cell><cell r="F25533" t="str"><v>M2</v></cell><cell r="G25533"><v>966.81</v></cell></row><row r="25534"><cell r="C25534" t="str"><v>100015</v></cell><cell r="D25534"><v>3008583</v></cell><cell r="E25534" t="str"><v>ESTRUTURA ACO ESPACIAL TRELICADO PARA GINASIO (44,52kg/m2)</v></cell><cell r="F25534" t="str"><v>M2</v></cell><cell r="G25534"><v>457.27</v></cell></row><row r="25535"><cell r="C25535" t="str"><v>100016</v></cell><cell r="D25535"><v>3008584</v></cell><cell r="E25535" t="str"><v>ESTRUTURA ACO ESPACIAL LEVE TRELICADO P/GINASIO(19,12kg/m2)</v></cell><cell r="F25535" t="str"><v>M2</v></cell><cell r="G25535"><v>295.37</v></cell></row><row r="25536"><cell r="C25536" t="str"><v>100017</v></cell><cell r="D25536"><v>3008585</v></cell><cell r="E25536" t="str"><v>TELHADO 2 AGUAS ESTRUTURA MADEIRA DE LEI PARA VAO DE 21,50m</v></cell><cell r="F25536" t="str"><v>M2</v></cell><cell r="G25536"><v>191.43</v></cell></row><row r="25537"><cell r="C25537" t="str"><v>100019</v></cell><cell r="D25537"><v>3008586</v></cell><cell r="E25537" t="str"><v>CALHA AGUAS PLUVIAIS CHAPA COBRE #28</v></cell><cell r="F25537" t="str"><v>M</v></cell><cell r="G25537"><v>139.95</v></cell></row><row r="25538"><cell r="C25538" t="str"><v>100021</v></cell><cell r="D25538"><v>3008587</v></cell><cell r="E25538" t="str"><v>CALHA BANDEJA CONTINUA CHAPA #20 GALVANIZADA SEC.60/66cm</v></cell><cell r="F25538" t="str"><v>M</v></cell><cell r="G25538"><v>39.69</v></cell></row><row r="25539"><cell r="C25539" t="str"><v>100025</v></cell><cell r="D25539"><v>3008588</v></cell><cell r="E25539" t="str"><v>ARESTA FIBROCIMENTO EM CHAPA DE 6 A 8mm</v></cell><cell r="F25539" t="str"><v>UN</v></cell><cell r="G25539"><v>99.32</v></cell></row><row r="25540"><cell r="C25540" t="str"><v>100030</v></cell><cell r="D25540"><v>3008589</v></cell><cell r="E25540" t="str"><v>CHAPA ACO DOBRADO SAE 1010/20 PARA ESTRUTURA PERFIS COBERTUR</v></cell><cell r="F25540" t="str"><v>KG</v></cell><cell r="G25540"><v>8.1</v></cell></row><row r="25541"><cell r="C25541" t="str"><v>100060</v></cell><cell r="D25541"><v>3008590</v></cell><cell r="E25541" t="str"><v>ESTRUTURA TRELICA EM ACO PREPINTADO PARA COBERTURA(9,878kg/m</v></cell><cell r="F25541" t="str"><v>M2</v></cell><cell r="G25541"><v>125.62</v></cell></row><row r="25542"><cell r="C25542" t="str"><v>100071</v></cell><cell r="D25542"><v>3008591</v></cell><cell r="E25542" t="str"><v>ESTRUTURA ACO VERTICAL P/APOIO DE ABAS EXTERNAS(25,288kg/m2)</v></cell><cell r="F25542" t="str"><v>M2</v></cell><cell r="G25542"><v>276.25</v></cell></row><row r="25543"><cell r="C25543" t="str"><v>100072</v></cell><cell r="D25543"><v>3008592</v></cell><cell r="E25543" t="str"><v>ABAS EXTERNAS DE TELHADO CHAPA METALICA SOBRE ESTRUTURA ACO</v></cell><cell r="F25543" t="str"><v>M2</v></cell><cell r="G25543"><v>114.17</v></cell></row><row r="25544"><cell r="C25544" t="str"><v>100073</v></cell><cell r="D25544"><v>3008593</v></cell><cell r="E25544" t="str"><v>FORRO METALICO EXTERNO SOB ESTRUTURA METALICA</v></cell><cell r="F25544" t="str"><v>M2</v></cell><cell r="G25544"><v>118.57</v></cell></row><row r="25545"><cell r="C25545" t="str"><v>100100</v></cell><cell r="D25545"><v>3008594</v></cell><cell r="E25545" t="str"><v>TOLDO REMOVIVEL REVESTIDO POLIVINIL COM ESTRUTURA METALICA</v></cell><cell r="F25545" t="str"><v>M2</v></cell><cell r="G25545"><v>309.82</v></cell></row><row r="25546"><cell r="C25546" t="str"><v>100113</v></cell><cell r="D25546"><v>3008595</v></cell><cell r="E25546" t="str"><v>COBERTURA EM CHAPA POLICARBONATO ALVEOLAR 3mm</v></cell><cell r="F25546" t="str"><v>M2</v></cell><cell r="G25546"><v>162.33</v></cell></row><row r="25547"><cell r="C25547" t="str"><v>100115</v></cell><cell r="D25547"><v>3008596</v></cell><cell r="E25547" t="str"><v>ALINHAMENTO TELHAS FIBROCIMENTO EM CONCORDANCIA DE CALHAS</v></cell><cell r="F25547" t="str"><v>M</v></cell><cell r="G25547"><v>26.38</v></cell></row><row r="25548"><cell r="C25548" t="str"><v>100130</v></cell><cell r="D25548"><v>3008597</v></cell><cell r="E25548" t="str"><v>RIPAMENTO EM ESTRUTURA PRONTA PARA TELHAS ONDULINE</v></cell><cell r="F25548" t="str"><v>M2</v></cell><cell r="G25548"><v>41.22</v></cell></row><row r="25549"><cell r="C25549" t="str"><v>100132</v></cell><cell r="D25549"><v>3008598</v></cell><cell r="E25549" t="str"><v>COBERTURA SOBRE ESTRUTURA PRONTA EM TELHAS ONDULINE</v></cell><cell r="F25549" t="str"><v>M2</v></cell><cell r="G25549"><v>58.68</v></cell></row><row r="25550"><cell r="C25550" t="str"><v>100142</v></cell><cell r="D25550"><v>3008599</v></cell><cell r="E25550" t="str"><v>TELHA METAL.TRAPEZOIDAL-0,65mm-PINT.ELETROSTATICA+PO POLIEST</v></cell><cell r="F25550" t="str"><v>M2</v></cell><cell r="G25550"><v>87.58</v></cell></row><row r="25551"><cell r="C25551" t="str"><v>100143</v></cell><cell r="D25551"><v>3008600</v></cell><cell r="E25551" t="str"><v>FECHAMENTO VERTICAL TELHA METALICA REVESTIDA DIRECT PLUS</v></cell><cell r="F25551" t="str"><v>M2</v></cell><cell r="G25551"><v>82.31</v></cell></row><row r="25552"><cell r="C25552" t="str"><v>100144</v></cell><cell r="D25552"><v>3008601</v></cell><cell r="E25552" t="str"><v>FECHAMENTO HORIZONTAL TELHA ALUMINIO NATURAL 0,7mm</v></cell><cell r="F25552" t="str"><v>M2</v></cell><cell r="G25552"><v>113.54</v></cell></row><row r="25553"><cell r="C25553" t="str"><v>100145</v></cell><cell r="D25553"><v>3008602</v></cell><cell r="E25553" t="str"><v>ESTRUTURA DE MADEIRA PARA TELHADO 2 AGUAS P/TELHAS TEGULA</v></cell><cell r="F25553" t="str"><v>M2</v></cell><cell r="G25553"><v>135.62</v></cell></row><row r="25554"><cell r="C25554" t="str"><v>100146</v></cell><cell r="D25554"><v>3008603</v></cell><cell r="E25554" t="str"><v>ESTRUTURA ALUMINIO LEVE PARA BEIRAL PARA CHAPAS POLICARBONAT</v></cell><cell r="F25554" t="str"><v>M2</v></cell><cell r="G25554"><v>302.84</v></cell></row><row r="25555"><cell r="C25555" t="str"><v>100147</v></cell><cell r="D25555"><v>3008604</v></cell><cell r="E25555" t="str"><v>ESTRUTURA ALUMINIO LEVE FIXACAO CHAPA DE POLICARBONATO 10mm</v></cell><cell r="F25555" t="str"><v>M2</v></cell><cell r="G25555"><v>97.58</v></cell></row><row r="25556"><cell r="C25556" t="str"><v>100148</v></cell><cell r="D25556"><v>3008605</v></cell><cell r="E25556" t="str"><v>ESTRUTURA ALUMINIO LEVE P/CLARABOIA P/CHAPA POLICARBONATO 5m</v></cell><cell r="F25556" t="str"><v>M</v></cell><cell r="G25556"><v>47.42</v></cell></row><row r="25557"><cell r="C25557" t="str"><v>100149</v></cell><cell r="D25557"><v>3008606</v></cell><cell r="E25557" t="str"><v>FORRO MADEIRA DE LEI COM ENTARUGAMENTO</v></cell><cell r="F25557" t="str"><v>M2</v></cell><cell r="G25557"><v>131.04</v></cell></row><row r="25558"><cell r="C25558" t="str"><v>100150</v></cell><cell r="D25558"><v>3008607</v></cell><cell r="E25558" t="str"><v>ESTRUTURA MADEIRA DE LEI PARA TELHADO IMUNIZADO COM PENTOX</v></cell><cell r="F25558" t="str"><v>M2</v></cell><cell r="G25558"><v>138.99</v></cell></row><row r="25559"><cell r="C25559" t="str"><v>100151</v></cell><cell r="D25559"><v>3008608</v></cell><cell r="E25559" t="str"><v>ESTRUTURA MADEIRA PARA TELHADO PARA TELHA CERAMICA ROMANA</v></cell><cell r="F25559" t="str"><v>M2</v></cell><cell r="G25559"><v>131.07</v></cell></row><row r="25560"><cell r="C25560" t="str"><v>100152</v></cell><cell r="D25560"><v>3008609</v></cell><cell r="E25560" t="str"><v>COBERTURA TELHA COLONIAL-4 AGUAS CAPA/BICA-C/ESTR.MADEIRA</v></cell><cell r="F25560" t="str"><v>M2</v></cell><cell r="G25560"><v>468.57</v></cell></row><row r="25561"><cell r="C25561" t="str"><v>100153</v></cell><cell r="D25561"><v>3008610</v></cell><cell r="E25561" t="str"><v>COBERTURA TELHA COLONIAL-2 AGUAS CAPA/BICA C/ESTRUT.MADEIRA</v></cell><cell r="F25561" t="str"><v>M2</v></cell><cell r="G25561"><v>295.35</v></cell></row><row r="25562"><cell r="C25562" t="str"><v>100154</v></cell><cell r="D25562"><v>3008611</v></cell><cell r="E25562" t="str"><v>ESTRUTURA MADEIRA DE LEI-TELHADO UMA AGUA P/TELHA FIBROCIMEN</v></cell><cell r="F25562" t="str"><v>M2</v></cell><cell r="G25562"><v>139.98</v></cell></row><row r="25563"><cell r="C25563" t="str"><v>100156</v></cell><cell r="D25563"><v>3008612</v></cell><cell r="E25563" t="str"><v>ESTRUTURA MADEIRA DE LEI GUAITARA PARA TELHAS FIBROCIMENTO</v></cell><cell r="F25563" t="str"><v>M2</v></cell><cell r="G25563"><v>149.42</v></cell></row><row r="25564"><cell r="C25564" t="str"><v>100157</v></cell><cell r="D25564"><v>3008613</v></cell><cell r="E25564" t="str"><v>COBERTURA TELHAS KP-88 GALVANIZADAS EM ESTRUTURA PRONTA</v></cell><cell r="F25564" t="str"><v>M2</v></cell><cell r="G25564"><v>78.73</v></cell></row><row r="25565"><cell r="C25565" t="str"><v>100164</v></cell><cell r="D25565"><v>3008614</v></cell><cell r="E25565" t="str"><v>MAO-DE-OBRA PARA COLOCACAO DE TELHAS FIBROCIMENTO/ALUMINIO</v></cell><cell r="F25565" t="str"><v>UN</v></cell><cell r="G25565"><v>80.91</v></cell></row><row r="25566"><cell r="C25566" t="str"><v>100165</v></cell><cell r="D25566"><v>3008615</v></cell><cell r="E25566" t="str"><v>ESTRUTURA MADEIRA PARA TELHADO 4 AGUAS PARA TELHA MARSELHA</v></cell><cell r="F25566" t="str"><v>M2</v></cell><cell r="G25566"><v>169.95</v></cell></row><row r="25567"><cell r="C25567" t="str"><v>100166</v></cell><cell r="D25567"><v>3008616</v></cell><cell r="E25567" t="str"><v>COBERTURA TELHA CERAMICA TIPO PLAN COM ESTRUTURA MADEIRA</v></cell><cell r="F25567" t="str"><v>M2</v></cell><cell r="G25567"><v>366.91</v></cell></row><row r="25568"><cell r="C25568" t="str"><v>100168</v></cell><cell r="D25568"><v>3008617</v></cell><cell r="E25568" t="str"><v>COBERTURA TELHA FIBROCIMENTO 6mm COM ESTRUTURA MADEIRA DE LE</v></cell><cell r="F25568" t="str"><v>M2</v></cell><cell r="G25568"><v>258.34</v></cell></row><row r="25569"><cell r="C25569" t="str"><v>100169</v></cell><cell r="D25569"><v>3008618</v></cell><cell r="E25569" t="str"><v>COBERTURA TELHA FIBROCIMENTO 6mm 1 AGUA COM ESTRUTURA MADEIR</v></cell><cell r="F25569" t="str"><v>M2</v></cell><cell r="G25569"><v>222.11</v></cell></row><row r="25570"><cell r="C25570" t="str"><v>100170</v></cell><cell r="D25570"><v>3008619</v></cell><cell r="E25570" t="str"><v>COBERTURA TELHA FIBROCIMENTO 6mm 2 AGUAS COM ESTRUTURA MADEI</v></cell><cell r="F25570" t="str"><v>M2</v></cell><cell r="G25570"><v>194.1</v></cell></row><row r="25571"><cell r="C25571" t="str"><v>100171</v></cell><cell r="D25571"><v>3008620</v></cell><cell r="E25571" t="str"><v>COBERTURA TELHA FIBROCIMENTO 5mm 2 AGUAS EM ESTRUTURA PRONTA</v></cell><cell r="F25571" t="str"><v>M2</v></cell><cell r="G25571"><v>194.74</v></cell></row><row r="25572"><cell r="C25572" t="str"><v>100172</v></cell><cell r="D25572"><v>3008621</v></cell><cell r="E25572" t="str"><v>COBERTURA TELHA FIBROCIMENTO 6mm 2 AGUAS C/ESTR.MADEIRA DE L</v></cell><cell r="F25572" t="str"><v>M2</v></cell><cell r="G25572"><v>165.86</v></cell></row><row r="25573"><cell r="C25573" t="str"><v>100173</v></cell><cell r="D25573"><v>3008622</v></cell><cell r="E25573" t="str"><v>COBERTURA TELHA FIBROCIMENTO 5mm 2 AGUAS COM ESTRUTURA MADEI</v></cell><cell r="F25573" t="str"><v>M2</v></cell><cell r="G25573"><v>876.5</v></cell></row><row r="25574"><cell r="C25574" t="str"><v>100174</v></cell><cell r="D25574"><v>3008623</v></cell><cell r="E25574" t="str"><v>COBERTURA TELHA FIBROCIMENTO 5mm EM ESTRUTURA PRONTA</v></cell><cell r="F25574" t="str"><v>M2</v></cell><cell r="G25574"><v>75.52</v></cell></row><row r="25575"><cell r="C25575" t="str"><v>100178</v></cell><cell r="D25575"><v>3008624</v></cell><cell r="E25575" t="str"><v>COBERTURA TELHA GALVANIZADA IMAP-850 SOBRE ESTRUTURA PRONTA</v></cell><cell r="F25575" t="str"><v>M2</v></cell><cell r="G25575"><v>114.12</v></cell></row><row r="25576"><cell r="C25576" t="str"><v>100179</v></cell><cell r="D25576"><v>3008625</v></cell><cell r="E25576" t="str"><v>COBERTURA PLACA DE VIDRO LAMINADO 7mm SOBRE ESTRUTURA PRONTA</v></cell><cell r="F25576" t="str"><v>M2</v></cell><cell r="G25576"><v>468.54</v></cell></row><row r="25577"><cell r="C25577" t="str"><v>100180</v></cell><cell r="D25577"><v>3008626</v></cell><cell r="E25577" t="str"><v>COBERTURA TELHA ALUMINIO 7mm SOBRE ESTRUTURA PRONTA</v></cell><cell r="F25577" t="str"><v>M2</v></cell><cell r="G25577"><v>124.25</v></cell></row><row r="25578"><cell r="C25578" t="str"><v>100181</v></cell><cell r="D25578"><v>3008627</v></cell><cell r="E25578" t="str"><v>RECOLOCACAO DE TELHA DE ALUMINIO TRAPEZOIDAL</v></cell><cell r="F25578" t="str"><v>M2</v></cell><cell r="G25578"><v>25.61</v></cell></row><row r="25579"><cell r="C25579" t="str"><v>100182</v></cell><cell r="D25579"><v>3008628</v></cell><cell r="E25579" t="str"><v>COBERTURA TELHA VOGATEX 4mm FIBROCIMENTO EM ESTRUTURA PRONTA</v></cell><cell r="F25579" t="str"><v>M2</v></cell><cell r="G25579"><v>29.81</v></cell></row><row r="25580"><cell r="C25580" t="str"><v>100185</v></cell><cell r="D25580"><v>3008629</v></cell><cell r="E25580" t="str"><v>COBERTURA TELHA CANALETE 90 FIBROCIMENTO EM ESTRUTURA PRONTA</v></cell><cell r="F25580" t="str"><v>M2</v></cell><cell r="G25580"><v>204.06</v></cell></row><row r="25581"><cell r="C25581" t="str"><v>100188</v></cell><cell r="D25581"><v>3008630</v></cell><cell r="E25581" t="str"><v>COBERTURA METALICA MARKO TIPO ROOL-ON COM TRELICAS SUSTENTAC</v></cell><cell r="F25581" t="str"><v>M2</v></cell><cell r="G25581"><v>75</v></cell></row><row r="25582"><cell r="C25582" t="str"><v>100190</v></cell><cell r="D25582"><v>3008631</v></cell><cell r="E25582" t="str"><v>COBERTURA TELHA CANALETE 49 FIBROCIMENTO EM ESTRUTURA PRONTA</v></cell><cell r="F25582" t="str"><v>M2</v></cell><cell r="G25582"><v>148.6</v></cell></row><row r="25583"><cell r="C25583" t="str"><v>100191</v></cell><cell r="D25583"><v>3008632</v></cell><cell r="E25583" t="str"><v>COBERTURA TELHA CANALETE 49 FIBROCIMENTO COM ESTRUTURA MADEI</v></cell><cell r="F25583" t="str"><v>M2</v></cell><cell r="G25583"><v>257.56</v></cell></row><row r="25584"><cell r="C25584" t="str"><v>100194</v></cell><cell r="D25584"><v>3008633</v></cell><cell r="E25584" t="str"><v>COBERTURA TELHAS CERAMICAS PLAN UMA AGUA COM ESTRUTURA MADEI</v></cell><cell r="F25584" t="str"><v>M2</v></cell><cell r="G25584"><v>236.07</v></cell></row><row r="25585"><cell r="C25585" t="str"><v>100195</v></cell><cell r="D25585"><v>3008634</v></cell><cell r="E25585" t="str"><v>COBERTURA TELHA CERAMICA ROMANA 4 AGUAS+ESTRUTURA MADEIRA</v></cell><cell r="F25585" t="str"><v>M2</v></cell><cell r="G25585"><v>212.98</v></cell></row><row r="25586"><cell r="C25586" t="str"><v>100196</v></cell><cell r="D25586"><v>3008635</v></cell><cell r="E25586" t="str"><v>COBERTURA TELHA CERAMICA ROMANA 2 AGUAS+ESTRUTURA MADEIRA</v></cell><cell r="F25586" t="str"><v>M2</v></cell><cell r="G25586"><v>189.17</v></cell></row><row r="25587"><cell r="C25587" t="str"><v>100198</v></cell><cell r="D25587"><v>3008636</v></cell><cell r="E25587" t="str"><v>ESTRUTURA MADEIRA DE LEI P/TELHADO 1 AGUA APOIO LAJE CONCRET</v></cell><cell r="F25587" t="str"><v>M2</v></cell><cell r="G25587"><v>83.73</v></cell></row><row r="25588"><cell r="C25588" t="str"><v>100199</v></cell><cell r="D25588"><v>3008637</v></cell><cell r="E25588" t="str"><v>COBERTURA TELHA BETUMINOSA 3mm SOBRE ESTRUTURA PRONTA</v></cell><cell r="F25588" t="str"><v>M2</v></cell><cell r="G25588"><v>35.97</v></cell></row><row r="25589"><cell r="C25589" t="str"><v>100200</v></cell><cell r="D25589"><v>3008638</v></cell><cell r="E25589" t="str"><v>TELHA TRAPEZIO METALICA GALVAN. POS-PINTADA 40-ESP.5mm</v></cell><cell r="F25589" t="str"><v>M2</v></cell><cell r="G25589"><v>86.45</v></cell></row><row r="25590"><cell r="C25590" t="str"><v>100201</v></cell><cell r="D25590"><v>3008639</v></cell><cell r="E25590" t="str"><v>COBERTURA TELHA COLONIAL 1 AGUA COM ESTRUTUTA MADEIRA DE LEI</v></cell><cell r="F25590" t="str"><v>M2</v></cell><cell r="G25590"><v>274.38</v></cell></row><row r="25591"><cell r="C25591" t="str"><v>100202</v></cell><cell r="D25591"><v>3008640</v></cell><cell r="E25591" t="str"><v>COBERTURA TELHA COLONIAL CAPA-BICA EM ESTRUTURA PRONTA</v></cell><cell r="F25591" t="str"><v>M2</v></cell><cell r="G25591"><v>138.38</v></cell></row><row r="25592"><cell r="C25592" t="str"><v>100203</v></cell><cell r="D25592"><v>3008641</v></cell><cell r="E25592" t="str"><v>COBERTURA TELHA DE VIDRO TIPO FRANCESA,SEM MADEIRAMENTO</v></cell><cell r="F25592" t="str"><v>M2</v></cell><cell r="G25592"><v>808.03</v></cell></row><row r="25593"><cell r="C25593" t="str"><v>100204</v></cell><cell r="D25593"><v>3008642</v></cell><cell r="E25593" t="str"><v>COBERTURA TELHA DE VIDRO CAPA/BICA EM ESTRUTURA PRONTA</v></cell><cell r="F25593" t="str"><v>M2</v></cell><cell r="G25593"><v>1718.71</v></cell></row><row r="25594"><cell r="C25594" t="str"><v>100206</v></cell><cell r="D25594"><v>3008643</v></cell><cell r="E25594" t="str"><v>COBERTURA TELHA FIBRA-DE-VIDRO INCOLOR EM ESTRUTURA PRONTA</v></cell><cell r="F25594" t="str"><v>M2</v></cell><cell r="G25594"><v>68.79</v></cell></row><row r="25595"><cell r="C25595" t="str"><v>100207</v></cell><cell r="D25595"><v>3008644</v></cell><cell r="E25595" t="str"><v>RUFO FIBRA DE VIDRO</v></cell><cell r="F25595" t="str"><v>M</v></cell><cell r="G25595"><v>25.95</v></cell></row><row r="25596"><cell r="C25596" t="str"><v>100208</v></cell><cell r="D25596"><v>3008645</v></cell><cell r="E25596" t="str"><v>COBERTURA TELHA METALICA PERKRON PRE-PINTADA UPK 25/1025-0,7</v></cell><cell r="F25596" t="str"><v>M2</v></cell><cell r="G25596"><v>106.03</v></cell></row><row r="25597"><cell r="C25597" t="str"><v>100209</v></cell><cell r="D25597"><v>3008646</v></cell><cell r="E25597" t="str"><v>TELHA TRAPEZOIDAL METALICA #5 ENCHIMENTO 30mm POLIURETANO M2</v></cell><cell r="F25597" t="str"><v>UN</v></cell><cell r="G25597"><v>183.68</v></cell></row><row r="25598"><cell r="C25598" t="str"><v>100210</v></cell><cell r="D25598"><v>3008647</v></cell><cell r="E25598" t="str"><v>PASSARELAS-CAMINHOS EXTERNOS COBERTOS EM SAPE'</v></cell><cell r="F25598" t="str"><v>M2</v></cell><cell r="G25598"><v>690.36</v></cell></row><row r="25599"><cell r="C25599" t="str"><v>100212</v></cell><cell r="D25599"><v>3008648</v></cell><cell r="E25599" t="str"><v>COBERTURA TELHA FIBROCIMENTO 5mm 4 AGUAS COM ESTRUTURA MADEI</v></cell><cell r="F25599" t="str"><v>M2</v></cell><cell r="G25599"><v>208.97</v></cell></row><row r="25600"><cell r="C25600" t="str"><v>100213</v></cell><cell r="D25600"><v>3008649</v></cell><cell r="E25600" t="str"><v>COBERTURA TELHA FIBRA DE VIDRO ONDULADA SEM ESTRUTURA</v></cell><cell r="F25600" t="str"><v>M2</v></cell><cell r="G25600"><v>31.01</v></cell></row><row r="25601"><cell r="C25601" t="str"><v>100215</v></cell><cell r="D25601"><v>3008650</v></cell><cell r="E25601" t="str"><v>COBERTURA TELHA FIBROCIMENTO 6mm SOBRE ESTRUTURA PRONTA</v></cell><cell r="F25601" t="str"><v>M2</v></cell><cell r="G25601"><v>50.35</v></cell></row><row r="25602"><cell r="C25602" t="str"><v>100216</v></cell><cell r="D25602"><v>3008651</v></cell><cell r="E25602" t="str"><v>ESTRUTURA MADEIRA EM EUCALIPTO AUTOCLAVADO PARA TELHADO</v></cell><cell r="F25602" t="str"><v>M2</v></cell><cell r="G25602"><v>99.21</v></cell></row><row r="25603"><cell r="C25603" t="str"><v>100220</v></cell><cell r="D25603"><v>3008652</v></cell><cell r="E25603" t="str"><v>COBERTURA TELHA FIBROCIMENTO 6mm 4 AGUAS COM ESTRUTURA MADEI</v></cell><cell r="F25603" t="str"><v>M2</v></cell><cell r="G25603"><v>182.89</v></cell></row><row r="25604"><cell r="C25604" t="str"><v>100223</v></cell><cell r="D25604"><v>3008653</v></cell><cell r="E25604" t="str"><v>COBERTURA TELHA FIBROCIMENTO 8mm COM ESTRUTURA MADEIRA DE LE</v></cell><cell r="F25604" t="str"><v>M2</v></cell><cell r="G25604"><v>164.78</v></cell></row><row r="25605"><cell r="C25605" t="str"><v>100224</v></cell><cell r="D25605"><v>3008654</v></cell><cell r="E25605" t="str"><v>COBERTURA TELHA FIBROCIMENTO VOGATEX 4mm COM ESTRUTURA MADEI</v></cell><cell r="F25605" t="str"><v>M2</v></cell><cell r="G25605"><v>145.41</v></cell></row><row r="25606"><cell r="C25606" t="str"><v>100251</v></cell><cell r="D25606"><v>3008655</v></cell><cell r="E25606" t="str"><v>COBERTURA TELHA FIBRA DE VIDRO COM ESTRUTURA MADEIRA DE LEI</v></cell><cell r="F25606" t="str"><v>M2</v></cell><cell r="G25606"><v>187.19</v></cell></row><row r="25607"><cell r="C25607" t="str"><v>100252</v></cell><cell r="D25607"><v>3008656</v></cell><cell r="E25607" t="str"><v>COBERTURA COM CHAPA ACRILICA 4mm COM ESTRUTURA MADEIRA DE LE</v></cell><cell r="F25607" t="str"><v>M2</v></cell><cell r="G25607"><v>269.89</v></cell></row><row r="25608"><cell r="C25608" t="str"><v>100285</v></cell><cell r="D25608"><v>3008657</v></cell><cell r="E25608" t="str"><v>COBERTURA TELHA CERAMICA TEGULA (10,5un/m2)EM ESTRUTURA PRON</v></cell><cell r="F25608" t="str"><v>M2</v></cell><cell r="G25608"><v>56.96</v></cell></row><row r="25609"><cell r="C25609" t="str"><v>100286</v></cell><cell r="D25609"><v>3008658</v></cell><cell r="E25609" t="str"><v>MAO-DE-OBRA PARA COLOCACAO DE TELHAS DE BARRO</v></cell><cell r="F25609" t="str"><v>M2</v></cell><cell r="G25609"><v>44.23</v></cell></row><row r="25610"><cell r="C25610" t="str"><v>100300</v></cell><cell r="D25610"><v>3008659</v></cell><cell r="E25610" t="str"><v>CALHA EM PVC PARA AGUAS PLUVIAIS 100mm</v></cell><cell r="F25610" t="str"><v>M</v></cell><cell r="G25610"><v>18.5</v></cell></row><row r="25611"><cell r="C25611" t="str"><v>100301</v></cell><cell r="D25611"><v>3008660</v></cell><cell r="E25611" t="str"><v>RUFO EM CHAPA DE PVC 0,40m</v></cell><cell r="F25611" t="str"><v>M</v></cell><cell r="G25611"><v>43.56</v></cell></row><row r="25612"><cell r="C25612" t="str"><v>100305</v></cell><cell r="D25612"><v>3008661</v></cell><cell r="E25612" t="str"><v>BASE PARA FIXACAO DE PILAR TUBULAR EM ACO</v></cell><cell r="F25612" t="str"><v>UN</v></cell><cell r="G25612"><v>444.27</v></cell></row><row r="25613"><cell r="C25613" t="str"><v>100312</v></cell><cell r="D25613"><v>3008662</v></cell><cell r="E25613" t="str"><v>PORTA 2 FACES c/LAMINAS PAU DARCO COLADAS 1,5x2,615m C/COLOC</v></cell><cell r="F25613" t="str"><v>M2</v></cell><cell r="G25613"><v>363</v></cell></row><row r="25614"><cell r="C25614" t="str"><v>100313</v></cell><cell r="D25614"><v>3008663</v></cell><cell r="E25614" t="str"><v>CLARABOIA 1,65x2,70m POLICARBONATO ALVEOLAR 10m C/ESRUT.ALUM</v></cell><cell r="F25614" t="str"><v>UN</v></cell><cell r="G25614"><v>1068.51</v></cell></row><row r="25615"><cell r="C25615" t="str"><v>100315</v></cell><cell r="D25615"><v>3008664</v></cell><cell r="E25615" t="str"><v>PERGOLA EM TUBO QUADRADO ALUMINIO ANODIZADO 104cm</v></cell><cell r="F25615" t="str"><v>M</v></cell><cell r="G25615"><v>29.85</v></cell></row><row r="25616"><cell r="C25616" t="str"><v>100316</v></cell><cell r="D25616"><v>3008665</v></cell><cell r="E25616" t="str"><v>SUPORTE DE RUFOS EM CHAPA GALVANIZADA #22</v></cell><cell r="F25616" t="str"><v>UN</v></cell><cell r="G25616"><v>29.75</v></cell></row><row r="25617"><cell r="C25617" t="str"><v>100318</v></cell><cell r="D25617"><v>3008666</v></cell><cell r="E25617" t="str"><v>RUFO LATERAL CHAPA GALVANIZADA #22 - CORTE 1000mm</v></cell><cell r="F25617" t="str"><v>M</v></cell><cell r="G25617"><v>183.83</v></cell></row><row r="25618"><cell r="C25618" t="str"><v>100320</v></cell><cell r="D25618"><v>3008667</v></cell><cell r="E25618" t="str"><v>COBERTURA TELHA KP-90 PINTADA 2 FACES SEM ESTRUTURA</v></cell><cell r="F25618" t="str"><v>M2</v></cell><cell r="G25618"><v>56.87</v></cell></row><row r="25619"><cell r="C25619" t="str"><v>100321</v></cell><cell r="D25619"><v>3008668</v></cell><cell r="E25619" t="str"><v>COBERTURA TELHA AUTOPORTANTE ACO GALVANIZADO-ESTRUTURA PRONT</v></cell><cell r="F25619" t="str"><v>M2</v></cell><cell r="G25619"><v>114.85</v></cell></row><row r="25620"><cell r="C25620" t="str"><v>100326</v></cell><cell r="D25620"><v>3008669</v></cell><cell r="E25620" t="str"><v>ALGEROZ/BOCAL PARA BEIRAL CHAPA GALVANIZADA #22</v></cell><cell r="F25620" t="str"><v>UN</v></cell><cell r="G25620"><v>85.35</v></cell></row><row r="25621"><cell r="C25621" t="str"><v>100327</v></cell><cell r="D25621"><v>3008670</v></cell><cell r="E25621" t="str"><v>CALHA CHAPA ACO ZINCADO #22 - CORTE 1200mm</v></cell><cell r="F25621" t="str"><v>M</v></cell><cell r="G25621"><v>71.28</v></cell></row><row r="25622"><cell r="C25622" t="str"><v>100334</v></cell><cell r="D25622"><v>3008671</v></cell><cell r="E25622" t="str"><v>COBERTURA CALHA FIBRA-DE-VIDRO TRANSLUCIDA EM ESTRUTURA PRON</v></cell><cell r="F25622" t="str"><v>M2</v></cell><cell r="G25622"><v>103.36</v></cell></row><row r="25623"><cell r="C25623" t="str"><v>100340</v></cell><cell r="D25623"><v>3008672</v></cell><cell r="E25623" t="str"><v>PILAR EM ACO TUBULAR DIAMETRO 14"" PAREDE 3/8""(81,5kg/m)</v></cell><cell r="F25623" t="str"><v>M</v></cell><cell r="G25623"><v>647.53</v></cell></row><row r="25624"><cell r="C25624" t="str"><v>100356</v></cell><cell r="D25624"><v>3008673</v></cell><cell r="E25624" t="str"><v>CHAPIM EM ARGAMASSA PARA ARREMATE EM TELHADO</v></cell><cell r="F25624" t="str"><v>M</v></cell><cell r="G25624"><v>40.24</v></cell></row><row r="25625"><cell r="C25625" t="str"><v>100371</v></cell><cell r="D25625"><v>3008674</v></cell><cell r="E25625" t="str"><v>COBERTURA TELHA TRAPEZOIDAL AZUL COLIDER EUCATEX 43mm L.40</v></cell><cell r="F25625" t="str"><v>M2</v></cell><cell r="G25625"><v>57.4</v></cell></row><row r="25626"><cell r="C25626" t="str"><v>100372</v></cell><cell r="D25626"><v>3008675</v></cell><cell r="E25626" t="str"><v>COBERTURA TELHA TRAPEZ. VERDE TANGARA EUCATEX 43mm L.40</v></cell><cell r="F25626" t="str"><v>M2</v></cell><cell r="G25626"><v>57.4</v></cell></row><row r="25627"><cell r="C25627" t="str"><v>100373</v></cell><cell r="D25627"><v>3008676</v></cell><cell r="E25627" t="str"><v>COBERTURA TELHA TRAPEZ. AMARELO PRIMAVERA EUCATEX 43mm L.40</v></cell><cell r="F25627" t="str"><v>M2</v></cell><cell r="G25627"><v>57.71</v></cell></row><row r="25628"><cell r="C25628" t="str"><v>100381</v></cell><cell r="D25628"><v>3008677</v></cell><cell r="E25628" t="str"><v>RECOBRIMENTO ARGAMASSA IMPERMEABILIZADA 3cm-LAGE PREMOLDADA</v></cell><cell r="F25628" t="str"><v>M2</v></cell><cell r="G25628"><v>29.73</v></cell></row><row r="25629"><cell r="C25629" t="str"><v>100389</v></cell><cell r="D25629"><v>3008678</v></cell><cell r="E25629" t="str"><v>DOMO DE VENTILACAO 60x60cm EM ACRILICO</v></cell><cell r="F25629" t="str"><v>M2</v></cell><cell r="G25629"><v>4640.89</v></cell></row><row r="25630"><cell r="C25630" t="str"><v>100390</v></cell><cell r="D25630"><v>3008679</v></cell><cell r="E25630" t="str"><v>DOMO ACRILICO LEITOSO 85x85cm</v></cell><cell r="F25630" t="str"><v>M</v></cell><cell r="G25630"><v>2319.23</v></cell></row><row r="25631"><cell r="C25631" t="str"><v>100393</v></cell><cell r="D25631"><v>3008680</v></cell><cell r="E25631" t="str"><v>EXAUSTOR VENTAMAX RENOVADOR DE AR SEM MOTOR SOBRE COBERTURA</v></cell><cell r="F25631" t="str"><v>UN</v></cell><cell r="G25631"><v>512.99</v></cell></row><row r="25632"><cell r="C25632" t="str"><v>100405</v></cell><cell r="D25632"><v>3008681</v></cell><cell r="E25632" t="str"><v>COBERTURA TELHAS TEGULA TRADICAO PERFOMACE BEJE DAMASCO(12un</v></cell><cell r="F25632" t="str"><v>UN</v></cell><cell r="G25632"><v>91.71</v></cell></row><row r="25633"><cell r="C25633" t="str"><v>100415</v></cell><cell r="D25633"><v>3008682</v></cell><cell r="E25633" t="str"><v>CAPEAMENTO DE CONCRETO 1:2,5:3,5 SOBRE LAJE NERVURADA</v></cell><cell r="F25633" t="str"><v>M2</v></cell><cell r="G25633"><v>28.76</v></cell></row><row r="25634"><cell r="C25634" t="str"><v>100458</v></cell><cell r="D25634"><v>3008683</v></cell><cell r="E25634" t="str"><v>CRAVEJAMENTO DE BEIRAIS COM ARGAMASSA DE CIMENTO/AREIA 1:3</v></cell><cell r="F25634" t="str"><v>M</v></cell><cell r="G25634"><v>28.83</v></cell></row><row r="25635"><cell r="C25635" t="str"><v>100478</v></cell><cell r="D25635"><v>3008684</v></cell><cell r="E25635" t="str"><v>PERGOLA EXTERNA EM ELEMENTOS PREMOLDADOS CONCRETO 50x50x10cm</v></cell><cell r="F25635" t="str"><v>M2</v></cell><cell r="G25635"><v>22.77</v></cell></row><row r="25636"><cell r="C25636" t="str"><v>100506</v></cell><cell r="D25636"><v>3008685</v></cell><cell r="E25636" t="str"><v>COBERTURA EM LAJE PREMOLDADA SEMI-ENGASTE EM PECA ESTRUTURAL</v></cell><cell r="F25636" t="str"><v>M2</v></cell><cell r="G25636"><v>53.16</v></cell></row><row r="25637"><cell r="C25637" t="str"><v>100510</v></cell><cell r="D25637"><v>3008686</v></cell><cell r="E25637" t="str"><v>CUMEEIRA CERAMICA PARA TELHA PLAN/MARSELHA</v></cell><cell r="F25637" t="str"><v>M</v></cell><cell r="G25637"><v>24.7</v></cell></row><row r="25638"><cell r="C25638" t="str"><v>100512</v></cell><cell r="D25638"><v>3008687</v></cell><cell r="E25638" t="str"><v>CUMEEIRA CHAPA DE ALUMINIO</v></cell><cell r="F25638" t="str"><v>M</v></cell><cell r="G25638"><v>34.94</v></cell></row><row r="25639"><cell r="C25639" t="str"><v>100515</v></cell><cell r="D25639"><v>3008688</v></cell><cell r="E25639" t="str"><v>CUMEEIRA NORMAL PARA TELHAS ONDULADAS DE FIBROCIMENTO</v></cell><cell r="F25639" t="str"><v>M</v></cell><cell r="G25639"><v>32.64</v></cell></row><row r="25640"><cell r="C25640" t="str"><v>100516</v></cell><cell r="D25640"><v>3008689</v></cell><cell r="E25640" t="str"><v>PLACA POLICARBONATO ALVEOLAR EM CAIXILHO ALUMINIO DE COBERTU</v></cell><cell r="F25640" t="str"><v>M2</v></cell><cell r="G25640"><v>194.09</v></cell></row><row r="25641"><cell r="C25641" t="str"><v>100517</v></cell><cell r="D25641"><v>3008690</v></cell><cell r="E25641" t="str"><v>VIGA-ELEMENTO CONCR.PREMOLD.EM CUMEEIRA DE LAJE PREMOLDADA T</v></cell><cell r="F25641" t="str"><v>M</v></cell><cell r="G25641"><v>69.02</v></cell></row><row r="25642"><cell r="C25642" t="str"><v>100518</v></cell><cell r="D25642"><v>3008691</v></cell><cell r="E25642" t="str"><v>CUMEEIRA SHED FIBROCIMENTO</v></cell><cell r="F25642" t="str"><v>M</v></cell><cell r="G25642"><v>51.74</v></cell></row><row r="25643"><cell r="C25643" t="str"><v>100520</v></cell><cell r="D25643"><v>3008692</v></cell><cell r="E25643" t="str"><v>CUMEEIRA TELHA CANALETE 90 FIBROCIMENTO</v></cell><cell r="F25643" t="str"><v>M</v></cell><cell r="G25643"><v>67.63</v></cell></row><row r="25644"><cell r="C25644" t="str"><v>100540</v></cell><cell r="D25644"><v>3008693</v></cell><cell r="E25644" t="str"><v>ESPIGAO TELHADO FIBROCIMENTO</v></cell><cell r="F25644" t="str"><v>M</v></cell><cell r="G25644"><v>22.31</v></cell></row><row r="25645"><cell r="C25645" t="str"><v>100550</v></cell><cell r="D25645"><v>3008694</v></cell><cell r="E25645" t="str"><v>RINCAO PARA ESCOAMENTO DE AGUAS PLUVIAIS EM COBERTURA</v></cell><cell r="F25645" t="str"><v>M</v></cell><cell r="G25645"><v>21.79</v></cell></row><row r="25646"><cell r="C25646" t="str"><v>100560</v></cell><cell r="D25646"><v>3008695</v></cell><cell r="E25646" t="str"><v>RUFO PARA COBERTURA FIBROCIMENTO</v></cell><cell r="F25646" t="str"><v>M</v></cell><cell r="G25646"><v>29.66</v></cell></row><row r="25647"><cell r="C25647" t="str"><v>100562</v></cell><cell r="D25647"><v>3008696</v></cell><cell r="E25647" t="str"><v>RUFO CHAPA ALUMINIO 0,8mm PREPINTAD0 ELETROSTATICO</v></cell><cell r="F25647" t="str"><v>M</v></cell><cell r="G25647"><v>38.35</v></cell></row><row r="25648"><cell r="C25648" t="str"><v>100563</v></cell><cell r="D25648"><v>3008697</v></cell><cell r="E25648" t="str"><v>RUFO CHAPA ZINCADA COM ARREMATES ARGAMASSA</v></cell><cell r="F25648" t="str"><v>M</v></cell><cell r="G25648"><v>46.46</v></cell></row><row r="25649"><cell r="C25649" t="str"><v>100566</v></cell><cell r="D25649"><v>3008698</v></cell><cell r="E25649" t="str"><v>RETELHAMENTO TELHAS CERAMICAS TIPO COLONIAL PAULISTA</v></cell><cell r="F25649" t="str"><v>M2</v></cell><cell r="G25649"><v>100.43</v></cell></row><row r="25650"><cell r="C25650" t="str"><v>100580</v></cell><cell r="D25650"><v>3008699</v></cell><cell r="E25650" t="str"><v>CALHA CONCRETO FCK 135Kgf/cm2 37x20x12cm</v></cell><cell r="F25650" t="str"><v>M</v></cell><cell r="G25650"><v>134.02</v></cell></row><row r="25651"><cell r="C25651" t="str"><v>100582</v></cell><cell r="D25651"><v>3008700</v></cell><cell r="E25651" t="str"><v>CALHA CHAPA ALUMINIO PREPINTADO ELETROSTATICO 0,8mm-0,45+30c</v></cell><cell r="F25651" t="str"><v>M</v></cell><cell r="G25651"><v>87.13</v></cell></row><row r="25652"><cell r="C25652" t="str"><v>100583</v></cell><cell r="D25652"><v>3008701</v></cell><cell r="E25652" t="str"><v>CALHA CONCRETO FCK 135Kgf/cm2 60x30x12cm</v></cell><cell r="F25652" t="str"><v>M</v></cell><cell r="G25652"><v>197.99</v></cell></row><row r="25653"><cell r="C25653" t="str"><v>100600</v></cell><cell r="D25653"><v>3008702</v></cell><cell r="E25653" t="str"><v>COBERTURA TELHA METALICA POLI FORM TI</v></cell><cell r="F25653" t="str"><v>M2</v></cell><cell r="G25653"><v>46.27</v></cell></row><row r="25654"><cell r="C25654" t="str"><v>100601</v></cell><cell r="D25654"><v>3008703</v></cell><cell r="E25654" t="str"><v>PAINEL FIBROCIMENTO PARA FECHAMENTO LATERAL</v></cell><cell r="F25654" t="str"><v>M2</v></cell><cell r="G25654"><v>165.18</v></cell></row><row r="25655"><cell r="C25655" t="str"><v>100602</v></cell><cell r="D25655"><v>3008704</v></cell><cell r="E25655" t="str"><v>COBERTURA TELHA CERAMICA ROMANA RECOBRINDO LAJE PREMOLDADA</v></cell><cell r="F25655" t="str"><v>M2</v></cell><cell r="G25655"><v>90.01</v></cell></row><row r="25656"><cell r="C25656" t="str"><v>100610</v></cell><cell r="D25656"><v>3008705</v></cell><cell r="E25656" t="str"><v>COBERTURA TELHA CAPA/CANAL C/MADEIRAMENTO SOBRE ESTR.ACO</v></cell><cell r="F25656" t="str"><v>M2</v></cell><cell r="G25656"><v>288.85</v></cell></row><row r="25657"><cell r="C25657" t="str"><v>100616</v></cell><cell r="D25657"><v>3008706</v></cell><cell r="E25657" t="str"><v>BOCAL PARA RUFO/CALHA-CHAPA GALVANIZADA 22</v></cell><cell r="F25657" t="str"><v>UN</v></cell><cell r="G25657"><v>180.67</v></cell></row><row r="25658"><cell r="C25658" t="str"><v>100617</v></cell><cell r="D25658"><v>3008707</v></cell><cell r="E25658" t="str"><v>VEDACAO DE CALHAS E RUFOS COM SILICONE</v></cell><cell r="F25658" t="str"><v>M</v></cell><cell r="G25658"><v>21.81</v></cell></row><row r="25659"><cell r="C25659" t="str"><v>100630</v></cell><cell r="D25659"><v>3008708</v></cell><cell r="E25659" t="str"><v>COBERTURA LONA/ENCERADO CROMO IGNIFUGO EM ESTRUTURA PRONTA</v></cell><cell r="F25659" t="str"><v>M2</v></cell><cell r="G25659"><v>13.39</v></cell></row><row r="25660"><cell r="C25660" t="str"><v>100636</v></cell><cell r="D25660"><v>3008709</v></cell><cell r="E25660" t="str"><v>APOIO PERFIL ACO PARA FIXACAO DE BIRUTA DIRECIONAL</v></cell><cell r="F25660" t="str"><v>UN</v></cell><cell r="G25660"><v>197.38</v></cell></row><row r="25661"><cell r="C25661" t="str"><v>100638</v></cell><cell r="D25661"><v>3008710</v></cell><cell r="E25661" t="str"><v>COBERTURA PALHA SANTA FE (SAPE)-PROTECAO POLIVINIL-ESTR.PRON</v></cell><cell r="F25661" t="str"><v>M2</v></cell><cell r="G25661"><v>180.5</v></cell></row><row r="25662"><cell r="C25662" t="str"><v>100650</v></cell><cell r="D25662"><v>3008711</v></cell><cell r="E25662" t="str"><v>APLICAÇÃO DE IMUNIZANTE PARA MADEIRA DRAGNET 384-CE</v></cell><cell r="F25662" t="str"><v>M2</v></cell><cell r="G25662"><v>29.94</v></cell></row><row r="25663"><cell r="C25663" t="str"><v>100701</v></cell><cell r="D25663"><v>3008712</v></cell><cell r="E25663" t="str"><v>TESTEIRA MADEIRA DE LEI PARA COMPOSICAO DE TELHADO</v></cell><cell r="F25663" t="str"><v>M</v></cell><cell r="G25663"><v>46.69</v></cell></row><row r="25664"><cell r="C25664" t="str"><v>100704</v></cell><cell r="D25664"><v>3008713</v></cell><cell r="E25664" t="str"><v>REVISAO,RECUPERACAO TELHADOS,COBERTURAS FIBROCIMENTO-ESTR.MA</v></cell><cell r="F25664" t="str"><v>M2</v></cell><cell r="G25664"><v>182.52</v></cell></row><row r="25665"><cell r="C25665" t="str"><v>100710</v></cell><cell r="D25665"><v>3008714</v></cell><cell r="E25665" t="str"><v>CUMEEIRA COBERTURA TELHAS TEGULA TRADICAO (3un/m)</v></cell><cell r="F25665" t="str"><v>M</v></cell><cell r="G25665"><v>52.97</v></cell></row><row r="25666"><cell r="C25666" t="str"><v>100711</v></cell><cell r="D25666"><v>3008715</v></cell><cell r="E25666" t="str"><v>ESPIGAO INICIAL CUMEEIRA TEGULA TRADICAO PERFOMACE</v></cell><cell r="F25666" t="str"><v>UN</v></cell><cell r="G25666"><v>143.86</v></cell></row><row r="25667"><cell r="C25667" t="str"><v>100725</v></cell><cell r="D25667"><v>3008716</v></cell><cell r="E25667" t="str"><v>PILAR EM MADEIRA DE LEI 21x21cm</v></cell><cell r="F25667" t="str"><v>M</v></cell><cell r="G25667"><v>190.29</v></cell></row><row r="25668"><cell r="C25668" t="str"><v>100789</v></cell><cell r="D25668"><v>3008717</v></cell><cell r="E25668" t="str"><v>PERGULA EUCALIPTO AUTOCLAVADO-PECAS DIAM.0,15m</v></cell><cell r="F25668" t="str"><v>M2</v></cell><cell r="G25668"><v>565.18</v></cell></row><row r="25669"><cell r="C25669" t="str"><v>100804</v></cell><cell r="D25669"><v>3008718</v></cell><cell r="E25669" t="str"><v>REVISAO MADEIRAMENTO TELHADO COLONIAL COM APROVEITAMENTO</v></cell><cell r="F25669" t="str"><v>M2</v></cell><cell r="G25669"><v>174.51</v></cell></row><row r="25670"><cell r="C25670" t="str"><v>100811</v></cell><cell r="D25670"><v>3008719</v></cell><cell r="E25670" t="str"><v>COBERTURA TELHA COLONIAL CAPA-BICA EM ESTRUTURA PRONTA</v></cell><cell r="F25670" t="str"><v>M2</v></cell><cell r="G25670"><v>110.03</v></cell></row><row r="25671"><cell r="C25671" t="str"><v>100813</v></cell><cell r="D25671"><v>3008720</v></cell><cell r="E25671" t="str"><v>CUMEEIRA CERAMICA PARA COBERTURA EM TELHAS TIPO COLONIAL</v></cell><cell r="F25671" t="str"><v>M</v></cell><cell r="G25671"><v>31.2</v></cell></row><row r="25672"><cell r="C25672" t="str"><v>100815</v></cell><cell r="D25672"><v>3008721</v></cell><cell r="E25672" t="str"><v>RUFO EM MANTAFLEX LAFARGE 4mm PROTEGIDA COM ARGAMASSA</v></cell><cell r="F25672" t="str"><v>M</v></cell><cell r="G25672"><v>107.36</v></cell></row><row r="25673"><cell r="C25673" t="str"><v>100825</v></cell><cell r="D25673"><v>3008722</v></cell><cell r="E25673" t="str"><v>PERGULA PRANCHOES MADEIRA DE LEI</v></cell><cell r="F25673" t="str"><v>M2</v></cell><cell r="G25673"><v>434.26</v></cell></row><row r="25674"><cell r="C25674" t="str"><v>100835</v></cell><cell r="D25674"><v>3008723</v></cell><cell r="E25674" t="str"><v>PERGOLA EXTERNA EM CONCRETO ESTRUTURADO</v></cell><cell r="F25674" t="str"><v>M2</v></cell><cell r="G25674"><v>77.76</v></cell></row><row r="25675"><cell r="C25675" t="str"><v>100900</v></cell><cell r="D25675"><v>3008724</v></cell><cell r="E25675" t="str"><v>CALHA DE CONCRETO 70X20cm COM IMPERMEABILIZACAO</v></cell><cell r="F25675" t="str"><v>M</v></cell><cell r="G25675"><v>109.42</v></cell></row><row r="25676"><cell r="C25676" t="str"><v>100920</v></cell><cell r="D25676"><v>3008725</v></cell><cell r="E25676" t="str"><v>TRANSPORTE RJ/MT (DOURADOS) DE TELHAS CIMENTICIAS 8mm</v></cell><cell r="F25676" t="str"><v>M2</v></cell><cell r="G25676"><v>3</v></cell></row><row r="25677"><cell r="C25677" t="str"><v>100932</v></cell><cell r="D25677"><v>3008726</v></cell><cell r="E25677" t="str"><v>PINGADEIRA EM PLACAS DE ARDOSIA 30cm</v></cell><cell r="F25677" t="str"><v>M</v></cell><cell r="G25677"><v>67.8</v></cell></row><row r="25678"><cell r="C25678" t="str"><v>100988</v></cell><cell r="D25678"><v>3008727</v></cell><cell r="E25678" t="str"><v>COB+EST MAD+TELHA GRAVICOLOR COLINA TERRACOTA-2 AGUAS</v></cell><cell r="F25678" t="str"><v>M2</v></cell><cell r="G25678"><v>290.86</v></cell></row><row r="25679"><cell r="C25679" t="str"><v>100989</v></cell><cell r="D25679"><v>3008728</v></cell><cell r="E25679" t="str"><v>COBERTURA TELHA GRAVICOLOR COLINA TERRACOTA-2 AGUAS</v></cell><cell r="F25679" t="str"><v>M2</v></cell><cell r="G25679"><v>139.19</v></cell></row><row r="25680"><cell r="C25680" t="str"><v>110002</v></cell><cell r="D25680"><v>3008729</v></cell><cell r="E25680" t="str"><v>PORTA COMPLETA MADEIRA 1 FL.0,80x2,10m-EXT.OLEO-FER.SOCIAL</v></cell><cell r="F25680" t="str"><v>UN</v></cell><cell r="G25680"><v>1210.42</v></cell></row><row r="25681"><cell r="C25681" t="str"><v>110003</v></cell><cell r="D25681"><v>3008730</v></cell><cell r="E25681" t="str"><v>ARMARIO SUSPENSO MAD.DE LEI,REVESTIDO LAMINADO-C/PORTAS</v></cell><cell r="F25681" t="str"><v>M2</v></cell><cell r="G25681"><v>480.43</v></cell></row><row r="25682"><cell r="C25682" t="str"><v>110005</v></cell><cell r="D25682"><v>3008731</v></cell><cell r="E25682" t="str"><v>COLOCACAO DE ADUELA E ALIZAR MADEIRA DE LEI-VAO 0,80x2,10m</v></cell><cell r="F25682" t="str"><v>UN</v></cell><cell r="G25682"><v>373.69</v></cell></row><row r="25683"><cell r="C25683" t="str"><v>110009</v></cell><cell r="D25683"><v>3008732</v></cell><cell r="E25683" t="str"><v>PORTA COMPLETA MADEIRA 1 FL.0.80x2.10m EXTERNA OLEO/FER.</v></cell><cell r="F25683" t="str"><v>UN</v></cell><cell r="G25683"><v>1206.64</v></cell></row><row r="25684"><cell r="C25684" t="str"><v>110010</v></cell><cell r="D25684"><v>3008733</v></cell><cell r="E25684" t="str"><v>PORTA COMPLETA MADEIRA 1 FL.O,60x2,10m OLEO-FERRAGENS</v></cell><cell r="F25684" t="str"><v>UN</v></cell><cell r="G25684"><v>979.34</v></cell></row><row r="25685"><cell r="C25685" t="str"><v>110011</v></cell><cell r="D25685"><v>3008734</v></cell><cell r="E25685" t="str"><v>PORTA COMPLETA MADEIRA 1 FL.0,70x2,10m-INTERNA/OLEO/FERRAGEN</v></cell><cell r="F25685" t="str"><v>UN</v></cell><cell r="G25685"><v>951.12</v></cell></row><row r="25686"><cell r="C25686" t="str"><v>110012</v></cell><cell r="D25686"><v>3008735</v></cell><cell r="E25686" t="str"><v>PORTA COMPLETA MADEIRA 1 FL.0,80x2,10m-LISA-OLEO/FERRAGENS</v></cell><cell r="F25686" t="str"><v>UN</v></cell><cell r="G25686"><v>707.87</v></cell></row><row r="25687"><cell r="C25687" t="str"><v>110013</v></cell><cell r="D25687"><v>3008736</v></cell><cell r="E25687" t="str"><v>PORTA COMPLETA MADEIRA 1 FL.0,90x2,10m INTERNA-OLEO-FERRAGEN</v></cell><cell r="F25687" t="str"><v>UN</v></cell><cell r="G25687"><v>995.58</v></cell></row><row r="25688"><cell r="C25688" t="str"><v>110014</v></cell><cell r="D25688"><v>3008737</v></cell><cell r="E25688" t="str"><v>PORTA COMPLETA MADEIRA 1 FL.1,00x2,10m</v></cell><cell r="F25688" t="str"><v>UN</v></cell><cell r="G25688"><v>1146.37</v></cell></row><row r="25689"><cell r="C25689" t="str"><v>110015</v></cell><cell r="D25689"><v>3008738</v></cell><cell r="E25689" t="str"><v>PORTA COMPLETA MADEIRA 1 FL.1,20x2,10m-INTERNA</v></cell><cell r="F25689" t="str"><v>UN</v></cell><cell r="G25689"><v>1094.3</v></cell></row><row r="25690"><cell r="C25690" t="str"><v>110016</v></cell><cell r="D25690"><v>3008739</v></cell><cell r="E25690" t="str"><v>PORTA COMPLETA MADEIRA 2 FL.1,60x2,10m LISA</v></cell><cell r="F25690" t="str"><v>UN</v></cell><cell r="G25690"><v>1292.67</v></cell></row><row r="25691"><cell r="C25691" t="str"><v>110018</v></cell><cell r="D25691"><v>3008740</v></cell><cell r="E25691" t="str"><v>PORTA COMPLETA MADEIRA 2 FL.1,20x2,10m REV.LAMINADO</v></cell><cell r="F25691" t="str"><v>UN</v></cell><cell r="G25691"><v>1853.58</v></cell></row><row r="25692"><cell r="C25692" t="str"><v>110019</v></cell><cell r="D25692"><v>3008741</v></cell><cell r="E25692" t="str"><v>PORTA COMPLETA MADEIRA 1 FL.0,60x1,60m-REV.LAMINADO</v></cell><cell r="F25692" t="str"><v>UN</v></cell><cell r="G25692"><v>971.07</v></cell></row><row r="25693"><cell r="C25693" t="str"><v>110020</v></cell><cell r="D25693"><v>3008742</v></cell><cell r="E25693" t="str"><v>PORTA COMPLETA MADEIRA 2 FL.1,00x2,10m REV.LAMINADO</v></cell><cell r="F25693" t="str"><v>UN</v></cell><cell r="G25693"><v>1271.95</v></cell></row><row r="25694"><cell r="C25694" t="str"><v>110021</v></cell><cell r="D25694"><v>3008743</v></cell><cell r="E25694" t="str"><v>PORTA COMPLETA MADEIRA 1 FL.1,00x1,80m</v></cell><cell r="F25694" t="str"><v>UN</v></cell><cell r="G25694"><v>957.68</v></cell></row><row r="25695"><cell r="C25695" t="str"><v>110022</v></cell><cell r="D25695"><v>3008744</v></cell><cell r="E25695" t="str"><v>BASCULANTE DE MADEIRA EM CEDRO</v></cell><cell r="F25695" t="str"><v>M2</v></cell><cell r="G25695"><v>248.72</v></cell></row><row r="25696"><cell r="C25696" t="str"><v>110023</v></cell><cell r="D25696"><v>3008745</v></cell><cell r="E25696" t="str"><v>PORTA COMPLETA MADEIRA 1 FL.0.80x2.10m-EXT.C/ALMOF.-OLEO/FER</v></cell><cell r="F25696" t="str"><v>UN</v></cell><cell r="G25696"><v>1627.61</v></cell></row><row r="25697"><cell r="C25697" t="str"><v>110025</v></cell><cell r="D25697"><v>3008746</v></cell><cell r="E25697" t="str"><v>PORTA COMPLETA MADEIRA 2 FL.1,20x2,10m-COM FERRAGENS</v></cell><cell r="F25697" t="str"><v>UN</v></cell><cell r="G25697"><v>1578.59</v></cell></row><row r="25698"><cell r="C25698" t="str"><v>110026</v></cell><cell r="D25698"><v>3008747</v></cell><cell r="E25698" t="str"><v>PORTA COMPLETA MADEIRA 2 FL.1,40x2,10m REV.LAMINADO</v></cell><cell r="F25698" t="str"><v>UN</v></cell><cell r="G25698"><v>1462.59</v></cell></row><row r="25699"><cell r="C25699" t="str"><v>110027</v></cell><cell r="D25699"><v>3008748</v></cell><cell r="E25699" t="str"><v>PORTA COMPLETA MADEIRA 2 FL.1,6x2,1m REQUADRO VENEZIANA</v></cell><cell r="F25699" t="str"><v>UN</v></cell><cell r="G25699"><v>1479.2</v></cell></row><row r="25700"><cell r="C25700" t="str"><v>110029</v></cell><cell r="D25700"><v>3008749</v></cell><cell r="E25700" t="str"><v>PORTAO MADEIRA MASSARANDUBA 2 FL. DE ABRIR</v></cell><cell r="F25700" t="str"><v>M2</v></cell><cell r="G25700"><v>309.81</v></cell></row><row r="25701"><cell r="C25701" t="str"><v>110032</v></cell><cell r="D25701"><v>3008750</v></cell><cell r="E25701" t="str"><v>PORTA COMPLETA MADEIRA 2 FL.2,0x2,10m REV.LAMINADO</v></cell><cell r="F25701" t="str"><v>UN</v></cell><cell r="G25701"><v>1583</v></cell></row><row r="25702"><cell r="C25702" t="str"><v>110033</v></cell><cell r="D25702"><v>3008751</v></cell><cell r="E25702" t="str"><v>PORTINHOLA MADEIRA 1 FL.0,50x0,70m REV.LAMINADO</v></cell><cell r="F25702" t="str"><v>UN</v></cell><cell r="G25702"><v>659.07</v></cell></row><row r="25703"><cell r="C25703" t="str"><v>110034</v></cell><cell r="D25703"><v>3008752</v></cell><cell r="E25703" t="str"><v>PORTA COMPLETA MADEIRA 2 FL.ABRIR VENEZIANA</v></cell><cell r="F25703" t="str"><v>M2</v></cell><cell r="G25703"><v>786.48</v></cell></row><row r="25704"><cell r="C25704" t="str"><v>110035</v></cell><cell r="D25704"><v>3008753</v></cell><cell r="E25704" t="str"><v>PORTA COMPLETA PARA ARMARIO 2 FL.0,80x2,10m-REV.LAMINADO</v></cell><cell r="F25704" t="str"><v>UN</v></cell><cell r="G25704"><v>1226.77</v></cell></row><row r="25705"><cell r="C25705" t="str"><v>110036</v></cell><cell r="D25705"><v>3008754</v></cell><cell r="E25705" t="str"><v>PORTA COMPLETA PARA ARMARIO 1 FL.0,60x2,10m-REV.LAMINADO</v></cell><cell r="F25705" t="str"><v>UN</v></cell><cell r="G25705"><v>1152.97</v></cell></row><row r="25706"><cell r="C25706" t="str"><v>110037</v></cell><cell r="D25706"><v>3008755</v></cell><cell r="E25706" t="str"><v>PORTA COMPLETA PARA ARMARIO 2 FL.0,90x2,10m-REV.LAMINADO</v></cell><cell r="F25706" t="str"><v>UN</v></cell><cell r="G25706"><v>1287.14</v></cell></row><row r="25707"><cell r="C25707" t="str"><v>110038</v></cell><cell r="D25707"><v>3008756</v></cell><cell r="E25707" t="str"><v>PORTA COMPLETA PARA ARMARIO 2 FL.2,20x2,10m-REV.LAMINADO</v></cell><cell r="F25707" t="str"><v>UN</v></cell><cell r="G25707"><v>1995.45</v></cell></row><row r="25708"><cell r="C25708" t="str"><v>110039</v></cell><cell r="D25708"><v>3008757</v></cell><cell r="E25708" t="str"><v>PORTA COMPLETA PARA ARMARIO 2 FL.1,50x2,10m-REV.LAMINADO</v></cell><cell r="F25708" t="str"><v>UN</v></cell><cell r="G25708"><v>1617.29</v></cell></row><row r="25709"><cell r="C25709" t="str"><v>110040</v></cell><cell r="D25709"><v>3008758</v></cell><cell r="E25709" t="str"><v>PORTA COMPLETA PARA ARMARIO 2 FL.1,00x2,10m-REV.LAMINADO</v></cell><cell r="F25709" t="str"><v>UN</v></cell><cell r="G25709"><v>1464.57</v></cell></row><row r="25710"><cell r="C25710" t="str"><v>110042</v></cell><cell r="D25710"><v>3008759</v></cell><cell r="E25710" t="str"><v>PORTA COMPLETA PARA ARMARIO 2 FL.2,50x2,10m-REV.LAMINADO</v></cell><cell r="F25710" t="str"><v>UN</v></cell><cell r="G25710"><v>2167.38</v></cell></row><row r="25711"><cell r="C25711" t="str"><v>110045</v></cell><cell r="D25711"><v>3008760</v></cell><cell r="E25711" t="str"><v>PORTA CORTA-SOM 1 FL.CAMARA DUPLA 0,80x2,10m</v></cell><cell r="F25711" t="str"><v>UN</v></cell><cell r="G25711"><v>1478.12</v></cell></row><row r="25712"><cell r="C25712" t="str"><v>110046</v></cell><cell r="D25712"><v>3008761</v></cell><cell r="E25712" t="str"><v>PORTA CORTA-SOM 1 FL.CAMARA DUPLA 0,90x2,10m</v></cell><cell r="F25712" t="str"><v>UN</v></cell><cell r="G25712"><v>2346.34</v></cell></row><row r="25713"><cell r="C25713" t="str"><v>110047</v></cell><cell r="D25713"><v>3008762</v></cell><cell r="E25713" t="str"><v>PORTA CORTA-SOM 2 FL.CAMARA DUPLA 1,60x2,10m</v></cell><cell r="F25713" t="str"><v>UN</v></cell><cell r="G25713"><v>2372.56</v></cell></row><row r="25714"><cell r="C25714" t="str"><v>110048</v></cell><cell r="D25714"><v>3008763</v></cell><cell r="E25714" t="str"><v>PORTA CORTA-SOM 2 FL.CAMARA DUPLA 2,00x2,10m</v></cell><cell r="F25714" t="str"><v>UN</v></cell><cell r="G25714"><v>2925.35</v></cell></row><row r="25715"><cell r="C25715" t="str"><v>110049</v></cell><cell r="D25715"><v>3008764</v></cell><cell r="E25715" t="str"><v>PORTA DE MADEIRA 2 FL.1,50x2,10m-PARA DIVISORIA</v></cell><cell r="F25715" t="str"><v>UN</v></cell><cell r="G25715"><v>1390.32</v></cell></row><row r="25716"><cell r="C25716" t="str"><v>110050</v></cell><cell r="D25716"><v>3008765</v></cell><cell r="E25716" t="str"><v>PORTA COMPLETA MADEIRA 2 FL.1,60x2,10m REV.LAMINADO LISO</v></cell><cell r="F25716" t="str"><v>UN</v></cell><cell r="G25716"><v>1470.41</v></cell></row><row r="25717"><cell r="C25717" t="str"><v>110051</v></cell><cell r="D25717"><v>3008766</v></cell><cell r="E25717" t="str"><v>PORTA COMPLETA MADEIRA 1 FL.0,80x2,10m-REV.LAMINADO-BANDEIRA</v></cell><cell r="F25717" t="str"><v>UN</v></cell><cell r="G25717"><v>1231.64</v></cell></row><row r="25718"><cell r="C25718" t="str"><v>110052</v></cell><cell r="D25718"><v>3008767</v></cell><cell r="E25718" t="str"><v>PORTA COMPLETA MADEIRA 1 FL.0.80x2.10m-VENEZIANA</v></cell><cell r="F25718" t="str"><v>UN</v></cell><cell r="G25718"><v>532.7</v></cell></row><row r="25719"><cell r="C25719" t="str"><v>110053</v></cell><cell r="D25719"><v>3008768</v></cell><cell r="E25719" t="str"><v>PAINEL DE MADEIRA E VIDRO</v></cell><cell r="F25719" t="str"><v>M2</v></cell><cell r="G25719"><v>266.77</v></cell></row><row r="25720"><cell r="C25720" t="str"><v>110054</v></cell><cell r="D25720"><v>3008769</v></cell><cell r="E25720" t="str"><v>PORTA DE CORRER COMPLETA 2,5x2,1m INCLUSIVE FERRAGENS LUXO</v></cell><cell r="F25720" t="str"><v>UN</v></cell><cell r="G25720"><v>2544.78</v></cell></row><row r="25721"><cell r="C25721" t="str"><v>110055</v></cell><cell r="D25721"><v>3008770</v></cell><cell r="E25721" t="str"><v>BIOMBO COM VISOR PLUMBIFERO PARA AMBIENTE DE RAIOS-X</v></cell><cell r="F25721" t="str"><v>UN</v></cell><cell r="G25721"><v>5030</v></cell></row><row r="25722"><cell r="C25722" t="str"><v>110056</v></cell><cell r="D25722"><v>3008771</v></cell><cell r="E25722" t="str"><v>PORTA ESPECIAL PROTECAO RADIOLOGICA 1FL-LAMINADO 0,70x2,10m</v></cell><cell r="F25722" t="str"><v>UN</v></cell><cell r="G25722"><v>2640</v></cell></row><row r="25723"><cell r="C25723" t="str"><v>110057</v></cell><cell r="D25723"><v>3008772</v></cell><cell r="E25723" t="str"><v>PORTA ESPECIAL PROTECAO RADIOLOGICA 2FL-LAMINADO 1,50x2,10m</v></cell><cell r="F25723" t="str"><v>UN</v></cell><cell r="G25723"><v>3428</v></cell></row><row r="25724"><cell r="C25724" t="str"><v>110058</v></cell><cell r="D25724"><v>3008773</v></cell><cell r="E25724" t="str"><v>BIOMBO COM VISOR PARA SLOLAR RAIOS-X</v></cell><cell r="F25724" t="str"><v>U</v></cell><cell r="G25724"><v>7691.58</v></cell></row><row r="25725"><cell r="C25725" t="str"><v>110079</v></cell><cell r="D25725"><v>3008774</v></cell><cell r="E25725" t="str"><v>PORTA COMPLETA MADEIRA LISA COM BANDEIRA INCLUSIVE FERRAGENS</v></cell><cell r="F25725" t="str"><v>M2</v></cell><cell r="G25725"><v>940.49</v></cell></row><row r="25726"><cell r="C25726" t="str"><v>110081</v></cell><cell r="D25726"><v>3008775</v></cell><cell r="E25726" t="str"><v>PORTA COMPLETA MADEIRA 4 FL.1,0x1,0x2,0m GIRATORIA-COM VIDRO</v></cell><cell r="F25726" t="str"><v>UN</v></cell><cell r="G25726"><v>19251.88</v></cell></row><row r="25727"><cell r="C25727" t="str"><v>110088</v></cell><cell r="D25727"><v>3008776</v></cell><cell r="E25727" t="str"><v>PORTINHOLA MADEIRA 1 FL.0,80x0,80m VENEZIANA</v></cell><cell r="F25727" t="str"><v>UN</v></cell><cell r="G25727"><v>527.21</v></cell></row><row r="25728"><cell r="C25728" t="str"><v>110089</v></cell><cell r="D25728"><v>3008777</v></cell><cell r="E25728" t="str"><v>PORTINHOLA MADEIRA 1 FL.0,60x0,80m VENEZIANA</v></cell><cell r="F25728" t="str"><v>UN</v></cell><cell r="G25728"><v>579.49</v></cell></row><row r="25729"><cell r="C25729" t="str"><v>110090</v></cell><cell r="D25729"><v>3008778</v></cell><cell r="E25729" t="str"><v>PORTINHOLA MADEIRA 1 FL.0,60x0,60m REV.LAMINADO</v></cell><cell r="F25729" t="str"><v>UN</v></cell><cell r="G25729"><v>661.39</v></cell></row><row r="25730"><cell r="C25730" t="str"><v>110091</v></cell><cell r="D25730"><v>3008779</v></cell><cell r="E25730" t="str"><v>PORTINHOLA MADEIRA 2 FL.1,60x0,60m VENEZIANA</v></cell><cell r="F25730" t="str"><v>UN</v></cell><cell r="G25730"><v>675.8</v></cell></row><row r="25731"><cell r="C25731" t="str"><v>110093</v></cell><cell r="D25731"><v>3008780</v></cell><cell r="E25731" t="str"><v>PORTA COMPLETA MADEIRA 1 FL.0,70x2,10m-COM VISOR</v></cell><cell r="F25731" t="str"><v>UN</v></cell><cell r="G25731"><v>485.24</v></cell></row><row r="25732"><cell r="C25732" t="str"><v>110094</v></cell><cell r="D25732"><v>3008781</v></cell><cell r="E25732" t="str"><v>PORTA DE MADEIRA 1 FL.0,70x2,10m REV.LAMINADO-COM VISOR</v></cell><cell r="F25732" t="str"><v>UN</v></cell><cell r="G25732"><v>415</v></cell></row><row r="25733"><cell r="C25733" t="str"><v>110095</v></cell><cell r="D25733"><v>3008782</v></cell><cell r="E25733" t="str"><v>PORTA COMPLETA MADEIRA 2 FL.1,20x2,10m VISOR 40x30cm VIDRO 4</v></cell><cell r="F25733" t="str"><v>UN</v></cell><cell r="G25733"><v>1340.49</v></cell></row><row r="25734"><cell r="C25734" t="str"><v>110099</v></cell><cell r="D25734"><v>3008783</v></cell><cell r="E25734" t="str"><v>PORTA COMPLETA MADEIRA 1 FL.0,80x2,10m</v></cell><cell r="F25734" t="str"><v>UN</v></cell><cell r="G25734"><v>889.09</v></cell></row><row r="25735"><cell r="C25735" t="str"><v>110100</v></cell><cell r="D25735"><v>3008784</v></cell><cell r="E25735" t="str"><v>PAINEL EM MADEIRA/VENEZIANA FIXA</v></cell><cell r="F25735" t="str"><v>M2</v></cell><cell r="G25735"><v>436.79</v></cell></row><row r="25736"><cell r="C25736" t="str"><v>110103</v></cell><cell r="D25736"><v>3008785</v></cell><cell r="E25736" t="str"><v>PORTA COMPLETA MADEIRA 2 FL.CORRER REV.LAMINADO</v></cell><cell r="F25736" t="str"><v>M2</v></cell><cell r="G25736"><v>1361.13</v></cell></row><row r="25737"><cell r="C25737" t="str"><v>110106</v></cell><cell r="D25737"><v>3008786</v></cell><cell r="E25737" t="str"><v>PORTA COMPLETA MADEIRA 2 FL.2,00x2,10m S/FERRAGENS</v></cell><cell r="F25737" t="str"><v>UN</v></cell><cell r="G25737"><v>1385.37</v></cell></row><row r="25738"><cell r="C25738" t="str"><v>110107</v></cell><cell r="D25738"><v>3008787</v></cell><cell r="E25738" t="str"><v>COLOCACAO E FIXACAO DE PORTAS EM PAINEIS DIVISORIOS 35mm</v></cell><cell r="F25738" t="str"><v>UN</v></cell><cell r="G25738"><v>65.23</v></cell></row><row r="25739"><cell r="C25739" t="str"><v>110108</v></cell><cell r="D25739"><v>3008788</v></cell><cell r="E25739" t="str"><v>GUICHE COM REQUADRO EM MADEIRA DE LEI - VASADO</v></cell><cell r="F25739" t="str"><v>M2</v></cell><cell r="G25739"><v>636.87</v></cell></row><row r="25740"><cell r="C25740" t="str"><v>110111</v></cell><cell r="D25740"><v>3008789</v></cell><cell r="E25740" t="str"><v>PORTA EM COLMEIA 1 FL.0,80x2,10m P/DIVISORIA C/FERRAGENS</v></cell><cell r="F25740" t="str"><v>UN</v></cell><cell r="G25740"><v>1148.62</v></cell></row><row r="25741"><cell r="C25741" t="str"><v>110113</v></cell><cell r="D25741"><v>3008790</v></cell><cell r="E25741" t="str"><v>PORTA DE MADEIRA 1 FL.O,60x1,60m REV.LAMIN.SANITARIO/FERRAGE</v></cell><cell r="F25741" t="str"><v>UN</v></cell><cell r="G25741"><v>416.37</v></cell></row><row r="25742"><cell r="C25742" t="str"><v>110115</v></cell><cell r="D25742"><v>3008791</v></cell><cell r="E25742" t="str"><v>PORTA DE MADEIRA 1 FL.0,70x1,60m REV.LAMINADO-SANITARIO</v></cell><cell r="F25742" t="str"><v>UN</v></cell><cell r="G25742"><v>332.13</v></cell></row><row r="25743"><cell r="C25743" t="str"><v>110117</v></cell><cell r="D25743"><v>3008792</v></cell><cell r="E25743" t="str"><v>PORTA COMPLETA MADEIRA 1 FL.0,90x2,10m-REV.LAMINADO LISO</v></cell><cell r="F25743" t="str"><v>UN</v></cell><cell r="G25743"><v>1240.13</v></cell></row><row r="25744"><cell r="C25744" t="str"><v>110118</v></cell><cell r="D25744"><v>3008793</v></cell><cell r="E25744" t="str"><v>PORTA COMPLETA MADEIRA 1 FL.1,00x2,10m REVESTIDA LAMINADO</v></cell><cell r="F25744" t="str"><v>UN</v></cell><cell r="G25744"><v>1929.04</v></cell></row><row r="25745"><cell r="C25745" t="str"><v>110120</v></cell><cell r="D25745"><v>3008794</v></cell><cell r="E25745" t="str"><v>PORTA COMPLETA MADEIRA 1FL. 1,0x2,10m.REVESTIDA LAMINADO</v></cell><cell r="F25745" t="str"><v>UN</v></cell><cell r="G25745"><v>1185.52</v></cell></row><row r="25746"><cell r="C25746" t="str"><v>110121</v></cell><cell r="D25746"><v>3008795</v></cell><cell r="E25746" t="str"><v>PORTA COMPLETA MADEIRA 1 FL.0,70x2,10m-REV.LAMINADO-VENEZIAN</v></cell><cell r="F25746" t="str"><v>UN</v></cell><cell r="G25746"><v>607.21</v></cell></row><row r="25747"><cell r="C25747" t="str"><v>110124</v></cell><cell r="D25747"><v>3008796</v></cell><cell r="E25747" t="str"><v>PORTA DE MADEIRA 1 FL.0,80x1,80m REV.LAMINADO</v></cell><cell r="F25747" t="str"><v>UN</v></cell><cell r="G25747"><v>337.99</v></cell></row><row r="25748"><cell r="C25748" t="str"><v>110125</v></cell><cell r="D25748"><v>3008797</v></cell><cell r="E25748" t="str"><v>PORTA COMPLETA MADEIRA 1 FL.1,10x2,10m REV.LAMINADO LISO</v></cell><cell r="F25748" t="str"><v>UN</v></cell><cell r="G25748"><v>1257.78</v></cell></row><row r="25749"><cell r="C25749" t="str"><v>110130</v></cell><cell r="D25749"><v>3008798</v></cell><cell r="E25749" t="str"><v>PORTA COMPLETA MADEIRA 2 FL.1,20x2,10m LISA OLEO/FERRAGENS</v></cell><cell r="F25749" t="str"><v>UN</v></cell><cell r="G25749"><v>2041.77</v></cell></row><row r="25750"><cell r="C25750" t="str"><v>110131</v></cell><cell r="D25750"><v>3008799</v></cell><cell r="E25750" t="str"><v>PORTA COMPLETA MADEIRA 2 FL.1,20x1,80m LISA DOBRAD. VAI/VEM</v></cell><cell r="F25750" t="str"><v>UN</v></cell><cell r="G25750"><v>1244.93</v></cell></row><row r="25751"><cell r="C25751" t="str"><v>110132</v></cell><cell r="D25751"><v>3008800</v></cell><cell r="E25751" t="str"><v>PORTA COMPLETA MADEIRA 1 FL.0,80x1,80m-LISA C/DOBRAD VAI/VEM</v></cell><cell r="F25751" t="str"><v>UN</v></cell><cell r="G25751"><v>858.97</v></cell></row><row r="25752"><cell r="C25752" t="str"><v>110133</v></cell><cell r="D25752"><v>3008801</v></cell><cell r="E25752" t="str"><v>PORTA COMPLETA MADEIRA 1 FL.0,60x1,80m-LISA-C/DOBRAD VAI/VEM</v></cell><cell r="F25752" t="str"><v>UN</v></cell><cell r="G25752"><v>804.41</v></cell></row><row r="25753"><cell r="C25753" t="str"><v>110134</v></cell><cell r="D25753"><v>3008802</v></cell><cell r="E25753" t="str"><v>PORTA COMPL.MADEIRA 2 FL.1,20x2,10m LISA OLEO-FERRAGENS PANI</v></cell><cell r="F25753" t="str"><v>UN</v></cell><cell r="G25753"><v>3726.29</v></cell></row><row r="25754"><cell r="C25754" t="str"><v>110135</v></cell><cell r="D25754"><v>3008803</v></cell><cell r="E25754" t="str"><v>PORTA COMPL.MADEIRA 2 FL.2,0x2,10m LISA OLEO-FERRAGENS PANIC</v></cell><cell r="F25754" t="str"><v>UN</v></cell><cell r="G25754"><v>3828.03</v></cell></row><row r="25755"><cell r="C25755" t="str"><v>110145</v></cell><cell r="D25755"><v>3008804</v></cell><cell r="E25755" t="str"><v>PORTA COMPLETA MADEIRA 2 FL.1,20x2,10m REV.LAMINADO-VISOR</v></cell><cell r="F25755" t="str"><v>UN</v></cell><cell r="G25755"><v>1715.42</v></cell></row><row r="25756"><cell r="C25756" t="str"><v>110146</v></cell><cell r="D25756"><v>3008805</v></cell><cell r="E25756" t="str"><v>PORTA COMPLETA MADEIRA 2 FL.1,60x2,10m COM VISOR/VIDRO</v></cell><cell r="F25756" t="str"><v>UN</v></cell><cell r="G25756"><v>1394.44</v></cell></row><row r="25757"><cell r="C25757" t="str"><v>110149</v></cell><cell r="D25757"><v>3008806</v></cell><cell r="E25757" t="str"><v>PORTA COMPLETA MADEIRA 1 FL.0,80x1,80m-PARA INSPECAO</v></cell><cell r="F25757" t="str"><v>UN</v></cell><cell r="G25757"><v>890.26</v></cell></row><row r="25758"><cell r="C25758" t="str"><v>110150</v></cell><cell r="D25758"><v>3008807</v></cell><cell r="E25758" t="str"><v>PORTA COMPLETA MADEIRA-CORRER-0,6x2,10m LAMINADO/FERRAGENS</v></cell><cell r="F25758" t="str"><v>UN</v></cell><cell r="G25758"><v>1807.01</v></cell></row><row r="25759"><cell r="C25759" t="str"><v>110151</v></cell><cell r="D25759"><v>3008808</v></cell><cell r="E25759" t="str"><v>CAIXILHOS-REVISAO/RECUPERACAO DE PORTA DE MADEIRA,COM AJUSTE</v></cell><cell r="F25759" t="str"><v>UN</v></cell><cell r="G25759"><v>123.29</v></cell></row><row r="25760"><cell r="C25760" t="str"><v>110155</v></cell><cell r="D25760"><v>3008809</v></cell><cell r="E25760" t="str"><v>PORTA COMPLETA MADEIRA 85x2,10cm LAMINADO+CHAPA ACO INOX.</v></cell><cell r="F25760" t="str"><v>UN</v></cell><cell r="G25760"><v>2463.68</v></cell></row><row r="25761"><cell r="C25761" t="str"><v>110178</v></cell><cell r="D25761"><v>3008810</v></cell><cell r="E25761" t="str"><v>PORTA DE MADEIRA 1 FL.0,60X1,80m-PARA WC</v></cell><cell r="F25761" t="str"><v>UN</v></cell><cell r="G25761"><v>191.91</v></cell></row><row r="25762"><cell r="C25762" t="str"><v>110180</v></cell><cell r="D25762"><v>3008811</v></cell><cell r="E25762" t="str"><v>PORTA COMPLETA MADEIRA CORRER - MADEIRA E VIDRO</v></cell><cell r="F25762" t="str"><v>M2</v></cell><cell r="G25762"><v>192.67</v></cell></row><row r="25763"><cell r="C25763" t="str"><v>110181</v></cell><cell r="D25763"><v>3008812</v></cell><cell r="E25763" t="str"><v>PORTA COMPLETA MADEIRA 1 FL.0,90x2,10m-CORRER-LISA</v></cell><cell r="F25763" t="str"><v>UN</v></cell><cell r="G25763"><v>1200.56</v></cell></row><row r="25764"><cell r="C25764" t="str"><v>110184</v></cell><cell r="D25764"><v>3008813</v></cell><cell r="E25764" t="str"><v>PORTA DE MADEIRA 1 FL.REV.LAMINADO DUAS FACES</v></cell><cell r="F25764" t="str"><v>M2</v></cell><cell r="G25764"><v>327.96</v></cell></row><row r="25765"><cell r="C25765" t="str"><v>110185</v></cell><cell r="D25765"><v>3008814</v></cell><cell r="E25765" t="str"><v>PORTA COMPLETA MADEIRA 1 FL.1,00x2,10m PARA SALA DE AULA</v></cell><cell r="F25765" t="str"><v>UN</v></cell><cell r="G25765"><v>1683.51</v></cell></row><row r="25766"><cell r="C25766" t="str"><v>110192</v></cell><cell r="D25766"><v>3008815</v></cell><cell r="E25766" t="str"><v>PORTA COMPLETA MADEIRA 2 FL.1,40x2,10m VENEZIANA</v></cell><cell r="F25766" t="str"><v>UN</v></cell><cell r="G25766"><v>1321.6</v></cell></row><row r="25767"><cell r="C25767" t="str"><v>110193</v></cell><cell r="D25767"><v>3008816</v></cell><cell r="E25767" t="str"><v>PORTA COMPLETA MADEIRA 2 FL.1,30x2,10m VENEZIANA P/ARMARIO</v></cell><cell r="F25767" t="str"><v>UN</v></cell><cell r="G25767"><v>1425.88</v></cell></row><row r="25768"><cell r="C25768" t="str"><v>110199</v></cell><cell r="D25768"><v>3008817</v></cell><cell r="E25768" t="str"><v>PORTINHOLA MADEIRA 1 FL. 60x80cm VENEZIANA-ABRIGO DE GAS</v></cell><cell r="F25768" t="str"><v>UN</v></cell><cell r="G25768"><v>758.15</v></cell></row><row r="25769"><cell r="C25769" t="str"><v>110200</v></cell><cell r="D25769"><v>3008818</v></cell><cell r="E25769" t="str"><v>PORTINHOLA MADEIRA 2 FL.1,20x0,80m VENEZIANA-ABRIGO DE GAS</v></cell><cell r="F25769" t="str"><v>UN</v></cell><cell r="G25769"><v>856.86</v></cell></row><row r="25770"><cell r="C25770" t="str"><v>110201</v></cell><cell r="D25770"><v>3008819</v></cell><cell r="E25770" t="str"><v>PORTA COMPLETA MADEIRA 1 FL.0,80x2.10m-REV.LAMINADO-C/FERR.</v></cell><cell r="F25770" t="str"><v>UN</v></cell><cell r="G25770"><v>1276.55</v></cell></row><row r="25771"><cell r="C25771" t="str"><v>110203</v></cell><cell r="D25771"><v>3008820</v></cell><cell r="E25771" t="str"><v>CAIXILHO ABRIR MADEIRA VENEZIANA 2 FOLHAS</v></cell><cell r="F25771" t="str"><v>M2</v></cell><cell r="G25771"><v>573.62</v></cell></row><row r="25772"><cell r="C25772" t="str"><v>110204</v></cell><cell r="D25772"><v>3008821</v></cell><cell r="E25772" t="str"><v>CAIXILHO ABRIR MADEIRA VENEZIANA 2 FOLHAS 2,75x1,5m C/FERRAG</v></cell><cell r="F25772" t="str"><v>UN</v></cell><cell r="G25772"><v>1876.18</v></cell></row><row r="25773"><cell r="C25773" t="str"><v>110205</v></cell><cell r="D25773"><v>3008822</v></cell><cell r="E25773" t="str"><v>VISOR COM REQUADRO MADEIRA DE LEI PARA APLICACAO DE VIDRO</v></cell><cell r="F25773" t="str"><v>M2</v></cell><cell r="G25773"><v>603.62</v></cell></row><row r="25774"><cell r="C25774" t="str"><v>110206</v></cell><cell r="D25774"><v>3008823</v></cell><cell r="E25774" t="str"><v>PORTA COMPLETA MADEIRA 1 FL.0,90x1,80m-INSPECAO</v></cell><cell r="F25774" t="str"><v>UN</v></cell><cell r="G25774"><v>455.71</v></cell></row><row r="25775"><cell r="C25775" t="str"><v>110207</v></cell><cell r="D25775"><v>3008824</v></cell><cell r="E25775" t="str"><v>PORTA COMPLETA MADEIRA 2 FL.1,40x2,10m-OLEO-FER.SOCIAL</v></cell><cell r="F25775" t="str"><v>UN</v></cell><cell r="G25775"><v>1886.95</v></cell></row><row r="25776"><cell r="C25776" t="str"><v>110208</v></cell><cell r="D25776"><v>3008825</v></cell><cell r="E25776" t="str"><v>PORTA COMPLETA MADEIRA 2 FL.1,40x2,10m</v></cell><cell r="F25776" t="str"><v>UN</v></cell><cell r="G25776"><v>1337.79</v></cell></row><row r="25777"><cell r="C25777" t="str"><v>110209</v></cell><cell r="D25777"><v>3008826</v></cell><cell r="E25777" t="str"><v>PORTA COMPLETA MADEIRA 2 FL.1,60x2,10m COM BATE-MACA</v></cell><cell r="F25777" t="str"><v>UN</v></cell><cell r="G25777"><v>1427.5</v></cell></row><row r="25778"><cell r="C25778" t="str"><v>110210</v></cell><cell r="D25778"><v>3008827</v></cell><cell r="E25778" t="str"><v>PORTA COMPLETA MADEIRA 1 FL.1,20x2,10m-COM BATE-MACA</v></cell><cell r="F25778" t="str"><v>UN</v></cell><cell r="G25778"><v>1424.05</v></cell></row><row r="25779"><cell r="C25779" t="str"><v>110211</v></cell><cell r="D25779"><v>3008828</v></cell><cell r="E25779" t="str"><v>BANDEIRA SOBRE PORTAS COM CHAPA CEGA EM LAMINADO</v></cell><cell r="F25779" t="str"><v>M2</v></cell><cell r="G25779"><v>805.34</v></cell></row><row r="25780"><cell r="C25780" t="str"><v>110212</v></cell><cell r="D25780"><v>3008829</v></cell><cell r="E25780" t="str"><v>ALIZAR MADEIRA DE LEI 1,5x3cm OU MOLDURA EM ESQUADRIA</v></cell><cell r="F25780" t="str"><v>M</v></cell><cell r="G25780"><v>23.46</v></cell></row><row r="25781"><cell r="C25781" t="str"><v>110213</v></cell><cell r="D25781"><v>3008830</v></cell><cell r="E25781" t="str"><v>PORTA COMPLETA MADEIRA 1 FL.1,0x2,10m-COM BATE-MACA</v></cell><cell r="F25781" t="str"><v>UN</v></cell><cell r="G25781"><v>1149.99</v></cell></row><row r="25782"><cell r="C25782" t="str"><v>110214</v></cell><cell r="D25782"><v>3008831</v></cell><cell r="E25782" t="str"><v>PORTA DE MADEIRA 1 FL.0,60x1,80m-REV.LAMINADO P/W.C.</v></cell><cell r="F25782" t="str"><v>UN</v></cell><cell r="G25782"><v>380.77</v></cell></row><row r="25783"><cell r="C25783" t="str"><v>110215</v></cell><cell r="D25783"><v>3008832</v></cell><cell r="E25783" t="str"><v>CAIXILHO MADEIRA PARA VIDRO FIXO</v></cell><cell r="F25783" t="str"><v>M2</v></cell><cell r="G25783"><v>874.46</v></cell></row><row r="25784"><cell r="C25784" t="str"><v>110216</v></cell><cell r="D25784"><v>3008833</v></cell><cell r="E25784" t="str"><v>CAIXILHO MADEIRA BASCULANTE/VIDRO/VENEZIANA</v></cell><cell r="F25784" t="str"><v>M2</v></cell><cell r="G25784"><v>116.82</v></cell></row><row r="25785"><cell r="C25785" t="str"><v>110217</v></cell><cell r="D25785"><v>3008834</v></cell><cell r="E25785" t="str"><v>CAIXILHO MADEIRA VENEZIANA PARA EXAUSTAO</v></cell><cell r="F25785" t="str"><v>M2</v></cell><cell r="G25785"><v>115.78</v></cell></row><row r="25786"><cell r="C25786" t="str"><v>110220</v></cell><cell r="D25786"><v>3008835</v></cell><cell r="E25786" t="str"><v>PORTA DE MADEIRA 1 FL.0,90x1,80m REV.LAMINADO P/W.C.</v></cell><cell r="F25786" t="str"><v>UN</v></cell><cell r="G25786"><v>356</v></cell></row><row r="25787"><cell r="C25787" t="str"><v>110222</v></cell><cell r="D25787"><v>3008836</v></cell><cell r="E25787" t="str"><v>PORTA COMPLETA MADEIRA 1 FL.0,70x2,10m-OLEO-FERRAGEM SOCIAL</v></cell><cell r="F25787" t="str"><v>UN</v></cell><cell r="G25787"><v>1194.4</v></cell></row><row r="25788"><cell r="C25788" t="str"><v>110223</v></cell><cell r="D25788"><v>3008837</v></cell><cell r="E25788" t="str"><v>PORTA ESPECIAL MADEIRA/LAMINADO PROT.RADIOLOGICA 1FL.80+210</v></cell><cell r="F25788" t="str"><v>UN</v></cell><cell r="G25788"><v>4313.58</v></cell></row><row r="25789"><cell r="C25789" t="str"><v>110224</v></cell><cell r="D25789"><v>3008838</v></cell><cell r="E25789" t="str"><v>PORTA MADEIRA/LAMINADO PROTECAO RADIOLOGICA 2F 40+80</v></cell><cell r="F25789" t="str"><v>UN</v></cell><cell r="G25789"><v>4961.3</v></cell></row><row r="25790"><cell r="C25790" t="str"><v>110225</v></cell><cell r="D25790"><v>3008839</v></cell><cell r="E25790" t="str"><v>PORTA MADEIRA/LAMINADO P/PROTECAO RADIOLOGICA 2FL. 70+70CM</v></cell><cell r="F25790" t="str"><v>UN</v></cell><cell r="G25790"><v>6633.14</v></cell></row><row r="25791"><cell r="C25791" t="str"><v>110226</v></cell><cell r="D25791"><v>3008840</v></cell><cell r="E25791" t="str"><v>PORTA MADEIRA/LAMINADO PROTECAO RADIOLOGICA 2F. 70+70cm</v></cell><cell r="F25791" t="str"><v>UN</v></cell><cell r="G25791"><v>6633.14</v></cell></row><row r="25792"><cell r="C25792" t="str"><v>110229</v></cell><cell r="D25792"><v>3008841</v></cell><cell r="E25792" t="str"><v>PORTA PARA DIVISORIA TIPO FALCO 0,60x1,53m</v></cell><cell r="F25792" t="str"><v>UN</v></cell><cell r="G25792"><v>451.78</v></cell></row><row r="25793"><cell r="C25793" t="str"><v>110230</v></cell><cell r="D25793"><v>3008842</v></cell><cell r="E25793" t="str"><v>BANDEIRA SOBRE PORTAS COM CAIXILHO PARA VIDRO</v></cell><cell r="F25793" t="str"><v>M2</v></cell><cell r="G25793"><v>687.8</v></cell></row><row r="25794"><cell r="C25794" t="str"><v>110232</v></cell><cell r="D25794"><v>3008843</v></cell><cell r="E25794" t="str"><v>PORTA COMPLETA MADEIRA 1 FL.0,90x2,10 EXTERNA COM QUADROS</v></cell><cell r="F25794" t="str"><v>UN</v></cell><cell r="G25794"><v>524.42</v></cell></row><row r="25795"><cell r="C25795" t="str"><v>110233</v></cell><cell r="D25795"><v>3008844</v></cell><cell r="E25795" t="str"><v>PORTA COMPLETA MADEIRA 1 FL.0,60x2,10x0,03m-INTERNA-OLEO/FER</v></cell><cell r="F25795" t="str"><v>UN</v></cell><cell r="G25795"><v>881.13</v></cell></row><row r="25796"><cell r="C25796" t="str"><v>110234</v></cell><cell r="D25796"><v>3008845</v></cell><cell r="E25796" t="str"><v>PORTA DE MADEIRA 1 FL.0,60x2,10m P/DIVISORIA COM FERRAGENS</v></cell><cell r="F25796" t="str"><v>UN</v></cell><cell r="G25796"><v>806</v></cell></row><row r="25797"><cell r="C25797" t="str"><v>110236</v></cell><cell r="D25797"><v>3008846</v></cell><cell r="E25797" t="str"><v>PORTA DE MADEIRA 1 FL.0,60x2,10m-P/DIVISORIA C/FERRAGENS</v></cell><cell r="F25797" t="str"><v>UN</v></cell><cell r="G25797"><v>823.1</v></cell></row><row r="25798"><cell r="C25798" t="str"><v>110238</v></cell><cell r="D25798"><v>3008847</v></cell><cell r="E25798" t="str"><v>CAIXILHO MADEIRA BASCULANTE</v></cell><cell r="F25798" t="str"><v>M2</v></cell><cell r="G25798"><v>101.82</v></cell></row><row r="25799"><cell r="C25799" t="str"><v>110240</v></cell><cell r="D25799"><v>3008848</v></cell><cell r="E25799" t="str"><v>BALCAO EM COMPENSADO-COMPLETO-REVESTIDO EM LAMINAD0</v></cell><cell r="F25799" t="str"><v>M2</v></cell><cell r="G25799"><v>1845.54</v></cell></row><row r="25800"><cell r="C25800" t="str"><v>110241</v></cell><cell r="D25800"><v>3008849</v></cell><cell r="E25800" t="str"><v>ARMARIO GUARDA-ROUPAS REVESTIDO LAMINADO-C/GAVETEIROS E PORT</v></cell><cell r="F25800" t="str"><v>M2</v></cell><cell r="G25800"><v>1551.57</v></cell></row><row r="25801"><cell r="C25801" t="str"><v>110249</v></cell><cell r="D25801"><v>3008850</v></cell><cell r="E25801" t="str"><v>PORTA COMPLETA MADEIRA 2 FL.1,20x2,10m VENEZ.FER.COMPACT.CAS</v></cell><cell r="F25801" t="str"><v>UN</v></cell><cell r="G25801"><v>1632.54</v></cell></row><row r="25802"><cell r="C25802" t="str"><v>110250</v></cell><cell r="D25802"><v>3008851</v></cell><cell r="E25802" t="str"><v>PORTA COMPLETA MADEIRA 1 FL.0,60x2,10m</v></cell><cell r="F25802" t="str"><v>UN</v></cell><cell r="G25802"><v>1041.66</v></cell></row><row r="25803"><cell r="C25803" t="str"><v>110252</v></cell><cell r="D25803"><v>3008852</v></cell><cell r="E25803" t="str"><v>PORTA COMPLETA MADEIRA 1 FL.0,90x2,10m-COM FERRAGENS</v></cell><cell r="F25803" t="str"><v>UN</v></cell><cell r="G25803"><v>1670.8</v></cell></row><row r="25804"><cell r="C25804" t="str"><v>110262</v></cell><cell r="D25804"><v>3008853</v></cell><cell r="E25804" t="str"><v>PORTA COMPLETA MADEIRA 1 FL.1,80x2,10m CORRER-MADEIRA E VIDR</v></cell><cell r="F25804" t="str"><v>UN</v></cell><cell r="G25804"><v>2383.07</v></cell></row><row r="25805"><cell r="C25805" t="str"><v>110264</v></cell><cell r="D25805"><v>3008854</v></cell><cell r="E25805" t="str"><v>PORTA COMPLETA MADEIRA 1 FL.1,25x2,10m CORRER-MADEIRA E VIDR</v></cell><cell r="F25805" t="str"><v>UN</v></cell><cell r="G25805"><v>2004.12</v></cell></row><row r="25806"><cell r="C25806" t="str"><v>110265</v></cell><cell r="D25806"><v>3008855</v></cell><cell r="E25806" t="str"><v>MARCO/ADUELA/BATENTE/CAXONETE - MADEIRA DE LEI 0,80x2,10m</v></cell><cell r="F25806" t="str"><v>UN</v></cell><cell r="G25806"><v>356.97</v></cell></row><row r="25807"><cell r="C25807" t="str"><v>110266</v></cell><cell r="D25807"><v>3008856</v></cell><cell r="E25807" t="str"><v>CORRIMAO MADEIRA DE LEI COM PROTECAO PARA ESCADAS</v></cell><cell r="F25807" t="str"><v>M</v></cell><cell r="G25807"><v>127.31</v></cell></row><row r="25808"><cell r="C25808" t="str"><v>110267</v></cell><cell r="D25808"><v>3008857</v></cell><cell r="E25808" t="str"><v>CAIXILHO MADEIRA PARA VIDRO FIXO EM PERGULA</v></cell><cell r="F25808" t="str"><v>M2</v></cell><cell r="G25808"><v>837.74</v></cell></row><row r="25809"><cell r="C25809" t="str"><v>110271</v></cell><cell r="D25809"><v>3008858</v></cell><cell r="E25809" t="str"><v>PORTA COMPLETA MADEIRA 2 FL.1,40x2,10m PARA VIDRO</v></cell><cell r="F25809" t="str"><v>UN</v></cell><cell r="G25809"><v>1279.19</v></cell></row><row r="25810"><cell r="C25810" t="str"><v>110300</v></cell><cell r="D25810"><v>3008859</v></cell><cell r="E25810" t="str"><v>PORTA COMPLETA MADEIRA 1 FL.1,20x2,10m CORRER REV.LAMINADO</v></cell><cell r="F25810" t="str"><v>UN</v></cell><cell r="G25810"><v>1080.54</v></cell></row><row r="25811"><cell r="C25811" t="str"><v>110302</v></cell><cell r="D25811"><v>3008860</v></cell><cell r="E25811" t="str"><v>PORTA 2 FACES LAMINAS PAU DARCO COLADAS 1,5mx2,615m F+C/COLO</v></cell><cell r="F25811" t="str"><v>UN</v></cell><cell r="G25811"><v>363</v></cell></row><row r="25812"><cell r="C25812" t="str"><v>110303</v></cell><cell r="D25812"><v>3008861</v></cell><cell r="E25812" t="str"><v>PORTA COMPLETA MADEIRA 1 FL.0,80x1,90m-CORRER-REV.LAMINADO</v></cell><cell r="F25812" t="str"><v>UN</v></cell><cell r="G25812"><v>1049.96</v></cell></row><row r="25813"><cell r="C25813" t="str"><v>110304</v></cell><cell r="D25813"><v>3008862</v></cell><cell r="E25813" t="str"><v>PORTA PIVOTANTE 1 FL.2,0x2,10m P/PINTURA C/FERRAGENS STUDIUM</v></cell><cell r="F25813" t="str"><v>UN</v></cell><cell r="G25813"><v>3128.48</v></cell></row><row r="25814"><cell r="C25814" t="str"><v>110305</v></cell><cell r="D25814"><v>3008863</v></cell><cell r="E25814" t="str"><v>PORTA MADEIRA 1FL.0,90x2,10m REV.LAMINADO</v></cell><cell r="F25814" t="str"><v>UN</v></cell><cell r="G25814"><v>1310.7</v></cell></row><row r="25815"><cell r="C25815" t="str"><v>110306</v></cell><cell r="D25815"><v>3008864</v></cell><cell r="E25815" t="str"><v>PORTA WC 0,60x1,50m COMPENS.C/LAMINADO E FERRAGENS P/W.C.</v></cell><cell r="F25815" t="str"><v>UN</v></cell><cell r="G25815"><v>691.17</v></cell></row><row r="25816"><cell r="C25816" t="str"><v>110307</v></cell><cell r="D25816"><v>3008865</v></cell><cell r="E25816" t="str"><v>PORTA WC DEF.FISICO 0,80x1,50m COMP/LAMINADO/FERRAGENS W.C.</v></cell><cell r="F25816" t="str"><v>UN</v></cell><cell r="G25816"><v>733.08</v></cell></row><row r="25817"><cell r="C25817" t="str"><v>110308</v></cell><cell r="D25817"><v>3008866</v></cell><cell r="E25817" t="str"><v>PORTA WC 0,60x1,50m COMPENSADO C/LAMINADO/FERRAGENS W.C.</v></cell><cell r="F25817" t="str"><v>UN</v></cell><cell r="G25817"><v>688.18</v></cell></row><row r="25818"><cell r="C25818" t="str"><v>110309</v></cell><cell r="D25818"><v>3008867</v></cell><cell r="E25818" t="str"><v>PAINEL 3,78x2,40m PORTA 2F 1,20x2,10m VIDRO</v></cell><cell r="F25818" t="str"><v>UN</v></cell><cell r="G25818"><v>5901.23</v></cell></row><row r="25819"><cell r="C25819" t="str"><v>110310</v></cell><cell r="D25819"><v>3008868</v></cell><cell r="E25819" t="str"><v>PORTA 2F 1,20x2,10m COMPENSADO REV.LAMINADO</v></cell><cell r="F25819" t="str"><v>UN</v></cell><cell r="G25819"><v>1966.82</v></cell></row><row r="25820"><cell r="C25820" t="str"><v>110311</v></cell><cell r="D25820"><v>3008869</v></cell><cell r="E25820" t="str"><v>PORTA 1FL.0,80x2,10m C/BANDEIRA/VIDRO REV.LAMINADO C/FERRAGE</v></cell><cell r="F25820" t="str"><v>UN</v></cell><cell r="G25820"><v>1180.34</v></cell></row><row r="25821"><cell r="C25821" t="str"><v>110312</v></cell><cell r="D25821"><v>3008870</v></cell><cell r="E25821" t="str"><v>PAINEL 2,25x2,40m</v></cell><cell r="F25821" t="str"><v>UN</v></cell><cell r="G25821"><v>4217.28</v></cell></row><row r="25822"><cell r="C25822" t="str"><v>110313</v></cell><cell r="D25822"><v>3008871</v></cell><cell r="E25822" t="str"><v>PORTA 2 FACES LAMINAS PAU DARCO COLADAS 1,0mx2,70m F+C/COLOC</v></cell><cell r="F25822" t="str"><v>UN</v></cell><cell r="G25822"><v>323</v></cell></row><row r="25823"><cell r="C25823" t="str"><v>110314</v></cell><cell r="D25823"><v>3008872</v></cell><cell r="E25823" t="str"><v>PORTA 2 FACES LAMINAS PAU DARCO COLADAS 1,5mx2,615m F+C/COLO</v></cell><cell r="F25823" t="str"><v>UN</v></cell><cell r="G25823"><v>320</v></cell></row><row r="25824"><cell r="C25824" t="str"><v>110315</v></cell><cell r="D25824"><v>3008873</v></cell><cell r="E25824" t="str"><v>PORTA 2 FACES LAMINAS PAU DARCO COLADAS 1,6mx2,70m F+C/COLOC</v></cell><cell r="F25824" t="str"><v>UN</v></cell><cell r="G25824"><v>323</v></cell></row><row r="25825"><cell r="C25825" t="str"><v>110320</v></cell><cell r="D25825"><v>3008874</v></cell><cell r="E25825" t="str"><v>JANELA CORRER MAD.C/PAINEL LAMINADO E CAIXILHO PARA VIDRO</v></cell><cell r="F25825" t="str"><v>M2</v></cell><cell r="G25825"><v>1907.86</v></cell></row><row r="25826"><cell r="C25826" t="str"><v>110321</v></cell><cell r="D25826"><v>3008875</v></cell><cell r="E25826" t="str"><v>JANELA MADEIRA CORRER PARA VIDRO</v></cell><cell r="F25826" t="str"><v>M2</v></cell><cell r="G25826"><v>664.76</v></cell></row><row r="25827"><cell r="C25827" t="str"><v>110322</v></cell><cell r="D25827"><v>3008876</v></cell><cell r="E25827" t="str"><v>JANELA MADEIRA CORRER VIDRO/VENEZIANA</v></cell><cell r="F25827" t="str"><v>M2</v></cell><cell r="G25827"><v>523.13</v></cell></row><row r="25828"><cell r="C25828" t="str"><v>110324</v></cell><cell r="D25828"><v>3008877</v></cell><cell r="E25828" t="str"><v>JANELA DE MADEIRA TIPO MAXIM'AIR 0,60x0,70m COMPL.FERRAGEM/V</v></cell><cell r="F25828" t="str"><v>UN</v></cell><cell r="G25828"><v>226.07</v></cell></row><row r="25829"><cell r="C25829" t="str"><v>110331</v></cell><cell r="D25829"><v>3008878</v></cell><cell r="E25829" t="str"><v>PORTA COMPLETA MADEIRA 0,80x2,10m REV.LAMINADO/MOLDURA AL.38</v></cell><cell r="F25829" t="str"><v>UN</v></cell><cell r="G25829"><v>808.59</v></cell></row><row r="25830"><cell r="C25830" t="str"><v>110332</v></cell><cell r="D25830"><v>3008879</v></cell><cell r="E25830" t="str"><v>PORTA COMPLETA 0,80x2,10m-REV.LAMINADO C/MOLDURA ALUM.38x12m</v></cell><cell r="F25830" t="str"><v>UN</v></cell><cell r="G25830"><v>546.9</v></cell></row><row r="25831"><cell r="C25831" t="str"><v>110333</v></cell><cell r="D25831"><v>3008880</v></cell><cell r="E25831" t="str"><v>PORTA COMPLETA MADEIRA 0,80x2,10m BAND.FIXA 68x80cm REV.LAMI</v></cell><cell r="F25831" t="str"><v>UN</v></cell><cell r="G25831"><v>709.92</v></cell></row><row r="25832"><cell r="C25832" t="str"><v>110340</v></cell><cell r="D25832"><v>3008881</v></cell><cell r="E25832" t="str"><v>JANELA MADEIRA GUILHOTINA</v></cell><cell r="F25832" t="str"><v>M2</v></cell><cell r="G25832"><v>756.76</v></cell></row><row r="25833"><cell r="C25833" t="str"><v>110342</v></cell><cell r="D25833"><v>3008882</v></cell><cell r="E25833" t="str"><v>JANELA MADEIRA MAXIM-AIR</v></cell><cell r="F25833" t="str"><v>M2</v></cell><cell r="G25833"><v>641.26</v></cell></row><row r="25834"><cell r="C25834" t="str"><v>110343</v></cell><cell r="D25834"><v>3008883</v></cell><cell r="E25834" t="str"><v>PORTA DE MADEIRA LISA 0,70x2,10m COMPLETA COM FERRAGENS</v></cell><cell r="F25834" t="str"><v>UN</v></cell><cell r="G25834"><v>518.85</v></cell></row><row r="25835"><cell r="C25835" t="str"><v>110346</v></cell><cell r="D25835"><v>3008884</v></cell><cell r="E25835" t="str"><v>JANELA MADEIRA BASCULANTE</v></cell><cell r="F25835" t="str"><v>M2</v></cell><cell r="G25835"><v>108.82</v></cell></row><row r="25836"><cell r="C25836" t="str"><v>110350</v></cell><cell r="D25836"><v>3008885</v></cell><cell r="E25836" t="str"><v>JANELA MADEIRA ABRIR</v></cell><cell r="F25836" t="str"><v>M2</v></cell><cell r="G25836"><v>659.33</v></cell></row><row r="25837"><cell r="C25837" t="str"><v>110351</v></cell><cell r="D25837"><v>3008886</v></cell><cell r="E25837" t="str"><v>BATE-MACAS SOBREPOR EM MADEIRA FREIJO LUSTRADO 5x25cm</v></cell><cell r="F25837" t="str"><v>M</v></cell><cell r="G25837"><v>220.66</v></cell></row><row r="25838"><cell r="C25838" t="str"><v>110354</v></cell><cell r="D25838"><v>3008887</v></cell><cell r="E25838" t="str"><v>JANELA MADEIRA VENEZIANA</v></cell><cell r="F25838" t="str"><v>M2</v></cell><cell r="G25838"><v>617.13</v></cell></row><row r="25839"><cell r="C25839" t="str"><v>110390</v></cell><cell r="D25839"><v>3008888</v></cell><cell r="E25839" t="str"><v>ADUELA/CAXONETE CEGO EM MADEIRA DE LEI-COLOCADO</v></cell><cell r="F25839" t="str"><v>M</v></cell><cell r="G25839"><v>128.87</v></cell></row><row r="25840"><cell r="C25840" t="str"><v>110400</v></cell><cell r="D25840"><v>3008889</v></cell><cell r="E25840" t="str"><v>ADUELA E ALIZAR MADEIRA DE LEI-VAO 0,60x2,10m</v></cell><cell r="F25840" t="str"><v>UN</v></cell><cell r="G25840"><v>331.95</v></cell></row><row r="25841"><cell r="C25841" t="str"><v>110401</v></cell><cell r="D25841"><v>3008890</v></cell><cell r="E25841" t="str"><v>ADUELA E ALIZAR MADEIRA DE LEI-VAO 1,00x2,10m</v></cell><cell r="F25841" t="str"><v>UN</v></cell><cell r="G25841"><v>890.52</v></cell></row><row r="25842"><cell r="C25842" t="str"><v>110402</v></cell><cell r="D25842"><v>3008891</v></cell><cell r="E25842" t="str"><v>ADUELA E ALIZAR MADEIRA DE LEI-VAO 0,90x2,10m</v></cell><cell r="F25842" t="str"><v>UN</v></cell><cell r="G25842"><v>872.58</v></cell></row><row r="25843"><cell r="C25843" t="str"><v>110403</v></cell><cell r="D25843"><v>3008892</v></cell><cell r="E25843" t="str"><v>ADUELA E ALIZAR MADEIRA DE LEI-VAO 0,70x2,10m</v></cell><cell r="F25843" t="str"><v>UN</v></cell><cell r="G25843"><v>340.71</v></cell></row><row r="25844"><cell r="C25844" t="str"><v>110404</v></cell><cell r="D25844"><v>3008893</v></cell><cell r="E25844" t="str"><v>ADUELA E ALIZAR MADEIRA DE LEI-VAO 1,20x2,10m</v></cell><cell r="F25844" t="str"><v>UN</v></cell><cell r="G25844"><v>925.12</v></cell></row><row r="25845"><cell r="C25845" t="str"><v>110411</v></cell><cell r="D25845"><v>3008894</v></cell><cell r="E25845" t="str"><v>PORTA COMPLETA MADEIRA 2 FL.4,00x2,10x0,035m OLEO,FER.LUXO C</v></cell><cell r="F25845" t="str"><v>UN</v></cell><cell r="G25845"><v>2724.52</v></cell></row><row r="25846"><cell r="C25846" t="str"><v>110412</v></cell><cell r="D25846"><v>3008895</v></cell><cell r="E25846" t="str"><v>PORTA COMPLETA MADEIRA 2 FL.6,00x2,10x0,035m OLEO,FER.LUXO C</v></cell><cell r="F25846" t="str"><v>UN</v></cell><cell r="G25846"><v>3686.33</v></cell></row><row r="25847"><cell r="C25847" t="str"><v>110414</v></cell><cell r="D25847"><v>3008896</v></cell><cell r="E25847" t="str"><v>CANTONEIRA DE MADEIRA FREIJO PARA PROTECAO CANTOS VIVOS</v></cell><cell r="F25847" t="str"><v>M</v></cell><cell r="G25847"><v>29.17</v></cell></row><row r="25848"><cell r="C25848" t="str"><v>110418</v></cell><cell r="D25848"><v>3008897</v></cell><cell r="E25848" t="str"><v>PORTA 1 FOLHA 0,60x2,10m MADEIRA REVESTIDA EM LAMINADO</v></cell><cell r="F25848" t="str"><v>UN</v></cell><cell r="G25848"><v>564.76</v></cell></row><row r="25849"><cell r="C25849" t="str"><v>110419</v></cell><cell r="D25849"><v>3008898</v></cell><cell r="E25849" t="str"><v>PORTA 1 FL. 0,80x2,10m BAND.VIDRO ARAM.REV.LAMINADO/FERRAGEN</v></cell><cell r="F25849" t="str"><v>UN</v></cell><cell r="G25849"><v>983.64</v></cell></row><row r="25850"><cell r="C25850" t="str"><v>110455</v></cell><cell r="D25850"><v>3008899</v></cell><cell r="E25850" t="str"><v>GRELHA MADEIRA 150x20cm VENEZIANA</v></cell><cell r="F25850" t="str"><v>UN</v></cell><cell r="G25850"><v>196.28</v></cell></row><row r="25851"><cell r="C25851" t="str"><v>110456</v></cell><cell r="D25851"><v>3008900</v></cell><cell r="E25851" t="str"><v>GRELHA MADEIRA 215x20cm VENEZIANA</v></cell><cell r="F25851" t="str"><v>UN</v></cell><cell r="G25851"><v>791.36</v></cell></row><row r="25852"><cell r="C25852" t="str"><v>110457</v></cell><cell r="D25852"><v>3008901</v></cell><cell r="E25852" t="str"><v>GRELHA MADEIRA 185x20cm VENEZIANA</v></cell><cell r="F25852" t="str"><v>UN</v></cell><cell r="G25852"><v>694.12</v></cell></row><row r="25853"><cell r="C25853" t="str"><v>110458</v></cell><cell r="D25853"><v>3008902</v></cell><cell r="E25853" t="str"><v>PORTA COMPLETA MADEIRA 2 FL.1,60x2,10m REV.LAMINADO</v></cell><cell r="F25853" t="str"><v>UN</v></cell><cell r="G25853"><v>2354.83</v></cell></row><row r="25854"><cell r="C25854" t="str"><v>110460</v></cell><cell r="D25854"><v>3008903</v></cell><cell r="E25854" t="str"><v>PORTA COMPLETA MADEIRA 1 FL.0,70x2,10m-REV. LAMINADO</v></cell><cell r="F25854" t="str"><v>UN</v></cell><cell r="G25854"><v>608.92</v></cell></row><row r="25855"><cell r="C25855" t="str"><v>110461</v></cell><cell r="D25855"><v>3008904</v></cell><cell r="E25855" t="str"><v>PORTA COMPLETA MADEIRA 1 FL.0,90x2,10m REV.LAMINADO FOSCO</v></cell><cell r="F25855" t="str"><v>UN</v></cell><cell r="G25855"><v>642.04</v></cell></row><row r="25856"><cell r="C25856" t="str"><v>110462</v></cell><cell r="D25856"><v>3008905</v></cell><cell r="E25856" t="str"><v>PORTA COMPLETA MADEIRA 1 FL.0,90x2,10m-REV.LAMINADO</v></cell><cell r="F25856" t="str"><v>UN</v></cell><cell r="G25856"><v>734.71</v></cell></row><row r="25857"><cell r="C25857" t="str"><v>110463</v></cell><cell r="D25857"><v>3008906</v></cell><cell r="E25857" t="str"><v>PORTA COMPLETA MADEIRA 1FL.1,00x2,10m REV.LAMINADO</v></cell><cell r="F25857" t="str"><v>UN</v></cell><cell r="G25857"><v>1190.5</v></cell></row><row r="25858"><cell r="C25858" t="str"><v>110464</v></cell><cell r="D25858"><v>3008907</v></cell><cell r="E25858" t="str"><v>PORTA COMPLETA MADEIRA 1FL.1,0x2,10m REV.LAMINADO FOSCO</v></cell><cell r="F25858" t="str"><v>UN</v></cell><cell r="G25858"><v>1144.35</v></cell></row><row r="25859"><cell r="C25859" t="str"><v>110465</v></cell><cell r="D25859"><v>3008908</v></cell><cell r="E25859" t="str"><v>PORTA COMPLETA MADEIRA 1 FL.0,70x2,10m-REV.LAMINADO LISO</v></cell><cell r="F25859" t="str"><v>UN</v></cell><cell r="G25859"><v>1029.35</v></cell></row><row r="25860"><cell r="C25860" t="str"><v>110466</v></cell><cell r="D25860"><v>3008909</v></cell><cell r="E25860" t="str"><v>PORTA COMPLETA PARA CAMARA FIGRORIFICA C/ISOLAMENTO/FERRAGEN</v></cell><cell r="F25860" t="str"><v>UN</v></cell><cell r="G25860"><v>2185.42</v></cell></row><row r="25861"><cell r="C25861" t="str"><v>110467</v></cell><cell r="D25861"><v>3008910</v></cell><cell r="E25861" t="str"><v>CAIXILHO MADEIRA COM VISOR PARA VIDRO DUPLO 4mm</v></cell><cell r="F25861" t="str"><v>m2</v></cell><cell r="G25861"><v>918.85</v></cell></row><row r="25862"><cell r="C25862" t="str"><v>110468</v></cell><cell r="D25862"><v>3008911</v></cell><cell r="E25862" t="str"><v>PORTA COMPLETA MADEIRA 1 FL.1,0x2,10m-COM PROTECAO CHUMBO</v></cell><cell r="F25862" t="str"><v>UN</v></cell><cell r="G25862"><v>1519.24</v></cell></row><row r="25863"><cell r="C25863" t="str"><v>110469</v></cell><cell r="D25863"><v>3008912</v></cell><cell r="E25863" t="str"><v>PORTA COMPLETA MADEIRA 2 FL.1,40x2,10m COM PROTECAO DE CHUMB</v></cell><cell r="F25863" t="str"><v>UN</v></cell><cell r="G25863"><v>1832.94</v></cell></row><row r="25864"><cell r="C25864" t="str"><v>110470</v></cell><cell r="D25864"><v>3008913</v></cell><cell r="E25864" t="str"><v>PORTA COMPLETA MADEIRA 1 FL.0,80x2,10m-C/BATE-MACA CEDRO</v></cell><cell r="F25864" t="str"><v>UN</v></cell><cell r="G25864"><v>553.35</v></cell></row><row r="25865"><cell r="C25865" t="str"><v>110471</v></cell><cell r="D25865"><v>3008914</v></cell><cell r="E25865" t="str"><v>PORTA COMPLETA MADEIRA 2 FL.1,6x2,10m-COM BATE-MACAS</v></cell><cell r="F25865" t="str"><v>UN</v></cell><cell r="G25865"><v>2338.16</v></cell></row><row r="25866"><cell r="C25866" t="str"><v>110472</v></cell><cell r="D25866"><v>3008915</v></cell><cell r="E25866" t="str"><v>PORTA COMPLETA MADEIRA 2 FL.1,40x2,10m-COM VISOR</v></cell><cell r="F25866" t="str"><v>UN</v></cell><cell r="G25866"><v>1349.6</v></cell></row><row r="25867"><cell r="C25867" t="str"><v>110473</v></cell><cell r="D25867"><v>3008916</v></cell><cell r="E25867" t="str"><v>PORTA COMPLETA MADEIRA 1 FL.1,0x2,10m-COM VISOR</v></cell><cell r="F25867" t="str"><v>UN</v></cell><cell r="G25867"><v>1076.8</v></cell></row><row r="25868"><cell r="C25868" t="str"><v>110474</v></cell><cell r="D25868"><v>3008917</v></cell><cell r="E25868" t="str"><v>PORTA COMPLETA MADEIRA 1 FL.1,00x2,10m LISA</v></cell><cell r="F25868" t="str"><v>UN</v></cell><cell r="G25868"><v>1019.69</v></cell></row><row r="25869"><cell r="C25869" t="str"><v>110477</v></cell><cell r="D25869"><v>3008918</v></cell><cell r="E25869" t="str"><v>PORTA COMPLETA MADEIRA 1 FL.1,20x2,10m REV.LAMINADO 1mm LISO</v></cell><cell r="F25869" t="str"><v>UN</v></cell><cell r="G25869"><v>1271.47</v></cell></row><row r="25870"><cell r="C25870" t="str"><v>110478</v></cell><cell r="D25870"><v>3008919</v></cell><cell r="E25870" t="str"><v>PORTA COMPLETA MADEIRA 1 FL.1,20x2,10m-COM VISOR</v></cell><cell r="F25870" t="str"><v>UN</v></cell><cell r="G25870"><v>1112.12</v></cell></row><row r="25871"><cell r="C25871" t="str"><v>110479</v></cell><cell r="D25871"><v>3008920</v></cell><cell r="E25871" t="str"><v>RODAMEIO PARA BATE-MACAS EM MADEIRA DE LEI 2,5x20cm</v></cell><cell r="F25871" t="str"><v>M</v></cell><cell r="G25871"><v>78.12</v></cell></row><row r="25872"><cell r="C25872" t="str"><v>110480</v></cell><cell r="D25872"><v>3008921</v></cell><cell r="E25872" t="str"><v>ABRIGO AR CONDICIONADO EM CACHONETE MARMORE BRANCO 25cm</v></cell><cell r="F25872" t="str"><v>M</v></cell><cell r="G25872"><v>117.35</v></cell></row><row r="25873"><cell r="C25873" t="str"><v>110500</v></cell><cell r="D25873"><v>3008922</v></cell><cell r="E25873" t="str"><v>BASCULANTE MADEIRA DE LEI-PINTURA OLEO-VIDRO CANELADO/FERRAG</v></cell><cell r="F25873" t="str"><v>M2</v></cell><cell r="G25873"><v>770.79</v></cell></row><row r="25874"><cell r="C25874" t="str"><v>110501</v></cell><cell r="D25874"><v>3008923</v></cell><cell r="E25874" t="str"><v>JANELA MADEIRA DUPLA-CORRER/VIDRO/VEN.-CERA-C/FERRAGENS</v></cell><cell r="F25874" t="str"><v>M2</v></cell><cell r="G25874"><v>1133.45</v></cell></row><row r="25875"><cell r="C25875" t="str"><v>110502</v></cell><cell r="D25875"><v>3008924</v></cell><cell r="E25875" t="str"><v>FECHAMENTO DE ESQUADRIA COM COMPENSADO NAVAL 10mm</v></cell><cell r="F25875" t="str"><v>M2</v></cell><cell r="G25875"><v>52.49</v></cell></row><row r="25876"><cell r="C25876" t="str"><v>110504</v></cell><cell r="D25876"><v>3008925</v></cell><cell r="E25876" t="str"><v>MAO-DE-OBRA COLOCACAO PORTA MADEIRA 1 FOLHA INCL.FER.CX.MOLD</v></cell><cell r="F25876" t="str"><v>UN</v></cell><cell r="G25876"><v>89.95</v></cell></row><row r="25877"><cell r="C25877" t="str"><v>110505</v></cell><cell r="D25877"><v>3008926</v></cell><cell r="E25877" t="str"><v>ADUELA/MARCO/BATENTE/CAXONETE MADEIRA LEI 14x3cm-FORN.COLOC.</v></cell><cell r="F25877" t="str"><v>UN</v></cell><cell r="G25877"><v>169.52</v></cell></row><row r="25878"><cell r="C25878" t="str"><v>110506</v></cell><cell r="D25878"><v>3008927</v></cell><cell r="E25878" t="str"><v>ALIZAR 1x7cm EM MADEIRA DE LEI-FORNECIMENTO E COLOCACAO</v></cell><cell r="F25878" t="str"><v>M</v></cell><cell r="G25878"><v>23.35</v></cell></row><row r="25879"><cell r="C25879" t="str"><v>110507</v></cell><cell r="D25879"><v>3008928</v></cell><cell r="E25879" t="str"><v>ADUELA EM MADEIRA DE LEI 15x3cm-FORNECIMENTO E COLOCACAO</v></cell><cell r="F25879" t="str"><v>METRO</v></cell><cell r="G25879"><v>128.22</v></cell></row><row r="25880"><cell r="C25880" t="str"><v>110510</v></cell><cell r="D25880"><v>3008929</v></cell><cell r="E25880" t="str"><v>ADUELA/MARCO/BATENTE/CAXONETE MADEIRA DE LEI 1,00x2,10m</v></cell><cell r="F25880" t="str"><v>UN</v></cell><cell r="G25880"><v>969.58</v></cell></row><row r="25881"><cell r="C25881" t="str"><v>110511</v></cell><cell r="D25881"><v>3008930</v></cell><cell r="E25881" t="str"><v>ADUELA/MARCO/BATENTE/CAXONETE - MADEIRA DE LEI 0,70x2,10m</v></cell><cell r="F25881" t="str"><v>UN</v></cell><cell r="G25881"><v>390.52</v></cell></row><row r="25882"><cell r="C25882" t="str"><v>110512</v></cell><cell r="D25882"><v>3008931</v></cell><cell r="E25882" t="str"><v>ADUELA/MARCO/BATENTE/CAXONETE MADEIRA DE LEI 090x2,30m</v></cell><cell r="F25882" t="str"><v>UN</v></cell><cell r="G25882"><v>1063.64</v></cell></row><row r="25883"><cell r="C25883" t="str"><v>110513</v></cell><cell r="D25883"><v>3008932</v></cell><cell r="E25883" t="str"><v>ADUELA/MARCO/BATENTE/CAXONETE MADEIRA DE LEI 0,80x2,10m</v></cell><cell r="F25883" t="str"><v>UN</v></cell><cell r="G25883"><v>408.51</v></cell></row><row r="25884"><cell r="C25884" t="str"><v>110515</v></cell><cell r="D25884"><v>3008933</v></cell><cell r="E25884" t="str"><v>PORTA EM CEDRO COM ALMOFADAS/VENEZIANA 0,60x2,10m</v></cell><cell r="F25884" t="str"><v>UN</v></cell><cell r="G25884"><v>884</v></cell></row><row r="25885"><cell r="C25885" t="str"><v>110516</v></cell><cell r="D25885"><v>3008934</v></cell><cell r="E25885" t="str"><v>PORTA EM CEDRO C/ALMOFADAS E VENEZIANA 0,70x2,10m</v></cell><cell r="F25885" t="str"><v>UN</v></cell><cell r="G25885"><v>989.73</v></cell></row><row r="25886"><cell r="C25886" t="str"><v>110517</v></cell><cell r="D25886"><v>3008935</v></cell><cell r="E25886" t="str"><v>PORTA CEDRO COM ALMOFADAS E VENEZIANA 0 80x2 10m</v></cell><cell r="F25886" t="str"><v>UN</v></cell><cell r="G25886"><v>1125.45</v></cell></row><row r="25887"><cell r="C25887" t="str"><v>110518</v></cell><cell r="D25887"><v>3008936</v></cell><cell r="E25887" t="str"><v>PORTA CEDRO ALMOFADAS/VENEZIANA/VISOR 1,20x3,55m PADRAO COAG</v></cell><cell r="F25887" t="str"><v>UN</v></cell><cell r="G25887"><v>2193.35</v></cell></row><row r="25888"><cell r="C25888" t="str"><v>110519</v></cell><cell r="D25888"><v>3008937</v></cell><cell r="E25888" t="str"><v>JANELA EM CEDRO COM ALMOFADAS E VENEZIANA PADRAO COAGE</v></cell><cell r="F25888" t="str"><v>UN</v></cell><cell r="G25888"><v>952.84</v></cell></row><row r="25889"><cell r="C25889" t="str"><v>110520</v></cell><cell r="D25889"><v>3008938</v></cell><cell r="E25889" t="str"><v>GUICHE COM REQUADRO MADEIRA DE LEI PARA FIXACAO VIDRO</v></cell><cell r="F25889" t="str"><v>M2</v></cell><cell r="G25889"><v>646.66</v></cell></row><row r="25890"><cell r="C25890" t="str"><v>110525</v></cell><cell r="D25890"><v>3008939</v></cell><cell r="E25890" t="str"><v>PORTA EM CEDRO COM ALMOFADAS E VENEZIANA 1,20x2,10m</v></cell><cell r="F25890" t="str"><v>UN</v></cell><cell r="G25890"><v>1978.49</v></cell></row><row r="25891"><cell r="C25891" t="str"><v>110526</v></cell><cell r="D25891"><v>3008940</v></cell><cell r="E25891" t="str"><v>PORTA CEDRO LISA 0 60x2,10m</v></cell><cell r="F25891" t="str"><v>UN</v></cell><cell r="G25891"><v>684.62</v></cell></row><row r="25892"><cell r="C25892" t="str"><v>110589</v></cell><cell r="D25892"><v>3008941</v></cell><cell r="E25892" t="str"><v>MAO-DE-OBRA COLOCACAO KIT PORTA/PRONTA INCL.CAIXAO 1 FOLHA</v></cell><cell r="F25892" t="str"><v>UN</v></cell><cell r="G25892"><v>99.21</v></cell></row><row r="25893"><cell r="C25893" t="str"><v>110590</v></cell><cell r="D25893"><v>3008942</v></cell><cell r="E25893" t="str"><v>KIT PORTA/PRONTA,INCL.CAIXAO-1 FOLHA-MAO-DE-OBRA COLOCACAO</v></cell><cell r="F25893" t="str"><v>UN</v></cell><cell r="G25893"><v>99.21</v></cell></row><row r="25894"><cell r="C25894" t="str"><v>110599</v></cell><cell r="D25894"><v>3008943</v></cell><cell r="E25894" t="str"><v>FECHAMENTO DE BALCAO C/ESTRUT.TUBULAR PARA VIDRO 8mm</v></cell><cell r="F25894" t="str"><v>M2</v></cell><cell r="G25894"><v>745.37</v></cell></row><row r="25895"><cell r="C25895" t="str"><v>110601</v></cell><cell r="D25895"><v>3008944</v></cell><cell r="E25895" t="str"><v>PORTA COMPLETA MADEIRA 1 FL.0,70x2,10m-LISA</v></cell><cell r="F25895" t="str"><v>UN</v></cell><cell r="G25895"><v>1319.61</v></cell></row><row r="25896"><cell r="C25896" t="str"><v>110605</v></cell><cell r="D25896"><v>3008945</v></cell><cell r="E25896" t="str"><v>PORTA COMPLETA MADEIRA 1 FL.0,70x2,10m-VENEZIANA,OLEO/FER/SO</v></cell><cell r="F25896" t="str"><v>UN</v></cell><cell r="G25896"><v>1313.34</v></cell></row><row r="25897"><cell r="C25897" t="str"><v>110606</v></cell><cell r="D25897"><v>3008946</v></cell><cell r="E25897" t="str"><v>PORTA COMPLETA COMPENSADO MADEIRA LISO</v></cell><cell r="F25897" t="str"><v>M2</v></cell><cell r="G25897"><v>673.86</v></cell></row><row r="25898"><cell r="C25898" t="str"><v>110607</v></cell><cell r="D25898"><v>3008947</v></cell><cell r="E25898" t="str"><v>PORTA COMPLETA MADEIRA 1 FOLHA LISA</v></cell><cell r="F25898" t="str"><v>M2</v></cell><cell r="G25898"><v>675.93</v></cell></row><row r="25899"><cell r="C25899" t="str"><v>110608</v></cell><cell r="D25899"><v>3008948</v></cell><cell r="E25899" t="str"><v>BANDEIRA CEGA 90x50cm COMPENSADO REF.LAMIDADO 2 FACES</v></cell><cell r="F25899" t="str"><v>UN</v></cell><cell r="G25899"><v>613.39</v></cell></row><row r="25900"><cell r="C25900" t="str"><v>110609</v></cell><cell r="D25900"><v>3008949</v></cell><cell r="E25900" t="str"><v>BANDEIRA CEGA COMPENSADO+LAMINADO 2 FACES 90x40cm</v></cell><cell r="F25900" t="str"><v>UN</v></cell><cell r="G25900"><v>770.54</v></cell></row><row r="25901"><cell r="C25901" t="str"><v>110610</v></cell><cell r="D25901"><v>3008950</v></cell><cell r="E25901" t="str"><v>BANDEIRA CEGA COMPENSADO+LAMINADO 40x80cm</v></cell><cell r="F25901" t="str"><v>UN</v></cell><cell r="G25901"><v>548.33</v></cell></row><row r="25902"><cell r="C25902" t="str"><v>110611</v></cell><cell r="D25902"><v>3008951</v></cell><cell r="E25902" t="str"><v>BANDEIRA CEGA cO,PENSADO+LAMINADO 85x50cm</v></cell><cell r="F25902" t="str"><v>UN</v></cell><cell r="G25902"><v>554.17</v></cell></row><row r="25903"><cell r="C25903" t="str"><v>110612</v></cell><cell r="D25903"><v>3008952</v></cell><cell r="E25903" t="str"><v>BANDEIRA CEGA COMPENSADO+LAMINADO 2 FACES 60x40cm</v></cell><cell r="F25903" t="str"><v>UN</v></cell><cell r="G25903"><v>524.26</v></cell></row><row r="25904"><cell r="C25904" t="str"><v>110613</v></cell><cell r="D25904"><v>3008953</v></cell><cell r="E25904" t="str"><v>BANDEIRA CEGA COMPENSADO+LAMINADO 2 FACES 70x40cm</v></cell><cell r="F25904" t="str"><v>UN</v></cell><cell r="G25904"><v>569.02</v></cell></row><row r="25905"><cell r="C25905" t="str"><v>110614</v></cell><cell r="D25905"><v>3008954</v></cell><cell r="E25905" t="str"><v>BANDEIRA CEGA COMPENSADO+LAMINADO 100x70cm</v></cell><cell r="F25905" t="str"><v>UN</v></cell><cell r="G25905"><v>717.71</v></cell></row><row r="25906"><cell r="C25906" t="str"><v>110615</v></cell><cell r="D25906"><v>3008955</v></cell><cell r="E25906" t="str"><v>BANDEIRA CEGA COM PENSADO+LAMINADO 160x70cm</v></cell><cell r="F25906" t="str"><v>UN</v></cell><cell r="G25906"><v>936.3</v></cell></row><row r="25907"><cell r="C25907" t="str"><v>110616</v></cell><cell r="D25907"><v>3008956</v></cell><cell r="E25907" t="str"><v>BANDEIRA CEGA COMPENSADO+LAMINADO 60x210cm</v></cell><cell r="F25907" t="str"><v>UN</v></cell><cell r="G25907"><v>769.28</v></cell></row><row r="25908"><cell r="C25908" t="str"><v>110631</v></cell><cell r="D25908"><v>3008957</v></cell><cell r="E25908" t="str"><v>PORTA COMPLETA MADEIRA 1 FL.0,80x2,10m-EXT.LISA-OLEO/FER.SOC</v></cell><cell r="F25908" t="str"><v>UN</v></cell><cell r="G25908"><v>1445.63</v></cell></row><row r="25909"><cell r="C25909" t="str"><v>110633</v></cell><cell r="D25909"><v>3008958</v></cell><cell r="E25909" t="str"><v>PORTA COMPLETA MADEIRA 1 FL.0,80x2,10m-EXT.C/ALMOF.FER.CROM.</v></cell><cell r="F25909" t="str"><v>UN</v></cell><cell r="G25909"><v>1126.41</v></cell></row><row r="25910"><cell r="C25910" t="str"><v>110634</v></cell><cell r="D25910"><v>3008959</v></cell><cell r="E25910" t="str"><v>PORTA COMPLETA MADEIRA 1 FL.0,80x2,10m-LISA-OLEO/FER.CROMADA</v></cell><cell r="F25910" t="str"><v>UN</v></cell><cell r="G25910"><v>1152.52</v></cell></row><row r="25911"><cell r="C25911" t="str"><v>110643</v></cell><cell r="D25911"><v>3008960</v></cell><cell r="E25911" t="str"><v>BASCULANTE MADEIRA-PINTURA OLEO-VIDRO FANTASIA 4mm-C/FERRAGE</v></cell><cell r="F25911" t="str"><v>M2</v></cell><cell r="G25911"><v>770.79</v></cell></row><row r="25912"><cell r="C25912" t="str"><v>110646</v></cell><cell r="D25912"><v>3008961</v></cell><cell r="E25912" t="str"><v>JANELA MADEIRA CORRER-BANDEIRA FIXA-VIDRO 3mm-OLEO C/FERRAGE</v></cell><cell r="F25912" t="str"><v>M2</v></cell><cell r="G25912"><v>840.93</v></cell></row><row r="25913"><cell r="C25913" t="str"><v>110662</v></cell><cell r="D25913"><v>3008962</v></cell><cell r="E25913" t="str"><v>PORTA COMPLETA MADEIRA 1 FL.0,70x2,10x0,035m OLEO,FERAGEM SO</v></cell><cell r="F25913" t="str"><v>UN</v></cell><cell r="G25913"><v>1267.68</v></cell></row><row r="25914"><cell r="C25914" t="str"><v>110665</v></cell><cell r="D25914"><v>3008963</v></cell><cell r="E25914" t="str"><v>PORTA COMPLETA MADEIRA 1 FL.0,60x2,10m-(WC)-LISA-OLEO/FER.SO</v></cell><cell r="F25914" t="str"><v>UN</v></cell><cell r="G25914"><v>1190.62</v></cell></row><row r="25915"><cell r="C25915" t="str"><v>110670</v></cell><cell r="D25915"><v>3008964</v></cell><cell r="E25915" t="str"><v>PORTA COMPLETA MADEIRA 1 FL.0,60X2,10m-(WC) OLEO-FER.SOCIAL</v></cell><cell r="F25915" t="str"><v>UN</v></cell><cell r="G25915"><v>974.23</v></cell></row><row r="25916"><cell r="C25916" t="str"><v>110671</v></cell><cell r="D25916"><v>3008965</v></cell><cell r="E25916" t="str"><v>PORTA COMPLETA MADEIRA 1 FL.0,80x2,10m-EXT.VERNIZ-FER.POPULA</v></cell><cell r="F25916" t="str"><v>UN</v></cell><cell r="G25916"><v>1071.76</v></cell></row><row r="25917"><cell r="C25917" t="str"><v>110672</v></cell><cell r="D25917"><v>3008966</v></cell><cell r="E25917" t="str"><v>PORTA COMPLETA MADEIRA 1 FL.0,70x2,10m-OLEO-FERRAGEM SOCIAL</v></cell><cell r="F25917" t="str"><v>UN</v></cell><cell r="G25917"><v>1050.16</v></cell></row><row r="25918"><cell r="C25918" t="str"><v>110673</v></cell><cell r="D25918"><v>3008967</v></cell><cell r="E25918" t="str"><v>PORTA COMPLETA MADEIRA 1 FL.0,70x2,l0m-LISA</v></cell><cell r="F25918" t="str"><v>UN</v></cell><cell r="G25918"><v>1249.12</v></cell></row><row r="25919"><cell r="C25919" t="str"><v>110674</v></cell><cell r="D25919"><v>3008968</v></cell><cell r="E25919" t="str"><v>PORTA COMPLETA MADEIRA 1 FL.0,70x2,10m-VIDRO/VEN.OLEO</v></cell><cell r="F25919" t="str"><v>UN</v></cell><cell r="G25919"><v>1271.2</v></cell></row><row r="25920"><cell r="C25920" t="str"><v>110675</v></cell><cell r="D25920"><v>3008969</v></cell><cell r="E25920" t="str"><v>PORTA COMPLETA MADEIRA 1 FL.0,80x2,10m-EXT.OLEO-FER.SOCIAL</v></cell><cell r="F25920" t="str"><v>UN</v></cell><cell r="G25920"><v>1174.08</v></cell></row><row r="25921"><cell r="C25921" t="str"><v>110676</v></cell><cell r="D25921"><v>3008970</v></cell><cell r="E25921" t="str"><v>PORTA COMPLETA MADEIRA 1 FL.0,60x2,10m-(WC) OLEO-FER.SOCIAL</v></cell><cell r="F25921" t="str"><v>UN</v></cell><cell r="G25921"><v>1187.4</v></cell></row><row r="25922"><cell r="C25922" t="str"><v>110682</v></cell><cell r="D25922"><v>3008971</v></cell><cell r="E25922" t="str"><v>PORTINHOLA MADEIRA 1 FL.0,80x0,60m VENEZIANA/VERNIZ</v></cell><cell r="F25922" t="str"><v>UN</v></cell><cell r="G25922"><v>882.18</v></cell></row><row r="25923"><cell r="C25923" t="str"><v>110683</v></cell><cell r="D25923"><v>3008972</v></cell><cell r="E25923" t="str"><v>PORTINHOLA MADEIRA 1 FL.0,60x0,80m INCENDIO VEN./VIDRO,FER.O</v></cell><cell r="F25923" t="str"><v>UN</v></cell><cell r="G25923"><v>1020.8</v></cell></row><row r="25924"><cell r="C25924" t="str"><v>110684</v></cell><cell r="D25924"><v>3008973</v></cell><cell r="E25924" t="str"><v>PORTINHOLA MADEIRA 1 FL.0,80x0,60m VENEZIANA</v></cell><cell r="F25924" t="str"><v>UN</v></cell><cell r="G25924"><v>921.38</v></cell></row><row r="25925"><cell r="C25925" t="str"><v>110690</v></cell><cell r="D25925"><v>3008974</v></cell><cell r="E25925" t="str"><v>PORTAO MADEIRA REGUADA 1 FL.0.90x2.30m</v></cell><cell r="F25925" t="str"><v>UN</v></cell><cell r="G25925"><v>902.38</v></cell></row><row r="25926"><cell r="C25926" t="str"><v>110691</v></cell><cell r="D25926"><v>3008975</v></cell><cell r="E25926" t="str"><v>PORTA COMPLETA MADEIRA 1 FL.0,80x2,10m-CORRER</v></cell><cell r="F25926" t="str"><v>UN</v></cell><cell r="G25926"><v>920.6</v></cell></row><row r="25927"><cell r="C25927" t="str"><v>110693</v></cell><cell r="D25927"><v>3008976</v></cell><cell r="E25927" t="str"><v>PORTA COMPLETA MADEIRA 3 FL.2,00x2,10m ABRIR VENEZIANA</v></cell><cell r="F25927" t="str"><v>UN</v></cell><cell r="G25927"><v>1861.82</v></cell></row><row r="25928"><cell r="C25928" t="str"><v>110695</v></cell><cell r="D25928"><v>3008977</v></cell><cell r="E25928" t="str"><v>JANELA MADEIRA PIVOTANTE</v></cell><cell r="F25928" t="str"><v>M2</v></cell><cell r="G25928"><v>1174.8</v></cell></row><row r="25929"><cell r="C25929" t="str"><v>110698</v></cell><cell r="D25929"><v>3008978</v></cell><cell r="E25929" t="str"><v>ALCAPAO MADEIRA 0.60x0.60m</v></cell><cell r="F25929" t="str"><v>UN</v></cell><cell r="G25929"><v>488.85</v></cell></row><row r="25930"><cell r="C25930" t="str"><v>110699</v></cell><cell r="D25930"><v>3008979</v></cell><cell r="E25930" t="str"><v>PORTAO MADEIRA REGUADA 2 FL.3.0x0.90m</v></cell><cell r="F25930" t="str"><v>UN</v></cell><cell r="G25930"><v>564.86</v></cell></row><row r="25931"><cell r="C25931" t="str"><v>110700</v></cell><cell r="D25931"><v>3008980</v></cell><cell r="E25931" t="str"><v>PORTINHOLA MADEIRA 1 FL.0.80x0,80m VENEZIANA</v></cell><cell r="F25931" t="str"><v>UN</v></cell><cell r="G25931"><v>341.77</v></cell></row><row r="25932"><cell r="C25932" t="str"><v>110701</v></cell><cell r="D25932"><v>3008981</v></cell><cell r="E25932" t="str"><v>PORTA COMPLETA MADEIRA 3 FL.1,80x2,10m ABRIR VENEZIANA</v></cell><cell r="F25932" t="str"><v>UN</v></cell><cell r="G25932"><v>1562.18</v></cell></row><row r="25933"><cell r="C25933" t="str"><v>110720</v></cell><cell r="D25933"><v>3008982</v></cell><cell r="E25933" t="str"><v>GUARNICAO PARA PORTAS MADEIRA VISOR VIDRO LISO 6mm 1,30x20cm</v></cell><cell r="F25933" t="str"><v>UN</v></cell><cell r="G25933"><v>209.33</v></cell></row><row r="25934"><cell r="C25934" t="str"><v>110723</v></cell><cell r="D25934"><v>3008983</v></cell><cell r="E25934" t="str"><v>PAINEL EM COMPENSADO COM PORTA PARA QUADRO DE INSTALACOES</v></cell><cell r="F25934" t="str"><v>M2</v></cell><cell r="G25934"><v>248.56</v></cell></row><row r="25935"><cell r="C25935" t="str"><v>110750</v></cell><cell r="D25935"><v>3008984</v></cell><cell r="E25935" t="str"><v>RECOLOCACAO DE PORTAS DE MADEIRA E FERRAGENS (EXISTENTES)</v></cell><cell r="F25935" t="str"><v>UN</v></cell><cell r="G25935"><v>218.92</v></cell></row><row r="25936"><cell r="C25936" t="str"><v>110753</v></cell><cell r="D25936"><v>3008985</v></cell><cell r="E25936" t="str"><v>PORTA COMPLETA MAD.1 FL 0,80x2,10m(P3)REV.LAMINADO C/FERRAGE</v></cell><cell r="F25936" t="str"><v>UN</v></cell><cell r="G25936"><v>1152.22</v></cell></row><row r="25937"><cell r="C25937" t="str"><v>110754</v></cell><cell r="D25937"><v>3008986</v></cell><cell r="E25937" t="str"><v>PORTA MAD.REV.ACO INOX PERF/LISO(P1)0,90x2,10m BAND.90x70cm/</v></cell><cell r="F25937" t="str"><v>UN</v></cell><cell r="G25937"><v>2767</v></cell></row><row r="25938"><cell r="C25938" t="str"><v>110755</v></cell><cell r="D25938"><v>3008987</v></cell><cell r="E25938" t="str"><v>PORTA COMPLETA MAD.1 FL.(P2)0,90x2,10m REV.LAMINADO C/FERRAG</v></cell><cell r="F25938" t="str"><v>UN</v></cell><cell r="G25938"><v>1556.98</v></cell></row><row r="25939"><cell r="C25939" t="str"><v>110756</v></cell><cell r="D25939"><v>3008988</v></cell><cell r="E25939" t="str"><v>PORTA COMPLETA MAD.1 FL.(P8)0,55x2,10m REV.LAMINADO C/FERRAG</v></cell><cell r="F25939" t="str"><v>UN</v></cell><cell r="G25939"><v>1066.38</v></cell></row><row r="25940"><cell r="C25940" t="str"><v>110771</v></cell><cell r="D25940"><v>3008989</v></cell><cell r="E25940" t="str"><v>PORTA 1 FL.ESTRUT.INT.ALUM.REV.LAMINADO 0,85x2,1m RECH.POLIU</v></cell><cell r="F25940" t="str"><v>UN</v></cell><cell r="G25940"><v>2650</v></cell></row><row r="25941"><cell r="C25941" t="str"><v>110772</v></cell><cell r="D25941"><v>3008990</v></cell><cell r="E25941" t="str"><v>VISOR DE DIVISORIA 0,945x0,945mm</v></cell><cell r="F25941" t="str"><v>UN</v></cell><cell r="G25941"><v>1563</v></cell></row><row r="25942"><cell r="C25942" t="str"><v>110773</v></cell><cell r="D25942"><v>3008991</v></cell><cell r="E25942" t="str"><v>VISOR DE DIVISORIA 1,20x1,20m</v></cell><cell r="F25942" t="str"><v>un</v></cell><cell r="G25942"><v>2140</v></cell></row><row r="25943"><cell r="C25943" t="str"><v>110800</v></cell><cell r="D25943"><v>3008992</v></cell><cell r="E25943" t="str"><v>PORTA COMPLETA MADEIRA 0,60 4 BITS HORIZ.C/FERRAGENS E PINTU</v></cell><cell r="F25943" t="str"><v>UN</v></cell><cell r="G25943"><v>1385.95</v></cell></row><row r="25944"><cell r="C25944" t="str"><v>110801</v></cell><cell r="D25944"><v>3008993</v></cell><cell r="E25944" t="str"><v>PORTA COMPLETA MADEIRA/VENEZIANA 0,60m COMPLETA</v></cell><cell r="F25944" t="str"><v>UN</v></cell><cell r="G25944"><v>1979.89</v></cell></row><row r="25945"><cell r="C25945" t="str"><v>110802</v></cell><cell r="D25945"><v>3008994</v></cell><cell r="E25945" t="str"><v>PORTA COMPLETA MADEIRA 0,80m MARCOS/ALIZARES</v></cell><cell r="F25945" t="str"><v>UN</v></cell><cell r="G25945"><v>1205.82</v></cell></row><row r="25946"><cell r="C25946" t="str"><v>110803</v></cell><cell r="D25946"><v>3008995</v></cell><cell r="E25946" t="str"><v>PORTA COMPLETA MADEIRA 0,70m COM MARCOS/ALISARES E FERRAGENS</v></cell><cell r="F25946" t="str"><v>UN</v></cell><cell r="G25946"><v>1049.32</v></cell></row><row r="25947"><cell r="C25947" t="str"><v>110805</v></cell><cell r="D25947"><v>3008996</v></cell><cell r="E25947" t="str"><v>PORTA COMPLETA MADEIRA 2,20m CORRER COM FERRAGENS</v></cell><cell r="F25947" t="str"><v>M2</v></cell><cell r="G25947"><v>1688.17</v></cell></row><row r="25948"><cell r="C25948" t="str"><v>110815</v></cell><cell r="D25948"><v>3008997</v></cell><cell r="E25948" t="str"><v>ADAPTACAO GRELHA VENTILACAO PORTA LAMINADO 080x2,10m RET./RE</v></cell><cell r="F25948" t="str"><v>UN</v></cell><cell r="G25948"><v>254.11</v></cell></row><row r="25949"><cell r="C25949" t="str"><v>110821</v></cell><cell r="D25949"><v>3008998</v></cell><cell r="E25949" t="str"><v>ARMARIO REVESTIDO CEDRO COM PORTAS CORRER E FERRAGENS</v></cell><cell r="F25949" t="str"><v>M2</v></cell><cell r="G25949"><v>649.47</v></cell></row><row r="25950"><cell r="C25950" t="str"><v>110822</v></cell><cell r="D25950"><v>3008999</v></cell><cell r="E25950" t="str"><v>BANCADA DE MADEIRA REVESTIDA EM LAMINADO PARA BASE CPU</v></cell><cell r="F25950" t="str"><v>M2</v></cell><cell r="G25950"><v>1862.91</v></cell></row><row r="25951"><cell r="C25951" t="str"><v>110824</v></cell><cell r="D25951"><v>3009000</v></cell><cell r="E25951" t="str"><v>ARMARIO DE MADEIRA SOB BANCA COM GAVETEIRO,REVEST. LAMINADO</v></cell><cell r="F25951" t="str"><v>M2</v></cell><cell r="G25951"><v>2758.4</v></cell></row><row r="25952"><cell r="C25952" t="str"><v>110840</v></cell><cell r="D25952"><v>3009001</v></cell><cell r="E25952" t="str"><v>ESCADA EM PRANCHOES DE MADEIRA DE LEI</v></cell><cell r="F25952" t="str"><v>UN</v></cell><cell r="G25952"><v>224.54</v></cell></row><row r="25953"><cell r="C25953" t="str"><v>110845</v></cell><cell r="D25953"><v>3009002</v></cell><cell r="E25953" t="str"><v>GUARDA CORPO MADEIRA DE LEI PARA VARANDAS</v></cell><cell r="F25953" t="str"><v>M</v></cell><cell r="G25953"><v>124.72</v></cell></row><row r="25954"><cell r="C25954" t="str"><v>110882</v></cell><cell r="D25954"><v>3009003</v></cell><cell r="E25954" t="str"><v>PORTA SIMPLES SEM VISOR (1.04) REVEST. LAMINADO</v></cell><cell r="F25954" t="str"><v>UN</v></cell><cell r="G25954"><v>480</v></cell></row><row r="25955"><cell r="C25955" t="str"><v>110900</v></cell><cell r="D25955"><v>3009004</v></cell><cell r="E25955" t="str"><v>PORTA COMPLETA DE MADEIRA VENEZIANA 0,70x2,10 COM FERRAGENS</v></cell><cell r="F25955" t="str"><v>UN</v></cell><cell r="G25955"><v>437.75</v></cell></row><row r="25956"><cell r="C25956" t="str"><v>110901</v></cell><cell r="D25956"><v>3009005</v></cell><cell r="E25956" t="str"><v>PORTA COMPLETA VENEZIANA 0,90x2,10 COM FERRAGENS</v></cell><cell r="F25956" t="str"><v>UN</v></cell><cell r="G25956"><v>376.14</v></cell></row><row r="25957"><cell r="C25957" t="str"><v>110902</v></cell><cell r="D25957"><v>3009006</v></cell><cell r="E25957" t="str"><v>PORTA COMPLETA VENEZIANA 0,90x2,10 COM FERRAGENS</v></cell><cell r="F25957" t="str"><v>UN</v></cell><cell r="G25957"><v>376.14</v></cell></row><row r="25958"><cell r="C25958" t="str"><v>110923</v></cell><cell r="D25958"><v>3009007</v></cell><cell r="E25958" t="str"><v>PORTA COMPLETA MADEIRA COM MONTANTES DE ABRIR-PARA VIDRO</v></cell><cell r="F25958" t="str"><v>M2</v></cell><cell r="G25958"><v>311.29</v></cell></row><row r="25959"><cell r="C25959" t="str"><v>110924</v></cell><cell r="D25959"><v>3009008</v></cell><cell r="E25959" t="str"><v>PORTA COMPLETA MADEIRA 1 FL.1,20x2,10m REV.LAMINADO-C/VISOR</v></cell><cell r="F25959" t="str"><v>UN</v></cell><cell r="G25959"><v>1417.23</v></cell></row><row r="25960"><cell r="C25960" t="str"><v>111035</v></cell><cell r="D25960"><v>3009009</v></cell><cell r="E25960" t="str"><v>PORTAO CORRER 03,0x2,0m EM BARRA CHATA ACO 1.1/2""x1/4""</v></cell><cell r="F25960" t="str"><v>UN</v></cell><cell r="G25960"><v>2120.94</v></cell></row><row r="25961"><cell r="C25961" t="str"><v>111039</v></cell><cell r="D25961"><v>3009010</v></cell><cell r="E25961" t="str"><v>GUARDA CORPO TUBO 100mm COM PINTURA OLEO</v></cell><cell r="F25961" t="str"><v>M</v></cell><cell r="G25961"><v>1618.31</v></cell></row><row r="25962"><cell r="C25962" t="str"><v>111040</v></cell><cell r="D25962"><v>3009011</v></cell><cell r="E25962" t="str"><v>GRADIL EXTERNO DE PROTECAO EM FERRO</v></cell><cell r="F25962" t="str"><v>M2</v></cell><cell r="G25962"><v>151.58</v></cell></row><row r="25963"><cell r="C25963" t="str"><v>111041</v></cell><cell r="D25963"><v>3009012</v></cell><cell r="E25963" t="str"><v>GRADIL EXTERNO EM FERRO COM PINTURA DUAS FACES</v></cell><cell r="F25963" t="str"><v>M2</v></cell><cell r="G25963"><v>352.93</v></cell></row><row r="25964"><cell r="C25964" t="str"><v>111051</v></cell><cell r="D25964"><v>3009013</v></cell><cell r="E25964" t="str"><v>BANDEJA CHAPA METALIZADA 0,52x1,85m-REQUADRO AR CONDICIONADO</v></cell><cell r="F25964" t="str"><v>UN</v></cell><cell r="G25964"><v>50.82</v></cell></row><row r="25965"><cell r="C25965" t="str"><v>111060</v></cell><cell r="D25965"><v>3009014</v></cell><cell r="E25965" t="str"><v>CAIXA CHAPA METALIZADA PARA CORTINA DE ACO</v></cell><cell r="F25965" t="str"><v>M</v></cell><cell r="G25965"><v>584.3</v></cell></row><row r="25966"><cell r="C25966" t="str"><v>111071</v></cell><cell r="D25966"><v>3009015</v></cell><cell r="E25966" t="str"><v>CAIXA CHAPA METALIZADA PARA BANDEJA ACRILICO</v></cell><cell r="F25966" t="str"><v>M2</v></cell><cell r="G25966"><v>71.01</v></cell></row><row r="25967"><cell r="C25967" t="str"><v>111072</v></cell><cell r="D25967"><v>3009016</v></cell><cell r="E25967" t="str"><v>CAIXA CHAPA METALIZADA COM REQUADRO PARA AR CONDICIONADO</v></cell><cell r="F25967" t="str"><v>M2</v></cell><cell r="G25967"><v>35.49</v></cell></row><row r="25968"><cell r="C25968" t="str"><v>111085</v></cell><cell r="D25968"><v>3009017</v></cell><cell r="E25968" t="str"><v>PORTAO FERRO PERFIL TUBULAR 2"" GRADE 1,0x0,80m</v></cell><cell r="F25968" t="str"><v>UN</v></cell><cell r="G25968"><v>614.9</v></cell></row><row r="25969"><cell r="C25969" t="str"><v>111100</v></cell><cell r="D25969"><v>3009018</v></cell><cell r="E25969" t="str"><v>JANELA FERRO BASCULANTE</v></cell><cell r="F25969" t="str"><v>M2</v></cell><cell r="G25969"><v>176.08</v></cell></row><row r="25970"><cell r="C25970" t="str"><v>111115</v></cell><cell r="D25970"><v>3009019</v></cell><cell r="E25970" t="str"><v>JANELA FERRO CORRER-PINTURA OLEO-VIDRO 3mm</v></cell><cell r="F25970" t="str"><v>M2</v></cell><cell r="G25970"><v>446.74</v></cell></row><row r="25971"><cell r="C25971" t="str"><v>111119</v></cell><cell r="D25971"><v>3009020</v></cell><cell r="E25971" t="str"><v>BASCULANTE FERRO 5/8""x1/8"" - 0,60x0,60m</v></cell><cell r="F25971" t="str"><v>UN</v></cell><cell r="G25971"><v>51.3</v></cell></row><row r="25972"><cell r="C25972" t="str"><v>111120</v></cell><cell r="D25972"><v>3009021</v></cell><cell r="E25972" t="str"><v>CAIXILHO FIXO FERRO</v></cell><cell r="F25972" t="str"><v>M2</v></cell><cell r="G25972"><v>185.03</v></cell></row><row r="25973"><cell r="C25973" t="str"><v>111121</v></cell><cell r="D25973"><v>3009022</v></cell><cell r="E25973" t="str"><v>CAIXILHO FIXO FERRO COM TELA GRADEX</v></cell><cell r="F25973" t="str"><v>M2</v></cell><cell r="G25973"><v>201.03</v></cell></row><row r="25974"><cell r="C25974" t="str"><v>111123</v></cell><cell r="D25974"><v>3009023</v></cell><cell r="E25974" t="str"><v>PORTAO 1 FL. 1,70x2,10m PERFIS DE ACO E MALHA DE ACO 2""</v></cell><cell r="F25974" t="str"><v>UN</v></cell><cell r="G25974"><v>350.22</v></cell></row><row r="25975"><cell r="C25975" t="str"><v>111124</v></cell><cell r="D25975"><v>3009024</v></cell><cell r="E25975" t="str"><v>PORTAO 2 FL. 3,6x1,7m PERFIL DE ACO E MALHA DE ACO 2""</v></cell><cell r="F25975" t="str"><v>UN</v></cell><cell r="G25975"><v>1232.14</v></cell></row><row r="25976"><cell r="C25976" t="str"><v>111125</v></cell><cell r="D25976"><v>3009025</v></cell><cell r="E25976" t="str"><v>GRADIL BARRA ACO QUADRADA 1/2"" FIXADO EM ALVENARIAS</v></cell><cell r="F25976" t="str"><v>M2</v></cell><cell r="G25976"><v>128.22</v></cell></row><row r="25977"><cell r="C25977" t="str"><v>111130</v></cell><cell r="D25977"><v>3009026</v></cell><cell r="E25977" t="str"><v>TAMPA CHAPA METALICA XADREZ</v></cell><cell r="F25977" t="str"><v>KG</v></cell><cell r="G25977"><v>4.29</v></cell></row><row r="25978"><cell r="C25978" t="str"><v>111131</v></cell><cell r="D25978"><v>3009027</v></cell><cell r="E25978" t="str"><v>GRELHAS E GRADES PARA VENTILACAO COM FORNECIMENTO</v></cell><cell r="F25978" t="str"><v>M2</v></cell><cell r="G25978"><v>128.03</v></cell></row><row r="25979"><cell r="C25979" t="str"><v>111133</v></cell><cell r="D25979"><v>3009028</v></cell><cell r="E25979" t="str"><v>ESCADA - DEGRAUS - PERFIS E CHAPAS DE ACO</v></cell><cell r="F25979" t="str"><v>KG</v></cell><cell r="G25979"><v>11.64</v></cell></row><row r="25980"><cell r="C25980" t="str"><v>111134</v></cell><cell r="D25980"><v>3009029</v></cell><cell r="E25980" t="str"><v>CORRIMAO TUBULAR 2"" METALICO PARA GUARDA CORPO PINTADO EMAL</v></cell><cell r="F25980" t="str"><v>M</v></cell><cell r="G25980"><v>355.63</v></cell></row><row r="25981"><cell r="C25981" t="str"><v>111162</v></cell><cell r="D25981"><v>3009030</v></cell><cell r="E25981" t="str"><v>ESCADA MARINHEIRO VERG.1"" 16 DEGRAUS PINT.ESMALTE CINZA</v></cell><cell r="F25981" t="str"><v>UN</v></cell><cell r="G25981"><v>1623.35</v></cell></row><row r="25982"><cell r="C25982" t="str"><v>111164</v></cell><cell r="D25982"><v>3009031</v></cell><cell r="E25982" t="str"><v>ESCADA MARINHEIRO ACO 1"" 8 DEGRAUS PINT.ESMALTE CINZA</v></cell><cell r="F25982" t="str"><v>UN</v></cell><cell r="G25982"><v>626.9</v></cell></row><row r="25983"><cell r="C25983" t="str"><v>111207</v></cell><cell r="D25983"><v>3009032</v></cell><cell r="E25983" t="str"><v>PORTA CHAPA DE ACO REFORCADO 1 FL.1,20x2,00m</v></cell><cell r="F25983" t="str"><v>UN</v></cell><cell r="G25983"><v>983.99</v></cell></row><row r="25984"><cell r="C25984" t="str"><v>111208</v></cell><cell r="D25984"><v>3009033</v></cell><cell r="E25984" t="str"><v>PORTA CHAPA DE ACO REFORCADO 1 FL.0,90x2,10m</v></cell><cell r="F25984" t="str"><v>UN</v></cell><cell r="G25984"><v>544.13</v></cell></row><row r="25985"><cell r="C25985" t="str"><v>111209</v></cell><cell r="D25985"><v>3009034</v></cell><cell r="E25985" t="str"><v>PORTA CHAPA DE ACO 1 FL.0,90x2,10m-COM POSTIGO</v></cell><cell r="F25985" t="str"><v>UN</v></cell><cell r="G25985"><v>544.13</v></cell></row><row r="25986"><cell r="C25986" t="str"><v>111210</v></cell><cell r="D25986"><v>3009035</v></cell><cell r="E25986" t="str"><v>PORTA CHAPA DE ACO 1 FL.0,70x2,10m-COM FERRAGENS</v></cell><cell r="F25986" t="str"><v>UN</v></cell><cell r="G25986"><v>513.44</v></cell></row><row r="25987"><cell r="C25987" t="str"><v>111211</v></cell><cell r="D25987"><v>3009036</v></cell><cell r="E25987" t="str"><v>PORTA CHAPA DE ACO 1 FL.0,80x2,10m-COM FERRAGENS</v></cell><cell r="F25987" t="str"><v>UN</v></cell><cell r="G25987"><v>574.02</v></cell></row><row r="25988"><cell r="C25988" t="str"><v>111212</v></cell><cell r="D25988"><v>3009037</v></cell><cell r="E25988" t="str"><v>PORTA CHAPA DE ACO 1 FL.1,00x2,15m-COM FERRAGENS</v></cell><cell r="F25988" t="str"><v>UN</v></cell><cell r="G25988"><v>706.44</v></cell></row><row r="25989"><cell r="C25989" t="str"><v>111213</v></cell><cell r="D25989"><v>3009038</v></cell><cell r="E25989" t="str"><v>PORTA GRADE FERRO 2 FL.2,00x2,10m COM FERRAGENS</v></cell><cell r="F25989" t="str"><v>UN</v></cell><cell r="G25989"><v>775.53</v></cell></row><row r="25990"><cell r="C25990" t="str"><v>111214</v></cell><cell r="D25990"><v>3009039</v></cell><cell r="E25990" t="str"><v>GRADE ACO COM FIXACAO EM PILARES DE ALVENARIA</v></cell><cell r="F25990" t="str"><v>M2</v></cell><cell r="G25990"><v>138.89</v></cell></row><row r="25991"><cell r="C25991" t="str"><v>111215</v></cell><cell r="D25991"><v>3009040</v></cell><cell r="E25991" t="str"><v>PORTA PERFIL FERRO E GRADE DE ENROLAR 4,00x1,60m VASADO</v></cell><cell r="F25991" t="str"><v>UN</v></cell><cell r="G25991"><v>1869.43</v></cell></row><row r="25992"><cell r="C25992" t="str"><v>111216</v></cell><cell r="D25992"><v>3009041</v></cell><cell r="E25992" t="str"><v>PORTINHOLA DE ACO 1 FL.1,30x0,80m ABRIR</v></cell><cell r="F25992" t="str"><v>UN</v></cell><cell r="G25992"><v>302.28</v></cell></row><row r="25993"><cell r="C25993" t="str"><v>111217</v></cell><cell r="D25993"><v>3009042</v></cell><cell r="E25993" t="str"><v>POSTIGO DE ACO ABRIR 0,70x0,80m</v></cell><cell r="F25993" t="str"><v>UN</v></cell><cell r="G25993"><v>166.92</v></cell></row><row r="25994"><cell r="C25994" t="str"><v>111218</v></cell><cell r="D25994"><v>3009043</v></cell><cell r="E25994" t="str"><v>POSTIGO DE ACO ABRIR 0,50x0,70m</v></cell><cell r="F25994" t="str"><v>UN</v></cell><cell r="G25994"><v>102.13</v></cell></row><row r="25995"><cell r="C25995" t="str"><v>111219</v></cell><cell r="D25995"><v>3009044</v></cell><cell r="E25995" t="str"><v>POSTIGO DE ACO ABRIR 0,60x0,60m</v></cell><cell r="F25995" t="str"><v>UN</v></cell><cell r="G25995"><v>105.67</v></cell></row><row r="25996"><cell r="C25996" t="str"><v>111221</v></cell><cell r="D25996"><v>3009045</v></cell><cell r="E25996" t="str"><v>TAMPA ACESSO PARA VEDACAO DE CAIXA D'AGUA</v></cell><cell r="F25996" t="str"><v>M2</v></cell><cell r="G25996"><v>243.94</v></cell></row><row r="25997"><cell r="C25997" t="str"><v>111222</v></cell><cell r="D25997"><v>3009046</v></cell><cell r="E25997" t="str"><v>GRELHA DE FERRO FUNDIDO</v></cell><cell r="F25997" t="str"><v>M2</v></cell><cell r="G25997"><v>1771.94</v></cell></row><row r="25998"><cell r="C25998" t="str"><v>111223</v></cell><cell r="D25998"><v>3009047</v></cell><cell r="E25998" t="str"><v>PORTA VENEZIANA DE ACESSO A CAIXA D'AGUA</v></cell><cell r="F25998" t="str"><v>M2</v></cell><cell r="G25998"><v>288.24</v></cell></row><row r="25999"><cell r="C25999" t="str"><v>111224</v></cell><cell r="D25999"><v>3009048</v></cell><cell r="E25999" t="str"><v>PORTA 2,0x2,10m ACO GALVANIZADO-ABRIR</v></cell><cell r="F25999" t="str"><v>UN</v></cell><cell r="G25999"><v>1689.52</v></cell></row><row r="26000"><cell r="C26000" t="str"><v>111225</v></cell><cell r="D26000"><v>3009049</v></cell><cell r="E26000" t="str"><v>PORTA 4,0x3,0m CHAPA DE ACO RAIADO-DE ENROLAR-COMANDO ELETRI</v></cell><cell r="F26000" t="str"><v>UN</v></cell><cell r="G26000"><v>1733.86</v></cell></row><row r="26001"><cell r="C26001" t="str"><v>111226</v></cell><cell r="D26001"><v>3009050</v></cell><cell r="E26001" t="str"><v>PORTA 2,0x3,0m ABRIR ACO GALVANIZADO</v></cell><cell r="F26001" t="str"><v>UN</v></cell><cell r="G26001"><v>3317.96</v></cell></row><row r="26002"><cell r="C26002" t="str"><v>111227</v></cell><cell r="D26002"><v>3009051</v></cell><cell r="E26002" t="str"><v>PORTA 4,0x3,0m ABRIR ACO GALVANIZADO</v></cell><cell r="F26002" t="str"><v>UN</v></cell><cell r="G26002"><v>5267.47</v></cell></row><row r="26003"><cell r="C26003" t="str"><v>111228</v></cell><cell r="D26003"><v>3009052</v></cell><cell r="E26003" t="str"><v>PORTA 1,0x2,10m ABRIR CHAPA ACO GALVANIZADO</v></cell><cell r="F26003" t="str"><v>UN</v></cell><cell r="G26003"><v>1000.48</v></cell></row><row r="26004"><cell r="C26004" t="str"><v>111230</v></cell><cell r="D26004"><v>3009053</v></cell><cell r="E26004" t="str"><v>PORTA GRADE FERRO 1 FL.1,00x2,10m COM FERRAGENS</v></cell><cell r="F26004" t="str"><v>UN</v></cell><cell r="G26004"><v>533.74</v></cell></row><row r="26005"><cell r="C26005" t="str"><v>111231</v></cell><cell r="D26005"><v>3009054</v></cell><cell r="E26005" t="str"><v>LETREIRO PARA IDENTIFICACAO DE LOJA-CHAPA GALV.#26 COMPL.</v></cell><cell r="F26005" t="str"><v>M2</v></cell><cell r="G26005"><v>384.89</v></cell></row><row r="26006"><cell r="C26006" t="str"><v>111232</v></cell><cell r="D26006"><v>3009055</v></cell><cell r="E26006" t="str"><v>GRADIL ESPECIAL PADRAO COAGE</v></cell><cell r="F26006" t="str"><v>M2</v></cell><cell r="G26006"><v>974.15</v></cell></row><row r="26007"><cell r="C26007" t="str"><v>111233</v></cell><cell r="D26007"><v>3009056</v></cell><cell r="E26007" t="str"><v>PORTA CHAPA DE ACO 1 FL.0,90x2,10m P/VIDRO</v></cell><cell r="F26007" t="str"><v>UN</v></cell><cell r="G26007"><v>815.09</v></cell></row><row r="26008"><cell r="C26008" t="str"><v>111234</v></cell><cell r="D26008"><v>3009057</v></cell><cell r="E26008" t="str"><v>CAIXA PROTECAO CHAPA ACO No.14 PARA PORTA ENROLAR</v></cell><cell r="F26008" t="str"><v>M2</v></cell><cell r="G26008"><v>539.84</v></cell></row><row r="26009"><cell r="C26009" t="str"><v>111255</v></cell><cell r="D26009"><v>3009058</v></cell><cell r="E26009" t="str"><v>PORTA DE FERRO 60x210-BANDEIRA 60x50 GUARNICAO+FER.PINT.ESM.</v></cell><cell r="F26009" t="str"><v>UN</v></cell><cell r="G26009"><v>397.98</v></cell></row><row r="26010"><cell r="C26010" t="str"><v>111300</v></cell><cell r="D26010"><v>3009059</v></cell><cell r="E26010" t="str"><v>RECOLOCACAO GRADIL ACO EXISTENTE FIX.PERFIL DUPLO 4""x2""x3/</v></cell><cell r="F26010" t="str"><v>M</v></cell><cell r="G26010"><v>78.62</v></cell></row><row r="26011"><cell r="C26011" t="str"><v>111301</v></cell><cell r="D26011"><v>3009060</v></cell><cell r="E26011" t="str"><v>CANTONEIRA ACO ABAS IGUAIS 1.1/4""x1/8""</v></cell><cell r="F26011" t="str"><v>M</v></cell><cell r="G26011"><v>22.21</v></cell></row><row r="26012"><cell r="C26012" t="str"><v>111310</v></cell><cell r="D26012"><v>3009061</v></cell><cell r="E26012" t="str"><v>PORTA CHAPA DE ACO REFORCADO 1 FL.1,20x1,20m</v></cell><cell r="F26012" t="str"><v>UN</v></cell><cell r="G26012"><v>414.88</v></cell></row><row r="26013"><cell r="C26013" t="str"><v>111312</v></cell><cell r="D26013"><v>3009062</v></cell><cell r="E26013" t="str"><v>CADEADO LATAO ACO MILANO COM CHAVE COMUM</v></cell><cell r="F26013" t="str"><v>UN</v></cell><cell r="G26013"><v>8.62</v></cell></row><row r="26014"><cell r="C26014" t="str"><v>111313</v></cell><cell r="D26014"><v>3009063</v></cell><cell r="E26014" t="str"><v>PORTA CHAPA DE ACO ENROLAR TIPO TIJOLINHO</v></cell><cell r="F26014" t="str"><v>M2</v></cell><cell r="G26014"><v>216.94</v></cell></row><row r="26015"><cell r="C26015" t="str"><v>111315</v></cell><cell r="D26015"><v>3009064</v></cell><cell r="E26015" t="str"><v>PORTAO 3,Ox6,0m 4 FL. TUBO ACO COM CHAPA #18</v></cell><cell r="F26015" t="str"><v>UN</v></cell><cell r="G26015"><v>9116.3</v></cell></row><row r="26016"><cell r="C26016" t="str"><v>111316</v></cell><cell r="D26016"><v>3009065</v></cell><cell r="E26016" t="str"><v>PORTAO 3,0x8,0m 4 FL. TUBO ACO/CHAPA 18 4 FIOS ARAME FARPADO</v></cell><cell r="F26016" t="str"><v>UN</v></cell><cell r="G26016"><v>9576.19</v></cell></row><row r="26017"><cell r="C26017" t="str"><v>111352</v></cell><cell r="D26017"><v>3009066</v></cell><cell r="E26017" t="str"><v>PATAMAR ESCADA-CHAPA ACO 1/2""</v></cell><cell r="F26017" t="str"><v>M2</v></cell><cell r="G26017"><v>684.86</v></cell></row><row r="26018"><cell r="C26018" t="str"><v>111355</v></cell><cell r="D26018"><v>3009067</v></cell><cell r="E26018" t="str"><v>PORTA FERRO 60x210cm BANDEIRA 60x50cm+GUARN.+FECH.+PINT.ESM.</v></cell><cell r="F26018" t="str"><v>UN</v></cell><cell r="G26018"><v>416.78</v></cell></row><row r="26019"><cell r="C26019" t="str"><v>111356</v></cell><cell r="D26019"><v>3009068</v></cell><cell r="E26019" t="str"><v>PORTA FERRO 60x210cm+GUARNICAO.+FECH.+PINT.ESMALTE</v></cell><cell r="F26019" t="str"><v>UN</v></cell><cell r="G26019"><v>499.49</v></cell></row><row r="26020"><cell r="C26020" t="str"><v>111357</v></cell><cell r="D26020"><v>3009069</v></cell><cell r="E26020" t="str"><v>PORTA FERRO 80x210cm+BANDEIRA 80x70+GUARNICAO.+FECH.+PINT.ES</v></cell><cell r="F26020" t="str"><v>UN</v></cell><cell r="G26020"><v>514.54</v></cell></row><row r="26021"><cell r="C26021" t="str"><v>111358</v></cell><cell r="D26021"><v>3009070</v></cell><cell r="E26021" t="str"><v>PORTA FERRO 80x210cm+BANDEIRA 80x70+GUARNICAO.+FECH.+PINT.ES</v></cell><cell r="F26021" t="str"><v>UN</v></cell><cell r="G26021"><v>822.66</v></cell></row><row r="26022"><cell r="C26022" t="str"><v>111359</v></cell><cell r="D26022"><v>3009071</v></cell><cell r="E26022" t="str"><v>PORTA FERRO 60x245cm+GUARNICAO.+FECH.+PINT.ESMALTE</v></cell><cell r="F26022" t="str"><v>UN</v></cell><cell r="G26022"><v>506.91</v></cell></row><row r="26023"><cell r="C26023" t="str"><v>111360</v></cell><cell r="D26023"><v>3009072</v></cell><cell r="E26023" t="str"><v>PORTA FERRO 90x245cm+GUARNICAO.+FECH.+PINT.ESMALTE</v></cell><cell r="F26023" t="str"><v>UN</v></cell><cell r="G26023"><v>435.03</v></cell></row><row r="26024"><cell r="C26024" t="str"><v>111400</v></cell><cell r="D26024"><v>3009073</v></cell><cell r="E26024" t="str"><v>ESQUADRIAS METALICAS CHAPA DOBRADA MODULADA</v></cell><cell r="F26024" t="str"><v>M2</v></cell><cell r="G26024"><v>367.99</v></cell></row><row r="26025"><cell r="C26025" t="str"><v>111402</v></cell><cell r="D26025"><v>3009074</v></cell><cell r="E26025" t="str"><v>PORTA PERFIL DE FERRO MODULADO DE CORRER</v></cell><cell r="F26025" t="str"><v>M2</v></cell><cell r="G26025"><v>289.08</v></cell></row><row r="26026"><cell r="C26026" t="str"><v>111403</v></cell><cell r="D26026"><v>3009075</v></cell><cell r="E26026" t="str"><v>PORTA CHAPA DE ACO 1 FL.0,80x2,10m-DE ABRIR</v></cell><cell r="F26026" t="str"><v>UN</v></cell><cell r="G26026"><v>489.02</v></cell></row><row r="26027"><cell r="C26027" t="str"><v>111404</v></cell><cell r="D26027"><v>3009076</v></cell><cell r="E26027" t="str"><v>PORTAS DE ACO COM CAIXILHOS DE VIDRO 1 FOLHA ABRIR</v></cell><cell r="F26027" t="str"><v>M2</v></cell><cell r="G26027"><v>508.78</v></cell></row><row r="26028"><cell r="C26028" t="str"><v>111405</v></cell><cell r="D26028"><v>3009077</v></cell><cell r="E26028" t="str"><v>PORTA CHAPA DE ACO 2 FL. COM CAIXILHOS DE VIDRO-ABRIR</v></cell><cell r="F26028" t="str"><v>M2</v></cell><cell r="G26028"><v>339.01</v></cell></row><row r="26029"><cell r="C26029" t="str"><v>111406</v></cell><cell r="D26029"><v>3009078</v></cell><cell r="E26029" t="str"><v>PORTA CHAPA DE ACO DOBRADO 2 FL.PARA VIDRO-ABRIR</v></cell><cell r="F26029" t="str"><v>M2</v></cell><cell r="G26029"><v>299.02</v></cell></row><row r="26030"><cell r="C26030" t="str"><v>111407</v></cell><cell r="D26030"><v>3009079</v></cell><cell r="E26030" t="str"><v>JANELA-CHAPA ACO DOBRADA-PIVOTANTE</v></cell><cell r="F26030" t="str"><v>M2</v></cell><cell r="G26030"><v>180.58</v></cell></row><row r="26031"><cell r="C26031" t="str"><v>111408</v></cell><cell r="D26031"><v>3009080</v></cell><cell r="E26031" t="str"><v>JANELA-CHAPA ACO DOBRADA MAXIM-AIR</v></cell><cell r="F26031" t="str"><v>M2</v></cell><cell r="G26031"><v>180.58</v></cell></row><row r="26032"><cell r="C26032" t="str"><v>111409</v></cell><cell r="D26032"><v>3009081</v></cell><cell r="E26032" t="str"><v>PORTA CHAPA DE ACO DOBRADO 1 FL.PARA VIDRO-ABRIR</v></cell><cell r="F26032" t="str"><v>M2</v></cell><cell r="G26032"><v>287.22</v></cell></row><row r="26033"><cell r="C26033" t="str"><v>111410</v></cell><cell r="D26033"><v>3009082</v></cell><cell r="E26033" t="str"><v>PORTAO 6,9x2,4m TUBO ACO 60x40x1,9mm C/FERRO CHATO 1""X1/4""</v></cell><cell r="F26033" t="str"><v>M2</v></cell><cell r="G26033"><v>474.72</v></cell></row><row r="26034"><cell r="C26034" t="str"><v>111411</v></cell><cell r="D26034"><v>3009083</v></cell><cell r="E26034" t="str"><v>PAINEL/PORTAO 2 FL.1,2x2,4m TB.ACO 60x40x1,9mm.F.CHATO 1""x1</v></cell><cell r="F26034" t="str"><v>M2</v></cell><cell r="G26034"><v>381.36</v></cell></row><row r="26035"><cell r="C26035" t="str"><v>111412</v></cell><cell r="D26035"><v>3009084</v></cell><cell r="E26035" t="str"><v>PAINEL 3,4x2,4m/PORTAO 2F 2,0x2,4m TB.ACO 60x40x1,9mm-F.CH.</v></cell><cell r="F26035" t="str"><v>M2</v></cell><cell r="G26035"><v>366.4</v></cell></row><row r="26036"><cell r="C26036" t="str"><v>111413</v></cell><cell r="D26036"><v>3009085</v></cell><cell r="E26036" t="str"><v>PAINEL GRADE FIXA 3,0x2,4m TUBO 60x40x1,9mm FERRO CHATO 1x1/</v></cell><cell r="F26036" t="str"><v>UN</v></cell><cell r="G26036"><v>189.45</v></cell></row><row r="26037"><cell r="C26037" t="str"><v>111414</v></cell><cell r="D26037"><v>3009086</v></cell><cell r="E26037" t="str"><v>PORTAO FERRO 1FL.1,05x2,4m TB.ACO 60x40x1,9mm B.CHATA 1x1/4"</v></cell><cell r="F26037" t="str"><v>M2</v></cell><cell r="G26037"><v>415.13</v></cell></row><row r="26038"><cell r="C26038" t="str"><v>111415</v></cell><cell r="D26038"><v>3009087</v></cell><cell r="E26038" t="str"><v>PORTAO ACO 1 FL. 1,17x2,35m TB.ACO 60x40x1,9mm B.CHATA 1x1/4</v></cell><cell r="F26038" t="str"><v>M2</v></cell><cell r="G26038"><v>408.8</v></cell></row><row r="26039"><cell r="C26039" t="str"><v>111416</v></cell><cell r="D26039"><v>3009088</v></cell><cell r="E26039" t="str"><v>PAINEL FIXO 1,853,1m TB.ACO 60x40x1,9mm B.CHATA 1x1/4""</v></cell><cell r="F26039" t="str"><v>M2</v></cell><cell r="G26039"><v>200.51</v></cell></row><row r="26040"><cell r="C26040" t="str"><v>111417</v></cell><cell r="D26040"><v>3009089</v></cell><cell r="E26040" t="str"><v>PORTAO FERRO 3,35x2,45m TB.GALV.2""-TELA FIO 10 MALHA 2""</v></cell><cell r="F26040" t="str"><v>M2</v></cell><cell r="G26040"><v>211.08</v></cell></row><row r="26041"><cell r="C26041" t="str"><v>111418</v></cell><cell r="D26041"><v>3009090</v></cell><cell r="E26041" t="str"><v>PORTAO FERRO 2FL.3,0x2,85m TB.ACO 60x40x1,9mm B.CHATA 1x1/4"</v></cell><cell r="F26041" t="str"><v>M2</v></cell><cell r="G26041"><v>242.44</v></cell></row><row r="26042"><cell r="C26042" t="str"><v>111419</v></cell><cell r="D26042"><v>3009091</v></cell><cell r="E26042" t="str"><v>PAINEL FIXO 2,8x2,85m TB.ACO 60x40x1,9mm B.CHATA 1x1/4""</v></cell><cell r="F26042" t="str"><v>M2</v></cell><cell r="G26042"><v>205.56</v></cell></row><row r="26043"><cell r="C26043" t="str"><v>111420</v></cell><cell r="D26043"><v>3009092</v></cell><cell r="E26043" t="str"><v>PAINEL 3,3x2,4m/PORTAO 2F 2,0x2,4m TB.ACO 60x40x1,9mm-F.CH.</v></cell><cell r="F26043" t="str"><v>M2</v></cell><cell r="G26043"><v>366.4</v></cell></row><row r="26044"><cell r="C26044" t="str"><v>111422</v></cell><cell r="D26044"><v>3009093</v></cell><cell r="E26044" t="str"><v>GUARDA-CORPO PARA ESCADA TUBO GALVANIZADO DIN 2440 2""</v></cell><cell r="F26044" t="str"><v>M</v></cell><cell r="G26044"><v>683.49</v></cell></row><row r="26045"><cell r="C26045" t="str"><v>111423</v></cell><cell r="D26045"><v>3009094</v></cell><cell r="E26045" t="str"><v>CORRIMAO INTERNO DE PAREDE TUBO GALVANIZADO DIN 2440 3""</v></cell><cell r="F26045" t="str"><v>M</v></cell><cell r="G26045"><v>787.77</v></cell></row><row r="26046"><cell r="C26046" t="str"><v>111424</v></cell><cell r="D26046"><v>3009095</v></cell><cell r="E26046" t="str"><v>GUARDA-CORPO INTERNO ESCADA TUBO ACO DIN 2440 3""</v></cell><cell r="F26046" t="str"><v>M</v></cell><cell r="G26046"><v>1066.95</v></cell></row><row r="26047"><cell r="C26047" t="str"><v>111452</v></cell><cell r="D26047"><v>3009096</v></cell><cell r="E26047" t="str"><v>PORTA CHAPA DE ACO ENROLAR-ONDULADO-INCLUSIVE CAIXA</v></cell><cell r="F26047" t="str"><v>M2</v></cell><cell r="G26047"><v>198.38</v></cell></row><row r="26048"><cell r="C26048" t="str"><v>111453</v></cell><cell r="D26048"><v>3009097</v></cell><cell r="E26048" t="str"><v>GRADE ENROLAR ACO PERFILADO COM CAIXA DE MOVIMENTO</v></cell><cell r="F26048" t="str"><v>M2</v></cell><cell r="G26048"><v>315.78</v></cell></row><row r="26049"><cell r="C26049" t="str"><v>111454</v></cell><cell r="D26049"><v>3009098</v></cell><cell r="E26049" t="str"><v>RECUPERACAO GRADE METALICA ENROLAR</v></cell><cell r="F26049" t="str"><v>M2</v></cell><cell r="G26049"><v>235.94</v></cell></row><row r="26050"><cell r="C26050" t="str"><v>111455</v></cell><cell r="D26050"><v>3009099</v></cell><cell r="E26050" t="str"><v>PORTAO 2 FL. EM PERFIL DE FERRO TRABALHADO</v></cell><cell r="F26050" t="str"><v>M2</v></cell><cell r="G26050"><v>566.81</v></cell></row><row r="26051"><cell r="C26051" t="str"><v>111457</v></cell><cell r="D26051"><v>3009100</v></cell><cell r="E26051" t="str"><v>PORTAO FERRO PERFIS CHAPAS(28kg/m2)</v></cell><cell r="F26051" t="str"><v>KG</v></cell><cell r="G26051"><v>8.85</v></cell></row><row r="26052"><cell r="C26052" t="str"><v>111505</v></cell><cell r="D26052"><v>3009101</v></cell><cell r="E26052" t="str"><v>GRADE INTERNA-BARRA QUADR.1/2""+BARRA CHATA 1.1/4x1.1/4""+SO</v></cell><cell r="F26052" t="str"><v>M2</v></cell><cell r="G26052"><v>87.77</v></cell></row><row r="26053"><cell r="C26053" t="str"><v>111514</v></cell><cell r="D26053"><v>3009102</v></cell><cell r="E26053" t="str"><v>PORTA CORTA FOGO CHAPA ACO 2 FL.2,30x2,10m</v></cell><cell r="F26053" t="str"><v>UN</v></cell><cell r="G26053"><v>3953.4</v></cell></row><row r="26054"><cell r="C26054" t="str"><v>111515</v></cell><cell r="D26054"><v>3009103</v></cell><cell r="E26054" t="str"><v>PORTA CORTA FOGO CHAPA ACO UMA FL.1,60x2,10m</v></cell><cell r="F26054" t="str"><v>UN</v></cell><cell r="G26054"><v>2878.76</v></cell></row><row r="26055"><cell r="C26055" t="str"><v>111516</v></cell><cell r="D26055"><v>3009104</v></cell><cell r="E26055" t="str"><v>PORTA CORTA FOGO CHAPA ACO 1 FL.1,20x2,10m</v></cell><cell r="F26055" t="str"><v>UN</v></cell><cell r="G26055"><v>1425.53</v></cell></row><row r="26056"><cell r="C26056" t="str"><v>111520</v></cell><cell r="D26056"><v>3009105</v></cell><cell r="E26056" t="str"><v>PORTA-CADEADO CHAPA SOLDADA 110x2mm FURO PARA CADEADO 50mm</v></cell><cell r="F26056" t="str"><v>UN</v></cell><cell r="G26056"><v>45.92</v></cell></row><row r="26057"><cell r="C26057" t="str"><v>111522</v></cell><cell r="D26057"><v>3009106</v></cell><cell r="E26057" t="str"><v>GRADE PROTECAO CAIXILHOS MALHA 17x7cm ACO 3/16""PERFIL 1x1x1</v></cell><cell r="F26057" t="str"><v>M2</v></cell><cell r="G26057"><v>354.38</v></cell></row><row r="26058"><cell r="C26058" t="str"><v>111525</v></cell><cell r="D26058"><v>3009107</v></cell><cell r="E26058" t="str"><v>SOBRE-PORTA 1,1x2,1m MALHA 17x7cm ACO 3/16"" PERFIL 1""x1""x</v></cell><cell r="F26058" t="str"><v>UN</v></cell><cell r="G26058"><v>475.61</v></cell></row><row r="26059"><cell r="C26059" t="str"><v>111580</v></cell><cell r="D26059"><v>3009108</v></cell><cell r="E26059" t="str"><v>JANELA PERFIL FERRO 80X60cm BASCULANTE COM VIDRO 4mm</v></cell><cell r="F26059" t="str"><v>UN</v></cell><cell r="G26059"><v>141.12</v></cell></row><row r="26060"><cell r="C26060" t="str"><v>111581</v></cell><cell r="D26060"><v>3009109</v></cell><cell r="E26060" t="str"><v>JANELA PERFIL FERRO 120x60cm BASCULANTE COM VIDRO 4mm</v></cell><cell r="F26060" t="str"><v>UN</v></cell><cell r="G26060"><v>216.11</v></cell></row><row r="26061"><cell r="C26061" t="str"><v>111582</v></cell><cell r="D26061"><v>3009110</v></cell><cell r="E26061" t="str"><v>JANELA FERFIL FERRO 140x90cm BASCULANTE COM VIDRO 4mm</v></cell><cell r="F26061" t="str"><v>UN</v></cell><cell r="G26061"><v>374.78</v></cell></row><row r="26062"><cell r="C26062" t="str"><v>111583</v></cell><cell r="D26062"><v>3009111</v></cell><cell r="E26062" t="str"><v>JANELA PERFIL FERRO 140x100cm BASCULANTE COM VIDRO 4mm</v></cell><cell r="F26062" t="str"><v>UN</v></cell><cell r="G26062"><v>419.19</v></cell></row><row r="26063"><cell r="C26063" t="str"><v>111584</v></cell><cell r="D26063"><v>3009112</v></cell><cell r="E26063" t="str"><v>JANELA CHAPA ACO DOBRADA 160x130cm ABRIR COM VENEZIANA</v></cell><cell r="F26063" t="str"><v>UN</v></cell><cell r="G26063"><v>428.35</v></cell></row><row r="26064"><cell r="C26064" t="str"><v>111585</v></cell><cell r="D26064"><v>3009113</v></cell><cell r="E26064" t="str"><v>JANELA PERFIL FERRO CANTONEIRA 3/4"" BASCULANTE COM VIDRO 4m</v></cell><cell r="F26064" t="str"><v>UN</v></cell><cell r="G26064"><v>900.37</v></cell></row><row r="26065"><cell r="C26065" t="str"><v>111586</v></cell><cell r="D26065"><v>3009114</v></cell><cell r="E26065" t="str"><v>JANELA 220x60cm FERRO CH.DOBRADA ABRIR VIDRO 4mm VENEZIANA</v></cell><cell r="F26065" t="str"><v>UN</v></cell><cell r="G26065"><v>424.03</v></cell></row><row r="26066"><cell r="C26066" t="str"><v>111590</v></cell><cell r="D26066"><v>3009115</v></cell><cell r="E26066" t="str"><v>GUARDA CORPO TUBOS DE FERRO</v></cell><cell r="F26066" t="str"><v>M</v></cell><cell r="G26066"><v>95.26</v></cell></row><row r="26067"><cell r="C26067" t="str"><v>111591</v></cell><cell r="D26067"><v>3009116</v></cell><cell r="E26067" t="str"><v>PORTA 80x210cm FERRO CH.DOBRADA ABRIR OLEO-VIDRO-FERRAGENS</v></cell><cell r="F26067" t="str"><v>UN</v></cell><cell r="G26067"><v>471.56</v></cell></row><row r="26068"><cell r="C26068" t="str"><v>111592</v></cell><cell r="D26068"><v>3009117</v></cell><cell r="E26068" t="str"><v>PORTA 120x210cm FERRO CHAPA DOBRADA ABRIR COM VENEZIANA</v></cell><cell r="F26068" t="str"><v>UN</v></cell><cell r="G26068"><v>496.05</v></cell></row><row r="26069"><cell r="C26069" t="str"><v>111596</v></cell><cell r="D26069"><v>3009118</v></cell><cell r="E26069" t="str"><v>GRADIL BARRAS ACO PADRAO COAGE</v></cell><cell r="F26069" t="str"><v>M2</v></cell><cell r="G26069"><v>553.68</v></cell></row><row r="26070"><cell r="C26070" t="str"><v>111597</v></cell><cell r="D26070"><v>3009119</v></cell><cell r="E26070" t="str"><v>GRADIL EXTERNO EM BARRAS ACO 3/8"" COM FIXACAO EM ALVENARIA</v></cell><cell r="F26070" t="str"><v>M2</v></cell><cell r="G26070"><v>236.48</v></cell></row><row r="26071"><cell r="C26071" t="str"><v>111602</v></cell><cell r="D26071"><v>3009120</v></cell><cell r="E26071" t="str"><v>PORTAO DE PEDESTRES EXISTENTE PADRAO COAGE</v></cell><cell r="F26071" t="str"><v>M2</v></cell><cell r="G26071"><v>616.51</v></cell></row><row r="26072"><cell r="C26072" t="str"><v>111607</v></cell><cell r="D26072"><v>3009121</v></cell><cell r="E26072" t="str"><v>ESCADA CIRCULAR METALICA EM CARACOL POR DEGRAU</v></cell><cell r="F26072" t="str"><v>UN</v></cell><cell r="G26072"><v>124.32</v></cell></row><row r="26073"><cell r="C26073" t="str"><v>111608</v></cell><cell r="D26073"><v>3009122</v></cell><cell r="E26073" t="str"><v>ESCADA METALICA PERFIS ACO METALIZADO</v></cell><cell r="F26073" t="str"><v>M</v></cell><cell r="G26073"><v>328.21</v></cell></row><row r="26074"><cell r="C26074" t="str"><v>111609</v></cell><cell r="D26074"><v>3009123</v></cell><cell r="E26074" t="str"><v>ESCADA MARINHEIRO PERFIL DE FERRO C/ ANCORAGEM S/ PROTECAO</v></cell><cell r="F26074" t="str"><v>M</v></cell><cell r="G26074"><v>534.76</v></cell></row><row r="26075"><cell r="C26075" t="str"><v>111610</v></cell><cell r="D26075"><v>3009124</v></cell><cell r="E26075" t="str"><v>TELA LOZANGULAR GALVANIZADA PARA ALAMBRADO DE PROTECAO</v></cell><cell r="F26075" t="str"><v>M2</v></cell><cell r="G26075"><v>253.1</v></cell></row><row r="26076"><cell r="C26076" t="str"><v>111611</v></cell><cell r="D26076"><v>3009125</v></cell><cell r="E26076" t="str"><v>CORRIMAO TUBO AÇO GALVANIZADO 2""</v></cell><cell r="F26076" t="str"><v>M</v></cell><cell r="G26076"><v>64.89</v></cell></row><row r="26077"><cell r="C26077" t="str"><v>111612</v></cell><cell r="D26077"><v>3009126</v></cell><cell r="E26077" t="str"><v>CORRIMAO TUBO ACO GALVANIZADO LEVE 1""</v></cell><cell r="F26077" t="str"><v>M</v></cell><cell r="G26077"><v>22.54</v></cell></row><row r="26078"><cell r="C26078" t="str"><v>111613</v></cell><cell r="D26078"><v>3009127</v></cell><cell r="E26078" t="str"><v>TELA PROTECAO 1""x1"" AWG 16 ESTRUTURA TUBOS GALVANIZADO 1.1</v></cell><cell r="F26078" t="str"><v>M2</v></cell><cell r="G26078"><v>214.64</v></cell></row><row r="26079"><cell r="C26079" t="str"><v>111614</v></cell><cell r="D26079"><v>3009128</v></cell><cell r="E26079" t="str"><v>PORTAO 2 FL. ESTRUT.TUBO GALVAN.1.1/2"" C/TELA 1x1 AWG 16</v></cell><cell r="F26079" t="str"><v>M2</v></cell><cell r="G26079"><v>491.92</v></cell></row><row r="26080"><cell r="C26080" t="str"><v>111615</v></cell><cell r="D26080"><v>3009129</v></cell><cell r="E26080" t="str"><v>EXAUSTOR TAMPA FERRO FUNDIDO 175kg</v></cell><cell r="F26080" t="str"><v>UN</v></cell><cell r="G26080"><v>695.73</v></cell></row><row r="26081"><cell r="C26081" t="str"><v>111616</v></cell><cell r="D26081"><v>3009130</v></cell><cell r="E26081" t="str"><v>ALCAPAO/TAMPA 0,60x0,60m VISITA CHAPA ACO 3/16""</v></cell><cell r="F26081" t="str"><v>UN</v></cell><cell r="G26081"><v>494.53</v></cell></row><row r="26082"><cell r="C26082" t="str"><v>111617</v></cell><cell r="D26082"><v>3009131</v></cell><cell r="E26082" t="str"><v>ALCAPAO-TAMPA ACO CHAPA 3/16""</v></cell><cell r="F26082" t="str"><v>UN</v></cell><cell r="G26082"><v>682.78</v></cell></row><row r="26083"><cell r="C26083" t="str"><v>111629</v></cell><cell r="D26083"><v>3009132</v></cell><cell r="E26083" t="str"><v>CORRIMAO EM TUBO ACO 1"" PINTADO EM ESMALTE</v></cell><cell r="F26083" t="str"><v>M</v></cell><cell r="G26083"><v>113.86</v></cell></row><row r="26084"><cell r="C26084" t="str"><v>111630</v></cell><cell r="D26084"><v>3009133</v></cell><cell r="E26084" t="str"><v>CORRIMAO TUBO DE ACO 1"" PINTADO EM ESMALTE CINZA</v></cell><cell r="F26084" t="str"><v>M</v></cell><cell r="G26084"><v>113.86</v></cell></row><row r="26085"><cell r="C26085" t="str"><v>111631</v></cell><cell r="D26085"><v>3009134</v></cell><cell r="E26085" t="str"><v>PORTA EM TUBOS FERRO GALVANIZADO COM TELA LOZANGULO</v></cell><cell r="F26085" t="str"><v>M2</v></cell><cell r="G26085"><v>370.88</v></cell></row><row r="26086"><cell r="C26086" t="str"><v>111632</v></cell><cell r="D26086"><v>3009135</v></cell><cell r="E26086" t="str"><v>PORTAO FERRO ABRIR 5,0X2,5 E PINTURA EM DUAS FACES</v></cell><cell r="F26086" t="str"><v>M2</v></cell><cell r="G26086"><v>2380.16</v></cell></row><row r="26087"><cell r="C26087" t="str"><v>111633</v></cell><cell r="D26087"><v>3009136</v></cell><cell r="E26087" t="str"><v>PORTAO FERRO ABRIR COM PI20x2,10 COM TELA PINT.2 FACES</v></cell><cell r="F26087" t="str"><v>UN</v></cell><cell r="G26087"><v>649.98</v></cell></row><row r="26088"><cell r="C26088" t="str"><v>111645</v></cell><cell r="D26088"><v>3009137</v></cell><cell r="E26088" t="str"><v>BASCULANTE COMUM EM FERRO,PINTURA OLEO,VIDRO FANTASIA 4mm</v></cell><cell r="F26088" t="str"><v>M2</v></cell><cell r="G26088"><v>333.85</v></cell></row><row r="26089"><cell r="C26089" t="str"><v>111650</v></cell><cell r="D26089"><v>3009138</v></cell><cell r="E26089" t="str"><v>JANELA FERRO CORRER/BASCULANTE-VIDRO 3mm,OLEO SEM MASSA</v></cell><cell r="F26089" t="str"><v>M2</v></cell><cell r="G26089"><v>513.35</v></cell></row><row r="26090"><cell r="C26090" t="str"><v>111652</v></cell><cell r="D26090"><v>3009139</v></cell><cell r="E26090" t="str"><v>PORTA CORTA FOGO CHAPA ACO 1 FOLHA.0,80x2,10m</v></cell><cell r="F26090" t="str"><v>UN</v></cell><cell r="G26090"><v>1382.69</v></cell></row><row r="26091"><cell r="C26091" t="str"><v>111661</v></cell><cell r="D26091"><v>3009140</v></cell><cell r="E26091" t="str"><v>VENEZIANA INDEVASSAVEL PARA PORTA 30x30cm</v></cell><cell r="F26091" t="str"><v>UN</v></cell><cell r="G26091"><v>198.81</v></cell></row><row r="26092"><cell r="C26092" t="str"><v>111670</v></cell><cell r="D26092"><v>3009141</v></cell><cell r="E26092" t="str"><v>ALAMBRADO TELA LOZANGULAR DE PROTECAO CAMPO ESPORTES</v></cell><cell r="F26092" t="str"><v>M2</v></cell><cell r="G26092"><v>213.45</v></cell></row><row r="26093"><cell r="C26093" t="str"><v>111688</v></cell><cell r="D26093"><v>3009142</v></cell><cell r="E26093" t="str"><v>TAMPAO FERRO FUNDIDO T-175 SEM LOGOTIPO D=60cm</v></cell><cell r="F26093" t="str"><v>UN</v></cell><cell r="G26093"><v>497.48</v></cell></row><row r="26094"><cell r="C26094" t="str"><v>111690</v></cell><cell r="D26094"><v>3009143</v></cell><cell r="E26094" t="str"><v>TAMPA 0,60x6,60m PARA CAIXA-CHAPA DE ACO 3/16""COM MOLDURA</v></cell><cell r="F26094" t="str"><v>UN</v></cell><cell r="G26094"><v>519.42</v></cell></row><row r="26095"><cell r="C26095" t="str"><v>111691</v></cell><cell r="D26095"><v>3009144</v></cell><cell r="E26095" t="str"><v>ALCAPAO CHAPA METALICA PARA ELEVADORES(COM PISCINA)</v></cell><cell r="F26095" t="str"><v>UN</v></cell><cell r="G26095"><v>681.22</v></cell></row><row r="26096"><cell r="C26096" t="str"><v>111700</v></cell><cell r="D26096"><v>3009145</v></cell><cell r="E26096" t="str"><v>ESCADA MARINHEIRO PERFIL 1.1/2"" DE ACO COM GUARDA CORPO</v></cell><cell r="F26096" t="str"><v>M</v></cell><cell r="G26096"><v>490.32</v></cell></row><row r="26097"><cell r="C26097" t="str"><v>111701</v></cell><cell r="D26097"><v>3009146</v></cell><cell r="E26097" t="str"><v>ESCADA MARINHEIRO PERFIL 1.1/2"" ACO+BARRA CHATA VERT/HORIZ.</v></cell><cell r="F26097" t="str"><v>M</v></cell><cell r="G26097"><v>777.91</v></cell></row><row r="26098"><cell r="C26098" t="str"><v>111715</v></cell><cell r="D26098"><v>3009147</v></cell><cell r="E26098" t="str"><v>TUBO ACO CRIOMADO 1.1/2""</v></cell><cell r="F26098" t="str"><v>M</v></cell><cell r="G26098"><v>260.77</v></cell></row><row r="26099"><cell r="C26099" t="str"><v>111810</v></cell><cell r="D26099"><v>3009148</v></cell><cell r="E26099" t="str"><v>PORTA CORTA FOGO CHAPA ACO 1 FL.0,80x2,10m-PINTURA A OLEO</v></cell><cell r="F26099" t="str"><v>UN</v></cell><cell r="G26099"><v>2866.28</v></cell></row><row r="26100"><cell r="C26100" t="str"><v>111811</v></cell><cell r="D26100"><v>3009149</v></cell><cell r="E26100" t="str"><v>PORTA CORTA FOGO ACO 1 FL.0,90x2,10m-ALDRAVA PANICO/PINT.OLE</v></cell><cell r="F26100" t="str"><v>UN</v></cell><cell r="G26100"><v>2527.8</v></cell></row><row r="26101"><cell r="C26101" t="str"><v>111831</v></cell><cell r="D26101"><v>3009150</v></cell><cell r="E26101" t="str"><v>PORTINHOLA DE ACO 1 FL.0,60x0,70m P/INCENDIO-VIDRO,ESMALTE</v></cell><cell r="F26101" t="str"><v>UN</v></cell><cell r="G26101"><v>125.86</v></cell></row><row r="26102"><cell r="C26102" t="str"><v>111832</v></cell><cell r="D26102"><v>3009151</v></cell><cell r="E26102" t="str"><v>PORTA CHAPA DE ACO MIOLO ISOLANTE COM ISOPOR</v></cell><cell r="F26102" t="str"><v>M2</v></cell><cell r="G26102"><v>314.94</v></cell></row><row r="26103"><cell r="C26103" t="str"><v>111835</v></cell><cell r="D26103"><v>3009152</v></cell><cell r="E26103" t="str"><v>MONTANTE TUBO FERRO GALVANIZADO 40mm</v></cell><cell r="F26103" t="str"><v>M</v></cell><cell r="G26103"><v>54.52</v></cell></row><row r="26104"><cell r="C26104" t="str"><v>111836</v></cell><cell r="D26104"><v>3009153</v></cell><cell r="E26104" t="str"><v>TUBO DE ACO CROMADO 1.1/2""</v></cell><cell r="F26104" t="str"><v>M</v></cell><cell r="G26104"><v>137.2</v></cell></row><row r="26105"><cell r="C26105" t="str"><v>111898</v></cell><cell r="D26105"><v>3009154</v></cell><cell r="E26105" t="str"><v>MONTANTE PERFIL 7,5x7,5cm CHAPA DE ACO 3/16""</v></cell><cell r="F26105" t="str"><v>M</v></cell><cell r="G26105"><v>146.61</v></cell></row><row r="26106"><cell r="C26106" t="str"><v>112000</v></cell><cell r="D26106"><v>3009155</v></cell><cell r="E26106" t="str"><v>INSTALACAO CHAPA POLICARBONATO COMPACTO SOBRE ESTRUTURA</v></cell><cell r="F26106" t="str"><v>M2</v></cell><cell r="G26106"><v>396.61</v></cell></row><row r="26107"><cell r="C26107" t="str"><v>112001</v></cell><cell r="D26107"><v>3009156</v></cell><cell r="E26107" t="str"><v>REVISAO FUNCIONAMENTO DE CAIXILHOS/ESQUADRIAS ALUMINIO</v></cell><cell r="F26107" t="str"><v>UN</v></cell><cell r="G26107"><v>55.97</v></cell></row><row r="26108"><cell r="C26108" t="str"><v>112060</v></cell><cell r="D26108"><v>3009157</v></cell><cell r="E26108" t="str"><v>CAIXILHO FACHADA ALUM.ANOD.PRETO-SILICONE GLAZING VIDRO VERD</v></cell><cell r="F26108" t="str"><v>M2</v></cell><cell r="G26108"><v>603.82</v></cell></row><row r="26109"><cell r="C26109" t="str"><v>112061</v></cell><cell r="D26109"><v>3009158</v></cell><cell r="E26109" t="str"><v>CAIXILHO P.ELEV.ALUM.ANOD.PRETO-SILICONE GLAZING VIDRO VERDE</v></cell><cell r="F26109" t="str"><v>M2</v></cell><cell r="G26109"><v>570.22</v></cell></row><row r="26110"><cell r="C26110" t="str"><v>112100</v></cell><cell r="D26110"><v>3009159</v></cell><cell r="E26110" t="str"><v>VISOR EM ALUMINIO COM VIDRO 4mm 0,60x1,10m</v></cell><cell r="F26110" t="str"><v>UN</v></cell><cell r="G26110"><v>320.53</v></cell></row><row r="26111"><cell r="C26111" t="str"><v>112101</v></cell><cell r="D26111"><v>3009160</v></cell><cell r="E26111" t="str"><v>VISOR EM ALUMINIO COM VIDRO 4mm 0,80x1,10m</v></cell><cell r="F26111" t="str"><v>UN</v></cell><cell r="G26111"><v>425.74</v></cell></row><row r="26112"><cell r="C26112" t="str"><v>112102</v></cell><cell r="D26112"><v>3009161</v></cell><cell r="E26112" t="str"><v>VISOR EM ALUMINIO COM VIDRO 4mm 1,80x1,10m</v></cell><cell r="F26112" t="str"><v>UN</v></cell><cell r="G26112"><v>960.23</v></cell></row><row r="26113"><cell r="C26113" t="str"><v>112103</v></cell><cell r="D26113"><v>3009162</v></cell><cell r="E26113" t="str"><v>GUICHE EM ALUMINIO/VIDRO 0,60x1,10m</v></cell><cell r="F26113" t="str"><v>UN</v></cell><cell r="G26113"><v>334.18</v></cell></row><row r="26114"><cell r="C26114" t="str"><v>112104</v></cell><cell r="D26114"><v>3009163</v></cell><cell r="E26114" t="str"><v>GUICHE EM ALUMINIO/VIDRO 0,80x1,10m</v></cell><cell r="F26114" t="str"><v>UN</v></cell><cell r="G26114"><v>428.1</v></cell></row><row r="26115"><cell r="C26115" t="str"><v>112105</v></cell><cell r="D26115"><v>3009164</v></cell><cell r="E26115" t="str"><v>GUICHE EM ALUMINIO/VIDRO 1,80x1,10m</v></cell><cell r="F26115" t="str"><v>UN</v></cell><cell r="G26115"><v>964.16</v></cell></row><row r="26116"><cell r="C26116" t="str"><v>112112</v></cell><cell r="D26116"><v>3009165</v></cell><cell r="E26116" t="str"><v>CAIXILHO ALUMINIO ANODIZADO COM PERFIL PARA FIXACAO 2 VIDROS</v></cell><cell r="F26116" t="str"><v>M2</v></cell><cell r="G26116"><v>836.19</v></cell></row><row r="26117"><cell r="C26117" t="str"><v>112113</v></cell><cell r="D26117"><v>3009166</v></cell><cell r="E26117" t="str"><v>CAIXILHO ALUMINIO LINHA ATLANTA MAXIM-AIR PINT ELETROST</v></cell><cell r="F26117" t="str"><v>M2</v></cell><cell r="G26117"><v>931.92</v></cell></row><row r="26118"><cell r="C26118" t="str"><v>112114</v></cell><cell r="D26118"><v>3009167</v></cell><cell r="E26118" t="str"><v>CAIXILHO ALUMINIO MAXIM-AIR ANODIZADO NATURAL 0,90x0,90m</v></cell><cell r="F26118" t="str"><v>UN</v></cell><cell r="G26118"><v>345.38</v></cell></row><row r="26119"><cell r="C26119" t="str"><v>112115</v></cell><cell r="D26119"><v>3009168</v></cell><cell r="E26119" t="str"><v>ESTRUTURA ALUMINIO PARA MARQUISE METALICA</v></cell><cell r="F26119" t="str"><v>M2</v></cell><cell r="G26119"><v>382.94</v></cell></row><row r="26120"><cell r="C26120" t="str"><v>112116</v></cell><cell r="D26120"><v>3009169</v></cell><cell r="E26120" t="str"><v>ESTRUTURA ALUMINIO PARA FACHADA/CORTINA PARA V1,50x80cm</v></cell><cell r="F26120" t="str"><v>M2</v></cell><cell r="G26120"><v>486.7</v></cell></row><row r="26121"><cell r="C26121" t="str"><v>112117</v></cell><cell r="D26121"><v>3009170</v></cell><cell r="E26121" t="str"><v>CAIXILHO ALUMINIO MAXIM-AIR ANODIZADO NATURAL 1,50x0,80m</v></cell><cell r="F26121" t="str"><v>UN</v></cell><cell r="G26121"><v>501.25</v></cell></row><row r="26122"><cell r="C26122" t="str"><v>112118</v></cell><cell r="D26122"><v>3009171</v></cell><cell r="E26122" t="str"><v>CAIXILHO ALUM. JEP (PRISMA) MAXIM-AIR ANOD.NATURAL 4,5x4,00m</v></cell><cell r="F26122" t="str"><v>UN</v></cell><cell r="G26122"><v>5986.34</v></cell></row><row r="26123"><cell r="C26123" t="str"><v>112119</v></cell><cell r="D26123"><v>3009172</v></cell><cell r="E26123" t="str"><v>CAIXILHO ALUMINIO MAXIM-AIR ANODIZADO NATURAL 3,60x2,20m</v></cell><cell r="F26123" t="str"><v>UN</v></cell><cell r="G26123"><v>2752.18</v></cell></row><row r="26124"><cell r="C26124" t="str"><v>112120</v></cell><cell r="D26124"><v>3009173</v></cell><cell r="E26124" t="str"><v>CAIXILHO ALUMINIO FIXO</v></cell><cell r="F26124" t="str"><v>M2</v></cell><cell r="G26124"><v>438.25</v></cell></row><row r="26125"><cell r="C26125" t="str"><v>112121</v></cell><cell r="D26125"><v>3009174</v></cell><cell r="E26125" t="str"><v>CAIXILHO ALUMINIO CORRER E VIDRO</v></cell><cell r="F26125" t="str"><v>M2</v></cell><cell r="G26125"><v>407.94</v></cell></row><row r="26126"><cell r="C26126" t="str"><v>112124</v></cell><cell r="D26126"><v>3009175</v></cell><cell r="E26126" t="str"><v>CAIXILHO ALUMINIO FIXO 3,50x0,80m COM PEITORIL GRANITO</v></cell><cell r="F26126" t="str"><v>UN</v></cell><cell r="G26126"><v>1166.77</v></cell></row><row r="26127"><cell r="C26127" t="str"><v>112125</v></cell><cell r="D26127"><v>3009176</v></cell><cell r="E26127" t="str"><v>CAIXILHO ALUMINIO FIXO + VENEZIANA + BASCULA(JA3/10)</v></cell><cell r="F26127" t="str"><v>M2</v></cell><cell r="G26127"><v>1165.05</v></cell></row><row r="26128"><cell r="C26128" t="str"><v>112126</v></cell><cell r="D26128"><v>3009177</v></cell><cell r="E26128" t="str"><v>CAIXILHO ALUMINIO MAXIM-AIR ANODIZADO NATURAL 2,20x4,20m</v></cell><cell r="F26128" t="str"><v>UN</v></cell><cell r="G26128"><v>1519.73</v></cell></row><row r="26129"><cell r="C26129" t="str"><v>112127</v></cell><cell r="D26129"><v>3009178</v></cell><cell r="E26129" t="str"><v>CAIXILHO ALUMINIO MAXIM-AIR ANODIZADO NATURAL 3,80x1,80m</v></cell><cell r="F26129" t="str"><v>UN</v></cell><cell r="G26129"><v>2305.12</v></cell></row><row r="26130"><cell r="C26130" t="str"><v>112128</v></cell><cell r="D26130"><v>3009179</v></cell><cell r="E26130" t="str"><v>CAIXILHO ALUMINIO MAXIM-AIR ANODIZADO NATURAL 3,00x1,05m</v></cell><cell r="F26130" t="str"><v>UN</v></cell><cell r="G26130"><v>2183.55</v></cell></row><row r="26131"><cell r="C26131" t="str"><v>112129</v></cell><cell r="D26131"><v>3009180</v></cell><cell r="E26131" t="str"><v>CAIXILHO ALUMINIO MAXIM-AIR ANODIZADO NATURAL 1,80x4,20m</v></cell><cell r="F26131" t="str"><v>UN</v></cell><cell r="G26131"><v>2655.64</v></cell></row><row r="26132"><cell r="C26132" t="str"><v>112130</v></cell><cell r="D26132"><v>3009181</v></cell><cell r="E26132" t="str"><v>CAIXILHO ALUMINIO FIXO TELA VAZADA</v></cell><cell r="F26132" t="str"><v>M2</v></cell><cell r="G26132"><v>389.23</v></cell></row><row r="26133"><cell r="C26133" t="str"><v>112131</v></cell><cell r="D26133"><v>3009182</v></cell><cell r="E26133" t="str"><v>CAIXILHO ALUMINIO MAXIM-AIR ANODIZADO NATURAL 3,15x1,80m</v></cell><cell r="F26133" t="str"><v>UN</v></cell><cell r="G26133"><v>2036.65</v></cell></row><row r="26134"><cell r="C26134" t="str"><v>112132</v></cell><cell r="D26134"><v>3009183</v></cell><cell r="E26134" t="str"><v>CAIXILHO ALUMINIO MAXIM-AIR ANODIZADO NATURAL 3,00x1,80m</v></cell><cell r="F26134" t="str"><v>UN</v></cell><cell r="G26134"><v>1925.92</v></cell></row><row r="26135"><cell r="C26135" t="str"><v>112133</v></cell><cell r="D26135"><v>3009184</v></cell><cell r="E26135" t="str"><v>CAIXILHO ALUMINIO MAXIM-AIR ANODIZADO NATURAL 6,00x1,05m</v></cell><cell r="F26135" t="str"><v>UN</v></cell><cell r="G26135"><v>3146.28</v></cell></row><row r="26136"><cell r="C26136" t="str"><v>112170</v></cell><cell r="D26136"><v>3009185</v></cell><cell r="E26136" t="str"><v>REQUADRO PERFIL T ALUMINIO BRANCO</v></cell><cell r="F26136" t="str"><v>UN</v></cell><cell r="G26136"><v>65.22</v></cell></row><row r="26137"><cell r="C26137" t="str"><v>112180</v></cell><cell r="D26137"><v>3009186</v></cell><cell r="E26137" t="str"><v>JANELA ALUMINIO CORRER</v></cell><cell r="F26137" t="str"><v>M2</v></cell><cell r="G26137"><v>403.03</v></cell></row><row r="26138"><cell r="C26138" t="str"><v>112181</v></cell><cell r="D26138"><v>3009187</v></cell><cell r="E26138" t="str"><v>PERSIANAS LUXAFLEX P-72 1,0x2,0m</v></cell><cell r="F26138" t="str"><v>UN</v></cell><cell r="G26138"><v>232.19</v></cell></row><row r="26139"><cell r="C26139" t="str"><v>112182</v></cell><cell r="D26139"><v>3009188</v></cell><cell r="E26139" t="str"><v>JANELA ALUMINIO ANODIZADO PRETO</v></cell><cell r="F26139" t="str"><v>M2</v></cell><cell r="G26139"><v>463.02</v></cell></row><row r="26140"><cell r="C26140" t="str"><v>112183</v></cell><cell r="D26140"><v>3009189</v></cell><cell r="E26140" t="str"><v>JANELA ALUMINIO ANODIZADO CORRER</v></cell><cell r="F26140" t="str"><v>M2</v></cell><cell r="G26140"><v>452.07</v></cell></row><row r="26141"><cell r="C26141" t="str"><v>112186</v></cell><cell r="D26141"><v>3009190</v></cell><cell r="E26141" t="str"><v>JANELA ALUMINIO PIVOTANTE 1,20x2,00m</v></cell><cell r="F26141" t="str"><v>UN</v></cell><cell r="G26141"><v>1512.13</v></cell></row><row r="26142"><cell r="C26142" t="str"><v>112187</v></cell><cell r="D26142"><v>3009191</v></cell><cell r="E26142" t="str"><v>JANELA ALUMINIO PIVOTANTE COM VENEZIANA</v></cell><cell r="F26142" t="str"><v>UN</v></cell><cell r="G26142"><v>670.87</v></cell></row><row r="26143"><cell r="C26143" t="str"><v>112188</v></cell><cell r="D26143"><v>3009192</v></cell><cell r="E26143" t="str"><v>JANELA ALUMINIO PIVOTANTE 1,20x1,50m</v></cell><cell r="F26143" t="str"><v>UN</v></cell><cell r="G26143"><v>1110.85</v></cell></row><row r="26144"><cell r="C26144" t="str"><v>112190</v></cell><cell r="D26144"><v>3009193</v></cell><cell r="E26144" t="str"><v>JANELA ALUMINIO ANODIZADO CONVENCIONAL C25 COM CONTRA-MARCOS</v></cell><cell r="F26144" t="str"><v>UN</v></cell><cell r="G26144"><v>548.24</v></cell></row><row r="26145"><cell r="C26145" t="str"><v>112200</v></cell><cell r="D26145"><v>3009194</v></cell><cell r="E26145" t="str"><v>JANELA ALUMINIO ANODIZADO PIVOTANTE</v></cell><cell r="F26145" t="str"><v>M2</v></cell><cell r="G26145"><v>729.26</v></cell></row><row r="26146"><cell r="C26146" t="str"><v>112210</v></cell><cell r="D26146"><v>3009195</v></cell><cell r="E26146" t="str"><v>JANELA ALUMINIO GUILHOTINA</v></cell><cell r="F26146" t="str"><v>M2</v></cell><cell r="G26146"><v>405.9</v></cell></row><row r="26147"><cell r="C26147" t="str"><v>112211</v></cell><cell r="D26147"><v>3009196</v></cell><cell r="E26147" t="str"><v>VENEZIANA ALUMINIO/FIBRA DE VIDRO 1,20x0,30m x 2cm H=1,05m</v></cell><cell r="F26147" t="str"><v>M</v></cell><cell r="G26147"><v>736.94</v></cell></row><row r="26148"><cell r="C26148" t="str"><v>112212</v></cell><cell r="D26148"><v>3009197</v></cell><cell r="E26148" t="str"><v>VENEZIANA ALUMINIO/FIBRA DE VIDRO 1,20x0,30m x 2cm H=0,70m</v></cell><cell r="F26148" t="str"><v>UN</v></cell><cell r="G26148"><v>527.13</v></cell></row><row r="26149"><cell r="C26149" t="str"><v>112213</v></cell><cell r="D26149"><v>3009198</v></cell><cell r="E26149" t="str"><v>VENEZIANA ALUMINIO COM PINTURA ELETROSTÁTICA TIPO E64</v></cell><cell r="F26149" t="str"><v>UN</v></cell><cell r="G26149"><v>531.28</v></cell></row><row r="26150"><cell r="C26150" t="str"><v>112220</v></cell><cell r="D26150"><v>3009199</v></cell><cell r="E26150" t="str"><v>BASCULA ALUMINIO NATURAL (JA8/9)</v></cell><cell r="F26150" t="str"><v>M2</v></cell><cell r="G26150"><v>498.35</v></cell></row><row r="26151"><cell r="C26151" t="str"><v>112225</v></cell><cell r="D26151"><v>3009200</v></cell><cell r="E26151" t="str"><v>CAIXILHO ALUMINIO ANODIZADO COM VENEZIANA PROTECAO AR CONDIC</v></cell><cell r="F26151" t="str"><v>M2</v></cell><cell r="G26151"><v>468.37</v></cell></row><row r="26152"><cell r="C26152" t="str"><v>112226</v></cell><cell r="D26152"><v>3009201</v></cell><cell r="E26152" t="str"><v>PORTA ALUMINIO 4 FOLHAS DE CORRER ANODIZADO NATURAL</v></cell><cell r="F26152" t="str"><v>M2</v></cell><cell r="G26152"><v>475.06</v></cell></row><row r="26153"><cell r="C26153" t="str"><v>112227</v></cell><cell r="D26153"><v>3009202</v></cell><cell r="E26153" t="str"><v>PORTA ALUMINIO 1 FOLHA DE CORRER</v></cell><cell r="F26153" t="str"><v>M2</v></cell><cell r="G26153"><v>457.62</v></cell></row><row r="26154"><cell r="C26154" t="str"><v>112228</v></cell><cell r="D26154"><v>3009203</v></cell><cell r="E26154" t="str"><v>VEDACAO INTERNA/EXTERNA CAIXILHO ALUMINIO COM SELANTE/ADESIV</v></cell><cell r="F26154" t="str"><v>M</v></cell><cell r="G26154"><v>60.88</v></cell></row><row r="26155"><cell r="C26155" t="str"><v>112229</v></cell><cell r="D26155"><v>3009204</v></cell><cell r="E26155" t="str"><v>MOLDURA CAIXILHO ALUMINIO ANOD.BRONZE PARA PROTECAO ARESTA</v></cell><cell r="F26155" t="str"><v>M</v></cell><cell r="G26155"><v>48.05</v></cell></row><row r="26156"><cell r="C26156" t="str"><v>112231</v></cell><cell r="D26156"><v>3009205</v></cell><cell r="E26156" t="str"><v>PINGADEIRA DE ALUMINIO SR-97 SONAFO - 6 cm</v></cell><cell r="F26156" t="str"><v>UN</v></cell><cell r="G26156"><v>18.3</v></cell></row><row r="26157"><cell r="C26157" t="str"><v>112251</v></cell><cell r="D26157"><v>3009206</v></cell><cell r="E26157" t="str"><v>VENEZIANA ALUMINIO ANODIZADO PRETO 2F 80x210cm</v></cell><cell r="F26157" t="str"><v>UN</v></cell><cell r="G26157"><v>492.24</v></cell></row><row r="26158"><cell r="C26158" t="str"><v>112252</v></cell><cell r="D26158"><v>3009207</v></cell><cell r="E26158" t="str"><v>VENEZIANA 2F ALUMINIO ANODIZADO PRETO 57,5x97,5cm</v></cell><cell r="F26158" t="str"><v>UN</v></cell><cell r="G26158"><v>400.5</v></cell></row><row r="26159"><cell r="C26159" t="str"><v>112253</v></cell><cell r="D26159"><v>3009208</v></cell><cell r="E26159" t="str"><v>VENEZIANA 2F 97,5x2,125cm ALUMINIO ANODIZADO PRETO</v></cell><cell r="F26159" t="str"><v>UN</v></cell><cell r="G26159"><v>485.04</v></cell></row><row r="26160"><cell r="C26160" t="str"><v>112254</v></cell><cell r="D26160"><v>3009209</v></cell><cell r="E26160" t="str"><v>VENEZIANA 2F 0,475x0,675cm ALUMINIO ANODIZADO PRETO</v></cell><cell r="F26160" t="str"><v>UN</v></cell><cell r="G26160"><v>258.19</v></cell></row><row r="26161"><cell r="C26161" t="str"><v>112255</v></cell><cell r="D26161"><v>3009210</v></cell><cell r="E26161" t="str"><v>VENEZIANA 2F ALUMINIO ANODIZADO PRETO 60x210cm</v></cell><cell r="F26161" t="str"><v>UN</v></cell><cell r="G26161"><v>463.94</v></cell></row><row r="26162"><cell r="C26162" t="str"><v>112300</v></cell><cell r="D26162"><v>3009211</v></cell><cell r="E26162" t="str"><v>MOLDURA ALUMINIO ANODIZADO PARA APLICACAO DE VIDRO FIXO</v></cell><cell r="F26162" t="str"><v>M2</v></cell><cell r="G26162"><v>216.06</v></cell></row><row r="26163"><cell r="C26163" t="str"><v>112301</v></cell><cell r="D26163"><v>3009212</v></cell><cell r="E26163" t="str"><v>PORTA COMPLETA ALUMINIO/VIDRO ABRIR 1 FOLHA 0,60x2,10m</v></cell><cell r="F26163" t="str"><v>UN</v></cell><cell r="G26163"><v>311.81</v></cell></row><row r="26164"><cell r="C26164" t="str"><v>112302</v></cell><cell r="D26164"><v>3009213</v></cell><cell r="E26164" t="str"><v>PORTA COMPLETA ALUMINIO/VIDRO ABRIR 1 FOLHA 0,70x2,10m</v></cell><cell r="F26164" t="str"><v>UN</v></cell><cell r="G26164"><v>343.49</v></cell></row><row r="26165"><cell r="C26165" t="str"><v>112303</v></cell><cell r="D26165"><v>3009214</v></cell><cell r="E26165" t="str"><v>PORTA COMPLETA ALUMINIO/VIDRO ABRIR 1 FOLHA 0,80x2,10m</v></cell><cell r="F26165" t="str"><v>UN</v></cell><cell r="G26165"><v>389.49</v></cell></row><row r="26166"><cell r="C26166" t="str"><v>112304</v></cell><cell r="D26166"><v>3009215</v></cell><cell r="E26166" t="str"><v>PORTA 2 FOLHAS CORRRER ALUMINIO NATURAL 1,50x2,10m</v></cell><cell r="F26166" t="str"><v>UN</v></cell><cell r="G26166"><v>481.4</v></cell></row><row r="26167"><cell r="C26167" t="str"><v>112305</v></cell><cell r="D26167"><v>3009216</v></cell><cell r="E26167" t="str"><v>PORTA 2 FOLHAS CORRRER ALUMINIO NATURAL 1,80x2,10m</v></cell><cell r="F26167" t="str"><v>UN</v></cell><cell r="G26167"><v>574.55</v></cell></row><row r="26168"><cell r="C26168" t="str"><v>112306</v></cell><cell r="D26168"><v>3009217</v></cell><cell r="E26168" t="str"><v>PORTA 2 FOLHAS CORRRER ALUMINIO NATURAL 2,00x2,10m</v></cell><cell r="F26168" t="str"><v>UN</v></cell><cell r="G26168"><v>621.92</v></cell></row><row r="26169"><cell r="C26169" t="str"><v>112310</v></cell><cell r="D26169"><v>3009218</v></cell><cell r="E26169" t="str"><v>CAPA/COLUNA D=30cm ACO INOX.304 ESCOVADO 20-PORTICO ELEVADOR</v></cell><cell r="F26169" t="str"><v>M</v></cell><cell r="G26169"><v>244.17</v></cell></row><row r="26170"><cell r="C26170" t="str"><v>112352</v></cell><cell r="D26170"><v>3009219</v></cell><cell r="E26170" t="str"><v>GRADIL ALUMINIO EM MONTANTES TUBULARES ALUMINIO NATURAL h=1,</v></cell><cell r="F26170" t="str"><v>M</v></cell><cell r="G26170"><v>652.95</v></cell></row><row r="26171"><cell r="C26171" t="str"><v>112360</v></cell><cell r="D26171"><v>3009220</v></cell><cell r="E26171" t="str"><v>PORTA ALUMINIO NATURAL CORRER + PAINEL FIXO (PA1/20</v></cell><cell r="F26171" t="str"><v>M2</v></cell><cell r="G26171"><v>745.27</v></cell></row><row r="26172"><cell r="C26172" t="str"><v>112370</v></cell><cell r="D26172"><v>3009221</v></cell><cell r="E26172" t="str"><v>PORTA ALUMINIO ANODIZADO NATURAL 1 FOLHA DE ABRIR</v></cell><cell r="F26172" t="str"><v>M2</v></cell><cell r="G26172"><v>757.49</v></cell></row><row r="26173"><cell r="C26173" t="str"><v>112375</v></cell><cell r="D26173"><v>3009222</v></cell><cell r="E26173" t="str"><v>PORTA ALUMINIO 2 FOLHAS ABRIR ANODIZADO BRONZE</v></cell><cell r="F26173" t="str"><v>M2</v></cell><cell r="G26173"><v>432.87</v></cell></row><row r="26174"><cell r="C26174" t="str"><v>112390</v></cell><cell r="D26174"><v>3009223</v></cell><cell r="E26174" t="str"><v>PORTA COMPLETA ALUM.PINT.ELETR.BRANCA LAMBRI VERTICAL 0,80x2</v></cell><cell r="F26174" t="str"><v>UN</v></cell><cell r="G26174"><v>306.17</v></cell></row><row r="26175"><cell r="C26175" t="str"><v>112391</v></cell><cell r="D26175"><v>3009224</v></cell><cell r="E26175" t="str"><v>PORTA COMPLETA ALUM.PINT.ELETR.BRANCA LAMBRI VERTICAL 1,60x2</v></cell><cell r="F26175" t="str"><v>UN</v></cell><cell r="G26175"><v>663.47</v></cell></row><row r="26176"><cell r="C26176" t="str"><v>112392</v></cell><cell r="D26176"><v>3009225</v></cell><cell r="E26176" t="str"><v>PORTA COMPLETA ALUM.PINT.ELETR.BRC.LAMBRI VERT./VISOR 1,00x2</v></cell><cell r="F26176" t="str"><v>UN</v></cell><cell r="G26176"><v>383.87</v></cell></row><row r="26177"><cell r="C26177" t="str"><v>112400</v></cell><cell r="D26177"><v>3009226</v></cell><cell r="E26177" t="str"><v>GUARDA CORPO ALUMINIO ANOD.PINT.ELETR.BRANCO-C/VIDRO LAM.6mm</v></cell><cell r="F26177" t="str"><v>M2</v></cell><cell r="G26177"><v>702.13</v></cell></row><row r="26178"><cell r="C26178" t="str"><v>112401</v></cell><cell r="D26178"><v>3009227</v></cell><cell r="E26178" t="str"><v>GRADIL EXTERNO PERFIL ALUM.ANOD.C/PRESAS P/POLICARBONATO 3mm</v></cell><cell r="F26178" t="str"><v>M2</v></cell><cell r="G26178"><v>422.94</v></cell></row><row r="26179"><cell r="C26179" t="str"><v>112402</v></cell><cell r="D26179"><v>3009228</v></cell><cell r="E26179" t="str"><v>GRADIL EXTERNO PERFIL ALUMINIO ANODIZADO BRONZE COM VIDRO 6m</v></cell><cell r="F26179" t="str"><v>M</v></cell><cell r="G26179"><v>689.53</v></cell></row><row r="26180"><cell r="C26180" t="str"><v>112410</v></cell><cell r="D26180"><v>3009229</v></cell><cell r="E26180" t="str"><v>PORTA DE BOX EM ALUMINIO PARA WC</v></cell><cell r="F26180" t="str"><v>M2</v></cell><cell r="G26180"><v>449.9</v></cell></row><row r="26181"><cell r="C26181" t="str"><v>112411</v></cell><cell r="D26181"><v>3009230</v></cell><cell r="E26181" t="str"><v>SUPORTE PARA CONDICIONADOR DE AR - COLOCACAO</v></cell><cell r="F26181" t="str"><v>UN</v></cell><cell r="G26181"><v>23.09</v></cell></row><row r="26182"><cell r="C26182" t="str"><v>112412</v></cell><cell r="D26182"><v>3009231</v></cell><cell r="E26182" t="str"><v>CAIXILHO ALUMINIO FIXO PARA CHAPA DE POLICARBONATO 5mm</v></cell><cell r="F26182" t="str"><v>M2</v></cell><cell r="G26182"><v>126.96</v></cell></row><row r="26183"><cell r="C26183" t="str"><v>112420</v></cell><cell r="D26183"><v>3009232</v></cell><cell r="E26183" t="str"><v>GRADIL ALUIMINIO ANODIZADO C-25 BRONZE</v></cell><cell r="F26183" t="str"><v>M2</v></cell><cell r="G26183"><v>328.93</v></cell></row><row r="26184"><cell r="C26184" t="str"><v>112421</v></cell><cell r="D26184"><v>3009233</v></cell><cell r="E26184" t="str"><v>GRADIL EXTERNO EM PERFIS DE ALUMINIO ANODIZADO BRONZE</v></cell><cell r="F26184" t="str"><v>M2</v></cell><cell r="G26184"><v>328.62</v></cell></row><row r="26185"><cell r="C26185" t="str"><v>112422</v></cell><cell r="D26185"><v>3009234</v></cell><cell r="E26185" t="str"><v>PERSIANA ENROLAR ALUMINIO LUXAFLEX BEGE</v></cell><cell r="F26185" t="str"><v>M2</v></cell><cell r="G26185"><v>141.42</v></cell></row><row r="26186"><cell r="C26186" t="str"><v>112423</v></cell><cell r="D26186"><v>3009235</v></cell><cell r="E26186" t="str"><v>VENEZIANA ALUMINIO LUXAFLEX</v></cell><cell r="F26186" t="str"><v>M2</v></cell><cell r="G26186"><v>275.58</v></cell></row><row r="26187"><cell r="C26187" t="str"><v>112424</v></cell><cell r="D26187"><v>3009236</v></cell><cell r="E26187" t="str"><v>PERSIANA VERTICAL ALUMINIO</v></cell><cell r="F26187" t="str"><v>M2</v></cell><cell r="G26187"><v>126.75</v></cell></row><row r="26188"><cell r="C26188" t="str"><v>112502</v></cell><cell r="D26188"><v>3009237</v></cell><cell r="E26188" t="str"><v>PERFIL ALUMINIO ANODIZADO TIPO ESQUADRIA</v></cell><cell r="F26188" t="str"><v>M</v></cell><cell r="G26188"><v>64.77</v></cell></row><row r="26189"><cell r="C26189" t="str"><v>112510</v></cell><cell r="D26189"><v>3009238</v></cell><cell r="E26189" t="str"><v>CAIXILHOS-RECOMPOSICAO DE CAIXILHARIA EM ALUMINIO</v></cell><cell r="F26189" t="str"><v>M2</v></cell><cell r="G26189"><v>95.21</v></cell></row><row r="26190"><cell r="C26190" t="str"><v>112580</v></cell><cell r="D26190"><v>3009239</v></cell><cell r="E26190" t="str"><v>PERFIL ALUMINIO ANODIZADO NATURAL P/ SUSTENTACAO DE</v></cell><cell r="F26190" t="str"><v>M</v></cell><cell r="G26190"><v>54.59</v></cell></row><row r="26191"><cell r="C26191" t="str"><v>112581</v></cell><cell r="D26191"><v>3009240</v></cell><cell r="E26191" t="str"><v>TUBO DE ALUMINIO NATURAL 3""</v></cell><cell r="F26191" t="str"><v>M</v></cell><cell r="G26191"><v>48.29</v></cell></row><row r="26192"><cell r="C26192" t="str"><v>112591</v></cell><cell r="D26192"><v>3009241</v></cell><cell r="E26192" t="str"><v>PORTA CORRER ALUM.PINT.ELETROST.BRANCA 1,4x2,2m P4 VIDRO VER</v></cell><cell r="F26192" t="str"><v>M2</v></cell><cell r="G26192"><v>772.6</v></cell></row><row r="26193"><cell r="C26193" t="str"><v>112592</v></cell><cell r="D26193"><v>3009242</v></cell><cell r="E26193" t="str"><v>PORTA CORRER ALUM.PINT.ELETROST.BRANCA 1,2x2,1m P5 VIDRO VER</v></cell><cell r="F26193" t="str"><v>M2</v></cell><cell r="G26193"><v>725.08</v></cell></row><row r="26194"><cell r="C26194" t="str"><v>112593</v></cell><cell r="D26194"><v>3009243</v></cell><cell r="E26194" t="str"><v>PORTA CORRER ALUM.PINT.ELETROST.BRANCA 2,0x2,0m P6 VIDRO VER</v></cell><cell r="F26194" t="str"><v>M2</v></cell><cell r="G26194"><v>848.84</v></cell></row><row r="26195"><cell r="C26195" t="str"><v>112594</v></cell><cell r="D26195"><v>3009244</v></cell><cell r="E26195" t="str"><v>BASCULANTE ALUMINIO PINT.ELETROSTATICA BRANCA COM VIDRO</v></cell><cell r="F26195" t="str"><v>M2</v></cell><cell r="G26195"><v>725.46</v></cell></row><row r="26196"><cell r="C26196" t="str"><v>112595</v></cell><cell r="D26196"><v>3009245</v></cell><cell r="E26196" t="str"><v>JANELA CORRER AL.PINT.ELETROST.BRANCA 1,4x1,20m J4 VIDRO VER</v></cell><cell r="F26196" t="str"><v>M2</v></cell><cell r="G26196"><v>685.32</v></cell></row><row r="26197"><cell r="C26197" t="str"><v>112596</v></cell><cell r="D26197"><v>3009246</v></cell><cell r="E26197" t="str"><v>JANELA CORRER AL.PINT.ELETROST.BRANCA 1,4x1,20m J5 VIDRO VER</v></cell><cell r="F26197" t="str"><v>M2</v></cell><cell r="G26197"><v>721.97</v></cell></row><row r="26198"><cell r="C26198" t="str"><v>112597</v></cell><cell r="D26198"><v>3009247</v></cell><cell r="E26198" t="str"><v>ALIZAR ALUMINIO PINTURA ELETROSTATICA BRANCA</v></cell><cell r="F26198" t="str"><v>M</v></cell><cell r="G26198"><v>78.91</v></cell></row><row r="26199"><cell r="C26199" t="str"><v>112598</v></cell><cell r="D26199"><v>3009248</v></cell><cell r="E26199" t="str"><v>CONTRA-MARCOS ALUMINIO PINTURA ELETROSTATICA BRANCA</v></cell><cell r="F26199" t="str"><v>UN</v></cell><cell r="G26199"><v>287.94</v></cell></row><row r="26200"><cell r="C26200" t="str"><v>112599</v></cell><cell r="D26200"><v>3009249</v></cell><cell r="E26200" t="str"><v>GUARDA-CORPO ALUMINIO 4,38x1,0m PINT.ELETROSTATICA BRANCA</v></cell><cell r="F26200" t="str"><v>M2</v></cell><cell r="G26200"><v>245</v></cell></row><row r="26201"><cell r="C26201" t="str"><v>112600</v></cell><cell r="D26201"><v>3009250</v></cell><cell r="E26201" t="str"><v>GUARDA-CORPO ALUMINIO 2,70x1,0m PINT.ELETROSTATICA BRANCA</v></cell><cell r="F26201" t="str"><v>M2</v></cell><cell r="G26201"><v>263</v></cell></row><row r="26202"><cell r="C26202" t="str"><v>112601</v></cell><cell r="D26202"><v>3009251</v></cell><cell r="E26202" t="str"><v>GUARDA-CORPO ALUMINIO 1,50x1,0m PINT.ELETROSTATICA BRANCA</v></cell><cell r="F26202" t="str"><v>M2</v></cell><cell r="G26202"><v>250</v></cell></row><row r="26203"><cell r="C26203" t="str"><v>112603</v></cell><cell r="D26203"><v>3009252</v></cell><cell r="E26203" t="str"><v>JANELA CORRER AL.PINT.ELETROST.BRANCA 2,1x1,10m VIDRO VERDE</v></cell><cell r="F26203" t="str"><v>M2</v></cell><cell r="G26203"><v>557.06</v></cell></row><row r="26204"><cell r="C26204" t="str"><v>112604</v></cell><cell r="D26204"><v>3009253</v></cell><cell r="E26204" t="str"><v>JANELA CORRER AL.PINT.ELETROST.BRANCA 1,2x0,60m VIDRO VERDE</v></cell><cell r="F26204" t="str"><v>M2</v></cell><cell r="G26204"><v>679.56</v></cell></row><row r="26205"><cell r="C26205" t="str"><v>112605</v></cell><cell r="D26205"><v>3009254</v></cell><cell r="E26205" t="str"><v>TELE NEVELLI PARA FECHAMENTO DE GUARDA CORPO</v></cell><cell r="F26205" t="str"><v>M2</v></cell><cell r="G26205"><v>93.14</v></cell></row><row r="26206"><cell r="C26206" t="str"><v>112610</v></cell><cell r="D26206"><v>3009255</v></cell><cell r="E26206" t="str"><v>CAIXILHO FIXO DE ALUMINIO PINTURA ELETROSTATICA BRANCA</v></cell><cell r="F26206" t="str"><v>M2</v></cell><cell r="G26206"><v>379.88</v></cell></row><row r="26207"><cell r="C26207" t="str"><v>112611</v></cell><cell r="D26207"><v>3009256</v></cell><cell r="E26207" t="str"><v>JANELA CORRER ALUMINIO PINTURA ELETROTASTICA BRANCA</v></cell><cell r="F26207" t="str"><v>M2</v></cell><cell r="G26207"><v>392.03</v></cell></row><row r="26208"><cell r="C26208" t="str"><v>112612</v></cell><cell r="D26208"><v>3009257</v></cell><cell r="E26208" t="str"><v>JANELA MAXIM-AIR ALUMINIO PINTURA ELETROSTATICA BRANCA</v></cell><cell r="F26208" t="str"><v>M2</v></cell><cell r="G26208"><v>355.02</v></cell></row><row r="26209"><cell r="C26209" t="str"><v>112613</v></cell><cell r="D26209"><v>3009258</v></cell><cell r="E26209" t="str"><v>CAIXILHO VENEZIANA.ALUM.ANODIZADO P/ PROTECAO AR COND.</v></cell><cell r="F26209" t="str"><v>M2</v></cell><cell r="G26209"><v>476.44</v></cell></row><row r="26210"><cell r="C26210" t="str"><v>112614</v></cell><cell r="D26210"><v>3009259</v></cell><cell r="E26210" t="str"><v>PORTA CORRER 2 FOLHAS ALUMINIO PINTURA ELETROSTATICA BRANCA</v></cell><cell r="F26210" t="str"><v>M2</v></cell><cell r="G26210"><v>508.74</v></cell></row><row r="26211"><cell r="C26211" t="str"><v>112615</v></cell><cell r="D26211"><v>3009260</v></cell><cell r="E26211" t="str"><v>PORTA CORRER 1 FOLHA ALUMINIO PINTURA ELETROSTATICA BRANCA</v></cell><cell r="F26211" t="str"><v>M2</v></cell><cell r="G26211"><v>484.63</v></cell></row><row r="26212"><cell r="C26212" t="str"><v>112616</v></cell><cell r="D26212"><v>3009261</v></cell><cell r="E26212" t="str"><v>GRADIL EXTERNO PERFIL ALUM.C/PRESAS P/VIDRO VERDE 4mm</v></cell><cell r="F26212" t="str"><v>M2</v></cell><cell r="G26212"><v>482.8</v></cell></row><row r="26213"><cell r="C26213" t="str"><v>112617</v></cell><cell r="D26213"><v>3009262</v></cell><cell r="E26213" t="str"><v>GUARDA-CORPO ALUMINIO PINTURA ELETROSTATICA BRANCA</v></cell><cell r="F26213" t="str"><v>M2</v></cell><cell r="G26213"><v>432.03</v></cell></row><row r="26214"><cell r="C26214" t="str"><v>112618</v></cell><cell r="D26214"><v>3009263</v></cell><cell r="E26214" t="str"><v>PORTAO DE CORRER EM ALUMINIO PINTURA ELETROSTATICA BRANCA</v></cell><cell r="F26214" t="str"><v>M2</v></cell><cell r="G26214"><v>590.54</v></cell></row><row r="26215"><cell r="C26215" t="str"><v>112633</v></cell><cell r="D26215"><v>3009264</v></cell><cell r="E26215" t="str"><v>JANELA ALUMINIO ELETROPINT.BRONZE C/BAND.FIXA VIDRO VERDE 4m</v></cell><cell r="F26215" t="str"><v>M2</v></cell><cell r="G26215"><v>515.41</v></cell></row><row r="26216"><cell r="C26216" t="str"><v>112634</v></cell><cell r="D26216"><v>3009265</v></cell><cell r="E26216" t="str"><v>JANELA ALUMINIO FIXA + CORRER + VIDRO VERDE4mm(JA1/2/4/5/6)</v></cell><cell r="F26216" t="str"><v>M2</v></cell><cell r="G26216"><v>877.68</v></cell></row><row r="26217"><cell r="C26217" t="str"><v>112635</v></cell><cell r="D26217"><v>3009266</v></cell><cell r="E26217" t="str"><v>JANELA ALUMINIO ANOD.BRONZE-CORRER-BAND.FIXA VIDRO/VENEZIANA</v></cell><cell r="F26217" t="str"><v>M2</v></cell><cell r="G26217"><v>754.07</v></cell></row><row r="26218"><cell r="C26218" t="str"><v>112636</v></cell><cell r="D26218"><v>3009267</v></cell><cell r="E26218" t="str"><v>CAIXILHO ALUMINIO BASCULANTE COM VIDRO FANTASIA COMUM 4mm</v></cell><cell r="F26218" t="str"><v>M2</v></cell><cell r="G26218"><v>413.08</v></cell></row><row r="26219"><cell r="C26219" t="str"><v>112650</v></cell><cell r="D26219"><v>3009268</v></cell><cell r="E26219" t="str"><v>PORTA 2 FL. 1,50x3,00m ALUMINIO/VENEZIANA</v></cell><cell r="F26219" t="str"><v>UN</v></cell><cell r="G26219"><v>1630.63</v></cell></row><row r="26220"><cell r="C26220" t="str"><v>112651</v></cell><cell r="D26220"><v>3009269</v></cell><cell r="E26220" t="str"><v>PORTA 1 FOLHA ABRIR-ALUMINIO/VENEZIANA</v></cell><cell r="F26220" t="str"><v>M2</v></cell><cell r="G26220"><v>422.83</v></cell></row><row r="26221"><cell r="C26221" t="str"><v>112660</v></cell><cell r="D26221"><v>3009270</v></cell><cell r="E26221" t="str"><v>CORRIMAO ALUMINIO ANODIZADO BRONZE</v></cell><cell r="F26221" t="str"><v>M</v></cell><cell r="G26221"><v>265.75</v></cell></row><row r="26222"><cell r="C26222" t="str"><v>112662</v></cell><cell r="D26222"><v>3009271</v></cell><cell r="E26222" t="str"><v>CORRIMAO ALUMINO PINT.ELETROSTATICA BRANCA 5x5cm COM APOIOS</v></cell><cell r="F26222" t="str"><v>M</v></cell><cell r="G26222"><v>105.93</v></cell></row><row r="26223"><cell r="C26223" t="str"><v>112690</v></cell><cell r="D26223"><v>3009272</v></cell><cell r="E26223" t="str"><v>BRISE SOLAR EXTERNO 150x24mm ALCAN D-53</v></cell><cell r="F26223" t="str"><v>M2</v></cell><cell r="G26223"><v>407.67</v></cell></row><row r="26224"><cell r="C26224" t="str"><v>112700</v></cell><cell r="D26224"><v>3009273</v></cell><cell r="E26224" t="str"><v>MOLDURA ALUMINIO ANODIZADO PARA VIDRO TEMPERADO</v></cell><cell r="F26224" t="str"><v>M2</v></cell><cell r="G26224"><v>371.24</v></cell></row><row r="26225"><cell r="C26225" t="str"><v>112701</v></cell><cell r="D26225"><v>3009274</v></cell><cell r="E26225" t="str"><v>GAXETA PINGADEIRA  FAA-201</v></cell><cell r="F26225" t="str"><v>M</v></cell><cell r="G26225"><v>4.29</v></cell></row><row r="26226"><cell r="C26226" t="str"><v>112705</v></cell><cell r="D26226"><v>3009275</v></cell><cell r="E26226" t="str"><v>BRIZE ALUMINIO 1,5x5cm</v></cell><cell r="F26226" t="str"><v>M</v></cell><cell r="G26226"><v>16</v></cell></row><row r="26227"><cell r="C26227" t="str"><v>112706</v></cell><cell r="D26227"><v>3009276</v></cell><cell r="E26227" t="str"><v>GRADIL ACO METALIZADO PARA JANELA J1B</v></cell><cell r="F26227" t="str"><v>UN</v></cell><cell r="G26227"><v>260</v></cell></row><row r="26228"><cell r="C26228" t="str"><v>112710</v></cell><cell r="D26228"><v>3009277</v></cell><cell r="E26228" t="str"><v>CAIXILHO ALUMINIO ANODIZADO COM PRESAS NEOPRENE</v></cell><cell r="F26228" t="str"><v>M2</v></cell><cell r="G26228"><v>384.96</v></cell></row><row r="26229"><cell r="C26229" t="str"><v>112750</v></cell><cell r="D26229"><v>3009278</v></cell><cell r="E26229" t="str"><v>CAIXILHO ALUMINIO COURTAIN WALL FACHADAS</v></cell><cell r="F26229" t="str"><v>M2</v></cell><cell r="G26229"><v>537.91</v></cell></row><row r="26230"><cell r="C26230" t="str"><v>112751</v></cell><cell r="D26230"><v>3009279</v></cell><cell r="E26230" t="str"><v>CAIXILHO ALUMINIO ANODIZADO COURTAIN WALL PARA VIDRO 10mm</v></cell><cell r="F26230" t="str"><v>M2</v></cell><cell r="G26230"><v>562.5</v></cell></row><row r="26231"><cell r="C26231" t="str"><v>112752</v></cell><cell r="D26231"><v>3009280</v></cell><cell r="E26231" t="str"><v>CAIXILHO ALUMINIO ANODIZADO COURTAIN WALL PARA VIDRO 6mm</v></cell><cell r="F26231" t="str"><v>M2</v></cell><cell r="G26231"><v>458.55</v></cell></row><row r="26232"><cell r="C26232" t="str"><v>112760</v></cell><cell r="D26232"><v>3009281</v></cell><cell r="E26232" t="str"><v>PORTA BELLE PVC BRANCO 1,4x2,2m P13 2F+FER.+VIDRO+COLOCACAO</v></cell><cell r="F26232" t="str"><v>M2</v></cell><cell r="G26232"><v>410</v></cell></row><row r="26233"><cell r="C26233" t="str"><v>112761</v></cell><cell r="D26233"><v>3009282</v></cell><cell r="E26233" t="str"><v>PORTA BELLE PVC BRANCO 1,2x2,2m P14 2F+FER.+VIDRO+COLOCACAO</v></cell><cell r="F26233" t="str"><v>M2</v></cell><cell r="G26233"><v>485.49</v></cell></row><row r="26234"><cell r="C26234" t="str"><v>112762</v></cell><cell r="D26234"><v>3009283</v></cell><cell r="E26234" t="str"><v>PORTA BELLE PVC BRANCO 2,0x2,2m P12 2F+FER.+VIDRO+COLOCACAO</v></cell><cell r="F26234" t="str"><v>M2</v></cell><cell r="G26234"><v>406.06</v></cell></row><row r="26235"><cell r="C26235" t="str"><v>112763</v></cell><cell r="D26235"><v>3009284</v></cell><cell r="E26235" t="str"><v>BASCULANTE BELLE PVC BRANCO 0,6x0,8m J3+FER.+VIDRO BOR+COLOC</v></cell><cell r="F26235" t="str"><v>M2</v></cell><cell r="G26235"><v>634.08</v></cell></row><row r="26236"><cell r="C26236" t="str"><v>112764</v></cell><cell r="D26236"><v>3009285</v></cell><cell r="E26236" t="str"><v>JANELA BELLE PVC BRANCO 2F 1,6x1,20m J1+FER.+VIDRO+COLOCACAO</v></cell><cell r="F26236" t="str"><v>M2</v></cell><cell r="G26236"><v>405.74</v></cell></row><row r="26237"><cell r="C26237" t="str"><v>112765</v></cell><cell r="D26237"><v>3009286</v></cell><cell r="E26237" t="str"><v>JANELA BELLE PVC BRANCO 2F 1,2x1,20m J2+FER.+VIDRO+COLOCACAO</v></cell><cell r="F26237" t="str"><v>M2</v></cell><cell r="G26237"><v>406.06</v></cell></row><row r="26238"><cell r="C26238" t="str"><v>112766</v></cell><cell r="D26238"><v>3009287</v></cell><cell r="E26238" t="str"><v>ALIZAR BELLE PVC BRANCO+FERRAGENS+COLOCACAO</v></cell><cell r="F26238" t="str"><v>M</v></cell><cell r="G26238"><v>52.19</v></cell></row><row r="26239"><cell r="C26239" t="str"><v>112767</v></cell><cell r="D26239"><v>3009288</v></cell><cell r="E26239" t="str"><v>CONTRA-MARCOS BELLE PVC BRANCO+FERRAGENS+S/COLOCACAO FABR.</v></cell><cell r="F26239" t="str"><v>M</v></cell><cell r="G26239"><v>55.22</v></cell></row><row r="26240"><cell r="C26240" t="str"><v>112769</v></cell><cell r="D26240"><v>3009289</v></cell><cell r="E26240" t="str"><v>BASCULANTE BELLE PVC BRANCO 0,7x0,8m J4+FER.+VIDRO BOR+COLOC</v></cell><cell r="F26240" t="str"><v>M2</v></cell><cell r="G26240"><v>634.08</v></cell></row><row r="26241"><cell r="C26241" t="str"><v>112780</v></cell><cell r="D26241"><v>3009290</v></cell><cell r="E26241" t="str"><v>JANELA BELLE PVC BRANCO 2F 2,0x1,40m J2+FER.+VIDRO VERDE+COL</v></cell><cell r="F26241" t="str"><v>UN</v></cell><cell r="G26241"><v>462</v></cell></row><row r="26242"><cell r="C26242" t="str"><v>112781</v></cell><cell r="D26242"><v>3009291</v></cell><cell r="E26242" t="str"><v>JANELA BELLE PVC BRANCO 0,70x0,80m+FER.+VIDRO VERDE+COLOCACA</v></cell><cell r="F26242" t="str"><v>M2</v></cell><cell r="G26242"><v>416</v></cell></row><row r="26243"><cell r="C26243" t="str"><v>112782</v></cell><cell r="D26243"><v>3009292</v></cell><cell r="E26243" t="str"><v>JANELA BELLE PVC BRANCO 2F 1,50x1,60m+FER.+VIDRO VERDE+COLOC</v></cell><cell r="F26243" t="str"><v>M2</v></cell><cell r="G26243"><v>462</v></cell></row><row r="26244"><cell r="C26244" t="str"><v>112783</v></cell><cell r="D26244"><v>3009293</v></cell><cell r="E26244" t="str"><v>JANELA BELLE PVC BRANCO 2F 2,50x1,50m+FER.+VIDRO VERDE+COLOC</v></cell><cell r="F26244" t="str"><v>M2</v></cell><cell r="G26244"><v>462</v></cell></row><row r="26245"><cell r="C26245" t="str"><v>112784</v></cell><cell r="D26245"><v>3009294</v></cell><cell r="E26245" t="str"><v>JANELA BELLE PVC BRANCO 1,20x0,70m+FER.+VIDRO VERDE+COLOCACA</v></cell><cell r="F26245" t="str"><v>M2</v></cell><cell r="G26245"><v>436</v></cell></row><row r="26246"><cell r="C26246" t="str"><v>112787</v></cell><cell r="D26246"><v>3009295</v></cell><cell r="E26246" t="str"><v>PORTA BELLE PVC BRANCO 2F 2,40x2,10m+FER.+VIDRO VERDE+COLOC.</v></cell><cell r="F26246" t="str"><v>M2</v></cell><cell r="G26246"><v>462</v></cell></row><row r="26247"><cell r="C26247" t="str"><v>112788</v></cell><cell r="D26247"><v>3009296</v></cell><cell r="E26247" t="str"><v>PORTA BELLE PVC BRANCO 2F 2,00x2,10m+FER.+VIDRO VERDE+COLOC.</v></cell><cell r="F26247" t="str"><v>M2</v></cell><cell r="G26247"><v>462</v></cell></row><row r="26248"><cell r="C26248" t="str"><v>112789</v></cell><cell r="D26248"><v>3009297</v></cell><cell r="E26248" t="str"><v>PORTA BELLE PVC BRANCO 1F 1,20x2,10m+FER.+VIDRO VERDE+COLOC.</v></cell><cell r="F26248" t="str"><v>M2</v></cell><cell r="G26248"><v>428</v></cell></row><row r="26249"><cell r="C26249" t="str"><v>112790</v></cell><cell r="D26249"><v>3009298</v></cell><cell r="E26249" t="str"><v>PORTA BELLE PVC BRANCO 2F 2,50x2,10m+FER.+VIDRO VERDE+COLOC.</v></cell><cell r="F26249" t="str"><v>M2</v></cell><cell r="G26249"><v>492</v></cell></row><row r="26250"><cell r="C26250" t="str"><v>112800</v></cell><cell r="D26250"><v>3009299</v></cell><cell r="E26250" t="str"><v>CAIXILHO ALUMINIO VENEZIANA FIXA (JA12)</v></cell><cell r="F26250" t="str"><v>M2</v></cell><cell r="G26250"><v>439.68</v></cell></row><row r="26251"><cell r="C26251" t="str"><v>112801</v></cell><cell r="D26251"><v>3009300</v></cell><cell r="E26251" t="str"><v>PAINEL LUXALON PARA PROTECAO DE AR CONDICIONADO</v></cell><cell r="F26251" t="str"><v>M2</v></cell><cell r="G26251"><v>82.72</v></cell></row><row r="26252"><cell r="C26252" t="str"><v>112802</v></cell><cell r="D26252"><v>3009301</v></cell><cell r="E26252" t="str"><v>PAINEL LUXALON PARA PROTECAO DE DUTOS DE EXAUSTAO (PA3)</v></cell><cell r="F26252" t="str"><v>M2</v></cell><cell r="G26252"><v>82.02</v></cell></row><row r="26253"><cell r="C26253" t="str"><v>112805</v></cell><cell r="D26253"><v>3009302</v></cell><cell r="E26253" t="str"><v>PORTAO EM ALUMINIO ANODIZADO BRONZE COM BASCULA</v></cell><cell r="F26253" t="str"><v>M2</v></cell><cell r="G26253"><v>580.04</v></cell></row><row r="26254"><cell r="C26254" t="str"><v>112850</v></cell><cell r="D26254"><v>3009303</v></cell><cell r="E26254" t="str"><v>RECOLOCACAO DE PORTAS ALUMINIO CORRER INCL.VIDROS(EXISTENTES</v></cell><cell r="F26254" t="str"><v>UN</v></cell><cell r="G26254"><v>63.98</v></cell></row><row r="26255"><cell r="C26255" t="str"><v>112900</v></cell><cell r="D26255"><v>3009304</v></cell><cell r="E26255" t="str"><v>CAIXILHO ALUMINIO NATURAL + VIDRO+PAINEL FIXO + BASCULA JA11</v></cell><cell r="F26255" t="str"><v>M2</v></cell><cell r="G26255"><v>747.9</v></cell></row><row r="26256"><cell r="C26256" t="str"><v>120001</v></cell><cell r="D26256"><v>3009305</v></cell><cell r="E26256" t="str"><v>ABERTURA E RECOMPOSICAO DE FORRO EM GESSO</v></cell><cell r="F26256" t="str"><v>M2</v></cell><cell r="G26256"><v>12.29</v></cell></row><row r="26257"><cell r="C26257" t="str"><v>120002</v></cell><cell r="D26257"><v>3009306</v></cell><cell r="E26257" t="str"><v>BATE-MACA SOBREPOSTO EM FREIJO 20x1,5cm BOLEADO</v></cell><cell r="F26257" t="str"><v>M</v></cell><cell r="G26257"><v>123.89</v></cell></row><row r="26258"><cell r="C26258" t="str"><v>120003</v></cell><cell r="D26258"><v>3009307</v></cell><cell r="E26258" t="str"><v>REBOCO EM GESSO 3mm SOBRE EMBOCO LISO PAREDE DE TIJOLO FURAD</v></cell><cell r="F26258" t="str"><v>M2</v></cell><cell r="G26258"><v>14.49</v></cell></row><row r="26259"><cell r="C26259" t="str"><v>120004</v></cell><cell r="D26259"><v>3009308</v></cell><cell r="E26259" t="str"><v>EMBOCO LISO TETO COM CIMENTO E AREIA TRACO 1:4+31,7 L/agua</v></cell><cell r="F26259" t="str"><v>M2</v></cell><cell r="G26259"><v>27.51</v></cell></row><row r="26260"><cell r="C26260" t="str"><v>120005</v></cell><cell r="D26260"><v>3009309</v></cell><cell r="E26260" t="str"><v>CHAPISCO COM ARGAMASSA PRONTA EM PAREDES</v></cell><cell r="F26260" t="str"><v>M2</v></cell><cell r="G26260"><v>19.46</v></cell></row><row r="26261"><cell r="C26261" t="str"><v>120006</v></cell><cell r="D26261"><v>3009310</v></cell><cell r="E26261" t="str"><v>CHAPISCO ARGAMASSA PREFABRICADA EM PAREDES</v></cell><cell r="F26261" t="str"><v>M2</v></cell><cell r="G26261"><v>15.46</v></cell></row><row r="26262"><cell r="C26262" t="str"><v>120007</v></cell><cell r="D26262"><v>3009311</v></cell><cell r="E26262" t="str"><v>EMBOCO DE PAREDES ARGAMASSA PREFABRICADA</v></cell><cell r="F26262" t="str"><v>M2</v></cell><cell r="G26262"><v>27.42</v></cell></row><row r="26263"><cell r="C26263" t="str"><v>120008</v></cell><cell r="D26263"><v>3009312</v></cell><cell r="E26263" t="str"><v>CHAPISCO CIMENTO E AREIA 1:3 EM TETOS</v></cell><cell r="F26263" t="str"><v>M2</v></cell><cell r="G26263"><v>11.47</v></cell></row><row r="26264"><cell r="C26264" t="str"><v>120009</v></cell><cell r="D26264"><v>3009313</v></cell><cell r="E26264" t="str"><v>CHAPISCO FINO CIMENTO E AREIA 1:3</v></cell><cell r="F26264" t="str"><v>M2</v></cell><cell r="G26264"><v>8.91</v></cell></row><row r="26265"><cell r="C26265" t="str"><v>120010</v></cell><cell r="D26265"><v>3009314</v></cell><cell r="E26265" t="str"><v>CHAPISCO ARGAMASSA PREFABRICADA ROLADA</v></cell><cell r="F26265" t="str"><v>M2</v></cell><cell r="G26265"><v>5.83</v></cell></row><row r="26266"><cell r="C26266" t="str"><v>120011</v></cell><cell r="D26266"><v>3009315</v></cell><cell r="E26266" t="str"><v>REBOCO 5mm PAREDES COM ARGAMASSA CAL/CIMENTO E AREIA 1:1:12</v></cell><cell r="F26266" t="str"><v>M2</v></cell><cell r="G26266"><v>7.43</v></cell></row><row r="26267"><cell r="C26267" t="str"><v>120012</v></cell><cell r="D26267"><v>3009316</v></cell><cell r="E26267" t="str"><v>REBOCO INTERNO 5mm PAREDES ARGAMASSA PREFABRICADA</v></cell><cell r="F26267" t="str"><v>M2</v></cell><cell r="G26267"><v>6.72</v></cell></row><row r="26268"><cell r="C26268" t="str"><v>120013</v></cell><cell r="D26268"><v>3009317</v></cell><cell r="E26268" t="str"><v>REBOCO INTERNO 3mm EM PAREDES COM ARGAMASSA PREFABRICADA</v></cell><cell r="F26268" t="str"><v>M2</v></cell><cell r="G26268"><v>4.98</v></cell></row><row r="26269"><cell r="C26269" t="str"><v>120014</v></cell><cell r="D26269"><v>3009318</v></cell><cell r="E26269" t="str"><v>MASSA UNICA EM TETOS SOB LAJES, ARGAMASSA PRONTA 2,5cm</v></cell><cell r="F26269" t="str"><v>M2</v></cell><cell r="G26269"><v>199.26</v></cell></row><row r="26270"><cell r="C26270" t="str"><v>120015</v></cell><cell r="D26270"><v>3009319</v></cell><cell r="E26270" t="str"><v>EMBOCO INTERNO PAREDE ARGAMASSA CIM./AREIA/CAL HIDRATADO 1:1</v></cell><cell r="F26270" t="str"><v>M2</v></cell><cell r="G26270"><v>21.57</v></cell></row><row r="26271"><cell r="C26271" t="str"><v>120016</v></cell><cell r="D26271"><v>3009320</v></cell><cell r="E26271" t="str"><v>EMBOCO DESEMPENADO EM TETOS 2,0cm COM ARGAMASSA PREFABRICADA</v></cell><cell r="F26271" t="str"><v>M2</v></cell><cell r="G26271"><v>159.1</v></cell></row><row r="26272"><cell r="C26272" t="str"><v>120017</v></cell><cell r="D26272"><v>3009321</v></cell><cell r="E26272" t="str"><v>REBOCO EM GESSO 4mm EM PAREDE DE ALVENARIA BLOCO DE CONCRETO</v></cell><cell r="F26272" t="str"><v>M2</v></cell><cell r="G26272"><v>8.05</v></cell></row><row r="26273"><cell r="C26273" t="str"><v>120018</v></cell><cell r="D26273"><v>3009322</v></cell><cell r="E26273" t="str"><v>EMBOCO LISO TETOS-ARGAMASSA PREFABRICADA ESPESSURA 2,0cm</v></cell><cell r="F26273" t="str"><v>M2</v></cell><cell r="G26273"><v>159.17</v></cell></row><row r="26274"><cell r="C26274" t="str"><v>120019</v></cell><cell r="D26274"><v>3009323</v></cell><cell r="E26274" t="str"><v>EMBOCO DESEMPENADO TETOS COM CIMENTO/SAIBRO 1:6 ESP.2,5cm</v></cell><cell r="F26274" t="str"><v>M2</v></cell><cell r="G26274"><v>28.88</v></cell></row><row r="26275"><cell r="C26275" t="str"><v>120020</v></cell><cell r="D26275"><v>3009324</v></cell><cell r="E26275" t="str"><v>EMBOCO DESEMPENADO PAREDES MASSA PREFABRICADA ESPESSURA 2,5c</v></cell><cell r="F26275" t="str"><v>M2</v></cell><cell r="G26275"><v>159.1</v></cell></row><row r="26276"><cell r="C26276" t="str"><v>120021</v></cell><cell r="D26276"><v>3009325</v></cell><cell r="E26276" t="str"><v>EMBOCO ASPERO PAREDES COM ARGAMASSA PREFABRICADA ESP.20mm</v></cell><cell r="F26276" t="str"><v>M2</v></cell><cell r="G26276"><v>159.1</v></cell></row><row r="26277"><cell r="C26277" t="str"><v>120022</v></cell><cell r="D26277"><v>3009326</v></cell><cell r="E26277" t="str"><v>MASSA UNICA ESP. 2,5cm,TRACO 1:6 CIMENTO E SAIBRO EM PAREDES</v></cell><cell r="F26277" t="str"><v>M2</v></cell><cell r="G26277"><v>29.5</v></cell></row><row r="26278"><cell r="C26278" t="str"><v>120023</v></cell><cell r="D26278"><v>3009327</v></cell><cell r="E26278" t="str"><v>MASSA UNICA EM PAREDES-CIMENTO/SAIBRO 1:6</v></cell><cell r="F26278" t="str"><v>M2</v></cell><cell r="G26278"><v>30.87</v></cell></row><row r="26279"><cell r="C26279" t="str"><v>120024</v></cell><cell r="D26279"><v>3009328</v></cell><cell r="E26279" t="str"><v>REBOCO PRONTO PREFABRICADO 2,5mm APLICADO EM TETOS</v></cell><cell r="F26279" t="str"><v>M2</v></cell><cell r="G26279"><v>6.93</v></cell></row><row r="26280"><cell r="C26280" t="str"><v>120025</v></cell><cell r="D26280"><v>3009329</v></cell><cell r="E26280" t="str"><v>BARRA LISA (ESTUQUE) COM CIMENTO E AREIA FINA EM PAREDES</v></cell><cell r="F26280" t="str"><v>M2</v></cell><cell r="G26280"><v>36.18</v></cell></row><row r="26281"><cell r="C26281" t="str"><v>120026</v></cell><cell r="D26281"><v>3009330</v></cell><cell r="E26281" t="str"><v>REBOCO PRONTO PREFABRICADO 2mm APLICADO EM PAREDES INTERNAS</v></cell><cell r="F26281" t="str"><v>M2</v></cell><cell r="G26281"><v>5.57</v></cell></row><row r="26282"><cell r="C26282" t="str"><v>120027</v></cell><cell r="D26282"><v>3009331</v></cell><cell r="E26282" t="str"><v>REVESTIMENTO EM GESSO 5mm EM PAREDES SOBRE EMBOCO PRONTO</v></cell><cell r="F26282" t="str"><v>M2</v></cell><cell r="G26282"><v>10.34</v></cell></row><row r="26283"><cell r="C26283" t="str"><v>120028</v></cell><cell r="D26283"><v>3009332</v></cell><cell r="E26283" t="str"><v>REBOCO PAREDES MASSA PRONTA 5mm SOBRE EMBOCO PRONTO</v></cell><cell r="F26283" t="str"><v>M2</v></cell><cell r="G26283"><v>7.17</v></cell></row><row r="26284"><cell r="C26284" t="str"><v>120029</v></cell><cell r="D26284"><v>3009333</v></cell><cell r="E26284" t="str"><v>REBOCO IMPERMEAVEL PAREDES-CIMENTO E AREIA FINA TRACO 1:4</v></cell><cell r="F26284" t="str"><v>M2</v></cell><cell r="G26284"><v>6.67</v></cell></row><row r="26285"><cell r="C26285" t="str"><v>120030</v></cell><cell r="D26285"><v>3009334</v></cell><cell r="E26285" t="str"><v>PORCELANATO 60x60cm PAMESA COM EMBOCO COLADO EM PAREDES</v></cell><cell r="F26285" t="str"><v>M2</v></cell><cell r="G26285"><v>181.2</v></cell></row><row r="26286"><cell r="C26286" t="str"><v>120032</v></cell><cell r="D26286"><v>3009335</v></cell><cell r="E26286" t="str"><v>PORCELANATO 34x34cm CHIARELLI COLADO SOBRE EMBOCO PRONTO</v></cell><cell r="F26286" t="str"><v>M2</v></cell><cell r="G26286"><v>49.88</v></cell></row><row r="26287"><cell r="C26287" t="str"><v>120034</v></cell><cell r="D26287"><v>3009336</v></cell><cell r="E26287" t="str"><v>CERAMICA 44x44cm ELIANE COLADO SOBRE EMBOCO PRONTO</v></cell><cell r="F26287" t="str"><v>M2</v></cell><cell r="G26287"><v>96.4</v></cell></row><row r="26288"><cell r="C26288" t="str"><v>120035</v></cell><cell r="D26288"><v>3009337</v></cell><cell r="E26288" t="str"><v>CANTONEIRA METALICA PARA PROTECAO DE CANTOS-VIVOS</v></cell><cell r="F26288" t="str"><v>M</v></cell><cell r="G26288"><v>107.3</v></cell></row><row r="26289"><cell r="C26289" t="str"><v>120036</v></cell><cell r="D26289"><v>3009338</v></cell><cell r="E26289" t="str"><v>CERAMICA 4,5x4,5cm PLURAL INDIGO PORTOBELLO</v></cell><cell r="F26289" t="str"><v>M2</v></cell><cell r="G26289"><v>182.65</v></cell></row><row r="26290"><cell r="C26290" t="str"><v>120037</v></cell><cell r="D26290"><v>3009339</v></cell><cell r="E26290" t="str"><v>CERAMICA 30x60CM ANTARTIDA BOLD BRILHANTE PORTOBELLO</v></cell><cell r="F26290" t="str"><v>M2</v></cell><cell r="G26290"><v>80.96</v></cell></row><row r="26291"><cell r="C26291" t="str"><v>120039</v></cell><cell r="D26291"><v>3009340</v></cell><cell r="E26291" t="str"><v>REVESTIMENTO DE GESSO ESPESSURA 18mm EM PAREDES-SEM CHAPISCO</v></cell><cell r="F26291" t="str"><v>M2</v></cell><cell r="G26291"><v>18.49</v></cell></row><row r="26292"><cell r="C26292" t="str"><v>120040</v></cell><cell r="D26292"><v>3009341</v></cell><cell r="E26292" t="str"><v>CERAMICA 40x40cm PORTINARI WHITE PLAIN MATTE</v></cell><cell r="F26292" t="str"><v>M2</v></cell><cell r="G26292"><v>68.4</v></cell></row><row r="26293"><cell r="C26293" t="str"><v>120041</v></cell><cell r="D26293"><v>3009342</v></cell><cell r="E26293" t="str"><v>MURO REVESTIDO EM EMBOCO ARGAMASSA PRONTA C/IMPERMEABILIZANT</v></cell><cell r="F26293" t="str"><v>M2</v></cell><cell r="G26293"><v>33.88</v></cell></row><row r="26294"><cell r="C26294" t="str"><v>120042</v></cell><cell r="D26294"><v>3009343</v></cell><cell r="E26294" t="str"><v>AZULEJO 10x10cm ELIANE AZUL+EMBOCO CAL/CIM/AREIA COM ANDAIME</v></cell><cell r="F26294" t="str"><v>M2</v></cell><cell r="G26294"><v>72.94</v></cell></row><row r="26295"><cell r="C26295" t="str"><v>120044</v></cell><cell r="D26295"><v>3009344</v></cell><cell r="E26295" t="str"><v>AZULEJO 20x20cm CERAMUS BAHIA COLADO SOBRE EMBOCO PRONTO</v></cell><cell r="F26295" t="str"><v>M2</v></cell><cell r="G26295"><v>62.71</v></cell></row><row r="26296"><cell r="C26296" t="str"><v>120045</v></cell><cell r="D26296"><v>3009345</v></cell><cell r="E26296" t="str"><v>EMBOCO MURO ARGAMASSA PREFABRICADA - ESPESSURA 2,5cm</v></cell><cell r="F26296" t="str"><v>M2</v></cell><cell r="G26296"><v>161.79</v></cell></row><row r="26297"><cell r="C26297" t="str"><v>120046</v></cell><cell r="D26297"><v>3009346</v></cell><cell r="E26297" t="str"><v>REVESTIMENTO INTERNO EM GESSO 5mm EM ALVENARIA BLOCOS CONCRE</v></cell><cell r="F26297" t="str"><v>M2</v></cell><cell r="G26297"><v>11.1</v></cell></row><row r="26298"><cell r="C26298" t="str"><v>120047</v></cell><cell r="D26298"><v>3009347</v></cell><cell r="E26298" t="str"><v>CHAPISCO, EMBOCO E REBOCO PREFABRICADOS EM PAREDES</v></cell><cell r="F26298" t="str"><v>M2</v></cell><cell r="G26298"><v>194.99</v></cell></row><row r="26299"><cell r="C26299" t="str"><v>120049</v></cell><cell r="D26299"><v>3009348</v></cell><cell r="E26299" t="str"><v>REBOCO PRONTO PREFABRICADO 2,5mm PAREDES C/EMBOCO DESEMPENAD</v></cell><cell r="F26299" t="str"><v>M2</v></cell><cell r="G26299"><v>6.23</v></cell></row><row r="26300"><cell r="C26300" t="str"><v>120050</v></cell><cell r="D26300"><v>3009349</v></cell><cell r="E26300" t="str"><v>REVESTIMENTO DE PAREDES COM QUALIGESSO 60 ESPESSURA 18mm</v></cell><cell r="F26300" t="str"><v>M2</v></cell><cell r="G26300"><v>17.98</v></cell></row><row r="26301"><cell r="C26301" t="str"><v>120053</v></cell><cell r="D26301"><v>3009350</v></cell><cell r="E26301" t="str"><v>LAMINADO LISO 1,3mm SOBRE EMBOCO PRONTO EM PAREDES</v></cell><cell r="F26301" t="str"><v>M2</v></cell><cell r="G26301"><v>38.36</v></cell></row><row r="26302"><cell r="C26302" t="str"><v>120059</v></cell><cell r="D26302"><v>3009351</v></cell><cell r="E26302" t="str"><v>CANTONEIRA PROTECAO PARA CANTO VIVO EM LAMINADO</v></cell><cell r="F26302" t="str"><v>M</v></cell><cell r="G26302"><v>12.57</v></cell></row><row r="26303"><cell r="C26303" t="str"><v>120060</v></cell><cell r="D26303"><v>3009352</v></cell><cell r="E26303" t="str"><v>GRANITO AMARELO OURO BRASIL EM PAREDE</v></cell><cell r="F26303" t="str"><v>M2</v></cell><cell r="G26303"><v>226.5</v></cell></row><row r="26304"><cell r="C26304" t="str"><v>120061</v></cell><cell r="D26304"><v>3009353</v></cell><cell r="E26304" t="str"><v>GRANITO BRANCO SIENNA 2cm SECA EM PAREDES</v></cell><cell r="F26304" t="str"><v>M2</v></cell><cell r="G26304"><v>216.15</v></cell></row><row r="26305"><cell r="C26305" t="str"><v>120062</v></cell><cell r="D26305"><v>3009354</v></cell><cell r="E26305" t="str"><v>GRANITO OURO BRASIL 3cm</v></cell><cell r="F26305" t="str"><v>M2</v></cell><cell r="G26305"><v>262.35</v></cell></row><row r="26306"><cell r="C26306" t="str"><v>120063</v></cell><cell r="D26306"><v>3009355</v></cell><cell r="E26306" t="str"><v>MARMORE BRANCO PARIS 20x40x505602CM EM PAREDES</v></cell><cell r="F26306" t="str"><v>1,M2</v></cell><cell r="G26306"><v>106.71</v></cell></row><row r="26307"><cell r="C26307" t="str"><v>120064</v></cell><cell r="D26307"><v>3009356</v></cell><cell r="E26307" t="str"><v>TETO COM PERFIL PVC DE SUSPENSAO METALICA TIPO PROFIPLAST</v></cell><cell r="F26307" t="str"><v>M2</v></cell><cell r="G26307"><v>62.99</v></cell></row><row r="26308"><cell r="C26308" t="str"><v>120066</v></cell><cell r="D26308"><v>3009357</v></cell><cell r="E26308" t="str"><v>ARREMATE PERFIL ALUMINIO ANODIZADO NATURAL</v></cell><cell r="F26308" t="str"><v>M</v></cell><cell r="G26308"><v>41.46</v></cell></row><row r="26309"><cell r="C26309" t="str"><v>120067</v></cell><cell r="D26309"><v>3009358</v></cell><cell r="E26309" t="str"><v>PAREDE EM CHAPAS COMPENSADO MADEIRA 13mm COM ARREMATES</v></cell><cell r="F26309" t="str"><v>M2</v></cell><cell r="G26309"><v>224.47</v></cell></row><row r="26310"><cell r="C26310" t="str"><v>120068</v></cell><cell r="D26310"><v>3009359</v></cell><cell r="E26310" t="str"><v>TETO COM FIBRAROC INTEGRADO A PERFIL CARTOLA ALUMINIO</v></cell><cell r="F26310" t="str"><v>M2</v></cell><cell r="G26310"><v>135.75</v></cell></row><row r="26311"><cell r="C26311" t="str"><v>120069</v></cell><cell r="D26311"><v>3009360</v></cell><cell r="E26311" t="str"><v>TETO COM CHAPAS BCF-100-INCLUSIVE ENTARUGAMENTO</v></cell><cell r="F26311" t="str"><v>M2</v></cell><cell r="G26311"><v>127.53</v></cell></row><row r="26312"><cell r="C26312" t="str"><v>120070</v></cell><cell r="D26312"><v>3009361</v></cell><cell r="E26312" t="str"><v>LAMBRI CHAPAS CLIMATEX EM PAREDES</v></cell><cell r="F26312" t="str"><v>M2</v></cell><cell r="G26312"><v>35.55</v></cell></row><row r="26313"><cell r="C26313" t="str"><v>120072</v></cell><cell r="D26313"><v>3009362</v></cell><cell r="E26313" t="str"><v>TETO COM PLACAS EM COLMEIA DE MADEIRA 7x7x83cm</v></cell><cell r="F26313" t="str"><v>M2</v></cell><cell r="G26313"><v>76.17</v></cell></row><row r="26314"><cell r="C26314" t="str"><v>120073</v></cell><cell r="D26314"><v>3009363</v></cell><cell r="E26314" t="str"><v>PASTILHA JATOBA 5,0x5,0cm BRANCO COLADO S/ EMBOCO REVEST.BOX</v></cell><cell r="F26314" t="str"><v>M2</v></cell><cell r="G26314"><v>129.46</v></cell></row><row r="26315"><cell r="C26315" t="str"><v>120074</v></cell><cell r="D26315"><v>3009364</v></cell><cell r="E26315" t="str"><v>REGULARIZACAO E LIXAMENTO DE FORRO EM CONCRETO APARENTE</v></cell><cell r="F26315" t="str"><v>M2</v></cell><cell r="G26315"><v>7.97</v></cell></row><row r="26316"><cell r="C26316" t="str"><v>120075</v></cell><cell r="D26316"><v>3009365</v></cell><cell r="E26316" t="str"><v>PAREDE TIJOLO FURADO 10x20x20cm 2 FACES-CHAPISCO/EMBOCO/REBO</v></cell><cell r="F26316" t="str"><v>M2</v></cell><cell r="G26316"><v>120.27</v></cell></row><row r="26317"><cell r="C26317" t="str"><v>120076</v></cell><cell r="D26317"><v>3009366</v></cell><cell r="E26317" t="str"><v>MASSA UNICA PAREDE CIMENTO/SAIBRO/BARRO(TERRA EMBOCO)1:4:4</v></cell><cell r="F26317" t="str"><v>M2</v></cell><cell r="G26317"><v>39.37</v></cell></row><row r="26318"><cell r="C26318" t="str"><v>120077</v></cell><cell r="D26318"><v>3009367</v></cell><cell r="E26318" t="str"><v>MOLDURA DE ARGAMASSA CIMENTO/AREIA 1:3, 0,20m EM JANELAS</v></cell><cell r="F26318" t="str"><v>M</v></cell><cell r="G26318"><v>10.23</v></cell></row><row r="26319"><cell r="C26319" t="str"><v>120078</v></cell><cell r="D26319"><v>3009368</v></cell><cell r="E26319" t="str"><v>PAREDE BLOCO CONCRETO 9x19x39cm 2 FACES-REVESTIMENTO REBOCO</v></cell><cell r="F26319" t="str"><v>M2</v></cell><cell r="G26319"><v>35.36</v></cell></row><row r="26320"><cell r="C26320" t="str"><v>120080</v></cell><cell r="D26320"><v>3009369</v></cell><cell r="E26320" t="str"><v>PAREDE COM CARPETE/TAPETE NYLON LANYFLEX COLADO RB-605</v></cell><cell r="F26320" t="str"><v>M2</v></cell><cell r="G26320"><v>92.86</v></cell></row><row r="26321"><cell r="C26321" t="str"><v>120081</v></cell><cell r="D26321"><v>3009370</v></cell><cell r="E26321" t="str"><v>LAMBRI CHAPAS EUCATEX ACUSTICO</v></cell><cell r="F26321" t="str"><v>M2</v></cell><cell r="G26321"><v>76.09</v></cell></row><row r="26322"><cell r="C26322" t="str"><v>120082</v></cell><cell r="D26322"><v>3009371</v></cell><cell r="E26322" t="str"><v>PAREDE DUPLA 10cm PAINEL GESSO 12,5mm C/MONT.PERF.METAL.60/6</v></cell><cell r="F26322" t="str"><v>M2</v></cell><cell r="G26322"><v>77.66</v></cell></row><row r="26323"><cell r="C26323" t="str"><v>120083</v></cell><cell r="D26323"><v>3009372</v></cell><cell r="E26323" t="str"><v>TETO EM PLACAS DE GESSO 60x60cm MODULADO TIPO COLMEIA</v></cell><cell r="F26323" t="str"><v>M2</v></cell><cell r="G26323"><v>42.5</v></cell></row><row r="26324"><cell r="C26324" t="str"><v>120084</v></cell><cell r="D26324"><v>3009373</v></cell><cell r="E26324" t="str"><v>ALIZAR GRANITO POLIDO PARA PORTAS DE ELEVADORES</v></cell><cell r="F26324" t="str"><v>M</v></cell><cell r="G26324"><v>127.48</v></cell></row><row r="26325"><cell r="C26325" t="str"><v>120086</v></cell><cell r="D26325"><v>3009374</v></cell><cell r="E26325" t="str"><v>CERAMICA 30x60cm BROADWAY LIME  PORTOBELLO</v></cell><cell r="F26325" t="str"><v>M2</v></cell><cell r="G26325"><v>102.56</v></cell></row><row r="26326"><cell r="C26326" t="str"><v>120089</v></cell><cell r="D26326"><v>3009375</v></cell><cell r="E26326" t="str"><v>TETO COM FORROVID EM PAINEIS K-50 ESPESSURA 20mm</v></cell><cell r="F26326" t="str"><v>M2</v></cell><cell r="G26326"><v>98.61</v></cell></row><row r="26327"><cell r="C26327" t="str"><v>120091</v></cell><cell r="D26327"><v>3009376</v></cell><cell r="E26327" t="str"><v>TETO COM PERFIL METALICO TIPO DAMPA COLER</v></cell><cell r="F26327" t="str"><v>M2</v></cell><cell r="G26327"><v>54.75</v></cell></row><row r="26328"><cell r="C26328" t="str"><v>120092</v></cell><cell r="D26328"><v>3009377</v></cell><cell r="E26328" t="str"><v>PISO EM MANTA VINILICA DIVINE 2mm COLADA EM PAVIMENTO</v></cell><cell r="F26328" t="str"><v>M2</v></cell><cell r="G26328"><v>98.08</v></cell></row><row r="26329"><cell r="C26329" t="str"><v>120093</v></cell><cell r="D26329"><v>3009378</v></cell><cell r="E26329" t="str"><v>TETO COM PERFIS LUXALON 84-R E FLUSH DE ALUMINIO</v></cell><cell r="F26329" t="str"><v>M2</v></cell><cell r="G26329"><v>58.02</v></cell></row><row r="26330"><cell r="C26330" t="str"><v>120094</v></cell><cell r="D26330"><v>3009379</v></cell><cell r="E26330" t="str"><v>TETO COM CHAPAS LUXALITE 25x25cm</v></cell><cell r="F26330" t="str"><v>M2</v></cell><cell r="G26330"><v>92.08</v></cell></row><row r="26331"><cell r="C26331" t="str"><v>120095</v></cell><cell r="D26331"><v>3009380</v></cell><cell r="E26331" t="str"><v>TETO COM PLACAS POLIESTER DE FIBRA-DE-VIDRO</v></cell><cell r="F26331" t="str"><v>M2</v></cell><cell r="G26331"><v>67.53</v></cell></row><row r="26332"><cell r="C26332" t="str"><v>120097</v></cell><cell r="D26332"><v>3009381</v></cell><cell r="E26332" t="str"><v>TETO EM GESSO LISO COM CARTAO DUPLEX-FIXACAO COM SIZAL</v></cell><cell r="F26332" t="str"><v>M2</v></cell><cell r="G26332"><v>47.27</v></cell></row><row r="26333"><cell r="C26333" t="str"><v>120098</v></cell><cell r="D26333"><v>3009382</v></cell><cell r="E26333" t="str"><v>TETO EM GESSO COM REBAIXOS E RESSALTES ORNAMENTAIS</v></cell><cell r="F26333" t="str"><v>M2</v></cell><cell r="G26333"><v>43.78</v></cell></row><row r="26334"><cell r="C26334" t="str"><v>120099</v></cell><cell r="D26334"><v>3009383</v></cell><cell r="E26334" t="str"><v>TETO EM GESSO COM PLACAS PREMOLDADAS 60x60cm FIXADAS COM SIZ</v></cell><cell r="F26334" t="str"><v>M2</v></cell><cell r="G26334"><v>42.91</v></cell></row><row r="26335"><cell r="C26335" t="str"><v>120100</v></cell><cell r="D26335"><v>3009384</v></cell><cell r="E26335" t="str"><v>TETO COM PERFIL METALICO PERMETAL PRETO</v></cell><cell r="F26335" t="str"><v>M2</v></cell><cell r="G26335"><v>54.98</v></cell></row><row r="26336"><cell r="C26336" t="str"><v>120101</v></cell><cell r="D26336"><v>3009385</v></cell><cell r="E26336" t="str"><v>TETO EM GESSO COM PLACA FEITA NA OBRA</v></cell><cell r="F26336" t="str"><v>M2</v></cell><cell r="G26336"><v>24.07</v></cell></row><row r="26337"><cell r="C26337" t="str"><v>120102</v></cell><cell r="D26337"><v>3009386</v></cell><cell r="E26337" t="str"><v>TETO COM PERFIS DE ALUMINIO MODULADO LUXALITE</v></cell><cell r="F26337" t="str"><v>M2</v></cell><cell r="G26337"><v>58.74</v></cell></row><row r="26338"><cell r="C26338" t="str"><v>120103</v></cell><cell r="D26338"><v>3009387</v></cell><cell r="E26338" t="str"><v>TETO COM CHAPAS TRANSLUCIDAS POLIVINIL</v></cell><cell r="F26338" t="str"><v>M2</v></cell><cell r="G26338"><v>82.52</v></cell></row><row r="26339"><cell r="C26339" t="str"><v>120104</v></cell><cell r="D26339"><v>3009388</v></cell><cell r="E26339" t="str"><v>TETO EM GESSO COM PLACAS 60x60cm EM COMPARTIMENTOS SANITARIO</v></cell><cell r="F26339" t="str"><v>M2</v></cell><cell r="G26339"><v>42.74</v></cell></row><row r="26340"><cell r="C26340" t="str"><v>120106</v></cell><cell r="D26340"><v>3009389</v></cell><cell r="E26340" t="str"><v>TETO EM ESTRADO DE MADEIRA RIPADA</v></cell><cell r="F26340" t="str"><v>M2</v></cell><cell r="G26340"><v>74.53</v></cell></row><row r="26341"><cell r="C26341" t="str"><v>120107</v></cell><cell r="D26341"><v>3009390</v></cell><cell r="E26341" t="str"><v>TETO COM FRISO DE MADEIRA DE LEI -YPE</v></cell><cell r="F26341" t="str"><v>M2</v></cell><cell r="G26341"><v>83.71</v></cell></row><row r="26342"><cell r="C26342" t="str"><v>120108</v></cell><cell r="D26342"><v>3009391</v></cell><cell r="E26342" t="str"><v>TETO COM CHAPA DE COMPENSADO MADEIRA TIPO WALL</v></cell><cell r="F26342" t="str"><v>M2</v></cell><cell r="G26342"><v>77.62</v></cell></row><row r="26343"><cell r="C26343" t="str"><v>120109</v></cell><cell r="D26343"><v>3009392</v></cell><cell r="E26343" t="str"><v>TETO COM LAMBRI MADEIRA DE LEI DE IPE 10cm</v></cell><cell r="F26343" t="str"><v>M2</v></cell><cell r="G26343"><v>74.95</v></cell></row><row r="26344"><cell r="C26344" t="str"><v>120110</v></cell><cell r="D26344"><v>3009393</v></cell><cell r="E26344" t="str"><v>TETO COM LAMINAS DE PVC TIGRE</v></cell><cell r="F26344" t="str"><v>M2</v></cell><cell r="G26344"><v>49.97</v></cell></row><row r="26345"><cell r="C26345" t="str"><v>120113</v></cell><cell r="D26345"><v>3009394</v></cell><cell r="E26345" t="str"><v>PEDRA IRREGULAR DE GRANITO PARA REVESTIMENTO DE PAREDES</v></cell><cell r="F26345" t="str"><v>M2</v></cell><cell r="G26345"><v>151.22</v></cell></row><row r="26346"><cell r="C26346" t="str"><v>120115</v></cell><cell r="D26346"><v>3009395</v></cell><cell r="E26346" t="str"><v>AZULEJO 20x20cm CECRISA WHITE BASICOLADO SOBRE EMBOCO PRONTO</v></cell><cell r="F26346" t="str"><v>M2</v></cell><cell r="G26346"><v>70.88</v></cell></row><row r="26347"><cell r="C26347" t="str"><v>120118</v></cell><cell r="D26347"><v>3009396</v></cell><cell r="E26347" t="str"><v>REBOCO PRONTO PREFABRICADO 2,0mm TETOS COM EMBOCO DESEMPENAD</v></cell><cell r="F26347" t="str"><v>M2</v></cell><cell r="G26347"><v>6.38</v></cell></row><row r="26348"><cell r="C26348" t="str"><v>120119</v></cell><cell r="D26348"><v>3009397</v></cell><cell r="E26348" t="str"><v>MARMORITE CLARO EM BARRA VERTICAL EM PAREDES</v></cell><cell r="F26348" t="str"><v>M2</v></cell><cell r="G26348"><v>93.11</v></cell></row><row r="26349"><cell r="C26349" t="str"><v>120121</v></cell><cell r="D26349"><v>3009398</v></cell><cell r="E26349" t="str"><v>MASSA UNICA 2,5cm EM PAREDES COM ARGAMASSA PREFABRICADA</v></cell><cell r="F26349" t="str"><v>M2</v></cell><cell r="G26349"><v>196.72</v></cell></row><row r="26350"><cell r="C26350" t="str"><v>120123</v></cell><cell r="D26350"><v>3009399</v></cell><cell r="E26350" t="str"><v>LAMBRI PLACAS SONEX 35x35cm EM PAREDES</v></cell><cell r="F26350" t="str"><v>M2</v></cell><cell r="G26350"><v>87.85</v></cell></row><row r="26351"><cell r="C26351" t="str"><v>120124</v></cell><cell r="D26351"><v>3009400</v></cell><cell r="E26351" t="str"><v>TETO COM PLACA ISOLANTE SONEX 50x75cm</v></cell><cell r="F26351" t="str"><v>M2</v></cell><cell r="G26351"><v>103.55</v></cell></row><row r="26352"><cell r="C26352" t="str"><v>120125</v></cell><cell r="D26352"><v>3009401</v></cell><cell r="E26352" t="str"><v>PAINEIS MDF+LAMINADO M-975 APLICADO EM PAREDES</v></cell><cell r="F26352" t="str"><v>M2</v></cell><cell r="G26352"><v>162.83</v></cell></row><row r="26353"><cell r="C26353" t="str"><v>120126</v></cell><cell r="D26353"><v>3009402</v></cell><cell r="E26353" t="str"><v>PASTILHA FOSCA 2,5x2,5cm JATOBA BRANCO GELO</v></cell><cell r="F26353" t="str"><v>M2</v></cell><cell r="G26353"><v>173.58</v></cell></row><row r="26354"><cell r="C26354" t="str"><v>120127</v></cell><cell r="D26354"><v>3009403</v></cell><cell r="E26354" t="str"><v>PAINEL LAN DE VIDRO 25mm 0,60x,60m REVESTIDO COM TECIDO BEJE</v></cell><cell r="F26354" t="str"><v>M2</v></cell><cell r="G26354"><v>88.61</v></cell></row><row r="26355"><cell r="C26355" t="str"><v>120128</v></cell><cell r="D26355"><v>3009404</v></cell><cell r="E26355" t="str"><v>PASTILHA DE VIDRO 2x2 BRANCO TELA 30x30 VIDROTIL</v></cell><cell r="F26355" t="str"><v>M2</v></cell><cell r="G26355"><v>467.58</v></cell></row><row r="26356"><cell r="C26356" t="str"><v>120129</v></cell><cell r="D26356"><v>3009405</v></cell><cell r="E26356" t="str"><v>CERAMICA 33x58cm MADRE PEROLA INCESA COLADO S/ EMBOCO PRONTO</v></cell><cell r="F26356" t="str"><v>M2</v></cell><cell r="G26356"><v>55.84</v></cell></row><row r="26357"><cell r="C26357" t="str"><v>120130</v></cell><cell r="D26357"><v>3009406</v></cell><cell r="E26357" t="str"><v>PASTILHA DE VIDRO 2x2cm IRIS CHOCOLATE TELA 30x30 PORTINARI</v></cell><cell r="F26357" t="str"><v>M2</v></cell><cell r="G26357"><v>538.15</v></cell></row><row r="26358"><cell r="C26358" t="str"><v>120132</v></cell><cell r="D26358"><v>3009407</v></cell><cell r="E26358" t="str"><v>PASTILHA DE VIDRO 5x5cm NOCI CR0082 SOBRE EMBOCO</v></cell><cell r="F26358" t="str"><v>M2</v></cell><cell r="G26358"><v>356.71</v></cell></row><row r="26359"><cell r="C26359" t="str"><v>120133</v></cell><cell r="D26359"><v>3009408</v></cell><cell r="E26359" t="str"><v>PASTILHA DE VIDRO 2x2 CORES BASICAS TELA 30x30 VIDROTIL</v></cell><cell r="F26359" t="str"><v>M2</v></cell><cell r="G26359"><v>534.88</v></cell></row><row r="26360"><cell r="C26360" t="str"><v>120134</v></cell><cell r="D26360"><v>3009409</v></cell><cell r="E26360" t="str"><v>PASTILHA DE VIDRO 2x2 AZUL TRANSPARENTE TELA 30x30 VIDROTIL</v></cell><cell r="F26360" t="str"><v>M2</v></cell><cell r="G26360"><v>541.33</v></cell></row><row r="26361"><cell r="C26361" t="str"><v>120135</v></cell><cell r="D26361"><v>3009410</v></cell><cell r="E26361" t="str"><v>TIJOLO BOCA DE SAPO 8x15cm EM REVESTIMENTO DE PAREDES</v></cell><cell r="F26361" t="str"><v>M2</v></cell><cell r="G26361"><v>163.85</v></cell></row><row r="26362"><cell r="C26362" t="str"><v>120136</v></cell><cell r="D26362"><v>3009411</v></cell><cell r="E26362" t="str"><v>ARDOSIA 25x25cm EM PAREDES</v></cell><cell r="F26362" t="str"><v>M2</v></cell><cell r="G26362"><v>28.52</v></cell></row><row r="26363"><cell r="C26363" t="str"><v>120137</v></cell><cell r="D26363"><v>3009412</v></cell><cell r="E26363" t="str"><v>SEIXOS ROLADOS DE RIO-APLICADOS EM PAREDES SEM REJUNTAMENTO</v></cell><cell r="F26363" t="str"><v>M2</v></cell><cell r="G26363"><v>88.71</v></cell></row><row r="26364"><cell r="C26364" t="str"><v>120140</v></cell><cell r="D26364"><v>3009413</v></cell><cell r="E26364" t="str"><v>REBOCO INTERNO 4mm EM PAREDES COM ARGAMASSA PREFABRICADA</v></cell><cell r="F26364" t="str"><v>M2</v></cell><cell r="G26364"><v>5.83</v></cell></row><row r="26365"><cell r="C26365" t="str"><v>120141</v></cell><cell r="D26365"><v>3009414</v></cell><cell r="E26365" t="str"><v>EMBOCO DESEMPENADO EM PAREDES CIM/AREIA 1:4 C/PINT.PROTECAO</v></cell><cell r="F26365" t="str"><v>M2</v></cell><cell r="G26365"><v>24.33</v></cell></row><row r="26366"><cell r="C26366" t="str"><v>120142</v></cell><cell r="D26366"><v>3009415</v></cell><cell r="E26366" t="str"><v>MASSA UNICA PAREDES COM CIMENTO,CAL E AREIA 1:1:8</v></cell><cell r="F26366" t="str"><v>M2</v></cell><cell r="G26366"><v>16.14</v></cell></row><row r="26367"><cell r="C26367" t="str"><v>120143</v></cell><cell r="D26367"><v>3009416</v></cell><cell r="E26367" t="str"><v>BARRA LISA EM CIMENTO/AREIA DESEMPENADO EM PAREDES</v></cell><cell r="F26367" t="str"><v>M2</v></cell><cell r="G26367"><v>43.57</v></cell></row><row r="26368"><cell r="C26368" t="str"><v>120150</v></cell><cell r="D26368"><v>3009417</v></cell><cell r="E26368" t="str"><v>BALCAO MADEIRA ESP.5cm BORDA BOLEADA POLIDO</v></cell><cell r="F26368" t="str"><v>M2</v></cell><cell r="G26368"><v>491.49</v></cell></row><row r="26369"><cell r="C26369" t="str"><v>120151</v></cell><cell r="D26369"><v>3009418</v></cell><cell r="E26369" t="str"><v>EMBOCO LISO INTERNO ARGAMASSA PREFABRICADA ESPESSURA 3,0cm</v></cell><cell r="F26369" t="str"><v>M2</v></cell><cell r="G26369"><v>233.2</v></cell></row><row r="26370"><cell r="C26370" t="str"><v>120152</v></cell><cell r="D26370"><v>3009419</v></cell><cell r="E26370" t="str"><v>CERAMICA 30x60CM ANTARTIDA BOLD BRILHANTE PORTOBELLO</v></cell><cell r="F26370" t="str"><v>M2</v></cell><cell r="G26370"><v>80.96</v></cell></row><row r="26371"><cell r="C26371" t="str"><v>120153</v></cell><cell r="D26371"><v>3009420</v></cell><cell r="E26371" t="str"><v>PEDRA DE MAO IRREGULAR EM REVESTIMENTO DE PAREDES</v></cell><cell r="F26371" t="str"><v>M2</v></cell><cell r="G26371"><v>58</v></cell></row><row r="26372"><cell r="C26372" t="str"><v>120154</v></cell><cell r="D26372"><v>3009421</v></cell><cell r="E26372" t="str"><v>CERAMICA 32x56CM BRILHANTE BORDA ARREDONDADA CRISTOFOLETTI</v></cell><cell r="F26372" t="str"><v>M2</v></cell><cell r="G26372"><v>39.62</v></cell></row><row r="26373"><cell r="C26373" t="str"><v>120155</v></cell><cell r="D26373"><v>3009422</v></cell><cell r="E26373" t="str"><v>PEDRA DE MAO IRREGULAR-40/45cm APLICADA EM PILARES</v></cell><cell r="F26373" t="str"><v>M2</v></cell><cell r="G26373"><v>107.74</v></cell></row><row r="26374"><cell r="C26374" t="str"><v>120157</v></cell><cell r="D26374"><v>3009423</v></cell><cell r="E26374" t="str"><v>CERAMICA 32x56CM BRILHANTE BORDA ARREDONDADA CRISTOFOLETTI</v></cell><cell r="F26374" t="str"><v>M2</v></cell><cell r="G26374"><v>40.6</v></cell></row><row r="26375"><cell r="C26375" t="str"><v>120158</v></cell><cell r="D26375"><v>3009424</v></cell><cell r="E26375" t="str"><v>ARDOSIA 42x42cm COLADA EM PAREDES</v></cell><cell r="F26375" t="str"><v>M2</v></cell><cell r="G26375"><v>26.9</v></cell></row><row r="26376"><cell r="C26376" t="str"><v>120159</v></cell><cell r="D26376"><v>3009425</v></cell><cell r="E26376" t="str"><v>LAMINADO 1,3mm COLADO EM PAREDES SOBRE EMBOCO PRONTO</v></cell><cell r="F26376" t="str"><v>M2</v></cell><cell r="G26376"><v>51.48</v></cell></row><row r="26377"><cell r="C26377" t="str"><v>120160</v></cell><cell r="D26377"><v>3009426</v></cell><cell r="E26377" t="str"><v>PORCELANATO 30X58CM RETIFICADO COLADO SOBRE EMBOCO PRONTO</v></cell><cell r="F26377" t="str"><v>M2</v></cell><cell r="G26377"><v>78.36</v></cell></row><row r="26378"><cell r="C26378" t="str"><v>120162</v></cell><cell r="D26378"><v>3009427</v></cell><cell r="E26378" t="str"><v>REVESTIMENTO 20x20cm LIKE MADREPEROLA PORTOBELLO</v></cell><cell r="F26378" t="str"><v>M2</v></cell><cell r="G26378"><v>403.78</v></cell></row><row r="26379"><cell r="C26379" t="str"><v>120163</v></cell><cell r="D26379"><v>3009428</v></cell><cell r="E26379" t="str"><v>CERAMICA 10x20cm TAQUARI B ELIANE COLADA SOBRE EMBOCO</v></cell><cell r="F26379" t="str"><v>M2</v></cell><cell r="G26379"><v>429.05</v></cell></row><row r="26380"><cell r="C26380" t="str"><v>120164</v></cell><cell r="D26380"><v>3009429</v></cell><cell r="E26380" t="str"><v>CERAMICA 30x60CM ANTARTIDA BOLD BRILHANTE PORTOBELLO</v></cell><cell r="F26380" t="str"><v>M2</v></cell><cell r="G26380"><v>80.96</v></cell></row><row r="26381"><cell r="C26381" t="str"><v>120165</v></cell><cell r="D26381"><v>3009430</v></cell><cell r="E26381" t="str"><v>CERAMICA 34x50cm CHIARELLI COM EMBOCO/COLA EM PAREDES</v></cell><cell r="F26381" t="str"><v>M2</v></cell><cell r="G26381"><v>232.77</v></cell></row><row r="26382"><cell r="C26382" t="str"><v>120167</v></cell><cell r="D26382"><v>3009431</v></cell><cell r="E26382" t="str"><v>PORCELANATO 45x45cm ELIANE EXTRA MOZART ICE</v></cell><cell r="F26382" t="str"><v>M2</v></cell><cell r="G26382"><v>53.94</v></cell></row><row r="26383"><cell r="C26383" t="str"><v>120168</v></cell><cell r="D26383"><v>3009432</v></cell><cell r="E26383" t="str"><v>LAMBRI PAINEL MADEIRA REVESTIDO EM TECIDO EMBORRACHADO</v></cell><cell r="F26383" t="str"><v>M2</v></cell><cell r="G26383"><v>103.86</v></cell></row><row r="26384"><cell r="C26384" t="str"><v>120171</v></cell><cell r="D26384"><v>3009433</v></cell><cell r="E26384" t="str"><v>LAMBRI PLACAS SONEX 50x75cm EM PAREDES</v></cell><cell r="F26384" t="str"><v>M2</v></cell><cell r="G26384"><v>98.98</v></cell></row><row r="26385"><cell r="C26385" t="str"><v>120173</v></cell><cell r="D26385"><v>3009434</v></cell><cell r="E26385" t="str"><v>CERAMICA 29,5x29,5cm PORTOBELLO CARGA PESADA</v></cell><cell r="F26385" t="str"><v>M2</v></cell><cell r="G26385"><v>148.01</v></cell></row><row r="26386"><cell r="C26386" t="str"><v>120175</v></cell><cell r="D26386"><v>3009435</v></cell><cell r="E26386" t="str"><v>TETO COM BANDEJAS DE ALUMINIO 0,25x1,25m</v></cell><cell r="F26386" t="str"><v>M2</v></cell><cell r="G26386"><v>102.62</v></cell></row><row r="26387"><cell r="C26387" t="str"><v>120177</v></cell><cell r="D26387"><v>3009436</v></cell><cell r="E26387" t="str"><v>CERAMICA 33x45CM ATENEIA SNOW INCEPA COLADA SOBRE EMBOCO</v></cell><cell r="F26387" t="str"><v>M2</v></cell><cell r="G26387"><v>58.3</v></cell></row><row r="26388"><cell r="C26388" t="str"><v>120181</v></cell><cell r="D26388"><v>3009437</v></cell><cell r="E26388" t="str"><v>RODATETO EM MOLDURA DE GESSO PARA FORROS</v></cell><cell r="F26388" t="str"><v>M</v></cell><cell r="G26388"><v>35.19</v></cell></row><row r="26389"><cell r="C26389" t="str"><v>120200</v></cell><cell r="D26389"><v>3009438</v></cell><cell r="E26389" t="str"><v>CERAMICA 7,5x7,5cm PORTOBELLO PRISMA COM COLA SOBRE EMBOCO</v></cell><cell r="F26389" t="str"><v>M2</v></cell><cell r="G26389"><v>120.5</v></cell></row><row r="26390"><cell r="C26390" t="str"><v>120204</v></cell><cell r="D26390"><v>3009439</v></cell><cell r="E26390" t="str"><v>CANTONEIRA ACO ABAS IGUAIS 1""x1""x1/8""-PARA FIXACAO DE LAM</v></cell><cell r="F26390" t="str"><v>M</v></cell><cell r="G26390"><v>14.01</v></cell></row><row r="26391"><cell r="C26391" t="str"><v>120206</v></cell><cell r="D26391"><v>3009440</v></cell><cell r="E26391" t="str"><v>CERAMICA 53x53cm CECAFI NAPOLE PEI III</v></cell><cell r="F26391" t="str"><v>M2</v></cell><cell r="G26391"><v>65.98</v></cell></row><row r="26392"><cell r="C26392" t="str"><v>120208</v></cell><cell r="D26392"><v>3009441</v></cell><cell r="E26392" t="str"><v>CERAMICA 15,5x15,5cm ELIANE BRANCO PISCINA SOBRE EMBOCO</v></cell><cell r="F26392" t="str"><v>M2</v></cell><cell r="G26392"><v>74.35</v></cell></row><row r="26393"><cell r="C26393" t="str"><v>120209</v></cell><cell r="D26393"><v>3009442</v></cell><cell r="E26393" t="str"><v>CERAMICA 44x44cm ELIANE DIAMANTE BRANCO BR</v></cell><cell r="F26393" t="str"><v>M2</v></cell><cell r="G26393"><v>97.7</v></cell></row><row r="26394"><cell r="C26394" t="str"><v>120210</v></cell><cell r="D26394"><v>3009443</v></cell><cell r="E26394" t="str"><v>REBOCO INTERNO EM GESSO 4mm EM ALVENARIA DE BLOCOS CONCRETO</v></cell><cell r="F26394" t="str"><v>M2</v></cell><cell r="G26394"><v>12.54</v></cell></row><row r="26395"><cell r="C26395" t="str"><v>120211</v></cell><cell r="D26395"><v>3009444</v></cell><cell r="E26395" t="str"><v>MOLDURA GRANITO ESPESSURA 3x20cm CIM.AREIA-PORTAS DE ELEVADO</v></cell><cell r="F26395" t="str"><v>M</v></cell><cell r="G26395"><v>213.4</v></cell></row><row r="26396"><cell r="C26396" t="str"><v>120212</v></cell><cell r="D26396"><v>3009445</v></cell><cell r="E26396" t="str"><v>TETO EM BAMBU ROLICO SOBRE ENTARUGAMENTO PREPARADO</v></cell><cell r="F26396" t="str"><v>M2</v></cell><cell r="G26396"><v>114.42</v></cell></row><row r="26397"><cell r="C26397" t="str"><v>120214</v></cell><cell r="D26397"><v>3009446</v></cell><cell r="E26397" t="str"><v>EMBOCO LISO TETO ARGAMASSA CIMENTO/AREIA 1:3</v></cell><cell r="F26397" t="str"><v>M2</v></cell><cell r="G26397"><v>33.52</v></cell></row><row r="26398"><cell r="C26398" t="str"><v>120216</v></cell><cell r="D26398"><v>3009447</v></cell><cell r="E26398" t="str"><v>LAMBRI PAINEL CHAPA ALUMINIO ANODIZADO MODULADO TIPO WALL CA</v></cell><cell r="F26398" t="str"><v>M2</v></cell><cell r="G26398"><v>324.6</v></cell></row><row r="26399"><cell r="C26399" t="str"><v>120217</v></cell><cell r="D26399"><v>3009448</v></cell><cell r="E26399" t="str"><v>LAMBRI PAINEL VIDRO CRISTAL PLANO 10mm FIXAD0 POR BOTOES</v></cell><cell r="F26399" t="str"><v>M2</v></cell><cell r="G26399"><v>382.31</v></cell></row><row r="26400"><cell r="C26400" t="str"><v>120219</v></cell><cell r="D26400"><v>3009449</v></cell><cell r="E26400" t="str"><v>LAMBRI LAMINA MADEIRA ANGELIN EM PAREDES</v></cell><cell r="F26400" t="str"><v>M2</v></cell><cell r="G26400"><v>113.84</v></cell></row><row r="26401"><cell r="C26401" t="str"><v>120220</v></cell><cell r="D26401"><v>3009450</v></cell><cell r="E26401" t="str"><v>LAMBRI CHAPA ALUMINIO ANODIZADO EM PAREDES</v></cell><cell r="F26401" t="str"><v>M2</v></cell><cell r="G26401"><v>102.12</v></cell></row><row r="26402"><cell r="C26402" t="str"><v>120221</v></cell><cell r="D26402"><v>3009451</v></cell><cell r="E26402" t="str"><v>LAMBRI IPE TRATADO COM CARBOLINIUM,ENCERADO</v></cell><cell r="F26402" t="str"><v>M2</v></cell><cell r="G26402"><v>136.62</v></cell></row><row r="26403"><cell r="C26403" t="str"><v>120222</v></cell><cell r="D26403"><v>3009452</v></cell><cell r="E26403" t="str"><v>CERAMICA ELIANE 20x20cm FORMA COR WHITE</v></cell><cell r="F26403" t="str"><v>M2</v></cell><cell r="G26403"><v>70.65</v></cell></row><row r="26404"><cell r="C26404" t="str"><v>120224</v></cell><cell r="D26404"><v>3009453</v></cell><cell r="E26404" t="str"><v>LAMBRI MADEIRA CEDRINHO EM PAREDES</v></cell><cell r="F26404" t="str"><v>M2</v></cell><cell r="G26404"><v>139.1</v></cell></row><row r="26405"><cell r="C26405" t="str"><v>120225</v></cell><cell r="D26405"><v>3009454</v></cell><cell r="E26405" t="str"><v>PORCELANATO 60X120CM PRIMITIVA RETIFICADO DECORTILES</v></cell><cell r="F26405" t="str"><v>M2</v></cell><cell r="G26405"><v>171.7</v></cell></row><row r="26406"><cell r="C26406" t="str"><v>120226</v></cell><cell r="D26406"><v>3009455</v></cell><cell r="E26406" t="str"><v>APICOAMENTO SUPERFICIE DE CONCRETO MEIO MECANICO COM ANDAIME</v></cell><cell r="F26406" t="str"><v>M2</v></cell><cell r="G26406"><v>8.12</v></cell></row><row r="26407"><cell r="C26407" t="str"><v>120228</v></cell><cell r="D26407"><v>3009456</v></cell><cell r="E26407" t="str"><v>LAMBRI CHAPA ALUMINIO ESCOVADO EM PAREDES</v></cell><cell r="F26407" t="str"><v>M2</v></cell><cell r="G26407"><v>84.53</v></cell></row><row r="26408"><cell r="C26408" t="str"><v>120229</v></cell><cell r="D26408"><v>3009457</v></cell><cell r="E26408" t="str"><v>REBOCO PAREDES ARGAMASSA CIMENTO E AREIA 1:4</v></cell><cell r="F26408" t="str"><v>M2</v></cell><cell r="G26408"><v>8.1</v></cell></row><row r="26409"><cell r="C26409" t="str"><v>120231</v></cell><cell r="D26409"><v>3009458</v></cell><cell r="E26409" t="str"><v>FAIXA CERAMICA 7,5x33cm CRONO L1 ALPE ELIANE</v></cell><cell r="F26409" t="str"><v>M</v></cell><cell r="G26409"><v>28.04</v></cell></row><row r="26410"><cell r="C26410" t="str"><v>120233</v></cell><cell r="D26410"><v>3009459</v></cell><cell r="E26410" t="str"><v>PORCELANATO ""A"" 59,8X119,8 CREMA VALENCIA PORTINARI</v></cell><cell r="F26410" t="str"><v>M2</v></cell><cell r="G26410"><v>198.2</v></cell></row><row r="26411"><cell r="C26411" t="str"><v>120238</v></cell><cell r="D26411"><v>3009460</v></cell><cell r="E26411" t="str"><v>RODAMEIO FAIXA MADEIRA DE LEI PARA PROTECAO EM SALAS</v></cell><cell r="F26411" t="str"><v>M</v></cell><cell r="G26411"><v>8.47</v></cell></row><row r="26412"><cell r="C26412" t="str"><v>120240</v></cell><cell r="D26412"><v>3009461</v></cell><cell r="E26412" t="str"><v>MOLDURA DE MADEIRA FREIJO PARA REQUADRO DE ESPELHO</v></cell><cell r="F26412" t="str"><v>M</v></cell><cell r="G26412"><v>37.49</v></cell></row><row r="26413"><cell r="C26413" t="str"><v>120241</v></cell><cell r="D26413"><v>3009462</v></cell><cell r="E26413" t="str"><v>CERAMICA 4,5x4,5cm PLURAL INDIGO PORTOBELL COLADA EM PAREDES</v></cell><cell r="F26413" t="str"><v>M2</v></cell><cell r="G26413"><v>188.47</v></cell></row><row r="26414"><cell r="C26414" t="str"><v>120242</v></cell><cell r="D26414"><v>3009463</v></cell><cell r="E26414" t="str"><v>LITOCERAMICA 10x20cm EM PAREDES COM ARGAMASSA PRONTA</v></cell><cell r="F26414" t="str"><v>M2</v></cell><cell r="G26414"><v>58.44</v></cell></row><row r="26415"><cell r="C26415" t="str"><v>120243</v></cell><cell r="D26415"><v>3009464</v></cell><cell r="E26415" t="str"><v>CERAMICA DE PISO DRENANTE OTERPREM 20X20X06 NATURAL</v></cell><cell r="F26415" t="str"><v>M2</v></cell><cell r="G26415"><v>128.79</v></cell></row><row r="26416"><cell r="C26416" t="str"><v>120245</v></cell><cell r="D26416"><v>3009465</v></cell><cell r="E26416" t="str"><v>RODATETO FAIXA MADEIRA DE LEI PARA PROTECAO EM PAREDES</v></cell><cell r="F26416" t="str"><v>M</v></cell><cell r="G26416"><v>8.47</v></cell></row><row r="26417"><cell r="C26417" t="str"><v>120246</v></cell><cell r="D26417"><v>3009466</v></cell><cell r="E26417" t="str"><v>ARGAMASSA DE PROTECAO BARITA 2cm EM PAREDES-SALAS RAIOS-X</v></cell><cell r="F26417" t="str"><v>M2</v></cell><cell r="G26417"><v>232.96</v></cell></row><row r="26418"><cell r="C26418" t="str"><v>120247</v></cell><cell r="D26418"><v>3009467</v></cell><cell r="E26418" t="str"><v>ARGAMASSA DE PROTECAO BARITA 2cm-EM TETOS DE SALAS RAIOS-X</v></cell><cell r="F26418" t="str"><v>M2</v></cell><cell r="G26418"><v>251.52</v></cell></row><row r="26419"><cell r="C26419" t="str"><v>120248</v></cell><cell r="D26419"><v>3009468</v></cell><cell r="E26419" t="str"><v>CERAMICA 15x15cm BRANCO PRISMA ELIANE COLADA SOBRE EMBOCO</v></cell><cell r="F26419" t="str"><v>M2</v></cell><cell r="G26419"><v>153.75</v></cell></row><row r="26420"><cell r="C26420" t="str"><v>120251</v></cell><cell r="D26420"><v>3009469</v></cell><cell r="E26420" t="str"><v>PORCELANATO 45x45cm ELIANE EXTRA MOZART ICE</v></cell><cell r="F26420" t="str"><v>M2</v></cell><cell r="G26420"><v>54.13</v></cell></row><row r="26421"><cell r="C26421" t="str"><v>120253</v></cell><cell r="D26421"><v>3009470</v></cell><cell r="E26421" t="str"><v>MOLDURA MADEIRA DE LEI PARA ESPELHO DE CRISTAL</v></cell><cell r="F26421" t="str"><v>M</v></cell><cell r="G26421"><v>29.78</v></cell></row><row r="26422"><cell r="C26422" t="str"><v>120254</v></cell><cell r="D26422"><v>3009471</v></cell><cell r="E26422" t="str"><v>RODAMEIO MARMORE 10cm CREMA MARFIL 3cm</v></cell><cell r="F26422" t="str"><v>M</v></cell><cell r="G26422"><v>40.14</v></cell></row><row r="26423"><cell r="C26423" t="str"><v>120255</v></cell><cell r="D26423"><v>3009472</v></cell><cell r="E26423" t="str"><v>ENGRADAMENTO DE MADEIRA PARA FIXACAO DE FORRO</v></cell><cell r="F26423" t="str"><v>M2</v></cell><cell r="G26423"><v>81.02</v></cell></row><row r="26424"><cell r="C26424" t="str"><v>120266</v></cell><cell r="D26424"><v>3009473</v></cell><cell r="E26424" t="str"><v>PLACA CERAMICA 30x40cm PI-II(AZULEJO)CLARO(PEDRA NATUR)</v></cell><cell r="F26424" t="str"><v>M2</v></cell><cell r="G26424"><v>45.71</v></cell></row><row r="26425"><cell r="C26425" t="str"><v>120268</v></cell><cell r="D26425"><v>3009474</v></cell><cell r="E26425" t="str"><v>MOSAICO CERAMICO 9x30cm LITANI TRAVERTINO INCEPA COLADO</v></cell><cell r="F26425" t="str"><v>M2</v></cell><cell r="G26425"><v>99.28</v></cell></row><row r="26426"><cell r="C26426" t="str"><v>120269</v></cell><cell r="D26426"><v>3009475</v></cell><cell r="E26426" t="str"><v>MOSAICO CERAMICO 16,5x16,5cm COLORADO TIPO A-1000 COLADO</v></cell><cell r="F26426" t="str"><v>M2</v></cell><cell r="G26426"><v>148.14</v></cell></row><row r="26427"><cell r="C26427" t="str"><v>120270</v></cell><cell r="D26427"><v>3009476</v></cell><cell r="E26427" t="str"><v>AZULEJO 20x25cm CECRISA EXTRA COLADO SOBRE EMBOCO PRONTO</v></cell><cell r="F26427" t="str"><v>M2</v></cell><cell r="G26427"><v>109.09</v></cell></row><row r="26428"><cell r="C26428" t="str"><v>120272</v></cell><cell r="D26428"><v>3009477</v></cell><cell r="E26428" t="str"><v>PORCELANATO 45x45cm PORTOBELLO  COLADO SOBRE EMBOCO PRONTO</v></cell><cell r="F26428" t="str"><v>M2</v></cell><cell r="G26428"><v>147.56</v></cell></row><row r="26429"><cell r="C26429" t="str"><v>120277</v></cell><cell r="D26429"><v>3009478</v></cell><cell r="E26429" t="str"><v>PORCELANATO 60X60CM BORDA RETA COLADO SOBRE EMBOCO PRONTO</v></cell><cell r="F26429" t="str"><v>M2</v></cell><cell r="G26429"><v>166.84</v></cell></row><row r="26430"><cell r="C26430" t="str"><v>120278</v></cell><cell r="D26430"><v>3009479</v></cell><cell r="E26430" t="str"><v>PISO GRANITO LEVIGADO CINZA ANDORINHA</v></cell><cell r="F26430" t="str"><v>M2</v></cell><cell r="G26430"><v>188.45</v></cell></row><row r="26431"><cell r="C26431" t="str"><v>120280</v></cell><cell r="D26431"><v>3009480</v></cell><cell r="E26431" t="str"><v>PORCELANATO 30X58CM RETIFICADO BOTANICA ITAGRES</v></cell><cell r="F26431" t="str"><v>M2</v></cell><cell r="G26431"><v>97.8</v></cell></row><row r="26432"><cell r="C26432" t="str"><v>120281</v></cell><cell r="D26432"><v>3009481</v></cell><cell r="E26432" t="str"><v>ARGAMASSA 2mm REV.INTERNO CIM/CALGEO/AREIA 1:1,5:7+3.8 l/agu</v></cell><cell r="F26432" t="str"><v>M2</v></cell><cell r="G26432"><v>30.31</v></cell></row><row r="26433"><cell r="C26433" t="str"><v>120282</v></cell><cell r="D26433"><v>3009482</v></cell><cell r="E26433" t="str"><v>PAINEL DE LAN DE VIDRO 60x60cm RECOBERTO TECIDO BEJE</v></cell><cell r="F26433" t="str"><v>M2</v></cell><cell r="G26433"><v>154.45</v></cell></row><row r="26434"><cell r="C26434" t="str"><v>120283</v></cell><cell r="D26434"><v>3009483</v></cell><cell r="E26434" t="str"><v>FAIXA CERAMICA 7,5x33,5cm NETUNO ELIANE</v></cell><cell r="F26434" t="str"><v>M</v></cell><cell r="G26434"><v>31.05</v></cell></row><row r="26435"><cell r="C26435" t="str"><v>120285</v></cell><cell r="D26435"><v>3009484</v></cell><cell r="E26435" t="str"><v>TETO COM LAMBRI MADEIRA DE LEI SEM ENGRADAMENTO</v></cell><cell r="F26435" t="str"><v>M2</v></cell><cell r="G26435"><v>72.02</v></cell></row><row r="26436"><cell r="C26436" t="str"><v>120286</v></cell><cell r="D26436"><v>3009485</v></cell><cell r="E26436" t="str"><v>PAINEIS MDF LAMINADO TEXTURA MB13 FORMICA EM PAREDES</v></cell><cell r="F26436" t="str"><v>M2</v></cell><cell r="G26436"><v>423.08</v></cell></row><row r="26437"><cell r="C26437" t="str"><v>120287</v></cell><cell r="D26437"><v>3009486</v></cell><cell r="E26437" t="str"><v>TAPETE BELGOTEX 6mm APLICADO EM PAREDES</v></cell><cell r="F26437" t="str"><v>M2</v></cell><cell r="G26437"><v>105.6</v></cell></row><row r="26438"><cell r="C26438" t="str"><v>120289</v></cell><cell r="D26438"><v>3009487</v></cell><cell r="E26438" t="str"><v>LAMINADO 1,3mm COLADO SOBRE EMBOCO EXISTENTE EM PAREDES</v></cell><cell r="F26438" t="str"><v>M2</v></cell><cell r="G26438"><v>50.38</v></cell></row><row r="26439"><cell r="C26439" t="str"><v>120291</v></cell><cell r="D26439"><v>3009488</v></cell><cell r="E26439" t="str"><v>EMBOCO INTERNO PAREDES 2,5cm CIM./GALGEO(FILITO)/AREIA 1:1,5</v></cell><cell r="F26439" t="str"><v>M2</v></cell><cell r="G26439"><v>28.52</v></cell></row><row r="26440"><cell r="C26440" t="str"><v>120298</v></cell><cell r="D26440"><v>3009489</v></cell><cell r="E26440" t="str"><v>ARGAMASSA CAL/AREIA TRACO 1:5+26,90 l/agua</v></cell><cell r="F26440" t="str"><v>M3</v></cell><cell r="G26440"><v>161.99</v></cell></row><row r="26441"><cell r="C26441" t="str"><v>120299</v></cell><cell r="D26441"><v>3009490</v></cell><cell r="E26441" t="str"><v>ARGAMASSA CIMENTO/CAL/AREIA 1:1:15+27,6 L/agua ALVENARIA-0,1</v></cell><cell r="F26441" t="str"><v>M3</v></cell><cell r="G26441"><v>186.47</v></cell></row><row r="26442"><cell r="C26442" t="str"><v>120300</v></cell><cell r="D26442"><v>3009491</v></cell><cell r="E26442" t="str"><v>ARGAMASSA CIM./AREIA 1:5 COM ADITIV0 IMPERMEABILIZANTE</v></cell><cell r="F26442" t="str"><v>M2</v></cell><cell r="G26442"><v>18.81</v></cell></row><row r="26443"><cell r="C26443" t="str"><v>120301</v></cell><cell r="D26443"><v>3009492</v></cell><cell r="E26443" t="str"><v>ARGAMASSA CIMENTO E AREIA TRACO 1:1.1/2+164,3 litros/agua</v></cell><cell r="F26443" t="str"><v>M3</v></cell><cell r="G26443"><v>562.81</v></cell></row><row r="26444"><cell r="C26444" t="str"><v>120302</v></cell><cell r="D26444"><v>3009493</v></cell><cell r="E26444" t="str"><v>ARGAMASSA CIMENTO E AREIA TRACO 1:2+138,4 litros/agua</v></cell><cell r="F26444" t="str"><v>M3</v></cell><cell r="G26444"><v>488.35</v></cell></row><row r="26445"><cell r="C26445" t="str"><v>120303</v></cell><cell r="D26445"><v>3009494</v></cell><cell r="E26445" t="str"><v>ARGAMASSA CIMENTO E AREIA TRACO 1:3+95,2 litros/agua</v></cell><cell r="F26445" t="str"><v>M3</v></cell><cell r="G26445"><v>359.78</v></cell></row><row r="26446"><cell r="C26446" t="str"><v>120304</v></cell><cell r="D26446"><v>3009495</v></cell><cell r="E26446" t="str"><v>ARGAMASSA CIMENTO E AREIA TRACO 1:4+83,5 litros agua</v></cell><cell r="F26446" t="str"><v>M3</v></cell><cell r="G26446"><v>285.55</v></cell></row><row r="26447"><cell r="C26447" t="str"><v>120305</v></cell><cell r="D26447"><v>3009496</v></cell><cell r="E26447" t="str"><v>ARGAMASSA CIMENTO E AREIA TRACO 1:6+40,1 litros agua</v></cell><cell r="F26447" t="str"><v>M3</v></cell><cell r="G26447"><v>196.74</v></cell></row><row r="26448"><cell r="C26448" t="str"><v>120306</v></cell><cell r="D26448"><v>3009497</v></cell><cell r="E26448" t="str"><v>ARGAMASSA CIMENTO E SAIBRO/BARRO TRACO 1:6+50,6 litros agua</v></cell><cell r="F26448" t="str"><v>M3</v></cell><cell r="G26448"><v>220.73</v></cell></row><row r="26449"><cell r="C26449" t="str"><v>120307</v></cell><cell r="D26449"><v>3009498</v></cell><cell r="E26449" t="str"><v>ARGAMASSA CIMENTO E SAIBRO/BARRO TRACO 1:8+49,5 litros/agua</v></cell><cell r="F26449" t="str"><v>M3</v></cell><cell r="G26449"><v>233.6</v></cell></row><row r="26450"><cell r="C26450" t="str"><v>120308</v></cell><cell r="D26450"><v>3009499</v></cell><cell r="E26450" t="str"><v>ARGAMASSA CIMENTO E AREIA TRACO 1:5+60,5 litros/agua</v></cell><cell r="F26450" t="str"><v>M3</v></cell><cell r="G26450"><v>290.93</v></cell></row><row r="26451"><cell r="C26451" t="str"><v>120315</v></cell><cell r="D26451"><v>3009500</v></cell><cell r="E26451" t="str"><v>REBAIXAMENTO DE TETO EM GESSO COM ACABAMENTO EM OGIVA</v></cell><cell r="F26451" t="str"><v>M2</v></cell><cell r="G26451"><v>54.28</v></cell></row><row r="26452"><cell r="C26452" t="str"><v>120316</v></cell><cell r="D26452"><v>3009501</v></cell><cell r="E26452" t="str"><v>REBAIXAMENTO TETO PLACAS GESSO ACARTONADO LAFARGE GYPSUN</v></cell><cell r="F26452" t="str"><v>M2</v></cell><cell r="G26452"><v>44.11</v></cell></row><row r="26453"><cell r="C26453" t="str"><v>120317</v></cell><cell r="D26453"><v>3009502</v></cell><cell r="E26453" t="str"><v>MARMORE BEJE BAHIA LUSTRADO NATURAL EM PAREDE</v></cell><cell r="F26453" t="str"><v>M2</v></cell><cell r="G26453"><v>272.61</v></cell></row><row r="26454"><cell r="C26454" t="str"><v>120318</v></cell><cell r="D26454"><v>3009503</v></cell><cell r="E26454" t="str"><v>FILETE MARMORE 3x3cm BOTTICINO LUSTRADO EM PAREDE</v></cell><cell r="F26454" t="str"><v>M</v></cell><cell r="G26454"><v>74.22</v></cell></row><row r="26455"><cell r="C26455" t="str"><v>120319</v></cell><cell r="D26455"><v>3009504</v></cell><cell r="E26455" t="str"><v>CERAMICA 30X60 MARMORE BIANCO PORTOBELLO</v></cell><cell r="F26455" t="str"><v>M2</v></cell><cell r="G26455"><v>85.41</v></cell></row><row r="26456"><cell r="C26456" t="str"><v>120320</v></cell><cell r="D26456"><v>3009505</v></cell><cell r="E26456" t="str"><v>FILETE GRANITO BRANCO CEARA PARA PORTAS W.C. 5x3cm</v></cell><cell r="F26456" t="str"><v>M</v></cell><cell r="G26456"><v>21.5</v></cell></row><row r="26457"><cell r="C26457" t="str"><v>120321</v></cell><cell r="D26457"><v>3009506</v></cell><cell r="E26457" t="str"><v>MARMORE AURORA PEROLA LUSTRADO EM PAREDE</v></cell><cell r="F26457" t="str"><v>M2</v></cell><cell r="G26457"><v>90.96</v></cell></row><row r="26458"><cell r="C26458" t="str"><v>120322</v></cell><cell r="D26458"><v>3009507</v></cell><cell r="E26458" t="str"><v>FILETE 3x1cm EM MARMORE AURORA PEROLA EM PAREDES</v></cell><cell r="F26458" t="str"><v>M</v></cell><cell r="G26458"><v>30.84</v></cell></row><row r="26459"><cell r="C26459" t="str"><v>120326</v></cell><cell r="D26459"><v>3009508</v></cell><cell r="E26459" t="str"><v>PORCELANATO 50x100cm PAMESA COLADO EM EMBOCO PRONTO</v></cell><cell r="F26459" t="str"><v>M2</v></cell><cell r="G26459"><v>229.66</v></cell></row><row r="26460"><cell r="C26460" t="str"><v>120328</v></cell><cell r="D26460"><v>3009509</v></cell><cell r="E26460" t="str"><v>AZULEJO 25x33,5cm ELIANE FORMA BRANCO BRILHANTE</v></cell><cell r="F26460" t="str"><v>M2</v></cell><cell r="G26460"><v>58.05</v></cell></row><row r="26461"><cell r="C26461" t="str"><v>120330</v></cell><cell r="D26461"><v>3009510</v></cell><cell r="E26461" t="str"><v>FORRO EM LAJE PREMOLDADA COM RECOBRIMENTO</v></cell><cell r="F26461" t="str"><v>M2</v></cell><cell r="G26461"><v>69.36</v></cell></row><row r="26462"><cell r="C26462" t="str"><v>120331</v></cell><cell r="D26462"><v>3009511</v></cell><cell r="E26462" t="str"><v>CERAMI9CA ELIANE LINHA REFLEXO COR VERDE 10x10cm</v></cell><cell r="F26462" t="str"><v>M2</v></cell><cell r="G26462"><v>122.07</v></cell></row><row r="26463"><cell r="C26463" t="str"><v>120332</v></cell><cell r="D26463"><v>3009512</v></cell><cell r="E26463" t="str"><v>AZULEJO 33x45cm WHITE PLAIN MATTE</v></cell><cell r="F26463" t="str"><v>M2</v></cell><cell r="G26463"><v>63.59</v></cell></row><row r="26464"><cell r="C26464" t="str"><v>120334</v></cell><cell r="D26464"><v>3009513</v></cell><cell r="E26464" t="str"><v>ISOLAMENTO ACUSTICO EM PLACAS SONEX SKIN 1,0x1,0m</v></cell><cell r="F26464" t="str"><v>M2</v></cell><cell r="G26464"><v>128.97</v></cell></row><row r="26465"><cell r="C26465" t="str"><v>120339</v></cell><cell r="D26465"><v>3009514</v></cell><cell r="E26465" t="str"><v>CERAMICA 7,5x7,5cm VERMELHO MESH ARQUETETURAL ELIANE</v></cell><cell r="F26465" t="str"><v>M2</v></cell><cell r="G26465"><v>158.65</v></cell></row><row r="26466"><cell r="C26466" t="str"><v>120340</v></cell><cell r="D26466"><v>3009515</v></cell><cell r="E26466" t="str"><v>LAMBRI MARMORE IMPORTADO CARRARA 3cm EM PAREDE</v></cell><cell r="F26466" t="str"><v>M2</v></cell><cell r="G26466"><v>499.71</v></cell></row><row r="26467"><cell r="C26467" t="str"><v>120341</v></cell><cell r="D26467"><v>3009516</v></cell><cell r="E26467" t="str"><v>TETO EM GESSO PARA REBAIXAMENTO EM AREA DE CIRCULACAO</v></cell><cell r="F26467" t="str"><v>M2</v></cell><cell r="G26467"><v>42.74</v></cell></row><row r="26468"><cell r="C26468" t="str"><v>120342</v></cell><cell r="D26468"><v>3009517</v></cell><cell r="E26468" t="str"><v>TETO EM GESSO PARA REBAIXAMENTO AREA DE SERVICO E COZINHA</v></cell><cell r="F26468" t="str"><v>M2</v></cell><cell r="G26468"><v>42.74</v></cell></row><row r="26469"><cell r="C26469" t="str"><v>120343</v></cell><cell r="D26469"><v>3009518</v></cell><cell r="E26469" t="str"><v>PASTILHA PRATA JD4940 DE INOX 5X5CM JATOBA</v></cell><cell r="F26469" t="str"><v>M2</v></cell><cell r="G26469"><v>440.55</v></cell></row><row r="26470"><cell r="C26470" t="str"><v>120344</v></cell><cell r="D26470"><v>3009519</v></cell><cell r="E26470" t="str"><v>PASTILHA DE VIDRO VIDROTIL MOD. 610</v></cell><cell r="F26470" t="str"><v>M2</v></cell><cell r="G26470"><v>997.58</v></cell></row><row r="26471"><cell r="C26471" t="str"><v>120345</v></cell><cell r="D26471"><v>3009520</v></cell><cell r="E26471" t="str"><v>PASTILHA DE VIDRO VIDROTIL 2x2cm CRISTAL</v></cell><cell r="F26471" t="str"><v>M2</v></cell><cell r="G26471"><v>567.81</v></cell></row><row r="26472"><cell r="C26472" t="str"><v>120346</v></cell><cell r="D26472"><v>3009521</v></cell><cell r="E26472" t="str"><v>CERAMICA ELIANE LINHA FORMA ALPE MATTE COR BRANCO 25x33,5cm</v></cell><cell r="F26472" t="str"><v>M2</v></cell><cell r="G26472"><v>38.16</v></cell></row><row r="26473"><cell r="C26473" t="str"><v>120350</v></cell><cell r="D26473"><v>3009522</v></cell><cell r="E26473" t="str"><v>FORRO EM TETO COM PROTECAO DE TELA DE ACO TIPO GRADEX</v></cell><cell r="F26473" t="str"><v>M2</v></cell><cell r="G26473"><v>30.12</v></cell></row><row r="26474"><cell r="C26474" t="str"><v>120351</v></cell><cell r="D26474"><v>3009523</v></cell><cell r="E26474" t="str"><v>FAIXA EM PISCINA EM CERAMICA 15x15cm ELIANE ECI 200A</v></cell><cell r="F26474" t="str"><v>M</v></cell><cell r="G26474"><v>384.56</v></cell></row><row r="26475"><cell r="C26475" t="str"><v>120352</v></cell><cell r="D26475"><v>3009524</v></cell><cell r="E26475" t="str"><v>REVEST. PISCINA CERAMICA 15x15cn AZUL NAVAL ELIANE</v></cell><cell r="F26475" t="str"><v>M2</v></cell><cell r="G26475"><v>99.33</v></cell></row><row r="26476"><cell r="C26476" t="str"><v>120353</v></cell><cell r="D26476"><v>3009525</v></cell><cell r="E26476" t="str"><v>RAIA DE PISCINA EM CERAMICA 15x15cm ELIANE AZUL CAPRI ESCURO</v></cell><cell r="F26476" t="str"><v>M</v></cell><cell r="G26476"><v>15.17</v></cell></row><row r="26477"><cell r="C26477" t="str"><v>120354</v></cell><cell r="D26477"><v>3009526</v></cell><cell r="E26477" t="str"><v>BORDA DE PISCINA-FILETE MARMORE BRANCO 3x3cm</v></cell><cell r="F26477" t="str"><v>M</v></cell><cell r="G26477"><v>41.16</v></cell></row><row r="26478"><cell r="C26478" t="str"><v>120355</v></cell><cell r="D26478"><v>3009527</v></cell><cell r="E26478" t="str"><v>PASTILHA DE VIDRO 2x2 AZUL TRANSPARENTE TELA 30x30 VIDROTIL</v></cell><cell r="F26478" t="str"><v>M2</v></cell><cell r="G26478"><v>554.3</v></cell></row><row r="26479"><cell r="C26479" t="str"><v>120356</v></cell><cell r="D26479"><v>3009528</v></cell><cell r="E26479" t="str"><v>RODAPE PISCINA EM MOSAICO VIDROTIL 3x3cm COR 475-CIM/AREIA</v></cell><cell r="F26479" t="str"><v>M</v></cell><cell r="G26479"><v>42.26</v></cell></row><row r="26480"><cell r="C26480" t="str"><v>120358</v></cell><cell r="D26480"><v>3009529</v></cell><cell r="E26480" t="str"><v>BORDA DE PISCINA EM LAJOTA TERRACOTA 30x30cm</v></cell><cell r="F26480" t="str"><v>M</v></cell><cell r="G26480"><v>12.27</v></cell></row><row r="26481"><cell r="C26481" t="str"><v>120359</v></cell><cell r="D26481"><v>3009530</v></cell><cell r="E26481" t="str"><v>BORDA DE PISCINA EM PEDRA SAO TOME COLADA EM CAM.REGUL.</v></cell><cell r="F26481" t="str"><v>M2</v></cell><cell r="G26481"><v>58.97</v></cell></row><row r="26482"><cell r="C26482" t="str"><v>120362</v></cell><cell r="D26482"><v>3009531</v></cell><cell r="E26482" t="str"><v>REVESTIMENTO TIJOLO BOCA DE SAPO FACHADA-CIMENTO/AREIA</v></cell><cell r="F26482" t="str"><v>M2</v></cell><cell r="G26482"><v>115.59</v></cell></row><row r="26483"><cell r="C26483" t="str"><v>120363</v></cell><cell r="D26483"><v>3009532</v></cell><cell r="E26483" t="str"><v>CERAMICA ELIANE LINHA CAMBURI COR WHITE 31x31cm</v></cell><cell r="F26483" t="str"><v>M2</v></cell><cell r="G26483"><v>69.94</v></cell></row><row r="26484"><cell r="C26484" t="str"><v>120364</v></cell><cell r="D26484"><v>3009533</v></cell><cell r="E26484" t="str"><v>REVESTIMENTO TIJOLO BOCA DE SAPO-TOPO DE ALVENARIAS-CIM.AREI</v></cell><cell r="F26484" t="str"><v>M2</v></cell><cell r="G26484"><v>115.59</v></cell></row><row r="26485"><cell r="C26485" t="str"><v>120365</v></cell><cell r="D26485"><v>3009534</v></cell><cell r="E26485" t="str"><v>RODAPE 30cm CIMENTO/AREIA EM REVESTIMENTO TIJOLO BOCA DE SAP</v></cell><cell r="F26485" t="str"><v>M</v></cell><cell r="G26485"><v>36.22</v></cell></row><row r="26486"><cell r="C26486" t="str"><v>120366</v></cell><cell r="D26486"><v>3009535</v></cell><cell r="E26486" t="str"><v>PORCELANATO 60X60 ACET.BORDA RETA BIANCO CARRARA PORTOBELO</v></cell><cell r="F26486" t="str"><v>M2</v></cell><cell r="G26486"><v>119.57</v></cell></row><row r="26487"><cell r="C26487" t="str"><v>120368</v></cell><cell r="D26487"><v>3009536</v></cell><cell r="E26487" t="str"><v>CERAMICA 20x20cm ELIANE AZUL LAGUNA</v></cell><cell r="F26487" t="str"><v>M2</v></cell><cell r="G26487"><v>75.76</v></cell></row><row r="26488"><cell r="C26488" t="str"><v>120369</v></cell><cell r="D26488"><v>3009537</v></cell><cell r="E26488" t="str"><v>FAIXA CERAMICA 3,5x20cm BORDURA WITHE</v></cell><cell r="F26488" t="str"><v>M</v></cell><cell r="G26488"><v>51.08</v></cell></row><row r="26489"><cell r="C26489" t="str"><v>120370</v></cell><cell r="D26489"><v>3009538</v></cell><cell r="E26489" t="str"><v>AZULEJO 15x15cm ELIANE SOBRE EMBOCO COLADO ACIMA 1,5m</v></cell><cell r="F26489" t="str"><v>M2</v></cell><cell r="G26489"><v>77.85</v></cell></row><row r="26490"><cell r="C26490" t="str"><v>120371</v></cell><cell r="D26490"><v>3009539</v></cell><cell r="E26490" t="str"><v>AZULEJO 7,5x7,5cm ELIANE STUDIO BRANCO MESH</v></cell><cell r="F26490" t="str"><v>M2</v></cell><cell r="G26490"><v>84.48</v></cell></row><row r="26491"><cell r="C26491" t="str"><v>120372</v></cell><cell r="D26491"><v>3009540</v></cell><cell r="E26491" t="str"><v>CERAMICA 33x45cm BRILHANTE AGATA BONE ELIANE</v></cell><cell r="F26491" t="str"><v>M2</v></cell><cell r="G26491"><v>87.48</v></cell></row><row r="26492"><cell r="C26492" t="str"><v>120373</v></cell><cell r="D26492"><v>3009541</v></cell><cell r="E26492" t="str"><v>CERAMICA 30x40cm BORDA ARREDON. ACETINADO FORMA SLIM FENDI E</v></cell><cell r="F26492" t="str"><v>M2</v></cell><cell r="G26492"><v>65.86</v></cell></row><row r="26493"><cell r="C26493" t="str"><v>120374</v></cell><cell r="D26493"><v>3009542</v></cell><cell r="E26493" t="str"><v>CERAMICA REVESTIMENTO 20x30cm WHITE PLAIN CECRISA</v></cell><cell r="F26493" t="str"><v>M2</v></cell><cell r="G26493"><v>50.81</v></cell></row><row r="26494"><cell r="C26494" t="str"><v>120375</v></cell><cell r="D26494"><v>3009543</v></cell><cell r="E26494" t="str"><v>CERAMICA 11,5x11,5cm GAIL COLADA SOBRE EMBOCO-ACIMA DE 1,50m</v></cell><cell r="F26494" t="str"><v>M2</v></cell><cell r="G26494"><v>122.61</v></cell></row><row r="26495"><cell r="C26495" t="str"><v>120379</v></cell><cell r="D26495"><v>3009544</v></cell><cell r="E26495" t="str"><v>FAIXA EM CERAMICA 10,5x32cm ELIANE FROST WHITE</v></cell><cell r="F26495" t="str"><v>M</v></cell><cell r="G26495"><v>46.45</v></cell></row><row r="26496"><cell r="C26496" t="str"><v>120380</v></cell><cell r="D26496"><v>3009545</v></cell><cell r="E26496" t="str"><v>CERAMICA 30x60CM ANTARTIDA BOLD BRILHANTE PORTOBELLO</v></cell><cell r="F26496" t="str"><v>M2</v></cell><cell r="G26496"><v>82.68</v></cell></row><row r="26497"><cell r="C26497" t="str"><v>120387</v></cell><cell r="D26497"><v>3009546</v></cell><cell r="E26497" t="str"><v>REBAIXAMENTO DE TETO EM GESSO LISO PARA VARANDAS</v></cell><cell r="F26497" t="str"><v>M2</v></cell><cell r="G26497"><v>42.74</v></cell></row><row r="26498"><cell r="C26498" t="str"><v>120388</v></cell><cell r="D26498"><v>3009547</v></cell><cell r="E26498" t="str"><v>REBAIXAMENTO DE TETO EM GESSO LISO</v></cell><cell r="F26498" t="str"><v>M2</v></cell><cell r="G26498"><v>42.44</v></cell></row><row r="26499"><cell r="C26499" t="str"><v>120390</v></cell><cell r="D26499"><v>3009548</v></cell><cell r="E26499" t="str"><v>REVESTIMENTO DE SOCO 10cm EM MARMORE BRANCO EXTRA</v></cell><cell r="F26499" t="str"><v>M</v></cell><cell r="G26499"><v>29.69</v></cell></row><row r="26500"><cell r="C26500" t="str"><v>120391</v></cell><cell r="D26500"><v>3009549</v></cell><cell r="E26500" t="str"><v>REVESTIMENTO DE SOCO 10cm EM MARMORE VERDE JASPE CIM/AREIA</v></cell><cell r="F26500" t="str"><v>M</v></cell><cell r="G26500"><v>32.09</v></cell></row><row r="26501"><cell r="C26501" t="str"><v>120392</v></cell><cell r="D26501"><v>3009550</v></cell><cell r="E26501" t="str"><v>REVESTIMENTO DE SOCO 20cm EM MARMORE CREMA MARFIL</v></cell><cell r="F26501" t="str"><v>M</v></cell><cell r="G26501"><v>53.94</v></cell></row><row r="26502"><cell r="C26502" t="str"><v>120394</v></cell><cell r="D26502"><v>3009551</v></cell><cell r="E26502" t="str"><v>MOLDURA MARMORE BRANCO 25+4cm CIM/AREIA C/TIRA PARA CAIXILHO</v></cell><cell r="F26502" t="str"><v>M</v></cell><cell r="G26502"><v>49.38</v></cell></row><row r="26503"><cell r="C26503" t="str"><v>120396</v></cell><cell r="D26503"><v>3009552</v></cell><cell r="E26503" t="str"><v>MOLDURA MARMORE BRANCO 20cm CIM.AREIA C/TIRAS PARA CAIXILHO</v></cell><cell r="F26503" t="str"><v>M</v></cell><cell r="G26503"><v>46.23</v></cell></row><row r="26504"><cell r="C26504" t="str"><v>120399</v></cell><cell r="D26504"><v>3009553</v></cell><cell r="E26504" t="str"><v>REVESTIMENTO SOCO 10cm MARMORE CREMA MARFIL CIM./AREIA</v></cell><cell r="F26504" t="str"><v>M</v></cell><cell r="G26504"><v>51.29</v></cell></row><row r="26505"><cell r="C26505" t="str"><v>120401</v></cell><cell r="D26505"><v>3009554</v></cell><cell r="E26505" t="str"><v>LAMBRI CHAPA ISOLANTE 1,10x2,75x0,12m EM PAREDES</v></cell><cell r="F26505" t="str"><v>UN</v></cell><cell r="G26505"><v>51.46</v></cell></row><row r="26506"><cell r="C26506" t="str"><v>120402</v></cell><cell r="D26506"><v>3009555</v></cell><cell r="E26506" t="str"><v>REVESTIMENTO SOCO 10cm MARMORE ROSSO VERONA-CIM.AREIA</v></cell><cell r="F26506" t="str"><v>M</v></cell><cell r="G26506"><v>32.09</v></cell></row><row r="26507"><cell r="C26507" t="str"><v>120403</v></cell><cell r="D26507"><v>3009556</v></cell><cell r="E26507" t="str"><v>REVESTIMENTO SOCO 10cm MARMORE JUPARANA PALHA-CIM.AREIA</v></cell><cell r="F26507" t="str"><v>M</v></cell><cell r="G26507"><v>41.79</v></cell></row><row r="26508"><cell r="C26508" t="str"><v>120404</v></cell><cell r="D26508"><v>3009557</v></cell><cell r="E26508" t="str"><v>CERAMICA 30x60CM ANTARTIDA BOLD BRILHANTE PORTOBELLO</v></cell><cell r="F26508" t="str"><v>M2</v></cell><cell r="G26508"><v>80.96</v></cell></row><row r="26509"><cell r="C26509" t="str"><v>120405</v></cell><cell r="D26509"><v>3009558</v></cell><cell r="E26509" t="str"><v>CERAMICA 30x60CM ANTARTIDA BOLD BRILHANTE PORTOBELLO</v></cell><cell r="F26509" t="str"><v>M2</v></cell><cell r="G26509"><v>80.96</v></cell></row><row r="26510"><cell r="C26510" t="str"><v>120406</v></cell><cell r="D26510"><v>3009559</v></cell><cell r="E26510" t="str"><v>TAPETE/CARPETE/ALCATIFA BANDEIRANTES-CAPRI APLICADO EM PARED</v></cell><cell r="F26510" t="str"><v>M2</v></cell><cell r="G26510"><v>92.87</v></cell></row><row r="26511"><cell r="C26511" t="str"><v>120409</v></cell><cell r="D26511"><v>3009560</v></cell><cell r="E26511" t="str"><v>CERAMICA 32,5x59CM RETIFICADA BRANCO BRILHANTE ELIANE</v></cell><cell r="F26511" t="str"><v>M2</v></cell><cell r="G26511"><v>79.13</v></cell></row><row r="26512"><cell r="C26512" t="str"><v>120410</v></cell><cell r="D26512"><v>3009561</v></cell><cell r="E26512" t="str"><v>CHUMBO EM REVESTIMENTO DE PROTECAO 0,5mm APLICADO EM PAREDES</v></cell><cell r="F26512" t="str"><v>M2</v></cell><cell r="G26512"><v>517.9</v></cell></row><row r="26513"><cell r="C26513" t="str"><v>120411</v></cell><cell r="D26513"><v>3009562</v></cell><cell r="E26513" t="str"><v>FORRO COLMEIA ACO ZINCADO PINTURA ELETROSTATICA 63x63cm x37m</v></cell><cell r="F26513" t="str"><v>M2</v></cell><cell r="G26513"><v>148.42</v></cell></row><row r="26514"><cell r="C26514" t="str"><v>120412</v></cell><cell r="D26514"><v>3009563</v></cell><cell r="E26514" t="str"><v>FORRO EM MODULOS DE PVC ARTICULADO COM PLACAS 618x1243x10mm</v></cell><cell r="F26514" t="str"><v>M2</v></cell><cell r="G26514"><v>66.21</v></cell></row><row r="26515"><cell r="C26515" t="str"><v>120414</v></cell><cell r="D26515"><v>3009564</v></cell><cell r="E26515" t="str"><v>FAIXA CERAMICA 7,5x33cm PEGASO ELIANE</v></cell><cell r="F26515" t="str"><v>M</v></cell><cell r="G26515"><v>25.31</v></cell></row><row r="26516"><cell r="C26516" t="str"><v>120415</v></cell><cell r="D26516"><v>3009565</v></cell><cell r="E26516" t="str"><v>FAIXA BORDURA 2,5x20cm  VILLAGE BEGE CECRISA</v></cell><cell r="F26516" t="str"><v>M</v></cell><cell r="G26516"><v>34.33</v></cell></row><row r="26517"><cell r="C26517" t="str"><v>120416</v></cell><cell r="D26517"><v>3009566</v></cell><cell r="E26517" t="str"><v>QUADRO/MOLDURA PARA CAIXILHO 15cm EM MARMORE CARRARA IMPORTA</v></cell><cell r="F26517" t="str"><v>M</v></cell><cell r="G26517"><v>75.12</v></cell></row><row r="26518"><cell r="C26518" t="str"><v>120418</v></cell><cell r="D26518"><v>3009567</v></cell><cell r="E26518" t="str"><v>BARITA REVESTIMENTO DE PROTECAO DE PISOS EM AMBIENTE RAIOS-X</v></cell><cell r="F26518" t="str"><v>M2</v></cell><cell r="G26518"><v>39.68</v></cell></row><row r="26519"><cell r="C26519" t="str"><v>120419</v></cell><cell r="D26519"><v>3009568</v></cell><cell r="E26519" t="str"><v>FORRO EM REGUAS PVC BRANCA TIGRE PERFIL 200mm x 12mm x 10mm</v></cell><cell r="F26519" t="str"><v>M2</v></cell><cell r="G26519"><v>24.01</v></cell></row><row r="26520"><cell r="C26520" t="str"><v>120420</v></cell><cell r="D26520"><v>3009569</v></cell><cell r="E26520" t="str"><v>REVESTIMENTO PROTECAO DE PAREDES EM AMBIENTE DE RAIOS-X</v></cell><cell r="F26520" t="str"><v>M2</v></cell><cell r="G26520"><v>39.68</v></cell></row><row r="26521"><cell r="C26521" t="str"><v>120421</v></cell><cell r="D26521"><v>3009570</v></cell><cell r="E26521" t="str"><v>QUADRO/MOLDURA 15cm PARA REQUADRO CAIXILHO MARMORE COLADO</v></cell><cell r="F26521" t="str"><v>M</v></cell><cell r="G26521"><v>57.23</v></cell></row><row r="26522"><cell r="C26522" t="str"><v>120422</v></cell><cell r="D26522"><v>3009571</v></cell><cell r="E26522" t="str"><v>QUADRO/MOLDURA PARA CAIXILHO 15cm EM MARMORE BRANCO EXTRA</v></cell><cell r="F26522" t="str"><v>M</v></cell><cell r="G26522"><v>45.12</v></cell></row><row r="26523"><cell r="C26523" t="str"><v>120428</v></cell><cell r="D26523"><v>3009572</v></cell><cell r="E26523" t="str"><v>REVESTIMENTO PEDRA GRANITO IRREGULAR EM PAREDES</v></cell><cell r="F26523" t="str"><v>M2</v></cell><cell r="G26523"><v>156.23</v></cell></row><row r="26524"><cell r="C26524" t="str"><v>120432</v></cell><cell r="D26524"><v>3009573</v></cell><cell r="E26524" t="str"><v>PROTECAO DE FORRO EM LAN DE ROCHA</v></cell><cell r="F26524" t="str"><v>M2</v></cell><cell r="G26524"><v>80.24</v></cell></row><row r="26525"><cell r="C26525" t="str"><v>120435</v></cell><cell r="D26525"><v>3009574</v></cell><cell r="E26525" t="str"><v>VULCATEX APLICADO EM PAREDES COM PREPARO DE BASE</v></cell><cell r="F26525" t="str"><v>M2</v></cell><cell r="G26525"><v>87.58</v></cell></row><row r="26526"><cell r="C26526" t="str"><v>120436</v></cell><cell r="D26526"><v>3009575</v></cell><cell r="E26526" t="str"><v>CERAMICA 33,5x45cm ELIANE BLANC COLADA SOBRE EMBOCO</v></cell><cell r="F26526" t="str"><v>M2</v></cell><cell r="G26526"><v>61.95</v></cell></row><row r="26527"><cell r="C26527" t="str"><v>120441</v></cell><cell r="D26527"><v>3009576</v></cell><cell r="E26527" t="str"><v>LAMBRI EM REGUAS CEDRO PARA SAUNA</v></cell><cell r="F26527" t="str"><v>M2</v></cell><cell r="G26527"><v>99.14</v></cell></row><row r="26528"><cell r="C26528" t="str"><v>120442</v></cell><cell r="D26528"><v>3009577</v></cell><cell r="E26528" t="str"><v>TETO EM LAMBRI COM REGUAS CEDRO PARA SAUNA</v></cell><cell r="F26528" t="str"><v>M2</v></cell><cell r="G26528"><v>66.17</v></cell></row><row r="26529"><cell r="C26529" t="str"><v>120445</v></cell><cell r="D26529"><v>3009578</v></cell><cell r="E26529" t="str"><v>CERAMICA 10x10cm PORTOBELLO ARQUITETO AZUL CELESTE COLADA RE</v></cell><cell r="F26529" t="str"><v>M2</v></cell><cell r="G26529"><v>114.93</v></cell></row><row r="26530"><cell r="C26530" t="str"><v>120447</v></cell><cell r="D26530"><v>3009579</v></cell><cell r="E26530" t="str"><v>CERAMICA ELIANE LINHA CAMBURI BRANCA 31x31cm</v></cell><cell r="F26530" t="str"><v>M2</v></cell><cell r="G26530"><v>69.96</v></cell></row><row r="26531"><cell r="C26531" t="str"><v>120449</v></cell><cell r="D26531"><v>3009580</v></cell><cell r="E26531" t="str"><v>REVESTIMENTO REBOCO TEXTUR.IBRATIN 862AOP MONTSERRAT MINIMO</v></cell><cell r="F26531" t="str"><v>M2</v></cell><cell r="G26531"><v>70.2</v></cell></row><row r="26532"><cell r="C26532" t="str"><v>120450</v></cell><cell r="D26532"><v>3009581</v></cell><cell r="E26532" t="str"><v>LAMINADO FORMICA M413 TEXT.+PAINEL LAN/VIDRO 60x60 DECORSOUN</v></cell><cell r="F26532" t="str"><v>M2</v></cell><cell r="G26532"><v>103</v></cell></row><row r="26533"><cell r="C26533" t="str"><v>120451</v></cell><cell r="D26533"><v>3009582</v></cell><cell r="E26533" t="str"><v>REBOCO TEXTURIZADO IBRATIN SALSBURGO CLARO 642AOL</v></cell><cell r="F26533" t="str"><v>M2</v></cell><cell r="G26533"><v>46.35</v></cell></row><row r="26534"><cell r="C26534" t="str"><v>120452</v></cell><cell r="D26534"><v>3009583</v></cell><cell r="E26534" t="str"><v>REBOCO TEXTURIZADO IBRATIN DUBLIM MINIMO 870AOR</v></cell><cell r="F26534" t="str"><v>M2</v></cell><cell r="G26534"><v>60.11</v></cell></row><row r="26535"><cell r="C26535" t="str"><v>120454</v></cell><cell r="D26535"><v>3009584</v></cell><cell r="E26535" t="str"><v>REBOCO TEXTURIZADO IBRATIN BRUXELAS MINIMO 650AOR</v></cell><cell r="F26535" t="str"><v>M2</v></cell><cell r="G26535"><v>59.51</v></cell></row><row r="26536"><cell r="C26536" t="str"><v>120455</v></cell><cell r="D26536"><v>3009585</v></cell><cell r="E26536" t="str"><v>REVESTIIMENTO ACUSTICO SONEX BAFLE PLANA 50mm ILLBRUCK BRANC</v></cell><cell r="F26536" t="str"><v>M2</v></cell><cell r="G26536"><v>103.3</v></cell></row><row r="26537"><cell r="C26537" t="str"><v>120456</v></cell><cell r="D26537"><v>3009586</v></cell><cell r="E26537" t="str"><v>ARREMATE PERFIM ALUMINIO ANOD.NATURAL 2849 BELMETAL</v></cell><cell r="F26537" t="str"><v>M</v></cell><cell r="G26537"><v>38.09</v></cell></row><row r="26538"><cell r="C26538" t="str"><v>120458</v></cell><cell r="D26538"><v>3009587</v></cell><cell r="E26538" t="str"><v>PORCELANATO 60x60cm GYOTOKU METROPOLE GRAY</v></cell><cell r="F26538" t="str"><v>M2</v></cell><cell r="G26538"><v>80.82</v></cell></row><row r="26539"><cell r="C26539" t="str"><v>120459</v></cell><cell r="D26539"><v>3009588</v></cell><cell r="E26539" t="str"><v>PORCELANATO 46x46cm GYOTOKU ATLANTA SAND</v></cell><cell r="F26539" t="str"><v>M2</v></cell><cell r="G26539"><v>48.35</v></cell></row><row r="26540"><cell r="C26540" t="str"><v>120477</v></cell><cell r="D26540"><v>3009589</v></cell><cell r="E26540" t="str"><v>REVESTIMENTO PAREDE TAPETE ASTRAL BEAULIEU DO BRASIL 6mm</v></cell><cell r="F26540" t="str"><v>M2</v></cell><cell r="G26540"><v>86.1</v></cell></row><row r="26541"><cell r="C26541" t="str"><v>120478</v></cell><cell r="D26541"><v>3009590</v></cell><cell r="E26541" t="str"><v>PASTILHA DE VIDRO 2x2 EVEREST TELA 30x30 JATOBA</v></cell><cell r="F26541" t="str"><v>M2</v></cell><cell r="G26541"><v>209.64</v></cell></row><row r="26542"><cell r="C26542" t="str"><v>120479</v></cell><cell r="D26542"><v>3009591</v></cell><cell r="E26542" t="str"><v>PASTILHA DE VIDRO  VERDE STAMBUL TELA 31x31CM JATOBA</v></cell><cell r="F26542" t="str"><v>M2</v></cell><cell r="G26542"><v>219.09</v></cell></row><row r="26543"><cell r="C26543" t="str"><v>120481</v></cell><cell r="D26543"><v>3009592</v></cell><cell r="E26543" t="str"><v>TETO EM GESSO COM PLACAS 60x60cm BISOTADAS FIXADAS COM ARAME</v></cell><cell r="F26543" t="str"><v>M2</v></cell><cell r="G26543"><v>42.44</v></cell></row><row r="26544"><cell r="C26544" t="str"><v>120482</v></cell><cell r="D26544"><v>3009593</v></cell><cell r="E26544" t="str"><v>TETO EM GESSO COM PLACAS MACHO E FEMEA</v></cell><cell r="F26544" t="str"><v>M2</v></cell><cell r="G26544"><v>43.86</v></cell></row><row r="26545"><cell r="C26545" t="str"><v>120483</v></cell><cell r="D26545"><v>3009594</v></cell><cell r="E26545" t="str"><v>TETO EM GESSO COM PLACAS BISOTADAS-FIX.ESTRUT.ALUMINIO</v></cell><cell r="F26545" t="str"><v>M2</v></cell><cell r="G26545"><v>42.74</v></cell></row><row r="26546"><cell r="C26546" t="str"><v>120485</v></cell><cell r="D26546"><v>3009595</v></cell><cell r="E26546" t="str"><v>TETO EM GESSO COM PLACAS 60x60cm FIXADAS COM ARAME EM CINEMA</v></cell><cell r="F26546" t="str"><v>M2</v></cell><cell r="G26546"><v>42.74</v></cell></row><row r="26547"><cell r="C26547" t="str"><v>120486</v></cell><cell r="D26547"><v>3009596</v></cell><cell r="E26547" t="str"><v>TETO EM GESSO COM PLACAS 60x60cm FIXADAS COM ARAME-CIRCULACA</v></cell><cell r="F26547" t="str"><v>M2</v></cell><cell r="G26547"><v>23.38</v></cell></row><row r="26548"><cell r="C26548" t="str"><v>120487</v></cell><cell r="D26548"><v>3009597</v></cell><cell r="E26548" t="str"><v>TETO EM GESSO COM PLACAS 60x60cm FIXADAS COM ARAME-BILETERIA</v></cell><cell r="F26548" t="str"><v>M2</v></cell><cell r="G26548"><v>42.74</v></cell></row><row r="26549"><cell r="C26549" t="str"><v>120488</v></cell><cell r="D26549"><v>3009598</v></cell><cell r="E26549" t="str"><v>TETO EM GESSO COM PLACAS 60x60cm FIXADAS C/ARAME</v></cell><cell r="F26549" t="str"><v>M2</v></cell><cell r="G26549"><v>42.74</v></cell></row><row r="26550"><cell r="C26550" t="str"><v>120489</v></cell><cell r="D26550"><v>3009599</v></cell><cell r="E26550" t="str"><v>TETO EM GESSO COM PLACAS 60x60cm FIXADAS C/ARAME-EM FOYER</v></cell><cell r="F26550" t="str"><v>M2</v></cell><cell r="G26550"><v>42.74</v></cell></row><row r="26551"><cell r="C26551" t="str"><v>120490</v></cell><cell r="D26551"><v>3009600</v></cell><cell r="E26551" t="str"><v>TETO EM GESSO COM PLACAS 60x60cm FIXADAS C/ARAME-EM LOJAS</v></cell><cell r="F26551" t="str"><v>M2</v></cell><cell r="G26551"><v>42.74</v></cell></row><row r="26552"><cell r="C26552" t="str"><v>120492</v></cell><cell r="D26552"><v>3009601</v></cell><cell r="E26552" t="str"><v>CERAMICA 5X10 CRISTAL MARINHO ELIZABETH</v></cell><cell r="F26552" t="str"><v>M2</v></cell><cell r="G26552"><v>79.14</v></cell></row><row r="26553"><cell r="C26553" t="str"><v>120496</v></cell><cell r="D26553"><v>3009602</v></cell><cell r="E26553" t="str"><v>TORELO PRIMAVERA VERDE-LINHA PRIMAVERA 1,5x14cm</v></cell><cell r="F26553" t="str"><v>M</v></cell><cell r="G26553"><v>107.22</v></cell></row><row r="26554"><cell r="C26554" t="str"><v>120497</v></cell><cell r="D26554"><v>3009603</v></cell><cell r="E26554" t="str"><v>TORELO PRIMAVERA BRANCO-LINHA PRIMAVERA 1,5x15cm</v></cell><cell r="F26554" t="str"><v>M</v></cell><cell r="G26554"><v>131.6</v></cell></row><row r="26555"><cell r="C26555" t="str"><v>120501</v></cell><cell r="D26555"><v>3009604</v></cell><cell r="E26555" t="str"><v>PAPEL PLASTICO COLADO EM PAREDE</v></cell><cell r="F26555" t="str"><v>M2</v></cell><cell r="G26555"><v>48.11</v></cell></row><row r="26556"><cell r="C26556" t="str"><v>120502</v></cell><cell r="D26556"><v>3009605</v></cell><cell r="E26556" t="str"><v>SEPTO EM PLACAS DE GESSO</v></cell><cell r="F26556" t="str"><v>M2</v></cell><cell r="G26556"><v>26.62</v></cell></row><row r="26557"><cell r="C26557" t="str"><v>120505</v></cell><cell r="D26557"><v>3009606</v></cell><cell r="E26557" t="str"><v>VULCATEX APLICADO EM PAREDE SOBRE BASE PRONTA</v></cell><cell r="F26557" t="str"><v>M2</v></cell><cell r="G26557"><v>44.7</v></cell></row><row r="26558"><cell r="C26558" t="str"><v>120506</v></cell><cell r="D26558"><v>3009607</v></cell><cell r="E26558" t="str"><v>TAPETE/CARPETE/ALCATIFA SAO CARLOS 12mm MASTER EM PAREDES</v></cell><cell r="F26558" t="str"><v>M2</v></cell><cell r="G26558"><v>103.23</v></cell></row><row r="26559"><cell r="C26559" t="str"><v>120507</v></cell><cell r="D26559"><v>3009608</v></cell><cell r="E26559" t="str"><v>TAPETE/CARPETE/ALCATIFA AGULHADO EM PAREDE</v></cell><cell r="F26559" t="str"><v>M2</v></cell><cell r="G26559"><v>64.39</v></cell></row><row r="26560"><cell r="C26560" t="str"><v>120508</v></cell><cell r="D26560"><v>3009609</v></cell><cell r="E26560" t="str"><v>QUADRO MOLDURA 15cm MARMORE COLADO PARA REQUADRO DE ESPELHO</v></cell><cell r="F26560" t="str"><v>M</v></cell><cell r="G26560"><v>45.81</v></cell></row><row r="26561"><cell r="C26561" t="str"><v>120512</v></cell><cell r="D26561"><v>3009610</v></cell><cell r="E26561" t="str"><v>TUBO DE ACO CROMADO COM APOIOS m/m PARA BAR</v></cell><cell r="F26561" t="str"><v>M</v></cell><cell r="G26561"><v>275.51</v></cell></row><row r="26562"><cell r="C26562" t="str"><v>120515</v></cell><cell r="D26562"><v>3009611</v></cell><cell r="E26562" t="str"><v>ENCHIMENTO ARGAMASSA RASGOS ALVENARIAS-RECOBRIMENTO TUBULACO</v></cell><cell r="F26562" t="str"><v>M</v></cell><cell r="G26562"><v>9.7</v></cell></row><row r="26563"><cell r="C26563" t="str"><v>120517</v></cell><cell r="D26563"><v>3009612</v></cell><cell r="E26563" t="str"><v>FORRO COM CHAPA RESINADA 6mm DE MADEIRA</v></cell><cell r="F26563" t="str"><v>M2</v></cell><cell r="G26563"><v>149.06</v></cell></row><row r="26564"><cell r="C26564" t="str"><v>120528</v></cell><cell r="D26564"><v>3009613</v></cell><cell r="E26564" t="str"><v>CANTO ARREDONDADO EM ALUMINIO ANODIZADO FOSCO NATURAL</v></cell><cell r="F26564" t="str"><v>M</v></cell><cell r="G26564"><v>72.17</v></cell></row><row r="26565"><cell r="C26565" t="str"><v>120558</v></cell><cell r="D26565"><v>3009614</v></cell><cell r="E26565" t="str"><v>PASTILHA PRATA JD4940 DE INOX 5X5CM JATOBA</v></cell><cell r="F26565" t="str"><v>M2</v></cell><cell r="G26565"><v>381.53</v></cell></row><row r="26566"><cell r="C26566" t="str"><v>120559</v></cell><cell r="D26566"><v>3009615</v></cell><cell r="E26566" t="str"><v>MOSAICO VIDROSO 32,5x32,5cm VERDE FOLHA GYOTOKU</v></cell><cell r="F26566" t="str"><v>M2</v></cell><cell r="G26566"><v>108.89</v></cell></row><row r="26567"><cell r="C26567" t="str"><v>120560</v></cell><cell r="D26567"><v>3009616</v></cell><cell r="E26567" t="str"><v>GRANITO ROSA RAISSA EM PAREDES</v></cell><cell r="F26567" t="str"><v>M2</v></cell><cell r="G26567"><v>121.65</v></cell></row><row r="26568"><cell r="C26568" t="str"><v>120561</v></cell><cell r="D26568"><v>3009617</v></cell><cell r="E26568" t="str"><v>GRANITO BRANCO ITAUNAS 3cm</v></cell><cell r="F26568" t="str"><v>M2</v></cell><cell r="G26568"><v>177.3</v></cell></row><row r="26569"><cell r="C26569" t="str"><v>120600</v></cell><cell r="D26569"><v>3009618</v></cell><cell r="E26569" t="str"><v>QUADRO NEGRO 1,30x3,20m BASE LAMINADO 1,3mm SOBRE COMPENSADO</v></cell><cell r="F26569" t="str"><v>UN</v></cell><cell r="G26569"><v>904.41</v></cell></row><row r="26570"><cell r="C26570" t="str"><v>120601</v></cell><cell r="D26570"><v>3009619</v></cell><cell r="E26570" t="str"><v>REVESTIMENTO DE SOCO 10cm EM PISO COM GRANITO NATURAL</v></cell><cell r="F26570" t="str"><v>M</v></cell><cell r="G26570"><v>37.79</v></cell></row><row r="26571"><cell r="C26571" t="str"><v>120604</v></cell><cell r="D26571"><v>3009620</v></cell><cell r="E26571" t="str"><v>TETO COM FRISOS DE MADEIRA PINUS</v></cell><cell r="F26571" t="str"><v>M2</v></cell><cell r="G26571"><v>128.51</v></cell></row><row r="26572"><cell r="C26572" t="str"><v>120605</v></cell><cell r="D26572"><v>3009621</v></cell><cell r="E26572" t="str"><v>ARGAMASSA PREFABRICADA 2cm MULTIMASSA PARA EXTERIORES</v></cell><cell r="F26572" t="str"><v>M2</v></cell><cell r="G26572"><v>77.74</v></cell></row><row r="26573"><cell r="C26573" t="str"><v>120617</v></cell><cell r="D26573"><v>3009622</v></cell><cell r="E26573" t="str"><v>PAINEIS RM-X COM PROTECAO RADIOLOGICA EM CHUMBO</v></cell><cell r="F26573" t="str"><v>M2</v></cell><cell r="G26573"><v>1188.72</v></cell></row><row r="26574"><cell r="C26574" t="str"><v>120620</v></cell><cell r="D26574"><v>3009623</v></cell><cell r="E26574" t="str"><v>CERAMICA - BORDA 32,5x59cm ELIANE FRAPHOS GRAY</v></cell><cell r="F26574" t="str"><v>M</v></cell><cell r="G26574"><v>110.84</v></cell></row><row r="26575"><cell r="C26575" t="str"><v>120671</v></cell><cell r="D26575"><v>3009624</v></cell><cell r="E26575" t="str"><v>FORRO AUPORTANTE PAINEIS ACO PADRAO SOMA (1.02)</v></cell><cell r="F26575" t="str"><v>M2</v></cell><cell r="G26575"><v>463.3</v></cell></row><row r="26576"><cell r="C26576" t="str"><v>120702</v></cell><cell r="D26576"><v>3009625</v></cell><cell r="E26576" t="str"><v>REVESTIMENTO IBRATIN DUBLIN MINIMO 870AOR</v></cell><cell r="F26576" t="str"><v>M2</v></cell><cell r="G26576"><v>35.92</v></cell></row><row r="26577"><cell r="C26577" t="str"><v>120703</v></cell><cell r="D26577"><v>3009626</v></cell><cell r="E26577" t="str"><v>REVESTIMENTO IBRATIN CHAMONIX MINIMO 157AOR</v></cell><cell r="F26577" t="str"><v>M2</v></cell><cell r="G26577"><v>56.78</v></cell></row><row r="26578"><cell r="C26578" t="str"><v>120704</v></cell><cell r="D26578"><v>3009627</v></cell><cell r="E26578" t="str"><v>REVESTIMENTO IBRATIN CHAMONIX CHEIO 157ADR</v></cell><cell r="F26578" t="str"><v>M2</v></cell><cell r="G26578"><v>49.15</v></cell></row><row r="26579"><cell r="C26579" t="str"><v>120705</v></cell><cell r="D26579"><v>3009628</v></cell><cell r="E26579" t="str"><v>PERFIL DE ACO ABAS DESIGUAIS 1.1/2""x1.1/2""x5/16""</v></cell><cell r="F26579" t="str"><v>M</v></cell><cell r="G26579"><v>57.16</v></cell></row><row r="26580"><cell r="C26580" t="str"><v>120706</v></cell><cell r="D26580"><v>3009629</v></cell><cell r="E26580" t="str"><v>REVESTIMENTO IBRATIN DUBLIN DUSSELDORF CHEIO 618AOD</v></cell><cell r="F26580" t="str"><v>M2</v></cell><cell r="G26580"><v>35.92</v></cell></row><row r="26581"><cell r="C26581" t="str"><v>120712</v></cell><cell r="D26581"><v>3009630</v></cell><cell r="E26581" t="str"><v>REVESTIMENTO IBRATIN DUBLIN MARTINICA CHEIO 854AOD</v></cell><cell r="F26581" t="str"><v>M2</v></cell><cell r="G26581"><v>64.43</v></cell></row><row r="26582"><cell r="C26582" t="str"><v>120714</v></cell><cell r="D26582"><v>3009631</v></cell><cell r="E26582" t="str"><v>FORRO REMOVIVEL SONEX FINE LAY IN PLACAS 0,625x0,625m</v></cell><cell r="F26582" t="str"><v>M2</v></cell><cell r="G26582"><v>62.37</v></cell></row><row r="26583"><cell r="C26583" t="str"><v>120715</v></cell><cell r="D26583"><v>3009632</v></cell><cell r="E26583" t="str"><v>FORRO REMOVIVEL SONEX STERN LAY IN TEXTURADO PLACAS 0,625x0,</v></cell><cell r="F26583" t="str"><v>M2</v></cell><cell r="G26583"><v>40.48</v></cell></row><row r="26584"><cell r="C26584" t="str"><v>120753</v></cell><cell r="D26584"><v>3009633</v></cell><cell r="E26584" t="str"><v>FORRO MODULADO GESSO 60x60cm/MANTA FIB.VIDRO 5cm/FL.ALUMINIO</v></cell><cell r="F26584" t="str"><v>M2</v></cell><cell r="G26584"><v>136.59</v></cell></row><row r="26585"><cell r="C26585" t="str"><v>120755</v></cell><cell r="D26585"><v>3009634</v></cell><cell r="E26585" t="str"><v>FORRO MODULADO AUTOPORTANTE SOMA ACO PINTADO 2 FACES</v></cell><cell r="F26585" t="str"><v>M2</v></cell><cell r="G26585"><v>57.77</v></cell></row><row r="26586"><cell r="C26586" t="str"><v>120770</v></cell><cell r="D26586"><v>3009635</v></cell><cell r="E26586" t="str"><v>CERAMICA 30x50cm BRUSCHINELLI FIRENZE</v></cell><cell r="F26586" t="str"><v>M2</v></cell><cell r="G26586"><v>40.41</v></cell></row><row r="26587"><cell r="C26587" t="str"><v>120771</v></cell><cell r="D26587"><v>3009636</v></cell><cell r="E26587" t="str"><v>CERAMICA 30x60cm LANZI RETIFICADO ATHENAS BEGE</v></cell><cell r="F26587" t="str"><v>M2</v></cell><cell r="G26587"><v>81.47</v></cell></row><row r="26588"><cell r="C26588" t="str"><v>120773</v></cell><cell r="D26588"><v>3009637</v></cell><cell r="E26588" t="str"><v>FAIXA EM GRANITO 10cm EM PAREDES</v></cell><cell r="F26588" t="str"><v>M</v></cell><cell r="G26588"><v>41.43</v></cell></row><row r="26589"><cell r="C26589" t="str"><v>120780</v></cell><cell r="D26589"><v>3009638</v></cell><cell r="E26589" t="str"><v>MOLDURA PARA PORTA DE ACESSO EM ARGAMASSA CIM.AREIA</v></cell><cell r="F26589" t="str"><v>M</v></cell><cell r="G26589"><v>85.85</v></cell></row><row r="26590"><cell r="C26590" t="str"><v>120781</v></cell><cell r="D26590"><v>3009639</v></cell><cell r="E26590" t="str"><v>SANCA DE GESSO PARA ILUMINACAO INDIRETA EM TETOS</v></cell><cell r="F26590" t="str"><v>M</v></cell><cell r="G26590"><v>37.7</v></cell></row><row r="26591"><cell r="C26591" t="str"><v>120791</v></cell><cell r="D26591"><v>3009640</v></cell><cell r="E26591" t="str"><v>FORRO GESSO ACARTONADO MODULO 618x1,243mm APLICADO</v></cell><cell r="F26591" t="str"><v>M2</v></cell><cell r="G26591"><v>77.85</v></cell></row><row r="26592"><cell r="C26592" t="str"><v>120801</v></cell><cell r="D26592"><v>3009641</v></cell><cell r="E26592" t="str"><v>LAMBRI COMPENSADO 15mm P/TRATAMENTO ACUSTICO CHAPA 1,6x2,2m</v></cell><cell r="F26592" t="str"><v>M2</v></cell><cell r="G26592"><v>103.71</v></cell></row><row r="26593"><cell r="C26593" t="str"><v>120815</v></cell><cell r="D26593"><v>3009642</v></cell><cell r="E26593" t="str"><v>APLICACAO DE NATA DE CIMENTO COM BIANCO</v></cell><cell r="F26593" t="str"><v>M2</v></cell><cell r="G26593"><v>47.99</v></cell></row><row r="26594"><cell r="C26594" t="str"><v>120852</v></cell><cell r="D26594"><v>3009643</v></cell><cell r="E26594" t="str"><v>PASTILHA DE VIDRO 2x2 AZUL TRANSPARENTE TELA 30x30 VIDROTIL</v></cell><cell r="F26594" t="str"><v>M2</v></cell><cell r="G26594"><v>497.84</v></cell></row><row r="26595"><cell r="C26595" t="str"><v>120853</v></cell><cell r="D26595"><v>3009644</v></cell><cell r="E26595" t="str"><v>PASTILHA DE VIDRO GRANADA 2x2 TELA 30x30 VIDROTIL</v></cell><cell r="F26595" t="str"><v>M2</v></cell><cell r="G26595"><v>831.14</v></cell></row><row r="26596"><cell r="C26596" t="str"><v>120882</v></cell><cell r="D26596"><v>3009645</v></cell><cell r="E26596" t="str"><v>TAXA DE TRANSPORTE PASTILAS DE VIDRO SAO PAULO/TERESINA</v></cell><cell r="F26596" t="str"><v>M2</v></cell><cell r="G26596"><v>1.5</v></cell></row><row r="26597"><cell r="C26597" t="str"><v>120903</v></cell><cell r="D26597"><v>3009646</v></cell><cell r="E26597" t="str"><v>ORCELANATO 50x100cm INCEPA COLADO SOBRE EMBOCO PRONTO</v></cell><cell r="F26597" t="str"><v>M2</v></cell><cell r="G26597"><v>142.21</v></cell></row><row r="26598"><cell r="C26598" t="str"><v>120904</v></cell><cell r="D26598"><v>3009647</v></cell><cell r="E26598" t="str"><v>PORCELANATO 40X40CM SALMON PRISMA ELIANE COLADO EM EMBOCO</v></cell><cell r="F26598" t="str"><v>M2</v></cell><cell r="G26598"><v>223.15</v></cell></row><row r="26599"><cell r="C26599" t="str"><v>120925</v></cell><cell r="D26599"><v>3009648</v></cell><cell r="E26599" t="str"><v>REJUNTAMENTO DE AZULEJOS COM CIMENTO BRANCO</v></cell><cell r="F26599" t="str"><v>M2</v></cell><cell r="G26599"><v>10.99</v></cell></row><row r="26600"><cell r="C26600" t="str"><v>120931</v></cell><cell r="D26600"><v>3009649</v></cell><cell r="E26600" t="str"><v>PORCELANATO 41X40CM ELIANE BIANCO COLADO SOBRE EMBOCO</v></cell><cell r="F26600" t="str"><v>M2</v></cell><cell r="G26600"><v>105.99</v></cell></row><row r="26601"><cell r="C26601" t="str"><v>120932</v></cell><cell r="D26601"><v>3009650</v></cell><cell r="E26601" t="str"><v>TECIDO SEDA ADAMASCADA APLICADO EM PAREDE LISA</v></cell><cell r="F26601" t="str"><v>M2</v></cell><cell r="G26601"><v>57.25</v></cell></row><row r="26602"><cell r="C26602" t="str"><v>120933</v></cell><cell r="D26602"><v>3009651</v></cell><cell r="E26602" t="str"><v>AZULEJO 15x15cm INDAIATUBA AZUL COM EMBOCO, COLADOEM PAREDES</v></cell><cell r="F26602" t="str"><v>M2</v></cell><cell r="G26602"><v>241.08</v></cell></row><row r="26603"><cell r="C26603" t="str"><v>120936</v></cell><cell r="D26603"><v>3009652</v></cell><cell r="E26603" t="str"><v>MASSA UNICA 2,0cm COM ARGAMASSA PREFABRICADA</v></cell><cell r="F26603" t="str"><v>M2</v></cell><cell r="G26603"><v>158.59</v></cell></row><row r="26604"><cell r="C26604" t="str"><v>120937</v></cell><cell r="D26604"><v>3009653</v></cell><cell r="E26604" t="str"><v>EMBOCO EM ARGAMASSA PREFABRICADA ESPESSURA 2,0cm</v></cell><cell r="F26604" t="str"><v>M2</v></cell><cell r="G26604"><v>158.59</v></cell></row><row r="26605"><cell r="C26605" t="str"><v>120939</v></cell><cell r="D26605"><v>3009654</v></cell><cell r="E26605" t="str"><v>EMBOCO EM ARGAMASSA PREFABRICADA ESPESSURA 1,5cm</v></cell><cell r="F26605" t="str"><v>M2</v></cell><cell r="G26605"><v>120.64</v></cell></row><row r="26606"><cell r="C26606" t="str"><v>120940</v></cell><cell r="D26606"><v>3009655</v></cell><cell r="E26606" t="str"><v>REVESTIMENTO EM ARGAMASSA DECORATIVA TECNOMASSA RASPADO BRAN</v></cell><cell r="F26606" t="str"><v>M2</v></cell><cell r="G26606"><v>12.36</v></cell></row><row r="26607"><cell r="C26607" t="str"><v>120987</v></cell><cell r="D26607"><v>3009656</v></cell><cell r="E26607" t="str"><v>REV ACUSTC. TELHA+CAPA DUPLA GESSO+THERMOBONDER+FILME TERM</v></cell><cell r="F26607" t="str"><v>M2</v></cell><cell r="G26607"><v>327.33</v></cell></row><row r="26608"><cell r="C26608" t="str"><v>121001</v></cell><cell r="D26608"><v>3009657</v></cell><cell r="E26608" t="str"><v>PILARETE 2,0x0,5m ALV.TIJ.FUR.REV.MOLD.MASSA/TIJ.BOCA DE SAP</v></cell><cell r="F26608" t="str"><v>UN</v></cell><cell r="G26608"><v>250.65</v></cell></row><row r="26609"><cell r="C26609" t="str"><v>121002</v></cell><cell r="D26609"><v>3009658</v></cell><cell r="E26609" t="str"><v>MURETA 2,7x0,6m ALV.TIJ.FUR.REV.MOLD.MASSA/TIJOLO BOCA DE SA</v></cell><cell r="F26609" t="str"><v>UN</v></cell><cell r="G26609"><v>400.96</v></cell></row><row r="26610"><cell r="C26610" t="str"><v>121009</v></cell><cell r="D26610"><v>3009659</v></cell><cell r="E26610" t="str"><v>CERAMICA 11,5x14cm GAIL BRANCO PEROLA COLADO EM PAREDE</v></cell><cell r="F26610" t="str"><v>M2</v></cell><cell r="G26610"><v>158.93</v></cell></row><row r="26611"><cell r="C26611" t="str"><v>121011</v></cell><cell r="D26611"><v>3009660</v></cell><cell r="E26611" t="str"><v>EMBOCO DESEMPENADO 1:1:8 CIMENTO,CAL,AREIA C/IMPERMEABILIZAN</v></cell><cell r="F26611" t="str"><v>M2</v></cell><cell r="G26611"><v>19.57</v></cell></row><row r="26612"><cell r="C26612" t="str"><v>121012</v></cell><cell r="D26612"><v>3009661</v></cell><cell r="E26612" t="str"><v>REBOCO CIMENTO/CAL E AREIA 1:1:12 C/PINTURA A OLEO SOBRE MAS</v></cell><cell r="F26612" t="str"><v>M2</v></cell><cell r="G26612"><v>72.41</v></cell></row><row r="26613"><cell r="C26613" t="str"><v>121035</v></cell><cell r="D26613"><v>3009662</v></cell><cell r="E26613" t="str"><v>PASTILHA DE VIDRO 2x2 CORES BASICAS TELA 30x30 VIDROTIL</v></cell><cell r="F26613" t="str"><v>M2</v></cell><cell r="G26613"><v>506.14</v></cell></row><row r="26614"><cell r="C26614" t="str"><v>121036</v></cell><cell r="D26614"><v>3009663</v></cell><cell r="E26614" t="str"><v>PASTILHA DE VIDRO 2x2 CORES TRANSPARENTES TELA 30x30VIDROTIL</v></cell><cell r="F26614" t="str"><v>M2</v></cell><cell r="G26614"><v>549.14</v></cell></row><row r="26615"><cell r="C26615" t="str"><v>121050</v></cell><cell r="D26615"><v>3009664</v></cell><cell r="E26615" t="str"><v>AZULEJO 15,5x15,5cm AZUL NAV.+EMBOCO PRONTO EM PISCINA</v></cell><cell r="F26615" t="str"><v>M2</v></cell><cell r="G26615"><v>99.09</v></cell></row><row r="26616"><cell r="C26616" t="str"><v>121052</v></cell><cell r="D26616"><v>3009665</v></cell><cell r="E26616" t="str"><v>AZULEJO 30x40cm PORTOBELLO ANTARTIDA+EMBOCO PRONTO</v></cell><cell r="F26616" t="str"><v>M2</v></cell><cell r="G26616"><v>105.33</v></cell></row><row r="26617"><cell r="C26617" t="str"><v>121054</v></cell><cell r="D26617"><v>3009666</v></cell><cell r="E26617" t="str"><v>LADRILHO HIDRAULICO 20x20cm EM PAREDE</v></cell><cell r="F26617" t="str"><v>M2</v></cell><cell r="G26617"><v>69.3</v></cell></row><row r="26618"><cell r="C26618" t="str"><v>121055</v></cell><cell r="D26618"><v>3009667</v></cell><cell r="E26618" t="str"><v>CERAMICA 41,5x41,5cm INCEFRA 31090PEI V COM COLA EM PAREDES</v></cell><cell r="F26618" t="str"><v>M2</v></cell><cell r="G26618"><v>42.16</v></cell></row><row r="26619"><cell r="C26619" t="str"><v>121056</v></cell><cell r="D26619"><v>3009668</v></cell><cell r="E26619" t="str"><v>CERAMICA 56X56CM MOSAICO BEGE GEOMETRIC ARTENS</v></cell><cell r="F26619" t="str"><v>M2</v></cell><cell r="G26619"><v>71.1</v></cell></row><row r="26620"><cell r="C26620" t="str"><v>121060</v></cell><cell r="D26620"><v>3009669</v></cell><cell r="E26620" t="str"><v>PASTILHA DE VIDRO 2x2 BRANCO TRANSPARENTE TELA 30x30VIDROTIL</v></cell><cell r="F26620" t="str"><v>M2</v></cell><cell r="G26620"><v>538.07</v></cell></row><row r="26621"><cell r="C26621" t="str"><v>121070</v></cell><cell r="D26621"><v>3009670</v></cell><cell r="E26621" t="str"><v>CHAPISCO FINO EXTERNO EM EMPENA E FACHADA</v></cell><cell r="F26621" t="str"><v>M2</v></cell><cell r="G26621"><v>8.19</v></cell></row><row r="26622"><cell r="C26622" t="str"><v>121074</v></cell><cell r="D26622"><v>3009671</v></cell><cell r="E26622" t="str"><v>EMBOCO EXTERNO EM MASSA UNICA COM MASSA PRONTA QUALIMASSA</v></cell><cell r="F26622" t="str"><v>M2</v></cell><cell r="G26622"><v>159.1</v></cell></row><row r="26623"><cell r="C26623" t="str"><v>121080</v></cell><cell r="D26623"><v>3009672</v></cell><cell r="E26623" t="str"><v>CIMENTADO LISO EM PAREDES (ESTUQUE LUCIDO)</v></cell><cell r="F26623" t="str"><v>M2</v></cell><cell r="G26623"><v>61.89</v></cell></row><row r="26624"><cell r="C26624" t="str"><v>121084</v></cell><cell r="D26624"><v>3009673</v></cell><cell r="E26624" t="str"><v>REBOCO CIMENTO/CAL E AREIA TRACO 1:1:12</v></cell><cell r="F26624" t="str"><v>M2</v></cell><cell r="G26624"><v>7.51</v></cell></row><row r="26625"><cell r="C26625" t="str"><v>121086</v></cell><cell r="D26625"><v>3009674</v></cell><cell r="E26625" t="str"><v>RECUPERACAO DE REVEST COM ARGAMASSA PRONTA 2,5mm</v></cell><cell r="F26625" t="str"><v>M2</v></cell><cell r="G26625"><v>26.66</v></cell></row><row r="26626"><cell r="C26626" t="str"><v>121087</v></cell><cell r="D26626"><v>3009675</v></cell><cell r="E26626" t="str"><v>REBOCO EXTERNO 1:1:12 COM CIMENTO/CAL E AREIA</v></cell><cell r="F26626" t="str"><v>M2</v></cell><cell r="G26626"><v>5.89</v></cell></row><row r="26627"><cell r="C26627" t="str"><v>121088</v></cell><cell r="D26627"><v>3009676</v></cell><cell r="E26627" t="str"><v>EMBOCO COM CIMENTO,AREIA E CAL HIDRATADO 1:1:8</v></cell><cell r="F26627" t="str"><v>M2</v></cell><cell r="G26627"><v>15</v></cell></row><row r="26628"><cell r="C26628" t="str"><v>121089</v></cell><cell r="D26628"><v>3009677</v></cell><cell r="E26628" t="str"><v>EMBOCO IMPERMEAVEL ARGAMASSA CIMENTO/CAL/AREIA 1:1:8</v></cell><cell r="F26628" t="str"><v>M2</v></cell><cell r="G26628"><v>18.9</v></cell></row><row r="26629"><cell r="C26629" t="str"><v>121090</v></cell><cell r="D26629"><v>3009678</v></cell><cell r="E26629" t="str"><v>EMBOCO DESEMPENADO CIMENTO,CAL,AREIA E I PERMEABILIZANTE-MUR</v></cell><cell r="F26629" t="str"><v>M2</v></cell><cell r="G26629"><v>20.09</v></cell></row><row r="26630"><cell r="C26630" t="str"><v>121092</v></cell><cell r="D26630"><v>3009679</v></cell><cell r="E26630" t="str"><v>EMBOCO EXTERNO TEXTURIZADO EM COLUNAS-ARG.IRATIN 17kg/m2</v></cell><cell r="F26630" t="str"><v>M2</v></cell><cell r="G26630"><v>85.35</v></cell></row><row r="26631"><cell r="C26631" t="str"><v>121096</v></cell><cell r="D26631"><v>3009680</v></cell><cell r="E26631" t="str"><v>CERAMICA 10x10cm TECNOGRE BRILHANTE</v></cell><cell r="F26631" t="str"><v>M2</v></cell><cell r="G26631"><v>79.08</v></cell></row><row r="26632"><cell r="C26632" t="str"><v>121097</v></cell><cell r="D26632"><v>3009681</v></cell><cell r="E26632" t="str"><v>LITOCERAMICA 10x20cm COLADA EM PAREDES</v></cell><cell r="F26632" t="str"><v>M2</v></cell><cell r="G26632"><v>83.55</v></cell></row><row r="26633"><cell r="C26633" t="str"><v>121098</v></cell><cell r="D26633"><v>3009682</v></cell><cell r="E26633" t="str"><v>CERAMICA 10x20cm TAQUARI A ELIANE COLADA</v></cell><cell r="F26633" t="str"><v>M2</v></cell><cell r="G26633"><v>429.05</v></cell></row><row r="26634"><cell r="C26634" t="str"><v>121100</v></cell><cell r="D26634"><v>3009683</v></cell><cell r="E26634" t="str"><v>RESSALTES EM ARGAMASSA PARA MOLDURA DE ESQUADRIAS</v></cell><cell r="F26634" t="str"><v>M2</v></cell><cell r="G26634"><v>23.76</v></cell></row><row r="26635"><cell r="C26635" t="str"><v>121101</v></cell><cell r="D26635"><v>3009684</v></cell><cell r="E26635" t="str"><v>TIJOLO BOCA DE SAPO EM PILARES DE MURO EXTERNO</v></cell><cell r="F26635" t="str"><v>M2</v></cell><cell r="G26635"><v>115.59</v></cell></row><row r="26636"><cell r="C26636" t="str"><v>121109</v></cell><cell r="D26636"><v>3009685</v></cell><cell r="E26636" t="str"><v>EMBOCO ESPESSURA 2,5cm-CIMENTO/AREIA/CAL 1:1:8</v></cell><cell r="F26636" t="str"><v>M2</v></cell><cell r="G26636"><v>16.52</v></cell></row><row r="26637"><cell r="C26637" t="str"><v>121110</v></cell><cell r="D26637"><v>3009686</v></cell><cell r="E26637" t="str"><v>EMBOCO DESEMPENADO EXTERNO 1:6 CIMENTO E SAIBRO</v></cell><cell r="F26637" t="str"><v>M2</v></cell><cell r="G26637"><v>29.34</v></cell></row><row r="26638"><cell r="C26638" t="str"><v>121111</v></cell><cell r="D26638"><v>3009687</v></cell><cell r="E26638" t="str"><v>MASSA UNICA 1:4:4(CIMENTO,AREIA,BARRO)C/IMPERMEABILIZANTE</v></cell><cell r="F26638" t="str"><v>M2</v></cell><cell r="G26638"><v>32.17</v></cell></row><row r="26639"><cell r="C26639" t="str"><v>121112</v></cell><cell r="D26639"><v>3009688</v></cell><cell r="E26639" t="str"><v>CHAPISCO MASSA PRONTA-APLICACAO EM ANDAIME ELEVADO EXTERNO</v></cell><cell r="F26639" t="str"><v>M2</v></cell><cell r="G26639"><v>18.78</v></cell></row><row r="26640"><cell r="C26640" t="str"><v>121113</v></cell><cell r="D26640"><v>3009689</v></cell><cell r="E26640" t="str"><v>EMBOCO MASSA PREFABRICADA 1,5cm EXTERNA-ANDAIME EXT.ELEVADO</v></cell><cell r="F26640" t="str"><v>M2</v></cell><cell r="G26640"><v>40.56</v></cell></row><row r="26641"><cell r="C26641" t="str"><v>121115</v></cell><cell r="D26641"><v>3009690</v></cell><cell r="E26641" t="str"><v>EMBOCO DESEMPENADO LISO CIMENTO E AREIA 1:6</v></cell><cell r="F26641" t="str"><v>M2</v></cell><cell r="G26641"><v>23.99</v></cell></row><row r="26642"><cell r="C26642" t="str"><v>121116</v></cell><cell r="D26642"><v>3009691</v></cell><cell r="E26642" t="str"><v>REBOCO CIMENTO/CAL E AREIA TRACO 1:1:12 COM PINTURA PVA</v></cell><cell r="F26642" t="str"><v>M2</v></cell><cell r="G26642"><v>86.03</v></cell></row><row r="26643"><cell r="C26643" t="str"><v>121120</v></cell><cell r="D26643"><v>3009692</v></cell><cell r="E26643" t="str"><v>MASSA UNICA PARA REVESTIMENTO EXTERNO 1:4 COM ANDAIME EXTERN</v></cell><cell r="F26643" t="str"><v>M2</v></cell><cell r="G26643"><v>33.36</v></cell></row><row r="26644"><cell r="C26644" t="str"><v>121121</v></cell><cell r="D26644"><v>3009693</v></cell><cell r="E26644" t="str"><v>REBOCO PRONTO 3,0mm PREFABRICADO PARA PARA USO EXTERNO</v></cell><cell r="F26644" t="str"><v>M2</v></cell><cell r="G26644"><v>24.07</v></cell></row><row r="26645"><cell r="C26645" t="str"><v>121122</v></cell><cell r="D26645"><v>3009694</v></cell><cell r="E26645" t="str"><v>PASTILHA DE VIDRO 2x2 IRIS PRETO TELA 30x30 PORTINARI</v></cell><cell r="F26645" t="str"><v>M2</v></cell><cell r="G26645"><v>751.24</v></cell></row><row r="26646"><cell r="C26646" t="str"><v>121125</v></cell><cell r="D26646"><v>3009695</v></cell><cell r="E26646" t="str"><v>PASTILHA DE VIDRO 2x2 CORES TRANSPARENTES TELA 30x30VIDROTIL</v></cell><cell r="F26646" t="str"><v>M2</v></cell><cell r="G26646"><v>542.7</v></cell></row><row r="26647"><cell r="C26647" t="str"><v>121127</v></cell><cell r="D26647"><v>3009696</v></cell><cell r="E26647" t="str"><v>GRANITO ITAICI EM FACHADA</v></cell><cell r="F26647" t="str"><v>M2</v></cell><cell r="G26647"><v>127.74</v></cell></row><row r="26648"><cell r="C26648" t="str"><v>121128</v></cell><cell r="D26648"><v>3009697</v></cell><cell r="E26648" t="str"><v>MOLDURA GRANITO EM VAOS EXTERNOS ASSENTE COM CIMENTO/AREIA</v></cell><cell r="F26648" t="str"><v>M2</v></cell><cell r="G26648"><v>87.31</v></cell></row><row r="26649"><cell r="C26649" t="str"><v>121129</v></cell><cell r="D26649"><v>3009698</v></cell><cell r="E26649" t="str"><v>PORTICO ENTRADA COM REVESTIMENTO EM GRANITO COLADO</v></cell><cell r="F26649" t="str"><v>M</v></cell><cell r="G26649"><v>186.62</v></cell></row><row r="26650"><cell r="C26650" t="str"><v>121131</v></cell><cell r="D26650"><v>3009699</v></cell><cell r="E26650" t="str"><v>CERAMICA 45x45cm IDEALLE CLEAN MATE</v></cell><cell r="F26650" t="str"><v>M2</v></cell><cell r="G26650"><v>46.9</v></cell></row><row r="26651"><cell r="C26651" t="str"><v>121132</v></cell><cell r="D26651"><v>3009700</v></cell><cell r="E26651" t="str"><v>PORCELANATO 60X60CM ACET BORDA RETA PIETRA CALAREA PORTTOBEL</v></cell><cell r="F26651" t="str"><v>M2</v></cell><cell r="G26651"><v>146.4</v></cell></row><row r="26652"><cell r="C26652" t="str"><v>121134</v></cell><cell r="D26652"><v>3009701</v></cell><cell r="E26652" t="str"><v>CERAMICA 5x15cm PISO PORTOBELLO STONE VERDE</v></cell><cell r="F26652" t="str"><v>M2</v></cell><cell r="G26652"><v>100.21</v></cell></row><row r="26653"><cell r="C26653" t="str"><v>121137</v></cell><cell r="D26653"><v>3009702</v></cell><cell r="E26653" t="str"><v>CERAMICA 15,5x15,5cm ELIANE BRANCO PISCINA</v></cell><cell r="F26653" t="str"><v>M2</v></cell><cell r="G26653"><v>70.65</v></cell></row><row r="26654"><cell r="C26654" t="str"><v>121141</v></cell><cell r="D26654"><v>3009703</v></cell><cell r="E26654" t="str"><v>EMBOCO DESEMPENADO PAREDES CIMENTO/AREIA 1:4 C/PINT.PROTECAO</v></cell><cell r="F26654" t="str"><v>M2</v></cell><cell r="G26654"><v>24.33</v></cell></row><row r="26655"><cell r="C26655" t="str"><v>121160</v></cell><cell r="D26655"><v>3009704</v></cell><cell r="E26655" t="str"><v>PAINEL ALUMINIO/POLIURETANO/ALUMINIO REYNOBOND EM PAREDE</v></cell><cell r="F26655" t="str"><v>M2</v></cell><cell r="G26655"><v>385.67</v></cell></row><row r="26656"><cell r="C26656" t="str"><v>121178</v></cell><cell r="D26656"><v>3009705</v></cell><cell r="E26656" t="str"><v>PASTILHA DE VIDRO 2x2 IRIS PRETO TELA 30x30 PORTINARI</v></cell><cell r="F26656" t="str"><v>M2</v></cell><cell r="G26656"><v>121.32</v></cell></row><row r="26657"><cell r="C26657" t="str"><v>121179</v></cell><cell r="D26657"><v>3009706</v></cell><cell r="E26657" t="str"><v>PASTILHA DE VIDRO 32,7x32,7cm AMENDOA PORTINARI</v></cell><cell r="F26657" t="str"><v>M2</v></cell><cell r="G26657"><v>670.82</v></cell></row><row r="26658"><cell r="C26658" t="str"><v>121185</v></cell><cell r="D26658"><v>3009707</v></cell><cell r="E26658" t="str"><v>PORCELANATO 45x45cm PORTOBELLO TICIANO GRIGIO NATURAL</v></cell><cell r="F26658" t="str"><v>M2</v></cell><cell r="G26658"><v>134.07</v></cell></row><row r="26659"><cell r="C26659" t="str"><v>121195</v></cell><cell r="D26659"><v>3009708</v></cell><cell r="E26659" t="str"><v>CERAMICA 20x20cm PORTOBELLO VIVA SLIM PETROLEO</v></cell><cell r="F26659" t="str"><v>M2</v></cell><cell r="G26659"><v>178.38</v></cell></row><row r="26660"><cell r="C26660" t="str"><v>121197</v></cell><cell r="D26660"><v>3009709</v></cell><cell r="E26660" t="str"><v>COLMEIA PARA FECHAMENTO FRONTAL EM FIBRA DE VIDRO</v></cell><cell r="F26660" t="str"><v>M2</v></cell><cell r="G26660"><v>175.79</v></cell></row><row r="26661"><cell r="C26661" t="str"><v>121198</v></cell><cell r="D26661"><v>3009710</v></cell><cell r="E26661" t="str"><v>PASTILHA DE VIDRO 5x5cm NOCI CR0082 TELA 30x30 JATOBA</v></cell><cell r="F26661" t="str"><v>M2</v></cell><cell r="G26661"><v>300.74</v></cell></row><row r="26662"><cell r="C26662" t="str"><v>121200</v></cell><cell r="D26662"><v>3009711</v></cell><cell r="E26662" t="str"><v>CERAMICA ESMALTADA 7,5x7,5cm EM PAREDES C/COLA SOBRE EMBOCO</v></cell><cell r="F26662" t="str"><v>M2</v></cell><cell r="G26662"><v>141.21</v></cell></row><row r="26663"><cell r="C26663" t="str"><v>121201</v></cell><cell r="D26663"><v>3009712</v></cell><cell r="E26663" t="str"><v>CERAMICA 7,5x7,5cm PORTOBELLO PRISMA ALUMINIO</v></cell><cell r="F26663" t="str"><v>M2</v></cell><cell r="G26663"><v>113.37</v></cell></row><row r="26664"><cell r="C26664" t="str"><v>121203</v></cell><cell r="D26664"><v>3009713</v></cell><cell r="E26664" t="str"><v>CERAMICA ESMALTADA 7,5x7,5cm BRANCA-PAREDE C/COLA SOBRE EMBO</v></cell><cell r="F26664" t="str"><v>M2</v></cell><cell r="G26664"><v>142.29</v></cell></row><row r="26665"><cell r="C26665" t="str"><v>121204</v></cell><cell r="D26665"><v>3009714</v></cell><cell r="E26665" t="str"><v>CERAMICA 7,5x7,5cm PORTOBELLO PRISMA BEGE</v></cell><cell r="F26665" t="str"><v>M2</v></cell><cell r="G26665"><v>114.79</v></cell></row><row r="26666"><cell r="C26666" t="str"><v>121205</v></cell><cell r="D26666"><v>3009715</v></cell><cell r="E26666" t="str"><v>CERAMICA 32,5x57 ELIANE ALLIER MARFIM</v></cell><cell r="F26666" t="str"><v>M2</v></cell><cell r="G26666"><v>117.72</v></cell></row><row r="26667"><cell r="C26667" t="str"><v>121206</v></cell><cell r="D26667"><v>3009716</v></cell><cell r="E26667" t="str"><v>CERAMICA 15,5x15,5cm PARA PISCINA AZUL NAVAL ELIANE</v></cell><cell r="F26667" t="str"><v>M2</v></cell><cell r="G26667"><v>82.06</v></cell></row><row r="26668"><cell r="C26668" t="str"><v>121210</v></cell><cell r="D26668"><v>3009717</v></cell><cell r="E26668" t="str"><v>MARMORE BEJE BAHIA APLICADO COM COLA EM PAREDES EXTERNAS</v></cell><cell r="F26668" t="str"><v>M2</v></cell><cell r="G26668"><v>246.51</v></cell></row><row r="26669"><cell r="C26669" t="str"><v>121211</v></cell><cell r="D26669"><v>3009718</v></cell><cell r="E26669" t="str"><v>MARMORE BRANCO CEARA APLICADO COM COLA EM COLUNAS</v></cell><cell r="F26669" t="str"><v>M2</v></cell><cell r="G26669"><v>247.98</v></cell></row><row r="26670"><cell r="C26670" t="str"><v>121212</v></cell><cell r="D26670"><v>3009719</v></cell><cell r="E26670" t="str"><v>MARMORE BRANCO ITAUNA COLADO EM PAREDE</v></cell><cell r="F26670" t="str"><v>M2</v></cell><cell r="G26670"><v>169.23</v></cell></row><row r="26671"><cell r="C26671" t="str"><v>121213</v></cell><cell r="D26671"><v>3009720</v></cell><cell r="E26671" t="str"><v>MARMORE VERDE PEROLA COLADO EM PAREDES</v></cell><cell r="F26671" t="str"><v>M2</v></cell><cell r="G26671"><v>118.83</v></cell></row><row r="26672"><cell r="C26672" t="str"><v>121215</v></cell><cell r="D26672"><v>3009721</v></cell><cell r="E26672" t="str"><v>CHAPIM DE CONCRETO</v></cell><cell r="F26672" t="str"><v>M</v></cell><cell r="G26672"><v>30.45</v></cell></row><row r="26673"><cell r="C26673" t="str"><v>121217</v></cell><cell r="D26673"><v>3009722</v></cell><cell r="E26673" t="str"><v>PERGOLA EM VIGAS CONCRETO ESTRUTURADO 10x30cm 150 MPa</v></cell><cell r="F26673" t="str"><v>M</v></cell><cell r="G26673"><v>56.64</v></cell></row><row r="26674"><cell r="C26674" t="str"><v>121221</v></cell><cell r="D26674"><v>3009723</v></cell><cell r="E26674" t="str"><v>EMBOCO EM MURO FRONTAL H=1,80m CIM/CAL/AREIA/PVA 1:1:8</v></cell><cell r="F26674" t="str"><v>M</v></cell><cell r="G26674"><v>71.88</v></cell></row><row r="26675"><cell r="C26675" t="str"><v>121222</v></cell><cell r="D26675"><v>3009724</v></cell><cell r="E26675" t="str"><v>EMBOCO EM MURO FRONTAL H=1,80m CIMENTO/SAIBRO/PVA 1:8</v></cell><cell r="F26675" t="str"><v>M</v></cell><cell r="G26675"><v>85.23</v></cell></row><row r="26676"><cell r="C26676" t="str"><v>121241</v></cell><cell r="D26676"><v>3009725</v></cell><cell r="E26676" t="str"><v>ELEMENTO VASADO CONCRETO PREMOLDADO NEOREX 23A</v></cell><cell r="F26676" t="str"><v>M2</v></cell><cell r="G26676"><v>74.23</v></cell></row><row r="26677"><cell r="C26677" t="str"><v>121279</v></cell><cell r="D26677"><v>3009726</v></cell><cell r="E26677" t="str"><v>MOSAICO DE VIDRO  TELA 30,5x30,5 MARMORE WHITE TRAVERTINO</v></cell><cell r="F26677" t="str"><v>M2</v></cell><cell r="G26677"><v>627.59</v></cell></row><row r="26678"><cell r="C26678" t="str"><v>121285</v></cell><cell r="D26678"><v>3009727</v></cell><cell r="E26678" t="str"><v>PASTILHA/MOSAICO 3x3cm CORES BASICAS VIDROTIL</v></cell><cell r="F26678" t="str"><v>M2</v></cell><cell r="G26678"><v>494.95</v></cell></row><row r="26679"><cell r="C26679" t="str"><v>121295</v></cell><cell r="D26679"><v>3009728</v></cell><cell r="E26679" t="str"><v>REJUNTAMENTO EM PASTILHAS DE VIDRO</v></cell><cell r="F26679" t="str"><v>M2</v></cell><cell r="G26679"><v>6.32</v></cell></row><row r="26680"><cell r="C26680" t="str"><v>121298</v></cell><cell r="D26680"><v>3009729</v></cell><cell r="E26680" t="str"><v>CERAMICA 20x20cm PORTOBELLO MADRE PEROLA OURO</v></cell><cell r="F26680" t="str"><v>M2</v></cell><cell r="G26680"><v>218.32</v></cell></row><row r="26681"><cell r="C26681" t="str"><v>121300</v></cell><cell r="D26681"><v>3009730</v></cell><cell r="E26681" t="str"><v>CHAPISCO/EMBOCO/REBOCO-PORTICO FACHADA PRINCIPAL</v></cell><cell r="F26681" t="str"><v>M2</v></cell><cell r="G26681"><v>72.61</v></cell></row><row r="26682"><cell r="C26682" t="str"><v>121301</v></cell><cell r="D26682"><v>3009731</v></cell><cell r="E26682" t="str"><v>CERAMICA 9,5x9,5cm PORTOBELLO COM COLA</v></cell><cell r="F26682" t="str"><v>M2</v></cell><cell r="G26682"><v>116.79</v></cell></row><row r="26683"><cell r="C26683" t="str"><v>121302</v></cell><cell r="D26683"><v>3009732</v></cell><cell r="E26683" t="str"><v>CERAMICA 10x10cm PORTOBELO VITREAUX AZUL COLADA EM PAREDE</v></cell><cell r="F26683" t="str"><v>M2</v></cell><cell r="G26683"><v>115.26</v></cell></row><row r="26684"><cell r="C26684" t="str"><v>121303</v></cell><cell r="D26684"><v>3009733</v></cell><cell r="E26684" t="str"><v>CERAMICA 10x10cm PORTOBELLO BEGE COLADA EM PAREDE</v></cell><cell r="F26684" t="str"><v>M2</v></cell><cell r="G26684"><v>88.12</v></cell></row><row r="26685"><cell r="C26685" t="str"><v>121305</v></cell><cell r="D26685"><v>3009734</v></cell><cell r="E26685" t="str"><v>CERAMICA 10x10cm PORTOBELLO ARQUITETO GELO COLADA EM PAREDE</v></cell><cell r="F26685" t="str"><v>M2</v></cell><cell r="G26685"><v>87.99</v></cell></row><row r="26686"><cell r="C26686" t="str"><v>121306</v></cell><cell r="D26686"><v>3009735</v></cell><cell r="E26686" t="str"><v>PLAQUETA EM REVESTIMENTO TIJOLO APARENTE PROT.RESINA OLARIA</v></cell><cell r="F26686" t="str"><v>M2</v></cell><cell r="G26686"><v>61.76</v></cell></row><row r="26687"><cell r="C26687" t="str"><v>121323</v></cell><cell r="D26687"><v>3009736</v></cell><cell r="E26687" t="str"><v>LAMBRI METALICO EXTERNO-CHAPA ALUMINIO ANODIZADO MODULADO</v></cell><cell r="F26687" t="str"><v>M2</v></cell><cell r="G26687"><v>149.04</v></cell></row><row r="26688"><cell r="C26688" t="str"><v>121330</v></cell><cell r="D26688"><v>3009737</v></cell><cell r="E26688" t="str"><v>REVESTIMENTO PEDRA MADEIRA EM PAREDE EXTERNA</v></cell><cell r="F26688" t="str"><v>M2</v></cell><cell r="G26688"><v>75.91</v></cell></row><row r="26689"><cell r="C26689" t="str"><v>121332</v></cell><cell r="D26689"><v>3009738</v></cell><cell r="E26689" t="str"><v>REVESTIMENTO TEXTUR.IBRATIN SALSBURGO 642AOL (10kg/m2)</v></cell><cell r="F26689" t="str"><v>M2</v></cell><cell r="G26689"><v>70.2</v></cell></row><row r="26690"><cell r="C26690" t="str"><v>121345</v></cell><cell r="D26690"><v>3009739</v></cell><cell r="E26690" t="str"><v>PASTIHA DE VIDRO VITROTIL 2x2CM CRISTAL</v></cell><cell r="F26690" t="str"><v>M2</v></cell><cell r="G26690"><v>567.81</v></cell></row><row r="26691"><cell r="C26691" t="str"><v>121360</v></cell><cell r="D26691"><v>3009740</v></cell><cell r="E26691" t="str"><v>REVESTIMENTO TIJOLO BOCA DE SAPO EM FACHADA FRONTAL</v></cell><cell r="F26691" t="str"><v>M2</v></cell><cell r="G26691"><v>115.59</v></cell></row><row r="26692"><cell r="C26692" t="str"><v>121361</v></cell><cell r="D26692"><v>3009741</v></cell><cell r="E26692" t="str"><v>REVESTIMENTO TIJOLO BOCA DE SAPO FACHADA DE FUNDOS</v></cell><cell r="F26692" t="str"><v>M2</v></cell><cell r="G26692"><v>115.59</v></cell></row><row r="26693"><cell r="C26693" t="str"><v>121362</v></cell><cell r="D26693"><v>3009742</v></cell><cell r="E26693" t="str"><v>REVESTIMENTO TIJOLO BOCA DE SAPO FACHADA LATERAL DIREITA</v></cell><cell r="F26693" t="str"><v>M2</v></cell><cell r="G26693"><v>115.61</v></cell></row><row r="26694"><cell r="C26694" t="str"><v>121363</v></cell><cell r="D26694"><v>3009743</v></cell><cell r="E26694" t="str"><v>REVESTIMENTO TIJOLO BOCA DE SAPO FACHADA LATERAL ESQUERDA</v></cell><cell r="F26694" t="str"><v>M2</v></cell><cell r="G26694"><v>115.59</v></cell></row><row r="26695"><cell r="C26695" t="str"><v>121364</v></cell><cell r="D26695"><v>3009744</v></cell><cell r="E26695" t="str"><v>REVESTIMENTO TIJOLO BOCA DE SAPO EM TOPO DE ALVENARIA</v></cell><cell r="F26695" t="str"><v>M2</v></cell><cell r="G26695"><v>115.59</v></cell></row><row r="26696"><cell r="C26696" t="str"><v>121365</v></cell><cell r="D26696"><v>3009745</v></cell><cell r="E26696" t="str"><v>CERAMICA 4,5x4,5cm PLURAL INDIGO PORTOBELLO</v></cell><cell r="F26696" t="str"><v>M2</v></cell><cell r="G26696"><v>188.47</v></cell></row><row r="26697"><cell r="C26697" t="str"><v>121366</v></cell><cell r="D26697"><v>3009746</v></cell><cell r="E26697" t="str"><v>CHURRASQUEIRA PREMOLDADA EM TIJOLOS REFRATARIOS</v></cell><cell r="F26697" t="str"><v>UN</v></cell><cell r="G26697"><v>897.71</v></cell></row><row r="26698"><cell r="C26698" t="str"><v>121371</v></cell><cell r="D26698"><v>3009747</v></cell><cell r="E26698" t="str"><v>AZULEJO 20x20cm BRANCO  EMB. APLICADO C/ANDAIME EXTERNO</v></cell><cell r="F26698" t="str"><v>M2</v></cell><cell r="G26698"><v>77.66</v></cell></row><row r="26699"><cell r="C26699" t="str"><v>121372</v></cell><cell r="D26699"><v>3009748</v></cell><cell r="E26699" t="str"><v>AZULEJO 25x33,5 COLADO EM EMBOCO APLICADO C/ ANDAIME EXTERNO</v></cell><cell r="F26699" t="str"><v>M2</v></cell><cell r="G26699"><v>56.73</v></cell></row><row r="26700"><cell r="C26700" t="str"><v>121390</v></cell><cell r="D26700"><v>3009749</v></cell><cell r="E26700" t="str"><v>REBOCO TEXTURIZADO PAREDES MASSA PRONTA 5mm EM EMBOCO PRONTO</v></cell><cell r="F26700" t="str"><v>M2</v></cell><cell r="G26700"><v>37.18</v></cell></row><row r="26701"><cell r="C26701" t="str"><v>121393</v></cell><cell r="D26701"><v>3009750</v></cell><cell r="E26701" t="str"><v>CERAMICA ELIANE LINHA REFLEXO COR VERDE 10x10cm</v></cell><cell r="F26701" t="str"><v>M2</v></cell><cell r="G26701"><v>122.65</v></cell></row><row r="26702"><cell r="C26702" t="str"><v>121400</v></cell><cell r="D26702"><v>3009751</v></cell><cell r="E26702" t="str"><v>GRANITO CINZA APICOADO EM REVESTIMENTO EXTERNO</v></cell><cell r="F26702" t="str"><v>M2</v></cell><cell r="G26702"><v>221.23</v></cell></row><row r="26703"><cell r="C26703" t="str"><v>121401</v></cell><cell r="D26703"><v>3009752</v></cell><cell r="E26703" t="str"><v>EMBOCO EXTERNO CIMENTO/AREIA 1:6 EMPENA FRONTAL</v></cell><cell r="F26703" t="str"><v>M2</v></cell><cell r="G26703"><v>16.51</v></cell></row><row r="26704"><cell r="C26704" t="str"><v>121402</v></cell><cell r="D26704"><v>3009753</v></cell><cell r="E26704" t="str"><v>EMBOCO EXTERNO CIMENTO/AREIA 1:6 EMPENA LATERAL</v></cell><cell r="F26704" t="str"><v>M2</v></cell><cell r="G26704"><v>15.82</v></cell></row><row r="26705"><cell r="C26705" t="str"><v>121403</v></cell><cell r="D26705"><v>3009754</v></cell><cell r="E26705" t="str"><v>EMBOCO RASPADO CIMENTO/AREIA 1:6 EMPENA DE SHAFTS</v></cell><cell r="F26705" t="str"><v>M2</v></cell><cell r="G26705"><v>14.61</v></cell></row><row r="26706"><cell r="C26706" t="str"><v>121405</v></cell><cell r="D26706"><v>3009755</v></cell><cell r="E26706" t="str"><v>TIJOLO BOCA DE SAPO EM REVESTIMENTO DE PAREDE</v></cell><cell r="F26706" t="str"><v>M2</v></cell><cell r="G26706"><v>18.91</v></cell></row><row r="26707"><cell r="C26707" t="str"><v>121408</v></cell><cell r="D26707"><v>3009756</v></cell><cell r="E26707" t="str"><v>PEDRAS IRREGULARES DE GRANITO - MURO FRONTAL</v></cell><cell r="F26707" t="str"><v>M2</v></cell><cell r="G26707"><v>148.73</v></cell></row><row r="26708"><cell r="C26708" t="str"><v>121410</v></cell><cell r="D26708"><v>3009757</v></cell><cell r="E26708" t="str"><v>PEDRA SAO THOME 37x37cm EM PAREDE</v></cell><cell r="F26708" t="str"><v>M2</v></cell><cell r="G26708"><v>141.18</v></cell></row><row r="26709"><cell r="C26709" t="str"><v>121412</v></cell><cell r="D26709"><v>3009758</v></cell><cell r="E26709" t="str"><v>GRANITO VERMELHO BRASILIA EM PAREDES EXTERNAS</v></cell><cell r="F26709" t="str"><v>M2</v></cell><cell r="G26709"><v>313.82</v></cell></row><row r="26710"><cell r="C26710" t="str"><v>121415</v></cell><cell r="D26710"><v>3009759</v></cell><cell r="E26710" t="str"><v>APICOAMENTO EM SUPERFICIE DE CONCRETO COM MEIO MECANICO</v></cell><cell r="F26710" t="str"><v>M2</v></cell><cell r="G26710"><v>87.08</v></cell></row><row r="26711"><cell r="C26711" t="str"><v>121416</v></cell><cell r="D26711"><v>3009760</v></cell><cell r="E26711" t="str"><v>REVESTIMENTO EXT.CH.ALUMINIO COMPOSTO PINT.ELETROST. BRANCA</v></cell><cell r="F26711" t="str"><v>M2</v></cell><cell r="G26711"><v>109.74</v></cell></row><row r="26712"><cell r="C26712" t="str"><v>121439</v></cell><cell r="D26712"><v>3009761</v></cell><cell r="E26712" t="str"><v>CHAPISCO GROSSO CIMENTO E  AREIA 1:3</v></cell><cell r="F26712" t="str"><v>M2</v></cell><cell r="G26712"><v>7.42</v></cell></row><row r="26713"><cell r="C26713" t="str"><v>121440</v></cell><cell r="D26713"><v>3009762</v></cell><cell r="E26713" t="str"><v>MASSA UNICA EM PAREDE PARA MURO DE PROTECAO CIM/AREIA</v></cell><cell r="F26713" t="str"><v>M2</v></cell><cell r="G26713"><v>27.33</v></cell></row><row r="26714"><cell r="C26714" t="str"><v>121441</v></cell><cell r="D26714"><v>3009763</v></cell><cell r="E26714" t="str"><v>REBOCO ARGAMASSA PREFABRICADA EM PAREDES</v></cell><cell r="F26714" t="str"><v>M2</v></cell><cell r="G26714"><v>9.17</v></cell></row><row r="26715"><cell r="C26715" t="str"><v>121446</v></cell><cell r="D26715"><v>3009764</v></cell><cell r="E26715" t="str"><v>GRANITO AMARELO ORNAMENTAL VALCELIO EM PAREDES EXTERNAS</v></cell><cell r="F26715" t="str"><v>M2</v></cell><cell r="G26715"><v>132.7</v></cell></row><row r="26716"><cell r="C26716" t="str"><v>121447</v></cell><cell r="D26716"><v>3009765</v></cell><cell r="E26716" t="str"><v>GRANITO ITAICI POLIDO EM PAREDES EXTYERNAS</v></cell><cell r="F26716" t="str"><v>M2</v></cell><cell r="G26716"><v>126.18</v></cell></row><row r="26717"><cell r="C26717" t="str"><v>121448</v></cell><cell r="D26717"><v>3009766</v></cell><cell r="E26717" t="str"><v>PASTILHA PASTILHA DE VIDRO 2x2 A10 TELA 30x30 VITROCOLORI</v></cell><cell r="F26717" t="str"><v>M2</v></cell><cell r="G26717"><v>611.87</v></cell></row><row r="26718"><cell r="C26718" t="str"><v>121451</v></cell><cell r="D26718"><v>3009767</v></cell><cell r="E26718" t="str"><v>BIT DE ALUMINIO APLICADO EM COMPOSICAO DE FACHADAS</v></cell><cell r="F26718" t="str"><v>M</v></cell><cell r="G26718"><v>14.12</v></cell></row><row r="26719"><cell r="C26719" t="str"><v>121467</v></cell><cell r="D26719"><v>3009768</v></cell><cell r="E26719" t="str"><v>TELA PLASTICA DE PROTECAO EXTERNA MALHA 1.1/4""x1,5m</v></cell><cell r="F26719" t="str"><v>M2</v></cell><cell r="G26719"><v>10.23</v></cell></row><row r="26720"><cell r="C26720" t="str"><v>121475</v></cell><cell r="D26720"><v>3009769</v></cell><cell r="E26720" t="str"><v>PESTANA SALVA-VIDAS EM ESTRUTURA MADEIRA FIXADA ALVENARIA</v></cell><cell r="F26720" t="str"><v>M2</v></cell><cell r="G26720"><v>163.51</v></cell></row><row r="26721"><cell r="C26721" t="str"><v>121480</v></cell><cell r="D26721"><v>3009770</v></cell><cell r="E26721" t="str"><v>REBOCO IMPERMEAVEL EM PARAMENTO LISO COM CIMENTO/AREIA 1:4</v></cell><cell r="F26721" t="str"><v>M2</v></cell><cell r="G26721"><v>10.32</v></cell></row><row r="26722"><cell r="C26722" t="str"><v>121485</v></cell><cell r="D26722"><v>3009771</v></cell><cell r="E26722" t="str"><v>REBOCO PRONTO EXTERNO 2,5cm PREFABRICADO FACHADAS FRONTAIS</v></cell><cell r="F26722" t="str"><v>M2</v></cell><cell r="G26722"><v>20.51</v></cell></row><row r="26723"><cell r="C26723" t="str"><v>121490</v></cell><cell r="D26723"><v>3009772</v></cell><cell r="E26723" t="str"><v>REBOCO PREFABRICADO 1,5mm AREAS EXTERNAS SOBRE EMBOCO</v></cell><cell r="F26723" t="str"><v>M2</v></cell><cell r="G26723"><v>13.95</v></cell></row><row r="26724"><cell r="C26724" t="str"><v>121502</v></cell><cell r="D26724"><v>3009773</v></cell><cell r="E26724" t="str"><v>EMBOCO 1:4 CIMENTO E AREIA PARA REGULARIZACAO DE MUROS</v></cell><cell r="F26724" t="str"><v>M2</v></cell><cell r="G26724"><v>29.87</v></cell></row><row r="26725"><cell r="C26725" t="str"><v>121505</v></cell><cell r="D26725"><v>3009774</v></cell><cell r="E26725" t="str"><v>TIJOLO BOCA DE SAPO EM REVESTIMENTO DE PAREDE</v></cell><cell r="F26725" t="str"><v>M2</v></cell><cell r="G26725"><v>115.59</v></cell></row><row r="26726"><cell r="C26726" t="str"><v>121515</v></cell><cell r="D26726"><v>3009775</v></cell><cell r="E26726" t="str"><v>TIJOLO A VISTA(80%)COM CONCRETO APARENTE E VERNIZ IMPERMEABI</v></cell><cell r="F26726" t="str"><v>M2</v></cell><cell r="G26726"><v>141.48</v></cell></row><row r="26727"><cell r="C26727" t="str"><v>121516</v></cell><cell r="D26727"><v>3009776</v></cell><cell r="E26727" t="str"><v>CHAPISCO GROSSO H=0,40m EM BARRA EXTERNA PERIMETRAL</v></cell><cell r="F26727" t="str"><v>M</v></cell><cell r="G26727"><v>8.09</v></cell></row><row r="26728"><cell r="C26728" t="str"><v>121520</v></cell><cell r="D26728"><v>3009777</v></cell><cell r="E26728" t="str"><v>MASSA UNICA COM ARGAMASSA PREFABRICADA 2cm</v></cell><cell r="F26728" t="str"><v>M2</v></cell><cell r="G26728"><v>177.44</v></cell></row><row r="26729"><cell r="C26729" t="str"><v>121521</v></cell><cell r="D26729"><v>3009778</v></cell><cell r="E26729" t="str"><v>ARDOSIA 25x25cm COLADA EM PAREDES</v></cell><cell r="F26729" t="str"><v>M2</v></cell><cell r="G26729"><v>32.24</v></cell></row><row r="26730"><cell r="C26730" t="str"><v>121530</v></cell><cell r="D26730"><v>3009779</v></cell><cell r="E26730" t="str"><v>LAMBRI PAINEL TABUAS 2x10cm MACHO E FEMEA EM PAREDES</v></cell><cell r="F26730" t="str"><v>M2</v></cell><cell r="G26730"><v>542.41</v></cell></row><row r="26731"><cell r="C26731" t="str"><v>121560</v></cell><cell r="D26731"><v>3009780</v></cell><cell r="E26731" t="str"><v>MOSAICO DE VIDRO VIDROTIL AZUL CLARO 3x3cm</v></cell><cell r="F26731" t="str"><v>M2</v></cell><cell r="G26731"><v>524.82</v></cell></row><row r="26732"><cell r="C26732" t="str"><v>121561</v></cell><cell r="D26732"><v>3009781</v></cell><cell r="E26732" t="str"><v>CERAMICA 47x70cm ITAGRES CHANEL BIANCO</v></cell><cell r="F26732" t="str"><v>M2</v></cell><cell r="G26732"><v>112.14</v></cell></row><row r="26733"><cell r="C26733" t="str"><v>121600</v></cell><cell r="D26733"><v>3009782</v></cell><cell r="E26733" t="str"><v>PASTILHA DE VIDRO 2x2 E521 DUBAI TELA 30x30 COLORMIX</v></cell><cell r="F26733" t="str"><v>M2</v></cell><cell r="G26733"><v>565.66</v></cell></row><row r="26734"><cell r="C26734" t="str"><v>121605</v></cell><cell r="D26734"><v>3009783</v></cell><cell r="E26734" t="str"><v>REVESTIMENTO TIJOLO VIDRO VIDROMATONE INCOLOR 8x19x19cm+COLA</v></cell><cell r="F26734" t="str"><v>M2</v></cell><cell r="G26734"><v>637.47</v></cell></row><row r="26735"><cell r="C26735" t="str"><v>121615</v></cell><cell r="D26735"><v>3009784</v></cell><cell r="E26735" t="str"><v>PERFIL ALUMINIO ANODIZADO ""U"" PARA ARREMATE FACHADA</v></cell><cell r="F26735" t="str"><v>M</v></cell><cell r="G26735"><v>48.25</v></cell></row><row r="26736"><cell r="C26736" t="str"><v>121651</v></cell><cell r="D26736"><v>3009785</v></cell><cell r="E26736" t="str"><v>CERAMICA 9,5x9,5cm PORTOBELLO ARQUITETO DESIGN BEGE CLARO</v></cell><cell r="F26736" t="str"><v>M2</v></cell><cell r="G26736"><v>114.93</v></cell></row><row r="26737"><cell r="C26737" t="str"><v>121702</v></cell><cell r="D26737"><v>3009786</v></cell><cell r="E26737" t="str"><v>REVESTIMENTO IBRATIN DUBLIN CHAMONIX MINIMO 157AOR</v></cell><cell r="F26737" t="str"><v>M2</v></cell><cell r="G26737"><v>35.92</v></cell></row><row r="26738"><cell r="C26738" t="str"><v>121703</v></cell><cell r="D26738"><v>3009787</v></cell><cell r="E26738" t="str"><v>REVESTIMENTO IBRATIN DUBLIN CHAMONIX CHEIO 157AOR</v></cell><cell r="F26738" t="str"><v>M2</v></cell><cell r="G26738"><v>35.92</v></cell></row><row r="26739"><cell r="C26739" t="str"><v>121704</v></cell><cell r="D26739"><v>3009788</v></cell><cell r="E26739" t="str"><v>REVESTIMENTO IBRATIN DUBLIN CHAMONIX CHEIO 157AOD</v></cell><cell r="F26739" t="str"><v>M2</v></cell><cell r="G26739"><v>35.92</v></cell></row><row r="26740"><cell r="C26740" t="str"><v>121705</v></cell><cell r="D26740"><v>3009789</v></cell><cell r="E26740" t="str"><v>REVESTIMENTO IBRATIN DUBLIN CHAMONIX MINIMO 157AOR</v></cell><cell r="F26740" t="str"><v>M2</v></cell><cell r="G26740"><v>38.42</v></cell></row><row r="26741"><cell r="C26741" t="str"><v>121707</v></cell><cell r="D26741"><v>3009790</v></cell><cell r="E26741" t="str"><v>REVESTIMENTO IBRATIN DUBLIN DUSSELDORF MINIMO 618AOR</v></cell><cell r="F26741" t="str"><v>M2</v></cell><cell r="G26741"><v>35.92</v></cell></row><row r="26742"><cell r="C26742" t="str"><v>121710</v></cell><cell r="D26742"><v>3009791</v></cell><cell r="E26742" t="str"><v>MEIO-TRONCO MADEIRA BRUTA D=0,18m PARA REVESTIMENTO DE PARED</v></cell><cell r="F26742" t="str"><v>M2</v></cell><cell r="G26742"><v>161.78</v></cell></row><row r="26743"><cell r="C26743" t="str"><v>121715</v></cell><cell r="D26743"><v>3009792</v></cell><cell r="E26743" t="str"><v>REVESTIMENTO MURO EXT.IBRATIN DUBLIN DUSSELDORF CHEIO 618AOD</v></cell><cell r="F26743" t="str"><v>M2</v></cell><cell r="G26743"><v>35.92</v></cell></row><row r="26744"><cell r="C26744" t="str"><v>121725</v></cell><cell r="D26744"><v>3009793</v></cell><cell r="E26744" t="str"><v>REVESTIMENTO MURO EXT.IBRATIN DUBLIN DUSS1 x 1 cm</v></cell><cell r="F26744" t="str"><v>M</v></cell><cell r="G26744"><v>16.67</v></cell></row><row r="26745"><cell r="C26745" t="str"><v>121735</v></cell><cell r="D26745"><v>3009794</v></cell><cell r="E26745" t="str"><v>BRISE SOLEIL FIBROCIMENTO 8mm 2,40x0,40x0,08m 3 UN.DISP.MOVE</v></cell><cell r="F26745" t="str"><v>M</v></cell><cell r="G26745"><v>357.03</v></cell></row><row r="26746"><cell r="C26746" t="str"><v>121755</v></cell><cell r="D26746"><v>3009795</v></cell><cell r="E26746" t="str"><v>PAINEL PLACA CIMENTICIA 8mm ETERNIT C/PINTURA ACRILICA</v></cell><cell r="F26746" t="str"><v>M2</v></cell><cell r="G26746"><v>177.28</v></cell></row><row r="26747"><cell r="C26747" t="str"><v>121805</v></cell><cell r="D26747"><v>3009796</v></cell><cell r="E26747" t="str"><v>FECHAMENTO EM CHAPA DE POLICARTONATO ALVEOLAR 10mm</v></cell><cell r="F26747" t="str"><v>M2</v></cell><cell r="G26747"><v>391.46</v></cell></row><row r="26748"><cell r="C26748" t="str"><v>121815</v></cell><cell r="D26748"><v>3009797</v></cell><cell r="E26748" t="str"><v>FECHAMENTO EM CHAPA DE POLICARTONATO ALVE2""x1/2""</v></cell><cell r="F26748" t="str"><v>M</v></cell><cell r="G26748"><v>18.1</v></cell></row><row r="26749"><cell r="C26749" t="str"><v>130001</v></cell><cell r="D26749"><v>3009798</v></cell><cell r="E26749" t="str"><v>CANTONEIRA PARA DEGRAU DE ESCADA ALUMINIO ANODIZADO NATURAL</v></cell><cell r="F26749" t="str"><v>M</v></cell><cell r="G26749"><v>39.3</v></cell></row><row r="26750"><cell r="C26750" t="str"><v>130002</v></cell><cell r="D26750"><v>3009799</v></cell><cell r="E26750" t="str"><v>PEITORIL 1 VEZ MARMORITE/GRANILITE 2cm</v></cell><cell r="F26750" t="str"><v>M</v></cell><cell r="G26750"><v>48.59</v></cell></row><row r="26751"><cell r="C26751" t="str"><v>130006</v></cell><cell r="D26751"><v>3009800</v></cell><cell r="E26751" t="str"><v>PEITORIL MADEIRA DE LEI</v></cell><cell r="F26751" t="str"><v>M</v></cell><cell r="G26751"><v>51.48</v></cell></row><row r="26752"><cell r="C26752" t="str"><v>130007</v></cell><cell r="D26752"><v>3009801</v></cell><cell r="E26752" t="str"><v>PEITORIL 1/2 VEZ MARMORITE/GRANILITE 2cm</v></cell><cell r="F26752" t="str"><v>M</v></cell><cell r="G26752"><v>69.04</v></cell></row><row r="26753"><cell r="C26753" t="str"><v>130008</v></cell><cell r="D26753"><v>3009802</v></cell><cell r="E26753" t="str"><v>SOLEIRA FILETE GRANITO 3cm</v></cell><cell r="F26753" t="str"><v>M</v></cell><cell r="G26753"><v>70.51</v></cell></row><row r="26754"><cell r="C26754" t="str"><v>130009</v></cell><cell r="D26754"><v>3009803</v></cell><cell r="E26754" t="str"><v>FILETE EM GRANITO CINZA CARIJO</v></cell><cell r="F26754" t="str"><v>M</v></cell><cell r="G26754"><v>41.07</v></cell></row><row r="26755"><cell r="C26755" t="str"><v>130010</v></cell><cell r="D26755"><v>3009804</v></cell><cell r="E26755" t="str"><v>SOLEIRA PEDRA MIRACEMA 23cm</v></cell><cell r="F26755" t="str"><v>M</v></cell><cell r="G26755"><v>10.32</v></cell></row><row r="26756"><cell r="C26756" t="str"><v>130012</v></cell><cell r="D26756"><v>3009805</v></cell><cell r="E26756" t="str"><v>SOLEIRA 1/2 VEZ MARMORITE PREMOLDADO 2cm</v></cell><cell r="F26756" t="str"><v>M</v></cell><cell r="G26756"><v>33.82</v></cell></row><row r="26757"><cell r="C26757" t="str"><v>130013</v></cell><cell r="D26757"><v>3009806</v></cell><cell r="E26757" t="str"><v>PEITORIL EM CONCRETO PREMOLDADO</v></cell><cell r="F26757" t="str"><v>M</v></cell><cell r="G26757"><v>30.08</v></cell></row><row r="26758"><cell r="C26758" t="str"><v>130017</v></cell><cell r="D26758"><v>3009807</v></cell><cell r="E26758" t="str"><v>SOLEIRA 1 VEZ MARMORITE PREMOLDADO 2cm</v></cell><cell r="F26758" t="str"><v>M</v></cell><cell r="G26758"><v>42.3</v></cell></row><row r="26759"><cell r="C26759" t="str"><v>130018</v></cell><cell r="D26759"><v>3009808</v></cell><cell r="E26759" t="str"><v>RODAPE DUOPLAST BOLEADO VINILICO</v></cell><cell r="F26759" t="str"><v>M</v></cell><cell r="G26759"><v>24.34</v></cell></row><row r="26760"><cell r="C26760" t="str"><v>130022</v></cell><cell r="D26760"><v>3009809</v></cell><cell r="E26760" t="str"><v>SOLEIRA GRANITO 1/2 VEZ 3cm</v></cell><cell r="F26760" t="str"><v>M</v></cell><cell r="G26760"><v>49.09</v></cell></row><row r="26761"><cell r="C26761" t="str"><v>130027</v></cell><cell r="D26761"><v>3009810</v></cell><cell r="E26761" t="str"><v>SOLEIRA GRANITO 1 VEZ 3cm</v></cell><cell r="F26761" t="str"><v>M</v></cell><cell r="G26761"><v>49.33</v></cell></row><row r="26762"><cell r="C26762" t="str"><v>130028</v></cell><cell r="D26762"><v>3009811</v></cell><cell r="E26762" t="str"><v>CHAPIM MARMORE BEJE BAHIA-LARGURA 55cm</v></cell><cell r="F26762" t="str"><v>M</v></cell><cell r="G26762"><v>88.16</v></cell></row><row r="26763"><cell r="C26763" t="str"><v>130029</v></cell><cell r="D26763"><v>3009812</v></cell><cell r="E26763" t="str"><v>CHAPIM MARMORE BRANCO-LARGURA 25cm</v></cell><cell r="F26763" t="str"><v>M</v></cell><cell r="G26763"><v>52.4</v></cell></row><row r="26764"><cell r="C26764" t="str"><v>130033</v></cell><cell r="D26764"><v>3009813</v></cell><cell r="E26764" t="str"><v>SOLEIRA MARMORE BRANCO 15cm</v></cell><cell r="F26764" t="str"><v>M</v></cell><cell r="G26764"><v>72.31</v></cell></row><row r="26765"><cell r="C26765" t="str"><v>130037</v></cell><cell r="D26765"><v>3009814</v></cell><cell r="E26765" t="str"><v>SOLEIRA CIMENTADO LISO PREMOLDADO 1 VEZ</v></cell><cell r="F26765" t="str"><v>M</v></cell><cell r="G26765"><v>46.41</v></cell></row><row r="26766"><cell r="C26766" t="str"><v>130042</v></cell><cell r="D26766"><v>3009815</v></cell><cell r="E26766" t="str"><v>PEITORIL 1 VEZ CONCRETO PREMOLDADO</v></cell><cell r="F26766" t="str"><v>M</v></cell><cell r="G26766"><v>46.59</v></cell></row><row r="26767"><cell r="C26767" t="str"><v>130047</v></cell><cell r="D26767"><v>3009816</v></cell><cell r="E26767" t="str"><v>PEITORIL 1/2 VEZ CONCRETO PREMOLDADO</v></cell><cell r="F26767" t="str"><v>M</v></cell><cell r="G26767"><v>29.29</v></cell></row><row r="26768"><cell r="C26768" t="str"><v>130050</v></cell><cell r="D26768"><v>3009817</v></cell><cell r="E26768" t="str"><v>RODAPE EM TIJOLO BOCA DE SAPO</v></cell><cell r="F26768" t="str"><v>M2</v></cell><cell r="G26768"><v>115.59</v></cell></row><row r="26769"><cell r="C26769" t="str"><v>130051</v></cell><cell r="D26769"><v>3009818</v></cell><cell r="E26769" t="str"><v>RODAPE 10cm GRANITO AMARELO ICARAI</v></cell><cell r="F26769" t="str"><v>M</v></cell><cell r="G26769"><v>37.58</v></cell></row><row r="26770"><cell r="C26770" t="str"><v>130052</v></cell><cell r="D26770"><v>3009819</v></cell><cell r="E26770" t="str"><v>SOLEIRA ARDOSIA 3cm</v></cell><cell r="F26770" t="str"><v>M</v></cell><cell r="G26770"><v>9.55</v></cell></row><row r="26771"><cell r="C26771" t="str"><v>130053</v></cell><cell r="D26771"><v>3009820</v></cell><cell r="E26771" t="str"><v>SOLEIRA ARDOSIA 2cm</v></cell><cell r="F26771" t="str"><v>M</v></cell><cell r="G26771"><v>9.15</v></cell></row><row r="26772"><cell r="C26772" t="str"><v>130080</v></cell><cell r="D26772"><v>3009821</v></cell><cell r="E26772" t="str"><v>SOLEIRA MARMORE NACIONAL ESPESSURA PAREDES 10cm</v></cell><cell r="F26772" t="str"><v>M</v></cell><cell r="G26772"><v>38.78</v></cell></row><row r="26773"><cell r="C26773" t="str"><v>130081</v></cell><cell r="D26773"><v>3009822</v></cell><cell r="E26773" t="str"><v>SOLEIRA MARMORE BRANCO 20cm</v></cell><cell r="F26773" t="str"><v>M</v></cell><cell r="G26773"><v>40.52</v></cell></row><row r="26774"><cell r="C26774" t="str"><v>130082</v></cell><cell r="D26774"><v>3009823</v></cell><cell r="E26774" t="str"><v>PEITORIL MARMORE ESPESSURA 2cm 1/2 VEZ</v></cell><cell r="F26774" t="str"><v>M</v></cell><cell r="G26774"><v>268.13</v></cell></row><row r="26775"><cell r="C26775" t="str"><v>130083</v></cell><cell r="D26775"><v>3009824</v></cell><cell r="E26775" t="str"><v>PEITORIL MARMORE BRANCO 2cm UMA VEZ</v></cell><cell r="F26775" t="str"><v>M</v></cell><cell r="G26775"><v>268.13</v></cell></row><row r="26776"><cell r="C26776" t="str"><v>130084</v></cell><cell r="D26776"><v>3009825</v></cell><cell r="E26776" t="str"><v>PEITORIL TUBO ALUMINIO ANODIZADO BRONZE 75mm(3"")</v></cell><cell r="F26776" t="str"><v>M</v></cell><cell r="G26776"><v>126.1</v></cell></row><row r="26777"><cell r="C26777" t="str"><v>130085</v></cell><cell r="D26777"><v>3009826</v></cell><cell r="E26777" t="str"><v>PEITORIL TUBO ALUMINIO ANODIZADO BRONZE 100mm(4"")</v></cell><cell r="F26777" t="str"><v>M</v></cell><cell r="G26777"><v>168.91</v></cell></row><row r="26778"><cell r="C26778" t="str"><v>130086</v></cell><cell r="D26778"><v>3009827</v></cell><cell r="E26778" t="str"><v>RODAMEIO MADEIRA-FRIZO 12cm</v></cell><cell r="F26778" t="str"><v>M</v></cell><cell r="G26778"><v>39.2</v></cell></row><row r="26779"><cell r="C26779" t="str"><v>130098</v></cell><cell r="D26779"><v>3009828</v></cell><cell r="E26779" t="str"><v>SOLEIRA MADEIRA - IPE</v></cell><cell r="F26779" t="str"><v>M</v></cell><cell r="G26779"><v>41.77</v></cell></row><row r="26780"><cell r="C26780" t="str"><v>130099</v></cell><cell r="D26780"><v>3009829</v></cell><cell r="E26780" t="str"><v>SOLEIRA MARMORE BRANCO NACIONAL-25cm ESPESSURA 2cm</v></cell><cell r="F26780" t="str"><v>M</v></cell><cell r="G26780"><v>45.75</v></cell></row><row r="26781"><cell r="C26781" t="str"><v>130100</v></cell><cell r="D26781"><v>3009830</v></cell><cell r="E26781" t="str"><v>PEITORIL MARMORE BRANCO NACIONAL-ESPESSURA 3cm</v></cell><cell r="F26781" t="str"><v>M</v></cell><cell r="G26781"><v>33.89</v></cell></row><row r="26782"><cell r="C26782" t="str"><v>130101</v></cell><cell r="D26782"><v>3009831</v></cell><cell r="E26782" t="str"><v>SOLEIRA GRANITO CINZA ANDORINHA 15 x 3cm</v></cell><cell r="F26782" t="str"><v>M</v></cell><cell r="G26782"><v>25.82</v></cell></row><row r="26783"><cell r="C26783" t="str"><v>130108</v></cell><cell r="D26783"><v>3009832</v></cell><cell r="E26783" t="str"><v>SOLEIRA MARMORE BRANCO FILETE 3x3cm</v></cell><cell r="F26783" t="str"><v>M</v></cell><cell r="G26783"><v>41.45</v></cell></row><row r="26784"><cell r="C26784" t="str"><v>130109</v></cell><cell r="D26784"><v>3009833</v></cell><cell r="E26784" t="str"><v>SOLEIRA MARMORITE CLARO</v></cell><cell r="F26784" t="str"><v>M</v></cell><cell r="G26784"><v>34.41</v></cell></row><row r="26785"><cell r="C26785" t="str"><v>130110</v></cell><cell r="D26785"><v>3009834</v></cell><cell r="E26785" t="str"><v>SOLEIRA GRANITO AMARELO ICARAI 3cm 1/2 VEZ</v></cell><cell r="F26785" t="str"><v>M</v></cell><cell r="G26785"><v>37.37</v></cell></row><row r="26786"><cell r="C26786" t="str"><v>130112</v></cell><cell r="D26786"><v>3009835</v></cell><cell r="E26786" t="str"><v>SOLEIRA PECAS CERAMICAS</v></cell><cell r="F26786" t="str"><v>M</v></cell><cell r="G26786"><v>28.2</v></cell></row><row r="26787"><cell r="C26787" t="str"><v>130114</v></cell><cell r="D26787"><v>3009836</v></cell><cell r="E26787" t="str"><v>SOLEIRA EM ARGAMASSA DE ALTA RESISTENCIA</v></cell><cell r="F26787" t="str"><v>M</v></cell><cell r="G26787"><v>61.62</v></cell></row><row r="26788"><cell r="C26788" t="str"><v>130115</v></cell><cell r="D26788"><v>3009837</v></cell><cell r="E26788" t="str"><v>SOLEIRA GRANITO PRETO</v></cell><cell r="F26788" t="str"><v>M</v></cell><cell r="G26788"><v>64.74</v></cell></row><row r="26789"><cell r="C26789" t="str"><v>130116</v></cell><cell r="D26789"><v>3009838</v></cell><cell r="E26789" t="str"><v>SOLEIRA PERFIL ALUMINIO</v></cell><cell r="F26789" t="str"><v>M</v></cell><cell r="G26789"><v>27.15</v></cell></row><row r="26790"><cell r="C26790" t="str"><v>130117</v></cell><cell r="D26790"><v>3009839</v></cell><cell r="E26790" t="str"><v>PEITORIL ALUMINIO 10cm</v></cell><cell r="F26790" t="str"><v>M</v></cell><cell r="G26790"><v>27.79</v></cell></row><row r="26791"><cell r="C26791" t="str"><v>130118</v></cell><cell r="D26791"><v>3009840</v></cell><cell r="E26791" t="str"><v>PEITORIL GRANITO</v></cell><cell r="F26791" t="str"><v>M</v></cell><cell r="G26791"><v>40.28</v></cell></row><row r="26792"><cell r="C26792" t="str"><v>130119</v></cell><cell r="D26792"><v>3009841</v></cell><cell r="E26792" t="str"><v>PEITORIL GRANITO CINZA ANDORINHA 25 x 3cm</v></cell><cell r="F26792" t="str"><v>M</v></cell><cell r="G26792"><v>65.93</v></cell></row><row r="26793"><cell r="C26793" t="str"><v>130120</v></cell><cell r="D26793"><v>3009842</v></cell><cell r="E26793" t="str"><v>RODAPE EXTERNO PEDRA SAO TOME PLACAS 38x38cm</v></cell><cell r="F26793" t="str"><v>M2</v></cell><cell r="G26793"><v>131.96</v></cell></row><row r="26794"><cell r="C26794" t="str"><v>130121</v></cell><cell r="D26794"><v>3009843</v></cell><cell r="E26794" t="str"><v>PEITORIL PEDRA MIRACEMA 11,5x1,5x23cm</v></cell><cell r="F26794" t="str"><v>M</v></cell><cell r="G26794"><v>22.68</v></cell></row><row r="26795"><cell r="C26795" t="str"><v>130210</v></cell><cell r="D26795"><v>3009844</v></cell><cell r="E26795" t="str"><v>PEITORIL ARDOSIA</v></cell><cell r="F26795" t="str"><v>M</v></cell><cell r="G26795"><v>27.99</v></cell></row><row r="26796"><cell r="C26796" t="str"><v>130211</v></cell><cell r="D26796"><v>3009845</v></cell><cell r="E26796" t="str"><v>RODAPE CERAMICO ELIANE 41cm CARGO PLUS WHITE</v></cell><cell r="F26796" t="str"><v>M</v></cell><cell r="G26796"><v>46.31</v></cell></row><row r="26797"><cell r="C26797" t="str"><v>130212</v></cell><cell r="D26797"><v>3009846</v></cell><cell r="E26797" t="str"><v>RODAPE CERAMICO ELIANE 41cm CARGO PLUS BONE</v></cell><cell r="F26797" t="str"><v>M</v></cell><cell r="G26797"><v>46.31</v></cell></row><row r="26798"><cell r="C26798" t="str"><v>130213</v></cell><cell r="D26798"><v>3009847</v></cell><cell r="E26798" t="str"><v>RODAPE CERAMICO 40cm LINHA PEI IV</v></cell><cell r="F26798" t="str"><v>M</v></cell><cell r="G26798"><v>45.11</v></cell></row><row r="26799"><cell r="C26799" t="str"><v>130214</v></cell><cell r="D26799"><v>3009848</v></cell><cell r="E26799" t="str"><v>RODAPE CERAMICO RODAPE DURAMAX WHITE 8x45cm</v></cell><cell r="F26799" t="str"><v>M</v></cell><cell r="G26799"><v>31.85</v></cell></row><row r="26800"><cell r="C26800" t="str"><v>130215</v></cell><cell r="D26800"><v>3009849</v></cell><cell r="E26800" t="str"><v>PEITORIL EM MOSAICO DE VIDRO TELA 30X30CM</v></cell><cell r="F26800" t="str"><v>M</v></cell><cell r="G26800"><v>21.09</v></cell></row><row r="26801"><cell r="C26801" t="str"><v>130216</v></cell><cell r="D26801"><v>3009850</v></cell><cell r="E26801" t="str"><v>PEITORIL PECAS CERAMICAS, ESPESSURA 0.20m</v></cell><cell r="F26801" t="str"><v>M</v></cell><cell r="G26801"><v>49.44</v></cell></row><row r="26802"><cell r="C26802" t="str"><v>130217</v></cell><cell r="D26802"><v>3009851</v></cell><cell r="E26802" t="str"><v>PEITORIL PECAS CERAMICAS 0.10m</v></cell><cell r="F26802" t="str"><v>M</v></cell><cell r="G26802"><v>51.62</v></cell></row><row r="26803"><cell r="C26803" t="str"><v>130218</v></cell><cell r="D26803"><v>3009852</v></cell><cell r="E26803" t="str"><v>RODAPE CERAMICO 30cm LINHA PEI-IV</v></cell><cell r="F26803" t="str"><v>M</v></cell><cell r="G26803"><v>42.71</v></cell></row><row r="26804"><cell r="C26804" t="str"><v>130219</v></cell><cell r="D26804"><v>3009853</v></cell><cell r="E26804" t="str"><v>PEITORIL CERAMICO ELIANE 41cm COR GRAFITE</v></cell><cell r="F26804" t="str"><v>M</v></cell><cell r="G26804"><v>18.11</v></cell></row><row r="26805"><cell r="C26805" t="str"><v>130220</v></cell><cell r="D26805"><v>3009854</v></cell><cell r="E26805" t="str"><v>PEITORIL GRANITO</v></cell><cell r="F26805" t="str"><v>M</v></cell><cell r="G26805"><v>57.22</v></cell></row><row r="26806"><cell r="C26806" t="str"><v>130221</v></cell><cell r="D26806"><v>3009855</v></cell><cell r="E26806" t="str"><v>PEITORIL PECAS CERAMICAS 15x30cm</v></cell><cell r="F26806" t="str"><v>M2</v></cell><cell r="G26806"><v>74.56</v></cell></row><row r="26807"><cell r="C26807" t="str"><v>130223</v></cell><cell r="D26807"><v>3009856</v></cell><cell r="E26807" t="str"><v>PEITORIL MARMORITE OU GRANILITE</v></cell><cell r="F26807" t="str"><v>M</v></cell><cell r="G26807"><v>83.81</v></cell></row><row r="26808"><cell r="C26808" t="str"><v>130224</v></cell><cell r="D26808"><v>3009857</v></cell><cell r="E26808" t="str"><v>RODAPE CERAMICO 20cm LINHA PEI-III</v></cell><cell r="F26808" t="str"><v>M</v></cell><cell r="G26808"><v>56.02</v></cell></row><row r="26809"><cell r="C26809" t="str"><v>130231</v></cell><cell r="D26809"><v>3009858</v></cell><cell r="E26809" t="str"><v>PEITORIL TUBO ALUMINIO ANODIZADO QUADRADO 6""x8'</v></cell><cell r="F26809" t="str"><v>M</v></cell><cell r="G26809"><v>199.22</v></cell></row><row r="26810"><cell r="C26810" t="str"><v>130235</v></cell><cell r="D26810"><v>3009859</v></cell><cell r="E26810" t="str"><v>PEITORIL CIMENTADO LISO-PAREDES 0.20m</v></cell><cell r="F26810" t="str"><v>M</v></cell><cell r="G26810"><v>21.88</v></cell></row><row r="26811"><cell r="C26811" t="str"><v>130236</v></cell><cell r="D26811"><v>3009860</v></cell><cell r="E26811" t="str"><v>PEITORIL CIMENTADO LISO 1/2 VEZ</v></cell><cell r="F26811" t="str"><v>M</v></cell><cell r="G26811"><v>24.19</v></cell></row><row r="26812"><cell r="C26812" t="str"><v>130237</v></cell><cell r="D26812"><v>3009861</v></cell><cell r="E26812" t="str"><v>SOLEIRA CIMENTADO LISO 0.10m</v></cell><cell r="F26812" t="str"><v>M</v></cell><cell r="G26812"><v>18.7</v></cell></row><row r="26813"><cell r="C26813" t="str"><v>130238</v></cell><cell r="D26813"><v>3009862</v></cell><cell r="E26813" t="str"><v>SOLEIRA CIMENTADO LISO 0.20m</v></cell><cell r="F26813" t="str"><v>M</v></cell><cell r="G26813"><v>23.02</v></cell></row><row r="26814"><cell r="C26814" t="str"><v>130241</v></cell><cell r="D26814"><v>3009863</v></cell><cell r="E26814" t="str"><v>RODATETO CHAPA ACO INOXIDAVEL 304 ESCOVADO No. 16</v></cell><cell r="F26814" t="str"><v>M</v></cell><cell r="G26814"><v>60.42</v></cell></row><row r="26815"><cell r="C26815" t="str"><v>130287</v></cell><cell r="D26815"><v>3009864</v></cell><cell r="E26815" t="str"><v>RODAPE VINILICO BOLEADO APLICADO EM MANTA VINILICA</v></cell><cell r="F26815" t="str"><v>M</v></cell><cell r="G26815"><v>18.81</v></cell></row><row r="26816"><cell r="C26816" t="str"><v>130298</v></cell><cell r="D26816"><v>3009865</v></cell><cell r="E26816" t="str"><v>RODAPE MADEIRA DE LEI 7x2cm APARELHADO</v></cell><cell r="F26816" t="str"><v>M</v></cell><cell r="G26816"><v>19.17</v></cell></row><row r="26817"><cell r="C26817" t="str"><v>130300</v></cell><cell r="D26817"><v>3009866</v></cell><cell r="E26817" t="str"><v>RODAPE MADEIRA - YPE 7x2cm</v></cell><cell r="F26817" t="str"><v>M</v></cell><cell r="G26817"><v>16.03</v></cell></row><row r="26818"><cell r="C26818" t="str"><v>130301</v></cell><cell r="D26818"><v>3009867</v></cell><cell r="E26818" t="str"><v>RODAPE MADEIRA PARA PINTURA OLEO-LAMINA 10cm</v></cell><cell r="F26818" t="str"><v>M</v></cell><cell r="G26818"><v>15.33</v></cell></row><row r="26819"><cell r="C26819" t="str"><v>130302</v></cell><cell r="D26819"><v>3009868</v></cell><cell r="E26819" t="str"><v>RODAPE VINILICO BOLEADO</v></cell><cell r="F26819" t="str"><v>M</v></cell><cell r="G26819"><v>18.86</v></cell></row><row r="26820"><cell r="C26820" t="str"><v>130303</v></cell><cell r="D26820"><v>3009869</v></cell><cell r="E26820" t="str"><v>RODAPE FAIXA DE BORRACHA TIPO PLURIGOMA</v></cell><cell r="F26820" t="str"><v>M</v></cell><cell r="G26820"><v>27.28</v></cell></row><row r="26821"><cell r="C26821" t="str"><v>130304</v></cell><cell r="D26821"><v>3009870</v></cell><cell r="E26821" t="str"><v>RODAPE MADEIRA DE LEI 30x2cm PARA PINTURA</v></cell><cell r="F26821" t="str"><v>M</v></cell><cell r="G26821"><v>49.85</v></cell></row><row r="26822"><cell r="C26822" t="str"><v>130305</v></cell><cell r="D26822"><v>3009871</v></cell><cell r="E26822" t="str"><v>RODAPE CANELA 7x2cm FIXADO COM TACOS EMBUTIDOS EM ALVENARIA</v></cell><cell r="F26822" t="str"><v>M</v></cell><cell r="G26822"><v>49.83</v></cell></row><row r="26823"><cell r="C26823" t="str"><v>130306</v></cell><cell r="D26823"><v>3009872</v></cell><cell r="E26823" t="str"><v>RODAPE ALUMINIO RECOBERTO COM TAPETE VINILICO</v></cell><cell r="F26823" t="str"><v>M</v></cell><cell r="G26823"><v>41.74</v></cell></row><row r="26824"><cell r="C26824" t="str"><v>130307</v></cell><cell r="D26824"><v>3009873</v></cell><cell r="E26824" t="str"><v>RODAPE MARMORE MARRON 7cm</v></cell><cell r="F26824" t="str"><v>M</v></cell><cell r="G26824"><v>53.68</v></cell></row><row r="26825"><cell r="C26825" t="str"><v>130308</v></cell><cell r="D26825"><v>3009874</v></cell><cell r="E26825" t="str"><v>RODAPE PEDRA SAO THOME 7cm</v></cell><cell r="F26825" t="str"><v>M</v></cell><cell r="G26825"><v>13.51</v></cell></row><row r="26826"><cell r="C26826" t="str"><v>130309</v></cell><cell r="D26826"><v>3009875</v></cell><cell r="E26826" t="str"><v>RODAPE PORCELANATO ELIANE PRISMA SALMON 8,5x40cm</v></cell><cell r="F26826" t="str"><v>M</v></cell><cell r="G26826"><v>21.4</v></cell></row><row r="26827"><cell r="C26827" t="str"><v>130310</v></cell><cell r="D26827"><v>3009876</v></cell><cell r="E26827" t="str"><v>RODAPE ALUMINIO PARA PISO SUSPENSO</v></cell><cell r="F26827" t="str"><v>M</v></cell><cell r="G26827"><v>43.47</v></cell></row><row r="26828"><cell r="C26828" t="str"><v>130311</v></cell><cell r="D26828"><v>3009877</v></cell><cell r="E26828" t="str"><v>RODAPE ALUMINIO ANODIZADO NATURAL 0,30m</v></cell><cell r="F26828" t="str"><v>M</v></cell><cell r="G26828"><v>45.05</v></cell></row><row r="26829"><cell r="C26829" t="str"><v>130312</v></cell><cell r="D26829"><v>3009878</v></cell><cell r="E26829" t="str"><v>RODATETO PERFIL ALUMINIO</v></cell><cell r="F26829" t="str"><v>M</v></cell><cell r="G26829"><v>17.31</v></cell></row><row r="26830"><cell r="C26830" t="str"><v>130313</v></cell><cell r="D26830"><v>3009879</v></cell><cell r="E26830" t="str"><v>RODATETO MADEIRA IMBUIA 12cm</v></cell><cell r="F26830" t="str"><v>M</v></cell><cell r="G26830"><v>49.65</v></cell></row><row r="26831"><cell r="C26831" t="str"><v>130314</v></cell><cell r="D26831"><v>3009880</v></cell><cell r="E26831" t="str"><v>RODAPE MADEIRA ANGELIM PEDRA 30x2cm</v></cell><cell r="F26831" t="str"><v>M</v></cell><cell r="G26831"><v>24.55</v></cell></row><row r="26832"><cell r="C26832" t="str"><v>130315</v></cell><cell r="D26832"><v>3009881</v></cell><cell r="E26832" t="str"><v>RODAPE FORMIPISO</v></cell><cell r="F26832" t="str"><v>M</v></cell><cell r="G26832"><v>21.22</v></cell></row><row r="26833"><cell r="C26833" t="str"><v>130316</v></cell><cell r="D26833"><v>3009882</v></cell><cell r="E26833" t="str"><v>RODAPE CERAMICA 10x30cm LINHA PEI IV</v></cell><cell r="F26833" t="str"><v>M</v></cell><cell r="G26833"><v>42.74</v></cell></row><row r="26834"><cell r="C26834" t="str"><v>130317</v></cell><cell r="D26834"><v>3009883</v></cell><cell r="E26834" t="str"><v>PEITORIL EM GRANITO PRETO h=18cm</v></cell><cell r="F26834" t="str"><v>M</v></cell><cell r="G26834"><v>50.69</v></cell></row><row r="26835"><cell r="C26835" t="str"><v>130318</v></cell><cell r="D26835"><v>3009884</v></cell><cell r="E26835" t="str"><v>PEITORIL GRANITO PRETO h=0,28</v></cell><cell r="F26835" t="str"><v>M</v></cell><cell r="G26835"><v>26.88</v></cell></row><row r="26836"><cell r="C26836" t="str"><v>130320</v></cell><cell r="D26836"><v>3009885</v></cell><cell r="E26836" t="str"><v>RODAPE BOLEADO EM ARGAMASSA DE ALTA RESISTENCIA</v></cell><cell r="F26836" t="str"><v>M</v></cell><cell r="G26836"><v>10.24</v></cell></row><row r="26837"><cell r="C26837" t="str"><v>130322</v></cell><cell r="D26837"><v>3009886</v></cell><cell r="E26837" t="str"><v>RODAPE PECAS EM CERAMICA RETA</v></cell><cell r="F26837" t="str"><v>M</v></cell><cell r="G26837"><v>23</v></cell></row><row r="26838"><cell r="C26838" t="str"><v>130323</v></cell><cell r="D26838"><v>3009887</v></cell><cell r="E26838" t="str"><v>RODAPE CIMENTADO COM BOLEADO</v></cell><cell r="F26838" t="str"><v>M</v></cell><cell r="G26838"><v>21.09</v></cell></row><row r="26839"><cell r="C26839" t="str"><v>130324</v></cell><cell r="D26839"><v>3009888</v></cell><cell r="E26839" t="str"><v>RODAPE MARMORITE OU GRANILITE</v></cell><cell r="F26839" t="str"><v>M</v></cell><cell r="G26839"><v>45.49</v></cell></row><row r="26840"><cell r="C26840" t="str"><v>130326</v></cell><cell r="D26840"><v>3009889</v></cell><cell r="E26840" t="str"><v>RODAPE ARDOSIA 7cm</v></cell><cell r="F26840" t="str"><v>M</v></cell><cell r="G26840"><v>13.28</v></cell></row><row r="26841"><cell r="C26841" t="str"><v>130329</v></cell><cell r="D26841"><v>3009890</v></cell><cell r="E26841" t="str"><v>RODAPE MARMORITE OU GRANILITE PARA ESCADAS</v></cell><cell r="F26841" t="str"><v>M</v></cell><cell r="G26841"><v>45.49</v></cell></row><row r="26842"><cell r="C26842" t="str"><v>130330</v></cell><cell r="D26842"><v>3009891</v></cell><cell r="E26842" t="str"><v>RODAPE MARMORE 7x2cm</v></cell><cell r="F26842" t="str"><v>M</v></cell><cell r="G26842"><v>42.33</v></cell></row><row r="26843"><cell r="C26843" t="str"><v>130331</v></cell><cell r="D26843"><v>3009892</v></cell><cell r="E26843" t="str"><v>RODAPE MARMORE BRANCO 10x2cm</v></cell><cell r="F26843" t="str"><v>M</v></cell><cell r="G26843"><v>46.53</v></cell></row><row r="26844"><cell r="C26844" t="str"><v>130332</v></cell><cell r="D26844"><v>3009893</v></cell><cell r="E26844" t="str"><v>RODAMEIO DE MARMORE BRANCO 5x2cm</v></cell><cell r="F26844" t="str"><v>M</v></cell><cell r="G26844"><v>46.53</v></cell></row><row r="26845"><cell r="C26845" t="str"><v>130333</v></cell><cell r="D26845"><v>3009894</v></cell><cell r="E26845" t="str"><v>ADUELA DE MARMORE 10x2cm</v></cell><cell r="F26845" t="str"><v>M</v></cell><cell r="G26845"><v>91.92</v></cell></row><row r="26846"><cell r="C26846" t="str"><v>130334</v></cell><cell r="D26846"><v>3009895</v></cell><cell r="E26846" t="str"><v>ADUELA DE MARMORE 15x2cm</v></cell><cell r="F26846" t="str"><v>M</v></cell><cell r="G26846"><v>95.1</v></cell></row><row r="26847"><cell r="C26847" t="str"><v>130335</v></cell><cell r="D26847"><v>3009896</v></cell><cell r="E26847" t="str"><v>RODAPE CANELA 5x2cm FIXADO EM TACOS EMBUTIDOS EM ALVENARIA</v></cell><cell r="F26847" t="str"><v>M</v></cell><cell r="G26847"><v>17.17</v></cell></row><row r="26848"><cell r="C26848" t="str"><v>130336</v></cell><cell r="D26848"><v>3009897</v></cell><cell r="E26848" t="str"><v>RODAPE IMBUIA 2,5x7cm</v></cell><cell r="F26848" t="str"><v>M</v></cell><cell r="G26848"><v>50.89</v></cell></row><row r="26849"><cell r="C26849" t="str"><v>130339</v></cell><cell r="D26849"><v>3009898</v></cell><cell r="E26849" t="str"><v>RODAPE PEDRA MIRACEMA</v></cell><cell r="F26849" t="str"><v>M</v></cell><cell r="G26849"><v>7.48</v></cell></row><row r="26850"><cell r="C26850" t="str"><v>130340</v></cell><cell r="D26850"><v>3009899</v></cell><cell r="E26850" t="str"><v>RODAPE GRANITO AMARELO ICARAI</v></cell><cell r="F26850" t="str"><v>M</v></cell><cell r="G26850"><v>28.6</v></cell></row><row r="26851"><cell r="C26851" t="str"><v>130341</v></cell><cell r="D26851"><v>3009900</v></cell><cell r="E26851" t="str"><v>RODAPE EM ARGAMASSA DE ALTA RESISTENCIA</v></cell><cell r="F26851" t="str"><v>M</v></cell><cell r="G26851"><v>103.92</v></cell></row><row r="26852"><cell r="C26852" t="str"><v>130345</v></cell><cell r="D26852"><v>3009901</v></cell><cell r="E26852" t="str"><v>RODAPE MARMORITE OU GRANILITE CLARO</v></cell><cell r="F26852" t="str"><v>M</v></cell><cell r="G26852"><v>25.49</v></cell></row><row r="26853"><cell r="C26853" t="str"><v>130346</v></cell><cell r="D26853"><v>3009902</v></cell><cell r="E26853" t="str"><v>RODAPE MARMORITE OU GRANILITE ESCURO</v></cell><cell r="F26853" t="str"><v>M</v></cell><cell r="G26853"><v>26.97</v></cell></row><row r="26854"><cell r="C26854" t="str"><v>130347</v></cell><cell r="D26854"><v>3009903</v></cell><cell r="E26854" t="str"><v>RODAPE PECAS EM CERAMICA BOLEADA</v></cell><cell r="F26854" t="str"><v>M</v></cell><cell r="G26854"><v>23</v></cell></row><row r="26855"><cell r="C26855" t="str"><v>130348</v></cell><cell r="D26855"><v>3009904</v></cell><cell r="E26855" t="str"><v>RODAPE EM CIMENTADO</v></cell><cell r="F26855" t="str"><v>M</v></cell><cell r="G26855"><v>21.59</v></cell></row><row r="26856"><cell r="C26856" t="str"><v>130350</v></cell><cell r="D26856"><v>3009905</v></cell><cell r="E26856" t="str"><v>TABEIRA MADEIRA DE LEI EM TABUA YPE 20cm</v></cell><cell r="F26856" t="str"><v>M</v></cell><cell r="G26856"><v>51.28</v></cell></row><row r="26857"><cell r="C26857" t="str"><v>130351</v></cell><cell r="D26857"><v>3009906</v></cell><cell r="E26857" t="str"><v>TABEIRA GRANITO AMARELO ICARAI 20cm</v></cell><cell r="F26857" t="str"><v>M</v></cell><cell r="G26857"><v>124.77</v></cell></row><row r="26858"><cell r="C26858" t="str"><v>130355</v></cell><cell r="D26858"><v>3009907</v></cell><cell r="E26858" t="str"><v>CHAPIM GRANITO CINZA ANDORINHA 25m x 3cm</v></cell><cell r="F26858" t="str"><v>M</v></cell><cell r="G26858"><v>73.44</v></cell></row><row r="26859"><cell r="C26859" t="str"><v>130356</v></cell><cell r="D26859"><v>3009908</v></cell><cell r="E26859" t="str"><v>CHAPIM EM ARGAMASSA PARA ARREMATE EM TELHADO</v></cell><cell r="F26859" t="str"><v>M</v></cell><cell r="G26859"><v>40.23</v></cell></row><row r="26860"><cell r="C26860" t="str"><v>130358</v></cell><cell r="D26860"><v>3009909</v></cell><cell r="E26860" t="str"><v>CORDAO NYLON PARA RODAPES</v></cell><cell r="F26860" t="str"><v>M</v></cell><cell r="G26860"><v>12.78</v></cell></row><row r="26861"><cell r="C26861" t="str"><v>130360</v></cell><cell r="D26861"><v>3009910</v></cell><cell r="E26861" t="str"><v>RODAMEIO-FAIXA DE PROTECAO DE MADEIRA DE LEI EM PAREDES</v></cell><cell r="F26861" t="str"><v>M</v></cell><cell r="G26861"><v>30.47</v></cell></row><row r="26862"><cell r="C26862" t="str"><v>130363</v></cell><cell r="D26862"><v>3009911</v></cell><cell r="E26862" t="str"><v>CORRIMAO MARMORE NACIONAL 2cm</v></cell><cell r="F26862" t="str"><v>M</v></cell><cell r="G26862"><v>34.49</v></cell></row><row r="26863"><cell r="C26863" t="str"><v>130369</v></cell><cell r="D26863"><v>3009912</v></cell><cell r="E26863" t="str"><v>ADUELA EM MARMORE BRANCO 25cm PARA JANELAS E PORTAS</v></cell><cell r="F26863" t="str"><v>M</v></cell><cell r="G26863"><v>144.15</v></cell></row><row r="26864"><cell r="C26864" t="str"><v>130370</v></cell><cell r="D26864"><v>3009913</v></cell><cell r="E26864" t="str"><v>CORRIMAO MADEIRA DE LEI 10cm</v></cell><cell r="F26864" t="str"><v>M</v></cell><cell r="G26864"><v>72.33</v></cell></row><row r="26865"><cell r="C26865" t="str"><v>130371</v></cell><cell r="D26865"><v>3009914</v></cell><cell r="E26865" t="str"><v>CORRIMAO MARMORITE/GRANILITE</v></cell><cell r="F26865" t="str"><v>M</v></cell><cell r="G26865"><v>29.27</v></cell></row><row r="26866"><cell r="C26866" t="str"><v>130372</v></cell><cell r="D26866"><v>3009915</v></cell><cell r="E26866" t="str"><v>RODAPE CORDAO EM TECIDO DE NYLON PARA PISOS EM TAPETE</v></cell><cell r="F26866" t="str"><v>M</v></cell><cell r="G26866"><v>6.55</v></cell></row><row r="26867"><cell r="C26867" t="str"><v>130380</v></cell><cell r="D26867"><v>3009916</v></cell><cell r="E26867" t="str"><v>RODAPE CERAMICO ELIANE TRAVERTINE ALPE 8,5x45cm</v></cell><cell r="F26867" t="str"><v>M</v></cell><cell r="G26867"><v>37.31</v></cell></row><row r="26868"><cell r="C26868" t="str"><v>130381</v></cell><cell r="D26868"><v>3009917</v></cell><cell r="E26868" t="str"><v>RODAPE CERAMICO ELIANE URBANUS BEJE M7,5x31cm</v></cell><cell r="F26868" t="str"><v>M</v></cell><cell r="G26868"><v>47.81</v></cell></row><row r="26869"><cell r="C26869" t="str"><v>130382</v></cell><cell r="D26869"><v>3009918</v></cell><cell r="E26869" t="str"><v>RODAPE PORCELANATO ELIANE PRISMA SALMON 8,5x40cm</v></cell><cell r="F26869" t="str"><v>M</v></cell><cell r="G26869"><v>28.81</v></cell></row><row r="26870"><cell r="C26870" t="str"><v>130385</v></cell><cell r="D26870"><v>3009919</v></cell><cell r="E26870" t="str"><v>RODAPE CERAMICO LINHA CARGO PLUS GRAFITE 8,5x41cm</v></cell><cell r="F26870" t="str"><v>M</v></cell><cell r="G26870"><v>42.28</v></cell></row><row r="26871"><cell r="C26871" t="str"><v>130421</v></cell><cell r="D26871"><v>3009920</v></cell><cell r="E26871" t="str"><v>RODAPE GRANITO CINZA ANDORINHA LEVIGADO</v></cell><cell r="F26871" t="str"><v>M</v></cell><cell r="G26871"><v>86.98</v></cell></row><row r="26872"><cell r="C26872" t="str"><v>130479</v></cell><cell r="D26872"><v>3009921</v></cell><cell r="E26872" t="str"><v>RODAMEIO PARA BATE-MACAS EM COMPENSADO E ALUMINIO H=0,25m</v></cell><cell r="F26872" t="str"><v>M</v></cell><cell r="G26872"><v>39.63</v></cell></row><row r="26873"><cell r="C26873" t="str"><v>130480</v></cell><cell r="D26873"><v>3009922</v></cell><cell r="E26873" t="str"><v>RODAMEIO PARA BATE-MACAS EM COMPENSADO H=0,25m</v></cell><cell r="F26873" t="str"><v>M</v></cell><cell r="G26873"><v>13.63</v></cell></row><row r="26874"><cell r="C26874" t="str"><v>130501</v></cell><cell r="D26874"><v>3009923</v></cell><cell r="E26874" t="str"><v>TENTO EM GRANITO CINZA CARIJO</v></cell><cell r="F26874" t="str"><v>M</v></cell><cell r="G26874"><v>56.03</v></cell></row><row r="26875"><cell r="C26875" t="str"><v>130510</v></cell><cell r="D26875"><v>3009924</v></cell><cell r="E26875" t="str"><v>SOLEIRA EM CONCRETO PREMOLDADO</v></cell><cell r="F26875" t="str"><v>M</v></cell><cell r="G26875"><v>60.95</v></cell></row><row r="26876"><cell r="C26876" t="str"><v>130556</v></cell><cell r="D26876"><v>3009925</v></cell><cell r="E26876" t="str"><v>RODAPE EM VIDROTIL CORES BASICAS 2x2cm</v></cell><cell r="F26876" t="str"><v>M</v></cell><cell r="G26876"><v>44.76</v></cell></row><row r="26877"><cell r="C26877" t="str"><v>130920</v></cell><cell r="D26877"><v>3009926</v></cell><cell r="E26877" t="str"><v>RODAPE CERAMICO ELIANE CARGO PLUS 41cm</v></cell><cell r="F26877" t="str"><v>M</v></cell><cell r="G26877"><v>33.09</v></cell></row><row r="26878"><cell r="C26878" t="str"><v>130922</v></cell><cell r="D26878"><v>3009927</v></cell><cell r="E26878" t="str"><v>RODAPE CERAMICO ELIANE CARGO PLUS BONE 31cm</v></cell><cell r="F26878" t="str"><v>M</v></cell><cell r="G26878"><v>44.79</v></cell></row><row r="26879"><cell r="C26879" t="str"><v>130923</v></cell><cell r="D26879"><v>3009928</v></cell><cell r="E26879" t="str"><v>RODAPE CERAMICO ELIANE CAMBURI WHITE 41cm</v></cell><cell r="F26879" t="str"><v>M</v></cell><cell r="G26879"><v>48.39</v></cell></row><row r="26880"><cell r="C26880" t="str"><v>130924</v></cell><cell r="D26880"><v>3009929</v></cell><cell r="E26880" t="str"><v>RODAPE CERAMICO ELIANE CARGO PLUS BEJE 41cm</v></cell><cell r="F26880" t="str"><v>M</v></cell><cell r="G26880"><v>33.39</v></cell></row><row r="26881"><cell r="C26881" t="str"><v>130925</v></cell><cell r="D26881"><v>3009930</v></cell><cell r="E26881" t="str"><v>RODAPE CERAMICO ELIANE CARGO PLUS WHITE 41cm</v></cell><cell r="F26881" t="str"><v>M</v></cell><cell r="G26881"><v>38.39</v></cell></row><row r="26882"><cell r="C26882" t="str"><v>130926</v></cell><cell r="D26882"><v>3009931</v></cell><cell r="E26882" t="str"><v>RODAPE CERAMICO ELIANE CREMA WHITE 41cm</v></cell><cell r="F26882" t="str"><v>M</v></cell><cell r="G26882"><v>35.89</v></cell></row><row r="26883"><cell r="C26883" t="str"><v>130927</v></cell><cell r="D26883"><v>3009932</v></cell><cell r="E26883" t="str"><v>RODAPE CERAMICO ELIANE CREMA WHITE 41cm</v></cell><cell r="F26883" t="str"><v>M</v></cell><cell r="G26883"><v>35.89</v></cell></row><row r="26884"><cell r="C26884" t="str"><v>140005</v></cell><cell r="D26884"><v>3009933</v></cell><cell r="E26884" t="str"><v>CADEADO DE LATAO TAMANHO GRANDE</v></cell><cell r="F26884" t="str"><v>UN</v></cell><cell r="G26884"><v>87.86</v></cell></row><row r="26885"><cell r="C26885" t="str"><v>140006</v></cell><cell r="D26885"><v>3009934</v></cell><cell r="E26885" t="str"><v>DOBRADICA COM MOLA LA FONTE REF.521</v></cell><cell r="F26885" t="str"><v>UN</v></cell><cell r="G26885"><v>49.39</v></cell></row><row r="26886"><cell r="C26886" t="str"><v>140007</v></cell><cell r="D26886"><v>3009935</v></cell><cell r="E26886" t="str"><v>TARGETA DE SOBREPOR REF.719 A2-LA FONTE</v></cell><cell r="F26886" t="str"><v>UN</v></cell><cell r="G26886"><v>59.08</v></cell></row><row r="26887"><cell r="C26887" t="str"><v>140010</v></cell><cell r="D26887"><v>3009936</v></cell><cell r="E26887" t="str"><v>PIVOT COM ROLAMENTOS REF.1005 LA FONTE</v></cell><cell r="F26887" t="str"><v>UN</v></cell><cell r="G26887"><v>89.1</v></cell></row><row r="26888"><cell r="C26888" t="str"><v>140011</v></cell><cell r="D26888"><v>3009937</v></cell><cell r="E26888" t="str"><v>FECHO COMPRIMENTO 20cm COM ALAVANCA DE METAL</v></cell><cell r="F26888" t="str"><v>UN</v></cell><cell r="G26888"><v>69.78</v></cell></row><row r="26889"><cell r="C26889" t="str"><v>140014</v></cell><cell r="D26889"><v>3009938</v></cell><cell r="E26889" t="str"><v>FECHADURA LA FONTE 6236-ROSETA - Zamac Cromado Acetinado</v></cell><cell r="F26889" t="str"><v>UN</v></cell><cell r="G26889"><v>538.81</v></cell></row><row r="26890"><cell r="C26890" t="str"><v>140015</v></cell><cell r="D26890"><v>3009939</v></cell><cell r="E26890" t="str"><v>FECHADURA PADRAO LUXO NYLON PORTAS SOCIAIS</v></cell><cell r="F26890" t="str"><v>UN</v></cell><cell r="G26890"><v>177.73</v></cell></row><row r="26891"><cell r="C26891" t="str"><v>140016</v></cell><cell r="D26891"><v>3009940</v></cell><cell r="E26891" t="str"><v>FECHADURA WC 540032 MZ 271 R66 Cromado PAPAIZ</v></cell><cell r="F26891" t="str"><v>UN</v></cell><cell r="G26891"><v>297.19</v></cell></row><row r="26892"><cell r="C26892" t="str"><v>140018</v></cell><cell r="D26892"><v>3009941</v></cell><cell r="E26892" t="str"><v>FECHADURA PARA PORTA DE ACO TETRA 063 HAGA</v></cell><cell r="F26892" t="str"><v>UN</v></cell><cell r="G26892"><v>196.95</v></cell></row><row r="26893"><cell r="C26893" t="str"><v>140019</v></cell><cell r="D26893"><v>3009942</v></cell><cell r="E26893" t="str"><v>FECHADURA WC 540032 MZ 271 R66 Cromado PAPAIZ</v></cell><cell r="F26893" t="str"><v>UN</v></cell><cell r="G26893"><v>201.71</v></cell></row><row r="26894"><cell r="C26894" t="str"><v>140020</v></cell><cell r="D26894"><v>3009943</v></cell><cell r="E26894" t="str"><v>FECHADURA PARA ARMARIO FECHADURA PARA GUARDA-ROUPA 2210-A</v></cell><cell r="F26894" t="str"><v>UN</v></cell><cell r="G26894"><v>134.43</v></cell></row><row r="26895"><cell r="C26895" t="str"><v>140021</v></cell><cell r="D26895"><v>3009944</v></cell><cell r="E26895" t="str"><v>FECHADURA PADRAO POPULAR FECHAD INTERNA 125/55</v></cell><cell r="F26895" t="str"><v>UN</v></cell><cell r="G26895"><v>127.63</v></cell></row><row r="26896"><cell r="C26896" t="str"><v>140022</v></cell><cell r="D26896"><v>3009945</v></cell><cell r="E26896" t="str"><v>FECHADURA INTERNA CLASIC LA FONTE 330 ST 70mm</v></cell><cell r="F26896" t="str"><v>UN</v></cell><cell r="G26896"><v>401.99</v></cell></row><row r="26897"><cell r="C26897" t="str"><v>140023</v></cell><cell r="D26897"><v>3009946</v></cell><cell r="E26897" t="str"><v>FECHADURA LA FONTE Arquiteto 6236-ESPELHO -Cromado Brilhante</v></cell><cell r="F26897" t="str"><v>UN</v></cell><cell r="G26897"><v>397.78</v></cell></row><row r="26898"><cell r="C26898" t="str"><v>140026</v></cell><cell r="D26898"><v>3009947</v></cell><cell r="E26898" t="str"><v>DOBRADICA 3.1/2""x3"" LATAO POLIDO</v></cell><cell r="F26898" t="str"><v>UN</v></cell><cell r="G26898"><v>32.64</v></cell></row><row r="26899"><cell r="C26899" t="str"><v>140027</v></cell><cell r="D26899"><v>3009948</v></cell><cell r="E26899" t="str"><v>DOBRADICA 3.1/2""x3"" - GALVANIZADA</v></cell><cell r="F26899" t="str"><v>UN</v></cell><cell r="G26899"><v>19.28</v></cell></row><row r="26900"><cell r="C26900" t="str"><v>140038</v></cell><cell r="D26900"><v>3009949</v></cell><cell r="E26900" t="str"><v>MOLA HIDRAULICA PARA PORTA COM BRACO REGULAVEL</v></cell><cell r="F26900" t="str"><v>UN</v></cell><cell r="G26900"><v>120.48</v></cell></row><row r="26901"><cell r="C26901" t="str"><v>140042</v></cell><cell r="D26901"><v>3009950</v></cell><cell r="E26901" t="str"><v>FECHO SOBREPOR LIVRE/OCUPADO PARA PORTAS DE MADEIRA EM W.Cs.</v></cell><cell r="F26901" t="str"><v>UN</v></cell><cell r="G26901"><v>137.06</v></cell></row><row r="26902"><cell r="C26902" t="str"><v>140043</v></cell><cell r="D26902"><v>3009951</v></cell><cell r="E26902" t="str"><v>FERRAGEM LINHA NYLON LUXO-PORTA EXTERNA PRINCIPAL COM CILIND</v></cell><cell r="F26902" t="str"><v>UN</v></cell><cell r="G26902"><v>266.86</v></cell></row><row r="26903"><cell r="C26903" t="str"><v>140048</v></cell><cell r="D26903"><v>3009952</v></cell><cell r="E26903" t="str"><v>FECHADURA LA FONTE Arquiteto 6235-Roseta -Cromado Acetinado</v></cell><cell r="F26903" t="str"><v>UN</v></cell><cell r="G26903"><v>475.43</v></cell></row><row r="26904"><cell r="C26904" t="str"><v>140049</v></cell><cell r="D26904"><v>3009953</v></cell><cell r="E26904" t="str"><v>FERRAGEM PARA PORTINHOLA DE MADEIRA COM TRANQUETA</v></cell><cell r="F26904" t="str"><v>UN</v></cell><cell r="G26904"><v>102.93</v></cell></row><row r="26905"><cell r="C26905" t="str"><v>140050</v></cell><cell r="D26905"><v>3009954</v></cell><cell r="E26905" t="str"><v>FERRAGEM PARA PORTA INTERNA PARA WC/BANHO-PADRAO POPULAR</v></cell><cell r="F26905" t="str"><v>UN</v></cell><cell r="G26905"><v>216.76</v></cell></row><row r="26906"><cell r="C26906" t="str"><v>140051</v></cell><cell r="D26906"><v>3009955</v></cell><cell r="E26906" t="str"><v>FERRAGEM PARA PORTA DE BANHEIROS E WC-PADRAO SOCIAL CROMADO</v></cell><cell r="F26906" t="str"><v>UN</v></cell><cell r="G26906"><v>485.86</v></cell></row><row r="26907"><cell r="C26907" t="str"><v>140052</v></cell><cell r="D26907"><v>3009956</v></cell><cell r="E26907" t="str"><v>FERRAGEM PARA PORTA INTERNA DE MADEIRA-PADRAO POPULAR</v></cell><cell r="F26907" t="str"><v>UN</v></cell><cell r="G26907"><v>257.86</v></cell></row><row r="26908"><cell r="C26908" t="str"><v>140053</v></cell><cell r="D26908"><v>3009957</v></cell><cell r="E26908" t="str"><v>FERRAGEM PARA PORTA DE MADEIRA PARA LIXEIRAS</v></cell><cell r="F26908" t="str"><v>UN</v></cell><cell r="G26908"><v>215.86</v></cell></row><row r="26909"><cell r="C26909" t="str"><v>140054</v></cell><cell r="D26909"><v>3009958</v></cell><cell r="E26909" t="str"><v>FERRAGEM PARA PORTA DE MADEIRA-ENTRADA SOCIAL E SERVICO</v></cell><cell r="F26909" t="str"><v>UN</v></cell><cell r="G26909"><v>519.02</v></cell></row><row r="26910"><cell r="C26910" t="str"><v>140060</v></cell><cell r="D26910"><v>3009959</v></cell><cell r="E26910" t="str"><v>FERRAGEM PARA PORTA DE MADEIRA 2 FOLHAS PADRAO SOCIAL</v></cell><cell r="F26910" t="str"><v>UN</v></cell><cell r="G26910"><v>467.49</v></cell></row><row r="26911"><cell r="C26911" t="str"><v>140065</v></cell><cell r="D26911"><v>3009960</v></cell><cell r="E26911" t="str"><v>FERRAGEM PARA PORTA DE MADEIRA 1 FOLHA PIVOTANTE VERTICAL</v></cell><cell r="F26911" t="str"><v>UN</v></cell><cell r="G26911"><v>613.16</v></cell></row><row r="26912"><cell r="C26912" t="str"><v>140070</v></cell><cell r="D26912"><v>3009961</v></cell><cell r="E26912" t="str"><v>FERRAGEM PORTA DE MADEIRA VAI-E-VEM 1 FOLHA</v></cell><cell r="F26912" t="str"><v>UN</v></cell><cell r="G26912"><v>239.71</v></cell></row><row r="26913"><cell r="C26913" t="str"><v>140075</v></cell><cell r="D26913"><v>3009962</v></cell><cell r="E26913" t="str"><v>FERRAGEM PORTA DE MADEIRA-ABRIR 1 FOLHA PADRAO SOCIAL</v></cell><cell r="F26913" t="str"><v>UN</v></cell><cell r="G26913"><v>454.89</v></cell></row><row r="26914"><cell r="C26914" t="str"><v>140085</v></cell><cell r="D26914"><v>3009963</v></cell><cell r="E26914" t="str"><v>FERRAGEM PARA PORTA DE CORRER PADRAO SOCIAL CROMADO</v></cell><cell r="F26914" t="str"><v>UN</v></cell><cell r="G26914"><v>560.19</v></cell></row><row r="26915"><cell r="C26915" t="str"><v>140087</v></cell><cell r="D26915"><v>3009964</v></cell><cell r="E26915" t="str"><v>FERRAGEM PARA PORTA DE VIDRO TEMPERADO 10mm 2 FOLHAS</v></cell><cell r="F26915" t="str"><v>UN</v></cell><cell r="G26915"><v>284.41</v></cell></row><row r="26916"><cell r="C26916" t="str"><v>140090</v></cell><cell r="D26916"><v>3009965</v></cell><cell r="E26916" t="str"><v>FERRAGEM PARA JANELA DE MADEIRA DE CORRER</v></cell><cell r="F26916" t="str"><v>UN</v></cell><cell r="G26916"><v>419.32</v></cell></row><row r="26917"><cell r="C26917" t="str"><v>140100</v></cell><cell r="D26917"><v>3009966</v></cell><cell r="E26917" t="str"><v>FERRAGEM PARA JANELA DE MADEIRA DE ABRIR</v></cell><cell r="F26917" t="str"><v>UN</v></cell><cell r="G26917"><v>200.52</v></cell></row><row r="26918"><cell r="C26918" t="str"><v>140110</v></cell><cell r="D26918"><v>3009967</v></cell><cell r="E26918" t="str"><v>FERRAGEM PARA JANELA DE MADEIRA BASCULANTE</v></cell><cell r="F26918" t="str"><v>UN</v></cell><cell r="G26918"><v>166.32</v></cell></row><row r="26919"><cell r="C26919" t="str"><v>140111</v></cell><cell r="D26919"><v>3009968</v></cell><cell r="E26919" t="str"><v>FERRAGEM PARA JANELA DE MADEIRA MAXIM-AIR</v></cell><cell r="F26919" t="str"><v>CJ</v></cell><cell r="G26919"><v>408.65</v></cell></row><row r="26920"><cell r="C26920" t="str"><v>140120</v></cell><cell r="D26920"><v>3009969</v></cell><cell r="E26920" t="str"><v>FERRAGEM PARA JANELA DE MADEIRA GUILHOTINA COM CONTRAPESO</v></cell><cell r="F26920" t="str"><v>UN</v></cell><cell r="G26920"><v>653.86</v></cell></row><row r="26921"><cell r="C26921" t="str"><v>140201</v></cell><cell r="D26921"><v>3009970</v></cell><cell r="E26921" t="str"><v>ECHADURA Fechadura Interna MZ 271 R64 Cromada PAPAIZ</v></cell><cell r="F26921" t="str"><v>UN</v></cell><cell r="G26921"><v>183.73</v></cell></row><row r="26922"><cell r="C26922" t="str"><v>140202</v></cell><cell r="D26922"><v>3009971</v></cell><cell r="E26922" t="str"><v>FECHADURA INTERNA/EXTERNA LINHA POPULAR 3001/0711</v></cell><cell r="F26922" t="str"><v>UN</v></cell><cell r="G26922"><v>123.63</v></cell></row><row r="26923"><cell r="C26923" t="str"><v>140203</v></cell><cell r="D26923"><v>3009972</v></cell><cell r="E26923" t="str"><v>FECHADURA EXTERNA Arquiteto 6237-Espelho - Antique Brass</v></cell><cell r="F26923" t="str"><v>UN</v></cell><cell r="G26923"><v>434.73</v></cell></row><row r="26924"><cell r="C26924" t="str"><v>140204</v></cell><cell r="D26924"><v>3009973</v></cell><cell r="E26924" t="str"><v>FECHADURA EXTERNA LOCWELL Future Kika (4.34111) Cromado/Taba</v></cell><cell r="F26924" t="str"><v>UN</v></cell><cell r="G26924"><v>220.63</v></cell></row><row r="26925"><cell r="C26925" t="str"><v>140205</v></cell><cell r="D26925"><v>3009974</v></cell><cell r="E26925" t="str"><v>FECHADURA EXTERNA Arquiteto 6235-Espelho - Antique Brass</v></cell><cell r="F26925" t="str"><v>UN</v></cell><cell r="G26925"><v>382.63</v></cell></row><row r="26926"><cell r="C26926" t="str"><v>140206</v></cell><cell r="D26926"><v>3009975</v></cell><cell r="E26926" t="str"><v>FECHADURA Externa 3401 E370 MZ570 Oxidável - PAPAIZ</v></cell><cell r="F26926" t="str"><v>UN</v></cell><cell r="G26926"><v>166.73</v></cell></row><row r="26927"><cell r="C26927" t="str"><v>140207</v></cell><cell r="D26927"><v>3009976</v></cell><cell r="E26927" t="str"><v>FECHADURA PARA DIVISÓRIA / TUBULAR TIPO SOPRANO</v></cell><cell r="F26927" t="str"><v>UN</v></cell><cell r="G26927"><v>149.63</v></cell></row><row r="26928"><cell r="C26928" t="str"><v>140208</v></cell><cell r="D26928"><v>3009977</v></cell><cell r="E26928" t="str"><v>FECHADURA EXTERNA Arquiteto 6237-Espelho - Antique Brass</v></cell><cell r="F26928" t="str"><v>UN</v></cell><cell r="G26928"><v>174.73</v></cell></row><row r="26929"><cell r="C26929" t="str"><v>140209</v></cell><cell r="D26929"><v>3009978</v></cell><cell r="E26929" t="str"><v>FECHADURA EXTERNA Arquiteto 6235-Espelho - Cromado Acetinado</v></cell><cell r="F26929" t="str"><v>UN</v></cell><cell r="G26929"><v>424.73</v></cell></row><row r="26930"><cell r="C26930" t="str"><v>140210</v></cell><cell r="D26930"><v>3009979</v></cell><cell r="E26930" t="str"><v>FECHADURA EXTERNA LOCKWELL Future Kika (5.55112) Cromado/Me</v></cell><cell r="F26930" t="str"><v>UN</v></cell><cell r="G26930"><v>187.63</v></cell></row><row r="26931"><cell r="C26931" t="str"><v>140211</v></cell><cell r="D26931"><v>3009980</v></cell><cell r="E26931" t="str"><v>FECHADURA EXTERNA LA FONTE Arquiteto 6237-Roseta - Cromado B</v></cell><cell r="F26931" t="str"><v>UN</v></cell><cell r="G26931"><v>404.73</v></cell></row><row r="26932"><cell r="C26932" t="str"><v>140219</v></cell><cell r="D26932"><v>3009981</v></cell><cell r="E26932" t="str"><v>FECHADURA DIGITAL Fechadura Milre - Modelo 1200</v></cell><cell r="F26932" t="str"><v>UN</v></cell><cell r="G26932"><v>486</v></cell></row><row r="26933"><cell r="C26933" t="str"><v>140227</v></cell><cell r="D26933"><v>3009982</v></cell><cell r="E26933" t="str"><v>FECHADURA LA FONTE REF.6235 MACANETAS/ROSETA</v></cell><cell r="F26933" t="str"><v>UN</v></cell><cell r="G26933"><v>362.43</v></cell></row><row r="26934"><cell r="C26934" t="str"><v>140228</v></cell><cell r="D26934"><v>3009983</v></cell><cell r="E26934" t="str"><v>FECHADURA EXTERNA Arquiteto 6235-Espelho - Cromado Acetinado</v></cell><cell r="F26934" t="str"><v>UN</v></cell><cell r="G26934"><v>477.83</v></cell></row><row r="26935"><cell r="C26935" t="str"><v>140229</v></cell><cell r="D26935"><v>3009984</v></cell><cell r="E26935" t="str"><v>FECHADURA INTERNA LA FONTE Arquiteto 6237- Antique Brass WC</v></cell><cell r="F26935" t="str"><v>CJ</v></cell><cell r="G26935"><v>440.33</v></cell></row><row r="26936"><cell r="C26936" t="str"><v>140230</v></cell><cell r="D26936"><v>3009985</v></cell><cell r="E26936" t="str"><v>FECHADURA Classic Conjunto 602 Externa LA FONTE</v></cell><cell r="F26936" t="str"><v>UN</v></cell><cell r="G26936"><v>547.68</v></cell></row><row r="26937"><cell r="C26937" t="str"><v>140231</v></cell><cell r="D26937"><v>3009986</v></cell><cell r="E26937" t="str"><v>CONJUNTO DE FERRAGENS LA FONTE PARA PORTAS DE DUAS FOLHAS</v></cell><cell r="F26937" t="str"><v>UN</v></cell><cell r="G26937"><v>125.21</v></cell></row><row r="26938"><cell r="C26938" t="str"><v>140310</v></cell><cell r="D26938"><v>3009987</v></cell><cell r="E26938" t="str"><v>FERRAGEM PARA PORTA DE VIDRO TEMPERADO PARA ENTRADA 1 FOLHA</v></cell><cell r="F26938" t="str"><v>UN</v></cell><cell r="G26938"><v>190.04</v></cell></row><row r="26939"><cell r="C26939" t="str"><v>140311</v></cell><cell r="D26939"><v>3009988</v></cell><cell r="E26939" t="str"><v>CADEADO LATAO ACO MILANO COM TETRACHAVE</v></cell><cell r="F26939" t="str"><v>UN</v></cell><cell r="G26939"><v>325.2</v></cell></row><row r="26940"><cell r="C26940" t="str"><v>140315</v></cell><cell r="D26940"><v>3009989</v></cell><cell r="E26940" t="str"><v>FECHADURA LA FONTE Arquiteto 6236-ESPELHO -Cromado Brilhante</v></cell><cell r="F26940" t="str"><v>UN</v></cell><cell r="G26940"><v>365.76</v></cell></row><row r="26941"><cell r="C26941" t="str"><v>140316</v></cell><cell r="D26941"><v>3009990</v></cell><cell r="E26941" t="str"><v>FECHADURA Arquiteto 6235-Espelho Cromado Brilhante L.FONTE</v></cell><cell r="F26941" t="str"><v>UN</v></cell><cell r="G26941"><v>383.73</v></cell></row><row r="26942"><cell r="C26942" t="str"><v>140320</v></cell><cell r="D26942"><v>3009991</v></cell><cell r="E26942" t="str"><v>FERRAGEM PARA PORTA DE MADEIRA-CORRER PARA AUDITORIO</v></cell><cell r="F26942" t="str"><v>UN</v></cell><cell r="G26942"><v>873.24</v></cell></row><row r="26943"><cell r="C26943" t="str"><v>140324</v></cell><cell r="D26943"><v>3009992</v></cell><cell r="E26943" t="str"><v>FERRAGEM PARA PORTA INTERNA DE BANHEIRO-PADRAO SOCIAL CROMAD</v></cell><cell r="F26943" t="str"><v>UN</v></cell><cell r="G26943"><v>444.76</v></cell></row><row r="26944"><cell r="C26944" t="str"><v>140325</v></cell><cell r="D26944"><v>3009993</v></cell><cell r="E26944" t="str"><v>FERRAGEM PARA PORTA DE MADEIRA EM SANITARIOS-PADRAO LUXO</v></cell><cell r="F26944" t="str"><v>UN</v></cell><cell r="G26944"><v>497.18</v></cell></row><row r="26945"><cell r="C26945" t="str"><v>140326</v></cell><cell r="D26945"><v>3009994</v></cell><cell r="E26945" t="str"><v>FERRAGEM PARA PORTA INTERNA DE MADEIRA-PADRAO SOCIAL CROMADO</v></cell><cell r="F26945" t="str"><v>UN</v></cell><cell r="G26945"><v>454.89</v></cell></row><row r="26946"><cell r="C26946" t="str"><v>140327</v></cell><cell r="D26946"><v>3009995</v></cell><cell r="E26946" t="str"><v>FERRAGEM PARA PORTA DE MADEIRA(SANITARIO/COPA/COZINHA)PAD.SO</v></cell><cell r="F26946" t="str"><v>UN</v></cell><cell r="G26946"><v>454.89</v></cell></row><row r="26947"><cell r="C26947" t="str"><v>140328</v></cell><cell r="D26947"><v>3009996</v></cell><cell r="E26947" t="str"><v>FERRAGEM PARA PORTA DE MADEIRA ABRIR 2 FOLHAS PADRAO SOCIAL</v></cell><cell r="F26947" t="str"><v>UN</v></cell><cell r="G26947"><v>467.49</v></cell></row><row r="26948"><cell r="C26948" t="str"><v>140330</v></cell><cell r="D26948"><v>3009997</v></cell><cell r="E26948" t="str"><v>FERRAGEM PARA PORTAS DE ABRIR EM ARMARIOS</v></cell><cell r="F26948" t="str"><v>UN</v></cell><cell r="G26948"><v>263.56</v></cell></row><row r="26949"><cell r="C26949" t="str"><v>140331</v></cell><cell r="D26949"><v>3009998</v></cell><cell r="E26949" t="str"><v>FERRAGEM PARA JANELA DE MADEIRA-ABRIR 2 FLS-VIDRO/VENEZIANA</v></cell><cell r="F26949" t="str"><v>UN</v></cell><cell r="G26949"><v>248.3</v></cell></row><row r="26950"><cell r="C26950" t="str"><v>140332</v></cell><cell r="D26950"><v>3009999</v></cell><cell r="E26950" t="str"><v>FERRAGEM PARA JANELA DE MADEIRA ABRIR 2 FOLHAS PARA VIDRO</v></cell><cell r="F26950" t="str"><v>UN</v></cell><cell r="G26950"><v>194.9</v></cell></row><row r="26951"><cell r="C26951" t="str"><v>140333</v></cell><cell r="D26951"><v>3010000</v></cell><cell r="E26951" t="str"><v>FERRAGEM PARA JANELA DE MADEIRA GUILHOTINA-VIDRO S/CONTRAPES</v></cell><cell r="F26951" t="str"><v>UN</v></cell><cell r="G26951"><v>176.32</v></cell></row><row r="26952"><cell r="C26952" t="str"><v>140334</v></cell><cell r="D26952"><v>3010001</v></cell><cell r="E26952" t="str"><v>FERRAGEM PARA PORTA DE MADEIRA-ABRIR 2 FOLHAS VIDRO/VENEZIAN</v></cell><cell r="F26952" t="str"><v>UN</v></cell><cell r="G26952"><v>362.14</v></cell></row><row r="26953"><cell r="C26953" t="str"><v>140340</v></cell><cell r="D26953"><v>3010002</v></cell><cell r="E26953" t="str"><v>DISPOSITIVO PARA PORTA CORRER AUTOMATICA-PRESSAO EM PISO</v></cell><cell r="F26953" t="str"><v>UN</v></cell><cell r="G26953"><v>9531.59</v></cell></row><row r="26954"><cell r="C26954" t="str"><v>140351</v></cell><cell r="D26954"><v>3010003</v></cell><cell r="E26954" t="str"><v>FERRAGEM PARA PORTA DE MADEIRA DE CORRER</v></cell><cell r="F26954" t="str"><v>UN</v></cell><cell r="G26954"><v>292.06</v></cell></row><row r="26955"><cell r="C26955" t="str"><v>140352</v></cell><cell r="D26955"><v>3010004</v></cell><cell r="E26955" t="str"><v>FERRAGEM PARA PORTA DE ACO DE CORRER</v></cell><cell r="F26955" t="str"><v>UN</v></cell><cell r="G26955"><v>347.41</v></cell></row><row r="26956"><cell r="C26956" t="str"><v>140354</v></cell><cell r="D26956"><v>3010005</v></cell><cell r="E26956" t="str"><v>TRINCO PARA PORTA DE MADEIRA TIPO BAIONETA EM METAL</v></cell><cell r="F26956" t="str"><v>UN</v></cell><cell r="G26956"><v>113.71</v></cell></row><row r="26957"><cell r="C26957" t="str"><v>140355</v></cell><cell r="D26957"><v>3010006</v></cell><cell r="E26957" t="str"><v>FERRAGEM PARA PORTA DE ACO - CONJUNTO INTEGRADO</v></cell><cell r="F26957" t="str"><v>UN</v></cell><cell r="G26957"><v>283.01</v></cell></row><row r="26958"><cell r="C26958" t="str"><v>140356</v></cell><cell r="D26958"><v>3010007</v></cell><cell r="E26958" t="str"><v>FERRAGEM PARA PORTA VAI-E-VEM DUAS FOLHAS</v></cell><cell r="F26958" t="str"><v>UN</v></cell><cell r="G26958"><v>305.26</v></cell></row><row r="26959"><cell r="C26959" t="str"><v>140357</v></cell><cell r="D26959"><v>3010008</v></cell><cell r="E26959" t="str"><v>FERRAGEM PARA PORTAS DE BANHO E WC-CONJUNTO LUXO</v></cell><cell r="F26959" t="str"><v>UN</v></cell><cell r="G26959"><v>368.02</v></cell></row><row r="26960"><cell r="C26960" t="str"><v>140358</v></cell><cell r="D26960"><v>3010009</v></cell><cell r="E26960" t="str"><v>FERRAGEM PARA PORTA DE MADEIRA 2 FOLHAS-PADRAO SOCIAL CROMAD</v></cell><cell r="F26960" t="str"><v>UN</v></cell><cell r="G26960"><v>501.69</v></cell></row><row r="26961"><cell r="C26961" t="str"><v>140360</v></cell><cell r="D26961"><v>3010010</v></cell><cell r="E26961" t="str"><v>FERRAGEM PARA PORTA DE MADEIRA 1 FOLHA TIPO LUXO</v></cell><cell r="F26961" t="str"><v>UN</v></cell><cell r="G26961"><v>269.86</v></cell></row><row r="26962"><cell r="C26962" t="str"><v>140410</v></cell><cell r="D26962"><v>3010011</v></cell><cell r="E26962" t="str"><v>FERRAGEM PARA PORTA DE MADEIRA 2 FOLHAS COM ALDRAVAS-PANICO</v></cell><cell r="F26962" t="str"><v>UN</v></cell><cell r="G26962"><v>3526.45</v></cell></row><row r="26963"><cell r="C26963" t="str"><v>140411</v></cell><cell r="D26963"><v>3010012</v></cell><cell r="E26963" t="str"><v>FERRAGEM PARA PORTA DE MADEIRA 1 FOLHA COM ALDRAVAS-PANICO</v></cell><cell r="F26963" t="str"><v>UN</v></cell><cell r="G26963"><v>1223.43</v></cell></row><row r="26964"><cell r="C26964" t="str"><v>140510</v></cell><cell r="D26964"><v>3010013</v></cell><cell r="E26964" t="str"><v>FERRAGEM TIPO POPULAR PARA PORTA DE ENTRADA</v></cell><cell r="F26964" t="str"><v>UN</v></cell><cell r="G26964"><v>239.86</v></cell></row><row r="26965"><cell r="C26965" t="str"><v>140511</v></cell><cell r="D26965"><v>3010014</v></cell><cell r="E26965" t="str"><v>FERRAGEM PARA PORTA DE MADEIRA EXTERNA PARA COZINHA</v></cell><cell r="F26965" t="str"><v>UN</v></cell><cell r="G26965"><v>472.86</v></cell></row><row r="26966"><cell r="C26966" t="str"><v>140512</v></cell><cell r="D26966"><v>3010015</v></cell><cell r="E26966" t="str"><v>FERRAGEM PARA PORTA DE MADEIRA PARA W.C.- TIPO SOCIAL</v></cell><cell r="F26966" t="str"><v>UN</v></cell><cell r="G26966"><v>702.76</v></cell></row><row r="26967"><cell r="C26967" t="str"><v>140513</v></cell><cell r="D26967"><v>3010016</v></cell><cell r="E26967" t="str"><v>FERRAGEM PARA JANELAS DE MADEIRA DE CORRER</v></cell><cell r="F26967" t="str"><v>UN</v></cell><cell r="G26967"><v>321.97</v></cell></row><row r="26968"><cell r="C26968" t="str"><v>140850</v></cell><cell r="D26968"><v>3010017</v></cell><cell r="E26968" t="str"><v>OLHO MAGICO INSTALADO EM PORTAS EXTERNAS</v></cell><cell r="F26968" t="str"><v>UN</v></cell><cell r="G26968"><v>49.58</v></cell></row><row r="26969"><cell r="C26969" t="str"><v>140851</v></cell><cell r="D26969"><v>3010018</v></cell><cell r="E26969" t="str"><v>IDENTIFICACAO DE UNIDADES EM LETRAS/NUMEROS DE METAL</v></cell><cell r="F26969" t="str"><v>UN</v></cell><cell r="G26969"><v>49.55</v></cell></row><row r="26970"><cell r="C26970" t="str"><v>140852</v></cell><cell r="D26970"><v>3010019</v></cell><cell r="E26970" t="str"><v>IDENTIFICACAO DE UNIDADES COM PLAQUETA ESMALTADA</v></cell><cell r="F26970" t="str"><v>UN</v></cell><cell r="G26970"><v>28.96</v></cell></row><row r="26971"><cell r="C26971" t="str"><v>150001</v></cell><cell r="D26971"><v>3010020</v></cell><cell r="E26971" t="str"><v>VIDRO ARAMADO TRANSLUCIDO 6mm ENGAVETADO COM MASSA</v></cell><cell r="F26971" t="str"><v>M2</v></cell><cell r="G26971"><v>225.1</v></cell></row><row r="26972"><cell r="C26972" t="str"><v>150051</v></cell><cell r="D26972"><v>3010021</v></cell><cell r="E26972" t="str"><v>VISOR COM VIDRO PLUMBLIFERO 1,0m x 0,80m COMPLETO</v></cell><cell r="F26972" t="str"><v>UN</v></cell><cell r="G26972"><v>2352</v></cell></row><row r="26973"><cell r="C26973" t="str"><v>150053</v></cell><cell r="D26973"><v>3010022</v></cell><cell r="E26973" t="str"><v>VIDRO CRISTAL PLANO VERDE 4mm PARA APLICACAO CAIXILHO ALUMIN</v></cell><cell r="F26973" t="str"><v>M2</v></cell><cell r="G26973"><v>116.26</v></cell></row><row r="26974"><cell r="C26974" t="str"><v>150054</v></cell><cell r="D26974"><v>3010023</v></cell><cell r="E26974" t="str"><v>VIDRO FANTASIA 4mm MARTELADO FIXADO COM BAGUETE DE NEOPRENE</v></cell><cell r="F26974" t="str"><v>M2</v></cell><cell r="G26974"><v>95.15</v></cell></row><row r="26975"><cell r="C26975" t="str"><v>150055</v></cell><cell r="D26975"><v>3010024</v></cell><cell r="E26975" t="str"><v>VIDRO CRISTAL PLANO INCOLOR 5mm COM BAGUETE DE NEOPRENE</v></cell><cell r="F26975" t="str"><v>M2</v></cell><cell r="G26975"><v>146.31</v></cell></row><row r="26976"><cell r="C26976" t="str"><v>150056</v></cell><cell r="D26976"><v>3010025</v></cell><cell r="E26976" t="str"><v>VIDRO CRISTAL LAMINADO 9mm INCOLOR COM BAGUETE DE NEOPRENE</v></cell><cell r="F26976" t="str"><v>M2</v></cell><cell r="G26976"><v>154.21</v></cell></row><row r="26977"><cell r="C26977" t="str"><v>150059</v></cell><cell r="D26977"><v>3010026</v></cell><cell r="E26977" t="str"><v>VIDRO LAMINADO REFLETIVO VERDE 8mm</v></cell><cell r="F26977" t="str"><v>M2</v></cell><cell r="G26977"><v>483.02</v></cell></row><row r="26978"><cell r="C26978" t="str"><v>150060</v></cell><cell r="D26978"><v>3010027</v></cell><cell r="E26978" t="str"><v>VIDRO LAMINADO REFLETIVO AZUL 8mm</v></cell><cell r="F26978" t="str"><v>M2</v></cell><cell r="G26978"><v>482.29</v></cell></row><row r="26979"><cell r="C26979" t="str"><v>150063</v></cell><cell r="D26979"><v>3010028</v></cell><cell r="E26979" t="str"><v>VIDRO CRISTAL PLANO VERDE 4mm COM BAGUETE DE NEOPRENE</v></cell><cell r="F26979" t="str"><v>M2</v></cell><cell r="G26979"><v>123.38</v></cell></row><row r="26980"><cell r="C26980" t="str"><v>150064</v></cell><cell r="D26980"><v>3010029</v></cell><cell r="E26980" t="str"><v>VIDRO CRISTAL PLANO INCOLOR 8mm COM BAGUETE/NEOPRENE</v></cell><cell r="F26980" t="str"><v>M2</v></cell><cell r="G26980"><v>194.03</v></cell></row><row r="26981"><cell r="C26981" t="str"><v>150065</v></cell><cell r="D26981"><v>3010030</v></cell><cell r="E26981" t="str"><v>VIDRO LAMINADO 8mm  FIXADO COM CASTANHAS</v></cell><cell r="F26981" t="str"><v>M2</v></cell><cell r="G26981"><v>482.88</v></cell></row><row r="26982"><cell r="C26982" t="str"><v>150066</v></cell><cell r="D26982"><v>3010031</v></cell><cell r="E26982" t="str"><v>VIDRO CRISTAL LAMINADO BRONZE 9mm COM ARMACAO ALUMINIO/FERRO</v></cell><cell r="F26982" t="str"><v>M2</v></cell><cell r="G26982"><v>548.87</v></cell></row><row r="26983"><cell r="C26983" t="str"><v>150067</v></cell><cell r="D26983"><v>3010032</v></cell><cell r="E26983" t="str"><v>VIDRO CRISTAL CINZA 4mm FIXADO COM BAGUETE DE NEOPRENE</v></cell><cell r="F26983" t="str"><v>M2</v></cell><cell r="G26983"><v>124.95</v></cell></row><row r="26984"><cell r="C26984" t="str"><v>150068</v></cell><cell r="D26984"><v>3010033</v></cell><cell r="E26984" t="str"><v>VIDRO CRISTAL LAMINADO 7mm BRONZE ENGAVETADO COM MASSA</v></cell><cell r="F26984" t="str"><v>M2</v></cell><cell r="G26984"><v>409.11</v></cell></row><row r="26985"><cell r="C26985" t="str"><v>150070</v></cell><cell r="D26985"><v>3010034</v></cell><cell r="E26985" t="str"><v>VIDRO CRISTAL PLANO INCOLOR 5mm ENGAVETADO COM MASSA</v></cell><cell r="F26985" t="str"><v>M2</v></cell><cell r="G26985"><v>137.64</v></cell></row><row r="26986"><cell r="C26986" t="str"><v>150071</v></cell><cell r="D26986"><v>3010035</v></cell><cell r="E26986" t="str"><v>ESPELHO EM CRISTAL INCOLOR 6mm APLICADO EM PAREDES</v></cell><cell r="F26986" t="str"><v>M2</v></cell><cell r="G26986"><v>98.46</v></cell></row><row r="26987"><cell r="C26987" t="str"><v>150072</v></cell><cell r="D26987"><v>3010036</v></cell><cell r="E26987" t="str"><v>VIDRO CRISTAL PLANO TRANSLUCIDO 5mm ENGAVETADO COM MASSA</v></cell><cell r="F26987" t="str"><v>M2</v></cell><cell r="G26987"><v>137.41</v></cell></row><row r="26988"><cell r="C26988" t="str"><v>150075</v></cell><cell r="D26988"><v>3010037</v></cell><cell r="E26988" t="str"><v>VIDRO CRISTAL CINZA 10mm FIXADO COM BAGUETE DE NEOPRENE</v></cell><cell r="F26988" t="str"><v>M2</v></cell><cell r="G26988"><v>326.63</v></cell></row><row r="26989"><cell r="C26989" t="str"><v>150076</v></cell><cell r="D26989"><v>3010038</v></cell><cell r="E26989" t="str"><v>VIDRO COM ISOLAMENTO TERMO-ACUSTICO 4x4mm</v></cell><cell r="F26989" t="str"><v>M2</v></cell><cell r="G26989"><v>445.87</v></cell></row><row r="26990"><cell r="C26990" t="str"><v>150080</v></cell><cell r="D26990"><v>3010039</v></cell><cell r="E26990" t="str"><v>VIDRO CRISTAL LISO 8mm VERDE ENGAVETADO COM MASSA</v></cell><cell r="F26990" t="str"><v>M2</v></cell><cell r="G26990"><v>251.58</v></cell></row><row r="26991"><cell r="C26991" t="str"><v>150081</v></cell><cell r="D26991"><v>3010040</v></cell><cell r="E26991" t="str"><v>VIDRO CRISTAL LISO 6mm BRONZE ENGAVETADO COM MASSA</v></cell><cell r="F26991" t="str"><v>M2</v></cell><cell r="G26991"><v>162.96</v></cell></row><row r="26992"><cell r="C26992" t="str"><v>150082</v></cell><cell r="D26992"><v>3010041</v></cell><cell r="E26992" t="str"><v>VIDRO CRISTAL LISO 4mm VERDE NACIONAL ENGAVETADO COM MASSA</v></cell><cell r="F26992" t="str"><v>M2</v></cell><cell r="G26992"><v>112.17</v></cell></row><row r="26993"><cell r="C26993" t="str"><v>150104</v></cell><cell r="D26993"><v>3010042</v></cell><cell r="E26993" t="str"><v>ESPELHO EM CRISTAL 4mm MOLDURA ALUMINIO-COMPENSADO 12mm</v></cell><cell r="F26993" t="str"><v>M2</v></cell><cell r="G26993"><v>289.08</v></cell></row><row r="26994"><cell r="C26994" t="str"><v>150105</v></cell><cell r="D26994"><v>3010043</v></cell><cell r="E26994" t="str"><v>ESPELHO EM CRISTAL INCOLOR 4mm SOBRE PAINEL COMPENSADO 12mm</v></cell><cell r="F26994" t="str"><v>M2</v></cell><cell r="G26994"><v>328.77</v></cell></row><row r="26995"><cell r="C26995" t="str"><v>150106</v></cell><cell r="D26995"><v>3010044</v></cell><cell r="E26995" t="str"><v>VIDRO LAMINADO SEGURANCA TRANSLUCIDO 3+3+1=7mm</v></cell><cell r="F26995" t="str"><v>M2</v></cell><cell r="G26995"><v>279.16</v></cell></row><row r="26996"><cell r="C26996" t="str"><v>150120</v></cell><cell r="D26996"><v>3010045</v></cell><cell r="E26996" t="str"><v>VIDRO CRISTAL LISO 5mm VERDE NACIONAL ENGAVETADO COM MASSA</v></cell><cell r="F26996" t="str"><v>M2</v></cell><cell r="G26996"><v>115.31</v></cell></row><row r="26997"><cell r="C26997" t="str"><v>150149</v></cell><cell r="D26997"><v>3010046</v></cell><cell r="E26997" t="str"><v>VIDRO CRISTAL PLANO VERDE 3mm ENGAVETADO COM MASSA</v></cell><cell r="F26997" t="str"><v>M2</v></cell><cell r="G26997"><v>109.1</v></cell></row><row r="26998"><cell r="C26998" t="str"><v>150150</v></cell><cell r="D26998"><v>3010047</v></cell><cell r="E26998" t="str"><v>VIDRO SEGURANCA LAMINADO 4+4+1=9mm</v></cell><cell r="F26998" t="str"><v>M2</v></cell><cell r="G26998"><v>348.17</v></cell></row><row r="26999"><cell r="C26999" t="str"><v>150151</v></cell><cell r="D26999"><v>3010048</v></cell><cell r="E26999" t="str"><v>VIDRO CRISTAL LISO INCOLOR 8mm ENGAVETADO COM MASSA</v></cell><cell r="F26999" t="str"><v>M2</v></cell><cell r="G26999"><v>193.32</v></cell></row><row r="27000"><cell r="C27000" t="str"><v>150152</v></cell><cell r="D27000"><v>3010049</v></cell><cell r="E27000" t="str"><v>VIDRO CRISTAL PLANO INCOLOR 4mm COM BAGUETE DE NEOPRENE</v></cell><cell r="F27000" t="str"><v>M2</v></cell><cell r="G27000"><v>111.62</v></cell></row><row r="27001"><cell r="C27001" t="str"><v>150153</v></cell><cell r="D27001"><v>3010050</v></cell><cell r="E27001" t="str"><v>VIDRO CRISTAL LISO INCOLOR 6mm FIXADO COM BAGUETE DE NEOPREN</v></cell><cell r="F27001" t="str"><v>M2</v></cell><cell r="G27001"><v>144.71</v></cell></row><row r="27002"><cell r="C27002" t="str"><v>150154</v></cell><cell r="D27002"><v>3010051</v></cell><cell r="E27002" t="str"><v>VIDRO FANTASIA 4mm CANELADO INCOLOR COM BAGUETE DE NEOPRENE</v></cell><cell r="F27002" t="str"><v>M2</v></cell><cell r="G27002"><v>87.46</v></cell></row><row r="27003"><cell r="C27003" t="str"><v>150156</v></cell><cell r="D27003"><v>3010052</v></cell><cell r="E27003" t="str"><v>VIDRO FOSCO 3mm LISO ENGAVETADO COM MASSA</v></cell><cell r="F27003" t="str"><v>M2</v></cell><cell r="G27003"><v>73.62</v></cell></row><row r="27004"><cell r="C27004" t="str"><v>150157</v></cell><cell r="D27004"><v>3010053</v></cell><cell r="E27004" t="str"><v>VIDRO CRISTAL LISO 8mm INCOLOR FIXADO COM BAGUETE DE NEOPREN</v></cell><cell r="F27004" t="str"><v>M2</v></cell><cell r="G27004"><v>202.22</v></cell></row><row r="27005"><cell r="C27005" t="str"><v>150158</v></cell><cell r="D27005"><v>3010054</v></cell><cell r="E27005" t="str"><v>PELICULA ADESIVA APLICADA EM VIDROS-TIPO INSULFILM</v></cell><cell r="F27005" t="str"><v>M2</v></cell><cell r="G27005"><v>66.41</v></cell></row><row r="27006"><cell r="C27006" t="str"><v>150159</v></cell><cell r="D27006"><v>3010055</v></cell><cell r="E27006" t="str"><v>DIVISORIA PARA BANHO EM VIDRO LAMINADO INCOLOR 8mm</v></cell><cell r="F27006" t="str"><v>M2</v></cell><cell r="G27006"><v>954.47</v></cell></row><row r="27007"><cell r="C27007" t="str"><v>150160</v></cell><cell r="D27007"><v>3010056</v></cell><cell r="E27007" t="str"><v>ESPELHO EM CRISTAL INCOLOR 6mm APLICADO PAREDES</v></cell><cell r="F27007" t="str"><v>M2</v></cell><cell r="G27007"><v>98.46</v></cell></row><row r="27008"><cell r="C27008" t="str"><v>150161</v></cell><cell r="D27008"><v>3010057</v></cell><cell r="E27008" t="str"><v>VIDRO LAMINADO INCOLOR 9mm PARA BOX DE CHUVEIRO</v></cell><cell r="F27008" t="str"><v>M2</v></cell><cell r="G27008"><v>264.29</v></cell></row><row r="27009"><cell r="C27009" t="str"><v>150162</v></cell><cell r="D27009"><v>3010058</v></cell><cell r="E27009" t="str"><v>VIDRO CRISTAL BRONZE 5mm FIXADO COM BAGUETE E NEOPRENE</v></cell><cell r="F27009" t="str"><v>M2</v></cell><cell r="G27009"><v>160.14</v></cell></row><row r="27010"><cell r="C27010" t="str"><v>150163</v></cell><cell r="D27010"><v>3010059</v></cell><cell r="E27010" t="str"><v>VIDRO CRISTAL CINZA 8mm FIXADO COM BAGUETE DE NEOPRENE</v></cell><cell r="F27010" t="str"><v>M2</v></cell><cell r="G27010"><v>255.58</v></cell></row><row r="27011"><cell r="C27011" t="str"><v>150180</v></cell><cell r="D27011"><v>3010060</v></cell><cell r="E27011" t="str"><v>PAINEL EM VIDRO LAMINADO REFLETIVO 7mm</v></cell><cell r="F27011" t="str"><v>M2</v></cell><cell r="G27011"><v>405.42</v></cell></row><row r="27012"><cell r="C27012" t="str"><v>150190</v></cell><cell r="D27012"><v>3010061</v></cell><cell r="E27012" t="str"><v>PORTA EM VIDRO LAMINADO 11mm COM FERRAGENS</v></cell><cell r="F27012" t="str"><v>M2</v></cell><cell r="G27012"><v>743.37</v></cell></row><row r="27013"><cell r="C27013" t="str"><v>150195</v></cell><cell r="D27013"><v>3010062</v></cell><cell r="E27013" t="str"><v>VIDRO CRISTAL LAMINADO BRONZE 9mm CORTE RETO P/JANELA FIXA</v></cell><cell r="F27013" t="str"><v>M2</v></cell><cell r="G27013"><v>548.35</v></cell></row><row r="27014"><cell r="C27014" t="str"><v>150200</v></cell><cell r="D27014"><v>3010063</v></cell><cell r="E27014" t="str"><v>VIDRO PLUMBIFERO PARA PROTECAO RADIOLOGICA-0,35x0,35m</v></cell><cell r="F27014" t="str"><v>UN</v></cell><cell r="G27014"><v>3097.4</v></cell></row><row r="27015"><cell r="C27015" t="str"><v>150205</v></cell><cell r="D27015"><v>3010064</v></cell><cell r="E27015" t="str"><v>VIDRO CRISTAL PLANO INCOLOR 3mm ENGAVETADO COM MASSA</v></cell><cell r="F27015" t="str"><v>M2</v></cell><cell r="G27015"><v>73.94</v></cell></row><row r="27016"><cell r="C27016" t="str"><v>150206</v></cell><cell r="D27016"><v>3010065</v></cell><cell r="E27016" t="str"><v>VIDRO CRISTAL PLANO INCOLOR 6mm ENGAVETADO COM MASSA</v></cell><cell r="F27016" t="str"><v>M2</v></cell><cell r="G27016"><v>140.19</v></cell></row><row r="27017"><cell r="C27017" t="str"><v>150210</v></cell><cell r="D27017"><v>3010066</v></cell><cell r="E27017" t="str"><v>PORTA DUPLA EM VIDRO LAMINADO 8mm COM FERRAGENS</v></cell><cell r="F27017" t="str"><v>M2</v></cell><cell r="G27017"><v>367.04</v></cell></row><row r="27018"><cell r="C27018" t="str"><v>150211</v></cell><cell r="D27018"><v>3010067</v></cell><cell r="E27018" t="str"><v>VIDRO DE SEGURANCA 3+3+1=7mm ENGAVETADO COM MASSA</v></cell><cell r="F27018" t="str"><v>M2</v></cell><cell r="G27018"><v>294.38</v></cell></row><row r="27019"><cell r="C27019" t="str"><v>150212</v></cell><cell r="D27019"><v>3010068</v></cell><cell r="E27019" t="str"><v>VIDRO DE SEGURANCA TRANSLUCIDO 4+4=8mm ENGAVETADO COM MASSA</v></cell><cell r="F27019" t="str"><v>M2</v></cell><cell r="G27019"><v>371.13</v></cell></row><row r="27020"><cell r="C27020" t="str"><v>150213</v></cell><cell r="D27020"><v>3010069</v></cell><cell r="E27020" t="str"><v>VIDRO IMPRESSO 3 a 4mm ESPELHADO LISO COM BAGUETE DE NEOPREN</v></cell><cell r="F27020" t="str"><v>M2</v></cell><cell r="G27020"><v>105.02</v></cell></row><row r="27021"><cell r="C27021" t="str"><v>150215</v></cell><cell r="D27021"><v>3010070</v></cell><cell r="E27021" t="str"><v>VIDRO CRISTAL PLANO VERDE 6mm COM BAGUETE DE NEOPRENE</v></cell><cell r="F27021" t="str"><v>M2</v></cell><cell r="G27021"><v>165.38</v></cell></row><row r="27022"><cell r="C27022" t="str"><v>150216</v></cell><cell r="D27022"><v>3010071</v></cell><cell r="E27022" t="str"><v>VIDRO CRISTAL LAMINADO VERDE 6mm</v></cell><cell r="F27022" t="str"><v>M2</v></cell><cell r="G27022"><v>165.16</v></cell></row><row r="27023"><cell r="C27023" t="str"><v>150220</v></cell><cell r="D27023"><v>3010072</v></cell><cell r="E27023" t="str"><v>POLICARBONATO ALVEOLAR 10mm EM CAIXILHO PAINEL FIXO ALUMINIO</v></cell><cell r="F27023" t="str"><v>M2</v></cell><cell r="G27023"><v>194.28</v></cell></row><row r="27024"><cell r="C27024" t="str"><v>150221</v></cell><cell r="D27024"><v>3010073</v></cell><cell r="E27024" t="str"><v>POLICARBONATO COMPACTO 10mm SEM CAIXILHOS E PERFIS ALUMINIO</v></cell><cell r="F27024" t="str"><v>M2</v></cell><cell r="G27024"><v>375.61</v></cell></row><row r="27025"><cell r="C27025" t="str"><v>150226</v></cell><cell r="D27025"><v>3010074</v></cell><cell r="E27025" t="str"><v>INSULFILME APLICADO EM CAIXILHOS</v></cell><cell r="F27025" t="str"><v>M2</v></cell><cell r="G27025"><v>97.64</v></cell></row><row r="27026"><cell r="C27026" t="str"><v>150231</v></cell><cell r="D27026"><v>3010075</v></cell><cell r="E27026" t="str"><v>ESPELHO CRISTAL 6mm COM FIXACAO INCLINADA ALT.0,65m</v></cell><cell r="F27026" t="str"><v>UN</v></cell><cell r="G27026"><v>187.57</v></cell></row><row r="27027"><cell r="C27027" t="str"><v>150232</v></cell><cell r="D27027"><v>3010076</v></cell><cell r="E27027" t="str"><v>ESPELHO CRISTAL 6mm COM FIXACAO INCLINADA 1,40x0,65m</v></cell><cell r="F27027" t="str"><v>UN</v></cell><cell r="G27027"><v>451.18</v></cell></row><row r="27028"><cell r="C27028" t="str"><v>150301</v></cell><cell r="D27028"><v>3010077</v></cell><cell r="E27028" t="str"><v>VIDRO CRISTAL LISO 10mm VERDE NACIONAL PARA PORTA COM FERRAG</v></cell><cell r="F27028" t="str"><v>M2</v></cell><cell r="G27028"><v>464.05</v></cell></row><row r="27029"><cell r="C27029" t="str"><v>150303</v></cell><cell r="D27029"><v>3010078</v></cell><cell r="E27029" t="str"><v>PORTA 2 FOLHAS-BAND.FIXA 1,40x2,6m-FER.CRISTAL LAMINADO 11mm</v></cell><cell r="F27029" t="str"><v>UN</v></cell><cell r="G27029"><v>2797.5</v></cell></row><row r="27030"><cell r="C27030" t="str"><v>150304</v></cell><cell r="D27030"><v>3010079</v></cell><cell r="E27030" t="str"><v>VIDRO CRISTAL PLANO INCOLOR 2mm ENGAVETADO COM MASSA</v></cell><cell r="F27030" t="str"><v>M2</v></cell><cell r="G27030"><v>76.68</v></cell></row><row r="27031"><cell r="C27031" t="str"><v>150305</v></cell><cell r="D27031"><v>3010080</v></cell><cell r="E27031" t="str"><v>VIDRO CRISTAL PLANO INCOLOR 2,5mm ENGAVETADO COM MASSA</v></cell><cell r="F27031" t="str"><v>M2</v></cell><cell r="G27031"><v>76.25</v></cell></row><row r="27032"><cell r="C27032" t="str"><v>150306</v></cell><cell r="D27032"><v>3010081</v></cell><cell r="E27032" t="str"><v>VIDRO CRISTAL PLANO INCOLOR 10mm COM BAGUETE NEOPRENE</v></cell><cell r="F27032" t="str"><v>M2</v></cell><cell r="G27032"><v>352.94</v></cell></row><row r="27033"><cell r="C27033" t="str"><v>150307</v></cell><cell r="D27033"><v>3010082</v></cell><cell r="E27033" t="str"><v>VIDRO CRISTAL PLANO INCOLOR 12mm COM BAGUETE NEOPRENE</v></cell><cell r="F27033" t="str"><v>M2</v></cell><cell r="G27033"><v>408.33</v></cell></row><row r="27034"><cell r="C27034" t="str"><v>150308</v></cell><cell r="D27034"><v>3010083</v></cell><cell r="E27034" t="str"><v>VIDRO CRISTAL PLANO INCOLOR 15mm COM BAGUETE NEOPRENE</v></cell><cell r="F27034" t="str"><v>M2</v></cell><cell r="G27034"><v>475.73</v></cell></row><row r="27035"><cell r="C27035" t="str"><v>150309</v></cell><cell r="D27035"><v>3010084</v></cell><cell r="E27035" t="str"><v>VIDRO PLANO INCOLOR 19mm COM BAGUETE NEOPRENE</v></cell><cell r="F27035" t="str"><v>M2</v></cell><cell r="G27035"><v>666.19</v></cell></row><row r="27036"><cell r="C27036" t="str"><v>150402</v></cell><cell r="D27036"><v>3010085</v></cell><cell r="E27036" t="str"><v>COLOCACAO DE PORTA GIRATORIA PARA CONTROLE - MAO DE OBRA</v></cell><cell r="F27036" t="str"><v>UN</v></cell><cell r="G27036"><v>785.05</v></cell></row><row r="27037"><cell r="C27037" t="str"><v>150500</v></cell><cell r="D27037"><v>3010086</v></cell><cell r="E27037" t="str"><v>ESTRUTURA ALUMINIO LEVE PARA BEIRAL PARA CHAPAS POLICARBONAT</v></cell><cell r="F27037" t="str"><v>M2</v></cell><cell r="G27037"><v>302.84</v></cell></row><row r="27038"><cell r="C27038" t="str"><v>150602</v></cell><cell r="D27038"><v>3010087</v></cell><cell r="E27038" t="str"><v>DIFERENCA VIDRO FLOAT INCOLOR 4mm-PARA VIDRO VERDE 4mm</v></cell><cell r="F27038" t="str"><v>M2</v></cell><cell r="G27038"><v>29.11</v></cell></row><row r="27039"><cell r="C27039" t="str"><v>150610</v></cell><cell r="D27039"><v>3010088</v></cell><cell r="E27039" t="str"><v>PORTA VIDRO BLINDEX COM AUTOMACAO 1,0x2,10m</v></cell><cell r="F27039" t="str"><v>UN</v></cell><cell r="G27039"><v>2711.77</v></cell></row><row r="27040"><cell r="C27040" t="str"><v>150611</v></cell><cell r="D27040"><v>3010089</v></cell><cell r="E27040" t="str"><v>PORTA COM VIDRO BLINDEX COM AUTOMACAO 1,6x2,10m</v></cell><cell r="F27040" t="str"><v>UN</v></cell><cell r="G27040"><v>3160.48</v></cell></row><row r="27041"><cell r="C27041" t="str"><v>150616</v></cell><cell r="D27041"><v>3010090</v></cell><cell r="E27041" t="str"><v>VEDACAO DE CAIXILHO DE ALUMINIO COM SELANTE E ADESIVO</v></cell><cell r="F27041" t="str"><v>M</v></cell><cell r="G27041"><v>55.43</v></cell></row><row r="27042"><cell r="C27042" t="str"><v>150685</v></cell><cell r="D27042"><v>3010091</v></cell><cell r="E27042" t="str"><v>RECOLOCACAO DE VIDROS EM CAIXILHOS DE ALUMINIO</v></cell><cell r="F27042" t="str"><v>M2</v></cell><cell r="G27042"><v>17.85</v></cell></row><row r="27043"><cell r="C27043" t="str"><v>150700</v></cell><cell r="D27043"><v>3010092</v></cell><cell r="E27043" t="str"><v>REJUNTAMENTO COM SILICONE RHODIASTIC 666</v></cell><cell r="F27043" t="str"><v>M</v></cell><cell r="G27043"><v>2.88</v></cell></row><row r="27044"><cell r="C27044" t="str"><v>150705</v></cell><cell r="D27044"><v>3010093</v></cell><cell r="E27044" t="str"><v>COLAGEM ESTRUTURAL COM SILICONE RHODIASTIC 70</v></cell><cell r="F27044" t="str"><v>M</v></cell><cell r="G27044"><v>7.81</v></cell></row><row r="27045"><cell r="C27045" t="str"><v>160000</v></cell><cell r="D27045"><v>3010094</v></cell><cell r="E27045" t="str"><v>LIMPEZA ARMADURA EXPOSTA + RETIRADA OXIDACAO</v></cell><cell r="F27045" t="str"><v>M2</v></cell><cell r="G27045"><v>62.36</v></cell></row><row r="27046"><cell r="C27046" t="str"><v>160001</v></cell><cell r="D27046"><v>3010095</v></cell><cell r="E27046" t="str"><v>MOBILIZACAO E DESMOBILIZACAO CANTEIRO PARA IMPERMEABILIZACAO</v></cell><cell r="F27046" t="str"><v>M2</v></cell><cell r="G27046"><v>8.71</v></cell></row><row r="27047"><cell r="C27047" t="str"><v>160010</v></cell><cell r="D27047"><v>3010096</v></cell><cell r="E27047" t="str"><v>CHAPISCO GROSSO CIMENTO E AREIA TRACO 1:3</v></cell><cell r="F27047" t="str"><v>M2</v></cell><cell r="G27047"><v>8.34</v></cell></row><row r="27048"><cell r="C27048" t="str"><v>160012</v></cell><cell r="D27048"><v>3010097</v></cell><cell r="E27048" t="str"><v>IMPERMEABILIZACAO DE PISO AREAS FRIAS-ARGAMASSA 1:4 C/IMPERM</v></cell><cell r="F27048" t="str"><v>M2</v></cell><cell r="G27048"><v>102.07</v></cell></row><row r="27049"><cell r="C27049" t="str"><v>160013</v></cell><cell r="D27049"><v>3010098</v></cell><cell r="E27049" t="str"><v>ISOLAMENTO TERMICO COM PLACAS DE ISOPOR</v></cell><cell r="F27049" t="str"><v>M2</v></cell><cell r="G27049"><v>24.99</v></cell></row><row r="27050"><cell r="C27050" t="str"><v>160014</v></cell><cell r="D27050"><v>3010099</v></cell><cell r="E27050" t="str"><v>IMPERMEABILIZACAO EM LAJE DE COBERTURA BASE 2,5cm</v></cell><cell r="F27050" t="str"><v>M2</v></cell><cell r="G27050"><v>89.05</v></cell></row><row r="27051"><cell r="C27051" t="str"><v>160016</v></cell><cell r="D27051"><v>3010100</v></cell><cell r="E27051" t="str"><v>IMPERMEABILIZACAO LAJE C/ELASTOMERO MANTA BUTIL 4mm VIAPOL</v></cell><cell r="F27051" t="str"><v>M2</v></cell><cell r="G27051"><v>100.72</v></cell></row><row r="27052"><cell r="C27052" t="str"><v>160017</v></cell><cell r="D27052"><v>3010101</v></cell><cell r="E27052" t="str"><v>RASTELAMENTO E LIMPEZA DE SUPERFICIE A SER IMPERMEABILIZADA</v></cell><cell r="F27052" t="str"><v>M2</v></cell><cell r="G27052"><v>31.23</v></cell></row><row r="27053"><cell r="C27053" t="str"><v>160024</v></cell><cell r="D27053"><v>3010102</v></cell><cell r="E27053" t="str"><v>OBTURACAO DE JUNTAS DE DILATACAO</v></cell><cell r="F27053" t="str"><v>M</v></cell><cell r="G27053"><v>26.01</v></cell></row><row r="27054"><cell r="C27054" t="str"><v>160025</v></cell><cell r="D27054"><v>3010103</v></cell><cell r="E27054" t="str"><v>IMPERMEABILIZACAO DE JUNTAS DE DILATACAO</v></cell><cell r="F27054" t="str"><v>M</v></cell><cell r="G27054"><v>38.06</v></cell></row><row r="27055"><cell r="C27055" t="str"><v>160030</v></cell><cell r="D27055"><v>3010104</v></cell><cell r="E27055" t="str"><v>PISOS SUB-PRESSAO COM EPOXY ALCATRAO POLIAMIDA</v></cell><cell r="F27055" t="str"><v>M2</v></cell><cell r="G27055"><v>110.56</v></cell></row><row r="27056"><cell r="C27056" t="str"><v>160032</v></cell><cell r="D27056"><v>3010105</v></cell><cell r="E27056" t="str"><v>TRATAMENTO MADEIRA COM OSMOCOLOR INCOLOR</v></cell><cell r="F27056" t="str"><v>M2</v></cell><cell r="G27056"><v>37.4</v></cell></row><row r="27057"><cell r="C27057" t="str"><v>160035</v></cell><cell r="D27057"><v>3010106</v></cell><cell r="E27057" t="str"><v>FELTRO ASFALTO EM CORTINAS</v></cell><cell r="F27057" t="str"><v>M2</v></cell><cell r="G27057"><v>165.06</v></cell></row><row r="27058"><cell r="C27058" t="str"><v>160036</v></cell><cell r="D27058"><v>3010107</v></cell><cell r="E27058" t="str"><v>IMPERMEABILIZACAO COM MANTA ASFALTICA E ARGAMASSA DE REGUL.1</v></cell><cell r="F27058" t="str"><v>M2</v></cell><cell r="G27058"><v>79.61</v></cell></row><row r="27059"><cell r="C27059" t="str"><v>160040</v></cell><cell r="D27059"><v>3010108</v></cell><cell r="E27059" t="str"><v>PROTECAO DE LAJE DE CONCRETO COM 2 CAMADAS DE VIAPLUS 1000</v></cell><cell r="F27059" t="str"><v>M2</v></cell><cell r="G27059"><v>54.41</v></cell></row><row r="27060"><cell r="C27060" t="str"><v>160041</v></cell><cell r="D27060"><v>3010109</v></cell><cell r="E27060" t="str"><v>LIMPEZA E REPARO NA ESCADA DE MARINHEIRO</v></cell><cell r="F27060" t="str"><v>M</v></cell><cell r="G27060"><v>34.36</v></cell></row><row r="27061"><cell r="C27061" t="str"><v>160042</v></cell><cell r="D27061"><v>3010110</v></cell><cell r="E27061" t="str"><v>ESCOVACAO MECANICA + ELIMINACAO PARTES OXIDADAS</v></cell><cell r="F27061" t="str"><v>M</v></cell><cell r="G27061"><v>76.47</v></cell></row><row r="27062"><cell r="C27062" t="str"><v>160043</v></cell><cell r="D27062"><v>3010111</v></cell><cell r="E27062" t="str"><v>PLACA 50x50x5cm PARA COBERT.DE IMPERMEAB.C/MASTIQUE ASFALTIC</v></cell><cell r="F27062" t="str"><v>M2</v></cell><cell r="G27062"><v>221.65</v></cell></row><row r="27063"><cell r="C27063" t="str"><v>160045</v></cell><cell r="D27063"><v>3010112</v></cell><cell r="E27063" t="str"><v>IMPEMEABILIZACAO MANTA ASFALTICA TERRACO/COBERTURA-BASE 2,5c</v></cell><cell r="F27063" t="str"><v>M2</v></cell><cell r="G27063"><v>70.62</v></cell></row><row r="27064"><cell r="C27064" t="str"><v>160046</v></cell><cell r="D27064"><v>3010113</v></cell><cell r="E27064" t="str"><v>LIMPEZA E RETIRADA DE PO REMANESCENTE</v></cell><cell r="F27064" t="str"><v>M</v></cell><cell r="G27064"><v>22.24</v></cell></row><row r="27065"><cell r="C27065" t="str"><v>160047</v></cell><cell r="D27065"><v>3010114</v></cell><cell r="E27065" t="str"><v>PINTURA PRIMER ZARCAO IND NOS PERFIS ESCADA</v></cell><cell r="F27065" t="str"><v>M</v></cell><cell r="G27065"><v>33.94</v></cell></row><row r="27066"><cell r="C27066" t="str"><v>160048</v></cell><cell r="D27066"><v>3010115</v></cell><cell r="E27066" t="str"><v>PINTURA FINAL TINTA EXPOXI NA ESCADA</v></cell><cell r="F27066" t="str"><v>M</v></cell><cell r="G27066"><v>139.22</v></cell></row><row r="27067"><cell r="C27067" t="str"><v>160049</v></cell><cell r="D27067"><v>3010116</v></cell><cell r="E27067" t="str"><v>LIMPEZA/REPARO NO GUARDA CORPO DA ESCADA</v></cell><cell r="F27067" t="str"><v>M2</v></cell><cell r="G27067"><v>208.84</v></cell></row><row r="27068"><cell r="C27068" t="str"><v>160050</v></cell><cell r="D27068"><v>3010117</v></cell><cell r="E27068" t="str"><v>FIBRA POLIESTER FIBRA DE VIDRO</v></cell><cell r="F27068" t="str"><v>M2</v></cell><cell r="G27068"><v>74.86</v></cell></row><row r="27069"><cell r="C27069" t="str"><v>160051</v></cell><cell r="D27069"><v>3010118</v></cell><cell r="E27069" t="str"><v>TRATAMENTO E IMUNIZACAO DE MADEIRA COM PENETROL/PENTOX</v></cell><cell r="F27069" t="str"><v>M2</v></cell><cell r="G27069"><v>22.98</v></cell></row><row r="27070"><cell r="C27070" t="str"><v>160052</v></cell><cell r="D27070"><v>3010119</v></cell><cell r="E27070" t="str"><v>IMPERMEABILIZACAO COM ELASTOMERO EM CONCRETO</v></cell><cell r="F27070" t="str"><v>M2</v></cell><cell r="G27070"><v>12.42</v></cell></row><row r="27071"><cell r="C27071" t="str"><v>160053</v></cell><cell r="D27071"><v>3010120</v></cell><cell r="E27071" t="str"><v>IMPERMEABILIZACAO DE JARDINEIRA COM IGOLFLEX</v></cell><cell r="F27071" t="str"><v>M2</v></cell><cell r="G27071"><v>46.29</v></cell></row><row r="27072"><cell r="C27072" t="str"><v>160055</v></cell><cell r="D27072"><v>3010121</v></cell><cell r="E27072" t="str"><v>IMPERMEABILIZACAO DE CAIXA D'AGUA E RESERVATORIO</v></cell><cell r="F27072" t="str"><v>M2</v></cell><cell r="G27072"><v>77</v></cell></row><row r="27073"><cell r="C27073" t="str"><v>160057</v></cell><cell r="D27073"><v>3010122</v></cell><cell r="E27073" t="str"><v>IMPERMEABILIZACAO COM ELASTOMERO ASFALTICO</v></cell><cell r="F27073" t="str"><v>M2</v></cell><cell r="G27073"><v>112.05</v></cell></row><row r="27074"><cell r="C27074" t="str"><v>160058</v></cell><cell r="D27074"><v>3010123</v></cell><cell r="E27074" t="str"><v>IMPERMEABILIZACAO DE CALHAS DE CONCRETO COM THORODIN</v></cell><cell r="F27074" t="str"><v>M2</v></cell><cell r="G27074"><v>102.82</v></cell></row><row r="27075"><cell r="C27075" t="str"><v>160060</v></cell><cell r="D27075"><v>3010124</v></cell><cell r="E27075" t="str"><v>ESCOV. MEC. + LIMPEZA DDAS ESPERAS EM AÇO CORTEN</v></cell><cell r="F27075" t="str"><v>UN</v></cell><cell r="G27075"><v>30.97</v></cell></row><row r="27076"><cell r="C27076" t="str"><v>160061</v></cell><cell r="D27076"><v>3010125</v></cell><cell r="E27076" t="str"><v>IMPERMEABILIZACAO COM TAMPONAMENTO RANHURA SUPERFICIE CONCRE</v></cell><cell r="F27076" t="str"><v>M</v></cell><cell r="G27076"><v>32.12</v></cell></row><row r="27077"><cell r="C27077" t="str"><v>160062</v></cell><cell r="D27077"><v>3010126</v></cell><cell r="E27077" t="str"><v>IMPERMEABILIZACAO PISOS WC/BANHEIROS/A.SERVICO/COPAS/COZINHA</v></cell><cell r="F27077" t="str"><v>M2</v></cell><cell r="G27077"><v>58.97</v></cell></row><row r="27078"><cell r="C27078" t="str"><v>160063</v></cell><cell r="D27078"><v>3010127</v></cell><cell r="E27078" t="str"><v>IMPERMEABILIZACAO AREAS DE SERVICO E COZINHA</v></cell><cell r="F27078" t="str"><v>M2</v></cell><cell r="G27078"><v>73.3</v></cell></row><row r="27079"><cell r="C27079" t="str"><v>160064</v></cell><cell r="D27079"><v>3010128</v></cell><cell r="E27079" t="str"><v>ARGAMASSA DE PROTECAO CIMENTO E AREIA MEDIA TRACO 1:3</v></cell><cell r="F27079" t="str"><v>M3</v></cell><cell r="G27079"><v>417.36</v></cell></row><row r="27080"><cell r="C27080" t="str"><v>160065</v></cell><cell r="D27080"><v>3010129</v></cell><cell r="E27080" t="str"><v>ARGAMASSA CIMENTO E AREIA MEDIA TRACO 1:4</v></cell><cell r="F27080" t="str"><v>M3</v></cell><cell r="G27080"><v>366.01</v></cell></row><row r="27081"><cell r="C27081" t="str"><v>160066</v></cell><cell r="D27081"><v>3010130</v></cell><cell r="E27081" t="str"><v>ARGAMASSA CIMENTO E AREIA MEDIA TRACO 1:5</v></cell><cell r="F27081" t="str"><v>M3</v></cell><cell r="G27081"><v>340.33</v></cell></row><row r="27082"><cell r="C27082" t="str"><v>160070</v></cell><cell r="D27082"><v>3010131</v></cell><cell r="E27082" t="str"><v>CAMADA IMPERMEABILIZADORA DE CONCRETO</v></cell><cell r="F27082" t="str"><v>M2</v></cell><cell r="G27082"><v>44.81</v></cell></row><row r="27083"><cell r="C27083" t="str"><v>160075</v></cell><cell r="D27083"><v>3010132</v></cell><cell r="E27083" t="str"><v>IMPERMEABILIZACAO DE SUB-SOLO POR SISTEMA CRISTALIZACAO HEY'</v></cell><cell r="F27083" t="str"><v>M2</v></cell><cell r="G27083"><v>48.18</v></cell></row><row r="27084"><cell r="C27084" t="str"><v>160076</v></cell><cell r="D27084"><v>3010133</v></cell><cell r="E27084" t="str"><v>IMPERMEABILIZACAO C/MANTA MORTERPLAS E SELAMENTO DE SUPERFIC</v></cell><cell r="F27084" t="str"><v>M2</v></cell><cell r="G27084"><v>56.43</v></cell></row><row r="27085"><cell r="C27085" t="str"><v>160078</v></cell><cell r="D27085"><v>3010134</v></cell><cell r="E27085" t="str"><v>SOLDA DE SOBREPOSICAO 0,20m EM MANTA ASFALTICA COM MACARICO</v></cell><cell r="F27085" t="str"><v>M</v></cell><cell r="G27085"><v>2.43</v></cell></row><row r="27086"><cell r="C27086" t="str"><v>160079</v></cell><cell r="D27086"><v>3010135</v></cell><cell r="E27086" t="str"><v>RECUPERACAO FERRO EXPOSTO C/CIMENTO/AREIA 1:2+SIKAFIX/AGUA 1</v></cell><cell r="F27086" t="str"><v>M2</v></cell><cell r="G27086"><v>16.99</v></cell></row><row r="27087"><cell r="C27087" t="str"><v>160080</v></cell><cell r="D27087"><v>3010136</v></cell><cell r="E27087" t="str"><v>JUNTA DE DILATACAO COM ASFALTO A QUENTE</v></cell><cell r="F27087" t="str"><v>M</v></cell><cell r="G27087"><v>12.62</v></cell></row><row r="27088"><cell r="C27088" t="str"><v>160081</v></cell><cell r="D27088"><v>3010137</v></cell><cell r="E27088" t="str"><v>JUNTA DE DILATACAO COM CHAPA DE COBRE # 28</v></cell><cell r="F27088" t="str"><v>M</v></cell><cell r="G27088"><v>96.96</v></cell></row><row r="27089"><cell r="C27089" t="str"><v>160082</v></cell><cell r="D27089"><v>3010138</v></cell><cell r="E27089" t="str"><v>JUNTA FUNGENBAND EM ESTRUTURA</v></cell><cell r="F27089" t="str"><v>M</v></cell><cell r="G27089"><v>83.63</v></cell></row><row r="27090"><cell r="C27090" t="str"><v>160083</v></cell><cell r="D27090"><v>3010139</v></cell><cell r="E27090" t="str"><v>JUNTA DE DILATACAO COM PERFILADO SIKA 0-22</v></cell><cell r="F27090" t="str"><v>M</v></cell><cell r="G27090"><v>73.45</v></cell></row><row r="27091"><cell r="C27091" t="str"><v>160084</v></cell><cell r="D27091"><v>3010140</v></cell><cell r="E27091" t="str"><v>JUNTA DILATACAO PLASTICA PARA PISO DE ALTA RESISTENCIA</v></cell><cell r="F27091" t="str"><v>M</v></cell><cell r="G27091"><v>5.9</v></cell></row><row r="27092"><cell r="C27092" t="str"><v>160085</v></cell><cell r="D27092"><v>3010141</v></cell><cell r="E27092" t="str"><v>JUNTA DILATACAO SIKAFLEX ENTRE CONCRETO VELHO E CONCRETO NOV</v></cell><cell r="F27092" t="str"><v>M</v></cell><cell r="G27092"><v>9.3</v></cell></row><row r="27093"><cell r="C27093" t="str"><v>160086</v></cell><cell r="D27093"><v>3010142</v></cell><cell r="E27093" t="str"><v>JUNTA DILATACAO COM MASTIQUE ASFALTICO CARBOPLASTICO</v></cell><cell r="F27093" t="str"><v>M</v></cell><cell r="G27093"><v>19.43</v></cell></row><row r="27094"><cell r="C27094" t="str"><v>160087</v></cell><cell r="D27094"><v>3010143</v></cell><cell r="E27094" t="str"><v>JUNTA DILATACAO COM MASTIQUE ASFALTICO CARBOPLASTICO CINZA</v></cell><cell r="F27094" t="str"><v>M</v></cell><cell r="G27094"><v>18.82</v></cell></row><row r="27095"><cell r="C27095" t="str"><v>160088</v></cell><cell r="D27095"><v>3010144</v></cell><cell r="E27095" t="str"><v>JUNTA DILATACAO COM PERFILADO PLASTICO 20x5mm</v></cell><cell r="F27095" t="str"><v>M</v></cell><cell r="G27095"><v>11.76</v></cell></row><row r="27096"><cell r="C27096" t="str"><v>160089</v></cell><cell r="D27096"><v>3010145</v></cell><cell r="E27096" t="str"><v>JUNTA DE DILATACAO COM PERFILADO PLASTICO 34x4,5mm</v></cell><cell r="F27096" t="str"><v>M</v></cell><cell r="G27096"><v>22.89</v></cell></row><row r="27097"><cell r="C27097" t="str"><v>160090</v></cell><cell r="D27097"><v>3010146</v></cell><cell r="E27097" t="str"><v>JUNTA DE DILATACAO COM NEOPRENE 19mm</v></cell><cell r="F27097" t="str"><v>M</v></cell><cell r="G27097"><v>11.06</v></cell></row><row r="27098"><cell r="C27098" t="str"><v>160091</v></cell><cell r="D27098"><v>3010147</v></cell><cell r="E27098" t="str"><v>JUNTA DE DILATACAO COM NEOPRENE 40mm</v></cell><cell r="F27098" t="str"><v>M</v></cell><cell r="G27098"><v>21.86</v></cell></row><row r="27099"><cell r="C27099" t="str"><v>160092</v></cell><cell r="D27099"><v>3010148</v></cell><cell r="E27099" t="str"><v>JUNTA DE DILATACAO COM NEOPRENE 50mm</v></cell><cell r="F27099" t="str"><v>M</v></cell><cell r="G27099"><v>28.17</v></cell></row><row r="27100"><cell r="C27100" t="str"><v>160100</v></cell><cell r="D27100"><v>3010149</v></cell><cell r="E27100" t="str"><v>CAMADA DE VEERMICULITA ESPESSURA 5 CENTIMETROS</v></cell><cell r="F27100" t="str"><v>M2</v></cell><cell r="G27100"><v>15.76</v></cell></row><row r="27101"><cell r="C27101" t="str"><v>160101</v></cell><cell r="D27101"><v>3010150</v></cell><cell r="E27101" t="str"><v>SERVICO GAMAGRAFIA (INCL.EQUIPAMENTO)TUBOS 2"" A 3""-POR TES</v></cell><cell r="F27101" t="str"><v>UN</v></cell><cell r="G27101"><v>91.18</v></cell></row><row r="27102"><cell r="C27102" t="str"><v>160102</v></cell><cell r="D27102"><v>3010151</v></cell><cell r="E27102" t="str"><v>SERVICO GAMAGRAFIA(INCL.EQUIPAMENTO)TUBOS 3"" A 8,5""-POR TE</v></cell><cell r="F27102" t="str"><v>UN</v></cell><cell r="G27102"><v>99.14</v></cell></row><row r="27103"><cell r="C27103" t="str"><v>160103</v></cell><cell r="D27103"><v>3010152</v></cell><cell r="E27103" t="str"><v>SERVICO GAMAGRAFIA(INCL.EQUIPAMENTO)TUBOS 12"" A 18""-POR TE</v></cell><cell r="F27103" t="str"><v>UN</v></cell><cell r="G27103"><v>162.02</v></cell></row><row r="27104"><cell r="C27104" t="str"><v>160104</v></cell><cell r="D27104"><v>3010153</v></cell><cell r="E27104" t="str"><v>EQUIPE PARA SERVICO TESTE GAMAGRAFIA EM TUBULACOES (POR TEST</v></cell><cell r="F27104" t="str"><v>H</v></cell><cell r="G27104"><v>50.66</v></cell></row><row r="27105"><cell r="C27105" t="str"><v>160106</v></cell><cell r="D27105"><v>3010154</v></cell><cell r="E27105" t="str"><v>SERVICO GAMOGRAFIA-CUSTO DIARIO DE EQUIPE</v></cell><cell r="F27105" t="str"><v>UN</v></cell><cell r="G27105"><v>405.23</v></cell></row><row r="27106"><cell r="C27106" t="str"><v>160111</v></cell><cell r="D27106"><v>3010155</v></cell><cell r="E27106" t="str"><v>LIMPEZA E LIXAMENTO FUNDO CAIXA D'AGUA</v></cell><cell r="F27106" t="str"><v>M2</v></cell><cell r="G27106"><v>49.04</v></cell></row><row r="27107"><cell r="C27107" t="str"><v>160112</v></cell><cell r="D27107"><v>3010156</v></cell><cell r="E27107" t="str"><v>LIMPEZA E LIXAMENTO PAREDES INTERNAS CAIXA D'AGUA</v></cell><cell r="F27107" t="str"><v>M2</v></cell><cell r="G27107"><v>47.5</v></cell></row><row r="27108"><cell r="C27108" t="str"><v>160113</v></cell><cell r="D27108"><v>3010157</v></cell><cell r="E27108" t="str"><v>REPARO FISSURAS BASE CAIXA D'AGUA COM MAKITA</v></cell><cell r="F27108" t="str"><v>M</v></cell><cell r="G27108"><v>55.15</v></cell></row><row r="27109"><cell r="C27109" t="str"><v>160114</v></cell><cell r="D27109"><v>3010158</v></cell><cell r="E27109" t="str"><v>TRATAMENTO DE FISSURAS NA ESTRUTURA <0,3mm</v></cell><cell r="F27109" t="str"><v>M</v></cell><cell r="G27109"><v>235.41</v></cell></row><row r="27110"><cell r="C27110" t="str"><v>160115</v></cell><cell r="D27110"><v>3010159</v></cell><cell r="E27110" t="str"><v>PINTURA 2 DEMAOS SIKA TOP 33</v></cell><cell r="F27110" t="str"><v>M2</v></cell><cell r="G27110"><v>87.85</v></cell></row><row r="27111"><cell r="C27111" t="str"><v>160116</v></cell><cell r="D27111"><v>3010160</v></cell><cell r="E27111" t="str"><v>HIGIENIZACAO E LIMPEZA DA CAIXA D'AGUA</v></cell><cell r="F27111" t="str"><v>M2</v></cell><cell r="G27111"><v>53.38</v></cell></row><row r="27112"><cell r="C27112" t="str"><v>160122</v></cell><cell r="D27112"><v>3010161</v></cell><cell r="E27112" t="str"><v>TRATAMENTO COM TINTA DE BASE ASFALTICA 0,5Kgf</v></cell><cell r="F27112" t="str"><v>M2</v></cell><cell r="G27112"><v>103.46</v></cell></row><row r="27113"><cell r="C27113" t="str"><v>160128</v></cell><cell r="D27113"><v>3010162</v></cell><cell r="E27113" t="str"><v>TRATAMENTO DE PINTURA COM ASFALTO OXIDADO 1,0Kgf/m2</v></cell><cell r="F27113" t="str"><v>M2</v></cell><cell r="G27113"><v>148.8</v></cell></row><row r="27114"><cell r="C27114" t="str"><v>160132</v></cell><cell r="D27114"><v>3010163</v></cell><cell r="E27114" t="str"><v>IMPERMEABILIZACAO COM MANTA EM ACOPLAMENTO DE CALHAS COLETOR</v></cell><cell r="F27114" t="str"><v>UN</v></cell><cell r="G27114"><v>58.21</v></cell></row><row r="27115"><cell r="C27115" t="str"><v>160135</v></cell><cell r="D27115"><v>3010164</v></cell><cell r="E27115" t="str"><v>IMPERMEABILIZACAO COM MANTA PARA WC/SANITARIOS/CASA MAQUINAS</v></cell><cell r="F27115" t="str"><v>M2</v></cell><cell r="G27115"><v>84.5</v></cell></row><row r="27116"><cell r="C27116" t="str"><v>160136</v></cell><cell r="D27116"><v>3010165</v></cell><cell r="E27116" t="str"><v>IMPERMEABILIZACAO DE PISO EM COZINHAS</v></cell><cell r="F27116" t="str"><v>M2</v></cell><cell r="G27116"><v>61.27</v></cell></row><row r="27117"><cell r="C27117" t="str"><v>160137</v></cell><cell r="D27117"><v>3010166</v></cell><cell r="E27117" t="str"><v>IMPERMEABILIZACAO DE PISO EM VARANDAS</v></cell><cell r="F27117" t="str"><v>M2</v></cell><cell r="G27117"><v>60</v></cell></row><row r="27118"><cell r="C27118" t="str"><v>160138</v></cell><cell r="D27118"><v>3010167</v></cell><cell r="E27118" t="str"><v>IMPERMEABILIZACAO DE PISO EM LAVABOS</v></cell><cell r="F27118" t="str"><v>M2</v></cell><cell r="G27118"><v>61.27</v></cell></row><row r="27119"><cell r="C27119" t="str"><v>160139</v></cell><cell r="D27119"><v>3010168</v></cell><cell r="E27119" t="str"><v>IMPERMEABILIZACAO DE LAJE COM IGOLFLEX</v></cell><cell r="F27119" t="str"><v>M2</v></cell><cell r="G27119"><v>46.08</v></cell></row><row r="27120"><cell r="C27120" t="str"><v>160150</v></cell><cell r="D27120"><v>3010169</v></cell><cell r="E27120" t="str"><v>IMPERMEABILIZACAO PAREDE E FUNDO PISCINA C/ MANTA TORODIN</v></cell><cell r="F27120" t="str"><v>M2</v></cell><cell r="G27120"><v>95.94</v></cell></row><row r="27121"><cell r="C27121" t="str"><v>160152</v></cell><cell r="D27121"><v>3010170</v></cell><cell r="E27121" t="str"><v>TELA ARAME GALV FIO 22 MALHA QUADRADA</v></cell><cell r="F27121" t="str"><v>M2</v></cell><cell r="G27121"><v>16.6</v></cell></row><row r="27122"><cell r="C27122" t="str"><v>160156</v></cell><cell r="D27122"><v>3010171</v></cell><cell r="E27122" t="str"><v>ISOLAMENTO TERMICO COM LAN DE ROCHA</v></cell><cell r="F27122" t="str"><v>M2</v></cell><cell r="G27122"><v>76.78</v></cell></row><row r="27123"><cell r="C27123" t="str"><v>160172</v></cell><cell r="D27123"><v>3010172</v></cell><cell r="E27123" t="str"><v>ISOLAMENTO TERMICO POLIURETANO 3cm EM LAJES DE COBERTURA</v></cell><cell r="F27123" t="str"><v>M2</v></cell><cell r="G27123"><v>32.1</v></cell></row><row r="27124"><cell r="C27124" t="str"><v>160175</v></cell><cell r="D27124"><v>3010173</v></cell><cell r="E27124" t="str"><v>IMPERMEABILIZACAO DE RESERVATORIOS COM EMULSAO</v></cell><cell r="F27124" t="str"><v>M2</v></cell><cell r="G27124"><v>79.47</v></cell></row><row r="27125"><cell r="C27125" t="str"><v>160176</v></cell><cell r="D27125"><v>3010174</v></cell><cell r="E27125" t="str"><v>IMPERMEABILIZACAO DE MUROS E PAREDES COM UMIDADE</v></cell><cell r="F27125" t="str"><v>M2</v></cell><cell r="G27125"><v>66.97</v></cell></row><row r="27126"><cell r="C27126" t="str"><v>160177</v></cell><cell r="D27126"><v>3010175</v></cell><cell r="E27126" t="str"><v>IMPERMEABILIZACAO SIMPLES DE RESERVATORIOS</v></cell><cell r="F27126" t="str"><v>M2</v></cell><cell r="G27126"><v>47.98</v></cell></row><row r="27127"><cell r="C27127" t="str"><v>160178</v></cell><cell r="D27127"><v>3010176</v></cell><cell r="E27127" t="str"><v>IMPERMEABILIZACAO DE PAREDE/PISO DE SUB-SOLO</v></cell><cell r="F27127" t="str"><v>M2</v></cell><cell r="G27127"><v>74.9</v></cell></row><row r="27128"><cell r="C27128" t="str"><v>160179</v></cell><cell r="D27128"><v>3010177</v></cell><cell r="E27128" t="str"><v>IMPERMEABILIZACAO EM LAJE DE MARQUISE/COBERTURA-BASE 3,0cm</v></cell><cell r="F27128" t="str"><v>M2</v></cell><cell r="G27128"><v>138.04</v></cell></row><row r="27129"><cell r="C27129" t="str"><v>160180</v></cell><cell r="D27129"><v>3010178</v></cell><cell r="E27129" t="str"><v>BARRA IMPERMEAVEL H=0,40m EM PERIMETRO EXTERNO-CHAPISCO 1:3</v></cell><cell r="F27129" t="str"><v>M</v></cell><cell r="G27129"><v>63.42</v></cell></row><row r="27130"><cell r="C27130" t="str"><v>160181</v></cell><cell r="D27130"><v>3010179</v></cell><cell r="E27130" t="str"><v>IMPERMEABILIZACAO DE CALHAS COM MANTA 3mm</v></cell><cell r="F27130" t="str"><v>M2</v></cell><cell r="G27130"><v>161.88</v></cell></row><row r="27131"><cell r="C27131" t="str"><v>160182</v></cell><cell r="D27131"><v>3010180</v></cell><cell r="E27131" t="str"><v>IMPERMEABILIZACAO EM LAJE DE COBERTURA EXPOSTA BASE 2cm</v></cell><cell r="F27131" t="str"><v>M2</v></cell><cell r="G27131"><v>147.16</v></cell></row><row r="27132"><cell r="C27132" t="str"><v>160183</v></cell><cell r="D27132"><v>3010181</v></cell><cell r="E27132" t="str"><v>IMPERMEABILIZACAO DE COPA COM MANTA AUTO-COLANTE</v></cell><cell r="F27132" t="str"><v>M2</v></cell><cell r="G27132"><v>68.14</v></cell></row><row r="27133"><cell r="C27133" t="str"><v>160184</v></cell><cell r="D27133"><v>3010182</v></cell><cell r="E27133" t="str"><v>IMPERMEABILIZACAO DE JARDINEIRA INCLUSIVE PREPARO DE BASE</v></cell><cell r="F27133" t="str"><v>M2</v></cell><cell r="G27133"><v>151.61</v></cell></row><row r="27134"><cell r="C27134" t="str"><v>160185</v></cell><cell r="D27134"><v>3010183</v></cell><cell r="E27134" t="str"><v>SERVICO DE HIDROFUGACAO EM FACHADAS</v></cell><cell r="F27134" t="str"><v>M2</v></cell><cell r="G27134"><v>31.42</v></cell></row><row r="27135"><cell r="C27135" t="str"><v>160186</v></cell><cell r="D27135"><v>3010184</v></cell><cell r="E27135" t="str"><v>IMPERMEABILIZACAO DE SAUNAS</v></cell><cell r="F27135" t="str"><v>M2</v></cell><cell r="G27135"><v>71.44</v></cell></row><row r="27136"><cell r="C27136" t="str"><v>160188</v></cell><cell r="D27136"><v>3010185</v></cell><cell r="E27136" t="str"><v>PROTECAO DE ESTRUTURA MADEIRA LEI EM TELHADOS COM PENTOX SUP</v></cell><cell r="F27136" t="str"><v>M2</v></cell><cell r="G27136"><v>8.99</v></cell></row><row r="27137"><cell r="C27137" t="str"><v>160189</v></cell><cell r="D27137"><v>3010186</v></cell><cell r="E27137" t="str"><v>IMPERMEABILIZACAO DE LAJE EXPOSTA MANTA ASFALT.DENVERMANTA 4</v></cell><cell r="F27137" t="str"><v>M2</v></cell><cell r="G27137"><v>91.86</v></cell></row><row r="27138"><cell r="C27138" t="str"><v>160190</v></cell><cell r="D27138"><v>3010187</v></cell><cell r="E27138" t="str"><v>IMPERMEABILIZACAO DE PISCINAS ELEVADAS</v></cell><cell r="F27138" t="str"><v>M2</v></cell><cell r="G27138"><v>88.12</v></cell></row><row r="27139"><cell r="C27139" t="str"><v>160191</v></cell><cell r="D27139"><v>3010188</v></cell><cell r="E27139" t="str"><v>IMPERMEABILIZACAO DE PISCINAS ENTERRADAS</v></cell><cell r="F27139" t="str"><v>M2</v></cell><cell r="G27139"><v>96.73</v></cell></row><row r="27140"><cell r="C27140" t="str"><v>160192</v></cell><cell r="D27140"><v>3010189</v></cell><cell r="E27140" t="str"><v>IMPERMEABILIZACAO DE PAREDE SUB-SOLO EM PRESENCA DE UMIDADE</v></cell><cell r="F27140" t="str"><v>M2</v></cell><cell r="G27140"><v>63.66</v></cell></row><row r="27141"><cell r="C27141" t="str"><v>160193</v></cell><cell r="D27141"><v>3010190</v></cell><cell r="E27141" t="str"><v>IMPERMEABILIZACAO DE PISO DE SUB-SOLO EM PRESENCA DE UMIDADE</v></cell><cell r="F27141" t="str"><v>M2</v></cell><cell r="G27141"><v>79.06</v></cell></row><row r="27142"><cell r="C27142" t="str"><v>160201</v></cell><cell r="D27142"><v>3010191</v></cell><cell r="E27142" t="str"><v>ISOLAMENTO DE TELHADOS EM FIBROCIMENTO COM REFLEX FOIL</v></cell><cell r="F27142" t="str"><v>M2</v></cell><cell r="G27142"><v>32.11</v></cell></row><row r="27143"><cell r="C27143" t="str"><v>160202</v></cell><cell r="D27143"><v>3010192</v></cell><cell r="E27143" t="str"><v>ISOLAMENTO DE TELHADOS EM CHAPAS DE ALUMINIO COM ISOFOIL</v></cell><cell r="F27143" t="str"><v>M2</v></cell><cell r="G27143"><v>26.12</v></cell></row><row r="27144"><cell r="C27144" t="str"><v>160205</v></cell><cell r="D27144"><v>3010193</v></cell><cell r="E27144" t="str"><v>INSPECAO APOS SOLDAGEM POR GAMAGRAFICA TUBOS 2"" C/LAUDO</v></cell><cell r="F27144" t="str"><v>UN</v></cell><cell r="G27144"><v>99.76</v></cell></row><row r="27145"><cell r="C27145" t="str"><v>160206</v></cell><cell r="D27145"><v>3010194</v></cell><cell r="E27145" t="str"><v>INSPECAO APOS SOLDAGEM POR GAMAGRAFICA TUBOS 3"" C/LAUDO</v></cell><cell r="F27145" t="str"><v>UN</v></cell><cell r="G27145"><v>120.73</v></cell></row><row r="27146"><cell r="C27146" t="str"><v>160207</v></cell><cell r="D27146"><v>3010195</v></cell><cell r="E27146" t="str"><v>INSPECAO APOS SOLDAGEM POR GAMAGRAFICA TUBOS 4"" C/LAUDO</v></cell><cell r="F27146" t="str"><v>UN</v></cell><cell r="G27146"><v>129.4</v></cell></row><row r="27147"><cell r="C27147" t="str"><v>160208</v></cell><cell r="D27147"><v>3010196</v></cell><cell r="E27147" t="str"><v>ISOLAMENTO TERMICO DURAFOIL 3mm</v></cell><cell r="F27147" t="str"><v>M2</v></cell><cell r="G27147"><v>33.18</v></cell></row><row r="27148"><cell r="C27148" t="str"><v>160210</v></cell><cell r="D27148"><v>3010197</v></cell><cell r="E27148" t="str"><v>TRATAMENTO COM LAN DE VIDRO 50mm EM PAREDE CONCRETO CELULAR</v></cell><cell r="F27148" t="str"><v>M2</v></cell><cell r="G27148"><v>117</v></cell></row><row r="27149"><cell r="C27149" t="str"><v>160211</v></cell><cell r="D27149"><v>3010198</v></cell><cell r="E27149" t="str"><v>TRATAMENTO ALV.CONCR.CELULAR 0,10m LAN VIDRO 50mm COLCHAO/AR</v></cell><cell r="F27149" t="str"><v>M2</v></cell><cell r="G27149"><v>124.95</v></cell></row><row r="27150"><cell r="C27150" t="str"><v>160215</v></cell><cell r="D27150"><v>3010199</v></cell><cell r="E27150" t="str"><v>APLICACAO DE ALCATRAO DE HULHA EM CALHAS DE DRENO</v></cell><cell r="F27150" t="str"><v>M2</v></cell><cell r="G27150"><v>114.89</v></cell></row><row r="27151"><cell r="C27151" t="str"><v>160216</v></cell><cell r="D27151"><v>3010200</v></cell><cell r="E27151" t="str"><v>LIMPEZA DE SUPERFICIE COM LAVA A JATO 1,5KV</v></cell><cell r="F27151" t="str"><v>M2</v></cell><cell r="G27151"><v>53.38</v></cell></row><row r="27152"><cell r="C27152" t="str"><v>160219</v></cell><cell r="D27152"><v>3010201</v></cell><cell r="E27152" t="str"><v>APICOAMENTO MANUAL DE CONCRETO APARENTE SEM ANDAIME</v></cell><cell r="F27152" t="str"><v>M2</v></cell><cell r="G27152"><v>12.57</v></cell></row><row r="27153"><cell r="C27153" t="str"><v>160220</v></cell><cell r="D27153"><v>3010202</v></cell><cell r="E27153" t="str"><v>APLICACAO PROTECAO FLEXIVEL-ELASTOMERO 3 CAMADAS-IGOLFLEX</v></cell><cell r="F27153" t="str"><v>M2</v></cell><cell r="G27153"><v>96.69</v></cell></row><row r="27154"><cell r="C27154" t="str"><v>160221</v></cell><cell r="D27154"><v>3010203</v></cell><cell r="E27154" t="str"><v>ARGAMASSA DE PROTECAO PRIMARIA</v></cell><cell r="F27154" t="str"><v>M2</v></cell><cell r="G27154"><v>16.59</v></cell></row><row r="27155"><cell r="C27155" t="str"><v>160290</v></cell><cell r="D27155"><v>3010204</v></cell><cell r="E27155" t="str"><v>MANTA DE ALUMINIO DURAFOIL PARA PROTECAO DE COBERTURAS</v></cell><cell r="F27155" t="str"><v>M2</v></cell><cell r="G27155"><v>36.62</v></cell></row><row r="27156"><cell r="C27156" t="str"><v>160292</v></cell><cell r="D27156"><v>3010205</v></cell><cell r="E27156" t="str"><v>PROTECAO TERMICA EM FORRO COM PLACAS DE ISOPOR</v></cell><cell r="F27156" t="str"><v>M2</v></cell><cell r="G27156"><v>38.79</v></cell></row><row r="27157"><cell r="C27157" t="str"><v>160300</v></cell><cell r="D27157"><v>3010206</v></cell><cell r="E27157" t="str"><v>TRATAMENTO DE FISSURAS NA ESTRUTURA <0,3mm (CASTELO D'AGUA)</v></cell><cell r="F27157" t="str"><v>M</v></cell><cell r="G27157"><v>235.41</v></cell></row><row r="27158"><cell r="C27158" t="str"><v>160308</v></cell><cell r="D27158"><v>3010207</v></cell><cell r="E27158" t="str"><v>IMPERMEABILIZACAO SEMIFLEXIVEL SIKATOP 107 EM PAREDES 2 DEMA</v></cell><cell r="F27158" t="str"><v>M2</v></cell><cell r="G27158"><v>27.02</v></cell></row><row r="27159"><cell r="C27159" t="str"><v>160309</v></cell><cell r="D27159"><v>3010208</v></cell><cell r="E27159" t="str"><v>PROTECAO-COLAGEM PREMOLDADOS C/ADESIVO RESINA EPOXI SIKADUR</v></cell><cell r="F27159" t="str"><v>M2</v></cell><cell r="G27159"><v>134.72</v></cell></row><row r="27160"><cell r="C27160" t="str"><v>160310</v></cell><cell r="D27160"><v>3010209</v></cell><cell r="E27160" t="str"><v>TESTE DE RAIOS-X EM SOLDAS DE TUBULACOES</v></cell><cell r="F27160" t="str"><v>UN</v></cell><cell r="G27160"><v>60.37</v></cell></row><row r="27161"><cell r="C27161" t="str"><v>160311</v></cell><cell r="D27161"><v>3010210</v></cell><cell r="E27161" t="str"><v>FIXACAO DE PINOS COM RESINA EPOXI</v></cell><cell r="F27161" t="str"><v>UN</v></cell><cell r="G27161"><v>23.64</v></cell></row><row r="27162"><cell r="C27162" t="str"><v>160320</v></cell><cell r="D27162"><v>3010211</v></cell><cell r="E27162" t="str"><v>INSPECAO APOS SOLDAGEM POR GAMAGRAFICA TUBOS 6"" e 8"" C/LAU</v></cell><cell r="F27162" t="str"><v>UN</v></cell><cell r="G27162"><v>177.75</v></cell></row><row r="27163"><cell r="C27163" t="str"><v>160330</v></cell><cell r="D27163"><v>3010212</v></cell><cell r="E27163" t="str"><v>TESTE HIDROSTATICO PNEUMATICO TUBULACOES 21kg/cm2-MAN</v></cell><cell r="F27163" t="str"><v>M3</v></cell><cell r="G27163"><v>70.67</v></cell></row><row r="27164"><cell r="C27164" t="str"><v>160331</v></cell><cell r="D27164"><v>3010213</v></cell><cell r="E27164" t="str"><v>IMPERMEABILIZACAO DE AREA DE SERVICO COM MANTA ASFALTICA</v></cell><cell r="F27164" t="str"><v>M2</v></cell><cell r="G27164"><v>53.07</v></cell></row><row r="27165"><cell r="C27165" t="str"><v>160359</v></cell><cell r="D27165"><v>3010214</v></cell><cell r="E27165" t="str"><v>IMPERMEABILIZACAO DE CANALETAS/VIGAS BALDRAMES</v></cell><cell r="F27165" t="str"><v>M2</v></cell><cell r="G27165"><v>51.94</v></cell></row><row r="27166"><cell r="C27166" t="str"><v>160360</v></cell><cell r="D27166"><v>3010215</v></cell><cell r="E27166" t="str"><v>IMPERMEABILIZACAO C/ARGAMASSA CIMENTO/AREIA/PINTURA ASFALTIC</v></cell><cell r="F27166" t="str"><v>M2</v></cell><cell r="G27166"><v>117.88</v></cell></row><row r="27167"><cell r="C27167" t="str"><v>160361</v></cell><cell r="D27167"><v>3010216</v></cell><cell r="E27167" t="str"><v>IMPERMEABILIZACAO C/ARGAMASSA/CIMENTO/AREIA/IMPERMEABILIZANT</v></cell><cell r="F27167" t="str"><v>M2</v></cell><cell r="G27167"><v>51.56</v></cell></row><row r="27168"><cell r="C27168" t="str"><v>160362</v></cell><cell r="D27168"><v>3010217</v></cell><cell r="E27168" t="str"><v>IMPERMEABILIZACAO CALHA DE CONCRETO</v></cell><cell r="F27168" t="str"><v>M2</v></cell><cell r="G27168"><v>65.42</v></cell></row><row r="27169"><cell r="C27169" t="str"><v>160363</v></cell><cell r="D27169"><v>3010218</v></cell><cell r="E27169" t="str"><v>PROTECAO MECANICA COM 3,5cm SOBRE IMPERMEABILIZACAO ASFALTIC</v></cell><cell r="F27169" t="str"><v>M2</v></cell><cell r="G27169"><v>29.95</v></cell></row><row r="27170"><cell r="C27170" t="str"><v>160365</v></cell><cell r="D27170"><v>3010219</v></cell><cell r="E27170" t="str"><v>CALHA DE CONCRETO 70X20cm COM IMPERMEABILIZACAO</v></cell><cell r="F27170" t="str"><v>M</v></cell><cell r="G27170"><v>110.8</v></cell></row><row r="27171"><cell r="C27171" t="str"><v>160380</v></cell><cell r="D27171"><v>3010220</v></cell><cell r="E27171" t="str"><v>LAJE VERDE-CONCRETO COM IMPERM.MANTA,AREIA,SEIXO,TERRA</v></cell><cell r="F27171" t="str"><v>M2</v></cell><cell r="G27171"><v>266.32</v></cell></row><row r="27172"><cell r="C27172" t="str"><v>160381</v></cell><cell r="D27172"><v>3010221</v></cell><cell r="E27172" t="str"><v>APICOAMENTO MANUAL PERTES UMIDAS</v></cell><cell r="F27172" t="str"><v>M2</v></cell><cell r="G27172"><v>14.27</v></cell></row><row r="27173"><cell r="C27173" t="str"><v>160382</v></cell><cell r="D27173"><v>3010222</v></cell><cell r="E27173" t="str"><v>RECUPERACAO DE ESTRUTURA DE CONCRETO EM CISTERNA</v></cell><cell r="F27173" t="str"><v>M3</v></cell><cell r="G27173"><v>2205.29</v></cell></row><row r="27174"><cell r="C27174" t="str"><v>160383</v></cell><cell r="D27174"><v>3010223</v></cell><cell r="E27174" t="str"><v>LIMPEZA DE ARMADURA EXPOSTA</v></cell><cell r="F27174" t="str"><v>M2</v></cell><cell r="G27174"><v>10.29</v></cell></row><row r="27175"><cell r="C27175" t="str"><v>160384</v></cell><cell r="D27175"><v>3010224</v></cell><cell r="E27175" t="str"><v>PONTE EPOXIDICA EM ESTRUTURA DE CISTERNA</v></cell><cell r="F27175" t="str"><v>M2</v></cell><cell r="G27175"><v>112.03</v></cell></row><row r="27176"><cell r="C27176" t="str"><v>160385</v></cell><cell r="D27176"><v>3010225</v></cell><cell r="E27176" t="str"><v>TRATAMENTO DE MADEIRAMENTO DE TELHADO ANTI-CUMPIM</v></cell><cell r="F27176" t="str"><v>M2</v></cell><cell r="G27176"><v>25.5</v></cell></row><row r="27177"><cell r="C27177" t="str"><v>160386</v></cell><cell r="D27177"><v>3010226</v></cell><cell r="E27177" t="str"><v>TRATAMENTO DE TRINCAS E FISSURAS EM ESTRUTURA</v></cell><cell r="F27177" t="str"><v>M2</v></cell><cell r="G27177"><v>206.85</v></cell></row><row r="27178"><cell r="C27178" t="str"><v>160388</v></cell><cell r="D27178"><v>3010227</v></cell><cell r="E27178" t="str"><v>IMPERMEABILIZACAO DE PISO EM COBERTURA COM MANTA PVC</v></cell><cell r="F27178" t="str"><v>M2</v></cell><cell r="G27178"><v>208.18</v></cell></row><row r="27179"><cell r="C27179" t="str"><v>160389</v></cell><cell r="D27179"><v>3010228</v></cell><cell r="E27179" t="str"><v>CAMADA AMORTECEDORA COM CARTAO ALCATROADO No.20(FELTRO)</v></cell><cell r="F27179" t="str"><v>M2</v></cell><cell r="G27179"><v>13.08</v></cell></row><row r="27180"><cell r="C27180" t="str"><v>160390</v></cell><cell r="D27180"><v>3010229</v></cell><cell r="E27180" t="str"><v>PROTECAO MECANICA-PLACA 60x60x2,5cm CONCR.JUNTA/TELA GALVAN.</v></cell><cell r="F27180" t="str"><v>M2</v></cell><cell r="G27180"><v>84.7</v></cell></row><row r="27181"><cell r="C27181" t="str"><v>160391</v></cell><cell r="D27181"><v>3010230</v></cell><cell r="E27181" t="str"><v>ESCOVAMENTO E LIXAMENTO DE SUPERFICIE DE CONCRETO EM FACHADA</v></cell><cell r="F27181" t="str"><v>M2</v></cell><cell r="G27181"><v>20.02</v></cell></row><row r="27182"><cell r="C27182" t="str"><v>160392</v></cell><cell r="D27182"><v>3010231</v></cell><cell r="E27182" t="str"><v>TRATAMENTO DE TRINCAS/FISSURAS SUPERFICIE CONCRETO EM FACHAD</v></cell><cell r="F27182" t="str"><v>M2</v></cell><cell r="G27182"><v>206.9</v></cell></row><row r="27183"><cell r="C27183" t="str"><v>160394</v></cell><cell r="D27183"><v>3010232</v></cell><cell r="E27183" t="str"><v>TRATAMENTO DE TRINCAS/FISSURAS EM MURETA PERIMETRAL CONCRETO</v></cell><cell r="F27183" t="str"><v>M2</v></cell><cell r="G27183"><v>206.9</v></cell></row><row r="27184"><cell r="C27184" t="str"><v>160397</v></cell><cell r="D27184"><v>3010233</v></cell><cell r="E27184" t="str"><v>LIMPEZA E PREPARO DE PAREDES E FUNDO DE CISTERNA</v></cell><cell r="F27184" t="str"><v>M2</v></cell><cell r="G27184"><v>11.52</v></cell></row><row r="27185"><cell r="C27185" t="str"><v>160398</v></cell><cell r="D27185"><v>3010234</v></cell><cell r="E27185" t="str"><v>TRATAMENTO DE TRINCAS E FISSURAS EM PAREDES DE CISTERNAS</v></cell><cell r="F27185" t="str"><v>M2</v></cell><cell r="G27185"><v>206.9</v></cell></row><row r="27186"><cell r="C27186" t="str"><v>160399</v></cell><cell r="D27186"><v>3010235</v></cell><cell r="E27186" t="str"><v>IMPERMEABILIZACAO EM CISTERNA ENTERRADA</v></cell><cell r="F27186" t="str"><v>M2</v></cell><cell r="G27186"><v>45.4</v></cell></row><row r="27187"><cell r="C27187" t="str"><v>160400</v></cell><cell r="D27187"><v>3010236</v></cell><cell r="E27187" t="str"><v>REGULARIZACAO DE MUROS E FUNDO DE CISTERNA-CIMENTO/AREIA 1:3</v></cell><cell r="F27187" t="str"><v>M2</v></cell><cell r="G27187"><v>61.4</v></cell></row><row r="27188"><cell r="C27188" t="str"><v>160402</v></cell><cell r="D27188"><v>3010237</v></cell><cell r="E27188" t="str"><v>TRATAMENTO COM PRIMER OXIDO DE ZINCO EM TELHAS/RUFOS METALIC</v></cell><cell r="F27188" t="str"><v>M2</v></cell><cell r="G27188"><v>17.05</v></cell></row><row r="27189"><cell r="C27189" t="str"><v>160404</v></cell><cell r="D27189"><v>3010238</v></cell><cell r="E27189" t="str"><v>DESOBSTRUCAO E LIMPEZA DE JUNTAS EXTERNAS</v></cell><cell r="F27189" t="str"><v>M</v></cell><cell r="G27189"><v>2.27</v></cell></row><row r="27190"><cell r="C27190" t="str"><v>160405</v></cell><cell r="D27190"><v>3010239</v></cell><cell r="E27190" t="str"><v>APLICACAO PRIMER EM JUNTAS EXTERNAS</v></cell><cell r="F27190" t="str"><v>M</v></cell><cell r="G27190"><v>77.56</v></cell></row><row r="27191"><cell r="C27191" t="str"><v>160406</v></cell><cell r="D27191"><v>3010240</v></cell><cell r="E27191" t="str"><v>ANTEPARO EM POLIESTIRENO/ESPUMA POLIURETANO EM JUNTAS</v></cell><cell r="F27191" t="str"><v>M</v></cell><cell r="G27191"><v>62.64</v></cell></row><row r="27192"><cell r="C27192" t="str"><v>160420</v></cell><cell r="D27192"><v>3010241</v></cell><cell r="E27192" t="str"><v>ARGAMASSA PROTECAO PRIMARIA CIMENTO/AREIA 2,0cm 1:3</v></cell><cell r="F27192" t="str"><v>M2</v></cell><cell r="G27192"><v>61.13</v></cell></row><row r="27193"><cell r="C27193" t="str"><v>160426</v></cell><cell r="D27193"><v>3010242</v></cell><cell r="E27193" t="str"><v>IMPERMEABILIZACAO TELHA FIBROCIMENTO COM PINTURA EM SILICONE</v></cell><cell r="F27193" t="str"><v>M2</v></cell><cell r="G27193"><v>43.84</v></cell></row><row r="27194"><cell r="C27194" t="str"><v>160461</v></cell><cell r="D27194"><v>3010243</v></cell><cell r="E27194" t="str"><v>REGULARIZACAO DE PISO COM ARGAMASSA 1:3 E CAIMENTO DE 5%</v></cell><cell r="F27194" t="str"><v>M2</v></cell><cell r="G27194"><v>32.36</v></cell></row><row r="27195"><cell r="C27195" t="str"><v>160471</v></cell><cell r="D27195"><v>3010244</v></cell><cell r="E27195" t="str"><v>REVISAO/RECUPERACAO E IMPERMEABILIZACAO DE CALHA EXISTENTE</v></cell><cell r="F27195" t="str"><v>M2</v></cell><cell r="G27195"><v>140.3</v></cell></row><row r="27196"><cell r="C27196" t="str"><v>160472</v></cell><cell r="D27196"><v>3010245</v></cell><cell r="E27196" t="str"><v>REVISAO/RECUPERACAO DE IMPERMEABILIZACAO EM GERAL</v></cell><cell r="F27196" t="str"><v>M2</v></cell><cell r="G27196"><v>153.41</v></cell></row><row r="27197"><cell r="C27197" t="str"><v>160473</v></cell><cell r="D27197"><v>3010246</v></cell><cell r="E27197" t="str"><v>REVISAO/RECUPERACAO DE IMPERMEABILIZACAO EM RUFO EXISTENTE</v></cell><cell r="F27197" t="str"><v>M2</v></cell><cell r="G27197"><v>120.37</v></cell></row><row r="27198"><cell r="C27198" t="str"><v>160501</v></cell><cell r="D27198"><v>3010247</v></cell><cell r="E27198" t="str"><v>IMPERMEABILIZACAO DE TERRACOS COM MANTA ASFALTICA</v></cell><cell r="F27198" t="str"><v>M2</v></cell><cell r="G27198"><v>39.37</v></cell></row><row r="27199"><cell r="C27199" t="str"><v>160502</v></cell><cell r="D27199"><v>3010248</v></cell><cell r="E27199" t="str"><v>IMPERMEABILIZACAO DE PISO EM W.C.E CASA DE MAQUINAS</v></cell><cell r="F27199" t="str"><v>M2</v></cell><cell r="G27199"><v>16.76</v></cell></row><row r="27200"><cell r="C27200" t="str"><v>160505</v></cell><cell r="D27200"><v>3010249</v></cell><cell r="E27200" t="str"><v>IMPERMEABILIZACAO COM ARGAMASSA SINTETICA SIKA TOP 107</v></cell><cell r="F27200" t="str"><v>M2</v></cell><cell r="G27200"><v>61.37</v></cell></row><row r="27201"><cell r="C27201" t="str"><v>160512</v></cell><cell r="D27201"><v>3010250</v></cell><cell r="E27201" t="str"><v>PROTECAO IMPERMEABILIZADA EM RALOS COM DIAM. ATE 20cm</v></cell><cell r="F27201" t="str"><v>UN</v></cell><cell r="G27201"><v>27.83</v></cell></row><row r="27202"><cell r="C27202" t="str"><v>160560</v></cell><cell r="D27202"><v>3010251</v></cell><cell r="E27202" t="str"><v>FORNECIMENTO DE CIMENTO PARA ARGAMASSA ADITIVADA</v></cell><cell r="F27202" t="str"><v>M2</v></cell><cell r="G27202"><v>390.51</v></cell></row><row r="27203"><cell r="C27203" t="str"><v>160561</v></cell><cell r="D27203"><v>3010252</v></cell><cell r="E27203" t="str"><v>FORNECIMENTO DE AREIA PARA ARGAMASSA ADITIVADA</v></cell><cell r="F27203" t="str"><v>M3</v></cell><cell r="G27203"><v>151.13</v></cell></row><row r="27204"><cell r="C27204" t="str"><v>160562</v></cell><cell r="D27204"><v>3010253</v></cell><cell r="E27204" t="str"><v>FORNECIMENTO E APLICACAO DE STIRENO BUTADIENO</v></cell><cell r="F27204" t="str"><v>KG</v></cell><cell r="G27204"><v>12.9</v></cell></row><row r="27205"><cell r="C27205" t="str"><v>160564</v></cell><cell r="D27205"><v>3010254</v></cell><cell r="E27205" t="str"><v>APLICACAO JATO DE AREIA AIR-LESS EM SUPERFICIE DE CONCRETO</v></cell><cell r="F27205" t="str"><v>M2</v></cell><cell r="G27205"><v>11.33</v></cell></row><row r="27206"><cell r="C27206" t="str"><v>160600</v></cell><cell r="D27206"><v>3010255</v></cell><cell r="E27206" t="str"><v>ARGAMASSA DE REGULARIZACAO IMPERMEAVEL 1 CAMADA</v></cell><cell r="F27206" t="str"><v>M2</v></cell><cell r="G27206"><v>54.54</v></cell></row><row r="27207"><cell r="C27207" t="str"><v>160601</v></cell><cell r="D27207"><v>3010256</v></cell><cell r="E27207" t="str"><v>IMPERMEABILIZACAO RIGIDA PRESSAO POSITIVA SOBRE ESTR.CONCRET</v></cell><cell r="F27207" t="str"><v>M2</v></cell><cell r="G27207"><v>54.66</v></cell></row><row r="27208"><cell r="C27208" t="str"><v>160603</v></cell><cell r="D27208"><v>3010257</v></cell><cell r="E27208" t="str"><v>IMPERMEABILIZACAO SEMI FLEXIVEL LAJES SUBSOLO SISTEMA OTTO</v></cell><cell r="F27208" t="str"><v>M2</v></cell><cell r="G27208"><v>96.67</v></cell></row><row r="27209"><cell r="C27209" t="str"><v>160604</v></cell><cell r="D27209"><v>3010258</v></cell><cell r="E27209" t="str"><v>CAMADA SELADORA COM EMULSAO ASTALFICA</v></cell><cell r="F27209" t="str"><v>M2</v></cell><cell r="G27209"><v>9.92</v></cell></row><row r="27210"><cell r="C27210" t="str"><v>160605</v></cell><cell r="D27210"><v>3010259</v></cell><cell r="E27210" t="str"><v>CAMADA ASFALTO MODIFICADO TIPO II/III APLICADO A QUENTE</v></cell><cell r="F27210" t="str"><v>M2</v></cell><cell r="G27210"><v>39.97</v></cell></row><row r="27211"><cell r="C27211" t="str"><v>160606</v></cell><cell r="D27211"><v>3010260</v></cell><cell r="E27211" t="str"><v>IMPERMEABILIZACAO ASFALTO MOLDADO A FRIO-BANHEIROS-SIST.SIKA</v></cell><cell r="F27211" t="str"><v>M2</v></cell><cell r="G27211"><v>137.51</v></cell></row><row r="27212"><cell r="C27212" t="str"><v>160607</v></cell><cell r="D27212"><v>3010261</v></cell><cell r="E27212" t="str"><v>MANTA ASFALTICA AUTOPROTEGIDA TIPO I 3mm</v></cell><cell r="F27212" t="str"><v>M2</v></cell><cell r="G27212"><v>201.84</v></cell></row><row r="27213"><cell r="C27213" t="str"><v>160608</v></cell><cell r="D27213"><v>3010262</v></cell><cell r="E27213" t="str"><v>IMPERMEABILIZACAO DE COZINHAS C/MANTA ASFALTICA VIAPOL</v></cell><cell r="F27213" t="str"><v>M2</v></cell><cell r="G27213"><v>70.65</v></cell></row><row r="27214"><cell r="C27214" t="str"><v>160609</v></cell><cell r="D27214"><v>3010263</v></cell><cell r="E27214" t="str"><v>MANTA ASFALTICA AUTOPROTEGIDA TIPO II 2mm</v></cell><cell r="F27214" t="str"><v>M2</v></cell><cell r="G27214"><v>52.72</v></cell></row><row r="27215"><cell r="C27215" t="str"><v>160610</v></cell><cell r="D27215"><v>3010264</v></cell><cell r="E27215" t="str"><v>MANTA ASFALTICA AUTOPROTEGIDA TIPO II 4mm</v></cell><cell r="F27215" t="str"><v>M2</v></cell><cell r="G27215"><v>52.32</v></cell></row><row r="27216"><cell r="C27216" t="str"><v>160612</v></cell><cell r="D27216"><v>3010265</v></cell><cell r="E27216" t="str"><v>MANTA ASFALTICA AUTOPROTEGIDA TIPO III 4mm</v></cell><cell r="F27216" t="str"><v>M2</v></cell><cell r="G27216"><v>56.93</v></cell></row><row r="27217"><cell r="C27217" t="str"><v>160613</v></cell><cell r="D27217"><v>3010266</v></cell><cell r="E27217" t="str"><v>MANTA ASFALTICA AUTOPROTEGIDA TIPO III 5mm</v></cell><cell r="F27217" t="str"><v>M2</v></cell><cell r="G27217"><v>69.8</v></cell></row><row r="27218"><cell r="C27218" t="str"><v>160614</v></cell><cell r="D27218"><v>3010267</v></cell><cell r="E27218" t="str"><v>MANTA ASFALTICA AUTOPROTEGIDA TIPO IV 3mm</v></cell><cell r="F27218" t="str"><v>M2</v></cell><cell r="G27218"><v>52.32</v></cell></row><row r="27219"><cell r="C27219" t="str"><v>160615</v></cell><cell r="D27219"><v>3010268</v></cell><cell r="E27219" t="str"><v>MANTA ASFALTICA AUTOPROTEGIDA TIPO IV 4mm</v></cell><cell r="F27219" t="str"><v>M2</v></cell><cell r="G27219"><v>52.32</v></cell></row><row r="27220"><cell r="C27220" t="str"><v>160616</v></cell><cell r="D27220"><v>3010269</v></cell><cell r="E27220" t="str"><v>MANTA ASFALTICA AUTOPROTEGIDA TIPO IV 5mm</v></cell><cell r="F27220" t="str"><v>M2</v></cell><cell r="G27220"><v>63.53</v></cell></row><row r="27221"><cell r="C27221" t="str"><v>160618</v></cell><cell r="D27221"><v>3010270</v></cell><cell r="E27221" t="str"><v>MANTA ASFALTICA DENVERMANTA 4mm</v></cell><cell r="F27221" t="str"><v>M2</v></cell><cell r="G27221"><v>35.65</v></cell></row><row r="27222"><cell r="C27222" t="str"><v>160620</v></cell><cell r="D27222"><v>3010271</v></cell><cell r="E27222" t="str"><v>IMPERMEABILIZACAO C/EMULSAO ACRILICA PURA C/TELA POLIESTER</v></cell><cell r="F27222" t="str"><v>M2</v></cell><cell r="G27222"><v>74.31</v></cell></row><row r="27223"><cell r="C27223" t="str"><v>160621</v></cell><cell r="D27223"><v>3010272</v></cell><cell r="E27223" t="str"><v>IMPERMEABILIZACAO EMULSAO ACRIL.ESTIRENADA,ARM.TELA POLIESTE</v></cell><cell r="F27223" t="str"><v>M2</v></cell><cell r="G27223"><v>140.91</v></cell></row><row r="27224"><cell r="C27224" t="str"><v>160622</v></cell><cell r="D27224"><v>3010273</v></cell><cell r="E27224" t="str"><v>IMPERMEABILIZACAO ELASTICA BASE RESIN.TERMOPLAST.ACRIL.BI</v></cell><cell r="F27224" t="str"><v>M2</v></cell><cell r="G27224"><v>91.1</v></cell></row><row r="27225"><cell r="C27225" t="str"><v>160623</v></cell><cell r="D27225"><v>3010274</v></cell><cell r="E27225" t="str"><v>IMPERM.RESERVATORIO AGUA POTAVEL ATE 300L-elast.poliur.preto</v></cell><cell r="F27225" t="str"><v>m2</v></cell><cell r="G27225"><v>47.13</v></cell></row><row r="27226"><cell r="C27226" t="str"><v>160624</v></cell><cell r="D27226"><v>3010275</v></cell><cell r="E27226" t="str"><v>IMPERM.RESERV.AGUA POTAVEL ATE 1000L-C/ELAST/POLIUR.PRETO</v></cell><cell r="F27226" t="str"><v>M2</v></cell><cell r="G27226"><v>50</v></cell></row><row r="27227"><cell r="C27227" t="str"><v>160625</v></cell><cell r="D27227"><v>3010276</v></cell><cell r="E27227" t="str"><v>IMPERMEABILIZACAO RESERV.AGUA POTAVEL SUP.1000L ELAST.POLI.P</v></cell><cell r="F27227" t="str"><v>M2</v></cell><cell r="G27227"><v>59.55</v></cell></row><row r="27228"><cell r="C27228" t="str"><v>160626</v></cell><cell r="D27228"><v>3010277</v></cell><cell r="E27228" t="str"><v>PINTURA ASFALTICA EM SUPERFICIE LISA DE PEQUENA DIMENSAO</v></cell><cell r="F27228" t="str"><v>M2</v></cell><cell r="G27228"><v>74.64</v></cell></row><row r="27229"><cell r="C27229" t="str"><v>160628</v></cell><cell r="D27229"><v>3010278</v></cell><cell r="E27229" t="str"><v>IMPERMEABILIZACAO LAJE COBERT.MANTA ALUMINIZADA-VEU POLIESTE</v></cell><cell r="F27229" t="str"><v>M2</v></cell><cell r="G27229"><v>60.97</v></cell></row><row r="27230"><cell r="C27230" t="str"><v>160700</v></cell><cell r="D27230"><v>3010279</v></cell><cell r="E27230" t="str"><v>IMPERMEABILIZACAO DE JARDINEIRAS-SISTEMA DENVER</v></cell><cell r="F27230" t="str"><v>M2</v></cell><cell r="G27230"><v>116.51</v></cell></row><row r="27231"><cell r="C27231" t="str"><v>160761</v></cell><cell r="D27231"><v>3010280</v></cell><cell r="E27231" t="str"><v>REGULARIZACAO DE PISO COM ARGAMASSA 1:3 E CAIMENTO DE 1%</v></cell><cell r="F27231" t="str"><v>M2</v></cell><cell r="G27231"><v>28.1</v></cell></row><row r="27232"><cell r="C27232" t="str"><v>160771</v></cell><cell r="D27232"><v>3010281</v></cell><cell r="E27232" t="str"><v>REMOCAO DE CAMADA DE PROTECAO EXISTENTE ATE CAM.IMPERMEAB.</v></cell><cell r="F27232" t="str"><v>M3</v></cell><cell r="G27232"><v>155.84</v></cell></row><row r="27233"><cell r="C27233" t="str"><v>160900</v></cell><cell r="D27233"><v>3010282</v></cell><cell r="E27233" t="str"><v>TRATAMENTO DE FISSURAS NA ESTRUTURA >0,33<1,0mm</v></cell><cell r="F27233" t="str"><v>M</v></cell><cell r="G27233"><v>238.72</v></cell></row><row r="27234"><cell r="C27234" t="str"><v>170001</v></cell><cell r="D27234"><v>3010283</v></cell><cell r="E27234" t="str"><v>GRANITO ROSA RAISSA 2cm EM PISO</v></cell><cell r="F27234" t="str"><v>M2</v></cell><cell r="G27234"><v>152.12</v></cell></row><row r="27235"><cell r="C27235" t="str"><v>170002</v></cell><cell r="D27235"><v>3010284</v></cell><cell r="E27235" t="str"><v>CIMENTADO 2,0cm LISO CIMENTO/AREIA 1:3 C/IMPERM.SEM LASTRO</v></cell><cell r="F27235" t="str"><v>M2</v></cell><cell r="G27235"><v>28.94</v></cell></row><row r="27236"><cell r="C27236" t="str"><v>170003</v></cell><cell r="D27236"><v>3010285</v></cell><cell r="E27236" t="str"><v>CIMENTADO 2,0cm LISO 1:2 ACABAMENTO VERMELHAO SEM LASTRO</v></cell><cell r="F27236" t="str"><v>M2</v></cell><cell r="G27236"><v>21.35</v></cell></row><row r="27237"><cell r="C27237" t="str"><v>170004</v></cell><cell r="D27237"><v>3010286</v></cell><cell r="E27237" t="str"><v>CIMENTADO 2,5cm ASPERO CIMENTO/AREIA 1:3 C/IMPERMEABILIZANTE</v></cell><cell r="F27237" t="str"><v>M2</v></cell><cell r="G27237"><v>63.28</v></cell></row><row r="27238"><cell r="C27238" t="str"><v>170006</v></cell><cell r="D27238"><v>3010287</v></cell><cell r="E27238" t="str"><v>CIMENTADO LISO 1,50cm TRACO 1:3  SEM LASTRO</v></cell><cell r="F27238" t="str"><v>M2</v></cell><cell r="G27238"><v>28.6</v></cell></row><row r="27239"><cell r="C27239" t="str"><v>170007</v></cell><cell r="D27239"><v>3010288</v></cell><cell r="E27239" t="str"><v>ARGAMASSA DE PROTECAO EM PISOS DE SALAS DE RAIOS-X</v></cell><cell r="F27239" t="str"><v>M2</v></cell><cell r="G27239"><v>100.88</v></cell></row><row r="27240"><cell r="C27240" t="str"><v>170008</v></cell><cell r="D27240"><v>3010289</v></cell><cell r="E27240" t="str"><v>ARGAMASSA DE PROTECAO 2cm EM PISOS DE SALAS RAIOS-X</v></cell><cell r="F27240" t="str"><v>M2</v></cell><cell r="G27240"><v>231.7</v></cell></row><row r="27241"><cell r="C27241" t="str"><v>170009</v></cell><cell r="D27241"><v>3010290</v></cell><cell r="E27241" t="str"><v>CAMADA REGULAZ.PISO 2,5cm-CONCR.MAGRO 1:3:5 P/MARMORE/GRANIT</v></cell><cell r="F27241" t="str"><v>M2</v></cell><cell r="G27241"><v>11.33</v></cell></row><row r="27242"><cell r="C27242" t="str"><v>170010</v></cell><cell r="D27242"><v>3010291</v></cell><cell r="E27242" t="str"><v>ADENSAMENTO E REGULARIZACAO DE PISO-ESP.2cm-1:3:5</v></cell><cell r="F27242" t="str"><v>M2</v></cell><cell r="G27242"><v>9.01</v></cell></row><row r="27243"><cell r="C27243" t="str"><v>170011</v></cell><cell r="D27243"><v>3010292</v></cell><cell r="E27243" t="str"><v>CAMADA REGULARIZACAO 2,5cm EM PISOS CONCRETO MAGRO 1:3:5</v></cell><cell r="F27243" t="str"><v>M2</v></cell><cell r="G27243"><v>9.55</v></cell></row><row r="27244"><cell r="C27244" t="str"><v>170012</v></cell><cell r="D27244"><v>3010293</v></cell><cell r="E27244" t="str"><v>LASTRO PARA PISOS CONCRETO MAGRO 1:3:5</v></cell><cell r="F27244" t="str"><v>M3</v></cell><cell r="G27244"><v>493.45</v></cell></row><row r="27245"><cell r="C27245" t="str"><v>170013</v></cell><cell r="D27245"><v>3010294</v></cell><cell r="E27245" t="str"><v>CIMENTADO 2,0cm LISO CIMENTO/AREIA 1:5 SEM LASTRO</v></cell><cell r="F27245" t="str"><v>M2</v></cell><cell r="G27245"><v>20.26</v></cell></row><row r="27246"><cell r="C27246" t="str"><v>170014</v></cell><cell r="D27246"><v>3010295</v></cell><cell r="E27246" t="str"><v>TAPETE/CARPETE/ALCATIFA 4mm DURAFELT COM COLA SEM CAM.REG.</v></cell><cell r="F27246" t="str"><v>M2</v></cell><cell r="G27246"><v>48.33</v></cell></row><row r="27247"><cell r="C27247" t="str"><v>170016</v></cell><cell r="D27247"><v>3010296</v></cell><cell r="E27247" t="str"><v>CERAMICA 47x70cm ITAGRES CHANEL BIANCO</v></cell><cell r="F27247" t="str"><v>M2</v></cell><cell r="G27247"><v>111.64</v></cell></row><row r="27248"><cell r="C27248" t="str"><v>170017</v></cell><cell r="D27248"><v>3010297</v></cell><cell r="E27248" t="str"><v>CERAMICA 30x100cm GYOTOKU RETIFICADO APOLO</v></cell><cell r="F27248" t="str"><v>M2</v></cell><cell r="G27248"><v>82.12</v></cell></row><row r="27249"><cell r="C27249" t="str"><v>170018</v></cell><cell r="D27249"><v>3010298</v></cell><cell r="E27249" t="str"><v>CAMADA REGULARIZACAO  ARGAMASSA PREFABRICADA QUALIMASSA 2,5c</v></cell><cell r="F27249" t="str"><v>M2</v></cell><cell r="G27249"><v>29.32</v></cell></row><row r="27250"><cell r="C27250" t="str"><v>170019</v></cell><cell r="D27250"><v>3010299</v></cell><cell r="E27250" t="str"><v>PISO ELEVADO ESTRUTURA MADEIRA DE LEI+COMPENSADO 20mm</v></cell><cell r="F27250" t="str"><v>m2</v></cell><cell r="G27250"><v>220.74</v></cell></row><row r="27251"><cell r="C27251" t="str"><v>170023</v></cell><cell r="D27251"><v>3010300</v></cell><cell r="E27251" t="str"><v>CIMENTADO LISO ESPESSURA 3cm TRACO 1:3 SEM CONTRAPISO</v></cell><cell r="F27251" t="str"><v>M2</v></cell><cell r="G27251"><v>30.03</v></cell></row><row r="27252"><cell r="C27252" t="str"><v>170028</v></cell><cell r="D27252"><v>3010301</v></cell><cell r="E27252" t="str"><v>CIMENTADO 2,0cm SEMI ASPERO-CIMENTO/AREIA 1:3 SEM LASTRO</v></cell><cell r="F27252" t="str"><v>M2</v></cell><cell r="G27252"><v>20.26</v></cell></row><row r="27253"><cell r="C27253" t="str"><v>170029</v></cell><cell r="D27253"><v>3010302</v></cell><cell r="E27253" t="str"><v>CIMENTADO 2,0cm LISO CIMENTO/AREIA 1:3 SEM LASTRO</v></cell><cell r="F27253" t="str"><v>M2</v></cell><cell r="G27253"><v>20.26</v></cell></row><row r="27254"><cell r="C27254" t="str"><v>170030</v></cell><cell r="D27254"><v>3010303</v></cell><cell r="E27254" t="str"><v>CAMADA REGULARIZACAO 3cm CONCR.1:2:4 PAVIMENT.ALTA RESISTENC</v></cell><cell r="F27254" t="str"><v>M2</v></cell><cell r="G27254"><v>15.66</v></cell></row><row r="27255"><cell r="C27255" t="str"><v>170031</v></cell><cell r="D27255"><v>3010304</v></cell><cell r="E27255" t="str"><v>REGULARIZACAO DE PISO ARGAMASSA 1:3-CIMENTO/AREIA</v></cell><cell r="F27255" t="str"><v>M2</v></cell><cell r="G27255"><v>43.79</v></cell></row><row r="27256"><cell r="C27256" t="str"><v>170032</v></cell><cell r="D27256"><v>3010305</v></cell><cell r="E27256" t="str"><v>CAMADA DE REGULARIZACAO 10,0cm PARA PISO CONCRETO  1:3:5</v></cell><cell r="F27256" t="str"><v>M2</v></cell><cell r="G27256"><v>74.32</v></cell></row><row r="27257"><cell r="C27257" t="str"><v>170033</v></cell><cell r="D27257"><v>3010306</v></cell><cell r="E27257" t="str"><v>CIMENTADO PLAQUEADO 6,0cm TRACO 1:3 LISO COM JUNTAS</v></cell><cell r="F27257" t="str"><v>M2</v></cell><cell r="G27257"><v>159.04</v></cell></row><row r="27258"><cell r="C27258" t="str"><v>170034</v></cell><cell r="D27258"><v>3010307</v></cell><cell r="E27258" t="str"><v>CERAMICA 60x60cm INCEPA PISO ARGOS RETIFICADO</v></cell><cell r="F27258" t="str"><v>M2</v></cell><cell r="G27258"><v>90.13</v></cell></row><row r="27259"><cell r="C27259" t="str"><v>170035</v></cell><cell r="D27259"><v>3010308</v></cell><cell r="E27259" t="str"><v>PORCELANATO 50X50CM ARQTEC PANNA NO SLIP  ELIANE</v></cell><cell r="F27259" t="str"><v>M2</v></cell><cell r="G27259"><v>123.77</v></cell></row><row r="27260"><cell r="C27260" t="str"><v>170040</v></cell><cell r="D27260"><v>3010309</v></cell><cell r="E27260" t="str"><v>DECK EM PRANCHOES DE MADEIRA DE LEI</v></cell><cell r="F27260" t="str"><v>M2</v></cell><cell r="G27260"><v>751.3</v></cell></row><row r="27261"><cell r="C27261" t="str"><v>170041</v></cell><cell r="D27261"><v>3010310</v></cell><cell r="E27261" t="str"><v>PISO ALTA RES.KORODUR WH-8mm-TRANSITO LEVE</v></cell><cell r="F27261" t="str"><v>M2</v></cell><cell r="G27261"><v>86.28</v></cell></row><row r="27262"><cell r="C27262" t="str"><v>170042</v></cell><cell r="D27262"><v>3010311</v></cell><cell r="E27262" t="str"><v>PISO ALTA RESISTENCIA KORODUR WH-10mm-PATAMAR DE ESCADA</v></cell><cell r="F27262" t="str"><v>M2</v></cell><cell r="G27262"><v>94.84</v></cell></row><row r="27263"><cell r="C27263" t="str"><v>170043</v></cell><cell r="D27263"><v>3010312</v></cell><cell r="E27263" t="str"><v>PISO ALTA RES.KORODUR WH-15mm-TRANSITO PESADO</v></cell><cell r="F27263" t="str"><v>M2</v></cell><cell r="G27263"><v>107.79</v></cell></row><row r="27264"><cell r="C27264" t="str"><v>170044</v></cell><cell r="D27264"><v>3010313</v></cell><cell r="E27264" t="str"><v>PISO ALTA RES.KORODUR PL-8mm-TRANSITO LEVE COM CIMENTO</v></cell><cell r="F27264" t="str"><v>M2</v></cell><cell r="G27264"><v>90.19</v></cell></row><row r="27265"><cell r="C27265" t="str"><v>170045</v></cell><cell r="D27265"><v>3010314</v></cell><cell r="E27265" t="str"><v>PISO ALTA RES.KORODUR PL-10mm-TRANSITO PESADO COM CIMENTO</v></cell><cell r="F27265" t="str"><v>M2</v></cell><cell r="G27265"><v>97.34</v></cell></row><row r="27266"><cell r="C27266" t="str"><v>170046</v></cell><cell r="D27266"><v>3010315</v></cell><cell r="E27266" t="str"><v>CIMENTADO LISO ESPESSURA 5cm TRACO 1:3 SEM CONTRAPISO</v></cell><cell r="F27266" t="str"><v>M2</v></cell><cell r="G27266"><v>48.72</v></cell></row><row r="27267"><cell r="C27267" t="str"><v>170047</v></cell><cell r="D27267"><v>3010316</v></cell><cell r="E27267" t="str"><v>PISO ALTA RES.KORODUR PL-10mm-TRANSITO MEDIO CIMENTO BRANCO</v></cell><cell r="F27267" t="str"><v>M2</v></cell><cell r="G27267"><v>132.27</v></cell></row><row r="27268"><cell r="C27268" t="str"><v>170048</v></cell><cell r="D27268"><v>3010317</v></cell><cell r="E27268" t="str"><v>PISO ALTA RES.KORODUR 8mm-PARA RESISTENCIA ATE 500 Kg/cm2</v></cell><cell r="F27268" t="str"><v>M2</v></cell><cell r="G27268"><v>115.07</v></cell></row><row r="27269"><cell r="C27269" t="str"><v>170049</v></cell><cell r="D27269"><v>3010318</v></cell><cell r="E27269" t="str"><v>CIMENTADO LISO ESPESSURA 4cm TRACO 1:3 SEM CONTRAPISO</v></cell><cell r="F27269" t="str"><v>M2</v></cell><cell r="G27269"><v>40.72</v></cell></row><row r="27270"><cell r="C27270" t="str"><v>170050</v></cell><cell r="D27270"><v>3010319</v></cell><cell r="E27270" t="str"><v>TAPETE/CARPETE/ALCATIFA 12mm NYLON SEM CAMADA REGULARIZACAO</v></cell><cell r="F27270" t="str"><v>M2</v></cell><cell r="G27270"><v>80.05</v></cell></row><row r="27271"><cell r="C27271" t="str"><v>170052</v></cell><cell r="D27271"><v>3010320</v></cell><cell r="E27271" t="str"><v>CONTRAPISO DE REGULARIZACAO PARA ASSENTAMENTO PISO CERAMICO</v></cell><cell r="F27271" t="str"><v>M2</v></cell><cell r="G27271"><v>113.61</v></cell></row><row r="27272"><cell r="C27272" t="str"><v>170055</v></cell><cell r="D27272"><v>3010321</v></cell><cell r="E27272" t="str"><v>CERAMICA 41,5x41,5cm INCEFRA 31090PEI V SEM CONTRAPISO</v></cell><cell r="F27272" t="str"><v>M2</v></cell><cell r="G27272"><v>44.95</v></cell></row><row r="27273"><cell r="C27273" t="str"><v>170056</v></cell><cell r="D27273"><v>3010322</v></cell><cell r="E27273" t="str"><v>CERAMICA 60X60CM ACET BORDA ARREDOND.ECOCEN GRAY ELIANE</v></cell><cell r="F27273" t="str"><v>M2</v></cell><cell r="G27273"><v>53.15</v></cell></row><row r="27274"><cell r="C27274" t="str"><v>170057</v></cell><cell r="D27274"><v>3010323</v></cell><cell r="E27274" t="str"><v>CERAMICA 20X20 LIBERTY NAVY PORTOBELLO</v></cell><cell r="F27274" t="str"><v>M2</v></cell><cell r="G27274"><v>52.02</v></cell></row><row r="27275"><cell r="C27275" t="str"><v>170059</v></cell><cell r="D27275"><v>3010324</v></cell><cell r="E27275" t="str"><v>PISO CONDUTIVO COM ARGAMASSA DE ALTA RESISTENCIA 8mm</v></cell><cell r="F27275" t="str"><v>M2</v></cell><cell r="G27275"><v>71.27</v></cell></row><row r="27276"><cell r="C27276" t="str"><v>170060</v></cell><cell r="D27276"><v>3010325</v></cell><cell r="E27276" t="str"><v>PISO ALTA RESISTENCIA SEMIPOLIDO MEDIO ELASTICO 10mm</v></cell><cell r="F27276" t="str"><v>M2</v></cell><cell r="G27276"><v>89.24</v></cell></row><row r="27277"><cell r="C27277" t="str"><v>170061</v></cell><cell r="D27277"><v>3010326</v></cell><cell r="E27277" t="str"><v>PISO ALTA RESISTENCIA POLIDO LEVE ELASTICO 8mm</v></cell><cell r="F27277" t="str"><v>M2</v></cell><cell r="G27277"><v>84.08</v></cell></row><row r="27278"><cell r="C27278" t="str"><v>170062</v></cell><cell r="D27278"><v>3010327</v></cell><cell r="E27278" t="str"><v>PISO ALTA RESISTENCIA SEMIPOLIDO PESADO ELASTICO 15mm</v></cell><cell r="F27278" t="str"><v>M2</v></cell><cell r="G27278"><v>91.74</v></cell></row><row r="27279"><cell r="C27279" t="str"><v>170063</v></cell><cell r="D27279"><v>3010328</v></cell><cell r="E27279" t="str"><v>PISO ALTA RESISTENCIA ANTI DERRAPANTE MEDIO 12mm</v></cell><cell r="F27279" t="str"><v>M2</v></cell><cell r="G27279"><v>83.43</v></cell></row><row r="27280"><cell r="C27280" t="str"><v>170064</v></cell><cell r="D27280"><v>3010329</v></cell><cell r="E27280" t="str"><v>PISO ALTA RESISTENCIA PESADO POLIDO ELASTICO 12mm</v></cell><cell r="F27280" t="str"><v>M2</v></cell><cell r="G27280"><v>86.49</v></cell></row><row r="27281"><cell r="C27281" t="str"><v>170066</v></cell><cell r="D27281"><v>3010330</v></cell><cell r="E27281" t="str"><v>CERAMICA 33,5x33,5 ELIANE LINHA FROST COR WHITE</v></cell><cell r="F27281" t="str"><v>M2</v></cell><cell r="G27281"><v>43.9</v></cell></row><row r="27282"><cell r="C27282" t="str"><v>170068</v></cell><cell r="D27282"><v>3010331</v></cell><cell r="E27282" t="str"><v>TAPETE/CARPETE/ALCATIFA 4mm NYLON SOBRE BASE CIMENTADA</v></cell><cell r="F27282" t="str"><v>M2</v></cell><cell r="G27282"><v>48.44</v></cell></row><row r="27283"><cell r="C27283" t="str"><v>170069</v></cell><cell r="D27283"><v>3010332</v></cell><cell r="E27283" t="str"><v>CERAMICA 35x35cm INCEFRA 30600 PEI III</v></cell><cell r="F27283" t="str"><v>M2</v></cell><cell r="G27283"><v>33.36</v></cell></row><row r="27284"><cell r="C27284" t="str"><v>170070</v></cell><cell r="D27284"><v>3010333</v></cell><cell r="E27284" t="str"><v>PEDRA PORTUGUESA BRANCA</v></cell><cell r="F27284" t="str"><v>M2</v></cell><cell r="G27284"><v>79.09</v></cell></row><row r="27285"><cell r="C27285" t="str"><v>170071</v></cell><cell r="D27285"><v>3010334</v></cell><cell r="E27285" t="str"><v>PEDRA PORTUGUESA PRETA EM HALL DE CIRCULACAO</v></cell><cell r="F27285" t="str"><v>M2</v></cell><cell r="G27285"><v>79.09</v></cell></row><row r="27286"><cell r="C27286" t="str"><v>170072</v></cell><cell r="D27286"><v>3010335</v></cell><cell r="E27286" t="str"><v>GRANITO VERMELHO BTAGANCA</v></cell><cell r="F27286" t="str"><v>M2</v></cell><cell r="G27286"><v>313.82</v></cell></row><row r="27287"><cell r="C27287" t="str"><v>170073</v></cell><cell r="D27287"><v>3010336</v></cell><cell r="E27287" t="str"><v>GRANITO BRANCO CEARA LUSTRADO COM CAM.REGUL.2,5cm 1:3:5</v></cell><cell r="F27287" t="str"><v>M2</v></cell><cell r="G27287"><v>647.04</v></cell></row><row r="27288"><cell r="C27288" t="str"><v>170076</v></cell><cell r="D27288"><v>3010337</v></cell><cell r="E27288" t="str"><v>GRANITO AMARELO HUMAITA COLADO EM PISO</v></cell><cell r="F27288" t="str"><v>M2</v></cell><cell r="G27288"><v>300.48</v></cell></row><row r="27289"><cell r="C27289" t="str"><v>170077</v></cell><cell r="D27289"><v>3010338</v></cell><cell r="E27289" t="str"><v>GRANITO ROSA RAISSA EM PISO</v></cell><cell r="F27289" t="str"><v>M2</v></cell><cell r="G27289"><v>187.24</v></cell></row><row r="27290"><cell r="C27290" t="str"><v>170078</v></cell><cell r="D27290"><v>3010339</v></cell><cell r="E27290" t="str"><v>GRANITO CINZA CORUMBA 40x40x3 EM PISO</v></cell><cell r="F27290" t="str"><v>M2</v></cell><cell r="G27290"><v>226.98</v></cell></row><row r="27291"><cell r="C27291" t="str"><v>170080</v></cell><cell r="D27291"><v>3010340</v></cell><cell r="E27291" t="str"><v>GRANITO CINZA CASHEMIR BAHIA EM PLACAS C/CAM.REG.</v></cell><cell r="F27291" t="str"><v>M2</v></cell><cell r="G27291"><v>456.99</v></cell></row><row r="27292"><cell r="C27292" t="str"><v>170081</v></cell><cell r="D27292"><v>3010341</v></cell><cell r="E27292" t="str"><v>GRANITO OCRE ITABIRA EM PISO</v></cell><cell r="F27292" t="str"><v>M2</v></cell><cell r="G27292"><v>126.18</v></cell></row><row r="27293"><cell r="C27293" t="str"><v>170083</v></cell><cell r="D27293"><v>3010342</v></cell><cell r="E27293" t="str"><v>PAVIMENTACAO-CONTRAPISO CONCRETO SIMPLES IMPERMEABILIZADO 5c</v></cell><cell r="F27293" t="str"><v>M2</v></cell><cell r="G27293"><v>40.05</v></cell></row><row r="27294"><cell r="C27294" t="str"><v>170084</v></cell><cell r="D27294"><v>3010343</v></cell><cell r="E27294" t="str"><v>PAVIMENTOS-PISO CONCRETO SIMPLES ESPESURA 5cm</v></cell><cell r="F27294" t="str"><v>M2</v></cell><cell r="G27294"><v>28.72</v></cell></row><row r="27295"><cell r="C27295" t="str"><v>170085</v></cell><cell r="D27295"><v>3010344</v></cell><cell r="E27295" t="str"><v>PISO EM CIMENTADO QUEIMADO C/CORANTE XADREZ COLORIDO-ESP. 3c</v></cell><cell r="F27295" t="str"><v>M2</v></cell><cell r="G27295"><v>26.74</v></cell></row><row r="27296"><cell r="C27296" t="str"><v>170086</v></cell><cell r="D27296"><v>3010345</v></cell><cell r="E27296" t="str"><v>CERAMICA 11,5x11,5cm REVEST LART GEO G15 MARFIM</v></cell><cell r="F27296" t="str"><v>M2</v></cell><cell r="G27296"><v>94.22</v></cell></row><row r="27297"><cell r="C27297" t="str"><v>170087</v></cell><cell r="D27297"><v>3010346</v></cell><cell r="E27297" t="str"><v>MARMORE PEROLA COLADO EM PISO</v></cell><cell r="F27297" t="str"><v>M2</v></cell><cell r="G27297"><v>141.32</v></cell></row><row r="27298"><cell r="C27298" t="str"><v>170088</v></cell><cell r="D27298"><v>3010347</v></cell><cell r="E27298" t="str"><v>TAPETE/CARPETE/ALCATIFA 6mm TABACOW SEM CONTRAPISO</v></cell><cell r="F27298" t="str"><v>M2</v></cell><cell r="G27298"><v>84.26</v></cell></row><row r="27299"><cell r="C27299" t="str"><v>170089</v></cell><cell r="D27299"><v>3010348</v></cell><cell r="E27299" t="str"><v>CERAMICA 20,2x86,5cm PISO CEUSA ANTIDERRAPANTE</v></cell><cell r="F27299" t="str"><v>M2</v></cell><cell r="G27299"><v>133.53</v></cell></row><row r="27300"><cell r="C27300" t="str"><v>170092</v></cell><cell r="D27300"><v>3010349</v></cell><cell r="E27300" t="str"><v>MARMORITE/GRANILITE CINZA COM JUNTAS METALICAS DILATACAO</v></cell><cell r="F27300" t="str"><v>M2</v></cell><cell r="G27300"><v>131.51</v></cell></row><row r="27301"><cell r="C27301" t="str"><v>170093</v></cell><cell r="D27301"><v>3010350</v></cell><cell r="E27301" t="str"><v>ARDOSIA 25x25cm EM PLACAS SEM CONTRAPISO</v></cell><cell r="F27301" t="str"><v>M2</v></cell><cell r="G27301"><v>31.07</v></cell></row><row r="27302"><cell r="C27302" t="str"><v>170094</v></cell><cell r="D27302"><v>3010351</v></cell><cell r="E27302" t="str"><v>ARDOSIA 12x25cm EM PLACAS SEM CONTRAPISO</v></cell><cell r="F27302" t="str"><v>M2</v></cell><cell r="G27302"><v>50.63</v></cell></row><row r="27303"><cell r="C27303" t="str"><v>170095</v></cell><cell r="D27303"><v>3010352</v></cell><cell r="E27303" t="str"><v>PEDRA SERRADA 11,5x23,0cm MIRACEMA SEM CAMADA REGULARIZ.</v></cell><cell r="F27303" t="str"><v>M2</v></cell><cell r="G27303"><v>30.56</v></cell></row><row r="27304"><cell r="C27304" t="str"><v>170096</v></cell><cell r="D27304"><v>3010353</v></cell><cell r="E27304" t="str"><v>MURETA MARMORE 0,10m BOX DE CHUVEIROS</v></cell><cell r="F27304" t="str"><v>M</v></cell><cell r="G27304"><v>79.2</v></cell></row><row r="27305"><cell r="C27305" t="str"><v>170097</v></cell><cell r="D27305"><v>3010354</v></cell><cell r="E27305" t="str"><v>LAJE CONCRETO 1:2:4 ESPESSURA 10cm PARA PAVIMENTO</v></cell><cell r="F27305" t="str"><v>M2</v></cell><cell r="G27305"><v>53.92</v></cell></row><row r="27306"><cell r="C27306" t="str"><v>170098</v></cell><cell r="D27306"><v>3010355</v></cell><cell r="E27306" t="str"><v>LAJE NIVELADA CONCRETO ARMADO 1:2:4 ESPESSURA 20cm</v></cell><cell r="F27306" t="str"><v>M2</v></cell><cell r="G27306"><v>149.49</v></cell></row><row r="27307"><cell r="C27307" t="str"><v>170099</v></cell><cell r="D27307"><v>3010356</v></cell><cell r="E27307" t="str"><v>CANTONEIRA ACO 2""x2""x1/4"" EM PISOS</v></cell><cell r="F27307" t="str"><v>M</v></cell><cell r="G27307"><v>42.52</v></cell></row><row r="27308"><cell r="C27308" t="str"><v>170100</v></cell><cell r="D27308"><v>3010357</v></cell><cell r="E27308" t="str"><v>PISO BORRACHA 30x30cm PLURIGOMA PASTILHADO S/CONTRAPISO</v></cell><cell r="F27308" t="str"><v>M2</v></cell><cell r="G27308"><v>89.28</v></cell></row><row r="27309"><cell r="C27309" t="str"><v>170101</v></cell><cell r="D27309"><v>3010358</v></cell><cell r="E27309" t="str"><v>TAPETE/CARPETE/ALCATIFA 8mm NYLON SAO CARLOS SEM CAM.REG.</v></cell><cell r="F27309" t="str"><v>M2</v></cell><cell r="G27309"><v>84.8</v></cell></row><row r="27310"><cell r="C27310" t="str"><v>170102</v></cell><cell r="D27310"><v>3010359</v></cell><cell r="E27310" t="str"><v>BASE PARA ENCHIMENTO-ENTULHO/AGREGADOS LIMPOS</v></cell><cell r="F27310" t="str"><v>M3</v></cell><cell r="G27310"><v>155</v></cell></row><row r="27311"><cell r="C27311" t="str"><v>170103</v></cell><cell r="D27311"><v>3010360</v></cell><cell r="E27311" t="str"><v>PISO LAMINADO FORMIPISO 60x60cm MARFIM COLADO EM CONTRAPISO</v></cell><cell r="F27311" t="str"><v>M2</v></cell><cell r="G27311"><v>54.13</v></cell></row><row r="27312"><cell r="C27312" t="str"><v>170104</v></cell><cell r="D27312"><v>3010361</v></cell><cell r="E27312" t="str"><v>GRANITO JUPARANA ROSADO COLADO EM PISO</v></cell><cell r="F27312" t="str"><v>M2</v></cell><cell r="G27312"><v>355.66</v></cell></row><row r="27313"><cell r="C27313" t="str"><v>170105</v></cell><cell r="D27313"><v>3010362</v></cell><cell r="E27313" t="str"><v>PISO MADEIRA TREVOPISO ATN COLADO EM CAMADA REGULARIZ.</v></cell><cell r="F27313" t="str"><v>M2</v></cell><cell r="G27313"><v>60.36</v></cell></row><row r="27314"><cell r="C27314" t="str"><v>170106</v></cell><cell r="D27314"><v>3010363</v></cell><cell r="E27314" t="str"><v>CERAMICA 30x30cm INCEPA SEM CONTRAPISO</v></cell><cell r="F27314" t="str"><v>M2</v></cell><cell r="G27314"><v>34.02</v></cell></row><row r="27315"><cell r="C27315" t="str"><v>170107</v></cell><cell r="D27315"><v>3010364</v></cell><cell r="E27315" t="str"><v>TAPETE/CARPETE/ALCATIFA 4mm MURALFLEX REF.453 SEM CAM.REG.</v></cell><cell r="F27315" t="str"><v>M2</v></cell><cell r="G27315"><v>48.44</v></cell></row><row r="27316"><cell r="C27316" t="str"><v>170108</v></cell><cell r="D27316"><v>3010365</v></cell><cell r="E27316" t="str"><v>TAPETE/CARPETE/ALCATIFA 12mm SAO CARLOS MASTER SEM CONTRAPIS</v></cell><cell r="F27316" t="str"><v>M2</v></cell><cell r="G27316"><v>80.05</v></cell></row><row r="27317"><cell r="C27317" t="str"><v>170109</v></cell><cell r="D27317"><v>3010366</v></cell><cell r="E27317" t="str"><v>TAPETE/CARPETE/ALCATIFA 8mm NYLON COLADA SEM CAM.REGULARIZ.</v></cell><cell r="F27317" t="str"><v>M2</v></cell><cell r="G27317"><v>84.8</v></cell></row><row r="27318"><cell r="C27318" t="str"><v>170111</v></cell><cell r="D27318"><v>3010367</v></cell><cell r="E27318" t="str"><v>TAPETE/CARPETE/ALCATIFA 25mm NYLON TABACOW S/CAM.REGULARIZ.</v></cell><cell r="F27318" t="str"><v>M2</v></cell><cell r="G27318"><v>120.15</v></cell></row><row r="27319"><cell r="C27319" t="str"><v>170112</v></cell><cell r="D27319"><v>3010368</v></cell><cell r="E27319" t="str"><v>ARREMATE DE METAL EM SOLEIRA PARA TAPETE</v></cell><cell r="F27319" t="str"><v>M</v></cell><cell r="G27319"><v>7.44</v></cell></row><row r="27320"><cell r="C27320" t="str"><v>170115</v></cell><cell r="D27320"><v>3010369</v></cell><cell r="E27320" t="str"><v>PISO PAVIFLEX 2mm APLICADO C/COLA DE CONTATO</v></cell><cell r="F27320" t="str"><v>M2</v></cell><cell r="G27320"><v>61.17</v></cell></row><row r="27321"><cell r="C27321" t="str"><v>170116</v></cell><cell r="D27321"><v>3010370</v></cell><cell r="E27321" t="str"><v>CERAMICA 30x30 GLACIER WHITE PORTOBELLO</v></cell><cell r="F27321" t="str"><v>UN</v></cell><cell r="G27321"><v>109.28</v></cell></row><row r="27322"><cell r="C27322" t="str"><v>170117</v></cell><cell r="D27322"><v>3010371</v></cell><cell r="E27322" t="str"><v>LADRILHO HIDRAULICO 20x20cm VITRO-PRENSADO EM PISOS</v></cell><cell r="F27322" t="str"><v>M2</v></cell><cell r="G27322"><v>42.19</v></cell></row><row r="27323"><cell r="C27323" t="str"><v>170118</v></cell><cell r="D27323"><v>3010372</v></cell><cell r="E27323" t="str"><v>PARQUET DE MADEIRA FIXADO COM COLA,SOBRE CIMENTADO LISO</v></cell><cell r="F27323" t="str"><v>M2</v></cell><cell r="G27323"><v>84.54</v></cell></row><row r="27324"><cell r="C27324" t="str"><v>170119</v></cell><cell r="D27324"><v>3010373</v></cell><cell r="E27324" t="str"><v>ASSOALHO TABUA CORRIDA IPE 20cm SOBRE GRANZEPES S/CAM.REGUL.</v></cell><cell r="F27324" t="str"><v>M2</v></cell><cell r="G27324"><v>171.79</v></cell></row><row r="27325"><cell r="C27325" t="str"><v>170120</v></cell><cell r="D27325"><v>3010374</v></cell><cell r="E27325" t="str"><v>ASSOALHO TABUA CORRIDA IPE 10cm SOBRE GRANZEPES S/CAMADA REG</v></cell><cell r="F27325" t="str"><v>M2</v></cell><cell r="G27325"><v>189.43</v></cell></row><row r="27326"><cell r="C27326" t="str"><v>170121</v></cell><cell r="D27326"><v>3010375</v></cell><cell r="E27326" t="str"><v>PORCELANATO 45x45cm PORTOBELLO GRANILITE PALHA</v></cell><cell r="F27326" t="str"><v>M2</v></cell><cell r="G27326"><v>71.16</v></cell></row><row r="27327"><cell r="C27327" t="str"><v>170122</v></cell><cell r="D27327"><v>3010376</v></cell><cell r="E27327" t="str"><v>ESCADA - CAPA E ESPELHO EM MATERIAL CERAMICO</v></cell><cell r="F27327" t="str"><v>M</v></cell><cell r="G27327"><v>86.52</v></cell></row><row r="27328"><cell r="C27328" t="str"><v>170123</v></cell><cell r="D27328"><v>3010377</v></cell><cell r="E27328" t="str"><v>ESCADA - CAPA E ESPELHO EM PLACAS DE BORRACHA</v></cell><cell r="F27328" t="str"><v>M2</v></cell><cell r="G27328"><v>46.46</v></cell></row><row r="27329"><cell r="C27329" t="str"><v>170125</v></cell><cell r="D27329"><v>3010378</v></cell><cell r="E27329" t="str"><v>ESCADA - CAPA E ESPELHO EM MARMORE BRANCO NACIONAL</v></cell><cell r="F27329" t="str"><v>M</v></cell><cell r="G27329"><v>89.28</v></cell></row><row r="27330"><cell r="C27330" t="str"><v>170127</v></cell><cell r="D27330"><v>3010379</v></cell><cell r="E27330" t="str"><v>ESCADA CIRCULAR COM DEGRAUS E ESPELHO MADEIRA DE LEI</v></cell><cell r="F27330" t="str"><v>DEGRAU</v></cell><cell r="G27330"><v>196.78</v></cell></row><row r="27331"><cell r="C27331" t="str"><v>170128</v></cell><cell r="D27331"><v>3010380</v></cell><cell r="E27331" t="str"><v>ESCADA - ESPELHO EM MATERIAL CERAMICO</v></cell><cell r="F27331" t="str"><v>M</v></cell><cell r="G27331"><v>46.03</v></cell></row><row r="27332"><cell r="C27332" t="str"><v>170129</v></cell><cell r="D27332"><v>3010381</v></cell><cell r="E27332" t="str"><v>ESCADA -  ESPELHO EM ARGAMASSA DE ALTA RESISTENCIA</v></cell><cell r="F27332" t="str"><v>M</v></cell><cell r="G27332"><v>99.33</v></cell></row><row r="27333"><cell r="C27333" t="str"><v>170130</v></cell><cell r="D27333"><v>3010382</v></cell><cell r="E27333" t="str"><v>MARMORE BRANCO NACIONAL 3cm COLADO EM PISO</v></cell><cell r="F27333" t="str"><v>M2</v></cell><cell r="G27333"><v>165.33</v></cell></row><row r="27334"><cell r="C27334" t="str"><v>170131</v></cell><cell r="D27334"><v>3010383</v></cell><cell r="E27334" t="str"><v>ESCADA - CAPA E ESPELHO EM MARMORITE/GRANILITE</v></cell><cell r="F27334" t="str"><v>M</v></cell><cell r="G27334"><v>95.72</v></cell></row><row r="27335"><cell r="C27335" t="str"><v>170134</v></cell><cell r="D27335"><v>3010384</v></cell><cell r="E27335" t="str"><v>ESCADA - CAPA E ESPELHO EM ARDOSIA</v></cell><cell r="F27335" t="str"><v>M</v></cell><cell r="G27335"><v>57.27</v></cell></row><row r="27336"><cell r="C27336" t="str"><v>170135</v></cell><cell r="D27336"><v>3010385</v></cell><cell r="E27336" t="str"><v>PORCELANATTO 30x30cm PORTOBELLO CETIM</v></cell><cell r="F27336" t="str"><v>M2</v></cell><cell r="G27336"><v>67.69</v></cell></row><row r="27337"><cell r="C27337" t="str"><v>170136</v></cell><cell r="D27337"><v>3010386</v></cell><cell r="E27337" t="str"><v>CERAMICA 45X45CM EXTRA PEI III INCEFRA</v></cell><cell r="F27337" t="str"><v>M2</v></cell><cell r="G27337"><v>45.44</v></cell></row><row r="27338"><cell r="C27338" t="str"><v>170137</v></cell><cell r="D27338"><v>3010387</v></cell><cell r="E27338" t="str"><v>CANTONEIRA BORDA CERAMICA 12,5x25cm AVORIO BIANCO/BLUE</v></cell><cell r="F27338" t="str"><v>M</v></cell><cell r="G27338"><v>83.48</v></cell></row><row r="27339"><cell r="C27339" t="str"><v>170138</v></cell><cell r="D27339"><v>3010388</v></cell><cell r="E27339" t="str"><v>PISO QUADRA ESPORTIVA COM FRISO IPE 10cm SOBRE GRANZEPES</v></cell><cell r="F27339" t="str"><v>M2</v></cell><cell r="G27339"><v>178.34</v></cell></row><row r="27340"><cell r="C27340" t="str"><v>170139</v></cell><cell r="D27340"><v>3010389</v></cell><cell r="E27340" t="str"><v>ASSOALHO TABUA CORRIDA IPE 15cm SOBRE GRANZEPES S/CAMA.REGUL</v></cell><cell r="F27340" t="str"><v>M2</v></cell><cell r="G27340"><v>164.97</v></cell></row><row r="27341"><cell r="C27341" t="str"><v>170140</v></cell><cell r="D27341"><v>3010390</v></cell><cell r="E27341" t="str"><v>PARQUET VINILICO 2mm PAVIFLEX 300x300mm S/CAMADA REG.</v></cell><cell r="F27341" t="str"><v>M2</v></cell><cell r="G27341"><v>34.92</v></cell></row><row r="27342"><cell r="C27342" t="str"><v>170141</v></cell><cell r="D27342"><v>3010391</v></cell><cell r="E27342" t="str"><v>PEDRA SAO THOME 37x37cm PARA PISO DE TERRACOS SEM CONTRAPISO</v></cell><cell r="F27342" t="str"><v>M2</v></cell><cell r="G27342"><v>138.06</v></cell></row><row r="27343"><cell r="C27343" t="str"><v>170142</v></cell><cell r="D27343"><v>3010392</v></cell><cell r="E27343" t="str"><v>DEGRAU DE ESCADA EM ARGAMASSA ALTA RESISTENCIA</v></cell><cell r="F27343" t="str"><v>M2</v></cell><cell r="G27343"><v>118.6</v></cell></row><row r="27344"><cell r="C27344" t="str"><v>170144</v></cell><cell r="D27344"><v>3010393</v></cell><cell r="E27344" t="str"><v>TACO MADEIRA DE LEI-IPE 7x21cm EM PISO SEM CAM.REGUL.</v></cell><cell r="F27344" t="str"><v>M2</v></cell><cell r="G27344"><v>148.12</v></cell></row><row r="27345"><cell r="C27345" t="str"><v>170145</v></cell><cell r="D27345"><v>3010394</v></cell><cell r="E27345" t="str"><v>TACO MADEIRA DE LEI COMERCIAL EM PISO-SEM CAMADA REGULARIZ.</v></cell><cell r="F27345" t="str"><v>M2</v></cell><cell r="G27345"><v>151.87</v></cell></row><row r="27346"><cell r="C27346" t="str"><v>170146</v></cell><cell r="D27346"><v>3010395</v></cell><cell r="E27346" t="str"><v>LASTRO PARA PISOS PEDRA BRITADA No.1</v></cell><cell r="F27346" t="str"><v>M3</v></cell><cell r="G27346"><v>351.31</v></cell></row><row r="27347"><cell r="C27347" t="str"><v>170147</v></cell><cell r="D27347"><v>3010396</v></cell><cell r="E27347" t="str"><v>ASSOALHO TABUA CORRIDA 10cm MADEIRA DE LEI C/CAMADA REGULARI</v></cell><cell r="F27347" t="str"><v>M2</v></cell><cell r="G27347"><v>280.87</v></cell></row><row r="27348"><cell r="C27348" t="str"><v>170148</v></cell><cell r="D27348"><v>3010397</v></cell><cell r="E27348" t="str"><v>ASSOALHO TABUA CORRIDA 15cm SOBRE ENTARUGAMENTO MAD.DE LEI</v></cell><cell r="F27348" t="str"><v>M2</v></cell><cell r="G27348"><v>188.37</v></cell></row><row r="27349"><cell r="C27349" t="str"><v>170149</v></cell><cell r="D27349"><v>3010398</v></cell><cell r="E27349" t="str"><v>ESCADA - CAPA EM PRANCHAO MADEIRA DE LEI</v></cell><cell r="F27349" t="str"><v>M</v></cell><cell r="G27349"><v>103.16</v></cell></row><row r="27350"><cell r="C27350" t="str"><v>170150</v></cell><cell r="D27350"><v>3010399</v></cell><cell r="E27350" t="str"><v>CERAMICA PISO 48,5X48,5 INDIANA BEGE BUSCHINELLI</v></cell><cell r="F27350" t="str"><v>M2</v></cell><cell r="G27350"><v>29.89</v></cell></row><row r="27351"><cell r="C27351" t="str"><v>170151</v></cell><cell r="D27351"><v>3010400</v></cell><cell r="E27351" t="str"><v>CERAMICA 10x20cm ELIANE TAQUARI</v></cell><cell r="F27351" t="str"><v>M2</v></cell><cell r="G27351"><v>374.56</v></cell></row><row r="27352"><cell r="C27352" t="str"><v>170152</v></cell><cell r="D27352"><v>3010401</v></cell><cell r="E27352" t="str"><v>CERAMICA 20x20cm PORTOBELLO MADRE PEROLA LUAR SEM CONTRAPISO</v></cell><cell r="F27352" t="str"><v>M2</v></cell><cell r="G27352"><v>249.48</v></cell></row><row r="27353"><cell r="C27353" t="str"><v>170153</v></cell><cell r="D27353"><v>3010402</v></cell><cell r="E27353" t="str"><v>CERAMICA 20x20cm ELIANE AZUL NAVAL SEM CONTRAPISO</v></cell><cell r="F27353" t="str"><v>M2</v></cell><cell r="G27353"><v>81</v></cell></row><row r="27354"><cell r="C27354" t="str"><v>170155</v></cell><cell r="D27354"><v>3010403</v></cell><cell r="E27354" t="str"><v>CERAMICA 29,5x29,5cm PORTOBELLO FERRARA COLADA SEM ARG.REGUL</v></cell><cell r="F27354" t="str"><v>M2</v></cell><cell r="G27354"><v>44.59</v></cell></row><row r="27355"><cell r="C27355" t="str"><v>170156</v></cell><cell r="D27355"><v>3010404</v></cell><cell r="E27355" t="str"><v>PLACAS PREMOLDADAS DE CONCRETO PARA PISO ELEVADO ESPESSURA 8</v></cell><cell r="F27355" t="str"><v>M2</v></cell><cell r="G27355"><v>40.91</v></cell></row><row r="27356"><cell r="C27356" t="str"><v>170158</v></cell><cell r="D27356"><v>3010405</v></cell><cell r="E27356" t="str"><v>ASSOALHO TABUA CORRIDA 10cm PEROBA MICA-S/CAMADA REGULARIZ.</v></cell><cell r="F27356" t="str"><v>M2</v></cell><cell r="G27356"><v>157.1</v></cell></row><row r="27357"><cell r="C27357" t="str"><v>170159</v></cell><cell r="D27357"><v>3010406</v></cell><cell r="E27357" t="str"><v>AZULEJO 15xl5cm LINHA PEI-III</v></cell><cell r="F27357" t="str"><v>M2</v></cell><cell r="G27357"><v>56.34</v></cell></row><row r="27358"><cell r="C27358" t="str"><v>170160</v></cell><cell r="D27358"><v>3010407</v></cell><cell r="E27358" t="str"><v>CERAMICA 45x45cm CECAFI ACACIVA PEI III</v></cell><cell r="F27358" t="str"><v>M2</v></cell><cell r="G27358"><v>31.48</v></cell></row><row r="27359"><cell r="C27359" t="str"><v>170161</v></cell><cell r="D27359"><v>3010408</v></cell><cell r="E27359" t="str"><v>PISO EM TABUAS PEROBA MICA COM REGUAS DE 10x2cm</v></cell><cell r="F27359" t="str"><v>M2</v></cell><cell r="G27359"><v>189.43</v></cell></row><row r="27360"><cell r="C27360" t="str"><v>170162</v></cell><cell r="D27360"><v>3010409</v></cell><cell r="E27360" t="str"><v>LASTRO PARA PISOS PEDRA BRITADA 1 E 2 ESPESSURA 0,15m</v></cell><cell r="F27360" t="str"><v>M2</v></cell><cell r="G27360"><v>52.78</v></cell></row><row r="27361"><cell r="C27361" t="str"><v>170163</v></cell><cell r="D27361"><v>3010410</v></cell><cell r="E27361" t="str"><v>CAMADA REGULARIZACAO 6cm EM PISO COM CONCRETO 1:4:8</v></cell><cell r="F27361" t="str"><v>M2</v></cell><cell r="G27361"><v>21.23</v></cell></row><row r="27362"><cell r="C27362" t="str"><v>170166</v></cell><cell r="D27362"><v>3010411</v></cell><cell r="E27362" t="str"><v>CERAMICA 33x45CM ATENEIA SNOW INCEPA</v></cell><cell r="F27362" t="str"><v>M2</v></cell><cell r="G27362"><v>52.46</v></cell></row><row r="27363"><cell r="C27363" t="str"><v>170170</v></cell><cell r="D27363"><v>3010412</v></cell><cell r="E27363" t="str"><v>PISO ELEVADO WHEL PLACA 22cm ACO/CONCR. CELULAR/PISO LAMINAD</v></cell><cell r="F27363" t="str"><v>M2</v></cell><cell r="G27363"><v>527.03</v></cell></row><row r="27364"><cell r="C27364" t="str"><v>170171</v></cell><cell r="D27364"><v>3010413</v></cell><cell r="E27364" t="str"><v>PISO ELEVADO MONOLITICO MINERAL WERDEN EST.PVC H=15cm</v></cell><cell r="F27364" t="str"><v>M2</v></cell><cell r="G27364"><v>462.72</v></cell></row><row r="27365"><cell r="C27365" t="str"><v>170172</v></cell><cell r="D27365"><v>3010414</v></cell><cell r="E27365" t="str"><v>PISO ELEVADO PLACAS 30cm ESTRUTURA AGLOMERADO/PISO BORRACHA</v></cell><cell r="F27365" t="str"><v>M2</v></cell><cell r="G27365"><v>497.56</v></cell></row><row r="27366"><cell r="C27366" t="str"><v>170173</v></cell><cell r="D27366"><v>3010415</v></cell><cell r="E27366" t="str"><v>PISO ELEVADO MOUNT-FLOOR AGLOMERADO 30cm PISO FORMIPISO</v></cell><cell r="F27366" t="str"><v>M2</v></cell><cell r="G27366"><v>129</v></cell></row><row r="27367"><cell r="C27367" t="str"><v>170174</v></cell><cell r="D27367"><v>3010416</v></cell><cell r="E27367" t="str"><v>PISO ELEVADO DUTRA 28CM ESTRUTURA AGLOMERADO-PISO VINILICO</v></cell><cell r="F27367" t="str"><v>M2</v></cell><cell r="G27367"><v>413.97</v></cell></row><row r="27368"><cell r="C27368" t="str"><v>170180</v></cell><cell r="D27368"><v>3010417</v></cell><cell r="E27368" t="str"><v>CAMADA REGULARIZACAO 2,0cm PISO CONCRETO MAGRO 1:3:5</v></cell><cell r="F27368" t="str"><v>M2</v></cell><cell r="G27368"><v>8.63</v></cell></row><row r="27369"><cell r="C27369" t="str"><v>170181</v></cell><cell r="D27369"><v>3010418</v></cell><cell r="E27369" t="str"><v>CERAMICA 44x44cm ELIANE DIAMANTE BRANCO BR</v></cell><cell r="F27369" t="str"><v>M2</v></cell><cell r="G27369"><v>96.1</v></cell></row><row r="27370"><cell r="C27370" t="str"><v>170182</v></cell><cell r="D27370"><v>3010419</v></cell><cell r="E27370" t="str"><v>PISO ALTA RESISTENCIA GRANIDUR GT-DHUR 40x40cm</v></cell><cell r="F27370" t="str"><v>M2</v></cell><cell r="G27370"><v>48.51</v></cell></row><row r="27371"><cell r="C27371" t="str"><v>170183</v></cell><cell r="D27371"><v>3010420</v></cell><cell r="E27371" t="str"><v>RECOMPOSICAO PISO ALTA RESISTENCIA GRANIDUR GT-DHUR 40x40cm</v></cell><cell r="F27371" t="str"><v>M2</v></cell><cell r="G27371"><v>63.78</v></cell></row><row r="27372"><cell r="C27372" t="str"><v>170186</v></cell><cell r="D27372"><v>3010421</v></cell><cell r="E27372" t="str"><v>BLOCO DE CONCRETO INTERTRAVADO 8cm EM PISOS</v></cell><cell r="F27372" t="str"><v>M2</v></cell><cell r="G27372"><v>72.29</v></cell></row><row r="27373"><cell r="C27373" t="str"><v>170187</v></cell><cell r="D27373"><v>3010422</v></cell><cell r="E27373" t="str"><v>CAMADA REGULARIZACAO 2cm PISO CONCRETO MAGRO TRACO 1:2:3</v></cell><cell r="F27373" t="str"><v>M2</v></cell><cell r="G27373"><v>6.66</v></cell></row><row r="27374"><cell r="C27374" t="str"><v>170189</v></cell><cell r="D27374"><v>3010423</v></cell><cell r="E27374" t="str"><v>CERAMICA 34x58cm BATISTELLA MARMO BALTI</v></cell><cell r="F27374" t="str"><v>M2</v></cell><cell r="G27374"><v>63.51</v></cell></row><row r="27375"><cell r="C27375" t="str"><v>170190</v></cell><cell r="D27375"><v>3010424</v></cell><cell r="E27375" t="str"><v>CAMADA REGULARIZACAO 3,5cm PISO CONCRETO MAGRO TRACO 1:3:5</v></cell><cell r="F27375" t="str"><v>M2</v></cell><cell r="G27375"><v>19.91</v></cell></row><row r="27376"><cell r="C27376" t="str"><v>170195</v></cell><cell r="D27376"><v>3010425</v></cell><cell r="E27376" t="str"><v>PORCELANATO 44,4x44,4cm INCEPA CRAYON BEGE</v></cell><cell r="F27376" t="str"><v>M2</v></cell><cell r="G27376"><v>66.7</v></cell></row><row r="27377"><cell r="C27377" t="str"><v>170196</v></cell><cell r="D27377"><v>3010426</v></cell><cell r="E27377" t="str"><v>CERAMICA 40x40cm CECRISA WHITE BASIC MATTE</v></cell><cell r="F27377" t="str"><v>M2</v></cell><cell r="G27377"><v>64.08</v></cell></row><row r="27378"><cell r="C27378" t="str"><v>170197</v></cell><cell r="D27378"><v>3010427</v></cell><cell r="E27378" t="str"><v>PORCELANATO 50x50  ELIZABETH ABITTARE BEGE</v></cell><cell r="F27378" t="str"><v>M2</v></cell><cell r="G27378"><v>49.84</v></cell></row><row r="27379"><cell r="C27379" t="str"><v>170198</v></cell><cell r="D27379"><v>3010428</v></cell><cell r="E27379" t="str"><v>PORCELANATO 45x45cm PORTOBELLO JERUSALEM SEPIA</v></cell><cell r="F27379" t="str"><v>M2</v></cell><cell r="G27379"><v>73</v></cell></row><row r="27380"><cell r="C27380" t="str"><v>170199</v></cell><cell r="D27380"><v>3010429</v></cell><cell r="E27380" t="str"><v>PORCELANATO 50x100cm INCEPA TRAVERTINO BEGE RETIFICADO</v></cell><cell r="F27380" t="str"><v>M2</v></cell><cell r="G27380"><v>130.75</v></cell></row><row r="27381"><cell r="C27381" t="str"><v>170200</v></cell><cell r="D27381"><v>3010430</v></cell><cell r="E27381" t="str"><v>GRELHA EM BARRA CHATA ACO 1.1/2""x1/4"" - 77,23x77,23cm</v></cell><cell r="F27381" t="str"><v>UN</v></cell><cell r="G27381"><v>1575.72</v></cell></row><row r="27382"><cell r="C27382" t="str"><v>170201</v></cell><cell r="D27382"><v>3010431</v></cell><cell r="E27382" t="str"><v>GRANITO CINZA ANDORINHA LEVIGADO</v></cell><cell r="F27382" t="str"><v>M2</v></cell><cell r="G27382"><v>303.16</v></cell></row><row r="27383"><cell r="C27383" t="str"><v>170202</v></cell><cell r="D27383"><v>3010432</v></cell><cell r="E27383" t="str"><v>GRANITO AMARELO ICARAI FLAMEADO SEM CONTRAPISO</v></cell><cell r="F27383" t="str"><v>M2</v></cell><cell r="G27383"><v>523.66</v></cell></row><row r="27384"><cell r="C27384" t="str"><v>170203</v></cell><cell r="D27384"><v>3010433</v></cell><cell r="E27384" t="str"><v>CERAMICA 60x120cm CECRISA EXTRA CREMA MARFIL</v></cell><cell r="F27384" t="str"><v>M2</v></cell><cell r="G27384"><v>212.95</v></cell></row><row r="27385"><cell r="C27385" t="str"><v>170204</v></cell><cell r="D27385"><v>3010434</v></cell><cell r="E27385" t="str"><v>PISO CONCRETO 1:3:5 ESPESSURA 15cm COM JUNTA</v></cell><cell r="F27385" t="str"><v>M2</v></cell><cell r="G27385"><v>88.14</v></cell></row><row r="27386"><cell r="C27386" t="str"><v>170205</v></cell><cell r="D27386"><v>3010435</v></cell><cell r="E27386" t="str"><v>CAMADA REGULARIZACAO 5,0cm PISO CONCRETO MAGRO TRACO 1:3:5</v></cell><cell r="F27386" t="str"><v>M2</v></cell><cell r="G27386"><v>29.86</v></cell></row><row r="27387"><cell r="C27387" t="str"><v>170206</v></cell><cell r="D27387"><v>3010436</v></cell><cell r="E27387" t="str"><v>CERAMICA 30x30cm PORTOBELLO TRAVERTINE WHITE C/COLA S/CONTRA</v></cell><cell r="F27387" t="str"><v>UN</v></cell><cell r="G27387"><v>136.47</v></cell></row><row r="27388"><cell r="C27388" t="str"><v>170208</v></cell><cell r="D27388"><v>3010437</v></cell><cell r="E27388" t="str"><v>CERAMICA 60x60cm INCEPA TITANIUM BONE</v></cell><cell r="F27388" t="str"><v>M2</v></cell><cell r="G27388"><v>102.13</v></cell></row><row r="27389"><cell r="C27389" t="str"><v>170211</v></cell><cell r="D27389"><v>3010438</v></cell><cell r="E27389" t="str"><v>PORCELANATO 47X47CM ECO WOOD BUSCHINELLI</v></cell><cell r="F27389" t="str"><v>M2</v></cell><cell r="G27389"><v>37.46</v></cell></row><row r="27390"><cell r="C27390" t="str"><v>170212</v></cell><cell r="D27390"><v>3010439</v></cell><cell r="E27390" t="str"><v>PISO ELEVADO EM CHAPAS DE ACO PISOAG REMOVIVEIS-PISO TAPETE</v></cell><cell r="F27390" t="str"><v>M2</v></cell><cell r="G27390"><v>330.19</v></cell></row><row r="27391"><cell r="C27391" t="str"><v>170213</v></cell><cell r="D27391"><v>3010440</v></cell><cell r="E27391" t="str"><v>PISO ELEVADO 18cm EM AGLOMERADO COM REVESTIMENTO EM CARPETE</v></cell><cell r="F27391" t="str"><v>M2</v></cell><cell r="G27391"><v>546.99</v></cell></row><row r="27392"><cell r="C27392" t="str"><v>170214</v></cell><cell r="D27392"><v>3010441</v></cell><cell r="E27392" t="str"><v>PISO ELEVADO ESTRUTURA MALHA LOGARINA C/EVESTIMENTO VINILICO</v></cell><cell r="F27392" t="str"><v>M2</v></cell><cell r="G27392"><v>450.49</v></cell></row><row r="27393"><cell r="C27393" t="str"><v>170216</v></cell><cell r="D27393"><v>3010442</v></cell><cell r="E27393" t="str"><v>CONTRAPISO ""ZERO"" COM APLICACAO DE REGUA VIBROALISADORA</v></cell><cell r="F27393" t="str"><v>M2</v></cell><cell r="G27393"><v>16.42</v></cell></row><row r="27394"><cell r="C27394" t="str"><v>170218</v></cell><cell r="D27394"><v>3010443</v></cell><cell r="E27394" t="str"><v>FRISO LAMINAS MADEIRA NOVOPISO C/CONTRAPISO-SALAO GINASTICA</v></cell><cell r="F27394" t="str"><v>M2</v></cell><cell r="G27394"><v>64.5</v></cell></row><row r="27395"><cell r="C27395" t="str"><v>170219</v></cell><cell r="D27395"><v>3010444</v></cell><cell r="E27395" t="str"><v>PORCELANATO 60x60cm ""A"" ELEMENT WH BOLD PORTINARI</v></cell><cell r="F27395" t="str"><v>M2</v></cell><cell r="G27395"><v>89.58</v></cell></row><row r="27396"><cell r="C27396" t="str"><v>170220</v></cell><cell r="D27396"><v>3010445</v></cell><cell r="E27396" t="str"><v>PISO ALTA RES.DURBETON DM/04 POLIDO PRETO COM JUNTA PLASTICA</v></cell><cell r="F27396" t="str"><v>M2</v></cell><cell r="G27396"><v>72.93</v></cell></row><row r="27397"><cell r="C27397" t="str"><v>170221</v></cell><cell r="D27397"><v>3010446</v></cell><cell r="E27397" t="str"><v>PISO ALTA RES.DURBETON DM/04 PRETO ANTI-DERRAPANTE</v></cell><cell r="F27397" t="str"><v>M2</v></cell><cell r="G27397"><v>58.28</v></cell></row><row r="27398"><cell r="C27398" t="str"><v>170222</v></cell><cell r="D27398"><v>3010447</v></cell><cell r="E27398" t="str"><v>TABEIRA 20cm EM GRANITO AMARELO BRASIL</v></cell><cell r="F27398" t="str"><v>M</v></cell><cell r="G27398"><v>103.36</v></cell></row><row r="27399"><cell r="C27399" t="str"><v>170223</v></cell><cell r="D27399"><v>3010448</v></cell><cell r="E27399" t="str"><v>FILETE MARMORE BEJE BAHIA LUSTRADO 3x2cm EM PISO</v></cell><cell r="F27399" t="str"><v>M</v></cell><cell r="G27399"><v>29.15</v></cell></row><row r="27400"><cell r="C27400" t="str"><v>170224</v></cell><cell r="D27400"><v>3010449</v></cell><cell r="E27400" t="str"><v>GRANITO VERMELHO BRASILIA EM PISO</v></cell><cell r="F27400" t="str"><v>M2</v></cell><cell r="G27400"><v>363.48</v></cell></row><row r="27401"><cell r="C27401" t="str"><v>170225</v></cell><cell r="D27401"><v>3010450</v></cell><cell r="E27401" t="str"><v>GRANITO AMARELO ICARAI EM PISO</v></cell><cell r="F27401" t="str"><v>M2</v></cell><cell r="G27401"><v>162.93</v></cell></row><row r="27402"><cell r="C27402" t="str"><v>170226</v></cell><cell r="D27402"><v>3010451</v></cell><cell r="E27402" t="str"><v>GRANITO BRANCO CEARA LUSTRADO 80x40x2</v></cell><cell r="F27402" t="str"><v>M2</v></cell><cell r="G27402"><v>295.81</v></cell></row><row r="27403"><cell r="C27403" t="str"><v>170227</v></cell><cell r="D27403"><v>3010452</v></cell><cell r="E27403" t="str"><v>GRANITO EM PLACAS 50x50x2cm C/ CONTRAPISO 2cm 1:3</v></cell><cell r="F27403" t="str"><v>M2</v></cell><cell r="G27403"><v>349.2</v></cell></row><row r="27404"><cell r="C27404" t="str"><v>170230</v></cell><cell r="D27404"><v>3010453</v></cell><cell r="E27404" t="str"><v>PORCELANATO ""A"" 59,8X119,8 CREMA VALENCIA PORTINARI</v></cell><cell r="F27404" t="str"><v>M2</v></cell><cell r="G27404"><v>208.95</v></cell></row><row r="27405"><cell r="C27405" t="str"><v>170231</v></cell><cell r="D27405"><v>3010454</v></cell><cell r="E27405" t="str"><v>CERAMICA 10x20cm TAQUARI B ELIANE COLADA S/CAMADA REGUL.</v></cell><cell r="F27405" t="str"><v>M2</v></cell><cell r="G27405"><v>444.23</v></cell></row><row r="27406"><cell r="C27406" t="str"><v>170232</v></cell><cell r="D27406"><v>3010455</v></cell><cell r="E27406" t="str"><v>CERAMICA 4,5x4,5cm PLURAL INDIGO PORTOBELLO</v></cell><cell r="F27406" t="str"><v>M2</v></cell><cell r="G27406"><v>182.32</v></cell></row><row r="27407"><cell r="C27407" t="str"><v>170233</v></cell><cell r="D27407"><v>3010456</v></cell><cell r="E27407" t="str"><v>CERAMICA 30x30cm PISO PORTOBELLO GLASS WHITE RETIFICADO</v></cell><cell r="F27407" t="str"><v>M2</v></cell><cell r="G27407"><v>59.61</v></cell></row><row r="27408"><cell r="C27408" t="str"><v>170237</v></cell><cell r="D27408"><v>3010457</v></cell><cell r="E27408" t="str"><v>PISO EM MANTA VINILICA COSMIC ABSOLUTE 3mm APLICADO COM COLA</v></cell><cell r="F27408" t="str"><v>M2</v></cell><cell r="G27408"><v>68.22</v></cell></row><row r="27409"><cell r="C27409" t="str"><v>170250</v></cell><cell r="D27409"><v>3010458</v></cell><cell r="E27409" t="str"><v>DEGRAUS DE ARQUIBANCADA-ARGAMASSA ALTA RESISTENCIA 80x40cm</v></cell><cell r="F27409" t="str"><v>M</v></cell><cell r="G27409"><v>105.59</v></cell></row><row r="27410"><cell r="C27410" t="str"><v>170252</v></cell><cell r="D27410"><v>3010459</v></cell><cell r="E27410" t="str"><v>PORCELANATO ""A"" 60X60CM PIETRA DI VERMONT PORTOBELLO</v></cell><cell r="F27410" t="str"><v>M2</v></cell><cell r="G27410"><v>67.55</v></cell></row><row r="27411"><cell r="C27411" t="str"><v>170256</v></cell><cell r="D27411"><v>3010460</v></cell><cell r="E27411" t="str"><v>CERAMICA 20x20cm WHITE - ELIANE</v></cell><cell r="F27411" t="str"><v>M2</v></cell><cell r="G27411"><v>200.43</v></cell></row><row r="27412"><cell r="C27412" t="str"><v>170257</v></cell><cell r="D27412"><v>3010461</v></cell><cell r="E27412" t="str"><v>SOCO 20cm EM MARMORE CREMA MARFIL BOTTICINO</v></cell><cell r="F27412" t="str"><v>M</v></cell><cell r="G27412"><v>61.3</v></cell></row><row r="27413"><cell r="C27413" t="str"><v>170258</v></cell><cell r="D27413"><v>3010462</v></cell><cell r="E27413" t="str"><v>TENTO 20cm EM GRANITO CINZA ANDORINHA</v></cell><cell r="F27413" t="str"><v>M</v></cell><cell r="G27413"><v>48.16</v></cell></row><row r="27414"><cell r="C27414" t="str"><v>170259</v></cell><cell r="D27414"><v>3010463</v></cell><cell r="E27414" t="str"><v>FORNECIMENTO/MONTAGEM DE STEEL DECK 8mm ACO ASTM A563 G/40</v></cell><cell r="F27414" t="str"><v>M2</v></cell><cell r="G27414"><v>367.89</v></cell></row><row r="27415"><cell r="C27415" t="str"><v>170262</v></cell><cell r="D27415"><v>3010464</v></cell><cell r="E27415" t="str"><v>CERAMICA ELIANE LINBHA CARGO PLUS GRAFITE 31x31cm</v></cell><cell r="F27415" t="str"><v>M2</v></cell><cell r="G27415"><v>45.51</v></cell></row><row r="27416"><cell r="C27416" t="str"><v>170266</v></cell><cell r="D27416"><v>3010465</v></cell><cell r="E27416" t="str"><v>CERAMICA 37x37CM ACETINADO BORDA ARRED. LEF</v></cell><cell r="F27416" t="str"><v>M2</v></cell><cell r="G27416"><v>34.98</v></cell></row><row r="27417"><cell r="C27417" t="str"><v>170267</v></cell><cell r="D27417"><v>3010466</v></cell><cell r="E27417" t="str"><v>CERAMICA 20x20CM TIBOR PURO PASSEIO</v></cell><cell r="F27417" t="str"><v>M2</v></cell><cell r="G27417"><v>243.57</v></cell></row><row r="27418"><cell r="C27418" t="str"><v>170272</v></cell><cell r="D27418"><v>3010467</v></cell><cell r="E27418" t="str"><v>ESCADA - CAPA E ESPELHO EM CIMENTADO LISO</v></cell><cell r="F27418" t="str"><v>M</v></cell><cell r="G27418"><v>35.38</v></cell></row><row r="27419"><cell r="C27419" t="str"><v>170274</v></cell><cell r="D27419"><v>3010468</v></cell><cell r="E27419" t="str"><v>CERAMICA ELIANE LINHA URBANA COR BONE 41x41cm</v></cell><cell r="F27419" t="str"><v>M2</v></cell><cell r="G27419"><v>46.06</v></cell></row><row r="27420"><cell r="C27420" t="str"><v>170278</v></cell><cell r="D27420"><v>3010469</v></cell><cell r="E27420" t="str"><v>PISO GRANITO LEVIGADO CINZA ANDORINHA 3cm</v></cell><cell r="F27420" t="str"><v>M2</v></cell><cell r="G27420"><v>198.79</v></cell></row><row r="27421"><cell r="C27421" t="str"><v>170284</v></cell><cell r="D27421"><v>3010470</v></cell><cell r="E27421" t="str"><v>CERAMICA ELIANE LINHA CARGO PLUS COR GRAFITE 41x41cm</v></cell><cell r="F27421" t="str"><v>M2</v></cell><cell r="G27421"><v>49.41</v></cell></row><row r="27422"><cell r="C27422" t="str"><v>170292</v></cell><cell r="D27422"><v>3010471</v></cell><cell r="E27422" t="str"><v>PISO EM MANTA VINILICA 2mm COLADA EM PAVIMENTO</v></cell><cell r="F27422" t="str"><v>M2</v></cell><cell r="G27422"><v>104</v></cell></row><row r="27423"><cell r="C27423" t="str"><v>170300</v></cell><cell r="D27423"><v>3010472</v></cell><cell r="E27423" t="str"><v>CONCRETO MAGRO 1:2:4</v></cell><cell r="F27423" t="str"><v>M3</v></cell><cell r="G27423"><v>387.79</v></cell></row><row r="27424"><cell r="C27424" t="str"><v>170301</v></cell><cell r="D27424"><v>3010473</v></cell><cell r="E27424" t="str"><v>APICOAMENTO MANUAL DE PISO DE ALTA RESISTENCIA</v></cell><cell r="F27424" t="str"><v>M2</v></cell><cell r="G27424"><v>4.2</v></cell></row><row r="27425"><cell r="C27425" t="str"><v>170302</v></cell><cell r="D27425"><v>3010474</v></cell><cell r="E27425" t="str"><v>SOCO EM CONCRETO MAGRO 1:2:4 SOBRE PISO</v></cell><cell r="F27425" t="str"><v>M3</v></cell><cell r="G27425"><v>552.49</v></cell></row><row r="27426"><cell r="C27426" t="str"><v>170303</v></cell><cell r="D27426"><v>3010475</v></cell><cell r="E27426" t="str"><v>ABERTURA E FECHAMENTO DE RASGOS EM PISOS/CONTRAPISOS</v></cell><cell r="F27426" t="str"><v>M</v></cell><cell r="G27426"><v>21.34</v></cell></row><row r="27427"><cell r="C27427" t="str"><v>170304</v></cell><cell r="D27427"><v>3010476</v></cell><cell r="E27427" t="str"><v>MARMORE BRANCO NACIONAL COLADO AREA CIRCUL. SERVICO E ESCAPE</v></cell><cell r="F27427" t="str"><v>M2</v></cell><cell r="G27427"><v>268.81</v></cell></row><row r="27428"><cell r="C27428" t="str"><v>170305</v></cell><cell r="D27428"><v>3010477</v></cell><cell r="E27428" t="str"><v>CERAMICA 30x60CM ANTARTIDA BOLD BRILHANTE PORTOBELLO</v></cell><cell r="F27428" t="str"><v>M2</v></cell><cell r="G27428"><v>82.49</v></cell></row><row r="27429"><cell r="C27429" t="str"><v>170306</v></cell><cell r="D27429"><v>3010478</v></cell><cell r="E27429" t="str"><v>MARMORE BRANCO PARIS 20x40x2 COLADO EM PISO</v></cell><cell r="F27429" t="str"><v>M2</v></cell><cell r="G27429"><v>146.16</v></cell></row><row r="27430"><cell r="C27430" t="str"><v>170307</v></cell><cell r="D27430"><v>3010479</v></cell><cell r="E27430" t="str"><v>ESCADA-DEGRAUS PEDRA PORTUGUESA-ESPELHO MARMORE BEJE BAHIA</v></cell><cell r="F27430" t="str"><v>M</v></cell><cell r="G27430"><v>241.52</v></cell></row><row r="27431"><cell r="C27431" t="str"><v>170308</v></cell><cell r="D27431"><v>3010480</v></cell><cell r="E27431" t="str"><v>PORCELANATO ""A"" 45X45CM LONDON CONCRET BOLD PORTOBELLO</v></cell><cell r="F27431" t="str"><v>M2</v></cell><cell r="G27431"><v>45.33</v></cell></row><row r="27432"><cell r="C27432" t="str"><v>170311</v></cell><cell r="D27432"><v>3010481</v></cell><cell r="E27432" t="str"><v>ESCADA-DEGRAUS CAPA 0,30m-ESPELHO 1,60m-GRANITO NATURAL</v></cell><cell r="F27432" t="str"><v>M</v></cell><cell r="G27432"><v>122.96</v></cell></row><row r="27433"><cell r="C27433" t="str"><v>170313</v></cell><cell r="D27433"><v>3010482</v></cell><cell r="E27433" t="str"><v>TABEIRA PERIMETRAL EM MARMORE BOTTICINO FIORITTO</v></cell><cell r="F27433" t="str"><v>M2</v></cell><cell r="G27433"><v>193.06</v></cell></row><row r="27434"><cell r="C27434" t="str"><v>170314</v></cell><cell r="D27434"><v>3010483</v></cell><cell r="E27434" t="str"><v>MARMORE VERDE PEROLA COLADO EM PISOS</v></cell><cell r="F27434" t="str"><v>M2</v></cell><cell r="G27434"><v>153.51</v></cell></row><row r="27435"><cell r="C27435" t="str"><v>170315</v></cell><cell r="D27435"><v>3010484</v></cell><cell r="E27435" t="str"><v>ESCADA-PATAMAR EM PEDRA PORTUGUESA</v></cell><cell r="F27435" t="str"><v>M2</v></cell><cell r="G27435"><v>95.38</v></cell></row><row r="27436"><cell r="C27436" t="str"><v>170316</v></cell><cell r="D27436"><v>3010485</v></cell><cell r="E27436" t="str"><v>ESCADA-DEGRAUS PEDRA PORTUGUESA-ESPELHO GRANITO BRANCO CEARA</v></cell><cell r="F27436" t="str"><v>M</v></cell><cell r="G27436"><v>86.52</v></cell></row><row r="27437"><cell r="C27437" t="str"><v>170317</v></cell><cell r="D27437"><v>3010486</v></cell><cell r="E27437" t="str"><v>FILETE GRANITO CINZA ANDORINHA 3x2cm C/CIMENTO-AREIA</v></cell><cell r="F27437" t="str"><v>M</v></cell><cell r="G27437"><v>24.8</v></cell></row><row r="27438"><cell r="C27438" t="str"><v>170318</v></cell><cell r="D27438"><v>3010487</v></cell><cell r="E27438" t="str"><v>PISO DAS VARANDAS DOS QUARTOS EM MARMORE BRANCO EXTRA 60x40c</v></cell><cell r="F27438" t="str"><v>M2</v></cell><cell r="G27438"><v>306.33</v></cell></row><row r="27439"><cell r="C27439" t="str"><v>170319</v></cell><cell r="D27439"><v>3010488</v></cell><cell r="E27439" t="str"><v>PISO CERAMICA 20x20cm PORTOBELLO SOBRE EMBOCO PARA DECK</v></cell><cell r="F27439" t="str"><v>M2</v></cell><cell r="G27439"><v>51.81</v></cell></row><row r="27440"><cell r="C27440" t="str"><v>170320</v></cell><cell r="D27440"><v>3010489</v></cell><cell r="E27440" t="str"><v>GRELHA EM PVC BIANCO  24,7cm x 250mm PARA ESCOAMENTO</v></cell><cell r="F27440" t="str"><v>M</v></cell><cell r="G27440"><v>74.15</v></cell></row><row r="27441"><cell r="C27441" t="str"><v>170321</v></cell><cell r="D27441"><v>3010490</v></cell><cell r="E27441" t="str"><v>PISO CIMENTADO 1cm COM QUALIMASSA</v></cell><cell r="F27441" t="str"><v>M2</v></cell><cell r="G27441"><v>34.41</v></cell></row><row r="27442"><cell r="C27442" t="str"><v>170322</v></cell><cell r="D27442"><v>3010491</v></cell><cell r="E27442" t="str"><v>SOCO EM TIJOLOS 8 FUROS 10x20x20cm-CIMENTO/AREIA-10cm</v></cell><cell r="F27442" t="str"><v>M2</v></cell><cell r="G27442"><v>50.16</v></cell></row><row r="27443"><cell r="C27443" t="str"><v>170330</v></cell><cell r="D27443"><v>3010492</v></cell><cell r="E27443" t="str"><v>ASSOALHO LAMINAS OUROPISO 20cmx4mm COLADO EM CONTRAPISO PRON</v></cell><cell r="F27443" t="str"><v>M2</v></cell><cell r="G27443"><v>151.4</v></cell></row><row r="27444"><cell r="C27444" t="str"><v>170331</v></cell><cell r="D27444"><v>3010493</v></cell><cell r="E27444" t="str"><v>ASSOALHO LAMINAS OUROPISO 7x2cm ENCAIXE COLADO EM CONTRAPISO</v></cell><cell r="F27444" t="str"><v>M2</v></cell><cell r="G27444"><v>173.44</v></cell></row><row r="27445"><cell r="C27445" t="str"><v>170333</v></cell><cell r="D27445"><v>3010494</v></cell><cell r="E27445" t="str"><v>F0RMIPISO MADEIRATO MASSAI M818 TX</v></cell><cell r="F27445" t="str"><v>M2</v></cell><cell r="G27445"><v>89.13</v></cell></row><row r="27446"><cell r="C27446" t="str"><v>170334</v></cell><cell r="D27446"><v>3010495</v></cell><cell r="E27446" t="str"><v>F0RMIPISO LINHA SUMATRA</v></cell><cell r="F27446" t="str"><v>M2</v></cell><cell r="G27446"><v>89.73</v></cell></row><row r="27447"><cell r="C27447" t="str"><v>170345</v></cell><cell r="D27447"><v>3010496</v></cell><cell r="E27447" t="str"><v>CAMADA REGULARIZACAO ARGAMASSA PREFABRICADA QUALIMASSA 3,0cm</v></cell><cell r="F27447" t="str"><v>M2</v></cell><cell r="G27447"><v>28.75</v></cell></row><row r="27448"><cell r="C27448" t="str"><v>170346</v></cell><cell r="D27448"><v>3010497</v></cell><cell r="E27448" t="str"><v>CAMADA REGULARIZACAO ARGAMASSA PREFABRICADA QUALIMASSA 4,0cm</v></cell><cell r="F27448" t="str"><v>M2</v></cell><cell r="G27448"><v>38.96</v></cell></row><row r="27449"><cell r="C27449" t="str"><v>170347</v></cell><cell r="D27449"><v>3010498</v></cell><cell r="E27449" t="str"><v>CAMADA REGULARIZACAO ARGAMASSA PREFABRICADA QUALIMASSA 5,0cm</v></cell><cell r="F27449" t="str"><v>M2</v></cell><cell r="G27449"><v>71.91</v></cell></row><row r="27450"><cell r="C27450" t="str"><v>170348</v></cell><cell r="D27450"><v>3010499</v></cell><cell r="E27450" t="str"><v>CAMADA REGULARIZACAO ARGAMASSA PREFABRICADA QUALIMASSA 6,0cm</v></cell><cell r="F27450" t="str"><v>M2</v></cell><cell r="G27450"><v>58.37</v></cell></row><row r="27451"><cell r="C27451" t="str"><v>170352</v></cell><cell r="D27451"><v>3010500</v></cell><cell r="E27451" t="str"><v>CERAMICA 41,5x41,5cm INCEFRA 32260 PEI IV</v></cell><cell r="F27451" t="str"><v>M2</v></cell><cell r="G27451"><v>26.22</v></cell></row><row r="27452"><cell r="C27452" t="str"><v>170353</v></cell><cell r="D27452"><v>3010501</v></cell><cell r="E27452" t="str"><v>CERAMICA 41,5x41,5cm INCEFRA 31090PEI V</v></cell><cell r="F27452" t="str"><v>M2</v></cell><cell r="G27452"><v>26.22</v></cell></row><row r="27453"><cell r="C27453" t="str"><v>170355</v></cell><cell r="D27453"><v>3010502</v></cell><cell r="E27453" t="str"><v>CERAMICA 16,4x45cm INCEPA FORMATTO LINHAS BRANCO</v></cell><cell r="F27453" t="str"><v>M2</v></cell><cell r="G27453"><v>29.18</v></cell></row><row r="27454"><cell r="C27454" t="str"><v>170356</v></cell><cell r="D27454"><v>3010503</v></cell><cell r="E27454" t="str"><v>TAPETE ASTRAL 100% NYLON BEAULIEU DO BRASIL 6mm</v></cell><cell r="F27454" t="str"><v>M2</v></cell><cell r="G27454"><v>82</v></cell></row><row r="27455"><cell r="C27455" t="str"><v>170362</v></cell><cell r="D27455"><v>3010504</v></cell><cell r="E27455" t="str"><v>CERAMICA 33x58cm MADRE PEROLA INCESA  EM PISO SEM CONTRAPISO</v></cell><cell r="F27455" t="str"><v>M2</v></cell><cell r="G27455"><v>54.08</v></cell></row><row r="27456"><cell r="C27456" t="str"><v>170363</v></cell><cell r="D27456"><v>3010505</v></cell><cell r="E27456" t="str"><v>CERAMICA 10x10cm PORTOBELLO COLADA EM PISO SEM CONTRAPISO</v></cell><cell r="F27456" t="str"><v>M2</v></cell><cell r="G27456"><v>74.42</v></cell></row><row r="27457"><cell r="C27457" t="str"><v>170364</v></cell><cell r="D27457"><v>3010506</v></cell><cell r="E27457" t="str"><v>CERAMICA ELIANE KANSAS 41x41cm COR CREMA II</v></cell><cell r="F27457" t="str"><v>M2</v></cell><cell r="G27457"><v>25.35</v></cell></row><row r="27458"><cell r="C27458" t="str"><v>170366</v></cell><cell r="D27458"><v>3010507</v></cell><cell r="E27458" t="str"><v>CERMICA ELIANE CARGO PLUS 31x31cm COR WHITE ANTI DERRAPANTE</v></cell><cell r="F27458" t="str"><v>M2</v></cell><cell r="G27458"><v>45.57</v></cell></row><row r="27459"><cell r="C27459" t="str"><v>170383</v></cell><cell r="D27459"><v>3010508</v></cell><cell r="E27459" t="str"><v>GRANITO JUPARANA ROSADO EM PISO</v></cell><cell r="F27459" t="str"><v>M2</v></cell><cell r="G27459"><v>197.11</v></cell></row><row r="27460"><cell r="C27460" t="str"><v>170386</v></cell><cell r="D27460"><v>3010509</v></cell><cell r="E27460" t="str"><v>ESCADA-CAPA E ESPELHO EM GRANITO RUSTICO NATURAL</v></cell><cell r="F27460" t="str"><v>M</v></cell><cell r="G27460"><v>62.18</v></cell></row><row r="27461"><cell r="C27461" t="str"><v>170390</v></cell><cell r="D27461"><v>3010510</v></cell><cell r="E27461" t="str"><v>LOGOTIPO EM PAVIMENTO INTERNO COM PEDRA PORTUGUESA BRANCA</v></cell><cell r="F27461" t="str"><v>M2</v></cell><cell r="G27461"><v>95.23</v></cell></row><row r="27462"><cell r="C27462" t="str"><v>170391</v></cell><cell r="D27462"><v>3010511</v></cell><cell r="E27462" t="str"><v>LOGOTIP0 EM PAVIMENTO INTERNO COM PEDRA PORTUGUESA PRETA</v></cell><cell r="F27462" t="str"><v>M2</v></cell><cell r="G27462"><v>95.23</v></cell></row><row r="27463"><cell r="C27463" t="str"><v>170401</v></cell><cell r="D27463"><v>3010512</v></cell><cell r="E27463" t="str"><v>RECOMPOSICAO DE PISO DE CONCRETO 1:2:4 ESPESSURA 10cm</v></cell><cell r="F27463" t="str"><v>M2</v></cell><cell r="G27463"><v>53.92</v></cell></row><row r="27464"><cell r="C27464" t="str"><v>170402</v></cell><cell r="D27464"><v>3010513</v></cell><cell r="E27464" t="str"><v>CERAMICA 59X59CM MAXIGRESS CLEMENTHALND ELIANE</v></cell><cell r="F27464" t="str"><v>M2</v></cell><cell r="G27464"><v>79.19</v></cell></row><row r="27465"><cell r="C27465" t="str"><v>170404</v></cell><cell r="D27465"><v>3010514</v></cell><cell r="E27465" t="str"><v>CERAMICA 20x20 MOSTARDA RETIFICADO PORTOBELLO</v></cell><cell r="F27465" t="str"><v>M2</v></cell><cell r="G27465"><v>53.74</v></cell></row><row r="27466"><cell r="C27466" t="str"><v>170405</v></cell><cell r="D27466"><v>3010515</v></cell><cell r="E27466" t="str"><v>PORCELANATO 45.8x45.8 CEUSA BOTTICINO</v></cell><cell r="F27466" t="str"><v>M2</v></cell><cell r="G27466"><v>80.88</v></cell></row><row r="27467"><cell r="C27467" t="str"><v>170407</v></cell><cell r="D27467"><v>3010516</v></cell><cell r="E27467" t="str"><v>MOSAICO VIDROSO 32,5x32,5cm VERDE FOLHA GYOTOKU</v></cell><cell r="F27467" t="str"><v>M2</v></cell><cell r="G27467"><v>130.68</v></cell></row><row r="27468"><cell r="C27468" t="str"><v>170408</v></cell><cell r="D27468"><v>3010517</v></cell><cell r="E27468" t="str"><v>PORCELANATO 50X50CM BORDA RETA SUPERBIANCO ELIANE</v></cell><cell r="F27468" t="str"><v>M2</v></cell><cell r="G27468"><v>128.08</v></cell></row><row r="27469"><cell r="C27469" t="str"><v>170410</v></cell><cell r="D27469"><v>3010518</v></cell><cell r="E27469" t="str"><v>PISO EM MARMORE BRANCO EXTRA PAGINADO</v></cell><cell r="F27469" t="str"><v>M2</v></cell><cell r="G27469"><v>315.66</v></cell></row><row r="27470"><cell r="C27470" t="str"><v>170411</v></cell><cell r="D27470"><v>3010519</v></cell><cell r="E27470" t="str"><v>PISO EM MARMORE IMPORTADO CREMA MARFIL PAGINADO</v></cell><cell r="F27470" t="str"><v>M2</v></cell><cell r="G27470"><v>256.11</v></cell></row><row r="27471"><cell r="C27471" t="str"><v>170412</v></cell><cell r="D27471"><v>3010520</v></cell><cell r="E27471" t="str"><v>PISO EM MARMORE CARRARA IMPORTADO PAGINADO EM 50x50cm</v></cell><cell r="F27471" t="str"><v>M2</v></cell><cell r="G27471"><v>527.46</v></cell></row><row r="27472"><cell r="C27472" t="str"><v>170417</v></cell><cell r="D27472"><v>3010521</v></cell><cell r="E27472" t="str"><v>PISO VARANDA EM MARMORE BRANCO IMPORTADO CARRARA 50x50cm</v></cell><cell r="F27472" t="str"><v>M2</v></cell><cell r="G27472"><v>522.81</v></cell></row><row r="27473"><cell r="C27473" t="str"><v>170420</v></cell><cell r="D27473"><v>3010522</v></cell><cell r="E27473" t="str"><v>PARQUET DE MADEIRA TIPO LAN COLADO EM CONTRAPISO</v></cell><cell r="F27473" t="str"><v>M2</v></cell><cell r="G27473"><v>87.06</v></cell></row><row r="27474"><cell r="C27474" t="str"><v>170422</v></cell><cell r="D27474"><v>3010523</v></cell><cell r="E27474" t="str"><v>CERAMICA 20X20CM LIBERTY NUDE RETIFICADO PORTOBELLO</v></cell><cell r="F27474" t="str"><v>M2</v></cell><cell r="G27474"><v>51.87</v></cell></row><row r="27475"><cell r="C27475" t="str"><v>170424</v></cell><cell r="D27475"><v>3010524</v></cell><cell r="E27475" t="str"><v>CERAMICA 30X90CM NORDICO NUDE RETIFICADO INCEPA</v></cell><cell r="F27475" t="str"><v>M2</v></cell><cell r="G27475"><v>108.54</v></cell></row><row r="27476"><cell r="C27476" t="str"><v>170425</v></cell><cell r="D27476"><v>3010525</v></cell><cell r="E27476" t="str"><v>CERAMICA 47x70cm ITAGRES RETIFICADO LYON ROSSO</v></cell><cell r="F27476" t="str"><v>M2</v></cell><cell r="G27476"><v>157.32</v></cell></row><row r="27477"><cell r="C27477" t="str"><v>170426</v></cell><cell r="D27477"><v>3010526</v></cell><cell r="E27477" t="str"><v>CERAMICA 32,5x57cm ELIANE FRAPHOS GRAY</v></cell><cell r="F27477" t="str"><v>M2</v></cell><cell r="G27477"><v>110.84</v></cell></row><row r="27478"><cell r="C27478" t="str"><v>170428</v></cell><cell r="D27478"><v>3010527</v></cell><cell r="E27478" t="str"><v>CERAMICA 43x43cm LUME 43122 PEI IV COLADA EM CONTRAPISO</v></cell><cell r="F27478" t="str"><v>M2</v></cell><cell r="G27478"><v>29.74</v></cell></row><row r="27479"><cell r="C27479" t="str"><v>170429</v></cell><cell r="D27479"><v>3010528</v></cell><cell r="E27479" t="str"><v>CERAMICA 30x60cm GLACIER WHITE PORTOBELLO</v></cell><cell r="F27479" t="str"><v>M2</v></cell><cell r="G27479"><v>72.79</v></cell></row><row r="27480"><cell r="C27480" t="str"><v>170434</v></cell><cell r="D27480"><v>3010529</v></cell><cell r="E27480" t="str"><v>GRANITO PRETO SAO GABRIEL 3cm</v></cell><cell r="F27480" t="str"><v>M2</v></cell><cell r="G27480"><v>332.73</v></cell></row><row r="27481"><cell r="C27481" t="str"><v>170435</v></cell><cell r="D27481"><v>3010530</v></cell><cell r="E27481" t="str"><v>CAPACHO FIBRA DE COCO COLOCADO</v></cell><cell r="F27481" t="str"><v>M2</v></cell><cell r="G27481"><v>273.32</v></cell></row><row r="27482"><cell r="C27482" t="str"><v>170436</v></cell><cell r="D27482"><v>3010531</v></cell><cell r="E27482" t="str"><v>PORCELANATO 46x46cm GYOTOKO STATUARIO</v></cell><cell r="F27482" t="str"><v>M2</v></cell><cell r="G27482"><v>49.69</v></cell></row><row r="27483"><cell r="C27483" t="str"><v>170437</v></cell><cell r="D27483"><v>3010532</v></cell><cell r="E27483" t="str"><v>PORCELANATO 60x60cm POTINARI CARIBEAN NATA</v></cell><cell r="F27483" t="str"><v>M2</v></cell><cell r="G27483"><v>53.69</v></cell></row><row r="27484"><cell r="C27484" t="str"><v>170438</v></cell><cell r="D27484"><v>3010533</v></cell><cell r="E27484" t="str"><v>PORCELANATO 60x120cm ELIANE REMAKE BRANCO</v></cell><cell r="F27484" t="str"><v>M2</v></cell><cell r="G27484"><v>158.05</v></cell></row><row r="27485"><cell r="C27485" t="str"><v>170439</v></cell><cell r="D27485"><v>3010534</v></cell><cell r="E27485" t="str"><v>PORCELANATO 45x45cm PORTOBELLO CIMENTO NATURAL</v></cell><cell r="F27485" t="str"><v>M2</v></cell><cell r="G27485"><v>73</v></cell></row><row r="27486"><cell r="C27486" t="str"><v>170440</v></cell><cell r="D27486"><v>3010535</v></cell><cell r="E27486" t="str"><v>PORCELANATO 45x45cm PORTINARI LOFT BK BOLD</v></cell><cell r="F27486" t="str"><v>M2</v></cell><cell r="G27486"><v>83.6</v></cell></row><row r="27487"><cell r="C27487" t="str"><v>170441</v></cell><cell r="D27487"><v>3010536</v></cell><cell r="E27487" t="str"><v>CERAMICA 10x10cm ELIANE PISCINA BRANCO</v></cell><cell r="F27487" t="str"><v>M2</v></cell><cell r="G27487"><v>57.27</v></cell></row><row r="27488"><cell r="C27488" t="str"><v>170442</v></cell><cell r="D27488"><v>3010537</v></cell><cell r="E27488" t="str"><v>PEDRA SAO TOME 27x57cm COLADA EM CAM.REGULARIZACAO</v></cell><cell r="F27488" t="str"><v>M2</v></cell><cell r="G27488"><v>134.84</v></cell></row><row r="27489"><cell r="C27489" t="str"><v>170443</v></cell><cell r="D27489"><v>3010538</v></cell><cell r="E27489" t="str"><v>PEDRA MIRACEMA ROSA 23x47cm COLADA EM CAMADA REGULARIZACAO</v></cell><cell r="F27489" t="str"><v>M2</v></cell><cell r="G27489"><v>37.53</v></cell></row><row r="27490"><cell r="C27490" t="str"><v>170444</v></cell><cell r="D27490"><v>3010539</v></cell><cell r="E27490" t="str"><v>CERAMICA 60x60cm ELIANE ETNA BIANCO MAXIGRES</v></cell><cell r="F27490" t="str"><v>M2</v></cell><cell r="G27490"><v>79.25</v></cell></row><row r="27491"><cell r="C27491" t="str"><v>170445</v></cell><cell r="D27491"><v>3010540</v></cell><cell r="E27491" t="str"><v>CERAMICA 10x10cm PORTOBELLO AZUL CELESTE COLADA EM CONTRAPIS</v></cell><cell r="F27491" t="str"><v>M2</v></cell><cell r="G27491"><v>112.13</v></cell></row><row r="27492"><cell r="C27492" t="str"><v>170446</v></cell><cell r="D27492"><v>3010541</v></cell><cell r="E27492" t="str"><v>CERAMICA 9,5x9,5cm PORTOBELLO ARQUITETO DESIGN VERDE CLARO</v></cell><cell r="F27492" t="str"><v>M2</v></cell><cell r="G27492"><v>112.13</v></cell></row><row r="27493"><cell r="C27493" t="str"><v>170448</v></cell><cell r="D27493"><v>3010542</v></cell><cell r="E27493" t="str"><v>FAIXA CERAMICA 11,5x24,5cm LAPORTE COLADA</v></cell><cell r="F27493" t="str"><v>M2</v></cell><cell r="G27493"><v>5.34</v></cell></row><row r="27494"><cell r="C27494" t="str"><v>170449</v></cell><cell r="D27494"><v>3010543</v></cell><cell r="E27494" t="str"><v>PISO LISOLAT AZUL LISONDA</v></cell><cell r="F27494" t="str"><v>M2</v></cell><cell r="G27494"><v>177.45</v></cell></row><row r="27495"><cell r="C27495" t="str"><v>170453</v></cell><cell r="D27495"><v>3010544</v></cell><cell r="E27495" t="str"><v>CERAMICA 56X56CM PISO 56301 CRISTOFOLETTI</v></cell><cell r="F27495" t="str"><v>M2</v></cell><cell r="G27495"><v>36.14</v></cell></row><row r="27496"><cell r="C27496" t="str"><v>170455</v></cell><cell r="D27496"><v>3010545</v></cell><cell r="E27496" t="str"><v>CANTONEIRA EM BORDA CERAMICA 12,5x25cm AVORIO BIANCO</v></cell><cell r="F27496" t="str"><v>M</v></cell><cell r="G27496"><v>193.54</v></cell></row><row r="27497"><cell r="C27497" t="str"><v>170457</v></cell><cell r="D27497"><v>3010546</v></cell><cell r="E27497" t="str"><v>FAIXA CERAMICA 10,5x32cm HABITAT LI FROST ELIANE</v></cell><cell r="F27497" t="str"><v>M</v></cell><cell r="G27497"><v>12.98</v></cell></row><row r="27498"><cell r="C27498" t="str"><v>170458</v></cell><cell r="D27498"><v>3010547</v></cell><cell r="E27498" t="str"><v>PORCELANATO 60x60cm POTINARI SILEX NO</v></cell><cell r="F27498" t="str"><v>M2</v></cell><cell r="G27498"><v>80.35</v></cell></row><row r="27499"><cell r="C27499" t="str"><v>170459</v></cell><cell r="D27499"><v>3010548</v></cell><cell r="E27499" t="str"><v>PORCELANATO 57.4x57.4cm CEUSA NAT LUMI</v></cell><cell r="F27499" t="str"><v>M2</v></cell><cell r="G27499"><v>116.05</v></cell></row><row r="27500"><cell r="C27500" t="str"><v>170460</v></cell><cell r="D27500"><v>3010549</v></cell><cell r="E27500" t="str"><v>PORCELANATO 45x45cm RUSTICO CANYON ALMOND</v></cell><cell r="F27500" t="str"><v>M2</v></cell><cell r="G27500"><v>76.15</v></cell></row><row r="27501"><cell r="C27501" t="str"><v>170462</v></cell><cell r="D27501"><v>3010550</v></cell><cell r="E27501" t="str"><v>PORCELANATO 60x60cm ELIANE GIORDANO BEIGE</v></cell><cell r="F27501" t="str"><v>M2</v></cell><cell r="G27501"><v>111.32</v></cell></row><row r="27502"><cell r="C27502" t="str"><v>170463</v></cell><cell r="D27502"><v>3010551</v></cell><cell r="E27502" t="str"><v>TAPETE ELEMENT BOULIEU ALTO TRAFEGO 6,5mm</v></cell><cell r="F27502" t="str"><v>UN</v></cell><cell r="G27502"><v>79.12</v></cell></row><row r="27503"><cell r="C27503" t="str"><v>170464</v></cell><cell r="D27503"><v>3010552</v></cell><cell r="E27503" t="str"><v>GRANITO RUSTICO NATURAL 47x47cm EM PISO</v></cell><cell r="F27503" t="str"><v>M2</v></cell><cell r="G27503"><v>52.02</v></cell></row><row r="27504"><cell r="C27504" t="str"><v>170465</v></cell><cell r="D27504"><v>3010553</v></cell><cell r="E27504" t="str"><v>SEIXOS ROLADOS DE RIO APLICADOS EM PISO</v></cell><cell r="F27504" t="str"><v>M2</v></cell><cell r="G27504"><v>89.31</v></cell></row><row r="27505"><cell r="C27505" t="str"><v>170466</v></cell><cell r="D27505"><v>3010554</v></cell><cell r="E27505" t="str"><v>MOSAICO VIDROSO 12x12 PAVIT VIDROTIL</v></cell><cell r="F27505" t="str"><v>M2</v></cell><cell r="G27505"><v>994.09</v></cell></row><row r="27506"><cell r="C27506" t="str"><v>170467</v></cell><cell r="D27506"><v>3010555</v></cell><cell r="E27506" t="str"><v>PISO EM PASTILHA DE VIDRO 32,5X32,5 VERDE FOLHA GYOTOKU</v></cell><cell r="F27506" t="str"><v>M2</v></cell><cell r="G27506"><v>130.49</v></cell></row><row r="27507"><cell r="C27507" t="str"><v>170468</v></cell><cell r="D27507"><v>3010556</v></cell><cell r="E27507" t="str"><v>TX. TRANSPORTE TAPETE ELEMENT BOULIEU RIO JANEIRO/RIO BRANCO</v></cell><cell r="F27507" t="str"><v>M2</v></cell><cell r="G27507"><v>7</v></cell></row><row r="27508"><cell r="C27508" t="str"><v>170470</v></cell><cell r="D27508"><v>3010557</v></cell><cell r="E27508" t="str"><v>MARMORITE/GRANILITE CLARO C/JUNTA METALICA FUNDIDO NO LOCAL</v></cell><cell r="F27508" t="str"><v>M2</v></cell><cell r="G27508"><v>131.51</v></cell></row><row r="27509"><cell r="C27509" t="str"><v>170471</v></cell><cell r="D27509"><v>3010558</v></cell><cell r="E27509" t="str"><v>CIMENTADO 3,0cm DESEMPENADO GARAGE 1:5 C/JUNTAS-S/CONTRAPISO</v></cell><cell r="F27509" t="str"><v>M2</v></cell><cell r="G27509"><v>29.7</v></cell></row><row r="27510"><cell r="C27510" t="str"><v>170473</v></cell><cell r="D27510"><v>3010559</v></cell><cell r="E27510" t="str"><v>MARMORITE/GRANILITE CLARO COM JUNTA PLASTICA FUNDIDO NO LOCA</v></cell><cell r="F27510" t="str"><v>M2</v></cell><cell r="G27510"><v>128.51</v></cell></row><row r="27511"><cell r="C27511" t="str"><v>170475</v></cell><cell r="D27511"><v>3010560</v></cell><cell r="E27511" t="str"><v>MARMORITE/GRANILITE FUNDIDO NO LOCAL</v></cell><cell r="F27511" t="str"><v>M2</v></cell><cell r="G27511"><v>123.1</v></cell></row><row r="27512"><cell r="C27512" t="str"><v>170476</v></cell><cell r="D27512"><v>3010561</v></cell><cell r="E27512" t="str"><v>MARMORITE/GRANILITE ESCURO JUNTA METALICA FUNDIDO LOCAL</v></cell><cell r="F27512" t="str"><v>M2</v></cell><cell r="G27512"><v>138.51</v></cell></row><row r="27513"><cell r="C27513" t="str"><v>170477</v></cell><cell r="D27513"><v>3010562</v></cell><cell r="E27513" t="str"><v>MARMORITE/GRANILITE ESCURO COM JUNTA METALICA FUNDIDO NO LOC</v></cell><cell r="F27513" t="str"><v>M2</v></cell><cell r="G27513"><v>135.68</v></cell></row><row r="27514"><cell r="C27514" t="str"><v>170480</v></cell><cell r="D27514"><v>3010563</v></cell><cell r="E27514" t="str"><v>MARMORITE/GRANILITE CLARO JUNTA METALICA FUNDIDO NO LOCAL</v></cell><cell r="F27514" t="str"><v>M2</v></cell><cell r="G27514"><v>131.51</v></cell></row><row r="27515"><cell r="C27515" t="str"><v>170483</v></cell><cell r="D27515"><v>3010564</v></cell><cell r="E27515" t="str"><v>CERAMICA 47x47cm LUME 4737 PEI III</v></cell><cell r="F27515" t="str"><v>M2</v></cell><cell r="G27515"><v>65.37</v></cell></row><row r="27516"><cell r="C27516" t="str"><v>170485</v></cell><cell r="D27516"><v>3010565</v></cell><cell r="E27516" t="str"><v>CERAMICA 45X45CM HORUS WHITE ELIANE</v></cell><cell r="F27516" t="str"><v>M2</v></cell><cell r="G27516"><v>58.88</v></cell></row><row r="27517"><cell r="C27517" t="str"><v>170486</v></cell><cell r="D27517"><v>3010566</v></cell><cell r="E27517" t="str"><v>CARPETE BOUCLE 6mm AVANTI</v></cell><cell r="F27517" t="str"><v>M2</v></cell><cell r="G27517"><v>118.95</v></cell></row><row r="27518"><cell r="C27518" t="str"><v>170487</v></cell><cell r="D27518"><v>3010567</v></cell><cell r="E27518" t="str"><v>PISO BORRACHA PLURIGOMA COD AI-25 FRIZADO 8,5mm PRETO 50x50c</v></cell><cell r="F27518" t="str"><v>M2</v></cell><cell r="G27518"><v>117.32</v></cell></row><row r="27519"><cell r="C27519" t="str"><v>170488</v></cell><cell r="D27519"><v>3010568</v></cell><cell r="E27519" t="str"><v>PISO BORRACHA PLURIGOMA COD AD-45 FRIZADO 8,5mm PRETO 50x50c</v></cell><cell r="F27519" t="str"><v>M2</v></cell><cell r="G27519"><v>113.02</v></cell></row><row r="27520"><cell r="C27520" t="str"><v>170489</v></cell><cell r="D27520"><v>3010569</v></cell><cell r="E27520" t="str"><v>PORCELANATO 40x40cm ELIANE BIANCO PLUS PRISMA NATURAL</v></cell><cell r="F27520" t="str"><v>M2</v></cell><cell r="G27520"><v>81.47</v></cell></row><row r="27521"><cell r="C27521" t="str"><v>170490</v></cell><cell r="D27521"><v>3010570</v></cell><cell r="E27521" t="str"><v>PORCELANATO 40x40cm ELIANE PANNA PLUS POLIDO</v></cell><cell r="F27521" t="str"><v>M2</v></cell><cell r="G27521"><v>136.56</v></cell></row><row r="27522"><cell r="C27522" t="str"><v>170491</v></cell><cell r="D27522"><v>3010571</v></cell><cell r="E27522" t="str"><v>CERAMICA 20x20cm CRISTAL BRANCO INCESA   PISO S/CONTRAPISO</v></cell><cell r="F27522" t="str"><v>M2</v></cell><cell r="G27522"><v>62.82</v></cell></row><row r="27523"><cell r="C27523" t="str"><v>170494</v></cell><cell r="D27523"><v>3010572</v></cell><cell r="E27523" t="str"><v>PISO CIMENTADO LISO COM JUNTAS SECAS</v></cell><cell r="F27523" t="str"><v>M2</v></cell><cell r="G27523"><v>49.93</v></cell></row><row r="27524"><cell r="C27524" t="str"><v>170495</v></cell><cell r="D27524"><v>3010573</v></cell><cell r="E27524" t="str"><v>PISO 40x40 MONOLITICO ALTA RES.+JUNT.PLAST.PODOTATIL TECNOGR</v></cell><cell r="F27524" t="str"><v>M2</v></cell><cell r="G27524"><v>153.54</v></cell></row><row r="27525"><cell r="C27525" t="str"><v>170496</v></cell><cell r="D27525"><v>3010574</v></cell><cell r="E27525" t="str"><v>PISO VINILICO FADEMAC ABSOLUTE COSMIC</v></cell><cell r="F27525" t="str"><v>M2</v></cell><cell r="G27525"><v>118</v></cell></row><row r="27526"><cell r="C27526" t="str"><v>170500</v></cell><cell r="D27526"><v>3010575</v></cell><cell r="E27526" t="str"><v>CARPETE 4mm FLORTEX GRAFITE SEM CAMADA REGULARIZACAO</v></cell><cell r="F27526" t="str"><v>M2</v></cell><cell r="G27526"><v>26.22</v></cell></row><row r="27527"><cell r="C27527" t="str"><v>170501</v></cell><cell r="D27527"><v>3010576</v></cell><cell r="E27527" t="str"><v>FRISO DE MADEIRA PARA PALCO (RESIST.180 kgf/m2)SUSPENSO 0,30</v></cell><cell r="F27527" t="str"><v>M2</v></cell><cell r="G27527"><v>264.72</v></cell></row><row r="27528"><cell r="C27528" t="str"><v>170505</v></cell><cell r="D27528"><v>3010577</v></cell><cell r="E27528" t="str"><v>MARMORE CREMA MARFIL COLADO EM CONTRAPISO</v></cell><cell r="F27528" t="str"><v>M2</v></cell><cell r="G27528"><v>417.31</v></cell></row><row r="27529"><cell r="C27529" t="str"><v>170552</v></cell><cell r="D27529"><v>3010578</v></cell><cell r="E27529" t="str"><v>PISO REGUAS DE MADEIRA DE LEI PARA SAUNA</v></cell><cell r="F27529" t="str"><v>M2</v></cell><cell r="G27529"><v>132.11</v></cell></row><row r="27530"><cell r="C27530" t="str"><v>170582</v></cell><cell r="D27530"><v>3010579</v></cell><cell r="E27530" t="str"><v>FORNECIMENTO E ESPALHAMENTO DE PEDRA BRITADA 1 E 3</v></cell><cell r="F27530" t="str"><v>M3</v></cell><cell r="G27530"><v>271.56</v></cell></row><row r="27531"><cell r="C27531" t="str"><v>170600</v></cell><cell r="D27531"><v>3010580</v></cell><cell r="E27531" t="str"><v>PAVIMENTO EM PLACAS VIBROPRENSADAS</v></cell><cell r="F27531" t="str"><v>M2</v></cell><cell r="G27531"><v>86.99</v></cell></row><row r="27532"><cell r="C27532" t="str"><v>170601</v></cell><cell r="D27532"><v>3010581</v></cell><cell r="E27532" t="str"><v>EXTRAPISO EM POLIVINIL PARA W.C.</v></cell><cell r="F27532" t="str"><v>M2</v></cell><cell r="G27532"><v>38.24</v></cell></row><row r="27533"><cell r="C27533" t="str"><v>170611</v></cell><cell r="D27533"><v>3010582</v></cell><cell r="E27533" t="str"><v>SINTEKO APLICADO EM ASSOALHO E PISOS DE MADEIRA</v></cell><cell r="F27533" t="str"><v>M2</v></cell><cell r="G27533"><v>39.26</v></cell></row><row r="27534"><cell r="C27534" t="str"><v>170630</v></cell><cell r="D27534"><v>3010583</v></cell><cell r="E27534" t="str"><v>PISO BLOCO DE CONCRETO ITERTRAVADO 8cm</v></cell><cell r="F27534" t="str"><v>M2</v></cell><cell r="G27534"><v>72.29</v></cell></row><row r="27535"><cell r="C27535" t="str"><v>170652</v></cell><cell r="D27535"><v>3010584</v></cell><cell r="E27535" t="str"><v>CALCCADA EM PISO INTERTRAVADO 8cm</v></cell><cell r="F27535" t="str"><v>M2</v></cell><cell r="G27535"><v>89.94</v></cell></row><row r="27536"><cell r="C27536" t="str"><v>170658</v></cell><cell r="D27536"><v>3010585</v></cell><cell r="E27536" t="str"><v>PORCELANATO 45x45cm ELIANE EXTRA MOZART ICE</v></cell><cell r="F27536" t="str"><v>M2</v></cell><cell r="G27536"><v>62.4</v></cell></row><row r="27537"><cell r="C27537" t="str"><v>170659</v></cell><cell r="D27537"><v>3010586</v></cell><cell r="E27537" t="str"><v>PORCELANATO 80x80cm PORTINARI BIANCO DELICATO POLIDO</v></cell><cell r="F27537" t="str"><v>M2</v></cell><cell r="G27537"><v>139.05</v></cell></row><row r="27538"><cell r="C27538" t="str"><v>170660</v></cell><cell r="D27538"><v>3010587</v></cell><cell r="E27538" t="str"><v>PORCELANATO 61x61cm INCEPA URLANUS CINZA</v></cell><cell r="F27538" t="str"><v>M2</v></cell><cell r="G27538"><v>77.11</v></cell></row><row r="27539"><cell r="C27539" t="str"><v>170661</v></cell><cell r="D27539"><v>3010588</v></cell><cell r="E27539" t="str"><v>JUNTA PLASTICA PARA PISO INDUSTRIAL DE ALTA RESISTENCIA 27x3</v></cell><cell r="F27539" t="str"><v>M</v></cell><cell r="G27539"><v>6.24</v></cell></row><row r="27540"><cell r="C27540" t="str"><v>170662</v></cell><cell r="D27540"><v>3010589</v></cell><cell r="E27540" t="str"><v>RAMPA DE ACESSO A PISO ELEVADO COM PAVIMENTO EM PLURIGOMA</v></cell><cell r="F27540" t="str"><v>M2</v></cell><cell r="G27540"><v>834.7</v></cell></row><row r="27541"><cell r="C27541" t="str"><v>170700</v></cell><cell r="D27541"><v>3010590</v></cell><cell r="E27541" t="str"><v>JUNTA SIKAFIX ENTRE CONCRETO VELHO E NOVO-CALCADA</v></cell><cell r="F27541" t="str"><v>M</v></cell><cell r="G27541"><v>9.76</v></cell></row><row r="27542"><cell r="C27542" t="str"><v>170702</v></cell><cell r="D27542"><v>3010591</v></cell><cell r="E27542" t="str"><v>CESTO DE PAPEL ACO INOX.SOBREPOR FOSCO 0,255x0,18x0,095 BOBR</v></cell><cell r="F27542" t="str"><v>UN</v></cell><cell r="G27542"><v>86.8</v></cell></row><row r="27543"><cell r="C27543" t="str"><v>170821</v></cell><cell r="D27543"><v>3010592</v></cell><cell r="E27543" t="str"><v>CERAMICA 41,5x41,5cm INCEFRA 31090PEI V</v></cell><cell r="F27543" t="str"><v>M2</v></cell><cell r="G27543"><v>31.2</v></cell></row><row r="27544"><cell r="C27544" t="str"><v>170826</v></cell><cell r="D27544"><v>3010593</v></cell><cell r="E27544" t="str"><v>LAJOTAO CERAMICO 40 x 40cm</v></cell><cell r="F27544" t="str"><v>M2</v></cell><cell r="G27544"><v>24.91</v></cell></row><row r="27545"><cell r="C27545" t="str"><v>170828</v></cell><cell r="D27545"><v>3010594</v></cell><cell r="E27545" t="str"><v>TAPETE/CARPETE IMPORTADO-SEM JUNTAS APARENTES</v></cell><cell r="F27545" t="str"><v>M2</v></cell><cell r="G27545"><v>124.8</v></cell></row><row r="27546"><cell r="C27546" t="str"><v>170829</v></cell><cell r="D27546"><v>3010595</v></cell><cell r="E27546" t="str"><v>TAPETE/CARPETE/ALCATIFA 6mm MILACRON COM BASE CIMENTADA 2cm</v></cell><cell r="F27546" t="str"><v>M2</v></cell><cell r="G27546"><v>101.49</v></cell></row><row r="27547"><cell r="C27547" t="str"><v>170890</v></cell><cell r="D27547"><v>3010596</v></cell><cell r="E27547" t="str"><v>GRANITO CINZA ANDORINHA EM PISO</v></cell><cell r="F27547" t="str"><v>M2</v></cell><cell r="G27547"><v>229.66</v></cell></row><row r="27548"><cell r="C27548" t="str"><v>170891</v></cell><cell r="D27548"><v>3010597</v></cell><cell r="E27548" t="str"><v>REJUNTAMENTO COM ARGAMASSA QUARTZOLIT CINZA EM PISO CERAMICO</v></cell><cell r="F27548" t="str"><v>M2</v></cell><cell r="G27548"><v>9.79</v></cell></row><row r="27549"><cell r="C27549" t="str"><v>170902</v></cell><cell r="D27549"><v>3010598</v></cell><cell r="E27549" t="str"><v>ALCAPAO DE PISO ESTRUTURADO-REQUADRO DE ACO 0,6x0,60m x 635m</v></cell><cell r="F27549" t="str"><v>UN</v></cell><cell r="G27549"><v>358.04</v></cell></row><row r="27550"><cell r="C27550" t="str"><v>171005</v></cell><cell r="D27550"><v>3010599</v></cell><cell r="E27550" t="str"><v>ARDOSIA 25x25cm SEM CONTRAPISO</v></cell><cell r="F27550" t="str"><v>M2</v></cell><cell r="G27550"><v>32.63</v></cell></row><row r="27551"><cell r="C27551" t="str"><v>171010</v></cell><cell r="D27551"><v>3010600</v></cell><cell r="E27551" t="str"><v>CALCADA PERIMETRAL EXTERNA-(0,5m)CIMENTADO 1:4-COM LASTRO</v></cell><cell r="F27551" t="str"><v>M2</v></cell><cell r="G27551"><v>46.35</v></cell></row><row r="27552"><cell r="C27552" t="str"><v>171011</v></cell><cell r="D27552"><v>3010601</v></cell><cell r="E27552" t="str"><v>CIMENTADO 2,0cm ARGAMASSA CIMENTO/AREIA 1:3 SEM LASTRO</v></cell><cell r="F27552" t="str"><v>M2</v></cell><cell r="G27552"><v>21.32</v></cell></row><row r="27553"><cell r="C27553" t="str"><v>171012</v></cell><cell r="D27553"><v>3010602</v></cell><cell r="E27553" t="str"><v>CIMENTADO 3cm 1:3 DESEMPENADO COM JUNTAS SARRAFOS DE MADEIRA</v></cell><cell r="F27553" t="str"><v>M2</v></cell><cell r="G27553"><v>45.38</v></cell></row><row r="27554"><cell r="C27554" t="str"><v>171013</v></cell><cell r="D27554"><v>3010603</v></cell><cell r="E27554" t="str"><v>CAMARA PARA BOCA DE ENCHIMENTO EM PISTA POSTO ABASTECIMENTO</v></cell><cell r="F27554" t="str"><v>UN</v></cell><cell r="G27554"><v>96.23</v></cell></row><row r="27555"><cell r="C27555" t="str"><v>171015</v></cell><cell r="D27555"><v>3010604</v></cell><cell r="E27555" t="str"><v>CALCADA FRONTAL EM PISO CIMENTADO - INCLUSIVE SUB LEITO</v></cell><cell r="F27555" t="str"><v>M2</v></cell><cell r="G27555"><v>87.5</v></cell></row><row r="27556"><cell r="C27556" t="str"><v>171016</v></cell><cell r="D27556"><v>3010605</v></cell><cell r="E27556" t="str"><v>LASTRO CONCRETO MAGRO ESPESSURA 20cm TRACO 1:3:5</v></cell><cell r="F27556" t="str"><v>M2</v></cell><cell r="G27556"><v>176.12</v></cell></row><row r="27557"><cell r="C27557" t="str"><v>171017</v></cell><cell r="D27557"><v>3010606</v></cell><cell r="E27557" t="str"><v>RECOMPOSICAO DE PISO EM PARALELEPIPEDO SOBRE BASE PRONTA</v></cell><cell r="F27557" t="str"><v>M2</v></cell><cell r="G27557"><v>56.2</v></cell></row><row r="27558"><cell r="C27558" t="str"><v>171018</v></cell><cell r="D27558"><v>3010607</v></cell><cell r="E27558" t="str"><v>RECOMPOSICAO DE PISO EM PEDRA PORTUGUESA</v></cell><cell r="F27558" t="str"><v>M2</v></cell><cell r="G27558"><v>74.38</v></cell></row><row r="27559"><cell r="C27559" t="str"><v>171019</v></cell><cell r="D27559"><v>3010608</v></cell><cell r="E27559" t="str"><v>PEDRA SAO THOME 22x47cm CIM.AREIA EM TERRACOS SEM CONTRAPISO</v></cell><cell r="F27559" t="str"><v>M2</v></cell><cell r="G27559"><v>138.06</v></cell></row><row r="27560"><cell r="C27560" t="str"><v>171020</v></cell><cell r="D27560"><v>3010609</v></cell><cell r="E27560" t="str"><v>CALCADA FRONTAL-(2,0m)CONCR.ACABAMENTO LISO-PAINEL 1.20x1.20</v></cell><cell r="F27560" t="str"><v>M2</v></cell><cell r="G27560"><v>75.19</v></cell></row><row r="27561"><cell r="C27561" t="str"><v>171021</v></cell><cell r="D27561"><v>3010610</v></cell><cell r="E27561" t="str"><v>PISO CONCRETO 1:3:5 ESPESSURA 8cm PARA PAVIMENTACAO EM LEITO</v></cell><cell r="F27561" t="str"><v>M2</v></cell><cell r="G27561"><v>40.84</v></cell></row><row r="27562"><cell r="C27562" t="str"><v>171022</v></cell><cell r="D27562"><v>3010611</v></cell><cell r="E27562" t="str"><v>PISO CONCRETO 15cm 1:3:5 PARA BASE DE PAVIMENTO EM ASFALTO</v></cell><cell r="F27562" t="str"><v>M2</v></cell><cell r="G27562"><v>74.02</v></cell></row><row r="27563"><cell r="C27563" t="str"><v>171023</v></cell><cell r="D27563"><v>3010612</v></cell><cell r="E27563" t="str"><v>RETIRADA E RECOMPOSICAO DE PISO EM PARALELEPIPEDO(MAO-DE-OBR</v></cell><cell r="F27563" t="str"><v>M2</v></cell><cell r="G27563"><v>19.45</v></cell></row><row r="27564"><cell r="C27564" t="str"><v>171025</v></cell><cell r="D27564"><v>3010613</v></cell><cell r="E27564" t="str"><v>JARDINEIRA</v></cell><cell r="F27564" t="str"><v>UN</v></cell><cell r="G27564"><v>456.1</v></cell></row><row r="27565"><cell r="C27565" t="str"><v>171029</v></cell><cell r="D27565"><v>3010614</v></cell><cell r="E27565" t="str"><v>CAMADA REGULAZ. 8cm CONCRETO 1:3:5 PARA QUADRA POLIVALENTE</v></cell><cell r="F27565" t="str"><v>M2</v></cell><cell r="G27565"><v>58.91</v></cell></row><row r="27566"><cell r="C27566" t="str"><v>171031</v></cell><cell r="D27566"><v>3010615</v></cell><cell r="E27566" t="str"><v>CONTRAPISO 8cm CONCRETO MAGRO 1:3:5- PAVIMENTO TACOS MADEIRA</v></cell><cell r="F27566" t="str"><v>M2</v></cell><cell r="G27566"><v>34.84</v></cell></row><row r="27567"><cell r="C27567" t="str"><v>171032</v></cell><cell r="D27567"><v>3010616</v></cell><cell r="E27567" t="str"><v>PISO 10,0cm EM CONCRETO MAGRO 1:2:4</v></cell><cell r="F27567" t="str"><v>M2</v></cell><cell r="G27567"><v>52.13</v></cell></row><row r="27568"><cell r="C27568" t="str"><v>171033</v></cell><cell r="D27568"><v>3010617</v></cell><cell r="E27568" t="str"><v>PISO CONCRETO 15cm COM MALHA ACO ELETROSOLDADA</v></cell><cell r="F27568" t="str"><v>M2</v></cell><cell r="G27568"><v>143.8</v></cell></row><row r="27569"><cell r="C27569" t="str"><v>171035</v></cell><cell r="D27569"><v>3010618</v></cell><cell r="E27569" t="str"><v>PLACA CONCRETO 80x80x6cm COM REJUNTAMENTO DE GRAMA EM PISO</v></cell><cell r="F27569" t="str"><v>M2</v></cell><cell r="G27569"><v>49.48</v></cell></row><row r="27570"><cell r="C27570" t="str"><v>171037</v></cell><cell r="D27570"><v>3010619</v></cell><cell r="E27570" t="str"><v>PARALELEPIPEDO GRANITO SOBRE BASE CONCR.15cm,REJUNT.CIMENTO</v></cell><cell r="F27570" t="str"><v>M2</v></cell><cell r="G27570"><v>114.72</v></cell></row><row r="27571"><cell r="C27571" t="str"><v>171038</v></cell><cell r="D27571"><v>3010620</v></cell><cell r="E27571" t="str"><v>PAVIMENTO CONCRETO 1:2:4 ESPESSURA 15cm COM MALHA E JUNTA</v></cell><cell r="F27571" t="str"><v>M2</v></cell><cell r="G27571"><v>123.86</v></cell></row><row r="27572"><cell r="C27572" t="str"><v>171039</v></cell><cell r="D27572"><v>3010621</v></cell><cell r="E27572" t="str"><v>PAVIMENTO CONCRETO 1:2:4 ESPESSURA 17cm COM ACO E JUNTA</v></cell><cell r="F27572" t="str"><v>M2</v></cell><cell r="G27572"><v>135.11</v></cell></row><row r="27573"><cell r="C27573" t="str"><v>171041</v></cell><cell r="D27573"><v>3010622</v></cell><cell r="E27573" t="str"><v>ESCADA-GRANITO 3cm,DEGRAUS 25cmx3cm-ESPELHO 0,18m</v></cell><cell r="F27573" t="str"><v>M</v></cell><cell r="G27573"><v>96.83</v></cell></row><row r="27574"><cell r="C27574" t="str"><v>171042</v></cell><cell r="D27574"><v>3010623</v></cell><cell r="E27574" t="str"><v>CALCADA PLACAS DE CONCRETO 50x50cm</v></cell><cell r="F27574" t="str"><v>M2</v></cell><cell r="G27574"><v>21.39</v></cell></row><row r="27575"><cell r="C27575" t="str"><v>171044</v></cell><cell r="D27575"><v>3010624</v></cell><cell r="E27575" t="str"><v>PLACA CONCRETO 50x50cm PARA TALUDES</v></cell><cell r="F27575" t="str"><v>M2</v></cell><cell r="G27575"><v>64.14</v></cell></row><row r="27576"><cell r="C27576" t="str"><v>171049</v></cell><cell r="D27576"><v>3010625</v></cell><cell r="E27576" t="str"><v>LAJOTAO CERAMICO 30 x 30cm NATURAL</v></cell><cell r="F27576" t="str"><v>M2</v></cell><cell r="G27576"><v>29.44</v></cell></row><row r="27577"><cell r="C27577" t="str"><v>171050</v></cell><cell r="D27577"><v>3010626</v></cell><cell r="E27577" t="str"><v>CERAMICA 11,5x24,Ocm GAIL PRETO FOSCO CIM.AREIA EM PISO</v></cell><cell r="F27577" t="str"><v>M2</v></cell><cell r="G27577"><v>122.89</v></cell></row><row r="27578"><cell r="C27578" t="str"><v>171051</v></cell><cell r="D27578"><v>3010627</v></cell><cell r="E27578" t="str"><v>CERAMICA 5x15cm PISO PORTOBELLO STONE VERDE</v></cell><cell r="F27578" t="str"><v>M2</v></cell><cell r="G27578"><v>105.55</v></cell></row><row r="27579"><cell r="C27579" t="str"><v>171054</v></cell><cell r="D27579"><v>3010628</v></cell><cell r="E27579" t="str"><v>LADRILHOS HIDRAULICOS 20x20cm SEM CAM.REGULARIZADORA</v></cell><cell r="F27579" t="str"><v>M2</v></cell><cell r="G27579"><v>42.65</v></cell></row><row r="27580"><cell r="C27580" t="str"><v>171055</v></cell><cell r="D27580"><v>3010629</v></cell><cell r="E27580" t="str"><v>REBAIXAMENTO DE MEIO FIO DE CONCRETO MOLDADO NO LOCAL</v></cell><cell r="F27580" t="str"><v>M</v></cell><cell r="G27580"><v>39.99</v></cell></row><row r="27581"><cell r="C27581" t="str"><v>171070</v></cell><cell r="D27581"><v>3010630</v></cell><cell r="E27581" t="str"><v>MEIO FIO RETO CONCRETO MOLDADO IN LOCO EM BAIA ESTACIONAMENT</v></cell><cell r="F27581" t="str"><v>M</v></cell><cell r="G27581"><v>42.17</v></cell></row><row r="27582"><cell r="C27582" t="str"><v>171071</v></cell><cell r="D27582"><v>3010631</v></cell><cell r="E27582" t="str"><v>MEIO FIO RETO DE CONCRETO MOLDADO IN LOCO PARA CALCADAS</v></cell><cell r="F27582" t="str"><v>M</v></cell><cell r="G27582"><v>41.49</v></cell></row><row r="27583"><cell r="C27583" t="str"><v>171085</v></cell><cell r="D27583"><v>3010632</v></cell><cell r="E27583" t="str"><v>DECK EXTERNO COM BARROTEAMENTO EM MADEIRA DE LEI</v></cell><cell r="F27583" t="str"><v>M2</v></cell><cell r="G27583"><v>410.97</v></cell></row><row r="27584"><cell r="C27584" t="str"><v>171090</v></cell><cell r="D27584"><v>3010633</v></cell><cell r="E27584" t="str"><v>LAJOTAO GRANITO 47x47cm CIM.AREIA COM REJUNTAMENTO EM GRAMA</v></cell><cell r="F27584" t="str"><v>M2</v></cell><cell r="G27584"><v>92.43</v></cell></row><row r="27585"><cell r="C27585" t="str"><v>171091</v></cell><cell r="D27585"><v>3010634</v></cell><cell r="E27585" t="str"><v>PREPARO-MEIO MANUAL-DE BASE PARA PAVIMENTACAO DE PISTA</v></cell><cell r="F27585" t="str"><v>M2</v></cell><cell r="G27585"><v>7.44</v></cell></row><row r="27586"><cell r="C27586" t="str"><v>171096</v></cell><cell r="D27586"><v>3010635</v></cell><cell r="E27586" t="str"><v>GRANITO AZUL BAHIA 3cm</v></cell><cell r="F27586" t="str"><v>M2</v></cell><cell r="G27586"><v>745.21</v></cell></row><row r="27587"><cell r="C27587" t="str"><v>171097</v></cell><cell r="D27587"><v>3010636</v></cell><cell r="E27587" t="str"><v>GRANITO AMARELO ICARAI LEVIGADO</v></cell><cell r="F27587" t="str"><v>M2</v></cell><cell r="G27587"><v>163.51</v></cell></row><row r="27588"><cell r="C27588" t="str"><v>171100</v></cell><cell r="D27588"><v>3010637</v></cell><cell r="E27588" t="str"><v>BORDA DE PISCINA 0,50m EM PEDRA SAO TOME REJUNTADA</v></cell><cell r="F27588" t="str"><v>M2</v></cell><cell r="G27588"><v>138.06</v></cell></row><row r="27589"><cell r="C27589" t="str"><v>171109</v></cell><cell r="D27589"><v>3010638</v></cell><cell r="E27589" t="str"><v>ABERTURA MANUAL DE CAIXA DE BASE PARA CALCADA</v></cell><cell r="F27589" t="str"><v>M2</v></cell><cell r="G27589"><v>14.4</v></cell></row><row r="27590"><cell r="C27590" t="str"><v>171110</v></cell><cell r="D27590"><v>3010639</v></cell><cell r="E27590" t="str"><v>ABERTURA MANUAL DE CAIXA DE RUA PARA BAIA DE COLETIVOS</v></cell><cell r="F27590" t="str"><v>M2</v></cell><cell r="G27590"><v>22.33</v></cell></row><row r="27591"><cell r="C27591" t="str"><v>171111</v></cell><cell r="D27591"><v>3010640</v></cell><cell r="E27591" t="str"><v>DECK EXTERNO COM BARROTEAMENTO MADEIRA DE LEI EM REGUAS 5,0c</v></cell><cell r="F27591" t="str"><v>M2</v></cell><cell r="G27591"><v>134.84</v></cell></row><row r="27592"><cell r="C27592" t="str"><v>171112</v></cell><cell r="D27592"><v>3010641</v></cell><cell r="E27592" t="str"><v>GRANITO VERDE UBATUBA 3cm</v></cell><cell r="F27592" t="str"><v>M2</v></cell><cell r="G27592"><v>150.91</v></cell></row><row r="27593"><cell r="C27593" t="str"><v>171113</v></cell><cell r="D27593"><v>3010642</v></cell><cell r="E27593" t="str"><v>ESCADA-CAPA E ESPELHO EM GRANITO RUSTICO</v></cell><cell r="F27593" t="str"><v>M</v></cell><cell r="G27593"><v>49.91</v></cell></row><row r="27594"><cell r="C27594" t="str"><v>171114</v></cell><cell r="D27594"><v>3010643</v></cell><cell r="E27594" t="str"><v>ESCADA-CAPA E ESPELHO EM PEDRA MIRACEMA ROSA</v></cell><cell r="F27594" t="str"><v>M</v></cell><cell r="G27594"><v>31.28</v></cell></row><row r="27595"><cell r="C27595" t="str"><v>171117</v></cell><cell r="D27595"><v>3010644</v></cell><cell r="E27595" t="str"><v>CALCADA FRONTAL EM PEDRA PORTUGUESA-C/ARG.INCL.BASE 10cm</v></cell><cell r="F27595" t="str"><v>M2</v></cell><cell r="G27595"><v>149.42</v></cell></row><row r="27596"><cell r="C27596" t="str"><v>171119</v></cell><cell r="D27596"><v>3010645</v></cell><cell r="E27596" t="str"><v>PEDRA PORTUGUESA,EM DUAS CORES</v></cell><cell r="F27596" t="str"><v>M2</v></cell><cell r="G27596"><v>79.1</v></cell></row><row r="27597"><cell r="C27597" t="str"><v>171120</v></cell><cell r="D27597"><v>3010646</v></cell><cell r="E27597" t="str"><v>PEDRA PORTUGUESA BRANCA</v></cell><cell r="F27597" t="str"><v>M2</v></cell><cell r="G27597"><v>38.09</v></cell></row><row r="27598"><cell r="C27598" t="str"><v>171121</v></cell><cell r="D27598"><v>3010647</v></cell><cell r="E27598" t="str"><v>PEDRA PORTUGUESA PRETA</v></cell><cell r="F27598" t="str"><v>M2</v></cell><cell r="G27598"><v>38.09</v></cell></row><row r="27599"><cell r="C27599" t="str"><v>171125</v></cell><cell r="D27599"><v>3010648</v></cell><cell r="E27599" t="str"><v>CALCADA PERIMETRAL 0,5m-EM LAJOTAO GRANITO C/JUNTA EM CASCAL</v></cell><cell r="F27599" t="str"><v>M</v></cell><cell r="G27599"><v>63.97</v></cell></row><row r="27600"><cell r="C27600" t="str"><v>171126</v></cell><cell r="D27600"><v>3010649</v></cell><cell r="E27600" t="str"><v>PARALELEPIPEDO DE GRANITO SOBRE BASE CONCRETO</v></cell><cell r="F27600" t="str"><v>M2</v></cell><cell r="G27600"><v>84.87</v></cell></row><row r="27601"><cell r="C27601" t="str"><v>171127</v></cell><cell r="D27601"><v>3010650</v></cell><cell r="E27601" t="str"><v>DURBETON ANTIDERRAPANTE EM PAVIMENTO</v></cell><cell r="F27601" t="str"><v>M2</v></cell><cell r="G27601"><v>50.51</v></cell></row><row r="27602"><cell r="C27602" t="str"><v>171130</v></cell><cell r="D27602"><v>3010651</v></cell><cell r="E27602" t="str"><v>MEIO-FIO CONCRETO MOLDADO NO LOCAL</v></cell><cell r="F27602" t="str"><v>M</v></cell><cell r="G27602"><v>34.93</v></cell></row><row r="27603"><cell r="C27603" t="str"><v>171136</v></cell><cell r="D27603"><v>3010652</v></cell><cell r="E27603" t="str"><v>BLOCO DE CONCRETO INTERTRAVADO 8cm</v></cell><cell r="F27603" t="str"><v>M2</v></cell><cell r="G27603"><v>72.29</v></cell></row><row r="27604"><cell r="C27604" t="str"><v>171182</v></cell><cell r="D27604"><v>3010653</v></cell><cell r="E27604" t="str"><v>PISO ALTA RESISTENCIA GRANIDUR GT-DHUR 40x40cm</v></cell><cell r="F27604" t="str"><v>M2</v></cell><cell r="G27604"><v>62.23</v></cell></row><row r="27605"><cell r="C27605" t="str"><v>171200</v></cell><cell r="D27605"><v>3010654</v></cell><cell r="E27605" t="str"><v>PEDRA SAO TOME 37X37 CONFORME PADRAO EXISTENTE</v></cell><cell r="F27605" t="str"><v>M2</v></cell><cell r="G27605"><v>117.86</v></cell></row><row r="27606"><cell r="C27606" t="str"><v>171201</v></cell><cell r="D27606"><v>3010655</v></cell><cell r="E27606" t="str"><v>CERAMICA  7,5x7,5cm PRISMA TURQUESA POROTBELLO</v></cell><cell r="F27606" t="str"><v>M2</v></cell><cell r="G27606"><v>96</v></cell></row><row r="27607"><cell r="C27607" t="str"><v>171202</v></cell><cell r="D27607"><v>3010656</v></cell><cell r="E27607" t="str"><v>CERAMICA 46X46CM SEMI BRILHO CAPRI HD  CASAGRES</v></cell><cell r="F27607" t="str"><v>M2</v></cell><cell r="G27607"><v>60.04</v></cell></row><row r="27608"><cell r="C27608" t="str"><v>171210</v></cell><cell r="D27608"><v>3010657</v></cell><cell r="E27608" t="str"><v>MEIO FIO CONCRETO REBAIXADO MOLDADO NO LOCAL</v></cell><cell r="F27608" t="str"><v>M</v></cell><cell r="G27608"><v>30.45</v></cell></row><row r="27609"><cell r="C27609" t="str"><v>171212</v></cell><cell r="D27609"><v>3010658</v></cell><cell r="E27609" t="str"><v>TENTO DE CONCRETO MOLDADO NO LOCAL 10/20x40cm</v></cell><cell r="F27609" t="str"><v>M</v></cell><cell r="G27609"><v>44.34</v></cell></row><row r="27610"><cell r="C27610" t="str"><v>171215</v></cell><cell r="D27610"><v>3010659</v></cell><cell r="E27610" t="str"><v>CANALETA ABERTA AGUAS PLUVIAIS 0,15x0,70m</v></cell><cell r="F27610" t="str"><v>M</v></cell><cell r="G27610"><v>118.8</v></cell></row><row r="27611"><cell r="C27611" t="str"><v>171216</v></cell><cell r="D27611"><v>3010660</v></cell><cell r="E27611" t="str"><v>CANALETA FECHADA AGUAS PLUVIAIS 0,15x0,75m</v></cell><cell r="F27611" t="str"><v>M</v></cell><cell r="G27611"><v>167.72</v></cell></row><row r="27612"><cell r="C27612" t="str"><v>171217</v></cell><cell r="D27612"><v>3010661</v></cell><cell r="E27612" t="str"><v>PISO CONCRETO MAGRO 1:3:5 8cm PARA BASE DE PAVIMENTO</v></cell><cell r="F27612" t="str"><v>M2</v></cell><cell r="G27612"><v>38.99</v></cell></row><row r="27613"><cell r="C27613" t="str"><v>171218</v></cell><cell r="D27613"><v>3010662</v></cell><cell r="E27613" t="str"><v>PAVIMENTO CONRETO 20cm PISTA POSTO ABASTECIMENTO SOB COBERTU</v></cell><cell r="F27613" t="str"><v>M2</v></cell><cell r="G27613"><v>106.95</v></cell></row><row r="27614"><cell r="C27614" t="str"><v>171219</v></cell><cell r="D27614"><v>3010663</v></cell><cell r="E27614" t="str"><v>PAVIMENTO CONCRETO 17cm PISTA EXTERNA POSTO ABASTECIMENTO</v></cell><cell r="F27614" t="str"><v>M2</v></cell><cell r="G27614"><v>90.92</v></cell></row><row r="27615"><cell r="C27615" t="str"><v>171252</v></cell><cell r="D27615"><v>3010664</v></cell><cell r="E27615" t="str"><v>CERAMICA 30x30cm PISO PORTOBELLO CETIM BIANCO MANO RETIFICAD</v></cell><cell r="F27615" t="str"><v>M2</v></cell><cell r="G27615"><v>93.67</v></cell></row><row r="27616"><cell r="C27616" t="str"><v>171255</v></cell><cell r="D27616"><v>3010665</v></cell><cell r="E27616" t="str"><v>ESCADA DE ACESSO EXTERNO-CAPA E ESPELHO-CIMENTADO LISO</v></cell><cell r="F27616" t="str"><v>M</v></cell><cell r="G27616"><v>35.28</v></cell></row><row r="27617"><cell r="C27617" t="str"><v>171256</v></cell><cell r="D27617"><v>3010666</v></cell><cell r="E27617" t="str"><v>RAMPA DE DEFICIENTE EM CIMENTADO ASPERO INCLUSIVE LASTRO</v></cell><cell r="F27617" t="str"><v>M2</v></cell><cell r="G27617"><v>82.17</v></cell></row><row r="27618"><cell r="C27618" t="str"><v>171266</v></cell><cell r="D27618"><v>3010667</v></cell><cell r="E27618" t="str"><v>IMPRIMACAO PARA RECEBER PAVIMENTO ASFALTICO EM VIA URBANA</v></cell><cell r="F27618" t="str"><v>M2</v></cell><cell r="G27618"><v>15.54</v></cell></row><row r="27619"><cell r="C27619" t="str"><v>171272</v></cell><cell r="D27619"><v>3010668</v></cell><cell r="E27619" t="str"><v>PAVIMENTO ENSAIBRADO</v></cell><cell r="F27619" t="str"><v>M2</v></cell><cell r="G27619"><v>42.78</v></cell></row><row r="27620"><cell r="C27620" t="str"><v>171300</v></cell><cell r="D27620"><v>3010669</v></cell><cell r="E27620" t="str"><v>PAVIMENTACAO BLOCOS INTERTRAVADOS CONCRETO 10cm</v></cell><cell r="F27620" t="str"><v>M2</v></cell><cell r="G27620"><v>115.56</v></cell></row><row r="27621"><cell r="C27621" t="str"><v>171313</v></cell><cell r="D27621"><v>3010670</v></cell><cell r="E27621" t="str"><v>TABEIRA PERIMETRAL EM MARMORE CREMA MARFIL BOTTICINO</v></cell><cell r="F27621" t="str"><v>M2</v></cell><cell r="G27621"><v>324.47</v></cell></row><row r="27622"><cell r="C27622" t="str"><v>171315</v></cell><cell r="D27622"><v>3010671</v></cell><cell r="E27622" t="str"><v>TABEIRA GRANITO BRANCO CEARA-LARGURA 40cm</v></cell><cell r="F27622" t="str"><v>M</v></cell><cell r="G27622"><v>92.68</v></cell></row><row r="27623"><cell r="C27623" t="str"><v>171350</v></cell><cell r="D27623"><v>3010672</v></cell><cell r="E27623" t="str"><v>REGULARIZACAO PISO ARGAMASSA PREFABRICADA QUALIMASSA 3,0cm</v></cell><cell r="F27623" t="str"><v>M2</v></cell><cell r="G27623"><v>28.75</v></cell></row><row r="27624"><cell r="C27624" t="str"><v>171351</v></cell><cell r="D27624"><v>3010673</v></cell><cell r="E27624" t="str"><v>CONTRAPISO ARGAMASSA PREFABRICADA QUALIMASSA 4,0cm</v></cell><cell r="F27624" t="str"><v>M2</v></cell><cell r="G27624"><v>38.96</v></cell></row><row r="27625"><cell r="C27625" t="str"><v>171352</v></cell><cell r="D27625"><v>3010674</v></cell><cell r="E27625" t="str"><v>CONTRAPISO ARGAMASSA PREFABRICADA QUALIMASSA 5,0cm</v></cell><cell r="F27625" t="str"><v>M2</v></cell><cell r="G27625"><v>47.68</v></cell></row><row r="27626"><cell r="C27626" t="str"><v>171353</v></cell><cell r="D27626"><v>3010675</v></cell><cell r="E27626" t="str"><v>CONTRAPISO ARGAMASSA PREFABRICADA QUALIMASSA 6,0cm</v></cell><cell r="F27626" t="str"><v>M2</v></cell><cell r="G27626"><v>58.37</v></cell></row><row r="27627"><cell r="C27627" t="str"><v>171354</v></cell><cell r="D27627"><v>3010676</v></cell><cell r="E27627" t="str"><v>PISO MONOLITICO ALTA RES.C/JUNT.PLAST.PODOTATIL TECNOGRAM</v></cell><cell r="F27627" t="str"><v>M2</v></cell><cell r="G27627"><v>153.58</v></cell></row><row r="27628"><cell r="C27628" t="str"><v>171401</v></cell><cell r="D27628"><v>3010677</v></cell><cell r="E27628" t="str"><v>PORCELANATO 45x45cm PORTOBELLO GRANILITE PALHA</v></cell><cell r="F27628" t="str"><v>M2</v></cell><cell r="G27628"><v>40.03</v></cell></row><row r="27629"><cell r="C27629" t="str"><v>171405</v></cell><cell r="D27629"><v>3010678</v></cell><cell r="E27629" t="str"><v>PEDRA SAO THOME 38x38cm MARMORIZADA COLADA</v></cell><cell r="F27629" t="str"><v>M2</v></cell><cell r="G27629"><v>126.71</v></cell></row><row r="27630"><cell r="C27630" t="str"><v>171406</v></cell><cell r="D27630"><v>3010679</v></cell><cell r="E27630" t="str"><v>PEDRA SAO THOME 30x30cm MARMORIZADA COLADA</v></cell><cell r="F27630" t="str"><v>M2</v></cell><cell r="G27630"><v>196.53</v></cell></row><row r="27631"><cell r="C27631" t="str"><v>171411</v></cell><cell r="D27631"><v>3010680</v></cell><cell r="E27631" t="str"><v>PROTECAO MECANICA-CIMENTADO LISO TRACO 1:4</v></cell><cell r="F27631" t="str"><v>M2</v></cell><cell r="G27631"><v>61.46</v></cell></row><row r="27632"><cell r="C27632" t="str"><v>171423</v></cell><cell r="D27632"><v>3010681</v></cell><cell r="E27632" t="str"><v>PASTILHA DE VIDRO 5x5cm AZUL BUZIOS TELA 30x30 JATOBA</v></cell><cell r="F27632" t="str"><v>M2</v></cell><cell r="G27632"><v>147.82</v></cell></row><row r="27633"><cell r="C27633" t="str"><v>171428</v></cell><cell r="D27633"><v>3010682</v></cell><cell r="E27633" t="str"><v>MARMORE VERDE CANDEIAS EM PISO</v></cell><cell r="F27633" t="str"><v>M2</v></cell><cell r="G27633"><v>216</v></cell></row><row r="27634"><cell r="C27634" t="str"><v>171443</v></cell><cell r="D27634"><v>3010683</v></cell><cell r="E27634" t="str"><v>PISO PEDRA MIRACEMA ROSA 40x40cm</v></cell><cell r="F27634" t="str"><v>M2</v></cell><cell r="G27634"><v>37.87</v></cell></row><row r="27635"><cell r="C27635" t="str"><v>171445</v></cell><cell r="D27635"><v>3010684</v></cell><cell r="E27635" t="str"><v>PEDRA CAXAMBU/ARDOSIA EM PAVIMENTO EXTERNO</v></cell><cell r="F27635" t="str"><v>M2</v></cell><cell r="G27635"><v>68.82</v></cell></row><row r="27636"><cell r="C27636" t="str"><v>171450</v></cell><cell r="D27636"><v>3010685</v></cell><cell r="E27636" t="str"><v>PEDRA SAO THOME 27x37cm COLADA</v></cell><cell r="F27636" t="str"><v>M2</v></cell><cell r="G27636"><v>144.21</v></cell></row><row r="27637"><cell r="C27637" t="str"><v>171451</v></cell><cell r="D27637"><v>3010686</v></cell><cell r="E27637" t="str"><v>PEDRA SAO THOME 17x37m E 38x38cm PARA BORDA DE PISCINA</v></cell><cell r="F27637" t="str"><v>M2</v></cell><cell r="G27637"><v>528.11</v></cell></row><row r="27638"><cell r="C27638" t="str"><v>171482</v></cell><cell r="D27638"><v>3010687</v></cell><cell r="E27638" t="str"><v>PAVIMENTO PISTA CONCRETO POUSO HELICOPTERO COM SINALIZACAO</v></cell><cell r="F27638" t="str"><v>UN</v></cell><cell r="G27638"><v>24573.04</v></cell></row><row r="27639"><cell r="C27639" t="str"><v>171483</v></cell><cell r="D27639"><v>3010688</v></cell><cell r="E27639" t="str"><v>CERAMICA 53x53cm CECAFI NAPOLE PEI III</v></cell><cell r="F27639" t="str"><v>M2</v></cell><cell r="G27639"><v>65.65</v></cell></row><row r="27640"><cell r="C27640" t="str"><v>171484</v></cell><cell r="D27640"><v>3010689</v></cell><cell r="E27640" t="str"><v>BORDA PISCINA EM GRANITO CINZA SERRADO-BOLEADO</v></cell><cell r="F27640" t="str"><v>M2</v></cell><cell r="G27640"><v>182.63</v></cell></row><row r="27641"><cell r="C27641" t="str"><v>171505</v></cell><cell r="D27641"><v>3010690</v></cell><cell r="E27641" t="str"><v>PAVIMENTACAO DE HANGAR E PATIO CONCR.1:2:4 400kgf-ESP.20cm</v></cell><cell r="F27641" t="str"><v>M2</v></cell><cell r="G27641"><v>103.04</v></cell></row><row r="27642"><cell r="C27642" t="str"><v>171510</v></cell><cell r="D27642"><v>3010691</v></cell><cell r="E27642" t="str"><v>PASSARELA PEDESTRES EM MADEIRA 1,0x4,0m</v></cell><cell r="F27642" t="str"><v>UN</v></cell><cell r="G27642"><v>1460.56</v></cell></row><row r="27643"><cell r="C27643" t="str"><v>171512</v></cell><cell r="D27643"><v>3010692</v></cell><cell r="E27643" t="str"><v>GRELHA TIPO COGUMELO EM FIBRA DE IDRO 1,0x0,80m</v></cell><cell r="F27643" t="str"><v>UN</v></cell><cell r="G27643"><v>74.9</v></cell></row><row r="27644"><cell r="C27644" t="str"><v>171513</v></cell><cell r="D27644"><v>3010693</v></cell><cell r="E27644" t="str"><v>PISTA PROVISORIA PARA VEICULOS EM CHAPA DE ACO 3/4""</v></cell><cell r="F27644" t="str"><v>M2</v></cell><cell r="G27644"><v>805.8</v></cell></row><row r="27645"><cell r="C27645" t="str"><v>171514</v></cell><cell r="D27645"><v>3010694</v></cell><cell r="E27645" t="str"><v>PASSARELA PARA ACESSO PLANO INCLINADO CHAPA ACO XADREZ 6,3mm</v></cell><cell r="F27645" t="str"><v>M2</v></cell><cell r="G27645"><v>547.41</v></cell></row><row r="27646"><cell r="C27646" t="str"><v>171516</v></cell><cell r="D27646"><v>3010695</v></cell><cell r="E27646" t="str"><v>CIMENTADO 2,5cm ARGAMASSA 1:3 DESEMPENADO LISO</v></cell><cell r="F27646" t="str"><v>M2</v></cell><cell r="G27646"><v>24.72</v></cell></row><row r="27647"><cell r="C27647" t="str"><v>171519</v></cell><cell r="D27647"><v>3010696</v></cell><cell r="E27647" t="str"><v>REMOCAO DE CAPA DE ASFALTO COM 0,05m DE ESPESSURA</v></cell><cell r="F27647" t="str"><v>M2</v></cell><cell r="G27647"><v>9.2</v></cell></row><row r="27648"><cell r="C27648" t="str"><v>171520</v></cell><cell r="D27648"><v>3010697</v></cell><cell r="E27648" t="str"><v>REMOCAO DE BASE CONCRETO 0,20m PARA CAPA DE ASFALTO/PISOS</v></cell><cell r="F27648" t="str"><v>M2</v></cell><cell r="G27648"><v>27.42</v></cell></row><row r="27649"><cell r="C27649" t="str"><v>171521</v></cell><cell r="D27649"><v>3010698</v></cell><cell r="E27649" t="str"><v>REPOSICAO BASE CONCRETO 1:2:3-0,20m P/CAPA DE ASFALTO/PISOS</v></cell><cell r="F27649" t="str"><v>M2</v></cell><cell r="G27649"><v>104.31</v></cell></row><row r="27650"><cell r="C27650" t="str"><v>171525</v></cell><cell r="D27650"><v>3010699</v></cell><cell r="E27650" t="str"><v>REMOCAO MANUAL PARALELEPIPEDOS EM BASE MACADAME/PO DE PEDRA</v></cell><cell r="F27650" t="str"><v>M2</v></cell><cell r="G27650"><v>11.89</v></cell></row><row r="27651"><cell r="C27651" t="str"><v>171526</v></cell><cell r="D27651"><v>3010700</v></cell><cell r="E27651" t="str"><v>REPOSICAO PARELEPIPEDOS SOBRE BASE MACADAME/PO DE PEDRA</v></cell><cell r="F27651" t="str"><v>M2</v></cell><cell r="G27651"><v>62.61</v></cell></row><row r="27652"><cell r="C27652" t="str"><v>171527</v></cell><cell r="D27652"><v>3010701</v></cell><cell r="E27652" t="str"><v>REJUNTAMENTO PISO PARALELEPIPEDOS COM CASCALHO E BETUME</v></cell><cell r="F27652" t="str"><v>M2</v></cell><cell r="G27652"><v>19.61</v></cell></row><row r="27653"><cell r="C27653" t="str"><v>171531</v></cell><cell r="D27653"><v>3010702</v></cell><cell r="E27653" t="str"><v>REPOSICAO BASE CONCRETO SIMPLES 1:2:3-0,O8m ESPESSURA</v></cell><cell r="F27653" t="str"><v>M2</v></cell><cell r="G27653"><v>41.65</v></cell></row><row r="27654"><cell r="C27654" t="str"><v>171532</v></cell><cell r="D27654"><v>3010703</v></cell><cell r="E27654" t="str"><v>REPOSICAO BASE CONCRETO ARMADO 1:2:3-18cm ESPESSURA</v></cell><cell r="F27654" t="str"><v>M2</v></cell><cell r="G27654"><v>131.11</v></cell></row><row r="27655"><cell r="C27655" t="str"><v>171533</v></cell><cell r="D27655"><v>3010704</v></cell><cell r="E27655" t="str"><v>REPOSICAO CIMENTADO COMUM SOBRE BASE CONCRETO EXISTENTE</v></cell><cell r="F27655" t="str"><v>M2</v></cell><cell r="G27655"><v>20.26</v></cell></row><row r="27656"><cell r="C27656" t="str"><v>171536</v></cell><cell r="D27656"><v>3010705</v></cell><cell r="E27656" t="str"><v>REPOSICAO LAJEDO DE PEDRA EXISTENTE COM REJUNTAMENTO CIMENTO</v></cell><cell r="F27656" t="str"><v>M2</v></cell><cell r="G27656"><v>9.25</v></cell></row><row r="27657"><cell r="C27657" t="str"><v>171541</v></cell><cell r="D27657"><v>3010706</v></cell><cell r="E27657" t="str"><v>REPOSICAO PISO PEDRA PORTUGUESA ASSENTE C/ARGAMASSA(SEM BASE</v></cell><cell r="F27657" t="str"><v>M2</v></cell><cell r="G27657"><v>90.87</v></cell></row><row r="27658"><cell r="C27658" t="str"><v>171550</v></cell><cell r="D27658"><v>3010707</v></cell><cell r="E27658" t="str"><v>REPOSICAO BLOCO HEXAGONAL CONCRETO 8cm COM REJUNTAMENTO</v></cell><cell r="F27658" t="str"><v>M2</v></cell><cell r="G27658"><v>52.46</v></cell></row><row r="27659"><cell r="C27659" t="str"><v>171551</v></cell><cell r="D27659"><v>3010708</v></cell><cell r="E27659" t="str"><v>REPOSICAO BLOCO HEXAGONAL CONCRETO 10cm COM REJUNTAMENTO</v></cell><cell r="F27659" t="str"><v>M2</v></cell><cell r="G27659"><v>58.47</v></cell></row><row r="27660"><cell r="C27660" t="str"><v>171552</v></cell><cell r="D27660"><v>3010709</v></cell><cell r="E27660" t="str"><v>REPOSICAO BLOCO INTERTRAVADO CONCRETO 8cm COM REJUNTAMENTO</v></cell><cell r="F27660" t="str"><v>M2</v></cell><cell r="G27660"><v>71.11</v></cell></row><row r="27661"><cell r="C27661" t="str"><v>171553</v></cell><cell r="D27661"><v>3010710</v></cell><cell r="E27661" t="str"><v>REPOSICAO BLOCO INTERTRAVADO CONCRETO 10cm COM REJUNTAMENTO</v></cell><cell r="F27661" t="str"><v>M2</v></cell><cell r="G27661"><v>89.16</v></cell></row><row r="27662"><cell r="C27662" t="str"><v>171554</v></cell><cell r="D27662"><v>3010711</v></cell><cell r="E27662" t="str"><v>PISO EM BLOCO INTERTRAVADO CONCRETO 10cm COM REJUNTAMENTO</v></cell><cell r="F27662" t="str"><v>M2</v></cell><cell r="G27662"><v>25.77</v></cell></row><row r="27663"><cell r="C27663" t="str"><v>171564</v></cell><cell r="D27663"><v>3010712</v></cell><cell r="E27663" t="str"><v>MEIO-FIO GRANITO COMUM CONVENCIONAL ASSENTADO</v></cell><cell r="F27663" t="str"><v>M</v></cell><cell r="G27663"><v>73.23</v></cell></row><row r="27664"><cell r="C27664" t="str"><v>171565</v></cell><cell r="D27664"><v>3010713</v></cell><cell r="E27664" t="str"><v>REPOSICAO MEIO-FIO CONCRETO PREMOLDADO (SEM MATERIAL)</v></cell><cell r="F27664" t="str"><v>M</v></cell><cell r="G27664"><v>8.82</v></cell></row><row r="27665"><cell r="C27665" t="str"><v>171566</v></cell><cell r="D27665"><v>3010714</v></cell><cell r="E27665" t="str"><v>REPOSICAO MEIO-FIO GRANITO COM REJUNTAMENTO(S/MATERIAL)</v></cell><cell r="F27665" t="str"><v>M</v></cell><cell r="G27665"><v>11.95</v></cell></row><row r="27666"><cell r="C27666" t="str"><v>171615</v></cell><cell r="D27666"><v>3010715</v></cell><cell r="E27666" t="str"><v>CANTONEIRA ACO ABAS IGUAIS 2""x2""x1/4""(4,75kgf/m)PARA PROT</v></cell><cell r="F27666" t="str"><v>M</v></cell><cell r="G27666"><v>42.74</v></cell></row><row r="27667"><cell r="C27667" t="str"><v>171645</v></cell><cell r="D27667"><v>3010716</v></cell><cell r="E27667" t="str"><v>PISO BLOCO CONCRETO INTERTRAVADO 8cm COR NATURAL</v></cell><cell r="F27667" t="str"><v>M2</v></cell><cell r="G27667"><v>94.68</v></cell></row><row r="27668"><cell r="C27668" t="str"><v>171652</v></cell><cell r="D27668"><v>3010717</v></cell><cell r="E27668" t="str"><v>CALCADA EM PISO INTERTRAVADO CONCRETO 4cm COR VERMELHO</v></cell><cell r="F27668" t="str"><v>M2</v></cell><cell r="G27668"><v>70.47</v></cell></row><row r="27669"><cell r="C27669" t="str"><v>171655</v></cell><cell r="D27669"><v>3010718</v></cell><cell r="E27669" t="str"><v>CALCADA-PEDRA PORTUGUESA BRANCA</v></cell><cell r="F27669" t="str"><v>M2</v></cell><cell r="G27669"><v>100.7</v></cell></row><row r="27670"><cell r="C27670" t="str"><v>171658</v></cell><cell r="D27670"><v>3010719</v></cell><cell r="E27670" t="str"><v>CALCADA PISO INTERTRAVADO</v></cell><cell r="F27670" t="str"><v>M2</v></cell><cell r="G27670"><v>63.9</v></cell></row><row r="27671"><cell r="C27671" t="str"><v>171659</v></cell><cell r="D27671"><v>3010720</v></cell><cell r="E27671" t="str"><v>CALCADA-GRANITO COPACABANA</v></cell><cell r="F27671" t="str"><v>M2</v></cell><cell r="G27671"><v>218.85</v></cell></row><row r="27672"><cell r="C27672" t="str"><v>171668</v></cell><cell r="D27672"><v>3010721</v></cell><cell r="E27672" t="str"><v>RAMPA DEFICIENTE-LADRILHO HIDRAULICO 20x20cm PRETO</v></cell><cell r="F27672" t="str"><v>M2</v></cell><cell r="G27672"><v>63.08</v></cell></row><row r="27673"><cell r="C27673" t="str"><v>171677</v></cell><cell r="D27673"><v>3010722</v></cell><cell r="E27673" t="str"><v>CALCADA-LEBLON-PEDRA PORTUGUESA PRETA</v></cell><cell r="F27673" t="str"><v>M2</v></cell><cell r="G27673"><v>124.39</v></cell></row><row r="27674"><cell r="C27674" t="str"><v>171684</v></cell><cell r="D27674"><v>3010723</v></cell><cell r="E27674" t="str"><v>CALCADA-PEDRA PORTUGUESA PRETA</v></cell><cell r="F27674" t="str"><v>M2</v></cell><cell r="G27674"><v>100.7</v></cell></row><row r="27675"><cell r="C27675" t="str"><v>171685</v></cell><cell r="D27675"><v>3010724</v></cell><cell r="E27675" t="str"><v>CALCADA-PEDRA PORTUGUESA VERMELHA</v></cell><cell r="F27675" t="str"><v>M2</v></cell><cell r="G27675"><v>100.7</v></cell></row><row r="27676"><cell r="C27676" t="str"><v>171692</v></cell><cell r="D27676"><v>3010725</v></cell><cell r="E27676" t="str"><v>BAIA DE ESTACIONAMENTO EM PARALELEPIPEDO SEM REJUNTAMENTO</v></cell><cell r="F27676" t="str"><v>M2</v></cell><cell r="G27676"><v>67.89</v></cell></row><row r="27677"><cell r="C27677" t="str"><v>171699</v></cell><cell r="D27677"><v>3010726</v></cell><cell r="E27677" t="str"><v>CALCADA EM GRANITO CINZA CORUMBA</v></cell><cell r="F27677" t="str"><v>M2</v></cell><cell r="G27677"><v>231.66</v></cell></row><row r="27678"><cell r="C27678" t="str"><v>171701</v></cell><cell r="D27678"><v>3010727</v></cell><cell r="E27678" t="str"><v>CALCADA-CONCRETO 1:2:3 COM JUNTA SARRAFO MADEIRA</v></cell><cell r="F27678" t="str"><v>M2</v></cell><cell r="G27678"><v>47.78</v></cell></row><row r="27679"><cell r="C27679" t="str"><v>171710</v></cell><cell r="D27679"><v>3010728</v></cell><cell r="E27679" t="str"><v>CALCADA-PISO INTERTRAVADO 6cm PRETO COM COMPACTACAO DE SOLO</v></cell><cell r="F27679" t="str"><v>M2</v></cell><cell r="G27679"><v>92.04</v></cell></row><row r="27680"><cell r="C27680" t="str"><v>171713</v></cell><cell r="D27680"><v>3010729</v></cell><cell r="E27680" t="str"><v>PISO PARALELEPIPEDO COM BASE CONCRETO/PO PEDRA E REJUNTAMENT</v></cell><cell r="F27680" t="str"><v>M2</v></cell><cell r="G27680"><v>122.24</v></cell></row><row r="27681"><cell r="C27681" t="str"><v>171800</v></cell><cell r="D27681"><v>3010730</v></cell><cell r="E27681" t="str"><v>CALCADA EM GRANITINA AZUL COM CAMADA REGULARIZADORA 8cm</v></cell><cell r="F27681" t="str"><v>M2</v></cell><cell r="G27681"><v>115.9</v></cell></row><row r="27682"><cell r="C27682" t="str"><v>171803</v></cell><cell r="D27682"><v>3010731</v></cell><cell r="E27682" t="str"><v>CALCADA-COPACABANA-PEDRA PORTUGUESA PRETA SOBRE BASE 7cm</v></cell><cell r="F27682" t="str"><v>M2</v></cell><cell r="G27682"><v>101.4</v></cell></row><row r="27683"><cell r="C27683" t="str"><v>171815</v></cell><cell r="D27683"><v>3010732</v></cell><cell r="E27683" t="str"><v>JUNTA SIKAFLEX PARA EMENDA CONCRETO VELHO/NOVO-CALCADAS</v></cell><cell r="F27683" t="str"><v>M</v></cell><cell r="G27683"><v>27.98</v></cell></row><row r="27684"><cell r="C27684" t="str"><v>171816</v></cell><cell r="D27684"><v>3010733</v></cell><cell r="E27684" t="str"><v>FRADE DE CONCRETO APICOADO-MODELO RIOCIDADE</v></cell><cell r="F27684" t="str"><v>UN</v></cell><cell r="G27684"><v>196.74</v></cell></row><row r="27685"><cell r="C27685" t="str"><v>171854</v></cell><cell r="D27685"><v>3010734</v></cell><cell r="E27685" t="str"><v>PISO PODOTATIL (DIRECIONAL/ALERTA) PLACA20x20cm CONCRETO</v></cell><cell r="F27685" t="str"><v>M2</v></cell><cell r="G27685"><v>98.32</v></cell></row><row r="27686"><cell r="C27686" t="str"><v>171884</v></cell><cell r="D27686"><v>3010735</v></cell><cell r="E27686" t="str"><v>PAVIMENTO VIDROPRENSADO TECNOGRAN LINHA TERRAZZO</v></cell><cell r="F27686" t="str"><v>M2</v></cell><cell r="G27686"><v>77.98</v></cell></row><row r="27687"><cell r="C27687" t="str"><v>171885</v></cell><cell r="D27687"><v>3010736</v></cell><cell r="E27687" t="str"><v>TAMPA PARA CANALETAS EM FIBRA-DE-VIDRO ALTA RESISTENCIA</v></cell><cell r="F27687" t="str"><v>M2</v></cell><cell r="G27687"><v>108.9</v></cell></row><row r="27688"><cell r="C27688" t="str"><v>171886</v></cell><cell r="D27688"><v>3010737</v></cell><cell r="E27688" t="str"><v>FAROFA DE CIMENTO E AREIA P/ ASSENTAMENTO PISO VIDROPRENSADO</v></cell><cell r="F27688" t="str"><v>M2</v></cell><cell r="G27688"><v>236.5</v></cell></row><row r="27689"><cell r="C27689" t="str"><v>171887</v></cell><cell r="D27689"><v>3010738</v></cell><cell r="E27689" t="str"><v>CAMADA DE BLOQUEI(COLCHAO DE AREIA) P/ ASSENTAMENTO DE PISO</v></cell><cell r="F27689" t="str"><v>M3</v></cell><cell r="G27689"><v>80.38</v></cell></row><row r="27690"><cell r="C27690" t="str"><v>172001</v></cell><cell r="D27690"><v>3010739</v></cell><cell r="E27690" t="str"><v>BOMBA CENTRIFUGA 0,75CV 1""x1"" 14/3MCA/7 1,50m3/h</v></cell><cell r="F27690" t="str"><v>H</v></cell><cell r="G27690"><v>1.05</v></cell></row><row r="27691"><cell r="C27691" t="str"><v>172002</v></cell><cell r="D27691"><v>3010740</v></cell><cell r="E27691" t="str"><v>BOMBA CENTRIFUGA 10,CV 2.1/2""x2"" 54/60MCA/40 26,0m3/h</v></cell><cell r="F27691" t="str"><v>H</v></cell><cell r="G27691"><v>8.49</v></cell></row><row r="27692"><cell r="C27692" t="str"><v>172003</v></cell><cell r="D27692"><v>3010741</v></cell><cell r="E27692" t="str"><v>BOMBA CENTRIFUGA 2,0CV 1""x1"" 24/50MCA/6.7 4,80m3/h</v></cell><cell r="F27692" t="str"><v>H</v></cell><cell r="G27692"><v>2.81</v></cell></row><row r="27693"><cell r="C27693" t="str"><v>172004</v></cell><cell r="D27693"><v>3010742</v></cell><cell r="E27693" t="str"><v>BOMBA CENTRIFUGA 3,0CV 2""x1.1/2"" 18/36mca/20 12,50M3/H</v></cell><cell r="F27693" t="str"><v>H</v></cell><cell r="G27693"><v>5.02</v></cell></row><row r="27694"><cell r="C27694" t="str"><v>172005</v></cell><cell r="D27694"><v>3010743</v></cell><cell r="E27694" t="str"><v>BOMBA CENTRIFUGA 1.1/4CV 1""x1"" 16/40MCA/7.8 5,20m3/h</v></cell><cell r="F27694" t="str"><v>H</v></cell><cell r="G27694"><v>1.59</v></cell></row><row r="27695"><cell r="C27695" t="str"><v>172006</v></cell><cell r="D27695"><v>3010744</v></cell><cell r="E27695" t="str"><v>MAQUINA DEMARCADORA FAIXAS DE TRAFEGO CONSMAQ FX-45 65CV</v></cell><cell r="F27695" t="str"><v>H</v></cell><cell r="G27695"><v>46.43</v></cell></row><row r="27696"><cell r="C27696" t="str"><v>172007</v></cell><cell r="D27696"><v>3010745</v></cell><cell r="E27696" t="str"><v>MAQUINA DEMARCADORA DE FAIXAS DE TRAFEGO CONSMAQ FX-10D 8,30</v></cell><cell r="F27696" t="str"><v>H</v></cell><cell r="G27696"><v>16.96</v></cell></row><row r="27697"><cell r="C27697" t="str"><v>172008</v></cell><cell r="D27697"><v>3010746</v></cell><cell r="E27697" t="str"><v>BOMBA CENTRIFUGA 2,0CV 1""x1"" 24/50MCA/6.7 4,8m3/h</v></cell><cell r="F27697" t="str"><v>H</v></cell><cell r="G27697"><v>2.81</v></cell></row><row r="27698"><cell r="C27698" t="str"><v>172009</v></cell><cell r="D27698"><v>3010747</v></cell><cell r="E27698" t="str"><v>LOCACAO TOPOGRAFICA DE LOTES UNIFAMILIARES EM AREA</v></cell><cell r="F27698" t="str"><v>UN</v></cell><cell r="G27698"><v>140</v></cell></row><row r="27699"><cell r="C27699" t="str"><v>172010</v></cell><cell r="D27699"><v>3010748</v></cell><cell r="E27699" t="str"><v>ESCAVACAO MANUAL TERRENO 1a CATEGORIA</v></cell><cell r="F27699" t="str"><v>M3</v></cell><cell r="G27699"><v>48.45</v></cell></row><row r="27700"><cell r="C27700" t="str"><v>172011</v></cell><cell r="D27700"><v>3010749</v></cell><cell r="E27700" t="str"><v>ESCAVACAO MANUAL TERRENO 2a CATEGORIA</v></cell><cell r="F27700" t="str"><v>M3</v></cell><cell r="G27700"><v>60.29</v></cell></row><row r="27701"><cell r="C27701" t="str"><v>172012</v></cell><cell r="D27701"><v>3010750</v></cell><cell r="E27701" t="str"><v>ESCAVACAO MANUAL TERRENO 3a CATEGORIA</v></cell><cell r="F27701" t="str"><v>M3</v></cell><cell r="G27701"><v>79.83</v></cell></row><row r="27702"><cell r="C27702" t="str"><v>172013</v></cell><cell r="D27702"><v>3010751</v></cell><cell r="E27702" t="str"><v>CONCRETO MAGRO 1:4:8 PARA BASE E SUPORTE DE TUBOS 200mm</v></cell><cell r="F27702" t="str"><v>M</v></cell><cell r="G27702"><v>9.58</v></cell></row><row r="27703"><cell r="C27703" t="str"><v>172014</v></cell><cell r="D27703"><v>3010752</v></cell><cell r="E27703" t="str"><v>CONCRETO MAGRO 1:4:8 PARA BASE E SUPORTE DE TUBOS 300mm</v></cell><cell r="F27703" t="str"><v>M</v></cell><cell r="G27703"><v>13.37</v></cell></row><row r="27704"><cell r="C27704" t="str"><v>172015</v></cell><cell r="D27704"><v>3010753</v></cell><cell r="E27704" t="str"><v>CONCRETO MAGRO 1:4:8 PARA BASE E SUPORTE DE TUBOS 400mm</v></cell><cell r="F27704" t="str"><v>M</v></cell><cell r="G27704"><v>19.17</v></cell></row><row r="27705"><cell r="C27705" t="str"><v>172016</v></cell><cell r="D27705"><v>3010754</v></cell><cell r="E27705" t="str"><v>CONCRETO MAGRO 1:4:8 PARA BASE E SUPORTE DE TUBOS 500mm</v></cell><cell r="F27705" t="str"><v>M</v></cell><cell r="G27705"><v>23.05</v></cell></row><row r="27706"><cell r="C27706" t="str"><v>172017</v></cell><cell r="D27706"><v>3010755</v></cell><cell r="E27706" t="str"><v>CONCRETO MAGRO 1:4:8 PARA BASE E SUPORTE DE TUBOS 600mm</v></cell><cell r="F27706" t="str"><v>M</v></cell><cell r="G27706"><v>28.91</v></cell></row><row r="27707"><cell r="C27707" t="str"><v>172018</v></cell><cell r="D27707"><v>3010756</v></cell><cell r="E27707" t="str"><v>CONCRETO MAGRO 1:4:8 PARA BASE E SUPORTE DE TUBOS 700mm</v></cell><cell r="F27707" t="str"><v>M</v></cell><cell r="G27707"><v>32.39</v></cell></row><row r="27708"><cell r="C27708" t="str"><v>172019</v></cell><cell r="D27708"><v>3010757</v></cell><cell r="E27708" t="str"><v>CONCRETO MAGRO 1:4:8 PARA BASE E SUPORTE DE TUBOS 800mm</v></cell><cell r="F27708" t="str"><v>M</v></cell><cell r="G27708"><v>37.06</v></cell></row><row r="27709"><cell r="C27709" t="str"><v>172020</v></cell><cell r="D27709"><v>3010758</v></cell><cell r="E27709" t="str"><v>CONCRETO MAGRO 1:4:8 PARA BASE E SUPORTE DE TUBOS 900mm</v></cell><cell r="F27709" t="str"><v>M</v></cell><cell r="G27709"><v>41.65</v></cell></row><row r="27710"><cell r="C27710" t="str"><v>172021</v></cell><cell r="D27710"><v>3010759</v></cell><cell r="E27710" t="str"><v>CONCRETO MAGRO PARA BASE E SUPORTE DE TUBOS 1.000mm</v></cell><cell r="F27710" t="str"><v>M</v></cell><cell r="G27710"><v>46.35</v></cell></row><row r="27711"><cell r="C27711" t="str"><v>172022</v></cell><cell r="D27711"><v>3010760</v></cell><cell r="E27711" t="str"><v>CONCRETO MAGRO 1:4:8 PARA BASE E SUPORTE DE TUBOS 1.100mm</v></cell><cell r="F27711" t="str"><v>M</v></cell><cell r="G27711"><v>51.43</v></cell></row><row r="27712"><cell r="C27712" t="str"><v>172023</v></cell><cell r="D27712"><v>3010761</v></cell><cell r="E27712" t="str"><v>CONCRETO MAGRO 1:4:8 PARA BASE E SUPORTE DE TUBOS 1.200mm</v></cell><cell r="F27712" t="str"><v>M</v></cell><cell r="G27712"><v>55.37</v></cell></row><row r="27713"><cell r="C27713" t="str"><v>172024</v></cell><cell r="D27713"><v>3010762</v></cell><cell r="E27713" t="str"><v>CONCRETO MAGRO 1:4:8 PARA BASE E SUPORTE DE TUBOS 1.500mm</v></cell><cell r="F27713" t="str"><v>M</v></cell><cell r="G27713"><v>69.33</v></cell></row><row r="27714"><cell r="C27714" t="str"><v>172025</v></cell><cell r="D27714"><v>3010763</v></cell><cell r="E27714" t="str"><v>CONCRETO MAGRO 1:4:8 PARA BASE E SUPORTE DE TUBOS 2.000mm</v></cell><cell r="F27714" t="str"><v>M</v></cell><cell r="G27714"><v>92.53</v></cell></row><row r="27715"><cell r="C27715" t="str"><v>172030</v></cell><cell r="D27715"><v>3010764</v></cell><cell r="E27715" t="str"><v>REATERRO MANUAL COM MATERIAL DA PROPRIA OBRA</v></cell><cell r="F27715" t="str"><v>M3</v></cell><cell r="G27715"><v>25.22</v></cell></row><row r="27716"><cell r="C27716" t="str"><v>172031</v></cell><cell r="D27716"><v>3010765</v></cell><cell r="E27716" t="str"><v>PAVIMENTO PO DE PEDRA COM ESPALHAMENTO E COMPACTACAO MANUAL</v></cell><cell r="F27716" t="str"><v>M3</v></cell><cell r="G27716"><v>137.96</v></cell></row><row r="27717"><cell r="C27717" t="str"><v>172070</v></cell><cell r="D27717"><v>3010766</v></cell><cell r="E27717" t="str"><v>DECK PARA PISCINAS COM BARROTEAMENTO DE MADEIRA</v></cell><cell r="F27717" t="str"><v>M2</v></cell><cell r="G27717"><v>339.94</v></cell></row><row r="27718"><cell r="C27718" t="str"><v>172080</v></cell><cell r="D27718"><v>3010767</v></cell><cell r="E27718" t="str"><v>MEIO-FIO RETO DE CONCRETO COLOCADO</v></cell><cell r="F27718" t="str"><v>M</v></cell><cell r="G27718"><v>44.2</v></cell></row><row r="27719"><cell r="C27719" t="str"><v>172082</v></cell><cell r="D27719"><v>3010768</v></cell><cell r="E27719" t="str"><v>MEIO-FIO RETO CONCRETO MOLDADO NO LOCAL</v></cell><cell r="F27719" t="str"><v>M</v></cell><cell r="G27719"><v>26.11</v></cell></row><row r="27720"><cell r="C27720" t="str"><v>172085</v></cell><cell r="D27720"><v>3010769</v></cell><cell r="E27720" t="str"><v>MEIO-FIO GRANITO APICOADO COMUM COLOCADO</v></cell><cell r="F27720" t="str"><v>M</v></cell><cell r="G27720"><v>73.23</v></cell></row><row r="27721"><cell r="C27721" t="str"><v>172088</v></cell><cell r="D27721"><v>3010770</v></cell><cell r="E27721" t="str"><v>MEIO-FIO CURVO CONCRETO MOLDADO NO LOCAL</v></cell><cell r="F27721" t="str"><v>M</v></cell><cell r="G27721"><v>40.02</v></cell></row><row r="27722"><cell r="C27722" t="str"><v>172090</v></cell><cell r="D27722"><v>3010771</v></cell><cell r="E27722" t="str"><v>DEFENSA TERMINAL SANO B-222</v></cell><cell r="F27722" t="str"><v>M</v></cell><cell r="G27722"><v>323.79</v></cell></row><row r="27723"><cell r="C27723" t="str"><v>172091</v></cell><cell r="D27723"><v>3010772</v></cell><cell r="E27723" t="str"><v>DEFENSA TERMINAL SANO B-221</v></cell><cell r="F27723" t="str"><v>M</v></cell><cell r="G27723"><v>315.63</v></cell></row><row r="27724"><cell r="C27724" t="str"><v>172093</v></cell><cell r="D27724"><v>3010773</v></cell><cell r="E27724" t="str"><v>DRENAGEM-TUBO PVC PERFURADO 50mm COM ABERT./FECHAMENTO VALA</v></cell><cell r="F27724" t="str"><v>M</v></cell><cell r="G27724"><v>56.31</v></cell></row><row r="27725"><cell r="C27725" t="str"><v>172094</v></cell><cell r="D27725"><v>3010774</v></cell><cell r="E27725" t="str"><v>DRENAGEM-TUBO PVC PERFURADO 75mm COM ABERT./FECHAMENTO VALA</v></cell><cell r="F27725" t="str"><v>M</v></cell><cell r="G27725"><v>83.06</v></cell></row><row r="27726"><cell r="C27726" t="str"><v>172095</v></cell><cell r="D27726"><v>3010775</v></cell><cell r="E27726" t="str"><v>DRENAGEM-TUBO PVC PERFURADO 100mm COM ABERT./FECHAMENTO VALA</v></cell><cell r="F27726" t="str"><v>M</v></cell><cell r="G27726"><v>91.46</v></cell></row><row r="27727"><cell r="C27727" t="str"><v>172096</v></cell><cell r="D27727"><v>3010776</v></cell><cell r="E27727" t="str"><v>DRENAGEM-TUBO PVC PERFURADO 150mm COM ABERT./FECHAMENTO VALA</v></cell><cell r="F27727" t="str"><v>M</v></cell><cell r="G27727"><v>227.92</v></cell></row><row r="27728"><cell r="C27728" t="str"><v>172097</v></cell><cell r="D27728"><v>3010777</v></cell><cell r="E27728" t="str"><v>DRENAGEM-TUBO ACO GALVANIZADO ARMCO MP-100 2mm CIRCULAR 1,20</v></cell><cell r="F27728" t="str"><v>M</v></cell><cell r="G27728"><v>1272.75</v></cell></row><row r="27729"><cell r="C27729" t="str"><v>172098</v></cell><cell r="D27729"><v>3010778</v></cell><cell r="E27729" t="str"><v>DRENAGEM-TUBO ACO GALVANIZADO ARMCO MP-100 2mm CIRCULAR 1,50</v></cell><cell r="F27729" t="str"><v>M</v></cell><cell r="G27729"><v>1575.51</v></cell></row><row r="27730"><cell r="C27730" t="str"><v>172099</v></cell><cell r="D27730"><v>3010779</v></cell><cell r="E27730" t="str"><v>DRENAGEM-TUBO ACO GALVANIZADO ARMCO MP-100 2mm CIRCULAR 1,80</v></cell><cell r="F27730" t="str"><v>M</v></cell><cell r="G27730"><v>1866.81</v></cell></row><row r="27731"><cell r="C27731" t="str"><v>172100</v></cell><cell r="D27731"><v>3010780</v></cell><cell r="E27731" t="str"><v>DRENAGEM-TUBO ACO GALVANIZADO ARMCO MP-100 2mm CIRCULAR 2,00</v></cell><cell r="F27731" t="str"><v>M</v></cell><cell r="G27731"><v>2067.42</v></cell></row><row r="27732"><cell r="C27732" t="str"><v>172104</v></cell><cell r="D27732"><v>3010781</v></cell><cell r="E27732" t="str"><v>MAQUINA FABRICADORA DE MEIOS FIO CONSMAQ DIESEL 6,0CV</v></cell><cell r="F27732" t="str"><v>H</v></cell><cell r="G27732"><v>9.12</v></cell></row><row r="27733"><cell r="C27733" t="str"><v>172110</v></cell><cell r="D27733"><v>3010782</v></cell><cell r="E27733" t="str"><v>DRENAGEM-TUBO ACO GALVANIZADO ARMCO MP-100 2mm CIRCULAR 2,20</v></cell><cell r="F27733" t="str"><v>M</v></cell><cell r="G27733"><v>2301.59</v></cell></row><row r="27734"><cell r="C27734" t="str"><v>172111</v></cell><cell r="D27734"><v>3010783</v></cell><cell r="E27734" t="str"><v>DRENAGEM-TUBO ACO GALVANIZADO ARMCO MP-100 2mm CIRCULAR 2,50</v></cell><cell r="F27734" t="str"><v>M</v></cell><cell r="G27734"><v>3551.54</v></cell></row><row r="27735"><cell r="C27735" t="str"><v>172112</v></cell><cell r="D27735"><v>3010784</v></cell><cell r="E27735" t="str"><v>DRENAGEM-TUBO ACO GALVANIZADO ARMCO MP-100 2mm CIRCULAR 2,80</v></cell><cell r="F27735" t="str"><v>M</v></cell><cell r="G27735"><v>3966.98</v></cell></row><row r="27736"><cell r="C27736" t="str"><v>172113</v></cell><cell r="D27736"><v>3010785</v></cell><cell r="E27736" t="str"><v>DRENAGEM-TUBO ACO GALVANIZADO ARMCO MP-100 2mm CIRCULAR 1,00</v></cell><cell r="F27736" t="str"><v>M</v></cell><cell r="G27736"><v>1050.2</v></cell></row><row r="27737"><cell r="C27737" t="str"><v>172114</v></cell><cell r="D27737"><v>3010786</v></cell><cell r="E27737" t="str"><v>DRENAGEM-TUBO ACO ARMCO MP-100 REV.EPOXY HR DIAM.1.O0m</v></cell><cell r="F27737" t="str"><v>M</v></cell><cell r="G27737"><v>1113.14</v></cell></row><row r="27738"><cell r="C27738" t="str"><v>172115</v></cell><cell r="D27738"><v>3010787</v></cell><cell r="E27738" t="str"><v>DRENAGEM-TUBO ACO ARMCO MP-100 REV. EPOXY HR DIAM 1,20m</v></cell><cell r="F27738" t="str"><v>M</v></cell><cell r="G27738"><v>1449.87</v></cell></row><row r="27739"><cell r="C27739" t="str"><v>172116</v></cell><cell r="D27739"><v>3010788</v></cell><cell r="E27739" t="str"><v>DRENAGEM-TUBO ACO ARMCO MP-100 REV.EPOXY HR DIAM. 1,50m</v></cell><cell r="F27739" t="str"><v>M</v></cell><cell r="G27739"><v>1666.07</v></cell></row><row r="27740"><cell r="C27740" t="str"><v>172117</v></cell><cell r="D27740"><v>3010789</v></cell><cell r="E27740" t="str"><v>DRENAGEM-TUBO ARMCO MP-100 REV. EXPOXY HR DIAM. 1 80m</v></cell><cell r="F27740" t="str"><v>M</v></cell><cell r="G27740"><v>1979.03</v></cell></row><row r="27741"><cell r="C27741" t="str"><v>172118</v></cell><cell r="D27741"><v>3010790</v></cell><cell r="E27741" t="str"><v>DRENAGEM-TUBO ACO ARMCO MP-100 REV.EPOXY HR DIAM. 1,80m</v></cell><cell r="F27741" t="str"><v>M</v></cell><cell r="G27741"><v>1979.03</v></cell></row><row r="27742"><cell r="C27742" t="str"><v>172119</v></cell><cell r="D27742"><v>3010791</v></cell><cell r="E27742" t="str"><v>DRENAGEM-TUBO ACO ARMCO MP-100 REV. EPOXY HR DIAM. 2,00m</v></cell><cell r="F27742" t="str"><v>M</v></cell><cell r="G27742"><v>2190.08</v></cell></row><row r="27743"><cell r="C27743" t="str"><v>172120</v></cell><cell r="D27743"><v>3010792</v></cell><cell r="E27743" t="str"><v>MOLDURA CONCRETO 1:3:5 PROTECAO PERIMETRO JARDINEIRA 10x15cm</v></cell><cell r="F27743" t="str"><v>M</v></cell><cell r="G27743"><v>9.82</v></cell></row><row r="27744"><cell r="C27744" t="str"><v>172121</v></cell><cell r="D27744"><v>3010793</v></cell><cell r="E27744" t="str"><v>DRENAGEM-TUBO ACO ARMCO MP-100 REV. EPOXY HR DIAM.2,20m</v></cell><cell r="F27744" t="str"><v>M</v></cell><cell r="G27744"><v>2429.61</v></cell></row><row r="27745"><cell r="C27745" t="str"><v>172122</v></cell><cell r="D27745"><v>3010794</v></cell><cell r="E27745" t="str"><v>DRENAGEM-TUBO ACO ARMCO MP-100 REV.EPOXY HR DIAM. 2,50M</v></cell><cell r="F27745" t="str"><v>M</v></cell><cell r="G27745"><v>2974.34</v></cell></row><row r="27746"><cell r="C27746" t="str"><v>172124</v></cell><cell r="D27746"><v>3010795</v></cell><cell r="E27746" t="str"><v>DRENAGEM-TUBO ACO ARMCO MP-100 REV. EPOXY HR DIAM. 2,80m</v></cell><cell r="F27746" t="str"><v>M</v></cell><cell r="G27746"><v>4839.64</v></cell></row><row r="27747"><cell r="C27747" t="str"><v>172150</v></cell><cell r="D27747"><v>3010796</v></cell><cell r="E27747" t="str"><v>POCO DE VISITA TIJ.MACICO 1,15x1,15x1,02m-LAJE 15cm-LASTRO 5</v></cell><cell r="F27747" t="str"><v>UN</v></cell><cell r="G27747"><v>838.24</v></cell></row><row r="27748"><cell r="C27748" t="str"><v>172151</v></cell><cell r="D27748"><v>3010797</v></cell><cell r="E27748" t="str"><v>POCO DE VISITA TIJ.MACICO 1,6x1,6x1,6m-LAJE 15cm-LASTRO 5cm</v></cell><cell r="F27748" t="str"><v>UN</v></cell><cell r="G27748"><v>1840.32</v></cell></row><row r="27749"><cell r="C27749" t="str"><v>172152</v></cell><cell r="D27749"><v>3010798</v></cell><cell r="E27749" t="str"><v>BOCA DE LOBO SIMPLES TIJ.MACICO 1,1x1,4x1,02m-LAJE 0,15m</v></cell><cell r="F27749" t="str"><v>UN</v></cell><cell r="G27749"><v>900.42</v></cell></row><row r="27750"><cell r="C27750" t="str"><v>172153</v></cell><cell r="D27750"><v>3010799</v></cell><cell r="E27750" t="str"><v>BOCA DE LOBO DUPLA TIJ.MACICO 2,1x2,55x1,02m-LAJE 0,15m</v></cell><cell r="F27750" t="str"><v>UN</v></cell><cell r="G27750"><v>1866.59</v></cell></row><row r="27751"><cell r="C27751" t="str"><v>172154</v></cell><cell r="D27751"><v>3010800</v></cell><cell r="E27751" t="str"><v>CAIXA DE ENCONTRO 2,4x2,4x1,5m-ALV.TIJOLOS-LAGE 15cm</v></cell><cell r="F27751" t="str"><v>UN</v></cell><cell r="G27751"><v>2730.88</v></cell></row><row r="27752"><cell r="C27752" t="str"><v>172155</v></cell><cell r="D27752"><v>3010801</v></cell><cell r="E27752" t="str"><v>CAIXA DE ENCONTRO 2,0x2,0x1,5m-ALV.TIJOLOS-LAGE 15cm</v></cell><cell r="F27752" t="str"><v>UN</v></cell><cell r="G27752"><v>2016.89</v></cell></row><row r="27753"><cell r="C27753" t="str"><v>172190</v></cell><cell r="D27753"><v>3010802</v></cell><cell r="E27753" t="str"><v>IMPRIMACAO DE SOLO PARA RECEBER PAVIMENTO ASFALTICO VIA URBA</v></cell><cell r="F27753" t="str"><v>M2</v></cell><cell r="G27753"><v>7.25</v></cell></row><row r="27754"><cell r="C27754" t="str"><v>172201</v></cell><cell r="D27754"><v>3010803</v></cell><cell r="E27754" t="str"><v>QUADRA DE TENIS DESCOBERTA COM ACESSORIOS E ILUMINACAO-LISON</v></cell><cell r="F27754" t="str"><v>UN</v></cell><cell r="G27754"><v>46883.08</v></cell></row><row r="27755"><cell r="C27755" t="str"><v>172204</v></cell><cell r="D27755"><v>3010804</v></cell><cell r="E27755" t="str"><v>IMPRIMACAO DE SOLO PARA RECEBER PAVIMENTO ASFALTICO VIA URBA</v></cell><cell r="F27755" t="str"><v>M2</v></cell><cell r="G27755"><v>8.85</v></cell></row><row r="27756"><cell r="C27756" t="str"><v>172205</v></cell><cell r="D27756"><v>3010805</v></cell><cell r="E27756" t="str"><v>BASE EM MACADAME HIDRAULICO E PO DE PEDRA</v></cell><cell r="F27756" t="str"><v>M3</v></cell><cell r="G27756"><v>330.72</v></cell></row><row r="27757"><cell r="C27757" t="str"><v>172206</v></cell><cell r="D27757"><v>3010806</v></cell><cell r="E27757" t="str"><v>PAVIMENTO CONCRETO ASFALTICO 10cm COM ESPALHAMENTO</v></cell><cell r="F27757" t="str"><v>M2</v></cell><cell r="G27757"><v>41.4</v></cell></row><row r="27758"><cell r="C27758" t="str"><v>172207</v></cell><cell r="D27758"><v>3010807</v></cell><cell r="E27758" t="str"><v>PISO-REJUNTAMENTO MANUAL COM BETUME E CASCALHO</v></cell><cell r="F27758" t="str"><v>M2</v></cell><cell r="G27758"><v>13.88</v></cell></row><row r="27759"><cell r="C27759" t="str"><v>172208</v></cell><cell r="D27759"><v>3010808</v></cell><cell r="E27759" t="str"><v>PAVIMENTO CONCRETO ASFALTICO COM 15cm-IMPRIMACAO/ESPALHAMENT</v></cell><cell r="F27759" t="str"><v>M2</v></cell><cell r="G27759"><v>48.05</v></cell></row><row r="27760"><cell r="C27760" t="str"><v>172209</v></cell><cell r="D27760"><v>3010809</v></cell><cell r="E27760" t="str"><v>SUB BASE EM MOLEDO COMPACTADO MANUALMENTE COM AREIA</v></cell><cell r="F27760" t="str"><v>M3</v></cell><cell r="G27760"><v>116.3</v></cell></row><row r="27761"><cell r="C27761" t="str"><v>172210</v></cell><cell r="D27761"><v>3010810</v></cell><cell r="E27761" t="str"><v>CAIXA DE RUA-ABERTURA MANUAL E REGULARIZACAO PARA CALCAMENTO</v></cell><cell r="F27761" t="str"><v>M2</v></cell><cell r="G27761"><v>13.44</v></cell></row><row r="27762"><cell r="C27762" t="str"><v>172211</v></cell><cell r="D27762"><v>3010811</v></cell><cell r="E27762" t="str"><v>SUB BASE DE CASCALHO E PEDRISCO COM PREPARO MANUAL DE BASE</v></cell><cell r="F27762" t="str"><v>M2</v></cell><cell r="G27762"><v>46.82</v></cell></row><row r="27763"><cell r="C27763" t="str"><v>172212</v></cell><cell r="D27763"><v>3010812</v></cell><cell r="E27763" t="str"><v>SUB BASE EM MOLEDO COMPACTADO MANUALMENTE COM SAIBRO</v></cell><cell r="F27763" t="str"><v>M2</v></cell><cell r="G27763"><v>251.16</v></cell></row><row r="27764"><cell r="C27764" t="str"><v>172213</v></cell><cell r="D27764"><v>3010813</v></cell><cell r="E27764" t="str"><v>BETUME SOBRE CAMADA DE PEDRA BRITADA</v></cell><cell r="F27764" t="str"><v>M2</v></cell><cell r="G27764"><v>130.94</v></cell></row><row r="27765"><cell r="C27765" t="str"><v>172214</v></cell><cell r="D27765"><v>3010814</v></cell><cell r="E27765" t="str"><v>PISO EM BLOCOS HEXAGONAIS 8cm CONCRETO BASE COMPR.SOQUETE</v></cell><cell r="F27765" t="str"><v>M2</v></cell><cell r="G27765"><v>46.2</v></cell></row><row r="27766"><cell r="C27766" t="str"><v>172215</v></cell><cell r="D27766"><v>3010815</v></cell><cell r="E27766" t="str"><v>PISO EM BLOCOS INTERTRAVADOS CONCRETO ESPESSURA 8cm</v></cell><cell r="F27766" t="str"><v>M2</v></cell><cell r="G27766"><v>53.69</v></cell></row><row r="27767"><cell r="C27767" t="str"><v>172216</v></cell><cell r="D27767"><v>3010816</v></cell><cell r="E27767" t="str"><v>PISO EM BLOCOS HEXAGONAIS CONCRETO 10cm</v></cell><cell r="F27767" t="str"><v>M2</v></cell><cell r="G27767"><v>57.96</v></cell></row><row r="27768"><cell r="C27768" t="str"><v>172217</v></cell><cell r="D27768"><v>3010817</v></cell><cell r="E27768" t="str"><v>PAVIMENTO CONCRETO ASFALTICO 08cm-COM ESPALHAMENTO</v></cell><cell r="F27768" t="str"><v>M2</v></cell><cell r="G27768"><v>26.83</v></cell></row><row r="27769"><cell r="C27769" t="str"><v>172218</v></cell><cell r="D27769"><v>3010818</v></cell><cell r="E27769" t="str"><v>PISO CONCRETO ASFALTICO 15cm-COM IMPRIMACAO/ESPALHAMENTO</v></cell><cell r="F27769" t="str"><v>M2</v></cell><cell r="G27769"><v>53.79</v></cell></row><row r="27770"><cell r="C27770" t="str"><v>172219</v></cell><cell r="D27770"><v>3010819</v></cell><cell r="E27770" t="str"><v>PAVIMENTO CONCRETO ASFALTICO 12cm-COM IMPRIMACAO/ESPALHAMENT</v></cell><cell r="F27770" t="str"><v>M2</v></cell><cell r="G27770"><v>44.85</v></cell></row><row r="27771"><cell r="C27771" t="str"><v>172220</v></cell><cell r="D27771"><v>3010820</v></cell><cell r="E27771" t="str"><v>PAVIMENTO ASFALTICO PMQ PREMISTURADO A QUENTE-APLICADO</v></cell><cell r="F27771" t="str"><v>M3</v></cell><cell r="G27771"><v>2497.09</v></cell></row><row r="27772"><cell r="C27772" t="str"><v>172221</v></cell><cell r="D27772"><v>3010821</v></cell><cell r="E27772" t="str"><v>CONCRETO USINADO fck=25MPa PARA ELEMENTOS PREMOLDADOS</v></cell><cell r="F27772" t="str"><v>M3</v></cell><cell r="G27772"><v>898.79</v></cell></row><row r="27773"><cell r="C27773" t="str"><v>172222</v></cell><cell r="D27773"><v>3010822</v></cell><cell r="E27773" t="str"><v>PISO-LANCAMENTO MANUAL DE BETUME SOBRE CAMADA DE BRITA 1 E 2</v></cell><cell r="F27773" t="str"><v>M2</v></cell><cell r="G27773"><v>14.45</v></cell></row><row r="27774"><cell r="C27774" t="str"><v>172223</v></cell><cell r="D27774"><v>3010823</v></cell><cell r="E27774" t="str"><v>IMPRIMACAO DE SOLO PARA RECEBER PAVIMENTO ASFALTICO VIA URBA</v></cell><cell r="F27774" t="str"><v>M2</v></cell><cell r="G27774"><v>8.86</v></cell></row><row r="27775"><cell r="C27775" t="str"><v>172225</v></cell><cell r="D27775"><v>3010824</v></cell><cell r="E27775" t="str"><v>PAVIMENTO-REJUNTAMENTO MANUAL COM BETUME E CASCALHO</v></cell><cell r="F27775" t="str"><v>M2</v></cell><cell r="G27775"><v>13.88</v></cell></row><row r="27776"><cell r="C27776" t="str"><v>172228</v></cell><cell r="D27776"><v>3010825</v></cell><cell r="E27776" t="str"><v>PAVIMENTO CONCRETO ASFALTICO 18cm COM IMPRIMACAO/ESPALHAMENT</v></cell><cell r="F27776" t="str"><v>M2</v></cell><cell r="G27776"><v>71.85</v></cell></row><row r="27777"><cell r="C27777" t="str"><v>172231</v></cell><cell r="D27777"><v>3010826</v></cell><cell r="E27777" t="str"><v>CONCRETO ASFALTICO COMPACTADO PARA PAVIMENTACAO</v></cell><cell r="F27777" t="str"><v>M3</v></cell><cell r="G27777"><v>259.72</v></cell></row><row r="27778"><cell r="C27778" t="str"><v>172232</v></cell><cell r="D27778"><v>3010827</v></cell><cell r="E27778" t="str"><v>RECUPERACAO DE VIAS DE ACESSO COM CONCRETO ASFALTICO</v></cell><cell r="F27778" t="str"><v>M2</v></cell><cell r="G27778"><v>25.23</v></cell></row><row r="27779"><cell r="C27779" t="str"><v>172233</v></cell><cell r="D27779"><v>3010828</v></cell><cell r="E27779" t="str"><v>PAVIMENTO CONCRETO ASFALTICO USINADO A QUENTE ESP.=15cm</v></cell><cell r="F27779" t="str"><v>M2</v></cell><cell r="G27779"><v>85.3</v></cell></row><row r="27780"><cell r="C27780" t="str"><v>172234</v></cell><cell r="D27780"><v>3010829</v></cell><cell r="E27780" t="str"><v>PAVIMENTO ASFALTO FLEXIVEL CBUQ COM ASFALTO CAP 50/60</v></cell><cell r="F27780" t="str"><v>M3</v></cell><cell r="G27780"><v>456.86</v></cell></row><row r="27781"><cell r="C27781" t="str"><v>172235</v></cell><cell r="D27781"><v>3010830</v></cell><cell r="E27781" t="str"><v>PAVIMENTO ASFALTICO CBUQ PREMISTURADO A QUENTE-APLICADO</v></cell><cell r="F27781" t="str"><v>M3</v></cell><cell r="G27781"><v>4773.43</v></cell></row><row r="27782"><cell r="C27782" t="str"><v>172236</v></cell><cell r="D27782"><v>3010831</v></cell><cell r="E27782" t="str"><v>PAVIMENTO ASFALTICO PMQ-PRODUCAO DE COMPONENTES</v></cell><cell r="F27782" t="str"><v>TN/M3</v></cell><cell r="G27782"><v>105.02</v></cell></row><row r="27783"><cell r="C27783" t="str"><v>172237</v></cell><cell r="D27783"><v>3010832</v></cell><cell r="E27783" t="str"><v>PAVIMENTO ASFALTICO PREMISTURADO A QUENTE-APLICADO</v></cell><cell r="F27783" t="str"><v>M3</v></cell><cell r="G27783"><v>2524.9</v></cell></row><row r="27784"><cell r="C27784" t="str"><v>172238</v></cell><cell r="D27784"><v>3010833</v></cell><cell r="E27784" t="str"><v>AQUECEDOR ELETRICO FLUIDO TERMICO PARA CALDEIRA CONSMAQ 6,0C</v></cell><cell r="F27784" t="str"><v>H</v></cell><cell r="G27784"><v>19.82</v></cell></row><row r="27785"><cell r="C27785" t="str"><v>172239</v></cell><cell r="D27785"><v>3010834</v></cell><cell r="E27785" t="str"><v>PAVIMENTO CONCRETO ASFALTICO 12cm-IMPRIMACAO E ESPALHAMENTO</v></cell><cell r="F27785" t="str"><v>M2</v></cell><cell r="G27785"><v>97.32</v></cell></row><row r="27786"><cell r="C27786" t="str"><v>172240</v></cell><cell r="D27786"><v>3010835</v></cell><cell r="E27786" t="str"><v>PAVIMENTO CONCRETO SIMPLES ESPESSURA 0,15m</v></cell><cell r="F27786" t="str"><v>M2</v></cell><cell r="G27786"><v>68.23</v></cell></row><row r="27787"><cell r="C27787" t="str"><v>172241</v></cell><cell r="D27787"><v>3010836</v></cell><cell r="E27787" t="str"><v>PAVIMENTO CONCRETO SIMPLES ESPESSURA 0,20m</v></cell><cell r="F27787" t="str"><v>M2</v></cell><cell r="G27787"><v>93.23</v></cell></row><row r="27788"><cell r="C27788" t="str"><v>172242</v></cell><cell r="D27788"><v>3010837</v></cell><cell r="E27788" t="str"><v>PISO EM BLOCOS INTERTRAVADOS CONCRETO ESPESSURA 6cm</v></cell><cell r="F27788" t="str"><v>M2</v></cell><cell r="G27788"><v>56.86</v></cell></row><row r="27789"><cell r="C27789" t="str"><v>172243</v></cell><cell r="D27789"><v>3010838</v></cell><cell r="E27789" t="str"><v>PISO EM BLOCOS INTERTRAVADOS CONCRETO ESPESSURA 10cm</v></cell><cell r="F27789" t="str"><v>M2</v></cell><cell r="G27789"><v>87.46</v></cell></row><row r="27790"><cell r="C27790" t="str"><v>172244</v></cell><cell r="D27790"><v>3010839</v></cell><cell r="E27790" t="str"><v>PAVIMENTO ASFALTICO PREMISTURADO A QUENTE PMQ COM APLICACAO</v></cell><cell r="F27790" t="str"><v>M3</v></cell><cell r="G27790"><v>2480.01</v></cell></row><row r="27791"><cell r="C27791" t="str"><v>172245</v></cell><cell r="D27791"><v>3010840</v></cell><cell r="E27791" t="str"><v>CONCRETO ASFALTICO-FABRICACAO E USINAGEM PARA PAVIMENTOS</v></cell><cell r="F27791" t="str"><v>M3</v></cell><cell r="G27791"><v>321.94</v></cell></row><row r="27792"><cell r="C27792" t="str"><v>172246</v></cell><cell r="D27792"><v>3010841</v></cell><cell r="E27792" t="str"><v>RECUPERACAO DE VIAS DE ACESSO COM CONCRETO ASFALTICO</v></cell><cell r="F27792" t="str"><v>M2</v></cell><cell r="G27792"><v>34.79</v></cell></row><row r="27793"><cell r="C27793" t="str"><v>172247</v></cell><cell r="D27793"><v>3010842</v></cell><cell r="E27793" t="str"><v>PAVIMENTO ASFALTICO PMQ-PRODUCAO DE COMPONENTES</v></cell><cell r="F27793" t="str"><v>TN/M3</v></cell><cell r="G27793"><v>97.47</v></cell></row><row r="27794"><cell r="C27794" t="str"><v>172248</v></cell><cell r="D27794"><v>3010843</v></cell><cell r="E27794" t="str"><v>PAVIMENTO ASFALTO FLEXIVEL CBUQ COM ASFALTO CAP 50/60</v></cell><cell r="F27794" t="str"><v>M3</v></cell><cell r="G27794"><v>3012.15</v></cell></row><row r="27795"><cell r="C27795" t="str"><v>172249</v></cell><cell r="D27795"><v>3010844</v></cell><cell r="E27795" t="str"><v>PAVIMENTO CONCRETO ASFALTO CAP 85/100 A QUENTE PARA PAVIMENT</v></cell><cell r="F27795" t="str"><v>M2</v></cell><cell r="G27795"><v>65.07</v></cell></row><row r="27796"><cell r="C27796" t="str"><v>172250</v></cell><cell r="D27796"><v>3010845</v></cell><cell r="E27796" t="str"><v>PAVIMENTO ASFALTICO PMQ MISTURADO A QUENTE-COM APLICACAO</v></cell><cell r="F27796" t="str"><v>M3</v></cell><cell r="G27796"><v>2468.79</v></cell></row><row r="27797"><cell r="C27797" t="str"><v>172251</v></cell><cell r="D27797"><v>3010846</v></cell><cell r="E27797" t="str"><v>MURO DE ARRIMO E CONTENCAO CONCRETO 18MPa h=1,0m 1,05m3</v></cell><cell r="F27797" t="str"><v>M</v></cell><cell r="G27797"><v>1980.22</v></cell></row><row r="27798"><cell r="C27798" t="str"><v>172252</v></cell><cell r="D27798"><v>3010847</v></cell><cell r="E27798" t="str"><v>PAVIMENTO CONCRETO ASFALTICO USINADO A QUENTE ESP.=10cm</v></cell><cell r="F27798" t="str"><v>UN</v></cell><cell r="G27798"><v>57.57</v></cell></row><row r="27799"><cell r="C27799" t="str"><v>172253</v></cell><cell r="D27799"><v>3010848</v></cell><cell r="E27799" t="str"><v>PAVIMENTO ASFALTICO PREMISTURADO A QUENTE CBUQ COM APLICACAO</v></cell><cell r="F27799" t="str"><v>M3</v></cell><cell r="G27799"><v>2462.21</v></cell></row><row r="27800"><cell r="C27800" t="str"><v>172256</v></cell><cell r="D27800"><v>3010849</v></cell><cell r="E27800" t="str"><v>CONCRETO ASFALTICO PARA CAMADA DE REGULARIZACAO DE PAVIMENTO</v></cell><cell r="F27800" t="str"><v>M2</v></cell><cell r="G27800"><v>86.38</v></cell></row><row r="27801"><cell r="C27801" t="str"><v>172259</v></cell><cell r="D27801"><v>3010850</v></cell><cell r="E27801" t="str"><v>MURO DE ARRIMO E CONTENCAO CONCRETO 18MPa h=1,5m 1,20m3</v></cell><cell r="F27801" t="str"><v>M</v></cell><cell r="G27801"><v>2221.63</v></cell></row><row r="27802"><cell r="C27802" t="str"><v>172260</v></cell><cell r="D27802"><v>3010851</v></cell><cell r="E27802" t="str"><v>RUAS EM CONCRETO ESPESSURA 0,15m COM APILOAMENTO DE BASE</v></cell><cell r="F27802" t="str"><v>M2</v></cell><cell r="G27802"><v>68.74</v></cell></row><row r="27803"><cell r="C27803" t="str"><v>172261</v></cell><cell r="D27803"><v>3010852</v></cell><cell r="E27803" t="str"><v>RUAS EM PEDRA BRITADA ESPALHADA INCLUSIVE ABERTURA CAIXA</v></cell><cell r="F27803" t="str"><v>M2</v></cell><cell r="G27803"><v>63.52</v></cell></row><row r="27804"><cell r="C27804" t="str"><v>172262</v></cell><cell r="D27804"><v>3010853</v></cell><cell r="E27804" t="str"><v>RUAS EM PEDRA DE MAO INCLUSIVE ABERTURA DE CAIXA</v></cell><cell r="F27804" t="str"><v>M2</v></cell><cell r="G27804"><v>69.34</v></cell></row><row r="27805"><cell r="C27805" t="str"><v>172263</v></cell><cell r="D27805"><v>3010854</v></cell><cell r="E27805" t="str"><v>RUAS EM LAJOTA DE PEDRA DESBASTADA E TERRA SOCADA</v></cell><cell r="F27805" t="str"><v>M2</v></cell><cell r="G27805"><v>59.32</v></cell></row><row r="27806"><cell r="C27806" t="str"><v>172264</v></cell><cell r="D27806"><v>3010855</v></cell><cell r="E27806" t="str"><v>RUAS EM PARALELEPIPEDO DE GRANITO SOBRE BASE DE AREIA</v></cell><cell r="F27806" t="str"><v>M2</v></cell><cell r="G27806"><v>80</v></cell></row><row r="27807"><cell r="C27807" t="str"><v>172265</v></cell><cell r="D27807"><v>3010856</v></cell><cell r="E27807" t="str"><v>RUAS EM PARALELEPIPEDO DE GRANITO SOBRE LEITO EM CONCRETO</v></cell><cell r="F27807" t="str"><v>M2</v></cell><cell r="G27807"><v>88.16</v></cell></row><row r="27808"><cell r="C27808" t="str"><v>172266</v></cell><cell r="D27808"><v>3010857</v></cell><cell r="E27808" t="str"><v>RUAS EM PARALELEPIPEDO DE GRANITO REJUNTADOS COM BETUME</v></cell><cell r="F27808" t="str"><v>M2</v></cell><cell r="G27808"><v>79.22</v></cell></row><row r="27809"><cell r="C27809" t="str"><v>172267</v></cell><cell r="D27809"><v>3010858</v></cell><cell r="E27809" t="str"><v>RUAS EM PARALELEPIPEDOS REJUNTADOS COM PO DE PEDRA/CASCALHO</v></cell><cell r="F27809" t="str"><v>M2</v></cell><cell r="G27809"><v>54.85</v></cell></row><row r="27810"><cell r="C27810" t="str"><v>172268</v></cell><cell r="D27810"><v>3010859</v></cell><cell r="E27810" t="str"><v>RUAS EM PARALELEPIPEDOS SOBRE BASE TERRA SOCADA</v></cell><cell r="F27810" t="str"><v>M2</v></cell><cell r="G27810"><v>68.5</v></cell></row><row r="27811"><cell r="C27811" t="str"><v>172269</v></cell><cell r="D27811"><v>3010860</v></cell><cell r="E27811" t="str"><v>RUAS EM PARALELEPIPEDOS SOBRE BASE DE MACADAME</v></cell><cell r="F27811" t="str"><v>M2</v></cell><cell r="G27811"><v>81.14</v></cell></row><row r="27812"><cell r="C27812" t="str"><v>172270</v></cell><cell r="D27812"><v>3010861</v></cell><cell r="E27812" t="str"><v>RUAS PAVIMENTADAS EM SAIBRO</v></cell><cell r="F27812" t="str"><v>M2</v></cell><cell r="G27812"><v>5.29</v></cell></row><row r="27813"><cell r="C27813" t="str"><v>172271</v></cell><cell r="D27813"><v>3010862</v></cell><cell r="E27813" t="str"><v>PAVIMENTO PEDRA PORTUGUESA BRANCA SOBRE LASTRO DE SAIBRO</v></cell><cell r="F27813" t="str"><v>M2</v></cell><cell r="G27813"><v>79.09</v></cell></row><row r="27814"><cell r="C27814" t="str"><v>172273</v></cell><cell r="D27814"><v>3010863</v></cell><cell r="E27814" t="str"><v>PISO EM CONCRETO ASFALTICO 20cm-COM IMPRIMACAO/ESPALHAMENTO</v></cell><cell r="F27814" t="str"><v>M2</v></cell><cell r="G27814"><v>76.85</v></cell></row><row r="27815"><cell r="C27815" t="str"><v>172274</v></cell><cell r="D27815"><v>3010864</v></cell><cell r="E27815" t="str"><v>CAMADA DE REGULARIZACAO DE PAVIMENTO EM CONCRETO ASFALTICO</v></cell><cell r="F27815" t="str"><v>M2</v></cell><cell r="G27815"><v>85.39</v></cell></row><row r="27816"><cell r="C27816" t="str"><v>172276</v></cell><cell r="D27816"><v>3010865</v></cell><cell r="E27816" t="str"><v>PISO EM CONCRETO ASFALTICO 05cm COM ESPALHAMENTO</v></cell><cell r="F27816" t="str"><v>M2</v></cell><cell r="G27816"><v>21.51</v></cell></row><row r="27817"><cell r="C27817" t="str"><v>172277</v></cell><cell r="D27817"><v>3010866</v></cell><cell r="E27817" t="str"><v>CONCRETO ASFALTICO COMPACTADO PARA PAVIMENTACAO</v></cell><cell r="F27817" t="str"><v>M3</v></cell><cell r="G27817"><v>405.12</v></cell></row><row r="27818"><cell r="C27818" t="str"><v>172278</v></cell><cell r="D27818"><v>3010867</v></cell><cell r="E27818" t="str"><v>PAVIMENTO CONCRETO ASFALTICO USINADO A QUENTE-ESP.=05cm</v></cell><cell r="F27818" t="str"><v>M2</v></cell><cell r="G27818"><v>28.7</v></cell></row><row r="27819"><cell r="C27819" t="str"><v>172280</v></cell><cell r="D27819"><v>3010868</v></cell><cell r="E27819" t="str"><v>CICLOVIA COM PAVIMENTO EM SAIBRO/CIMENTO</v></cell><cell r="F27819" t="str"><v>M2</v></cell><cell r="G27819"><v>62.1</v></cell></row><row r="27820"><cell r="C27820" t="str"><v>172281</v></cell><cell r="D27820"><v>3010869</v></cell><cell r="E27820" t="str"><v>PAVIMENTO CONCRETO ASFALTICO 20cm COM IMPRIMACAO/ESPALHAMENT</v></cell><cell r="F27820" t="str"><v>M2</v></cell><cell r="G27820"><v>73.1</v></cell></row><row r="27821"><cell r="C27821" t="str"><v>172283</v></cell><cell r="D27821"><v>3010870</v></cell><cell r="E27821" t="str"><v>PISO EM CONCRETO ARMADO DUPLO (20cm)-5.000kg</v></cell><cell r="F27821" t="str"><v>M2</v></cell><cell r="G27821"><v>302.14</v></cell></row><row r="27822"><cell r="C27822" t="str"><v>172284</v></cell><cell r="D27822"><v>3010871</v></cell><cell r="E27822" t="str"><v>MURO DE ARRIMO E CONTENCAO CONCRETO 18MPa h=2,0m 1,35m3</v></cell><cell r="F27822" t="str"><v>M</v></cell><cell r="G27822"><v>3845.73</v></cell></row><row r="27823"><cell r="C27823" t="str"><v>172285</v></cell><cell r="D27823"><v>3010872</v></cell><cell r="E27823" t="str"><v>MURO DE ARRIMO E CONTENCAO CONCRETO 18MPa h=2,5m 1,50m3</v></cell><cell r="F27823" t="str"><v>M</v></cell><cell r="G27823"><v>2965.26</v></cell></row><row r="27824"><cell r="C27824" t="str"><v>172286</v></cell><cell r="D27824"><v>3010873</v></cell><cell r="E27824" t="str"><v>ESCAVACAO/REPOSICAO TERRA MURO ARRIMO h=1,00m</v></cell><cell r="F27824" t="str"><v>M3</v></cell><cell r="G27824"><v>50.43</v></cell></row><row r="27825"><cell r="C27825" t="str"><v>172287</v></cell><cell r="D27825"><v>3010874</v></cell><cell r="E27825" t="str"><v>ESCAVACAO/REPOSICAO TERRA MURO ARRIMO h=1,5m</v></cell><cell r="F27825" t="str"><v>M3</v></cell><cell r="G27825"><v>77.46</v></cell></row><row r="27826"><cell r="C27826" t="str"><v>172288</v></cell><cell r="D27826"><v>3010875</v></cell><cell r="E27826" t="str"><v>ESCAVACAO/REPOSICAO TERRA MURO ARRIMO h=2,00</v></cell><cell r="F27826" t="str"><v>1,35m3-MET</v></cell><cell r="G27826"><v>67.54</v></cell></row><row r="27827"><cell r="C27827" t="str"><v>172289</v></cell><cell r="D27827"><v>3010876</v></cell><cell r="E27827" t="str"><v>ESCAVACAO/REPOSICAO TERRA MURO ARRIMO h=2,50</v></cell><cell r="F27827" t="str"><v>1,50m3-MET</v></cell><cell r="G27827"><v>75.12</v></cell></row><row r="27828"><cell r="C27828" t="str"><v>172290</v></cell><cell r="D27828"><v>3010877</v></cell><cell r="E27828" t="str"><v>ESCAVACAO/REPOSICAO m3 TERRA VALA AGUAS PLUVIAIS 6,0x2,5m</v></cell><cell r="F27828" t="str"><v>M</v></cell><cell r="G27828"><v>6666.91</v></cell></row><row r="27829"><cell r="C27829" t="str"><v>172302</v></cell><cell r="D27829"><v>3010878</v></cell><cell r="E27829" t="str"><v>ESPORTE-QUADRA DE TENIS COM PISO TIPO TENIS DAVIS</v></cell><cell r="F27829" t="str"><v>M2</v></cell><cell r="G27829"><v>288.43</v></cell></row><row r="27830"><cell r="C27830" t="str"><v>172309</v></cell><cell r="D27830"><v>3010879</v></cell><cell r="E27830" t="str"><v>ESPORTE-QUADRA POLIVALENTE COM PISO 15cm EM CONCRETO</v></cell><cell r="F27830" t="str"><v>M2</v></cell><cell r="G27830"><v>130.26</v></cell></row><row r="27831"><cell r="C27831" t="str"><v>172310</v></cell><cell r="D27831"><v>3010880</v></cell><cell r="E27831" t="str"><v>CAIS-ESTACAS 23cm x23cm x6,00cm CRAVADAS 2,0 EM LODO</v></cell><cell r="F27831" t="str"><v>UN</v></cell><cell r="G27831"><v>2646.54</v></cell></row><row r="27832"><cell r="C27832" t="str"><v>172311</v></cell><cell r="D27832"><v>3010881</v></cell><cell r="E27832" t="str"><v>CAIS-PASSADICO E VIGAS DE APOIO EM CONCRETO SOBRE ESTACAS</v></cell><cell r="F27832" t="str"><v>M3</v></cell><cell r="G27832"><v>1623.73</v></cell></row><row r="27833"><cell r="C27833" t="str"><v>172312</v></cell><cell r="D27833"><v>3010882</v></cell><cell r="E27833" t="str"><v>CAIS TURISTICO-CRAV.EST.23x23x600cm C/2,0m SUBMERSO EM LODO</v></cell><cell r="F27833" t="str"><v>UN</v></cell><cell r="G27833"><v>2592.08</v></cell></row><row r="27834"><cell r="C27834" t="str"><v>172313</v></cell><cell r="D27834"><v>3010883</v></cell><cell r="E27834" t="str"><v>CAIS TURISTICO-DECK E VIGAS DE APOIO EM CONCRETO SOBRE ESTAC</v></cell><cell r="F27834" t="str"><v>M3</v></cell><cell r="G27834"><v>1623.81</v></cell></row><row r="27835"><cell r="C27835" t="str"><v>172316</v></cell><cell r="D27835"><v>3010884</v></cell><cell r="E27835" t="str"><v>ESPORTE-PISTA DE SALTO</v></cell><cell r="F27835" t="str"><v>M2</v></cell><cell r="G27835"><v>63.38</v></cell></row><row r="27836"><cell r="C27836" t="str"><v>172321</v></cell><cell r="D27836"><v>3010885</v></cell><cell r="E27836" t="str"><v>ESPORTE-PISTA DE CORRIDA EM SAIBRO PARA ATLETISMO</v></cell><cell r="F27836" t="str"><v>M2</v></cell><cell r="G27836"><v>76.61</v></cell></row><row r="27837"><cell r="C27837" t="str"><v>172323</v></cell><cell r="D27837"><v>3010886</v></cell><cell r="E27837" t="str"><v>CONCRETO ASFALTICO USINADO MECANICAMENTE A QUENTE</v></cell><cell r="F27837" t="str"><v>M3</v></cell><cell r="G27837"><v>566.68</v></cell></row><row r="27838"><cell r="C27838" t="str"><v>172335</v></cell><cell r="D27838"><v>3010887</v></cell><cell r="E27838" t="str"><v>ESPORTE-BASE P/CAMPO FUTEBOL INCL.ATERRO 40cm COMPACT.MANUAL</v></cell><cell r="F27838" t="str"><v>M2</v></cell><cell r="G27838"><v>113.78</v></cell></row><row r="27839"><cell r="C27839" t="str"><v>172350</v></cell><cell r="D27839"><v>3010888</v></cell><cell r="E27839" t="str"><v>SINALIZACAO HORIZONTAL LAMINADO ELASTOPLASTICO 1,5mm BRANCO</v></cell><cell r="F27839" t="str"><v>M</v></cell><cell r="G27839"><v>34.37</v></cell></row><row r="27840"><cell r="C27840" t="str"><v>172351</v></cell><cell r="D27840"><v>3010889</v></cell><cell r="E27840" t="str"><v>SINALIZACAO HORIZONTAL LAMINADO ELASTOPLASTICO 1,5mm AMARELO</v></cell><cell r="F27840" t="str"><v>M</v></cell><cell r="G27840"><v>34.37</v></cell></row><row r="27841"><cell r="C27841" t="str"><v>172355</v></cell><cell r="D27841"><v>3010890</v></cell><cell r="E27841" t="str"><v>SINALIZACAO HORIZONTAL SPRAY BRANCO</v></cell><cell r="F27841" t="str"><v>M2</v></cell><cell r="G27841"><v>186.25</v></cell></row><row r="27842"><cell r="C27842" t="str"><v>172356</v></cell><cell r="D27842"><v>3010891</v></cell><cell r="E27842" t="str"><v>SINALIZACAO HORIZONTAL SPRAY AMARELO</v></cell><cell r="F27842" t="str"><v>M2</v></cell><cell r="G27842"><v>186.25</v></cell></row><row r="27843"><cell r="C27843" t="str"><v>172371</v></cell><cell r="D27843"><v>3010892</v></cell><cell r="E27843" t="str"><v>SINALIZACAO HORIZONTAL-TAXAS ALUMINIO 12,5cm FIXADAS</v></cell><cell r="F27843" t="str"><v>UN</v></cell><cell r="G27843"><v>77.72</v></cell></row><row r="27844"><cell r="C27844" t="str"><v>172372</v></cell><cell r="D27844"><v>3010893</v></cell><cell r="E27844" t="str"><v>SINALIZACAO HORIZONTAL-TARTARUGAS DE FERRO FUNDIDO 30cm</v></cell><cell r="F27844" t="str"><v>UN</v></cell><cell r="G27844"><v>75.78</v></cell></row><row r="27845"><cell r="C27845" t="str"><v>172401</v></cell><cell r="D27845"><v>3010894</v></cell><cell r="E27845" t="str"><v>SINALIZACAO VERTICAL PLACA ""PEDESTRES"" 80x80cm</v></cell><cell r="F27845" t="str"><v>UN</v></cell><cell r="G27845"><v>265.88</v></cell></row><row r="27846"><cell r="C27846" t="str"><v>172402</v></cell><cell r="D27846"><v>3010895</v></cell><cell r="E27846" t="str"><v>SINALIZACAO VERTICAL PLACA ""PROIBIDO PARA PEDESTRES"" 80x80</v></cell><cell r="F27846" t="str"><v>UN</v></cell><cell r="G27846"><v>495.65</v></cell></row><row r="27847"><cell r="C27847" t="str"><v>172403</v></cell><cell r="D27847"><v>3010896</v></cell><cell r="E27847" t="str"><v>SINALIZACAO VERTICAL PLACA ""REGULAMENTACAO"" 80x80cm</v></cell><cell r="F27847" t="str"><v>UN</v></cell><cell r="G27847"><v>361.62</v></cell></row><row r="27848"><cell r="C27848" t="str"><v>172404</v></cell><cell r="D27848"><v>3010897</v></cell><cell r="E27848" t="str"><v>SINALIZACAO VERTICAL PLACA ""PREFERENCIAL"" 80x80cm</v></cell><cell r="F27848" t="str"><v>UN</v></cell><cell r="G27848"><v>323.32</v></cell></row><row r="27849"><cell r="C27849" t="str"><v>172405</v></cell><cell r="D27849"><v>3010898</v></cell><cell r="E27849" t="str"><v>SINALIZACAO VERTICAL PLACA ""EXCLUSIVO PARA ONIBUS"" 80x80cm</v></cell><cell r="F27849" t="str"><v>UN</v></cell><cell r="G27849"><v>457.35</v></cell></row><row r="27850"><cell r="C27850" t="str"><v>172406</v></cell><cell r="D27850"><v>3010899</v></cell><cell r="E27850" t="str"><v>SSINALIZACAO VERTICAL PLACA ""UTILIZE O ESTACIONAMENTO"" 80x</v></cell><cell r="F27850" t="str"><v>UN</v></cell><cell r="G27850"><v>514.81</v></cell></row><row r="27851"><cell r="C27851" t="str"><v>172410</v></cell><cell r="D27851"><v>3010900</v></cell><cell r="E27851" t="str"><v>SINALIZACAO VERTICAL PLACA ""INDICATIVA ZEBRADA"" 80x30cm</v></cell><cell r="F27851" t="str"><v>UN</v></cell><cell r="G27851"><v>167.76</v></cell></row><row r="27852"><cell r="C27852" t="str"><v>172415</v></cell><cell r="D27852"><v>3010901</v></cell><cell r="E27852" t="str"><v>RECUPERACAO DE VIAS DE ACESSO COM CIMENTO ASFALTICO</v></cell><cell r="F27852" t="str"><v>M2</v></cell><cell r="G27852"><v>106.58</v></cell></row><row r="27853"><cell r="C27853" t="str"><v>172420</v></cell><cell r="D27853"><v>3010902</v></cell><cell r="E27853" t="str"><v>TUBO CONCRETO ARMADO AGUAS PLUVIAIS PA-3 1.000mm</v></cell><cell r="F27853" t="str"><v>M</v></cell><cell r="G27853"><v>742.98</v></cell></row><row r="27854"><cell r="C27854" t="str"><v>172422</v></cell><cell r="D27854"><v>3010903</v></cell><cell r="E27854" t="str"><v>TUBO CONCRETO ARMADO AGUAS PLUVIAIS PA-3 1.200mm</v></cell><cell r="F27854" t="str"><v>M</v></cell><cell r="G27854"><v>1058.17</v></cell></row><row r="27855"><cell r="C27855" t="str"><v>172423</v></cell><cell r="D27855"><v>3010904</v></cell><cell r="E27855" t="str"><v>TUBO CONCRETO ARMADO AGUAS PLUVIAIS PA-3 1.500mm</v></cell><cell r="F27855" t="str"><v>M</v></cell><cell r="G27855"><v>1383.08</v></cell></row><row r="27856"><cell r="C27856" t="str"><v>172424</v></cell><cell r="D27856"><v>3010905</v></cell><cell r="E27856" t="str"><v>TUBO CONCRETO ARMADO AGUAS PLUVIAIS PA-3 300mm</v></cell><cell r="F27856" t="str"><v>M</v></cell><cell r="G27856"><v>850.84</v></cell></row><row r="27857"><cell r="C27857" t="str"><v>172425</v></cell><cell r="D27857"><v>3010906</v></cell><cell r="E27857" t="str"><v>TUBO CONCRETO ARMADO AGUAS PLUVIAIS PA-3 400mm</v></cell><cell r="F27857" t="str"><v>M</v></cell><cell r="G27857"><v>203.62</v></cell></row><row r="27858"><cell r="C27858" t="str"><v>172426</v></cell><cell r="D27858"><v>3010907</v></cell><cell r="E27858" t="str"><v>TUBO CONCRETO ARMADO AGUAS PLUVIAIS PA-3 700mm</v></cell><cell r="F27858" t="str"><v>M</v></cell><cell r="G27858"><v>424.14</v></cell></row><row r="27859"><cell r="C27859" t="str"><v>172427</v></cell><cell r="D27859"><v>3010908</v></cell><cell r="E27859" t="str"><v>TUBO CONCRETO ARMADO AGUAS PLUVIAIS PA-1 1.000mm</v></cell><cell r="F27859" t="str"><v>M</v></cell><cell r="G27859"><v>899.64</v></cell></row><row r="27860"><cell r="C27860" t="str"><v>172428</v></cell><cell r="D27860"><v>3010909</v></cell><cell r="E27860" t="str"><v>TUBO CONCRETO ARMADO AGUAS PLUVIAIS PA-1 2.000mm</v></cell><cell r="F27860" t="str"><v>M</v></cell><cell r="G27860"><v>2427.09</v></cell></row><row r="27861"><cell r="C27861" t="str"><v>172429</v></cell><cell r="D27861"><v>3010910</v></cell><cell r="E27861" t="str"><v>TUBO CONCRETO ARMADO AGUAS PLUVIAIS PA-1 300mm</v></cell><cell r="F27861" t="str"><v>M</v></cell><cell r="G27861"><v>182.24</v></cell></row><row r="27862"><cell r="C27862" t="str"><v>172430</v></cell><cell r="D27862"><v>3010911</v></cell><cell r="E27862" t="str"><v>TUBO CONCRETO ARMADO AGUAS PLUVIAIS PA-1 400mm</v></cell><cell r="F27862" t="str"><v>M</v></cell><cell r="G27862"><v>203.62</v></cell></row><row r="27863"><cell r="C27863" t="str"><v>172431</v></cell><cell r="D27863"><v>3010912</v></cell><cell r="E27863" t="str"><v>TUBO CONCRETO ARMADO AGUAS PLUVIAIS PA-1 500mm</v></cell><cell r="F27863" t="str"><v>M</v></cell><cell r="G27863"><v>285.32</v></cell></row><row r="27864"><cell r="C27864" t="str"><v>172432</v></cell><cell r="D27864"><v>3010913</v></cell><cell r="E27864" t="str"><v>TUBO CONCRETO ARMADO AGUAS PLUVIAIS PA-1 600mm</v></cell><cell r="F27864" t="str"><v>M</v></cell><cell r="G27864"><v>333.73</v></cell></row><row r="27865"><cell r="C27865" t="str"><v>172433</v></cell><cell r="D27865"><v>3010914</v></cell><cell r="E27865" t="str"><v>TUBO CONCRETO ARMADO AGUAS PLUVIAIS PA-1 700mm</v></cell><cell r="F27865" t="str"><v>M</v></cell><cell r="G27865"><v>424.14</v></cell></row><row r="27866"><cell r="C27866" t="str"><v>172434</v></cell><cell r="D27866"><v>3010915</v></cell><cell r="E27866" t="str"><v>TUBO CONCRETO ARMADO AGUAS PLUVIAIS PA-1 900mm</v></cell><cell r="F27866" t="str"><v>M</v></cell><cell r="G27866"><v>592.95</v></cell></row><row r="27867"><cell r="C27867" t="str"><v>172435</v></cell><cell r="D27867"><v>3010916</v></cell><cell r="E27867" t="str"><v>TUBO CONCRETO ARMADO AGUAS PLUVIAIS PA-2 1.000mm</v></cell><cell r="F27867" t="str"><v>M</v></cell><cell r="G27867"><v>852.98</v></cell></row><row r="27868"><cell r="C27868" t="str"><v>172437</v></cell><cell r="D27868"><v>3010917</v></cell><cell r="E27868" t="str"><v>TUBO CONCRETO ARMADO AGUAS PLUVIAIS PA-2 1.200mm</v></cell><cell r="F27868" t="str"><v>M</v></cell><cell r="G27868"><v>1058.17</v></cell></row><row r="27869"><cell r="C27869" t="str"><v>172438</v></cell><cell r="D27869"><v>3010918</v></cell><cell r="E27869" t="str"><v>TUBO CONCRETO ARMADO AGUAS PLUVIAIS PA-2 1.500mm</v></cell><cell r="F27869" t="str"><v>M</v></cell><cell r="G27869"><v>1395.1</v></cell></row><row r="27870"><cell r="C27870" t="str"><v>172439</v></cell><cell r="D27870"><v>3010919</v></cell><cell r="E27870" t="str"><v>TUBO CONCRETO ARMADO AGUAS PLUVIAIS PA-2 2.000mm</v></cell><cell r="F27870" t="str"><v>M</v></cell><cell r="G27870"><v>989.48</v></cell></row><row r="27871"><cell r="C27871" t="str"><v>172440</v></cell><cell r="D27871"><v>3010920</v></cell><cell r="E27871" t="str"><v>TUBO CONCRETO ARMADO AGUAS PLUVIAIS PA-2 300mm</v></cell><cell r="F27871" t="str"><v>M</v></cell><cell r="G27871"><v>184.44</v></cell></row><row r="27872"><cell r="C27872" t="str"><v>172441</v></cell><cell r="D27872"><v>3010921</v></cell><cell r="E27872" t="str"><v>TUBO CONCRETO ARMADO AGUAS PLUVIAIS PA-2 400mm</v></cell><cell r="F27872" t="str"><v>M</v></cell><cell r="G27872"><v>203.64</v></cell></row><row r="27873"><cell r="C27873" t="str"><v>172442</v></cell><cell r="D27873"><v>3010922</v></cell><cell r="E27873" t="str"><v>TUBO CONCRETO ARMADO AGUAS PLUVIAIS PA-2 500mm</v></cell><cell r="F27873" t="str"><v>M</v></cell><cell r="G27873"><v>285.32</v></cell></row><row r="27874"><cell r="C27874" t="str"><v>172443</v></cell><cell r="D27874"><v>3010923</v></cell><cell r="E27874" t="str"><v>TUBO CONCRETO ARMADO AGUAS PLUVIAIS PA-2 700mm</v></cell><cell r="F27874" t="str"><v>M</v></cell><cell r="G27874"><v>424.14</v></cell></row><row r="27875"><cell r="C27875" t="str"><v>172444</v></cell><cell r="D27875"><v>3010924</v></cell><cell r="E27875" t="str"><v>TUBO CONCRETO ARMADO AGUAS PLUVIAIS PA-2 600mm</v></cell><cell r="F27875" t="str"><v>M</v></cell><cell r="G27875"><v>329.58</v></cell></row><row r="27876"><cell r="C27876" t="str"><v>172445</v></cell><cell r="D27876"><v>3010925</v></cell><cell r="E27876" t="str"><v>TUBO CONCRETO ARMADO AGUAS PLUVIAIS PA-2 800mm</v></cell><cell r="F27876" t="str"><v>M</v></cell><cell r="G27876"><v>479.32</v></cell></row><row r="27877"><cell r="C27877" t="str"><v>172446</v></cell><cell r="D27877"><v>3010926</v></cell><cell r="E27877" t="str"><v>TUBO CONCRETO ARMADO AGUAS PLUVIAIS PA-2 900mm</v></cell><cell r="F27877" t="str"><v>M</v></cell><cell r="G27877"><v>609.02</v></cell></row><row r="27878"><cell r="C27878" t="str"><v>172447</v></cell><cell r="D27878"><v>3010927</v></cell><cell r="E27878" t="str"><v>TUBO CONCRETO SIMPLES AGUAS PUVIAIS PS-1 200mm ARTSUL</v></cell><cell r="F27878" t="str"><v>M</v></cell><cell r="G27878"><v>174.5</v></cell></row><row r="27879"><cell r="C27879" t="str"><v>172451</v></cell><cell r="D27879"><v>3010928</v></cell><cell r="E27879" t="str"><v>SINALIZACAO VERTICAL POSTE TUBULAR METALICO 6,0m</v></cell><cell r="F27879" t="str"><v>UN</v></cell><cell r="G27879"><v>1074.61</v></cell></row><row r="27880"><cell r="C27880" t="str"><v>172452</v></cell><cell r="D27880"><v>3010929</v></cell><cell r="E27880" t="str"><v>SINALIZACAO VERTICAL POSTE TUBULAR METALICO 7,0m</v></cell><cell r="F27880" t="str"><v>UN</v></cell><cell r="G27880"><v>1256.23</v></cell></row><row r="27881"><cell r="C27881" t="str"><v>172455</v></cell><cell r="D27881"><v>3010930</v></cell><cell r="E27881" t="str"><v>MODULO CONCRETO PARA ESTACIONAMENTO BICICLETAS</v></cell><cell r="F27881" t="str"><v>UN</v></cell><cell r="G27881"><v>100.74</v></cell></row><row r="27882"><cell r="C27882" t="str"><v>172460</v></cell><cell r="D27882"><v>3010931</v></cell><cell r="E27882" t="str"><v>TUBO CONCRETO ARMADO ESGOTO SANITARIO EA-2 300mm</v></cell><cell r="F27882" t="str"><v>M</v></cell><cell r="G27882"><v>184.44</v></cell></row><row r="27883"><cell r="C27883" t="str"><v>172461</v></cell><cell r="D27883"><v>3010932</v></cell><cell r="E27883" t="str"><v>TUBO CONCRETO ARMADO ESGOTO SANITARIO EA-2 400mm</v></cell><cell r="F27883" t="str"><v>M</v></cell><cell r="G27883"><v>199.91</v></cell></row><row r="27884"><cell r="C27884" t="str"><v>172462</v></cell><cell r="D27884"><v>3010933</v></cell><cell r="E27884" t="str"><v>TUBO CONCRETO ARMADO ESGOTO SANITARIO EA-2 500mm</v></cell><cell r="F27884" t="str"><v>M</v></cell><cell r="G27884"><v>287.84</v></cell></row><row r="27885"><cell r="C27885" t="str"><v>172463</v></cell><cell r="D27885"><v>3010934</v></cell><cell r="E27885" t="str"><v>TUBO CONCRETO ARMADO ESGOTO SANITARIO EA-2 600mm</v></cell><cell r="F27885" t="str"><v>M</v></cell><cell r="G27885"><v>329.58</v></cell></row><row r="27886"><cell r="C27886" t="str"><v>172464</v></cell><cell r="D27886"><v>3010935</v></cell><cell r="E27886" t="str"><v>TUBO CONCRETO ARMADO ESGOTO SANITARIO EA-2 700mm</v></cell><cell r="F27886" t="str"><v>M</v></cell><cell r="G27886"><v>425.6</v></cell></row><row r="27887"><cell r="C27887" t="str"><v>172465</v></cell><cell r="D27887"><v>3010936</v></cell><cell r="E27887" t="str"><v>TUBO CONCRETO ARMADO ESGOTO SANITARIO EA-2 800mm</v></cell><cell r="F27887" t="str"><v>M</v></cell><cell r="G27887"><v>472.89</v></cell></row><row r="27888"><cell r="C27888" t="str"><v>172466</v></cell><cell r="D27888"><v>3010937</v></cell><cell r="E27888" t="str"><v>TUBO CONCRETO ARMADO ESGOTO SANITARIO EA-2 900mm</v></cell><cell r="F27888" t="str"><v>M</v></cell><cell r="G27888"><v>551.57</v></cell></row><row r="27889"><cell r="C27889" t="str"><v>172467</v></cell><cell r="D27889"><v>3010938</v></cell><cell r="E27889" t="str"><v>TUBO CONCRETO ARMADO ESGOTO SANITARIO EA-2 1000mm</v></cell><cell r="F27889" t="str"><v>M</v></cell><cell r="G27889"><v>852.98</v></cell></row><row r="27890"><cell r="C27890" t="str"><v>172468</v></cell><cell r="D27890"><v>3010939</v></cell><cell r="E27890" t="str"><v>TUBO CONCRETO ARMADO ESGOTO SANITARIO EA-2 1200mm</v></cell><cell r="F27890" t="str"><v>M</v></cell><cell r="G27890"><v>781.78</v></cell></row><row r="27891"><cell r="C27891" t="str"><v>172469</v></cell><cell r="D27891"><v>3010940</v></cell><cell r="E27891" t="str"><v>TUBO CONCRETO ARMADO ESGOTO SANITARIO EA-2 1500mm</v></cell><cell r="F27891" t="str"><v>M</v></cell><cell r="G27891"><v>1168.39</v></cell></row><row r="27892"><cell r="C27892" t="str"><v>172470</v></cell><cell r="D27892"><v>3010941</v></cell><cell r="E27892" t="str"><v>TUBO CONCRETO ARMADO ESGOTO SANITARIO EA-2 2000mm</v></cell><cell r="F27892" t="str"><v>M</v></cell><cell r="G27892"><v>2056.73</v></cell></row><row r="27893"><cell r="C27893" t="str"><v>172471</v></cell><cell r="D27893"><v>3010942</v></cell><cell r="E27893" t="str"><v>TUBO CONCRETO ARMADO ESGOTO SANITARIO EA-3 300mm</v></cell><cell r="F27893" t="str"><v>M</v></cell><cell r="G27893"><v>196.17</v></cell></row><row r="27894"><cell r="C27894" t="str"><v>172472</v></cell><cell r="D27894"><v>3010943</v></cell><cell r="E27894" t="str"><v>TUBO CONCRETO ARMADO ESGOTO SANITARIO EA-3 400mm</v></cell><cell r="F27894" t="str"><v>M</v></cell><cell r="G27894"><v>222.71</v></cell></row><row r="27895"><cell r="C27895" t="str"><v>172473</v></cell><cell r="D27895"><v>3010944</v></cell><cell r="E27895" t="str"><v>TUBO CONCRETO ARMADO ESGOTO SANITARIO EA-3 500mm</v></cell><cell r="F27895" t="str"><v>M</v></cell><cell r="G27895"><v>306.63</v></cell></row><row r="27896"><cell r="C27896" t="str"><v>172474</v></cell><cell r="D27896"><v>3010945</v></cell><cell r="E27896" t="str"><v>TUBO CONCRETO ARMADO ESGOTO SANITARIO EA-3 600mm</v></cell><cell r="F27896" t="str"><v>M</v></cell><cell r="G27896"><v>349.78</v></cell></row><row r="27897"><cell r="C27897" t="str"><v>172475</v></cell><cell r="D27897"><v>3010946</v></cell><cell r="E27897" t="str"><v>TUBO CONCRETO ARMADO ESGOTO SANITARIO EA-3 700mm</v></cell><cell r="F27897" t="str"><v>M</v></cell><cell r="G27897"><v>448.03</v></cell></row><row r="27898"><cell r="C27898" t="str"><v>172476</v></cell><cell r="D27898"><v>3010947</v></cell><cell r="E27898" t="str"><v>TUBO CONCRETO ARMADO ESGOTO SANITARIO EA-3 800mm</v></cell><cell r="F27898" t="str"><v>M</v></cell><cell r="G27898"><v>502.56</v></cell></row><row r="27899"><cell r="C27899" t="str"><v>172477</v></cell><cell r="D27899"><v>3010948</v></cell><cell r="E27899" t="str"><v>TUBO CONCRETO ARMADO ESGOTO SANITARIO EA-3 900mm</v></cell><cell r="F27899" t="str"><v>M</v></cell><cell r="G27899"><v>633.44</v></cell></row><row r="27900"><cell r="C27900" t="str"><v>172478</v></cell><cell r="D27900"><v>3010949</v></cell><cell r="E27900" t="str"><v>TUBO CONCRETO ARMADO ESGOTO SANITARIO EA-3 1000mm</v></cell><cell r="F27900" t="str"><v>M</v></cell><cell r="G27900"><v>773.53</v></cell></row><row r="27901"><cell r="C27901" t="str"><v>172479</v></cell><cell r="D27901"><v>3010950</v></cell><cell r="E27901" t="str"><v>TUBO CONCRETO ARMADO ESGOTO SANITARIO EA-3 1200mm</v></cell><cell r="F27901" t="str"><v>M</v></cell><cell r="G27901"><v>994.15</v></cell></row><row r="27902"><cell r="C27902" t="str"><v>172480</v></cell><cell r="D27902"><v>3010951</v></cell><cell r="E27902" t="str"><v>TUBO CONCRETO ARMADO ESGOTO SANITARIO EA-3 1500mm</v></cell><cell r="F27902" t="str"><v>M</v></cell><cell r="G27902"><v>1361.14</v></cell></row><row r="27903"><cell r="C27903" t="str"><v>172481</v></cell><cell r="D27903"><v>3010952</v></cell><cell r="E27903" t="str"><v>TUBO CONCRETO ARMADO ESGOTO SANITARIO EA-3 2000mm</v></cell><cell r="F27903" t="str"><v>M</v></cell><cell r="G27903"><v>13830.63</v></cell></row><row r="27904"><cell r="C27904" t="str"><v>172504</v></cell><cell r="D27904"><v>3010953</v></cell><cell r="E27904" t="str"><v>ABERTURA MANUAL DE CAIXA DE BASE PARA CALCADAS</v></cell><cell r="F27904" t="str"><v>M2</v></cell><cell r="G27904"><v>14.4</v></cell></row><row r="27905"><cell r="C27905" t="str"><v>172505</v></cell><cell r="D27905"><v>3010954</v></cell><cell r="E27905" t="str"><v>PISO EM PLACAS CONCRETO PARA CALCADAS</v></cell><cell r="F27905" t="str"><v>M2</v></cell><cell r="G27905"><v>111.16</v></cell></row><row r="27906"><cell r="C27906" t="str"><v>172506</v></cell><cell r="D27906"><v>3010955</v></cell><cell r="E27906" t="str"><v>PISO EM CIMENTADO SIMPLES 2cm CIMENTO/AREIA 1:3</v></cell><cell r="F27906" t="str"><v>M2</v></cell><cell r="G27906"><v>33.13</v></cell></row><row r="27907"><cell r="C27907" t="str"><v>172507</v></cell><cell r="D27907"><v>3010956</v></cell><cell r="E27907" t="str"><v>CORDAO CONCRETO 9x30x100cm PREMOLDADO</v></cell><cell r="F27907" t="str"><v>M</v></cell><cell r="G27907"><v>16.36</v></cell></row><row r="27908"><cell r="C27908" t="str"><v>172509</v></cell><cell r="D27908"><v>3010957</v></cell><cell r="E27908" t="str"><v>CANALETA DE CONTENCAO EM PE DE TALUDE</v></cell><cell r="F27908" t="str"><v>M</v></cell><cell r="G27908"><v>55.02</v></cell></row><row r="27909"><cell r="C27909" t="str"><v>172510</v></cell><cell r="D27909"><v>3010958</v></cell><cell r="E27909" t="str"><v>CORTE PAVIMENTO ASFALTICO-MEIO MANUAL-FIGURA GEOMETRICA H=15</v></cell><cell r="F27909" t="str"><v>M2</v></cell><cell r="G27909"><v>23.78</v></cell></row><row r="27910"><cell r="C27910" t="str"><v>172511</v></cell><cell r="D27910"><v>3010959</v></cell><cell r="E27910" t="str"><v>LIGACAO EM SUB-BASE DE PAVIMENTO PARA CAPEAMENTO ASFALTICO</v></cell><cell r="F27910" t="str"><v>M2</v></cell><cell r="G27910"><v>14.65</v></cell></row><row r="27911"><cell r="C27911" t="str"><v>172512</v></cell><cell r="D27911"><v>3010960</v></cell><cell r="E27911" t="str"><v>PAVIMENTO EM CONCRETO ASFALTICO USINADO A QUENTE ESP.= 13cm</v></cell><cell r="F27911" t="str"><v>M2</v></cell><cell r="G27911"><v>79.08</v></cell></row><row r="27912"><cell r="C27912" t="str"><v>172514</v></cell><cell r="D27912"><v>3010961</v></cell><cell r="E27912" t="str"><v>ESPORTE-ALAMBRADO PARA QUADRA POLIVALENTE ESPORTIVA</v></cell><cell r="F27912" t="str"><v>UN</v></cell><cell r="G27912"><v>14120</v></cell></row><row r="27913"><cell r="C27913" t="str"><v>172515</v></cell><cell r="D27913"><v>3010962</v></cell><cell r="E27913" t="str"><v>ESPORTE-EQUIPAMENTO E ACESSORIOS PARA QUADRA DE BASQUETE</v></cell><cell r="F27913" t="str"><v>UN</v></cell><cell r="G27913"><v>3650</v></cell></row><row r="27914"><cell r="C27914" t="str"><v>172516</v></cell><cell r="D27914"><v>3010963</v></cell><cell r="E27914" t="str"><v>ESPORTE-EQUIPAMENTO E ACESSORIOS PARA QUADRA DE VOLLEY</v></cell><cell r="F27914" t="str"><v>UN</v></cell><cell r="G27914"><v>1266</v></cell></row><row r="27915"><cell r="C27915" t="str"><v>172517</v></cell><cell r="D27915"><v>3010964</v></cell><cell r="E27915" t="str"><v>ESPORTE-EQUIPAMENTO E ACESSORIOS PARA QUADRA FUTEBOL DE SALA</v></cell><cell r="F27915" t="str"><v>UN</v></cell><cell r="G27915"><v>1760</v></cell></row><row r="27916"><cell r="C27916" t="str"><v>172519</v></cell><cell r="D27916"><v>3010965</v></cell><cell r="E27916" t="str"><v>PAVIMENTO ASFALTICO FLEXIVEL CBUQ COM ASFALTO CAP 50/60</v></cell><cell r="F27916" t="str"><v>M3</v></cell><cell r="G27916"><v>482.43</v></cell></row><row r="27917"><cell r="C27917" t="str"><v>172521</v></cell><cell r="D27917"><v>3010966</v></cell><cell r="E27917" t="str"><v>RETIRADA DE TURFA COM EQUIPAMENTO MECANICO</v></cell><cell r="F27917" t="str"><v>M3</v></cell><cell r="G27917"><v>38.02</v></cell></row><row r="27918"><cell r="C27918" t="str"><v>172522</v></cell><cell r="D27918"><v>3010967</v></cell><cell r="E27918" t="str"><v>TRANSPORTE DE TURFA ESCAVADA</v></cell><cell r="F27918" t="str"><v>M3</v></cell><cell r="G27918"><v>0.68</v></cell></row><row r="27919"><cell r="C27919" t="str"><v>172523</v></cell><cell r="D27919"><v>3010968</v></cell><cell r="E27919" t="str"><v>ESPALHAMENTO DE TURFA ESCAVADA-BOTA/FORA NO CANTEIRO DA OBRA</v></cell><cell r="F27919" t="str"><v>M3</v></cell><cell r="G27919"><v>0.87</v></cell></row><row r="27920"><cell r="C27920" t="str"><v>172525</v></cell><cell r="D27920"><v>3010969</v></cell><cell r="E27920" t="str"><v>PISO E IMPRIMACAO ASFALTICA EM VIAS URBANAS</v></cell><cell r="F27920" t="str"><v>M2</v></cell><cell r="G27920"><v>198.81</v></cell></row><row r="27921"><cell r="C27921" t="str"><v>172550</v></cell><cell r="D27921"><v>3010970</v></cell><cell r="E27921" t="str"><v>LIMITE DE VELOCIDADE-QUEBRA MOLAS EM PAVIMENTO</v></cell><cell r="F27921" t="str"><v>M</v></cell><cell r="G27921"><v>184</v></cell></row><row r="27922"><cell r="C27922" t="str"><v>172551</v></cell><cell r="D27922"><v>3010971</v></cell><cell r="E27922" t="str"><v>LIMITE DE VELOCIDADE-PREMOLDADO-GELO BAIANO PARA DEMARCACAO</v></cell><cell r="F27922" t="str"><v>UN</v></cell><cell r="G27922"><v>129.41</v></cell></row><row r="27923"><cell r="C27923" t="str"><v>172552</v></cell><cell r="D27923"><v>3010972</v></cell><cell r="E27923" t="str"><v>CALCADA CONCRETO ARMADO - ESPESSURA 7cm</v></cell><cell r="F27923" t="str"><v>M2</v></cell><cell r="G27923"><v>80.34</v></cell></row><row r="27924"><cell r="C27924" t="str"><v>172553</v></cell><cell r="D27924"><v>3010973</v></cell><cell r="E27924" t="str"><v>PAVIMENTO-LAJE NIVELADA CONCRETO ARMADO ESPESSURA 0,10m</v></cell><cell r="F27924" t="str"><v>M2</v></cell><cell r="G27924"><v>99.51</v></cell></row><row r="27925"><cell r="C27925" t="str"><v>172554</v></cell><cell r="D27925"><v>3010974</v></cell><cell r="E27925" t="str"><v>PAVIMENTO-LAJE NIVELADA CONCRETO ARMADO ESPESSURA 0,15m</v></cell><cell r="F27925" t="str"><v>M2</v></cell><cell r="G27925"><v>125.53</v></cell></row><row r="27926"><cell r="C27926" t="str"><v>172555</v></cell><cell r="D27926"><v>3010975</v></cell><cell r="E27926" t="str"><v>PAVIMENTO-LAJE NIVELADA CONCRETO ARMADO ESPESSURA 0,20m</v></cell><cell r="F27926" t="str"><v>M2</v></cell><cell r="G27926"><v>152.45</v></cell></row><row r="27927"><cell r="C27927" t="str"><v>172556</v></cell><cell r="D27927"><v>3010976</v></cell><cell r="E27927" t="str"><v>CAIS ABASTECIMENTO-VIGAS CONCRETO fck 180kgf/cm2 CINTA ESTAC</v></cell><cell r="F27927" t="str"><v>M3</v></cell><cell r="G27927"><v>1623.81</v></cell></row><row r="27928"><cell r="C27928" t="str"><v>172557</v></cell><cell r="D27928"><v>3010977</v></cell><cell r="E27928" t="str"><v>CAIS ABASTECIMENTO-DECK EM PRANCHOES DE MADEIRA</v></cell><cell r="F27928" t="str"><v>M2</v></cell><cell r="G27928"><v>751.84</v></cell></row><row r="27929"><cell r="C27929" t="str"><v>172558</v></cell><cell r="D27929"><v>3010978</v></cell><cell r="E27929" t="str"><v>BRACOS DE QUEBRA-MAR ESTACAS 20x20cm COM PROTECAO DE PNEUS</v></cell><cell r="F27929" t="str"><v>UN</v></cell><cell r="G27929"><v>1366.45</v></cell></row><row r="27930"><cell r="C27930" t="str"><v>172559</v></cell><cell r="D27930"><v>3010979</v></cell><cell r="E27930" t="str"><v>BRACOS DE QUEBRA-MAR VIGA CONCRETO PARA AMARRACAO TOPO ESTAC</v></cell><cell r="F27930" t="str"><v>M</v></cell><cell r="G27930"><v>96.04</v></cell></row><row r="27931"><cell r="C27931" t="str"><v>172561</v></cell><cell r="D27931"><v>3010980</v></cell><cell r="E27931" t="str"><v>PAVIMENT0 ASFALTIC0 CBUQ-PRODUCAO-MATERIAIS COMPONENTES</v></cell><cell r="F27931" t="str"><v>TN/M3</v></cell><cell r="G27931"><v>192.02</v></cell></row><row r="27932"><cell r="C27932" t="str"><v>172562</v></cell><cell r="D27932"><v>3010981</v></cell><cell r="E27932" t="str"><v>PAVIMENTO ASFALTICO CBUQ PREMISTURADO A QUENTE-APLICADO</v></cell><cell r="F27932" t="str"><v>M3</v></cell><cell r="G27932"><v>2530.28</v></cell></row><row r="27933"><cell r="C27933" t="str"><v>172563</v></cell><cell r="D27933"><v>3010982</v></cell><cell r="E27933" t="str"><v>PAVIMENTO ASFALTICO PMQ-PRODUCAO DE MATERIAIS COMPONENTES</v></cell><cell r="F27933" t="str"><v>TN/M3</v></cell><cell r="G27933"><v>119.2</v></cell></row><row r="27934"><cell r="C27934" t="str"><v>172564</v></cell><cell r="D27934"><v>3010983</v></cell><cell r="E27934" t="str"><v>PAVIMENTO ASFALTICO PMQ PREMISTURADO A QUENTE-APLICADO</v></cell><cell r="F27934" t="str"><v>M3</v></cell><cell r="G27934"><v>2534.5</v></cell></row><row r="27935"><cell r="C27935" t="str"><v>172570</v></cell><cell r="D27935"><v>3010984</v></cell><cell r="E27935" t="str"><v>MARINA-ESTACAS CONCRETO 25x25cm - 6m PARA APOIO PIER</v></cell><cell r="F27935" t="str"><v>UN</v></cell><cell r="G27935"><v>427.83</v></cell></row><row r="27936"><cell r="C27936" t="str"><v>172571</v></cell><cell r="D27936"><v>3010985</v></cell><cell r="E27936" t="str"><v>CAIS ABASTECIMENTO-CRAV.ESTACAS 25x25x600cm COM 2,0m EM LODO</v></cell><cell r="F27936" t="str"><v>UN</v></cell><cell r="G27936"><v>1673.98</v></cell></row><row r="27937"><cell r="C27937" t="str"><v>172575</v></cell><cell r="D27937"><v>3010986</v></cell><cell r="E27937" t="str"><v>MARINA-COLAR DUPLO PARA ESTACAS 25x25cm</v></cell><cell r="F27937" t="str"><v>UN</v></cell><cell r="G27937"><v>567.19</v></cell></row><row r="27938"><cell r="C27938" t="str"><v>172576</v></cell><cell r="D27938"><v>3010987</v></cell><cell r="E27938" t="str"><v>CAIS-COLAR SIMPLES ESTACAS EM PIER DE MARINA 25x25cm</v></cell><cell r="F27938" t="str"><v>UN</v></cell><cell r="G27938"><v>349.26</v></cell></row><row r="27939"><cell r="C27939" t="str"><v>172580</v></cell><cell r="D27939"><v>3010988</v></cell><cell r="E27939" t="str"><v>MARINA-PIER 7,50x2,00m TIPO P1-8</v></cell><cell r="F27939" t="str"><v>UN</v></cell><cell r="G27939"><v>3999.65</v></cell></row><row r="27940"><cell r="C27940" t="str"><v>172581</v></cell><cell r="D27940"><v>3010989</v></cell><cell r="E27940" t="str"><v>MARINA-PIER ESTABILIZADOR 3,00x1,20m TIPO PE-4</v></cell><cell r="F27940" t="str"><v>UN</v></cell><cell r="G27940"><v>3193.35</v></cell></row><row r="27941"><cell r="C27941" t="str"><v>172582</v></cell><cell r="D27941"><v>3010990</v></cell><cell r="E27941" t="str"><v>MARINA-FINGER 7,50x1,20m TIPO FG-5</v></cell><cell r="F27941" t="str"><v>UN</v></cell><cell r="G27941"><v>3596.54</v></cell></row><row r="27942"><cell r="C27942" t="str"><v>172583</v></cell><cell r="D27942"><v>3010991</v></cell><cell r="E27942" t="str"><v>MARINA-CUNHO DE ACO INOXIDAVEL 316</v></cell><cell r="F27942" t="str"><v>UN</v></cell><cell r="G27942"><v>340.26</v></cell></row><row r="27943"><cell r="C27943" t="str"><v>172584</v></cell><cell r="D27943"><v>3010992</v></cell><cell r="E27943" t="str"><v>MARINA-POSTE SERVICO TIPO PSC-1</v></cell><cell r="F27943" t="str"><v>UN</v></cell><cell r="G27943"><v>2787.44</v></cell></row><row r="27944"><cell r="C27944" t="str"><v>172585</v></cell><cell r="D27944"><v>3010993</v></cell><cell r="E27944" t="str"><v>MARINA-POSTE SINALIZACAO TIPO PTS-1</v></cell><cell r="F27944" t="str"><v>UN</v></cell><cell r="G27944"><v>1386.09</v></cell></row><row r="27945"><cell r="C27945" t="str"><v>172586</v></cell><cell r="D27945"><v>3010994</v></cell><cell r="E27945" t="str"><v>MARINA-COLETOR DE LIXO 60l CLX-6</v></cell><cell r="F27945" t="str"><v>UN</v></cell><cell r="G27945"><v>492.87</v></cell></row><row r="27946"><cell r="C27946" t="str"><v>172601</v></cell><cell r="D27946"><v>3010995</v></cell><cell r="E27946" t="str"><v>HIDROSEMEADORA NEW HOLLAND 5.000 litrosPNEUS 140CV</v></cell><cell r="F27946" t="str"><v>H</v></cell><cell r="G27946"><v>116.86</v></cell></row><row r="27947"><cell r="C27947" t="str"><v>172608</v></cell><cell r="D27947"><v>3010996</v></cell><cell r="E27947" t="str"><v>CONCRETO MAGRO 1:4:8 PARA BASE E SUPORTE DE DUTOS</v></cell><cell r="F27947" t="str"><v>M3</v></cell><cell r="G27947"><v>416.17</v></cell></row><row r="27948"><cell r="C27948" t="str"><v>172610</v></cell><cell r="D27948"><v>3010997</v></cell><cell r="E27948" t="str"><v>TUBO PVC ESGOTO DIAMETRO 400mm</v></cell><cell r="F27948" t="str"><v>M</v></cell><cell r="G27948"><v>1107.05</v></cell></row><row r="27949"><cell r="C27949" t="str"><v>172620</v></cell><cell r="D27949"><v>3010998</v></cell><cell r="E27949" t="str"><v>TUBO PVC CLASSE 15 PBA 60mm</v></cell><cell r="F27949" t="str"><v>M</v></cell><cell r="G27949"><v>7.21</v></cell></row><row r="27950"><cell r="C27950" t="str"><v>172623</v></cell><cell r="D27950"><v>3010999</v></cell><cell r="E27950" t="str"><v>TUBO PVC CLASSE 15 PBA 85mm</v></cell><cell r="F27950" t="str"><v>M</v></cell><cell r="G27950"><v>10.68</v></cell></row><row r="27951"><cell r="C27951" t="str"><v>172624</v></cell><cell r="D27951"><v>3011000</v></cell><cell r="E27951" t="str"><v>TUBO PVC CLASSE 15 PBA 110mm</v></cell><cell r="F27951" t="str"><v>M</v></cell><cell r="G27951"><v>32.29</v></cell></row><row r="27952"><cell r="C27952" t="str"><v>172626</v></cell><cell r="D27952"><v>3011001</v></cell><cell r="E27952" t="str"><v>TUBO PVC CLASSE 15 PBA 160mm</v></cell><cell r="F27952" t="str"><v>M</v></cell><cell r="G27952"><v>22.92</v></cell></row><row r="27953"><cell r="C27953" t="str"><v>172628</v></cell><cell r="D27953"><v>3011002</v></cell><cell r="E27953" t="str"><v>TUBO PVC CLASSE 15 PBA 200mm</v></cell><cell r="F27953" t="str"><v>M</v></cell><cell r="G27953"><v>34</v></cell></row><row r="27954"><cell r="C27954" t="str"><v>172640</v></cell><cell r="D27954"><v>3011003</v></cell><cell r="E27954" t="str"><v>ADAPTADOR PVC/PBA A BOLSA FERRO FUNDIDO 60mm</v></cell><cell r="F27954" t="str"><v>UN</v></cell><cell r="G27954"><v>61.18</v></cell></row><row r="27955"><cell r="C27955" t="str"><v>172642</v></cell><cell r="D27955"><v>3011004</v></cell><cell r="E27955" t="str"><v>ADAPTADOR PVC/PBA A BOLSA FERRO FUNDIDO 85mm</v></cell><cell r="F27955" t="str"><v>UN</v></cell><cell r="G27955"><v>108.21</v></cell></row><row r="27956"><cell r="C27956" t="str"><v>172646</v></cell><cell r="D27956"><v>3011005</v></cell><cell r="E27956" t="str"><v>ADAPTADOR FERRO FUNDIDO PARA PVC-PBA JE 160</v></cell><cell r="F27956" t="str"><v>UN</v></cell><cell r="G27956"><v>191.54</v></cell></row><row r="27957"><cell r="C27957" t="str"><v>172647</v></cell><cell r="D27957"><v>3011006</v></cell><cell r="E27957" t="str"><v>ADAPTADOR PVC/PBA A BOLSA FERRO FUNDIDO 200mm</v></cell><cell r="F27957" t="str"><v>UN</v></cell><cell r="G27957"><v>263.04</v></cell></row><row r="27958"><cell r="C27958" t="str"><v>172648</v></cell><cell r="D27958"><v>3011007</v></cell><cell r="E27958" t="str"><v>ADAPTADOR FERRO FUNDIDO PARA PVC-PBA JE 110</v></cell><cell r="F27958" t="str"><v>UN</v></cell><cell r="G27958"><v>70.57</v></cell></row><row r="27959"><cell r="C27959" t="str"><v>172649</v></cell><cell r="D27959"><v>3011008</v></cell><cell r="E27959" t="str"><v>ADAPTADOR FERRO FUNDIDOxPBA 75mm</v></cell><cell r="F27959" t="str"><v>UN</v></cell><cell r="G27959"><v>558.05</v></cell></row><row r="27960"><cell r="C27960" t="str"><v>172650</v></cell><cell r="D27960"><v>3011009</v></cell><cell r="E27960" t="str"><v>ADAPTADOR PVC/PBA JE 160 A BOLSA DE FERRO FUNDIDO</v></cell><cell r="F27960" t="str"><v>UN</v></cell><cell r="G27960"><v>159.16</v></cell></row><row r="27961"><cell r="C27961" t="str"><v>172652</v></cell><cell r="D27961"><v>3011010</v></cell><cell r="E27961" t="str"><v>ADAPTADOR PVC/PBA JE 110 A BOLSA DE FERRO FUNDIDO</v></cell><cell r="F27961" t="str"><v>UN</v></cell><cell r="G27961"><v>141.07</v></cell></row><row r="27962"><cell r="C27962" t="str"><v>172653</v></cell><cell r="D27962"><v>3011011</v></cell><cell r="E27962" t="str"><v>ADAPTADOR PVC/PBA A LUVA FIBROCIMENTO 60mm</v></cell><cell r="F27962" t="str"><v>UN</v></cell><cell r="G27962"><v>28.75</v></cell></row><row r="27963"><cell r="C27963" t="str"><v>172654</v></cell><cell r="D27963"><v>3011012</v></cell><cell r="E27963" t="str"><v>ADAPTADOR PVC/PBA JE 110 A LUVA DE FIBROCIMENTO</v></cell><cell r="F27963" t="str"><v>UN</v></cell><cell r="G27963"><v>38.05</v></cell></row><row r="27964"><cell r="C27964" t="str"><v>172655</v></cell><cell r="D27964"><v>3011013</v></cell><cell r="E27964" t="str"><v>ADAPTADOR PVC/PBA A LUVA FIBROCIMENTO 85mm</v></cell><cell r="F27964" t="str"><v>UN</v></cell><cell r="G27964"><v>49.3</v></cell></row><row r="27965"><cell r="C27965" t="str"><v>172656</v></cell><cell r="D27965"><v>3011014</v></cell><cell r="E27965" t="str"><v>ADAPTADOR PVC/PBA JE 160 A LUVA DE FIBROCIMENTO</v></cell><cell r="F27965" t="str"><v>UN</v></cell><cell r="G27965"><v>88.84</v></cell></row><row r="27966"><cell r="C27966" t="str"><v>172657</v></cell><cell r="D27966"><v>3011015</v></cell><cell r="E27966" t="str"><v>ADAPTADOR PVC/PBA A LUVA FIBROCIMENTO 200mm</v></cell><cell r="F27966" t="str"><v>UN</v></cell><cell r="G27966"><v>149.46</v></cell></row><row r="27967"><cell r="C27967" t="str"><v>172660</v></cell><cell r="D27967"><v>3011016</v></cell><cell r="E27967" t="str"><v>TUBO CONCRETO SIMPLES AGUAS PLUVIAIS PS-1 300mm ARTSUL</v></cell><cell r="F27967" t="str"><v>M</v></cell><cell r="G27967"><v>184.44</v></cell></row><row r="27968"><cell r="C27968" t="str"><v>172661</v></cell><cell r="D27968"><v>3011017</v></cell><cell r="E27968" t="str"><v>TUBO CONCRETO SIMPLES AGUAS PLUVIAIS PS-1 400mm ARTSUL</v></cell><cell r="F27968" t="str"><v>M</v></cell><cell r="G27968"><v>203.62</v></cell></row><row r="27969"><cell r="C27969" t="str"><v>172662</v></cell><cell r="D27969"><v>3011018</v></cell><cell r="E27969" t="str"><v>TUBO CONCRETO SIMPLES AGUAS PLUVIAIS PS-1 500mm ARTSUL</v></cell><cell r="F27969" t="str"><v>M</v></cell><cell r="G27969"><v>285.32</v></cell></row><row r="27970"><cell r="C27970" t="str"><v>172663</v></cell><cell r="D27970"><v>3011019</v></cell><cell r="E27970" t="str"><v>TUBO CONCRETO SIMPLES AGUAS PUVIAIS PS-1 600mm ARTSUL</v></cell><cell r="F27970" t="str"><v>M</v></cell><cell r="G27970"><v>329.58</v></cell></row><row r="27971"><cell r="C27971" t="str"><v>172670</v></cell><cell r="D27971"><v>3011020</v></cell><cell r="E27971" t="str"><v>TUBO CONCRETO ARMADO AGUAS PLUVIAIS PA-1 800mm</v></cell><cell r="F27971" t="str"><v>M</v></cell><cell r="G27971"><v>479.32</v></cell></row><row r="27972"><cell r="C27972" t="str"><v>172671</v></cell><cell r="D27972"><v>3011021</v></cell><cell r="E27972" t="str"><v>TUBO CONCRETO ARMADO AGUAS PLUVIAIS PA-1 1000mm</v></cell><cell r="F27972" t="str"><v>M</v></cell><cell r="G27972"><v>852.98</v></cell></row><row r="27973"><cell r="C27973" t="str"><v>172672</v></cell><cell r="D27973"><v>3011022</v></cell><cell r="E27973" t="str"><v>TUBO CONCRETO ARMADO AGUAS PLUVIAIS PA-1 1200mm</v></cell><cell r="F27973" t="str"><v>M</v></cell><cell r="G27973"><v>979.75</v></cell></row><row r="27974"><cell r="C27974" t="str"><v>172673</v></cell><cell r="D27974"><v>3011023</v></cell><cell r="E27974" t="str"><v>TUBO CONCRETO ARMADO AGUAS PLUVIAIS PA-1 1500mm</v></cell><cell r="F27974" t="str"><v>M</v></cell><cell r="G27974"><v>1392.61</v></cell></row><row r="27975"><cell r="C27975" t="str"><v>172680</v></cell><cell r="D27975"><v>3011024</v></cell><cell r="E27975" t="str"><v>TUBO CERAMICO (MANILHA) 8""(200mm)</v></cell><cell r="F27975" t="str"><v>M</v></cell><cell r="G27975"><v>82.91</v></cell></row><row r="27976"><cell r="C27976" t="str"><v>172681</v></cell><cell r="D27976"><v>3011025</v></cell><cell r="E27976" t="str"><v>TUBO CERAMICO (MANILHA) 4"" (100mm)</v></cell><cell r="F27976" t="str"><v>M</v></cell><cell r="G27976"><v>33.24</v></cell></row><row r="27977"><cell r="C27977" t="str"><v>172683</v></cell><cell r="D27977"><v>3011026</v></cell><cell r="E27977" t="str"><v>TUBO CERAMICO (MANILHA) 6""(150mm)</v></cell><cell r="F27977" t="str"><v>M</v></cell><cell r="G27977"><v>58.23</v></cell></row><row r="27978"><cell r="C27978" t="str"><v>172701</v></cell><cell r="D27978"><v>3011027</v></cell><cell r="E27978" t="str"><v>TUBO FERRO FUNDIDO AGUA PRESSA0 K7 350mm ABERT./FECH.VALA</v></cell><cell r="F27978" t="str"><v>M</v></cell><cell r="G27978"><v>221.05</v></cell></row><row r="27979"><cell r="C27979" t="str"><v>172702</v></cell><cell r="D27979"><v>3011028</v></cell><cell r="E27979" t="str"><v>TUBO FERRO FUNDIDO AGUA PRESSAO 500mm-ABERT./FECH. DE VALA</v></cell><cell r="F27979" t="str"><v>M</v></cell><cell r="G27979"><v>377.05</v></cell></row><row r="27980"><cell r="C27980" t="str"><v>172703</v></cell><cell r="D27980"><v>3011029</v></cell><cell r="E27980" t="str"><v>TUBO FERRO FUNDIDO AGUA PRESSAO 100mm ABERT.FECH. DE VALA</v></cell><cell r="F27980" t="str"><v>M</v></cell><cell r="G27980"><v>106.63</v></cell></row><row r="27981"><cell r="C27981" t="str"><v>172704</v></cell><cell r="D27981"><v>3011030</v></cell><cell r="E27981" t="str"><v>TUBO FERRO FUNDIDO AGUA PRESSAO K7 600mm ABERT.FECH.DE VALA</v></cell><cell r="F27981" t="str"><v>M</v></cell><cell r="G27981"><v>450.73</v></cell></row><row r="27982"><cell r="C27982" t="str"><v>172705</v></cell><cell r="D27982"><v>3011031</v></cell><cell r="E27982" t="str"><v>TUBO FERRO FUNDIDO AGUA PRESSAO K7 200mm ABERT.FECH. DE VALA</v></cell><cell r="F27982" t="str"><v>M</v></cell><cell r="G27982"><v>133.35</v></cell></row><row r="27983"><cell r="C27983" t="str"><v>172706</v></cell><cell r="D27983"><v>3011032</v></cell><cell r="E27983" t="str"><v>TUBO FERRO FUNDIDO AGUA K7 300mm ABERTURA/FECHAMENTO DE VALA</v></cell><cell r="F27983" t="str"><v>M</v></cell><cell r="G27983"><v>192.3</v></cell></row><row r="27984"><cell r="C27984" t="str"><v>172708</v></cell><cell r="D27984"><v>3011033</v></cell><cell r="E27984" t="str"><v>BALDRAME 10x20cm PARA MUROS DIVISORIOS EM CONCRETO</v></cell><cell r="F27984" t="str"><v>M</v></cell><cell r="G27984"><v>62.05</v></cell></row><row r="27985"><cell r="C27985" t="str"><v>172709</v></cell><cell r="D27985"><v>3011034</v></cell><cell r="E27985" t="str"><v>ALVENARIA P/MURO DIVISORIO ESP 0,10m TIJOLO 6 FUROS 10x20x20</v></cell><cell r="F27985" t="str"><v>M2</v></cell><cell r="G27985"><v>43.49</v></cell></row><row r="27986"><cell r="C27986" t="str"><v>172710</v></cell><cell r="D27986"><v>3011035</v></cell><cell r="E27986" t="str"><v>ALAMBRADO DE PROTECAO DIVISORIA COM BASE E TELAMENTO</v></cell><cell r="F27986" t="str"><v>M2</v></cell><cell r="G27986"><v>355.62</v></cell></row><row r="27987"><cell r="C27987" t="str"><v>172712</v></cell><cell r="D27987"><v>3011036</v></cell><cell r="E27987" t="str"><v>TUBO FERRO FUNDIDO AGUA PRESSA0 K7 350mm ABERT./FECH.VALA</v></cell><cell r="F27987" t="str"><v>M</v></cell><cell r="G27987"><v>48.85</v></cell></row><row r="27988"><cell r="C27988" t="str"><v>172713</v></cell><cell r="D27988"><v>3011037</v></cell><cell r="E27988" t="str"><v>LIMPEZA E REGULARIZACAO MANUAL DE TERRENO COM QUEIMA RESIDUO</v></cell><cell r="F27988" t="str"><v>M2</v></cell><cell r="G27988"><v>4.98</v></cell></row><row r="27989"><cell r="C27989" t="str"><v>172715</v></cell><cell r="D27989"><v>3011038</v></cell><cell r="E27989" t="str"><v>ABERTURA DE RUAS 6,0m COM UTILIZACAO DE TRATOR D5C COM LAMIN</v></cell><cell r="F27989" t="str"><v>M2</v></cell><cell r="G27989"><v>1.69</v></cell></row><row r="27990"><cell r="C27990" t="str"><v>172720</v></cell><cell r="D27990"><v>3011039</v></cell><cell r="E27990" t="str"><v>REGISTRO OVAL FLANGEADO-C 12""</v></cell><cell r="F27990" t="str"><v>UN</v></cell><cell r="G27990"><v>5797.17</v></cell></row><row r="27991"><cell r="C27991" t="str"><v>172721</v></cell><cell r="D27991"><v>3011040</v></cell><cell r="E27991" t="str"><v>REGISTRO GAVETA OVAL CABECOTE E FLANGE DN 75 PN16</v></cell><cell r="F27991" t="str"><v>UN</v></cell><cell r="G27991"><v>94724.99</v></cell></row><row r="27992"><cell r="C27992" t="str"><v>172722</v></cell><cell r="D27992"><v>3011041</v></cell><cell r="E27992" t="str"><v>REGISTRO OVAL FLANGEADO FF 100mm</v></cell><cell r="F27992" t="str"><v>UN</v></cell><cell r="G27992"><v>1529.3</v></cell></row><row r="27993"><cell r="C27993" t="str"><v>172723</v></cell><cell r="D27993"><v>3011042</v></cell><cell r="E27993" t="str"><v>REGISTRO OVAL FLANGEADO-C 6""</v></cell><cell r="F27993" t="str"><v>UN</v></cell><cell r="G27993"><v>2150.45</v></cell></row><row r="27994"><cell r="C27994" t="str"><v>172724</v></cell><cell r="D27994"><v>3011043</v></cell><cell r="E27994" t="str"><v>REGISTRO OVAL FLANGEADO-C 8""</v></cell><cell r="F27994" t="str"><v>UN</v></cell><cell r="G27994"><v>2783.64</v></cell></row><row r="27995"><cell r="C27995" t="str"><v>172732</v></cell><cell r="D27995"><v>3011044</v></cell><cell r="E27995" t="str"><v>CAIXA DE REGISTROS EM ALVENARIA TIJOLOS MACICOS 1x1x1m</v></cell><cell r="F27995" t="str"><v>UN</v></cell><cell r="G27995"><v>760.49</v></cell></row><row r="27996"><cell r="C27996" t="str"><v>172735</v></cell><cell r="D27996"><v>3011045</v></cell><cell r="E27996" t="str"><v>CAIXA DE RALO ALV.TIJOLOS MACICOS 1,2x1,2x1m BOCA DE LOBO</v></cell><cell r="F27996" t="str"><v>UN</v></cell><cell r="G27996"><v>1193.07</v></cell></row><row r="27997"><cell r="C27997" t="str"><v>172736</v></cell><cell r="D27997"><v>3011046</v></cell><cell r="E27997" t="str"><v>BOCA DE LOBO EM CONCRETO PREMOLDADO</v></cell><cell r="F27997" t="str"><v>UN</v></cell><cell r="G27997"><v>702.91</v></cell></row><row r="27998"><cell r="C27998" t="str"><v>172737</v></cell><cell r="D27998"><v>3011047</v></cell><cell r="E27998" t="str"><v>CAIXA DE PASSAGEM/LIGACAO 2,8x1,8x1,5 ALV.TIJOLOS MACICOS</v></cell><cell r="F27998" t="str"><v>UN</v></cell><cell r="G27998"><v>2251.43</v></cell></row><row r="27999"><cell r="C27999" t="str"><v>172740</v></cell><cell r="D27999"><v>3011048</v></cell><cell r="E27999" t="str"><v>POCO DE VISITA EM ALVENARIA, 1,25x1,25m BASE 15cm</v></cell><cell r="F27999" t="str"><v>UN</v></cell><cell r="G27999"><v>1730.32</v></cell></row><row r="28000"><cell r="C28000" t="str"><v>172745</v></cell><cell r="D28000"><v>3011049</v></cell><cell r="E28000" t="str"><v>TAMPAO EM FERRO FUNDIDO, 175kg</v></cell><cell r="F28000" t="str"><v>UN</v></cell><cell r="G28000"><v>570.58</v></cell></row><row r="28001"><cell r="C28001" t="str"><v>172760</v></cell><cell r="D28001"><v>3011050</v></cell><cell r="E28001" t="str"><v>BOCA DE VISITA COM ANEL DE CONCRETO 600X300</v></cell><cell r="F28001" t="str"><v>UN</v></cell><cell r="G28001"><v>273.36</v></cell></row><row r="28002"><cell r="C28002" t="str"><v>172761</v></cell><cell r="D28002"><v>3011051</v></cell><cell r="E28002" t="str"><v>BOCA DE VISITA COM ANEL DE CONCRETO 0,60x0,80m</v></cell><cell r="F28002" t="str"><v>UN</v></cell><cell r="G28002"><v>234.76</v></cell></row><row r="28003"><cell r="C28003" t="str"><v>172762</v></cell><cell r="D28003"><v>3011052</v></cell><cell r="E28003" t="str"><v>BOCA DE VISITA COM ANEL DE CONCRETO 0,60x1,0m</v></cell><cell r="F28003" t="str"><v>UN</v></cell><cell r="G28003"><v>343.49</v></cell></row><row r="28004"><cell r="C28004" t="str"><v>172763</v></cell><cell r="D28004"><v>3011053</v></cell><cell r="E28004" t="str"><v>BOCA DE VISITA COM ANEL DE CONCRETO 1,20x0,50m</v></cell><cell r="F28004" t="str"><v>UN</v></cell><cell r="G28004"><v>566.8</v></cell></row><row r="28005"><cell r="C28005" t="str"><v>172764</v></cell><cell r="D28005"><v>3011054</v></cell><cell r="E28005" t="str"><v>BOCA DE VISITA COM ANEL DE CONCRETO 1,50x0,50m</v></cell><cell r="F28005" t="str"><v>UN</v></cell><cell r="G28005"><v>864.07</v></cell></row><row r="28006"><cell r="C28006" t="str"><v>172779</v></cell><cell r="D28006"><v>3011055</v></cell><cell r="E28006" t="str"><v>ESTRUTURA CONVENCIONAL:ARMACOES ACO CA-50 EM FORMAS</v></cell><cell r="F28006" t="str"><v>KG</v></cell><cell r="G28006"><v>7.48</v></cell></row><row r="28007"><cell r="C28007" t="str"><v>172780</v></cell><cell r="D28007"><v>3011056</v></cell><cell r="E28007" t="str"><v>ESTRUTURA CONVENCIONAL:FORMAS DE MADEIRA PARA CONCRETO</v></cell><cell r="F28007" t="str"><v>M2</v></cell><cell r="G28007"><v>75.9</v></cell></row><row r="28008"><cell r="C28008" t="str"><v>172781</v></cell><cell r="D28008"><v>3011057</v></cell><cell r="E28008" t="str"><v>ESTRUTURA CONVENCIONAL:CONCRETO 1:2:3 fck 150kgf/cm2</v></cell><cell r="F28008" t="str"><v>M3</v></cell><cell r="G28008"><v>582.72</v></cell></row><row r="28009"><cell r="C28009" t="str"><v>172782</v></cell><cell r="D28009"><v>3011058</v></cell><cell r="E28009" t="str"><v>ESTRUTURA CONVENCIONAL:DESMOLDAGEM DE FORMAS,TABUAS</v></cell><cell r="F28009" t="str"><v>M2</v></cell><cell r="G28009"><v>8.59</v></cell></row><row r="28010"><cell r="C28010" t="str"><v>172793</v></cell><cell r="D28010"><v>3011059</v></cell><cell r="E28010" t="str"><v>HIDRANTE DE COLUNA 100mm (4"" x 2.1/2"")</v></cell><cell r="F28010" t="str"><v>UN</v></cell><cell r="G28010"><v>7864.77</v></cell></row><row r="28011"><cell r="C28011" t="str"><v>172836</v></cell><cell r="D28011"><v>3011060</v></cell><cell r="E28011" t="str"><v>BOCA DE LOBO EM CONCRETO PREMOLDADO</v></cell><cell r="F28011" t="str"><v>UN</v></cell><cell r="G28011"><v>1336.02</v></cell></row><row r="28012"><cell r="C28012" t="str"><v>172860</v></cell><cell r="D28012"><v>3011061</v></cell><cell r="E28012" t="str"><v>ILUMINACAO-POSTE ACO RETO ENGASTADO H=7,0M</v></cell><cell r="F28012" t="str"><v>UN</v></cell><cell r="G28012"><v>892.39</v></cell></row><row r="28013"><cell r="C28013" t="str"><v>172870</v></cell><cell r="D28013"><v>3011062</v></cell><cell r="E28013" t="str"><v>ILUMINACAO-CAIXA R-2 PARA POSTES</v></cell><cell r="F28013" t="str"><v>UN</v></cell><cell r="G28013"><v>963.38</v></cell></row><row r="28014"><cell r="C28014" t="str"><v>172880</v></cell><cell r="D28014"><v>3011063</v></cell><cell r="E28014" t="str"><v>ILUMINACAO-LUMINARIA PETALA VAPOR DE SODIO 400W</v></cell><cell r="F28014" t="str"><v>UN</v></cell><cell r="G28014"><v>933.1</v></cell></row><row r="28015"><cell r="C28015" t="str"><v>172882</v></cell><cell r="D28015"><v>3011064</v></cell><cell r="E28015" t="str"><v>RAMPA PARA DEFICIENTE FISICO EM CIMENTADO INCLUSIVE BASE</v></cell><cell r="F28015" t="str"><v>M2</v></cell><cell r="G28015"><v>82.17</v></cell></row><row r="28016"><cell r="C28016" t="str"><v>172888</v></cell><cell r="D28016"><v>3011065</v></cell><cell r="E28016" t="str"><v>FOSSA SEPT/ATIVADA+FILTRO ANAEROBICO P/400 CONTRIBUINTES</v></cell><cell r="F28016" t="str"><v>UN</v></cell><cell r="G28016"><v>6016</v></cell></row><row r="28017"><cell r="C28017" t="str"><v>172890</v></cell><cell r="D28017"><v>3011066</v></cell><cell r="E28017" t="str"><v>ILUMINACAO-REDE DE DUTOS PARA ALIMENTACAO EXTERNA</v></cell><cell r="F28017" t="str"><v>M</v></cell><cell r="G28017"><v>147.48</v></cell></row><row r="28018"><cell r="C28018" t="str"><v>172891</v></cell><cell r="D28018"><v>3011067</v></cell><cell r="E28018" t="str"><v>TUBO CONCRETO ARMADO ESGOTO SANITARIO EA-2 ARTSUL 300mm</v></cell><cell r="F28018" t="str"><v>M</v></cell><cell r="G28018"><v>184.44</v></cell></row><row r="28019"><cell r="C28019" t="str"><v>172892</v></cell><cell r="D28019"><v>3011068</v></cell><cell r="E28019" t="str"><v>TUBO CONCRETO ARMADO ESGOTO SANITARIO EA-2 ARTSUL 400mm</v></cell><cell r="F28019" t="str"><v>M</v></cell><cell r="G28019"><v>199.91</v></cell></row><row r="28020"><cell r="C28020" t="str"><v>172893</v></cell><cell r="D28020"><v>3011069</v></cell><cell r="E28020" t="str"><v>TUBO CONCRETO ARMADO ESGOTO SANITARIO EA-2 ARTSUL 500mm</v></cell><cell r="F28020" t="str"><v>M</v></cell><cell r="G28020"><v>287.84</v></cell></row><row r="28021"><cell r="C28021" t="str"><v>172894</v></cell><cell r="D28021"><v>3011070</v></cell><cell r="E28021" t="str"><v>TUBO CONCRETO ARMADO ESGOTO SANITARIO EA-2 ARTSUL 600mm</v></cell><cell r="F28021" t="str"><v>M</v></cell><cell r="G28021"><v>387.6</v></cell></row><row r="28022"><cell r="C28022" t="str"><v>172895</v></cell><cell r="D28022"><v>3011071</v></cell><cell r="E28022" t="str"><v>TUBO CONCRETO ARMADO ESGOTO SANITARIO EA-2 ARTSUL 700mm</v></cell><cell r="F28022" t="str"><v>M</v></cell><cell r="G28022"><v>425.6</v></cell></row><row r="28023"><cell r="C28023" t="str"><v>172896</v></cell><cell r="D28023"><v>3011072</v></cell><cell r="E28023" t="str"><v>TUBO CONCRETO ARMADO ESGOTO SANITARIO EA-2 ARTSUL 800mm</v></cell><cell r="F28023" t="str"><v>M</v></cell><cell r="G28023"><v>473.06</v></cell></row><row r="28024"><cell r="C28024" t="str"><v>172897</v></cell><cell r="D28024"><v>3011073</v></cell><cell r="E28024" t="str"><v>TUBO CONCRETO ARMADO ESGOTO SANITARIO EA-2 ARTSUL 900mm</v></cell><cell r="F28024" t="str"><v>M</v></cell><cell r="G28024"><v>551.57</v></cell></row><row r="28025"><cell r="C28025" t="str"><v>172898</v></cell><cell r="D28025"><v>3011074</v></cell><cell r="E28025" t="str"><v>TUBO CONCRETO ARMADO ESGOTO SANITARIO EA-2 ARTSUL 1000mm</v></cell><cell r="F28025" t="str"><v>M</v></cell><cell r="G28025"><v>852.98</v></cell></row><row r="28026"><cell r="C28026" t="str"><v>172899</v></cell><cell r="D28026"><v>3011075</v></cell><cell r="E28026" t="str"><v>TUBO CONCRETO ARMADO ESGOTO SANITARIO EA-2 ARTSUL 1200mm</v></cell><cell r="F28026" t="str"><v>M</v></cell><cell r="G28026"><v>1001.35</v></cell></row><row r="28027"><cell r="C28027" t="str"><v>172900</v></cell><cell r="D28027"><v>3011076</v></cell><cell r="E28027" t="str"><v>TUBO CONCRETO ARMADO ESGOTO SANITARIO EA-2 ARTSUL 1500mm</v></cell><cell r="F28027" t="str"><v>M</v></cell><cell r="G28027"><v>1182.71</v></cell></row><row r="28028"><cell r="C28028" t="str"><v>172901</v></cell><cell r="D28028"><v>3011077</v></cell><cell r="E28028" t="str"><v>TUBO CONCRETO ARMADO ESGOTO SANITARIO EA-2 ARTSUL 2000mm</v></cell><cell r="F28028" t="str"><v>M</v></cell><cell r="G28028"><v>2056.34</v></cell></row><row r="28029"><cell r="C28029" t="str"><v>172902</v></cell><cell r="D28029"><v>3011078</v></cell><cell r="E28029" t="str"><v>TUBO CONCRETO ARMADO ESGOTO SANITARIO EA-3 ARTSUL 300mm</v></cell><cell r="F28029" t="str"><v>M</v></cell><cell r="G28029"><v>189.3</v></cell></row><row r="28030"><cell r="C28030" t="str"><v>172903</v></cell><cell r="D28030"><v>3011079</v></cell><cell r="E28030" t="str"><v>TUBO CONCRETO ARMADO ESGOTO SANITARIO EA-3 ARTSUL 400mm</v></cell><cell r="F28030" t="str"><v>M</v></cell><cell r="G28030"><v>216.07</v></cell></row><row r="28031"><cell r="C28031" t="str"><v>172904</v></cell><cell r="D28031"><v>3011080</v></cell><cell r="E28031" t="str"><v>TUBO CONCRETO ARMADO ESGOTO SANITARIO EA-3 ARTSUL 500mm</v></cell><cell r="F28031" t="str"><v>M</v></cell><cell r="G28031"><v>295.43</v></cell></row><row r="28032"><cell r="C28032" t="str"><v>172905</v></cell><cell r="D28032"><v>3011081</v></cell><cell r="E28032" t="str"><v>TUBO CONCRETO ARMADO ESGOTO SANITARIO EA-3 ARTSUL 600mm</v></cell><cell r="F28032" t="str"><v>M</v></cell><cell r="G28032"><v>347.66</v></cell></row><row r="28033"><cell r="C28033" t="str"><v>172906</v></cell><cell r="D28033"><v>3011082</v></cell><cell r="E28033" t="str"><v>TUBO CONCRETO ARMADO ESGOTO SANITARIO EA-3 ARTSUL 700mm</v></cell><cell r="F28033" t="str"><v>M</v></cell><cell r="G28033"><v>451.22</v></cell></row><row r="28034"><cell r="C28034" t="str"><v>172907</v></cell><cell r="D28034"><v>3011083</v></cell><cell r="E28034" t="str"><v>TUBO CONCRETO ARMADO ESGOTO SANITARIO EA-3 ARTSUL 800mm</v></cell><cell r="F28034" t="str"><v>M</v></cell><cell r="G28034"><v>503.34</v></cell></row><row r="28035"><cell r="C28035" t="str"><v>172908</v></cell><cell r="D28035"><v>3011084</v></cell><cell r="E28035" t="str"><v>TUBO CONCRETO ARMADO ESGOTO SANITARIO EA-3 ARTSUL 900mm</v></cell><cell r="F28035" t="str"><v>M</v></cell><cell r="G28035"><v>672.98</v></cell></row><row r="28036"><cell r="C28036" t="str"><v>172909</v></cell><cell r="D28036"><v>3011085</v></cell><cell r="E28036" t="str"><v>TUBO CONCRETO ARMADO ESGOTO SANITARIO EA-3 ARTSUL 1000mm</v></cell><cell r="F28036" t="str"><v>M</v></cell><cell r="G28036"><v>769.35</v></cell></row><row r="28037"><cell r="C28037" t="str"><v>172910</v></cell><cell r="D28037"><v>3011086</v></cell><cell r="E28037" t="str"><v>TUBO CONCRETO ARMADO ESGOTO SANITARIO EA-3 ARTSUL 1200mm</v></cell><cell r="F28037" t="str"><v>M</v></cell><cell r="G28037"><v>930.62</v></cell></row><row r="28038"><cell r="C28038" t="str"><v>172911</v></cell><cell r="D28038"><v>3011087</v></cell><cell r="E28038" t="str"><v>TUBO CONCRETO ARMADO ESGOTO SANITARIO EA-3 ARTSUL 1500mm</v></cell><cell r="F28038" t="str"><v>M</v></cell><cell r="G28038"><v>1311.58</v></cell></row><row r="28039"><cell r="C28039" t="str"><v>172912</v></cell><cell r="D28039"><v>3011088</v></cell><cell r="E28039" t="str"><v>TUBO CONCRETO ARMADO ESGOTO SANITARIO EA-3 ARTSUL 2000mm</v></cell><cell r="F28039" t="str"><v>M</v></cell><cell r="G28039"><v>13994.03</v></cell></row><row r="28040"><cell r="C28040" t="str"><v>180002</v></cell><cell r="D28040"><v>3011089</v></cell><cell r="E28040" t="str"><v>RECOMPOSICAO PINTURA 2 DEMAOS TINTA PVA PAREDEX-PAREDES/TETO</v></cell><cell r="F28040" t="str"><v>M2</v></cell><cell r="G28040"><v>15.83</v></cell></row><row r="28041"><cell r="C28041" t="str"><v>180003</v></cell><cell r="D28041"><v>3011090</v></cell><cell r="E28041" t="str"><v>RASPAGEM PISO MADEIRA GIRAU COM LIXADEIRA ELETR.ROTATIVA</v></cell><cell r="F28041" t="str"><v>M2</v></cell><cell r="G28041"><v>27.55</v></cell></row><row r="28042"><cell r="C28042" t="str"><v>180004</v></cell><cell r="D28042"><v>3011091</v></cell><cell r="E28042" t="str"><v>PINTURA ESMALTE EM TETOS DUAS DEMAOS SOBRE MASSA DE CORRECAO</v></cell><cell r="F28042" t="str"><v>M2</v></cell><cell r="G28042"><v>22.87</v></cell></row><row r="28043"><cell r="C28043" t="str"><v>180005</v></cell><cell r="D28043"><v>3011092</v></cell><cell r="E28043" t="str"><v>PREPARO DE PAREDE COM MASSA PARA APLICACAO DE PAPEL</v></cell><cell r="F28043" t="str"><v>M2</v></cell><cell r="G28043"><v>12.2</v></cell></row><row r="28044"><cell r="C28044" t="str"><v>180006</v></cell><cell r="D28044"><v>3011093</v></cell><cell r="E28044" t="str"><v>PREPARO DE PAREDES PARA TINTA EXPOXI COM MASSA</v></cell><cell r="F28044" t="str"><v>M2</v></cell><cell r="G28044"><v>73.54</v></cell></row><row r="28045"><cell r="C28045" t="str"><v>180007</v></cell><cell r="D28045"><v>3011094</v></cell><cell r="E28045" t="str"><v>PREPARO DE PAREDE COM MASSA PVA CORAL (18L) SOBRE REBOCO</v></cell><cell r="F28045" t="str"><v>M2</v></cell><cell r="G28045"><v>16.87</v></cell></row><row r="28046"><cell r="C28046" t="str"><v>180009</v></cell><cell r="D28046"><v>3011095</v></cell><cell r="E28046" t="str"><v>PREPARO DE CAIXILHOS/ESQUADRIAS MADEIRA PARA PINTURA OLEO</v></cell><cell r="F28046" t="str"><v>M2</v></cell><cell r="G28046"><v>15.54</v></cell></row><row r="28047"><cell r="C28047" t="str"><v>180010</v></cell><cell r="D28047"><v>3011096</v></cell><cell r="E28047" t="str"><v>PINTURA SILICONE HIDROFUGANTE 3 DEMAOS CONCR.APAR. C/PREPARO</v></cell><cell r="F28047" t="str"><v>M2</v></cell><cell r="G28047"><v>42.38</v></cell></row><row r="28048"><cell r="C28048" t="str"><v>180011</v></cell><cell r="D28048"><v>3011097</v></cell><cell r="E28048" t="str"><v>PINTURA SILICONE HIDROFUGANTE PROTETOR-SUPERFICIES EXPOSTAS</v></cell><cell r="F28048" t="str"><v>M2</v></cell><cell r="G28048"><v>13.59</v></cell></row><row r="28049"><cell r="C28049" t="str"><v>180012</v></cell><cell r="D28049"><v>3011098</v></cell><cell r="E28049" t="str"><v>VERNIZ/MASSA/LIXA EM GIRAU DA LOJA INCLUSIVE ACESSO</v></cell><cell r="F28049" t="str"><v>M2</v></cell><cell r="G28049"><v>21.79</v></cell></row><row r="28050"><cell r="C28050" t="str"><v>180013</v></cell><cell r="D28050"><v>3011099</v></cell><cell r="E28050" t="str"><v>PREPARO DE BASE COM MASSA OLEO PARA PINTURA ESMALTE SINTETIC</v></cell><cell r="F28050" t="str"><v>M2</v></cell><cell r="G28050"><v>12.79</v></cell></row><row r="28051"><cell r="C28051" t="str"><v>180014</v></cell><cell r="D28051"><v>3011100</v></cell><cell r="E28051" t="str"><v>PINTURA DUAS MEDAOS ESMALTE ACETINADO EM CAIXILHOS DE MADEIR</v></cell><cell r="F28051" t="str"><v>M2</v></cell><cell r="G28051"><v>27.08</v></cell></row><row r="28052"><cell r="C28052" t="str"><v>180015</v></cell><cell r="D28052"><v>3011101</v></cell><cell r="E28052" t="str"><v>PINTURA OLEO EM DUAS DEMAOS SOBRE MASSA EXISTENTE</v></cell><cell r="F28052" t="str"><v>M2</v></cell><cell r="G28052"><v>22.93</v></cell></row><row r="28053"><cell r="C28053" t="str"><v>180016</v></cell><cell r="D28053"><v>3011102</v></cell><cell r="E28053" t="str"><v>PINTURA ESMALTE SINTETICO EM REVESTIMENTO EXTERNO SEM MASSA</v></cell><cell r="F28053" t="str"><v>M2</v></cell><cell r="G28053"><v>19.13</v></cell></row><row r="28054"><cell r="C28054" t="str"><v>180017</v></cell><cell r="D28054"><v>3011103</v></cell><cell r="E28054" t="str"><v>PINTURA PVA SUVINIL(18L)PAREDES COM APLICACAO MASSA CORRIDA</v></cell><cell r="F28054" t="str"><v>M2</v></cell><cell r="G28054"><v>17.27</v></cell></row><row r="28055"><cell r="C28055" t="str"><v>180018</v></cell><cell r="D28055"><v>3011104</v></cell><cell r="E28055" t="str"><v>PINTURA COM SELADOR PARA TINTA ACRILICA</v></cell><cell r="F28055" t="str"><v>M2</v></cell><cell r="G28055"><v>15.55</v></cell></row><row r="28056"><cell r="C28056" t="str"><v>180019</v></cell><cell r="D28056"><v>3011105</v></cell><cell r="E28056" t="str"><v>PINTURA VERNIZ ACRILICO SOBRE BLOCOS CONCRETO EM UMA DEMAO</v></cell><cell r="F28056" t="str"><v>M2</v></cell><cell r="G28056"><v>28.86</v></cell></row><row r="28057"><cell r="C28057" t="str"><v>180020</v></cell><cell r="D28057"><v>3011106</v></cell><cell r="E28057" t="str"><v>PINTURA VERNIZ SPARLACK 2 MAOS CONCRETO APARENTE C/PREPARO</v></cell><cell r="F28057" t="str"><v>M2</v></cell><cell r="G28057"><v>25.98</v></cell></row><row r="28058"><cell r="C28058" t="str"><v>180023</v></cell><cell r="D28058"><v>3011107</v></cell><cell r="E28058" t="str"><v>PINTURA VERNIZ SPARLACK MARITIMO  EM CONCRETO APARENTE</v></cell><cell r="F28058" t="str"><v>M2</v></cell><cell r="G28058"><v>14.3</v></cell></row><row r="28059"><cell r="C28059" t="str"><v>180024</v></cell><cell r="D28059"><v>3011108</v></cell><cell r="E28059" t="str"><v>PINTURA VERNIZ EM TIJOLOS APARENTES</v></cell><cell r="F28059" t="str"><v>M2</v></cell><cell r="G28059"><v>9.7</v></cell></row><row r="28060"><cell r="C28060" t="str"><v>180025</v></cell><cell r="D28060"><v>3011109</v></cell><cell r="E28060" t="str"><v>PINTURA EPOXY UMA DEMAO EM PAREDES SOBRE MASSA DE CORRECAO</v></cell><cell r="F28060" t="str"><v>M2</v></cell><cell r="G28060"><v>73.76</v></cell></row><row r="28061"><cell r="C28061" t="str"><v>180026</v></cell><cell r="D28061"><v>3011110</v></cell><cell r="E28061" t="str"><v>PINTURA EPOXY UMA DEMAO EM CONCRETO APARENTE SEM MASSA</v></cell><cell r="F28061" t="str"><v>M2</v></cell><cell r="G28061"><v>34.45</v></cell></row><row r="28062"><cell r="C28062" t="str"><v>180028</v></cell><cell r="D28062"><v>3011111</v></cell><cell r="E28062" t="str"><v>PINTURA DE PISOS CIMENTADOS COM TINTA PROTETORA NOVACOR</v></cell><cell r="F28062" t="str"><v>M2</v></cell><cell r="G28062"><v>25.94</v></cell></row><row r="28063"><cell r="C28063" t="str"><v>180030</v></cell><cell r="D28063"><v>3011112</v></cell><cell r="E28063" t="str"><v>PINTURA UMA DEMAO BORRACHA CLORADA EM CONCRETO APARENTE</v></cell><cell r="F28063" t="str"><v>M2</v></cell><cell r="G28063"><v>24.58</v></cell></row><row r="28064"><cell r="C28064" t="str"><v>180031</v></cell><cell r="D28064"><v>3011113</v></cell><cell r="E28064" t="str"><v>CORRECAO SUPERFICIE CONCRETO APARENTE P/PINTURA PVA C/ANDAIM</v></cell><cell r="F28064" t="str"><v>M2</v></cell><cell r="G28064"><v>41.8</v></cell></row><row r="28065"><cell r="C28065" t="str"><v>180033</v></cell><cell r="D28065"><v>3011114</v></cell><cell r="E28065" t="str"><v>PINTURA ACRILICA CONCRETO 2 DEMAOS + ANDAIME TUBULAR</v></cell><cell r="F28065" t="str"><v>M2</v></cell><cell r="G28065"><v>15.86</v></cell></row><row r="28066"><cell r="C28066" t="str"><v>180039</v></cell><cell r="D28066"><v>3011115</v></cell><cell r="E28066" t="str"><v>PINTURA FUNDO PREPARADOR DE PAREDES SUVINIL (1:1)</v></cell><cell r="F28066" t="str"><v>M2</v></cell><cell r="G28066"><v>15.5</v></cell></row><row r="28067"><cell r="C28067" t="str"><v>180040</v></cell><cell r="D28067"><v>3011116</v></cell><cell r="E28067" t="str"><v>PINTURA UMA DEMAO SILICONE HIDROFUG. EM EMBOCO DESEMPENADO</v></cell><cell r="F28067" t="str"><v>M2</v></cell><cell r="G28067"><v>16.21</v></cell></row><row r="28068"><cell r="C28068" t="str"><v>180041</v></cell><cell r="D28068"><v>3011117</v></cell><cell r="E28068" t="str"><v>PREPARO PAREDE EMBOCO DESEMPENADO-MASSA CORRIDA PVA (LATA 18</v></cell><cell r="F28068" t="str"><v>M2</v></cell><cell r="G28068"><v>16.72</v></cell></row><row r="28069"><cell r="C28069" t="str"><v>180049</v></cell><cell r="D28069"><v>3011118</v></cell><cell r="E28069" t="str"><v>PINTURA TEXTURIZADA ORIGINALLE (LATA 18L) 2 DEMAOS (SERBEM)</v></cell><cell r="F28069" t="str"><v>M2</v></cell><cell r="G28069"><v>10.52</v></cell></row><row r="28070"><cell r="C28070" t="str"><v>180050</v></cell><cell r="D28070"><v>3011119</v></cell><cell r="E28070" t="str"><v>PINTURA FAIXA DEMARCACAO ESTACIONAMENTO ÁREA:2,60</v></cell><cell r="F28070" t="str"><v>UN</v></cell><cell r="G28070"><v>20.31</v></cell></row><row r="28071"><cell r="C28071" t="str"><v>180051</v></cell><cell r="D28071"><v>3011120</v></cell><cell r="E28071" t="str"><v>PINTURA FAIXA DEMARCACAO AVISO EM PISO-(0,4m2)-EXTINTORES</v></cell><cell r="F28071" t="str"><v>UN</v></cell><cell r="G28071"><v>8.65</v></cell></row><row r="28072"><cell r="C28072" t="str"><v>180052</v></cell><cell r="D28072"><v>3011121</v></cell><cell r="E28072" t="str"><v>PINTURA EM PISOS COM TINTA NOVACOR EXTRA</v></cell><cell r="F28072" t="str"><v>M2</v></cell><cell r="G28072"><v>24.9</v></cell></row><row r="28073"><cell r="C28073" t="str"><v>180053</v></cell><cell r="D28073"><v>3011122</v></cell><cell r="E28073" t="str"><v>PINTURA EPOXY UMA DEMAO EM PISO COM MASSA DE CORRECAO</v></cell><cell r="F28073" t="str"><v>M2</v></cell><cell r="G28073"><v>46.94</v></cell></row><row r="28074"><cell r="C28074" t="str"><v>180055</v></cell><cell r="D28074"><v>3011123</v></cell><cell r="E28074" t="str"><v>PINTURA ZARCAO 2 DEMAOS</v></cell><cell r="F28074" t="str"><v>M2</v></cell><cell r="G28074"><v>15.51</v></cell></row><row r="28075"><cell r="C28075" t="str"><v>180056</v></cell><cell r="D28075"><v>3011124</v></cell><cell r="E28075" t="str"><v>PINTURA VERNIZ UMA DEMAO EM ESQUADRIAS/CAIXILHOS MADEIRA</v></cell><cell r="F28075" t="str"><v>M2</v></cell><cell r="G28075"><v>16.62</v></cell></row><row r="28076"><cell r="C28076" t="str"><v>180057</v></cell><cell r="D28076"><v>3011125</v></cell><cell r="E28076" t="str"><v>PINTURA VERNIZ EM FORRO DE MADEIRA</v></cell><cell r="F28076" t="str"><v>M2</v></cell><cell r="G28076"><v>18.06</v></cell></row><row r="28077"><cell r="C28077" t="str"><v>180059</v></cell><cell r="D28077"><v>3011126</v></cell><cell r="E28077" t="str"><v>PINTURA VERNIZ EM RODAPES DE MADEIRA</v></cell><cell r="F28077" t="str"><v>M</v></cell><cell r="G28077"><v>9.95</v></cell></row><row r="28078"><cell r="C28078" t="str"><v>180060</v></cell><cell r="D28078"><v>3011127</v></cell><cell r="E28078" t="str"><v>PINTURA VERNIZ EM FAIXA PROTECAO 20cm MADEIRA DE LEI</v></cell><cell r="F28078" t="str"><v>M</v></cell><cell r="G28078"><v>7.35</v></cell></row><row r="28079"><cell r="C28079" t="str"><v>180061</v></cell><cell r="D28079"><v>3011128</v></cell><cell r="E28079" t="str"><v>PINTURA VERNIZ POLIURETANO EM TIJOLOS APARENTES INTERNOS</v></cell><cell r="F28079" t="str"><v>M2</v></cell><cell r="G28079"><v>10.15</v></cell></row><row r="28080"><cell r="C28080" t="str"><v>180062</v></cell><cell r="D28080"><v>3011129</v></cell><cell r="E28080" t="str"><v>PINTURA VERNIZ POLIURETANO EM TIJOLOS APARENTES EXTERNOS</v></cell><cell r="F28080" t="str"><v>M2</v></cell><cell r="G28080"><v>15.66</v></cell></row><row r="28081"><cell r="C28081" t="str"><v>180063</v></cell><cell r="D28081"><v>3011130</v></cell><cell r="E28081" t="str"><v>PINTURA VERNIZ DUAS DEMAOS EM CONCRETO APARENTE</v></cell><cell r="F28081" t="str"><v>M2</v></cell><cell r="G28081"><v>24.41</v></cell></row><row r="28082"><cell r="C28082" t="str"><v>180064</v></cell><cell r="D28082"><v>3011131</v></cell><cell r="E28082" t="str"><v>PREPARO CHAPA ACO LETREIRO LOJA-LIXA/MASSA/SURFACER/ESMALTE</v></cell><cell r="F28082" t="str"><v>M2</v></cell><cell r="G28082"><v>57.04</v></cell></row><row r="28083"><cell r="C28083" t="str"><v>180065</v></cell><cell r="D28083"><v>3011132</v></cell><cell r="E28083" t="str"><v>PREPARO DE TETOS COM MASSA CORRIDA PVA SUVINIL</v></cell><cell r="F28083" t="str"><v>M2</v></cell><cell r="G28083"><v>16.87</v></cell></row><row r="28084"><cell r="C28084" t="str"><v>180069</v></cell><cell r="D28084"><v>3011133</v></cell><cell r="E28084" t="str"><v>PREPARO DE SUPERFICIE REVESTIMENTO LISO C/IMPERM./MASSA/LIXA</v></cell><cell r="F28084" t="str"><v>M2</v></cell><cell r="G28084"><v>20.47</v></cell></row><row r="28085"><cell r="C28085" t="str"><v>180070</v></cell><cell r="D28085"><v>3011134</v></cell><cell r="E28085" t="str"><v>PINTURA COM TINTA CERAMICA APLICADA EM COBOGO</v></cell><cell r="F28085" t="str"><v>M2</v></cell><cell r="G28085"><v>14.34</v></cell></row><row r="28086"><cell r="C28086" t="str"><v>180071</v></cell><cell r="D28086"><v>3011135</v></cell><cell r="E28086" t="str"><v>PINTURA ACRILICA 2 DEMAOS PAREDE INT.SOBRE EMBOCO DESEMPENAD</v></cell><cell r="F28086" t="str"><v>M2</v></cell><cell r="G28086"><v>19</v></cell></row><row r="28087"><cell r="C28087" t="str"><v>180072</v></cell><cell r="D28087"><v>3011136</v></cell><cell r="E28087" t="str"><v>PINTURA ACRILICA BRANCA EXT 2 DEMAOS (PASSARELA)</v></cell><cell r="F28087" t="str"><v>M2</v></cell><cell r="G28087"><v>9.48</v></cell></row><row r="28088"><cell r="C28088" t="str"><v>180073</v></cell><cell r="D28088"><v>3011137</v></cell><cell r="E28088" t="str"><v>PINTURA PVA CORALAR 1 DEMAO PAREDES SOBRE REBOCO/MASSA FINA</v></cell><cell r="F28088" t="str"><v>M2</v></cell><cell r="G28088"><v>15.33</v></cell></row><row r="28089"><cell r="C28089" t="str"><v>180079</v></cell><cell r="D28089"><v>3011138</v></cell><cell r="E28089" t="str"><v>PINTURA PVA DUAS DEMAOS EM TETOS CONCRETO APARENTE-SEM MASSA</v></cell><cell r="F28089" t="str"><v>M2</v></cell><cell r="G28089"><v>12.19</v></cell></row><row r="28090"><cell r="C28090" t="str"><v>180080</v></cell><cell r="D28090"><v>3011139</v></cell><cell r="E28090" t="str"><v>PINTURA PVA CORALAR 2 DEMAOS EM PAREDES INTERNAS SEM MASSA</v></cell><cell r="F28090" t="str"><v>M2</v></cell><cell r="G28090"><v>11.9</v></cell></row><row r="28091"><cell r="C28091" t="str"><v>180090</v></cell><cell r="D28091"><v>3011140</v></cell><cell r="E28091" t="str"><v>PINTURA OLEO EM PAREDES 2 DEMAOS COM CORRECAO DE MASSA</v></cell><cell r="F28091" t="str"><v>M2</v></cell><cell r="G28091"><v>34.57</v></cell></row><row r="28092"><cell r="C28092" t="str"><v>180091</v></cell><cell r="D28092"><v>3011141</v></cell><cell r="E28092" t="str"><v>PINTURA OLEO EM ESQUADRIA MADEIRA SOBRE SUPERFICIE PREPARADA</v></cell><cell r="F28092" t="str"><v>M2</v></cell><cell r="G28092"><v>12.12</v></cell></row><row r="28093"><cell r="C28093" t="str"><v>180092</v></cell><cell r="D28093"><v>3011142</v></cell><cell r="E28093" t="str"><v>PINTURA OLEO EM CAIXILHO DE FERRO C/CORRECAO DE MASSA</v></cell><cell r="F28093" t="str"><v>M2</v></cell><cell r="G28093"><v>44.86</v></cell></row><row r="28094"><cell r="C28094" t="str"><v>180093</v></cell><cell r="D28094"><v>3011143</v></cell><cell r="E28094" t="str"><v>REPINTURA A OLEO EM CAIXILHO DE MADEIRA E FERRO</v></cell><cell r="F28094" t="str"><v>M2</v></cell><cell r="G28094"><v>45.51</v></cell></row><row r="28095"><cell r="C28095" t="str"><v>180094</v></cell><cell r="D28095"><v>3011144</v></cell><cell r="E28095" t="str"><v>PINTURA OLEO EM MARCOS E ALIZARES DE MADEIRA</v></cell><cell r="F28095" t="str"><v>M</v></cell><cell r="G28095"><v>31.31</v></cell></row><row r="28096"><cell r="C28096" t="str"><v>180095</v></cell><cell r="D28096"><v>3011145</v></cell><cell r="E28096" t="str"><v>PINTURA ESMALTE RODAPES DE MADEIRA COM PREPARO DE MASSA</v></cell><cell r="F28096" t="str"><v>M</v></cell><cell r="G28096"><v>9.54</v></cell></row><row r="28097"><cell r="C28097" t="str"><v>180096</v></cell><cell r="D28097"><v>3011146</v></cell><cell r="E28097" t="str"><v>PINTURA/EMASSAMENTO OLEO EM CAIXILHOS E ESQUADRIAS DE FERRO</v></cell><cell r="F28097" t="str"><v>M2</v></cell><cell r="G28097"><v>25.61</v></cell></row><row r="28098"><cell r="C28098" t="str"><v>180097</v></cell><cell r="D28098"><v>3011147</v></cell><cell r="E28098" t="str"><v>PINTURA TINTA OLEO EM RODAPE DE MADEIRA 30cm</v></cell><cell r="F28098" t="str"><v>M</v></cell><cell r="G28098"><v>11.91</v></cell></row><row r="28099"><cell r="C28099" t="str"><v>180100</v></cell><cell r="D28099"><v>3011148</v></cell><cell r="E28099" t="str"><v>PINTURA TINTA GRAFITE UMA DEMAO DUPLA ACAO-CAIXILHO DE FERRO</v></cell><cell r="F28099" t="str"><v>M2</v></cell><cell r="G28099"><v>32.36</v></cell></row><row r="28100"><cell r="C28100" t="str"><v>180101</v></cell><cell r="D28100"><v>3011149</v></cell><cell r="E28100" t="str"><v>PINTURA ACRILICA TEXTURIZADA ORIGINALLE 18L 1 DEMAO</v></cell><cell r="F28100" t="str"><v>M2</v></cell><cell r="G28100"><v>12.15</v></cell></row><row r="28101"><cell r="C28101" t="str"><v>180102</v></cell><cell r="D28101"><v>3011150</v></cell><cell r="E28101" t="str"><v>POCO MONITORAM-PINTURA PVA (18L) EM PAREDES 2 DEMAOS</v></cell><cell r="F28101" t="str"><v>M2</v></cell><cell r="G28101"><v>7.12</v></cell></row><row r="28102"><cell r="C28102" t="str"><v>180103</v></cell><cell r="D28102"><v>3011151</v></cell><cell r="E28102" t="str"><v>PINTURA PVA METALATEX (18L)EM TETOS 2 DEMAOS SOBRE MASSA FIN</v></cell><cell r="F28102" t="str"><v>M2</v></cell><cell r="G28102"><v>42.26</v></cell></row><row r="28103"><cell r="C28103" t="str"><v>180104</v></cell><cell r="D28103"><v>3011152</v></cell><cell r="E28103" t="str"><v>PINTURA OLEO EM RODAMEIO DE MADEIRA</v></cell><cell r="F28103" t="str"><v>M</v></cell><cell r="G28103"><v>23.81</v></cell></row><row r="28104"><cell r="C28104" t="str"><v>180105</v></cell><cell r="D28104"><v>3011153</v></cell><cell r="E28104" t="str"><v>PINTURA VERNIZ POLIURETANO EM GRADIL DE MADEIRA</v></cell><cell r="F28104" t="str"><v>M</v></cell><cell r="G28104"><v>13.65</v></cell></row><row r="28105"><cell r="C28105" t="str"><v>180106</v></cell><cell r="D28105"><v>3011154</v></cell><cell r="E28105" t="str"><v>PINTURA VERNIZ POLIURETANO EM CORRIMAO DE MADEIRA</v></cell><cell r="F28105" t="str"><v>M</v></cell><cell r="G28105"><v>6.55</v></cell></row><row r="28106"><cell r="C28106" t="str"><v>180107</v></cell><cell r="D28106"><v>3011155</v></cell><cell r="E28106" t="str"><v>PINTURA VERNIZ POLIURETANO P/PROTECAO PILARES MADEIRA 20x20c</v></cell><cell r="F28106" t="str"><v>M</v></cell><cell r="G28106"><v>18.06</v></cell></row><row r="28107"><cell r="C28107" t="str"><v>180108</v></cell><cell r="D28107"><v>3011156</v></cell><cell r="E28107" t="str"><v>PINTURA VERNIZ POLIURETANO-PROTECAO EM VIGAS MADEIRA 20x20cm</v></cell><cell r="F28107" t="str"><v>M</v></cell><cell r="G28107"><v>18.06</v></cell></row><row r="28108"><cell r="C28108" t="str"><v>180109</v></cell><cell r="D28108"><v>3011157</v></cell><cell r="E28108" t="str"><v>PINTURA ACRILICA 2 DEMAO-PAREDE EXTERNA S/MASSA BRANCA</v></cell><cell r="F28108" t="str"><v>M2</v></cell><cell r="G28108"><v>9.21</v></cell></row><row r="28109"><cell r="C28109" t="str"><v>180110</v></cell><cell r="D28109"><v>3011158</v></cell><cell r="E28109" t="str"><v>PINTURA ACRILICA PAREDES EM 2 DEMAOS SOBRE MASSA</v></cell><cell r="F28109" t="str"><v>M2</v></cell><cell r="G28109"><v>9.91</v></cell></row><row r="28110"><cell r="C28110" t="str"><v>180111</v></cell><cell r="D28110"><v>3011159</v></cell><cell r="E28110" t="str"><v>POCO MONITOTAM-PINT ESMALTE CAIXILHO DE FERRO COM MASSA</v></cell><cell r="F28110" t="str"><v>M2</v></cell><cell r="G28110"><v>22.35</v></cell></row><row r="28111"><cell r="C28111" t="str"><v>180114</v></cell><cell r="D28111"><v>3011160</v></cell><cell r="E28111" t="str"><v>APLICACAO SUPER PENTOX MONTANA 1 DEMAO SOBRE MADEIRA</v></cell><cell r="F28111" t="str"><v>M2</v></cell><cell r="G28111"><v>11.74</v></cell></row><row r="28112"><cell r="C28112" t="str"><v>180115</v></cell><cell r="D28112"><v>3011161</v></cell><cell r="E28112" t="str"><v>ENCERAMENTO DE PORTAS E CAIXILHOS</v></cell><cell r="F28112" t="str"><v>M2</v></cell><cell r="G28112"><v>39.06</v></cell></row><row r="28113"><cell r="C28113" t="str"><v>180120</v></cell><cell r="D28113"><v>3011162</v></cell><cell r="E28113" t="str"><v>LIXAMENTO DE MADEIRAMENTO EM ESTRUTURA DE TELHADOS</v></cell><cell r="F28113" t="str"><v>M2</v></cell><cell r="G28113"><v>11.2</v></cell></row><row r="28114"><cell r="C28114" t="str"><v>180125</v></cell><cell r="D28114"><v>3011163</v></cell><cell r="E28114" t="str"><v>PINTURA ACRILICA SUVINIL (18L)UMA DEMAO EM CONCRETO APARENTE</v></cell><cell r="F28114" t="str"><v>M2</v></cell><cell r="G28114"><v>8.81</v></cell></row><row r="28115"><cell r="C28115" t="str"><v>180137</v></cell><cell r="D28115"><v>3011164</v></cell><cell r="E28115" t="str"><v>REPINTURA EXTERNA 3 DEMAOS PVA SUVINIL (18L) C/CORRECAO MASS</v></cell><cell r="F28115" t="str"><v>M2</v></cell><cell r="G28115"><v>32.78</v></cell></row><row r="28116"><cell r="C28116" t="str"><v>180141</v></cell><cell r="D28116"><v>3011165</v></cell><cell r="E28116" t="str"><v>PINTURA CAIACAO 3 DEMAOS EM TETOS</v></cell><cell r="F28116" t="str"><v>M2</v></cell><cell r="G28116"><v>9.11</v></cell></row><row r="28117"><cell r="C28117" t="str"><v>180142</v></cell><cell r="D28117"><v>3011166</v></cell><cell r="E28117" t="str"><v>PINTURA CAIACAO INTERNA PAREDES EM 3 DEMAOS</v></cell><cell r="F28117" t="str"><v>M2</v></cell><cell r="G28117"><v>10.32</v></cell></row><row r="28118"><cell r="C28118" t="str"><v>180192</v></cell><cell r="D28118"><v>3011167</v></cell><cell r="E28118" t="str"><v>PINTURA PVA 2 DEMAOS PAREDES EXTERNAS</v></cell><cell r="F28118" t="str"><v>M2</v></cell><cell r="G28118"><v>15.36</v></cell></row><row r="28119"><cell r="C28119" t="str"><v>180193</v></cell><cell r="D28119"><v>3011168</v></cell><cell r="E28119" t="str"><v>PINTURA PVA 2 DEMAOS PAREDES INTERNAS</v></cell><cell r="F28119" t="str"><v>M2</v></cell><cell r="G28119"><v>8.81</v></cell></row><row r="28120"><cell r="C28120" t="str"><v>180222</v></cell><cell r="D28120"><v>3011169</v></cell><cell r="E28120" t="str"><v>PINTURA DUAS DEMAOS EM TINTA ACRILICA EM ESQUADRIAS DE FERRO</v></cell><cell r="F28120" t="str"><v>M2</v></cell><cell r="G28120"><v>22.94</v></cell></row><row r="28121"><cell r="C28121" t="str"><v>180230</v></cell><cell r="D28121"><v>3011170</v></cell><cell r="E28121" t="str"><v>JATEAMENTO E PINTURA DE ESTRUTURA METALICA</v></cell><cell r="F28121" t="str"><v>M2</v></cell><cell r="G28121"><v>42.45</v></cell></row><row r="28122"><cell r="C28122" t="str"><v>180238</v></cell><cell r="D28122"><v>3011171</v></cell><cell r="E28122" t="str"><v>PINTURA DE DEMARCACAO EM PISO DE QUADRA POLIESPORTIVA</v></cell><cell r="F28122" t="str"><v>M2</v></cell><cell r="G28122"><v>25.5</v></cell></row><row r="28123"><cell r="C28123" t="str"><v>180239</v></cell><cell r="D28123"><v>3011172</v></cell><cell r="E28123" t="str"><v>PINTURA VERNIZ POLIURETANO EM MADEIRAMENTO DE TELHADOS</v></cell><cell r="F28123" t="str"><v>M2</v></cell><cell r="G28123"><v>11.99</v></cell></row><row r="28124"><cell r="C28124" t="str"><v>180243</v></cell><cell r="D28124"><v>3011173</v></cell><cell r="E28124" t="str"><v>PINTURA ACRILICA METALATEX(18L) 1 DEMAO PAREDES REBOCO S/MAS</v></cell><cell r="F28124" t="str"><v>M2</v></cell><cell r="G28124"><v>28.06</v></cell></row><row r="28125"><cell r="C28125" t="str"><v>180250</v></cell><cell r="D28125"><v>3011174</v></cell><cell r="E28125" t="str"><v>PINTURA ACRILICA 2 DEMAOS SOBRE REVESTIMENTO-ANDAIME TUBULAR</v></cell><cell r="F28125" t="str"><v>M2</v></cell><cell r="G28125"><v>17.95</v></cell></row><row r="28126"><cell r="C28126" t="str"><v>180251</v></cell><cell r="D28126"><v>3011175</v></cell><cell r="E28126" t="str"><v>PINTURA ACRILICA 2 DEMAOS SOBRE REVESTIMENTO-USO DE BALANCIM</v></cell><cell r="F28126" t="str"><v>M2</v></cell><cell r="G28126"><v>20.78</v></cell></row><row r="28127"><cell r="C28127" t="str"><v>180256</v></cell><cell r="D28127"><v>3011176</v></cell><cell r="E28127" t="str"><v>PINTURA EXTERNA ACRILICA TEXTURIZADA COM ANDAIME TUBULAR</v></cell><cell r="F28127" t="str"><v>M2</v></cell><cell r="G28127"><v>22.81</v></cell></row><row r="28128"><cell r="C28128" t="str"><v>180356</v></cell><cell r="D28128"><v>3011177</v></cell><cell r="E28128" t="str"><v>PINTURA OLEO TUBULACAO GALVANIZADA APARENTE</v></cell><cell r="F28128" t="str"><v>M</v></cell><cell r="G28128"><v>26.97</v></cell></row><row r="28129"><cell r="C28129" t="str"><v>180365</v></cell><cell r="D28129"><v>3011178</v></cell><cell r="E28129" t="str"><v>PINTURA ESMALTE SINTETICO BRILHANTE CORALIT-GRADES METALICAS</v></cell><cell r="F28129" t="str"><v>M2</v></cell><cell r="G28129"><v>24.43</v></cell></row><row r="28130"><cell r="C28130" t="str"><v>180368</v></cell><cell r="D28130"><v>3011179</v></cell><cell r="E28130" t="str"><v>PINTURA EM ESMALTE SINTETICO EM CAIXILHOS DE MADEIRA</v></cell><cell r="F28130" t="str"><v>M2</v></cell><cell r="G28130"><v>26.98</v></cell></row><row r="28131"><cell r="C28131" t="str"><v>180502</v></cell><cell r="D28131"><v>3011180</v></cell><cell r="E28131" t="str"><v>PINTURA VERNIZ DE PROTECAO DUAS DEMAOS EM CERAMICA DE FACHAD</v></cell><cell r="F28131" t="str"><v>M2</v></cell><cell r="G28131"><v>21.65</v></cell></row><row r="28132"><cell r="C28132" t="str"><v>180507</v></cell><cell r="D28132"><v>3011181</v></cell><cell r="E28132" t="str"><v>PINTURA FAIXA DEMARCACAO EM PISOS-TINTA NOVACOR-ESTACIONAMEN</v></cell><cell r="F28132" t="str"><v>M</v></cell><cell r="G28132"><v>7.87</v></cell></row><row r="28133"><cell r="C28133" t="str"><v>180511</v></cell><cell r="D28133"><v>3011182</v></cell><cell r="E28133" t="str"><v>PINTURA ESMALTE SINTETICO EM ELEMENTOS METALICOS DE COBERTUR</v></cell><cell r="F28133" t="str"><v>M2</v></cell><cell r="G28133"><v>33</v></cell></row><row r="28134"><cell r="C28134" t="str"><v>180515</v></cell><cell r="D28134"><v>3011183</v></cell><cell r="E28134" t="str"><v>PINTURA PVA SUVINIL (18 L) EM 2 DEMAOS C/MASSA TETO GESSO</v></cell><cell r="F28134" t="str"><v>M2</v></cell><cell r="G28134"><v>21.46</v></cell></row><row r="28135"><cell r="C28135" t="str"><v>180517</v></cell><cell r="D28135"><v>3011184</v></cell><cell r="E28135" t="str"><v>PINTURA OLEO EM ESCADA ACO C/1 DEMAO ZARCAO/2 DEMAOS GRAFITE</v></cell><cell r="F28135" t="str"><v>M2</v></cell><cell r="G28135"><v>27.09</v></cell></row><row r="28136"><cell r="C28136" t="str"><v>180520</v></cell><cell r="D28136"><v>3011185</v></cell><cell r="E28136" t="str"><v>PINTURA GRAFITE EM PORTA ACO ENROLAR</v></cell><cell r="F28136" t="str"><v>M2</v></cell><cell r="G28136"><v>25.91</v></cell></row><row r="28137"><cell r="C28137" t="str"><v>180522</v></cell><cell r="D28137"><v>3011186</v></cell><cell r="E28137" t="str"><v>PINTURA LIQUIBRILHO EM PAREDES PINTADAS</v></cell><cell r="F28137" t="str"><v>M2</v></cell><cell r="G28137"><v>15.96</v></cell></row><row r="28138"><cell r="C28138" t="str"><v>180552</v></cell><cell r="D28138"><v>3011187</v></cell><cell r="E28138" t="str"><v>PREPARO DE TETOS COM CORRECAO DE MASSA CORRIDA PVA</v></cell><cell r="F28138" t="str"><v>M2</v></cell><cell r="G28138"><v>17.96</v></cell></row><row r="28139"><cell r="C28139" t="str"><v>180575</v></cell><cell r="D28139"><v>3011188</v></cell><cell r="E28139" t="str"><v>PINTURA ACRILICA EM PAREDES SOBRE REBOCO 2 DEMAOS (LATA 18L)</v></cell><cell r="F28139" t="str"><v>M2</v></cell><cell r="G28139"><v>53.9</v></cell></row><row r="28140"><cell r="C28140" t="str"><v>180576</v></cell><cell r="D28140"><v>3011189</v></cell><cell r="E28140" t="str"><v>PINTURA ACRILICA EM TETOS 2 DEMAOS</v></cell><cell r="F28140" t="str"><v>M2</v></cell><cell r="G28140"><v>13.61</v></cell></row><row r="28141"><cell r="C28141" t="str"><v>180577</v></cell><cell r="D28141"><v>3011190</v></cell><cell r="E28141" t="str"><v>PINTURA ACRILICA BRANCA 2 DEMAOS (FACHADAS)</v></cell><cell r="F28141" t="str"><v>M2</v></cell><cell r="G28141"><v>14</v></cell></row><row r="28142"><cell r="C28142" t="str"><v>180579</v></cell><cell r="D28142"><v>3011191</v></cell><cell r="E28142" t="str"><v>PREPARO DE PAREDES COM MASSA ACRILICA</v></cell><cell r="F28142" t="str"><v>M2</v></cell><cell r="G28142"><v>12.56</v></cell></row><row r="28143"><cell r="C28143" t="str"><v>180581</v></cell><cell r="D28143"><v>3011192</v></cell><cell r="E28143" t="str"><v>PINTURA ACRILICA SUVINIL-PAREDE 1 DEMAO SOBRE MASSA FINA</v></cell><cell r="F28143" t="str"><v>M2</v></cell><cell r="G28143"><v>13.6</v></cell></row><row r="28144"><cell r="C28144" t="str"><v>180584</v></cell><cell r="D28144"><v>3011193</v></cell><cell r="E28144" t="str"><v>PREPARO DE TETOS COM MASSA ACRILICA YPIRANGA (LATA 18 LITROS</v></cell><cell r="F28144" t="str"><v>M2</v></cell><cell r="G28144"><v>15.91</v></cell></row><row r="28145"><cell r="C28145" t="str"><v>180586</v></cell><cell r="D28145"><v>3011194</v></cell><cell r="E28145" t="str"><v>PINTURA ACRILICA BEGE 2 DEMAOS</v></cell><cell r="F28145" t="str"><v>M2</v></cell><cell r="G28145"><v>13.6</v></cell></row><row r="28146"><cell r="C28146" t="str"><v>180588</v></cell><cell r="D28146"><v>3011195</v></cell><cell r="E28146" t="str"><v>PINTURA PVA EM TETOS 2 DEMAOS (LATA 18L)</v></cell><cell r="F28146" t="str"><v>M2</v></cell><cell r="G28146"><v>8.81</v></cell></row><row r="28147"><cell r="C28147" t="str"><v>180589</v></cell><cell r="D28147"><v>3011196</v></cell><cell r="E28147" t="str"><v>PREPARO DE PAREDES-SELADOR ACRILICO</v></cell><cell r="F28147" t="str"><v>M2</v></cell><cell r="G28147"><v>10.38</v></cell></row><row r="28148"><cell r="C28148" t="str"><v>180594</v></cell><cell r="D28148"><v>3011197</v></cell><cell r="E28148" t="str"><v>PINTURA PVA EM TETOS 2 DEMAOS SOBRE MASSA CORRIDA(LATA 18L)</v></cell><cell r="F28148" t="str"><v>M2</v></cell><cell r="G28148"><v>8.75</v></cell></row><row r="28149"><cell r="C28149" t="str"><v>180600</v></cell><cell r="D28149"><v>3011198</v></cell><cell r="E28149" t="str"><v>PINTURA ACRILICA ACETINADA 3 DEMAOS SOBRE EMBOCO DESEMPENADO</v></cell><cell r="F28149" t="str"><v>M2</v></cell><cell r="G28149"><v>15.55</v></cell></row><row r="28150"><cell r="C28150" t="str"><v>180601</v></cell><cell r="D28150"><v>3011199</v></cell><cell r="E28150" t="str"><v>PINTURA ACRILICA ACETINADA 3 DEMAOS + MASSA FINA +SELADOR</v></cell><cell r="F28150" t="str"><v>M2</v></cell><cell r="G28150"><v>16.28</v></cell></row><row r="28151"><cell r="C28151" t="str"><v>180602</v></cell><cell r="D28151"><v>3011200</v></cell><cell r="E28151" t="str"><v>PINTURA PVA EM 3 DEMAOS + MASSA+ FUNDO PREPARADOR TETO GESSO</v></cell><cell r="F28151" t="str"><v>M2</v></cell><cell r="G28151"><v>17.3</v></cell></row><row r="28152"><cell r="C28152" t="str"><v>180603</v></cell><cell r="D28152"><v>3011201</v></cell><cell r="E28152" t="str"><v>PINTURA ACRILICA CONCRETO 2 DEMAOS</v></cell><cell r="F28152" t="str"><v>M2</v></cell><cell r="G28152"><v>12.04</v></cell></row><row r="28153"><cell r="C28153" t="str"><v>180604</v></cell><cell r="D28153"><v>3011202</v></cell><cell r="E28153" t="str"><v>PREPARO DE PAREDE COM MASSA PVA + FUNDO PREPARADOR</v></cell><cell r="F28153" t="str"><v>M2</v></cell><cell r="G28153"><v>13.71</v></cell></row><row r="28154"><cell r="C28154" t="str"><v>180611</v></cell><cell r="D28154"><v>3011203</v></cell><cell r="E28154" t="str"><v>DEMARCACAO DE PISOS EM FAIXAS 15cm</v></cell><cell r="F28154" t="str"><v>M</v></cell><cell r="G28154"><v>7.27</v></cell></row><row r="28155"><cell r="C28155" t="str"><v>180672</v></cell><cell r="D28155"><v>3011204</v></cell><cell r="E28155" t="str"><v>JATEAMENTO E PINTURA ESTRUTURA METALICA EM ANDAIME SUSPENSO</v></cell><cell r="F28155" t="str"><v>M2</v></cell><cell r="G28155"><v>98.58</v></cell></row><row r="28156"><cell r="C28156" t="str"><v>180752</v></cell><cell r="D28156"><v>3011205</v></cell><cell r="E28156" t="str"><v>REPINTURA A OLEO SOBRE MADEIRA INCLUSIVE PREPARO</v></cell><cell r="F28156" t="str"><v>M2</v></cell><cell r="G28156"><v>45.4</v></cell></row><row r="28157"><cell r="C28157" t="str"><v>180777</v></cell><cell r="D28157"><v>3011206</v></cell><cell r="E28157" t="str"><v>PINTURA ACRILICA TEXTURIZADA ACABAMENTO DESIGN</v></cell><cell r="F28157" t="str"><v>M2</v></cell><cell r="G28157"><v>16.37</v></cell></row><row r="28158"><cell r="C28158" t="str"><v>180778</v></cell><cell r="D28158"><v>3011207</v></cell><cell r="E28158" t="str"><v>PINTURA ACRILICA TEXTURIZADA ACABAMENTO RUSTICO</v></cell><cell r="F28158" t="str"><v>M2</v></cell><cell r="G28158"><v>23.87</v></cell></row><row r="28159"><cell r="C28159" t="str"><v>180779</v></cell><cell r="D28159"><v>3011208</v></cell><cell r="E28159" t="str"><v>PINTURA EM ESMALTE BRILHO CAIXILHOS MADEIRA 2 DEMAOS</v></cell><cell r="F28159" t="str"><v>M2</v></cell><cell r="G28159"><v>18.15</v></cell></row><row r="28160"><cell r="C28160" t="str"><v>180780</v></cell><cell r="D28160"><v>3011209</v></cell><cell r="E28160" t="str"><v>PINTURA EPOXY 1 DEMAO</v></cell><cell r="F28160" t="str"><v>M2</v></cell><cell r="G28160"><v>21.36</v></cell></row><row r="28161"><cell r="C28161" t="str"><v>180783</v></cell><cell r="D28161"><v>3011210</v></cell><cell r="E28161" t="str"><v>PINTURA EPOXY 2 DEMAOS COM MASSA</v></cell><cell r="F28161" t="str"><v>M2</v></cell><cell r="G28161"><v>36.44</v></cell></row><row r="28162"><cell r="C28162" t="str"><v>180784</v></cell><cell r="D28162"><v>3011211</v></cell><cell r="E28162" t="str"><v>PINTURA ESMALTE RODAPES/RODAMEIO MADEIRA COM FUNDO NIVELADOR</v></cell><cell r="F28162" t="str"><v>M</v></cell><cell r="G28162"><v>8.3</v></cell></row><row r="28163"><cell r="C28163" t="str"><v>180785</v></cell><cell r="D28163"><v>3011212</v></cell><cell r="E28163" t="str"><v>PINTURA DE PISOS ANTI-DERRAPANTE</v></cell><cell r="F28163" t="str"><v>M2</v></cell><cell r="G28163"><v>10.48</v></cell></row><row r="28164"><cell r="C28164" t="str"><v>180787</v></cell><cell r="D28164"><v>3011213</v></cell><cell r="E28164" t="str"><v>PINTURA ESMALTE TUBULACAO APARENTE (2"" a 2.1/2"")</v></cell><cell r="F28164" t="str"><v>M</v></cell><cell r="G28164"><v>14.71</v></cell></row><row r="28165"><cell r="C28165" t="str"><v>180788</v></cell><cell r="D28165"><v>3011214</v></cell><cell r="E28165" t="str"><v>PINTURA ESMALTE TUBULACAO APARENTE (até 3/4"")</v></cell><cell r="F28165" t="str"><v>M</v></cell><cell r="G28165"><v>11.91</v></cell></row><row r="28166"><cell r="C28166" t="str"><v>180800</v></cell><cell r="D28166"><v>3011215</v></cell><cell r="E28166" t="str"><v>PINTURA OLEO EM CORRIMAO TUBO GALVANIZADO D=2""</v></cell><cell r="F28166" t="str"><v>M</v></cell><cell r="G28166"><v>14.85</v></cell></row><row r="28167"><cell r="C28167" t="str"><v>180818</v></cell><cell r="D28167"><v>3011216</v></cell><cell r="E28167" t="str"><v>PINTURA ACRILICA UMA DEMAO SOBRE TELHAS DE FIBROCIMENTO</v></cell><cell r="F28167" t="str"><v>M2</v></cell><cell r="G28167"><v>33.59</v></cell></row><row r="28168"><cell r="C28168" t="str"><v>180819</v></cell><cell r="D28168"><v>3011217</v></cell><cell r="E28168" t="str"><v>PINTURA ACRILICA UMA DEMAO EM BRISE DE FIBROCIMENTO</v></cell><cell r="F28168" t="str"><v>M2</v></cell><cell r="G28168"><v>13.6</v></cell></row><row r="28169"><cell r="C28169" t="str"><v>180820</v></cell><cell r="D28169"><v>3011218</v></cell><cell r="E28169" t="str"><v>PINTURA ACRILICA UMA DEMAO-BRISE METALICO COM USO DE ANDAIME</v></cell><cell r="F28169" t="str"><v>M2</v></cell><cell r="G28169"><v>33.6</v></cell></row><row r="28170"><cell r="C28170" t="str"><v>180821</v></cell><cell r="D28170"><v>3011219</v></cell><cell r="E28170" t="str"><v>PINTURA COM SELADOR NITROCELULOSE EM MADEIRA</v></cell><cell r="F28170" t="str"><v>M2</v></cell><cell r="G28170"><v>15.12</v></cell></row><row r="28171"><cell r="C28171" t="str"><v>190006</v></cell><cell r="D28171"><v>3011220</v></cell><cell r="E28171" t="str"><v>SABONETEIRA SABAO LIQUIDO LINHA LALEKLA</v></cell><cell r="F28171" t="str"><v>UN</v></cell><cell r="G28171"><v>98.8</v></cell></row><row r="28172"><cell r="C28172" t="str"><v>190007</v></cell><cell r="D28172"><v>3011221</v></cell><cell r="E28172" t="str"><v>CABIDE METALICO CROMADO CRISMETAL</v></cell><cell r="F28172" t="str"><v>UN</v></cell><cell r="G28172"><v>70.45</v></cell></row><row r="28173"><cell r="C28173" t="str"><v>190008</v></cell><cell r="D28173"><v>3011222</v></cell><cell r="E28173" t="str"><v>PORTA-PAPEL CAIXA DE ALUMINIO MOLDENOX 15x15cm</v></cell><cell r="F28173" t="str"><v>UN</v></cell><cell r="G28173"><v>64.31</v></cell></row><row r="28174"><cell r="C28174" t="str"><v>190009</v></cell><cell r="D28174"><v>3011223</v></cell><cell r="E28174" t="str"><v>VASO SANITARIO CONVENCIONAL P895 MONTE CARLO BRANCO - DECA</v></cell><cell r="F28174" t="str"><v>UN</v></cell><cell r="G28174"><v>445.61</v></cell></row><row r="28175"><cell r="C28175" t="str"><v>190010</v></cell><cell r="D28175"><v>3011224</v></cell><cell r="E28175" t="str"><v>VASO SANITARIO PARA CAIXA ACOPLADA VILLAGE P180 - DECA</v></cell><cell r="F28175" t="str"><v>CJ</v></cell><cell r="G28175"><v>518.66</v></cell></row><row r="28176"><cell r="C28176" t="str"><v>190012</v></cell><cell r="D28176"><v>3011225</v></cell><cell r="E28176" t="str"><v>CHUVEIRO SIMPLES PVC-AGUA FRIA-INCLUSIVE REGISTRO</v></cell><cell r="F28176" t="str"><v>UN</v></cell><cell r="G28176"><v>137.86</v></cell></row><row r="28177"><cell r="C28177" t="str"><v>190015</v></cell><cell r="D28177"><v>3011226</v></cell><cell r="E28177" t="str"><v>VASO SANITARIO (BACIA) P-8 IPANEMA</v></cell><cell r="F28177" t="str"><v>UN</v></cell><cell r="G28177"><v>210.22</v></cell></row><row r="28178"><cell r="C28178" t="str"><v>190016</v></cell><cell r="D28178"><v>3011227</v></cell><cell r="E28178" t="str"><v>CAIXA DESCARGA FIBROCIMENTO EMBUTIR MONTANA</v></cell><cell r="F28178" t="str"><v>UN</v></cell><cell r="G28178"><v>233.69</v></cell></row><row r="28179"><cell r="C28179" t="str"><v>190017</v></cell><cell r="D28179"><v>3011228</v></cell><cell r="E28179" t="str"><v>AR COND.JANELA SPRINGER CARRIER 12.000 BTU'S</v></cell><cell r="F28179" t="str"><v>UN</v></cell><cell r="G28179"><v>1224.93</v></cell></row><row r="28180"><cell r="C28180" t="str"><v>190018</v></cell><cell r="D28180"><v>3011229</v></cell><cell r="E28180" t="str"><v>AQUECEDOR A GAS GLP JUNKERS W 200 GE 8 LITROS</v></cell><cell r="F28180" t="str"><v>UN</v></cell><cell r="G28180"><v>1796.73</v></cell></row><row r="28181"><cell r="C28181" t="str"><v>190019</v></cell><cell r="D28181"><v>3011230</v></cell><cell r="E28181" t="str"><v>AQUECEDOR INTERNO SAKURA GAS 22 LITROS</v></cell><cell r="F28181" t="str"><v>UN</v></cell><cell r="G28181"><v>2048.49</v></cell></row><row r="28182"><cell r="C28182" t="str"><v>190020</v></cell><cell r="D28182"><v>3011231</v></cell><cell r="E28182" t="str"><v>ASSENTO PARA VASO LINHA CONFORTO PNE</v></cell><cell r="F28182" t="str"><v>UN</v></cell><cell r="G28182"><v>671.12</v></cell></row><row r="28183"><cell r="C28183" t="str"><v>190021</v></cell><cell r="D28183"><v>3011232</v></cell><cell r="E28183" t="str"><v>ASSENTO PARA VASO SANITARIO CELITE</v></cell><cell r="F28183" t="str"><v>UN</v></cell><cell r="G28183"><v>105.17</v></cell></row><row r="28184"><cell r="C28184" t="str"><v>190022</v></cell><cell r="D28184"><v>3011233</v></cell><cell r="E28184" t="str"><v>ASSENTO PARA VASO SANITARIO SOLIDEX POLIVINIL</v></cell><cell r="F28184" t="str"><v>UN</v></cell><cell r="G28184"><v>258.16</v></cell></row><row r="28185"><cell r="C28185" t="str"><v>190023</v></cell><cell r="D28185"><v>3011234</v></cell><cell r="E28185" t="str"><v>ARMARIO ALUMINIO/ACRILICO PARA SANITARIOS</v></cell><cell r="F28185" t="str"><v>M2</v></cell><cell r="G28185"><v>295.1</v></cell></row><row r="28186"><cell r="C28186" t="str"><v>190024</v></cell><cell r="D28186"><v>3011235</v></cell><cell r="E28186" t="str"><v>TAMPO/BANCA GRANITO CARIJO 2cm</v></cell><cell r="F28186" t="str"><v>M2</v></cell><cell r="G28186"><v>535.03</v></cell></row><row r="28187"><cell r="C28187" t="str"><v>190025</v></cell><cell r="D28187"><v>3011236</v></cell><cell r="E28187" t="str"><v>BANCA/TAMPO MARMORE BRANCO CUBA ACO INOX.1,00x0,60m C/METAIS</v></cell><cell r="F28187" t="str"><v>UN</v></cell><cell r="G28187"><v>1737.39</v></cell></row><row r="28188"><cell r="C28188" t="str"><v>190026</v></cell><cell r="D28188"><v>3011237</v></cell><cell r="E28188" t="str"><v>BANCA/TABPO ACO INOXIDAVEL 1,40x0,70m LISA</v></cell><cell r="F28188" t="str"><v>UN</v></cell><cell r="G28188"><v>1316.59</v></cell></row><row r="28189"><cell r="C28189" t="str"><v>190027</v></cell><cell r="D28189"><v>3011238</v></cell><cell r="E28189" t="str"><v>AQUECEDOR/BOILER ELETRICO COBRE 75 LITROS CARDAL</v></cell><cell r="F28189" t="str"><v>UN</v></cell><cell r="G28189"><v>1213.56</v></cell></row><row r="28190"><cell r="C28190" t="str"><v>190028</v></cell><cell r="D28190"><v>3011239</v></cell><cell r="E28190" t="str"><v>VALVULA PARA MICTORIO</v></cell><cell r="F28190" t="str"><v>UN</v></cell><cell r="G28190"><v>349.73</v></cell></row><row r="28191"><cell r="C28191" t="str"><v>190029</v></cell><cell r="D28191"><v>3011240</v></cell><cell r="E28191" t="str"><v>PORTA-PAPEL TOALHA CAIXA DE ALUMINIO</v></cell><cell r="F28191" t="str"><v>UN</v></cell><cell r="G28191"><v>61.64</v></cell></row><row r="28192"><cell r="C28192" t="str"><v>190030</v></cell><cell r="D28192"><v>3011241</v></cell><cell r="E28192" t="str"><v>MURETA/SOLEIRA DE MARMORE PARA BOX DE CHUVEIRO</v></cell><cell r="F28192" t="str"><v>M</v></cell><cell r="G28192"><v>78</v></cell></row><row r="28193"><cell r="C28193" t="str"><v>190031</v></cell><cell r="D28193"><v>3011242</v></cell><cell r="E28193" t="str"><v>BANCA/TAMPO ACO INOXIDAVEL LISO 3,00x0,60m</v></cell><cell r="F28193" t="str"><v>UN</v></cell><cell r="G28193"><v>2299.17</v></cell></row><row r="28194"><cell r="C28194" t="str"><v>190034</v></cell><cell r="D28194"><v>3011243</v></cell><cell r="E28194" t="str"><v>LAVATORIO CALHA ACO INOXIDAVEL 0,30m COM METAIS</v></cell><cell r="F28194" t="str"><v>M</v></cell><cell r="G28194"><v>1019.07</v></cell></row><row r="28195"><cell r="C28195" t="str"><v>190036</v></cell><cell r="D28195"><v>3011244</v></cell><cell r="E28195" t="str"><v>TANQUE DE EXPURGO ACO INOX.60x53cm/ABA LATERAL SOBRE SUPORTE</v></cell><cell r="F28195" t="str"><v>UN</v></cell><cell r="G28195"><v>1061.27</v></cell></row><row r="28196"><cell r="C28196" t="str"><v>190037</v></cell><cell r="D28196"><v>3011245</v></cell><cell r="E28196" t="str"><v>ARMARIO DE  BANHEIRO-EMBUTIR COM ESPELHO</v></cell><cell r="F28196" t="str"><v>UN</v></cell><cell r="G28196"><v>218.19</v></cell></row><row r="28197"><cell r="C28197" t="str"><v>190038</v></cell><cell r="D28197"><v>3011246</v></cell><cell r="E28197" t="str"><v>COLUNA LAVATORIO IDEAL STANDARD 1385</v></cell><cell r="F28197" t="str"><v>UN</v></cell><cell r="G28197"><v>102.3</v></cell></row><row r="28198"><cell r="C28198" t="str"><v>190039</v></cell><cell r="D28198"><v>3011247</v></cell><cell r="E28198" t="str"><v>COLUNA LAVATORIO IDEAL-STANDARD BRANCO</v></cell><cell r="F28198" t="str"><v>UN</v></cell><cell r="G28198"><v>102.3</v></cell></row><row r="28199"><cell r="C28199" t="str"><v>190040</v></cell><cell r="D28199"><v>3011248</v></cell><cell r="E28199" t="str"><v>SABONETEIRA LOUCA BRANCA AN 21</v></cell><cell r="F28199" t="str"><v>UN</v></cell><cell r="G28199"><v>43.94</v></cell></row><row r="28200"><cell r="C28200" t="str"><v>190041</v></cell><cell r="D28200"><v>3011249</v></cell><cell r="E28200" t="str"><v>SABONETEIRA SABAO LIQUIDO</v></cell><cell r="F28200" t="str"><v>UN</v></cell><cell r="G28200"><v>51.2</v></cell></row><row r="28201"><cell r="C28201" t="str"><v>190042</v></cell><cell r="D28201"><v>3011250</v></cell><cell r="E28201" t="str"><v>SABONETEIRA LOUCA BRANCA 6""x3""</v></cell><cell r="F28201" t="str"><v>UN</v></cell><cell r="G28201"><v>43.92</v></cell></row><row r="28202"><cell r="C28202" t="str"><v>190043</v></cell><cell r="D28202"><v>3011251</v></cell><cell r="E28202" t="str"><v>SABONETEIRA LOUCA COR 6""x3""</v></cell><cell r="F28202" t="str"><v>UN</v></cell><cell r="G28202"><v>18.78</v></cell></row><row r="28203"><cell r="C28203" t="str"><v>190044</v></cell><cell r="D28203"><v>3011252</v></cell><cell r="E28203" t="str"><v>SABONETEIRA LOUCA BRANCA 6""x6""</v></cell><cell r="F28203" t="str"><v>UN</v></cell><cell r="G28203"><v>43.94</v></cell></row><row r="28204"><cell r="C28204" t="str"><v>190045</v></cell><cell r="D28204"><v>3011253</v></cell><cell r="E28204" t="str"><v>SABONETEIRA LOUCA COR 6""x6""</v></cell><cell r="F28204" t="str"><v>UN</v></cell><cell r="G28204"><v>55.69</v></cell></row><row r="28205"><cell r="C28205" t="str"><v>190049</v></cell><cell r="D28205"><v>3011254</v></cell><cell r="E28205" t="str"><v>MICTORIO IDEAL STANDARD MOD.711-200 COM METAIS</v></cell><cell r="F28205" t="str"><v>CJ</v></cell><cell r="G28205"><v>856.39</v></cell></row><row r="28206"><cell r="C28206" t="str"><v>190050</v></cell><cell r="D28206"><v>3011255</v></cell><cell r="E28206" t="str"><v>MICTORIO LOUCA BRANCA M-711 COM METAIS</v></cell><cell r="F28206" t="str"><v>UN</v></cell><cell r="G28206"><v>724.84</v></cell></row><row r="28207"><cell r="C28207" t="str"><v>190051</v></cell><cell r="D28207"><v>3011256</v></cell><cell r="E28207" t="str"><v>MICTORIO CALHA DE ACO INOXIDAVEL 0,30m COM METAIS</v></cell><cell r="F28207" t="str"><v>M</v></cell><cell r="G28207"><v>926.84</v></cell></row><row r="28208"><cell r="C28208" t="str"><v>190052</v></cell><cell r="D28208"><v>3011257</v></cell><cell r="E28208" t="str"><v>AQUECEDOR/BOILER SOLAR/ELETR.COBRE 100L HORIZ.CUMULUS</v></cell><cell r="F28208" t="str"><v>UN</v></cell><cell r="G28208"><v>1512.59</v></cell></row><row r="28209"><cell r="C28209" t="str"><v>190053</v></cell><cell r="D28209"><v>3011258</v></cell><cell r="E28209" t="str"><v>BOILER HORIZONTAL GERALTHERM A GAS COBRE 100L</v></cell><cell r="F28209" t="str"><v>UN</v></cell><cell r="G28209"><v>2095.43</v></cell></row><row r="28210"><cell r="C28210" t="str"><v>190054</v></cell><cell r="D28210"><v>3011259</v></cell><cell r="E28210" t="str"><v>TENTO DE GRANITO BRANCO DALLAS 10x2cm EM BOX DE CHUVEIRO</v></cell><cell r="F28210" t="str"><v>M</v></cell><cell r="G28210"><v>26.81</v></cell></row><row r="28211"><cell r="C28211" t="str"><v>190055</v></cell><cell r="D28211"><v>3011260</v></cell><cell r="E28211" t="str"><v>BEBEDOURO REUBLI 2 BICOS 40l</v></cell><cell r="F28211" t="str"><v>UN</v></cell><cell r="G28211"><v>856.84</v></cell></row><row r="28212"><cell r="C28212" t="str"><v>190056</v></cell><cell r="D28212"><v>3011261</v></cell><cell r="E28212" t="str"><v>BOILER VERTICAL ESMALTADO 190L A GAS COSMOPOLITA</v></cell><cell r="F28212" t="str"><v>UN</v></cell><cell r="G28212"><v>1074.63</v></cell></row><row r="28213"><cell r="C28213" t="str"><v>190057</v></cell><cell r="D28213"><v>3011262</v></cell><cell r="E28213" t="str"><v>BOILER ELETRICO HORIZONTAL COBRE 150L CUMULUS</v></cell><cell r="F28213" t="str"><v>UN</v></cell><cell r="G28213"><v>2302.62</v></cell></row><row r="28214"><cell r="C28214" t="str"><v>190058</v></cell><cell r="D28214"><v>3011263</v></cell><cell r="E28214" t="str"><v>ESPELHO CRISTAL 4mm COM MOLDURA DE ALUMINIO</v></cell><cell r="F28214" t="str"><v>M2</v></cell><cell r="G28214"><v>239.84</v></cell></row><row r="28215"><cell r="C28215" t="str"><v>190059</v></cell><cell r="D28215"><v>3011264</v></cell><cell r="E28215" t="str"><v>AQUECEDOR SOLAR SISTEMA 300L C/3 COLETORES SOLETROL</v></cell><cell r="F28215" t="str"><v>UN</v></cell><cell r="G28215"><v>2925.46</v></cell></row><row r="28216"><cell r="C28216" t="str"><v>190060</v></cell><cell r="D28216"><v>3011265</v></cell><cell r="E28216" t="str"><v>PORTA-PAPEL LOUCA BRANCA 6""x6""</v></cell><cell r="F28216" t="str"><v>UN</v></cell><cell r="G28216"><v>39.44</v></cell></row><row r="28217"><cell r="C28217" t="str"><v>190061</v></cell><cell r="D28217"><v>3011266</v></cell><cell r="E28217" t="str"><v>PORTA-PAPEL LOUCA EM COR 6""x6""</v></cell><cell r="F28217" t="str"><v>UN</v></cell><cell r="G28217"><v>39.04</v></cell></row><row r="28218"><cell r="C28218" t="str"><v>190062</v></cell><cell r="D28218"><v>3011267</v></cell><cell r="E28218" t="str"><v>LAVATORIO 1 FURO LOUCA BRANCA CELITE LINHA MODULO C/METAIS</v></cell><cell r="F28218" t="str"><v>UN</v></cell><cell r="G28218"><v>562.59</v></cell></row><row r="28219"><cell r="C28219" t="str"><v>190063</v></cell><cell r="D28219"><v>3011268</v></cell><cell r="E28219" t="str"><v>MICTORIO LOUCA BRANCA CELITE 07005 COM METAIS</v></cell><cell r="F28219" t="str"><v>UN</v></cell><cell r="G28219"><v>933.53</v></cell></row><row r="28220"><cell r="C28220" t="str"><v>190064</v></cell><cell r="D28220"><v>3011269</v></cell><cell r="E28220" t="str"><v>PONTO CHUVEIRO AGUA FRIA MODELO 55 COM UM REGISTRO</v></cell><cell r="F28220" t="str"><v>UN</v></cell><cell r="G28220"><v>84.81</v></cell></row><row r="28221"><cell r="C28221" t="str"><v>190065</v></cell><cell r="D28221"><v>3011270</v></cell><cell r="E28221" t="str"><v>REGISTRO GAVETA DECA REF.1509-C MODELO 4J</v></cell><cell r="F28221" t="str"><v>UN</v></cell><cell r="G28221"><v>68.02</v></cell></row><row r="28222"><cell r="C28222" t="str"><v>190066</v></cell><cell r="D28222"><v>3011271</v></cell><cell r="E28222" t="str"><v>TORNEIRA LAVAGEM GIRATORIA DOCOL PARA PIA COM AREJADOR</v></cell><cell r="F28222" t="str"><v>UN</v></cell><cell r="G28222"><v>178.17</v></cell></row><row r="28223"><cell r="C28223" t="str"><v>190067</v></cell><cell r="D28223"><v>3011272</v></cell><cell r="E28223" t="str"><v>TORNEIRA SERVICO DECA 1/2"" CROMADA LISA</v></cell><cell r="F28223" t="str"><v>UN</v></cell><cell r="G28223"><v>196.56</v></cell></row><row r="28224"><cell r="C28224" t="str"><v>190068</v></cell><cell r="D28224"><v>3011273</v></cell><cell r="E28224" t="str"><v>DUCHA HIGIENICA DE LAVAGEM MANUAL MODERNA DECCA 1981-D</v></cell><cell r="F28224" t="str"><v>UN</v></cell><cell r="G28224"><v>147.18</v></cell></row><row r="28225"><cell r="C28225" t="str"><v>190069</v></cell><cell r="D28225"><v>3011274</v></cell><cell r="E28225" t="str"><v>ESPELHO CRISTAL 4mm 0,60x0,85m COM MOLDURA ALUMINIO</v></cell><cell r="F28225" t="str"><v>UN</v></cell><cell r="G28225"><v>21.63</v></cell></row><row r="28226"><cell r="C28226" t="str"><v>190070</v></cell><cell r="D28226"><v>3011275</v></cell><cell r="E28226" t="str"><v>PORTA-TOALHAS SUPERIOR LOUCA BRANCA</v></cell><cell r="F28226" t="str"><v>UN</v></cell><cell r="G28226"><v>151.97</v></cell></row><row r="28227"><cell r="C28227" t="str"><v>190071</v></cell><cell r="D28227"><v>3011276</v></cell><cell r="E28227" t="str"><v>PORTA-TOALHAS ARGOLA METALICA DECA</v></cell><cell r="F28227" t="str"><v>UN</v></cell><cell r="G28227"><v>22.12</v></cell></row><row r="28228"><cell r="C28228" t="str"><v>190074</v></cell><cell r="D28228"><v>3011277</v></cell><cell r="E28228" t="str"><v>GRELHA PARA RALO 15x15cm CROMADA</v></cell><cell r="F28228" t="str"><v>UN</v></cell><cell r="G28228"><v>25.49</v></cell></row><row r="28229"><cell r="C28229" t="str"><v>190077</v></cell><cell r="D28229"><v>3011278</v></cell><cell r="E28229" t="str"><v>DUCHA CIRCULAR CROMADA DIAM.1,5m</v></cell><cell r="F28229" t="str"><v>UN</v></cell><cell r="G28229"><v>549.74</v></cell></row><row r="28230"><cell r="C28230" t="str"><v>190078</v></cell><cell r="D28230"><v>3011279</v></cell><cell r="E28230" t="str"><v>CHUVEIRO METAL SIMPLES COM FERRAGENS AGUA FRIA</v></cell><cell r="F28230" t="str"><v>UN</v></cell><cell r="G28230"><v>313.28</v></cell></row><row r="28231"><cell r="C28231" t="str"><v>190079</v></cell><cell r="D28231"><v>3011280</v></cell><cell r="E28231" t="str"><v>CHUVEIRO ELETRICO 110/220</v></cell><cell r="F28231" t="str"><v>UN</v></cell><cell r="G28231"><v>292.69</v></cell></row><row r="28232"><cell r="C28232" t="str"><v>190080</v></cell><cell r="D28232"><v>3011281</v></cell><cell r="E28232" t="str"><v>PONTO PARA CHUVEIRO COM DOIS REGISTROS FACETADOS</v></cell><cell r="F28232" t="str"><v>UN</v></cell><cell r="G28232"><v>140.67</v></cell></row><row r="28233"><cell r="C28233" t="str"><v>190081</v></cell><cell r="D28233"><v>3011282</v></cell><cell r="E28233" t="str"><v>PONTO PARA CHUVEIRO COM UM REGISTRO FACETADO</v></cell><cell r="F28233" t="str"><v>UN</v></cell><cell r="G28233"><v>85.06</v></cell></row><row r="28234"><cell r="C28234" t="str"><v>190082</v></cell><cell r="D28234"><v>3011283</v></cell><cell r="E28234" t="str"><v>BOX PARA CHUVEIRO EM FIBRA DE VIDRO</v></cell><cell r="F28234" t="str"><v>CJ</v></cell><cell r="G28234"><v>454.14</v></cell></row><row r="28235"><cell r="C28235" t="str"><v>190083</v></cell><cell r="D28235"><v>3011284</v></cell><cell r="E28235" t="str"><v>CABIDE LOUCA EM COR</v></cell><cell r="F28235" t="str"><v>UN</v></cell><cell r="G28235"><v>37.88</v></cell></row><row r="28236"><cell r="C28236" t="str"><v>190084</v></cell><cell r="D28236"><v>3011285</v></cell><cell r="E28236" t="str"><v>CABIDE LOUCA BRANCA</v></cell><cell r="F28236" t="str"><v>UN</v></cell><cell r="G28236"><v>29.38</v></cell></row><row r="28237"><cell r="C28237" t="str"><v>190085</v></cell><cell r="D28237"><v>3011286</v></cell><cell r="E28237" t="str"><v>CABIDE 1 GANCHO LINHA TARGA</v></cell><cell r="F28237" t="str"><v>UN</v></cell><cell r="G28237"><v>130.55</v></cell></row><row r="28238"><cell r="C28238" t="str"><v>190088</v></cell><cell r="D28238"><v>3011287</v></cell><cell r="E28238" t="str"><v>TAMPO/BANCA EM MADEIRA DE LEI-MACARANDUBA</v></cell><cell r="F28238" t="str"><v>M</v></cell><cell r="G28238"><v>498.14</v></cell></row><row r="28239"><cell r="C28239" t="str"><v>190089</v></cell><cell r="D28239"><v>3011288</v></cell><cell r="E28239" t="str"><v>TAMPO/BANCA EM CONCRETO ESPESSURA 8cm</v></cell><cell r="F28239" t="str"><v>M2</v></cell><cell r="G28239"><v>74.94</v></cell></row><row r="28240"><cell r="C28240" t="str"><v>190090</v></cell><cell r="D28240"><v>3011289</v></cell><cell r="E28240" t="str"><v>TAMPO/BANCA EM MARMORE BRANCO ESPESSURA 2cm</v></cell><cell r="F28240" t="str"><v>M2</v></cell><cell r="G28240"><v>1505.92</v></cell></row><row r="28241"><cell r="C28241" t="str"><v>190091</v></cell><cell r="D28241"><v>3011290</v></cell><cell r="E28241" t="str"><v>TAMPO/BANCA MARMORE CARRARA IMPORTADO 3cm</v></cell><cell r="F28241" t="str"><v>M2</v></cell><cell r="G28241"><v>545.27</v></cell></row><row r="28242"><cell r="C28242" t="str"><v>190092</v></cell><cell r="D28242"><v>3011291</v></cell><cell r="E28242" t="str"><v>TAMPO/BANCA GRANITO BRANCO DALLAS 3cm</v></cell><cell r="F28242" t="str"><v>M2</v></cell><cell r="G28242"><v>307.19</v></cell></row><row r="28243"><cell r="C28243" t="str"><v>190093</v></cell><cell r="D28243"><v>3011292</v></cell><cell r="E28243" t="str"><v>TAMPO/BANCA MARMORE ROSSO VERONA 3cm</v></cell><cell r="F28243" t="str"><v>M2</v></cell><cell r="G28243"><v>193.36</v></cell></row><row r="28244"><cell r="C28244" t="str"><v>190094</v></cell><cell r="D28244"><v>3011293</v></cell><cell r="E28244" t="str"><v>TAMPO/BANCA MARMORE NACIONAL CREMA MARFIL 3cm</v></cell><cell r="F28244" t="str"><v>M2</v></cell><cell r="G28244"><v>278.58</v></cell></row><row r="28245"><cell r="C28245" t="str"><v>190095</v></cell><cell r="D28245"><v>3011294</v></cell><cell r="E28245" t="str"><v>TAMPO/BANCA MARMORE NACIONAL BRANCO EXTRA 3cm</v></cell><cell r="F28245" t="str"><v>M2</v></cell><cell r="G28245"><v>181.97</v></cell></row><row r="28246"><cell r="C28246" t="str"><v>190096</v></cell><cell r="D28246"><v>3011295</v></cell><cell r="E28246" t="str"><v>VASO SANIARIO PARA CAIXA ACOPLADA QUADRA P210.12 - DECA</v></cell><cell r="F28246" t="str"><v>UN</v></cell><cell r="G28246"><v>652.71</v></cell></row><row r="28247"><cell r="C28247" t="str"><v>190097</v></cell><cell r="D28247"><v>3011296</v></cell><cell r="E28247" t="str"><v>VASO SANITARIO CONVENCIONAL STUDIO P106 BRANCO - DECA</v></cell><cell r="F28247" t="str"><v>UN</v></cell><cell r="G28247"><v>460.71</v></cell></row><row r="28248"><cell r="C28248" t="str"><v>190098</v></cell><cell r="D28248"><v>3011297</v></cell><cell r="E28248" t="str"><v>VASO SANITARIO PARA CAIXA ACOPLADA DUNA CP707 - DECA</v></cell><cell r="F28248" t="str"><v>UN</v></cell><cell r="G28248"><v>773.61</v></cell></row><row r="28249"><cell r="C28249" t="str"><v>190099</v></cell><cell r="D28249"><v>3011298</v></cell><cell r="E28249" t="str"><v>VASO SANITARIO CAIXA ACOPLADA DECA P-51 LINHA CONFORTO</v></cell><cell r="F28249" t="str"><v>UN</v></cell><cell r="G28249"><v>793.71</v></cell></row><row r="28250"><cell r="C28250" t="str"><v>190100</v></cell><cell r="D28250"><v>3011299</v></cell><cell r="E28250" t="str"><v>CUBA REDONDA DE APOIO 35CM L-155 - DECA INCLUSIVE METAIS</v></cell><cell r="F28250" t="str"><v>UN</v></cell><cell r="G28250"><v>385.03</v></cell></row><row r="28251"><cell r="C28251" t="str"><v>190101</v></cell><cell r="D28251"><v>3011300</v></cell><cell r="E28251" t="str"><v>CUBA DE APOIO REDONDA BRANCO GELO 40cm  L-92 - DECA</v></cell><cell r="F28251" t="str"><v>UN</v></cell><cell r="G28251"><v>355.47</v></cell></row><row r="28252"><cell r="C28252" t="str"><v>190102</v></cell><cell r="D28252"><v>3011301</v></cell><cell r="E28252" t="str"><v>CUBA DE EMBUTIR COR BRANCO GELO L-37 DECA</v></cell><cell r="F28252" t="str"><v>UN</v></cell><cell r="G28252"><v>234.51</v></cell></row><row r="28253"><cell r="C28253" t="str"><v>190103</v></cell><cell r="D28253"><v>3011302</v></cell><cell r="E28253" t="str"><v>MISTURADOR PARA CUBA DIGITAL LINE FABRIMAR</v></cell><cell r="F28253" t="str"><v>UN</v></cell><cell r="G28253"><v>271.13</v></cell></row><row r="28254"><cell r="C28254" t="str"><v>190104</v></cell><cell r="D28254"><v>3011303</v></cell><cell r="E28254" t="str"><v>MISTURADOR PARA TANQUE LINHA TARGA</v></cell><cell r="F28254" t="str"><v>UN</v></cell><cell r="G28254"><v>210.71</v></cell></row><row r="28255"><cell r="C28255" t="str"><v>190105</v></cell><cell r="D28255"><v>3011304</v></cell><cell r="E28255" t="str"><v>MISTURADOR PARA CUBA LINHA TARGA</v></cell><cell r="F28255" t="str"><v>UN</v></cell><cell r="G28255"><v>212.71</v></cell></row><row r="28256"><cell r="C28256" t="str"><v>190106</v></cell><cell r="D28256"><v>3011305</v></cell><cell r="E28256" t="str"><v>TORNEIRA LINHA TIFANY 1198-G 55 DECA</v></cell><cell r="F28256" t="str"><v>UN</v></cell><cell r="G28256"><v>622.56</v></cell></row><row r="28257"><cell r="C28257" t="str"><v>190108</v></cell><cell r="D28257"><v>3011306</v></cell><cell r="E28257" t="str"><v>REGISTRO DE GAVETA 3/4"" LINHA TARGA</v></cell><cell r="F28257" t="str"><v>UN</v></cell><cell r="G28257"><v>84.1</v></cell></row><row r="28258"><cell r="C28258" t="str"><v>190109</v></cell><cell r="D28258"><v>3011307</v></cell><cell r="E28258" t="str"><v>VALVULA DE ESGOTAMENTO PARA PIAS MODELO 1623-C</v></cell><cell r="F28258" t="str"><v>UN</v></cell><cell r="G28258"><v>66.04</v></cell></row><row r="28259"><cell r="C28259" t="str"><v>190110</v></cell><cell r="D28259"><v>3011308</v></cell><cell r="E28259" t="str"><v>VALVULA ESGOTAMENTO PARA CUBA MODELO 2550</v></cell><cell r="F28259" t="str"><v>UN</v></cell><cell r="G28259"><v>185.04</v></cell></row><row r="28260"><cell r="C28260" t="str"><v>190111</v></cell><cell r="D28260"><v>3011309</v></cell><cell r="E28260" t="str"><v>TANQUE LOUCA BRANCA CELITE 15 LITROS COM COLUNA</v></cell><cell r="F28260" t="str"><v>UN</v></cell><cell r="G28260"><v>331.96</v></cell></row><row r="28261"><cell r="C28261" t="str"><v>190112</v></cell><cell r="D28261"><v>3011310</v></cell><cell r="E28261" t="str"><v>CHUVEIRO MANDA CHUVA C-1993 (SOMENTE MAO-DE-OBRA)</v></cell><cell r="F28261" t="str"><v>UN</v></cell><cell r="G28261"><v>37.97</v></cell></row><row r="28262"><cell r="C28262" t="str"><v>190113</v></cell><cell r="D28262"><v>3011311</v></cell><cell r="E28262" t="str"><v>LAVATORIO EM PVC BRANCO TAMANHO MEDIO</v></cell><cell r="F28262" t="str"><v>8N</v></cell><cell r="G28262"><v>290.58</v></cell></row><row r="28263"><cell r="C28263" t="str"><v>190114</v></cell><cell r="D28263"><v>3011312</v></cell><cell r="E28263" t="str"><v>LAVATORIO PEQUENO LINHA MARAJO L-15 BRANCO</v></cell><cell r="F28263" t="str"><v>UN</v></cell><cell r="G28263"><v>64.34</v></cell></row><row r="28264"><cell r="C28264" t="str"><v>190116</v></cell><cell r="D28264"><v>3011313</v></cell><cell r="E28264" t="str"><v>CUBA ACO INOXIDAVEL No. 1,46x30x15cm (SOMENTE MAO-DE-OBRA)</v></cell><cell r="F28264" t="str"><v>UN</v></cell><cell r="G28264"><v>76.01</v></cell></row><row r="28265"><cell r="C28265" t="str"><v>190117</v></cell><cell r="D28265"><v>3011314</v></cell><cell r="E28265" t="str"><v>DUCHA MANUAL HIGIENICA CROM.C/REG.FABRIMAR 2195 (MAO-DE-OBRA</v></cell><cell r="F28265" t="str"><v>UN</v></cell><cell r="G28265"><v>17.55</v></cell></row><row r="28266"><cell r="C28266" t="str"><v>190118</v></cell><cell r="D28266"><v>3011315</v></cell><cell r="E28266" t="str"><v>LAVATORIO OVAL DE EMBUTIR LOUCA BRANCA DECA</v></cell><cell r="F28266" t="str"><v>UN</v></cell><cell r="G28266"><v>500.11</v></cell></row><row r="28267"><cell r="C28267" t="str"><v>190119</v></cell><cell r="D28267"><v>3011316</v></cell><cell r="E28267" t="str"><v>CONJUNTO DE FIXACAO PARA LAVATORIOS (SOMENTE MAO-DE-OBRA)</v></cell><cell r="F28267" t="str"><v>UN</v></cell><cell r="G28267"><v>4.43</v></cell></row><row r="28268"><cell r="C28268" t="str"><v>190120</v></cell><cell r="D28268"><v>3011317</v></cell><cell r="E28268" t="str"><v>KIT DE FIXACAO DE VASOS SANITARIOS (MAO-DE-OBRA)</v></cell><cell r="F28268" t="str"><v>UN</v></cell><cell r="G28268"><v>3.79</v></cell></row><row r="28269"><cell r="C28269" t="str"><v>190121</v></cell><cell r="D28269"><v>3011318</v></cell><cell r="E28269" t="str"><v>LAVATORIO L-810 BRANCO SEM METAIS (SOMENTE MAO-DE-OBRA)</v></cell><cell r="F28269" t="str"><v>UN</v></cell><cell r="G28269"><v>23.39</v></cell></row><row r="28270"><cell r="C28270" t="str"><v>190122</v></cell><cell r="D28270"><v>3011319</v></cell><cell r="E28270" t="str"><v>METAIS PARA TOPO DE BANCADAS (SOMENTE MAO-DE-OBRA)</v></cell><cell r="F28270" t="str"><v>UN</v></cell><cell r="G28270"><v>57.65</v></cell></row><row r="28271"><cell r="C28271" t="str"><v>190123</v></cell><cell r="D28271"><v>3011320</v></cell><cell r="E28271" t="str"><v>METAIS PARA LAVATORIO COM TONEIRA SIMPLES (MAO-DE-OBRA)</v></cell><cell r="F28271" t="str"><v>UN</v></cell><cell r="G28271"><v>64.28</v></cell></row><row r="28272"><cell r="C28272" t="str"><v>190124</v></cell><cell r="D28272"><v>3011321</v></cell><cell r="E28272" t="str"><v>ASSENTO PARA VASO SANITARIO CELITE (SOMENTE MAO-DE-OBRA)</v></cell><cell r="F28272" t="str"><v>UN</v></cell><cell r="G28272"><v>1.26</v></cell></row><row r="28273"><cell r="C28273" t="str"><v>190125</v></cell><cell r="D28273"><v>3011322</v></cell><cell r="E28273" t="str"><v>TORNEIRA LAVAGEM CROMADA (SOMENTE MAO-DE-OBRA)</v></cell><cell r="F28273" t="str"><v>UN</v></cell><cell r="G28273"><v>10.76</v></cell></row><row r="28274"><cell r="C28274" t="str"><v>190126</v></cell><cell r="D28274"><v>3011323</v></cell><cell r="E28274" t="str"><v>VALVULA DE DESCARGA SILENT FLUX (SOMENTE MAO-DE-OBRA)</v></cell><cell r="F28274" t="str"><v>UN</v></cell><cell r="G28274"><v>50.11</v></cell></row><row r="28275"><cell r="C28275" t="str"><v>190127</v></cell><cell r="D28275"><v>3011324</v></cell><cell r="E28275" t="str"><v>VASO SANITARIO VITRIFICADO BRANCO KARINA (SOMENTE MAO-DE-OBR</v></cell><cell r="F28275" t="str"><v>UN</v></cell><cell r="G28275"><v>116.11</v></cell></row><row r="28276"><cell r="C28276" t="str"><v>190128</v></cell><cell r="D28276"><v>3011325</v></cell><cell r="E28276" t="str"><v>CUBA ESPECIAL ACO INOXIDAVEL 50x140x60cm (SOMENTE MAO-DE-OBR</v></cell><cell r="F28276" t="str"><v>UN</v></cell><cell r="G28276"><v>91.93</v></cell></row><row r="28277"><cell r="C28277" t="str"><v>190141</v></cell><cell r="D28277"><v>3011326</v></cell><cell r="E28277" t="str"><v>CONJUNTO APARELHO SANITARIO BANHO/COZINHA</v></cell><cell r="F28277" t="str"><v>UN</v></cell><cell r="G28277"><v>4386.54</v></cell></row><row r="28278"><cell r="C28278" t="str"><v>190142</v></cell><cell r="D28278"><v>3011327</v></cell><cell r="E28278" t="str"><v>TANQUE REVEST.AZULEJOS ESFREGADOR EM MARMORE C/METAIS CROMAD</v></cell><cell r="F28278" t="str"><v>CJ</v></cell><cell r="G28278"><v>559.12</v></cell></row><row r="28279"><cell r="C28279" t="str"><v>190150</v></cell><cell r="D28279"><v>3011328</v></cell><cell r="E28279" t="str"><v>TAMPO/BANCA MARMORE BRANCO BOTTICINO 3cm</v></cell><cell r="F28279" t="str"><v>M2</v></cell><cell r="G28279"><v>337.44</v></cell></row><row r="28280"><cell r="C28280" t="str"><v>190151</v></cell><cell r="D28280"><v>3011329</v></cell><cell r="E28280" t="str"><v>FRONTAO 10cm EM GRANITO CINZA ANDORINHA PARA BANCAS</v></cell><cell r="F28280" t="str"><v>M</v></cell><cell r="G28280"><v>79.8</v></cell></row><row r="28281"><cell r="C28281" t="str"><v>190152</v></cell><cell r="D28281"><v>3011330</v></cell><cell r="E28281" t="str"><v>TAMPO/BANCA GRANITO UBATURA</v></cell><cell r="F28281" t="str"><v>M2</v></cell><cell r="G28281"><v>497.51</v></cell></row><row r="28282"><cell r="C28282" t="str"><v>190155</v></cell><cell r="D28282"><v>3011331</v></cell><cell r="E28282" t="str"><v>TESTEIRA EM GRANITO CINZA ANDORINHA 7,0cm</v></cell><cell r="F28282" t="str"><v>M</v></cell><cell r="G28282"><v>126.38</v></cell></row><row r="28283"><cell r="C28283" t="str"><v>190160</v></cell><cell r="D28283"><v>3011332</v></cell><cell r="E28283" t="str"><v>LAVATORIO EMBUTIR DE BANCADA SEM METAIS</v></cell><cell r="F28283" t="str"><v>UN</v></cell><cell r="G28283"><v>563.3</v></cell></row><row r="28284"><cell r="C28284" t="str"><v>190161</v></cell><cell r="D28284"><v>3011333</v></cell><cell r="E28284" t="str"><v>LAVATORIO SEMI-ENCAIXE EM PAREDE SEM METAIS</v></cell><cell r="F28284" t="str"><v>UN</v></cell><cell r="G28284"><v>118.34</v></cell></row><row r="28285"><cell r="C28285" t="str"><v>190164</v></cell><cell r="D28285"><v>3011334</v></cell><cell r="E28285" t="str"><v>REGISTRO GAVETA CANOPLA 3/4"" ACABAMENTO CROMADO</v></cell><cell r="F28285" t="str"><v>UN</v></cell><cell r="G28285"><v>70.77</v></cell></row><row r="28286"><cell r="C28286" t="str"><v>190165</v></cell><cell r="D28286"><v>3011335</v></cell><cell r="E28286" t="str"><v>REGISTRO GAVETA CANOPLA 1/2"" ACABAMENTO CROMADO</v></cell><cell r="F28286" t="str"><v>UN</v></cell><cell r="G28286"><v>67.98</v></cell></row><row r="28287"><cell r="C28287" t="str"><v>190166</v></cell><cell r="D28287"><v>3011336</v></cell><cell r="E28287" t="str"><v>VALVULA DESCARGA 1.1/2""- 1.1/4"" SILENT FLUX</v></cell><cell r="F28287" t="str"><v>UN</v></cell><cell r="G28287"><v>646.08</v></cell></row><row r="28288"><cell r="C28288" t="str"><v>190167</v></cell><cell r="D28288"><v>3011337</v></cell><cell r="E28288" t="str"><v>VALVULA PARA LAVATORIO</v></cell><cell r="F28288" t="str"><v>UN</v></cell><cell r="G28288"><v>44.48</v></cell></row><row r="28289"><cell r="C28289" t="str"><v>190168</v></cell><cell r="D28289"><v>3011338</v></cell><cell r="E28289" t="str"><v>VALVULA PARA TANQUE</v></cell><cell r="F28289" t="str"><v>UN</v></cell><cell r="G28289"><v>77</v></cell></row><row r="28290"><cell r="C28290" t="str"><v>190169</v></cell><cell r="D28290"><v>3011339</v></cell><cell r="E28290" t="str"><v>METAIS E ACESSORIOS PARA MICTORIO</v></cell><cell r="F28290" t="str"><v>UN</v></cell><cell r="G28290"><v>166.64</v></cell></row><row r="28291"><cell r="C28291" t="str"><v>190170</v></cell><cell r="D28291"><v>3011340</v></cell><cell r="E28291" t="str"><v>FILTRO ACQUALAR INSTALADO SOB BANCA</v></cell><cell r="F28291" t="str"><v>UN</v></cell><cell r="G28291"><v>110.73</v></cell></row><row r="28292"><cell r="C28292" t="str"><v>190171</v></cell><cell r="D28292"><v>3011341</v></cell><cell r="E28292" t="str"><v>TORNEIRA TANQUE</v></cell><cell r="F28292" t="str"><v>UN</v></cell><cell r="G28292"><v>98.04</v></cell></row><row r="28293"><cell r="C28293" t="str"><v>190172</v></cell><cell r="D28293"><v>3011342</v></cell><cell r="E28293" t="str"><v>FILTRO ESMALTADO DE PAREDE</v></cell><cell r="F28293" t="str"><v>UN</v></cell><cell r="G28293"><v>155.87</v></cell></row><row r="28294"><cell r="C28294" t="str"><v>190173</v></cell><cell r="D28294"><v>3011343</v></cell><cell r="E28294" t="str"><v>DIVISORIA DE SANITARIO EM GRANITO AMARELO ICARAI</v></cell><cell r="F28294" t="str"><v>M2</v></cell><cell r="G28294"><v>260.84</v></cell></row><row r="28295"><cell r="C28295" t="str"><v>190174</v></cell><cell r="D28295"><v>3011344</v></cell><cell r="E28295" t="str"><v>SIFAO PARA PIA ACO INOXIDAVEL</v></cell><cell r="F28295" t="str"><v>UN</v></cell><cell r="G28295"><v>123.29</v></cell></row><row r="28296"><cell r="C28296" t="str"><v>190175</v></cell><cell r="D28296"><v>3011345</v></cell><cell r="E28296" t="str"><v>SIFAO PARA TANQUE</v></cell><cell r="F28296" t="str"><v>UN</v></cell><cell r="G28296"><v>117.45</v></cell></row><row r="28297"><cell r="C28297" t="str"><v>190178</v></cell><cell r="D28297"><v>3011346</v></cell><cell r="E28297" t="str"><v>BEBEDOURO CALHA ACO INOXIDAVEL COM VALVULA E SIFAO</v></cell><cell r="F28297" t="str"><v>M</v></cell><cell r="G28297"><v>1301.34</v></cell></row><row r="28298"><cell r="C28298" t="str"><v>190179</v></cell><cell r="D28298"><v>3011347</v></cell><cell r="E28298" t="str"><v>PRATELEIRA MARMORE BRANCO SOBRE LAVATORIOS</v></cell><cell r="F28298" t="str"><v>M2</v></cell><cell r="G28298"><v>38.04</v></cell></row><row r="28299"><cell r="C28299" t="str"><v>190180</v></cell><cell r="D28299"><v>3011348</v></cell><cell r="E28299" t="str"><v>BANCA/TAMPO GRANITO AZUL INDAITUVA</v></cell><cell r="F28299" t="str"><v>M2</v></cell><cell r="G28299"><v>973.69</v></cell></row><row r="28300"><cell r="C28300" t="str"><v>190181</v></cell><cell r="D28300"><v>3011349</v></cell><cell r="E28300" t="str"><v>BANCA/TAMPO MARMORE BRANCO</v></cell><cell r="F28300" t="str"><v>M2</v></cell><cell r="G28300"><v>226.35</v></cell></row><row r="28301"><cell r="C28301" t="str"><v>190182</v></cell><cell r="D28301"><v>3011350</v></cell><cell r="E28301" t="str"><v>BANCA/TAMPO GRANITO JUPARANA</v></cell><cell r="F28301" t="str"><v>M2</v></cell><cell r="G28301"><v>254.83</v></cell></row><row r="28302"><cell r="C28302" t="str"><v>190183</v></cell><cell r="D28302"><v>3011351</v></cell><cell r="E28302" t="str"><v>DUCHA MANUAL ACTIVA 1984 PARA BANCADA C-57 CROMADA</v></cell><cell r="F28302" t="str"><v>UN</v></cell><cell r="G28302"><v>129.61</v></cell></row><row r="28303"><cell r="C28303" t="str"><v>190184</v></cell><cell r="D28303"><v>3011352</v></cell><cell r="E28303" t="str"><v>BANCADA CONCRETO 10cm SOBRE DEPOSITO BOTIJAO GAS-TANQUE</v></cell><cell r="F28303" t="str"><v>UN</v></cell><cell r="G28303"><v>139.95</v></cell></row><row r="28304"><cell r="C28304" t="str"><v>190185</v></cell><cell r="D28304"><v>3011353</v></cell><cell r="E28304" t="str"><v>TANQUE LOUCA DECA/BEJE COM METAIS</v></cell><cell r="F28304" t="str"><v>UN</v></cell><cell r="G28304"><v>1478.24</v></cell></row><row r="28305"><cell r="C28305" t="str"><v>190186</v></cell><cell r="D28305"><v>3011354</v></cell><cell r="E28305" t="str"><v>LAVATORIO L-911 EM COR COM METAIS</v></cell><cell r="F28305" t="str"><v>UN</v></cell><cell r="G28305"><v>1192.14</v></cell></row><row r="28306"><cell r="C28306" t="str"><v>190188</v></cell><cell r="D28306"><v>3011355</v></cell><cell r="E28306" t="str"><v>CUBA DE EMBUTIR REDONDA BRANCO GELO  L-41 - DECA COM METAIS</v></cell><cell r="F28306" t="str"><v>UN</v></cell><cell r="G28306"><v>531.84</v></cell></row><row r="28307"><cell r="C28307" t="str"><v>190189</v></cell><cell r="D28307"><v>3011356</v></cell><cell r="E28307" t="str"><v>VASO SANITARIO P/ CX ACOPL. SABARA LP36 ICASA + CX ACOPLADA</v></cell><cell r="F28307" t="str"><v>UN</v></cell><cell r="G28307"><v>458.41</v></cell></row><row r="28308"><cell r="C28308" t="str"><v>190190</v></cell><cell r="D28308"><v>3011357</v></cell><cell r="E28308" t="str"><v>VASO SANITARIO CONVENCIONAL BELLE EPOQUE  P2 - DECA</v></cell><cell r="F28308" t="str"><v>UN</v></cell><cell r="G28308"><v>935.86</v></cell></row><row r="28309"><cell r="C28309" t="str"><v>190191</v></cell><cell r="D28309"><v>3011358</v></cell><cell r="E28309" t="str"><v>VASO SANITARIO PARA CX ACOPLADA DUNA P7 DECA +CX ACOPLADA</v></cell><cell r="F28309" t="str"><v>UN</v></cell><cell r="G28309"><v>609.33</v></cell></row><row r="28310"><cell r="C28310" t="str"><v>190192</v></cell><cell r="D28310"><v>3011359</v></cell><cell r="E28310" t="str"><v>VASO SANITARIO CONVENCIONAL VOGUE PLUS P5 - DECA</v></cell><cell r="F28310" t="str"><v>UN</v></cell><cell r="G28310"><v>492.66</v></cell></row><row r="28311"><cell r="C28311" t="str"><v>190193</v></cell><cell r="D28311"><v>3011360</v></cell><cell r="E28311" t="str"><v>VASO SANITARIO SUSPENSO  LINHA NUOVA P132 - DECA</v></cell><cell r="F28311" t="str"><v>UN</v></cell><cell r="G28311"><v>691.31</v></cell></row><row r="28312"><cell r="C28312" t="str"><v>190194</v></cell><cell r="D28312"><v>3011361</v></cell><cell r="E28312" t="str"><v>LAVATORIO DECA L-911 COM METAIS</v></cell><cell r="F28312" t="str"><v>UN</v></cell><cell r="G28312"><v>461.17</v></cell></row><row r="28313"><cell r="C28313" t="str"><v>190196</v></cell><cell r="D28313"><v>3011362</v></cell><cell r="E28313" t="str"><v>LAVATORIO 55X57,5 CR DECA COM COLUNA E METAIS</v></cell><cell r="F28313" t="str"><v>UN</v></cell><cell r="G28313"><v>777.1</v></cell></row><row r="28314"><cell r="C28314" t="str"><v>190197</v></cell><cell r="D28314"><v>3011363</v></cell><cell r="E28314" t="str"><v>BIDE 3 FUROS LINHA DIAMANTINA LB7-00 - ICASA</v></cell><cell r="F28314" t="str"><v>UN</v></cell><cell r="G28314"><v>721.13</v></cell></row><row r="28315"><cell r="C28315" t="str"><v>190198</v></cell><cell r="D28315"><v>3011364</v></cell><cell r="E28315" t="str"><v>BIDE LOUCA PRETO LINHA SABATINI IB-5-12 - ICASA</v></cell><cell r="F28315" t="str"><v>UN</v></cell><cell r="G28315"><v>827.37</v></cell></row><row r="28316"><cell r="C28316" t="str"><v>190199</v></cell><cell r="D28316"><v>3011365</v></cell><cell r="E28316" t="str"><v>LAVATORIO LOUCA RETANGULAR EMBUTIR VOGUE PLUS</v></cell><cell r="F28316" t="str"><v>UN</v></cell><cell r="G28316"><v>1025.34</v></cell></row><row r="28317"><cell r="C28317" t="str"><v>190201</v></cell><cell r="D28317"><v>3011366</v></cell><cell r="E28317" t="str"><v>PISCINA EM FIBRA DE VIDRO PREMOLDADA 2,0x2,50m</v></cell><cell r="F28317" t="str"><v>UN</v></cell><cell r="G28317"><v>28800</v></cell></row><row r="28318"><cell r="C28318" t="str"><v>190202</v></cell><cell r="D28318"><v>3011367</v></cell><cell r="E28318" t="str"><v>EQUIPAMENTO SAUNA SECA COMPLETO ATE 10Kw</v></cell><cell r="F28318" t="str"><v>UN</v></cell><cell r="G28318"><v>1612.07</v></cell></row><row r="28319"><cell r="C28319" t="str"><v>190203</v></cell><cell r="D28319"><v>3011368</v></cell><cell r="E28319" t="str"><v>EQUIPAMENTO SAUNA A VAPOR-FIBERGLASS AUTOMATICO 12Kw</v></cell><cell r="F28319" t="str"><v>UN</v></cell><cell r="G28319"><v>2146.93</v></cell></row><row r="28320"><cell r="C28320" t="str"><v>190204</v></cell><cell r="D28320"><v>3011369</v></cell><cell r="E28320" t="str"><v>EQUIPAMENTO PARA SAUNA VAPOR/HUMIDA A GAS GLP/NAFTA</v></cell><cell r="F28320" t="str"><v>UN</v></cell><cell r="G28320"><v>790.83</v></cell></row><row r="28321"><cell r="C28321" t="str"><v>190207</v></cell><cell r="D28321"><v>3011370</v></cell><cell r="E28321" t="str"><v>PECA DE ACABAMENTO PARA VALVULA DE DESCARGA 1.1/4""/1.1/2""</v></cell><cell r="F28321" t="str"><v>UN</v></cell><cell r="G28321"><v>57.84</v></cell></row><row r="28322"><cell r="C28322" t="str"><v>190208</v></cell><cell r="D28322"><v>3011371</v></cell><cell r="E28322" t="str"><v>METAIS PARA LAVATORIO COM TONEIRA SIMPLES</v></cell><cell r="F28322" t="str"><v>UN</v></cell><cell r="G28322"><v>514.8</v></cell></row><row r="28323"><cell r="C28323" t="str"><v>190209</v></cell><cell r="D28323"><v>3011372</v></cell><cell r="E28323" t="str"><v>TAMPO/BANCA GRANITO NATURAL BRANCO CEARA</v></cell><cell r="F28323" t="str"><v>M2</v></cell><cell r="G28323"><v>267.18</v></cell></row><row r="28324"><cell r="C28324" t="str"><v>190210</v></cell><cell r="D28324"><v>3011373</v></cell><cell r="E28324" t="str"><v>TORNEIRA PIA COM AREJADOR E FILTRO ACOPLADO 1/2""-PAREDE</v></cell><cell r="F28324" t="str"><v>UN</v></cell><cell r="G28324"><v>267.8</v></cell></row><row r="28325"><cell r="C28325" t="str"><v>190211</v></cell><cell r="D28325"><v>3011374</v></cell><cell r="E28325" t="str"><v>TANQUE LOUCA BRANCA 25 LITROS 54x59cm IDEAL STANDARD C/METAI</v></cell><cell r="F28325" t="str"><v>UN</v></cell><cell r="G28325"><v>596.41</v></cell></row><row r="28326"><cell r="C28326" t="str"><v>190212</v></cell><cell r="D28326"><v>3011375</v></cell><cell r="E28326" t="str"><v>TAMPO/BANCA MARMORE BEJE BAHIA 3cm</v></cell><cell r="F28326" t="str"><v>M2</v></cell><cell r="G28326"><v>314.03</v></cell></row><row r="28327"><cell r="C28327" t="str"><v>190213</v></cell><cell r="D28327"><v>3011376</v></cell><cell r="E28327" t="str"><v>CUBA ACO INOXIDAVEL SANINOX No.1 60x40x25cm AISI CH.#18</v></cell><cell r="F28327" t="str"><v>UN</v></cell><cell r="G28327"><v>1033</v></cell></row><row r="28328"><cell r="C28328" t="str"><v>190214</v></cell><cell r="D28328"><v>3011377</v></cell><cell r="E28328" t="str"><v>LAVATORIO LOUCA OVAL EMBUTIR BELLE EPOQUE COM METAIS</v></cell><cell r="F28328" t="str"><v>UN</v></cell><cell r="G28328"><v>1087.64</v></cell></row><row r="28329"><cell r="C28329" t="str"><v>190215</v></cell><cell r="D28329"><v>3011378</v></cell><cell r="E28329" t="str"><v>PORTA-TOALHAS LOUCA 006-059 BRANCO</v></cell><cell r="F28329" t="str"><v>UN</v></cell><cell r="G28329"><v>32.02</v></cell></row><row r="28330"><cell r="C28330" t="str"><v>190216</v></cell><cell r="D28330"><v>3011379</v></cell><cell r="E28330" t="str"><v>SABONETEIRA LOUCA 006-391 BRANCO</v></cell><cell r="F28330" t="str"><v>UN</v></cell><cell r="G28330"><v>25.76</v></cell></row><row r="28331"><cell r="C28331" t="str"><v>190217</v></cell><cell r="D28331"><v>3011380</v></cell><cell r="E28331" t="str"><v>BIDE 3 FUROS CREME LINHA MONTE CARLO - DECA COM METAIS</v></cell><cell r="F28331" t="str"><v>UN</v></cell><cell r="G28331"><v>984.17</v></cell></row><row r="28332"><cell r="C28332" t="str"><v>190218</v></cell><cell r="D28332"><v>3011381</v></cell><cell r="E28332" t="str"><v>VASO SANITARIO CONVENCIONAL BRANCO 25300 THEMA - INCEPA</v></cell><cell r="F28332" t="str"><v>UN</v></cell><cell r="G28332"><v>391.31</v></cell></row><row r="28333"><cell r="C28333" t="str"><v>190219</v></cell><cell r="D28333"><v>3011382</v></cell><cell r="E28333" t="str"><v>VASO SANITARIO CONVENCIONAL NUOVA P133 BRANCO GELO - DECA</v></cell><cell r="F28333" t="str"><v>UN</v></cell><cell r="G28333"><v>959.19</v></cell></row><row r="28334"><cell r="C28334" t="str"><v>190220</v></cell><cell r="D28334"><v>3011383</v></cell><cell r="E28334" t="str"><v>PAPELEIRA LOUCA COR 006-291 BRANCO</v></cell><cell r="F28334" t="str"><v>UN</v></cell><cell r="G28334"><v>39.22</v></cell></row><row r="28335"><cell r="C28335" t="str"><v>190221</v></cell><cell r="D28335"><v>3011384</v></cell><cell r="E28335" t="str"><v>CUBA OVAL BRANCA 40x30 L-59 DECA INCLUSIVE CONEXOES</v></cell><cell r="F28335" t="str"><v>UN</v></cell><cell r="G28335"><v>566.84</v></cell></row><row r="28336"><cell r="C28336" t="str"><v>190222</v></cell><cell r="D28336"><v>3011385</v></cell><cell r="E28336" t="str"><v>CABIDE LOUCA 006-069 BRANCO</v></cell><cell r="F28336" t="str"><v>UN</v></cell><cell r="G28336"><v>29.38</v></cell></row><row r="28337"><cell r="C28337" t="str"><v>190223</v></cell><cell r="D28337"><v>3011386</v></cell><cell r="E28337" t="str"><v>LAVATORIO PEQUENO BRANCO L-15 DECA COM METAIS</v></cell><cell r="F28337" t="str"><v>UN</v></cell><cell r="G28337"><v>646.03</v></cell></row><row r="28338"><cell r="C28338" t="str"><v>190224</v></cell><cell r="D28338"><v>3011387</v></cell><cell r="E28338" t="str"><v>VASO SANITARIO CAIXA ACOPLADA DECA VOGUE PLUS</v></cell><cell r="F28338" t="str"><v>UN</v></cell><cell r="G28338"><v>877.2</v></cell></row><row r="28339"><cell r="C28339" t="str"><v>190225</v></cell><cell r="D28339"><v>3011388</v></cell><cell r="E28339" t="str"><v>VASO SANITARIO CONVENCIONAL LUNA PALHA IP0-01 - ICASA</v></cell><cell r="F28339" t="str"><v>UN</v></cell><cell r="G28339"><v>479.15</v></cell></row><row r="28340"><cell r="C28340" t="str"><v>190226</v></cell><cell r="D28340"><v>3011389</v></cell><cell r="E28340" t="str"><v>TAMPO/BANCA PRANCHAO DE MADEIRA ESPESSURA 5,0cm-BOLEADO</v></cell><cell r="F28340" t="str"><v>M</v></cell><cell r="G28340"><v>438.47</v></cell></row><row r="28341"><cell r="C28341" t="str"><v>190227</v></cell><cell r="D28341"><v>3011390</v></cell><cell r="E28341" t="str"><v>FRONTISPICIO DE BANCADA EM MADEIRA(FRONTAO)H=10cm</v></cell><cell r="F28341" t="str"><v>M</v></cell><cell r="G28341"><v>44.83</v></cell></row><row r="28342"><cell r="C28342" t="str"><v>190228</v></cell><cell r="D28342"><v>3011391</v></cell><cell r="E28342" t="str"><v>TAMPO/BANCA MARMORE BEJO BAHIA COM BORDA BOLEADA-POLIDO</v></cell><cell r="F28342" t="str"><v>M2</v></cell><cell r="G28342"><v>312.07</v></cell></row><row r="28343"><cell r="C28343" t="str"><v>190230</v></cell><cell r="D28343"><v>3011392</v></cell><cell r="E28343" t="str"><v>SIFAO PARA PIA COM COPO DE METAL CROMADO</v></cell><cell r="F28343" t="str"><v>UN</v></cell><cell r="G28343"><v>166.57</v></cell></row><row r="28344"><cell r="C28344" t="str"><v>190231</v></cell><cell r="D28344"><v>3011393</v></cell><cell r="E28344" t="str"><v>LIGACAO FLEXIVEL (RABICHO) CROMADO 1/2""x40cm</v></cell><cell r="F28344" t="str"><v>UN</v></cell><cell r="G28344"><v>38.03</v></cell></row><row r="28345"><cell r="C28345" t="str"><v>190233</v></cell><cell r="D28345"><v>3011394</v></cell><cell r="E28345" t="str"><v>CONJUNTO FIXACAO LAVATORIOS COM CONSOLE DE FERRO FUNDIDO</v></cell><cell r="F28345" t="str"><v>UN</v></cell><cell r="G28345"><v>59.53</v></cell></row><row r="28346"><cell r="C28346" t="str"><v>190234</v></cell><cell r="D28346"><v>3011395</v></cell><cell r="E28346" t="str"><v>TUBO DE LIGACAO CROMADO PARA VASO SANITARIO</v></cell><cell r="F28346" t="str"><v>UN</v></cell><cell r="G28346"><v>108.29</v></cell></row><row r="28347"><cell r="C28347" t="str"><v>190235</v></cell><cell r="D28347"><v>3011396</v></cell><cell r="E28347" t="str"><v>LAVATORIO L-810 BRANCO, SEM METAIS</v></cell><cell r="F28347" t="str"><v>UN</v></cell><cell r="G28347"><v>155.34</v></cell></row><row r="28348"><cell r="C28348" t="str"><v>190236</v></cell><cell r="D28348"><v>3011397</v></cell><cell r="E28348" t="str"><v>VASO SANITARIO CONVENCIONAL EROS PLUS - INCEPA</v></cell><cell r="F28348" t="str"><v>UN</v></cell><cell r="G28348"><v>559.61</v></cell></row><row r="28349"><cell r="C28349" t="str"><v>190237</v></cell><cell r="D28349"><v>3011398</v></cell><cell r="E28349" t="str"><v>CUBA REDONDA ACO INOX DUPLA C/ TRITURADOR-DESPEJO DETRITOS</v></cell><cell r="F28349" t="str"><v>UN</v></cell><cell r="G28349"><v>1078.67</v></cell></row><row r="28350"><cell r="C28350" t="str"><v>190238</v></cell><cell r="D28350"><v>3011399</v></cell><cell r="E28350" t="str"><v>PISCINA FIBRA DE VIDRO REFORCADO 2,30x1,30x0,83cm</v></cell><cell r="F28350" t="str"><v>un</v></cell><cell r="G28350"><v>5674.16</v></cell></row><row r="28351"><cell r="C28351" t="str"><v>190239</v></cell><cell r="D28351"><v>3011400</v></cell><cell r="E28351" t="str"><v>LAVATORIO LOUCA OVAL LINHA NUOVA DECA</v></cell><cell r="F28351" t="str"><v>UN</v></cell><cell r="G28351"><v>854.39</v></cell></row><row r="28352"><cell r="C28352" t="str"><v>190240</v></cell><cell r="D28352"><v>3011401</v></cell><cell r="E28352" t="str"><v>BALCAO ACO INOXIDAVEL COM 1 CUBA 1,00x0,60m COM METAIS</v></cell><cell r="F28352" t="str"><v>UN</v></cell><cell r="G28352"><v>2210.56</v></cell></row><row r="28353"><cell r="C28353" t="str"><v>190241</v></cell><cell r="D28353"><v>3011402</v></cell><cell r="E28353" t="str"><v>BALCAO ACO INOXIDAVEL C0M 1 CUBA 1,50x0,60m COM METAIS</v></cell><cell r="F28353" t="str"><v>UN</v></cell><cell r="G28353"><v>2588.09</v></cell></row><row r="28354"><cell r="C28354" t="str"><v>190242</v></cell><cell r="D28354"><v>3011403</v></cell><cell r="E28354" t="str"><v>BALCAO EM ACO INOXIDAVEL COM 2 CUBAS 2,50x0,60m COM METAIS</v></cell><cell r="F28354" t="str"><v>UN</v></cell><cell r="G28354"><v>5257.63</v></cell></row><row r="28355"><cell r="C28355" t="str"><v>190243</v></cell><cell r="D28355"><v>3011404</v></cell><cell r="E28355" t="str"><v>LAVABO CENTRO CIRURGICO ACO INOX.2 CUBAS 2,00x0,60m C/METAIS</v></cell><cell r="F28355" t="str"><v>UN</v></cell><cell r="G28355"><v>4920.12</v></cell></row><row r="28356"><cell r="C28356" t="str"><v>190247</v></cell><cell r="D28356"><v>3011405</v></cell><cell r="E28356" t="str"><v>VASO SANITARIO CONVENCIONAL BRANC0 IBIZA 15300 - INCEPA</v></cell><cell r="F28356" t="str"><v>UN</v></cell><cell r="G28356"><v>597.16</v></cell></row><row r="28357"><cell r="C28357" t="str"><v>190249</v></cell><cell r="D28357"><v>3011406</v></cell><cell r="E28357" t="str"><v>LAVATORIO LOUCA BRANCO COM COLUNA LINHA AZALEA 53x43cm</v></cell><cell r="F28357" t="str"><v>UN</v></cell><cell r="G28357"><v>778.21</v></cell></row><row r="28358"><cell r="C28358" t="str"><v>190250</v></cell><cell r="D28358"><v>3011407</v></cell><cell r="E28358" t="str"><v>BANCA DE LAVATORIO EM MARMORE CARRARA IMPORTADO</v></cell><cell r="F28358" t="str"><v>M2</v></cell><cell r="G28358"><v>528.65</v></cell></row><row r="28359"><cell r="C28359" t="str"><v>190251</v></cell><cell r="D28359"><v>3011408</v></cell><cell r="E28359" t="str"><v>BANCA DE LAVATORIO EM MARMORE CREMA MARFIL</v></cell><cell r="F28359" t="str"><v>M2</v></cell><cell r="G28359"><v>274.44</v></cell></row><row r="28360"><cell r="C28360" t="str"><v>190252</v></cell><cell r="D28360"><v>3011409</v></cell><cell r="E28360" t="str"><v>TAMPO-BANCA PARA COZINHA EM GRANITO AQUALUX BRANCO 2cm</v></cell><cell r="F28360" t="str"><v>M2</v></cell><cell r="G28360"><v>97.8</v></cell></row><row r="28361"><cell r="C28361" t="str"><v>190253</v></cell><cell r="D28361"><v>3011410</v></cell><cell r="E28361" t="str"><v>FRONTAO EM GRANITO BRANCO AQUALUX 20cm</v></cell><cell r="F28361" t="str"><v>M</v></cell><cell r="G28361"><v>25.67</v></cell></row><row r="28362"><cell r="C28362" t="str"><v>190254</v></cell><cell r="D28362"><v>3011411</v></cell><cell r="E28362" t="str"><v>FRONTAO EM MARMORE CREMA MARFIL IMPORTADO 15cm</v></cell><cell r="F28362" t="str"><v>M</v></cell><cell r="G28362"><v>37.02</v></cell></row><row r="28363"><cell r="C28363" t="str"><v>190255</v></cell><cell r="D28363"><v>3011412</v></cell><cell r="E28363" t="str"><v>FRONTAO EM MARMORE CARRARA IMPORTADO 15cm</v></cell><cell r="F28363" t="str"><v>M</v></cell><cell r="G28363"><v>37.02</v></cell></row><row r="28364"><cell r="C28364" t="str"><v>190256</v></cell><cell r="D28364"><v>3011413</v></cell><cell r="E28364" t="str"><v>BIDE 3 FUROS SUSPENSO LINHA NUOVA B132 - DECA</v></cell><cell r="F28364" t="str"><v>UN</v></cell><cell r="G28364"><v>908.21</v></cell></row><row r="28365"><cell r="C28365" t="str"><v>190257</v></cell><cell r="D28365"><v>3011414</v></cell><cell r="E28365" t="str"><v>DUCHA MANUAL HIGIENICA CROMADA C/REGISTRO FABRIMAR 2195</v></cell><cell r="F28365" t="str"><v>UN</v></cell><cell r="G28365"><v>162.66</v></cell></row><row r="28366"><cell r="C28366" t="str"><v>190258</v></cell><cell r="D28366"><v>3011415</v></cell><cell r="E28366" t="str"><v>CUBA CD-50 ACO INOXIDAVEL LISA 102x40x20cm</v></cell><cell r="F28366" t="str"><v>UN</v></cell><cell r="G28366"><v>1409.45</v></cell></row><row r="28367"><cell r="C28367" t="str"><v>190259</v></cell><cell r="D28367"><v>3011416</v></cell><cell r="E28367" t="str"><v>CUBA COZINHA PROFISSIONAL DRITTA PRO 106 LITROS 70X50CM</v></cell><cell r="F28367" t="str"><v>UN</v></cell><cell r="G28367"><v>895.17</v></cell></row><row r="28368"><cell r="C28368" t="str"><v>190260</v></cell><cell r="D28368"><v>3011417</v></cell><cell r="E28368" t="str"><v>TANQUE DE LOUCA BRANCA 25 LITROS COM COLUNA 60x50cm</v></cell><cell r="F28368" t="str"><v>UN</v></cell><cell r="G28368"><v>637.41</v></cell></row><row r="28369"><cell r="C28369" t="str"><v>190268</v></cell><cell r="D28369"><v>3011418</v></cell><cell r="E28369" t="str"><v>VALVULA DE DESCARGA SILENT FLUX</v></cell><cell r="F28369" t="str"><v>UN</v></cell><cell r="G28369"><v>192.34</v></cell></row><row r="28370"><cell r="C28370" t="str"><v>190276</v></cell><cell r="D28370"><v>3011419</v></cell><cell r="E28370" t="str"><v>BANCADA EM GRANITO CINZA CORUMBA 3cm</v></cell><cell r="F28370" t="str"><v>M2</v></cell><cell r="G28370"><v>313.45</v></cell></row><row r="28371"><cell r="C28371" t="str"><v>190277</v></cell><cell r="D28371"><v>3011420</v></cell><cell r="E28371" t="str"><v>FRONTAO 15cm EM GRANITO VERMELHO BRASILIA</v></cell><cell r="F28371" t="str"><v>M</v></cell><cell r="G28371"><v>315.86</v></cell></row><row r="28372"><cell r="C28372" t="str"><v>190280</v></cell><cell r="D28372"><v>3011421</v></cell><cell r="E28372" t="str"><v>REGISTRO GAVETA DECA 1416 3/4"" COM ACABAMENTO CROMADO</v></cell><cell r="F28372" t="str"><v>UN</v></cell><cell r="G28372"><v>70.88</v></cell></row><row r="28373"><cell r="C28373" t="str"><v>190281</v></cell><cell r="D28373"><v>3011422</v></cell><cell r="E28373" t="str"><v>PARAFUSOS CROMADOS PARA FIXACAO DE VASOS SANITARIOS</v></cell><cell r="F28373" t="str"><v>UN</v></cell><cell r="G28373"><v>16.83</v></cell></row><row r="28374"><cell r="C28374" t="str"><v>190282</v></cell><cell r="D28374"><v>3011423</v></cell><cell r="E28374" t="str"><v>RABICHO FLEXIVEL CROMADO 1/2"" COM 1 CANOPLA</v></cell><cell r="F28374" t="str"><v>UN</v></cell><cell r="G28374"><v>34.32</v></cell></row><row r="28375"><cell r="C28375" t="str"><v>190283</v></cell><cell r="D28375"><v>3011424</v></cell><cell r="E28375" t="str"><v>RABICHO FLEXIVEL CROMADO 1/2"" COM 2 CANOPLAS</v></cell><cell r="F28375" t="str"><v>UN</v></cell><cell r="G28375"><v>43.35</v></cell></row><row r="28376"><cell r="C28376" t="str"><v>190284</v></cell><cell r="D28376"><v>3011425</v></cell><cell r="E28376" t="str"><v>CONJUTO DE FIXACAO PARA LAVATORIOS</v></cell><cell r="F28376" t="str"><v>UN</v></cell><cell r="G28376"><v>17.47</v></cell></row><row r="28377"><cell r="C28377" t="str"><v>190285</v></cell><cell r="D28377"><v>3011426</v></cell><cell r="E28377" t="str"><v>TORNEIRA USO GERAL DECA 1152 CR PARA LAVATORIO</v></cell><cell r="F28377" t="str"><v>UN</v></cell><cell r="G28377"><v>191.71</v></cell></row><row r="28378"><cell r="C28378" t="str"><v>190286</v></cell><cell r="D28378"><v>3011427</v></cell><cell r="E28378" t="str"><v>TORNEIRA DOCOL PARA LAVATORIO 1151 CROMADA</v></cell><cell r="F28378" t="str"><v>UN</v></cell><cell r="G28378"><v>137.73</v></cell></row><row r="28379"><cell r="C28379" t="str"><v>190287</v></cell><cell r="D28379"><v>3011428</v></cell><cell r="E28379" t="str"><v>TORNEIRA PRESSAO 1199-CROMADA</v></cell><cell r="F28379" t="str"><v>UN</v></cell><cell r="G28379"><v>277.24</v></cell></row><row r="28380"><cell r="C28380" t="str"><v>190289</v></cell><cell r="D28380"><v>3011429</v></cell><cell r="E28380" t="str"><v>CONJUNTO METAIS PARA MICTORIO FM-712 DECA</v></cell><cell r="F28380" t="str"><v>UN</v></cell><cell r="G28380"><v>179.45</v></cell></row><row r="28381"><cell r="C28381" t="str"><v>190290</v></cell><cell r="D28381"><v>3011430</v></cell><cell r="E28381" t="str"><v>REGISTRO PRESSAO COM ACABAMENTO CROMADO 3/4"" ASPEN DECA</v></cell><cell r="F28381" t="str"><v>UN</v></cell><cell r="G28381"><v>42.35</v></cell></row><row r="28382"><cell r="C28382" t="str"><v>190291</v></cell><cell r="D28382"><v>3011431</v></cell><cell r="E28382" t="str"><v>PARAFUSO DE FIXACAO PARA LAVATORIOS</v></cell><cell r="F28382" t="str"><v>UN</v></cell><cell r="G28382"><v>32.2</v></cell></row><row r="28383"><cell r="C28383" t="str"><v>190295</v></cell><cell r="D28383"><v>3011432</v></cell><cell r="E28383" t="str"><v>APARELHO MISTURADOR PARA BIDE LINHA CAPRICE FABRIMAR</v></cell><cell r="F28383" t="str"><v>UN</v></cell><cell r="G28383"><v>421.81</v></cell></row><row r="28384"><cell r="C28384" t="str"><v>190296</v></cell><cell r="D28384"><v>3011433</v></cell><cell r="E28384" t="str"><v>APARELHO MISTURADOR PARA LAVATORIO LINHA CAPRICE FABRIMAR</v></cell><cell r="F28384" t="str"><v>UN</v></cell><cell r="G28384"><v>388.97</v></cell></row><row r="28385"><cell r="C28385" t="str"><v>190299</v></cell><cell r="D28385"><v>3011434</v></cell><cell r="E28385" t="str"><v>BOX PARA CHUVEIRO EM ACRILICO COM ESTRUTURA EM ALUMINIO</v></cell><cell r="F28385" t="str"><v>M2</v></cell><cell r="G28385"><v>669.65</v></cell></row><row r="28386"><cell r="C28386" t="str"><v>190300</v></cell><cell r="D28386"><v>3011435</v></cell><cell r="E28386" t="str"><v>APARELHO MISTURADOR PARA PIA LINHA ITALIANA</v></cell><cell r="F28386" t="str"><v>UN</v></cell><cell r="G28386"><v>328.97</v></cell></row><row r="28387"><cell r="C28387" t="str"><v>190301</v></cell><cell r="D28387"><v>3011436</v></cell><cell r="E28387" t="str"><v>FRONTAO 10cm MARMORE JUPARANA PALHA</v></cell><cell r="F28387" t="str"><v>M</v></cell><cell r="G28387"><v>41.79</v></cell></row><row r="28388"><cell r="C28388" t="str"><v>190302</v></cell><cell r="D28388"><v>3011437</v></cell><cell r="E28388" t="str"><v>TAMPO/BANCA EM MARMORE JUPARANA PALHA 3cm</v></cell><cell r="F28388" t="str"><v>M2</v></cell><cell r="G28388"><v>307.06</v></cell></row><row r="28389"><cell r="C28389" t="str"><v>190304</v></cell><cell r="D28389"><v>3011438</v></cell><cell r="E28389" t="str"><v>BANHEIRA HIDROMASSAGEM OURO FINO 1,70x0,90</v></cell><cell r="F28389" t="str"><v>UN</v></cell><cell r="G28389"><v>5079.77</v></cell></row><row r="28390"><cell r="C28390" t="str"><v>190306</v></cell><cell r="D28390"><v>3011439</v></cell><cell r="E28390" t="str"><v>TANQUE DE EXPURGO ACO INOXIDAVEL 60x53cm C/TAMPA ABERTURA LA</v></cell><cell r="F28390" t="str"><v>UN</v></cell><cell r="G28390"><v>856.3</v></cell></row><row r="28391"><cell r="C28391" t="str"><v>190309</v></cell><cell r="D28391"><v>3011440</v></cell><cell r="E28391" t="str"><v>APARELHO MISTURADOR PARA BIDE FABRIMAR JOLI CROMADO</v></cell><cell r="F28391" t="str"><v>UN</v></cell><cell r="G28391"><v>309.57</v></cell></row><row r="28392"><cell r="C28392" t="str"><v>190310</v></cell><cell r="D28392"><v>3011441</v></cell><cell r="E28392" t="str"><v>APARELHO MISTURADOR PARA LAVATORIO DOCOL CHAMONIX CROMADO</v></cell><cell r="F28392" t="str"><v>UN</v></cell><cell r="G28392"><v>494.57</v></cell></row><row r="28393"><cell r="C28393" t="str"><v>190311</v></cell><cell r="D28393"><v>3011442</v></cell><cell r="E28393" t="str"><v>VALVULA DE DESCARGA ORIENT LISA 1.1/4""</v></cell><cell r="F28393" t="str"><v>UN</v></cell><cell r="G28393"><v>229</v></cell></row><row r="28394"><cell r="C28394" t="str"><v>190312</v></cell><cell r="D28394"><v>3011443</v></cell><cell r="E28394" t="str"><v>CHUVEIRO DECA 1993C</v></cell><cell r="F28394" t="str"><v>UN</v></cell><cell r="G28394"><v>190.96</v></cell></row><row r="28395"><cell r="C28395" t="str"><v>190313</v></cell><cell r="D28395"><v>3011444</v></cell><cell r="E28395" t="str"><v>TORNEIRA MOVEL PARA BANCA DE COZINHA FORUSI REF. 3159 C40</v></cell><cell r="F28395" t="str"><v>UN</v></cell><cell r="G28395"><v>250.64</v></cell></row><row r="28396"><cell r="C28396" t="str"><v>190316</v></cell><cell r="D28396"><v>3011445</v></cell><cell r="E28396" t="str"><v>CHUVEIRO ELETRICO MAXI DUCHA LORENZETTI</v></cell><cell r="F28396" t="str"><v>UN</v></cell><cell r="G28396"><v>149.66</v></cell></row><row r="28397"><cell r="C28397" t="str"><v>190317</v></cell><cell r="D28397"><v>3011446</v></cell><cell r="E28397" t="str"><v>TANQUE DE LOUCA BRANCA CELITE 18 LITROS COM METAIS</v></cell><cell r="F28397" t="str"><v>UN</v></cell><cell r="G28397"><v>605.13</v></cell></row><row r="28398"><cell r="C28398" t="str"><v>190318</v></cell><cell r="D28398"><v>3011447</v></cell><cell r="E28398" t="str"><v>CUBA APOIO QUADRADA 40x40 L-70 - DECA</v></cell><cell r="F28398" t="str"><v>UN</v></cell><cell r="G28398"><v>612.94</v></cell></row><row r="28399"><cell r="C28399" t="str"><v>190319</v></cell><cell r="D28399"><v>3011448</v></cell><cell r="E28399" t="str"><v>VASO SANITARIO PARA CAIXA ACOPLADA DUNA CP707 - DECA</v></cell><cell r="F28399" t="str"><v>UN</v></cell><cell r="G28399"><v>773.61</v></cell></row><row r="28400"><cell r="C28400" t="str"><v>190320</v></cell><cell r="D28400"><v>3011449</v></cell><cell r="E28400" t="str"><v>VASO SANITARIO CONVENC. CINZA CLARO IP5.03 SABATINI - ICASA</v></cell><cell r="F28400" t="str"><v>UN</v></cell><cell r="G28400"><v>404.21</v></cell></row><row r="28401"><cell r="C28401" t="str"><v>190321</v></cell><cell r="D28401"><v>3011450</v></cell><cell r="E28401" t="str"><v>TORNEIRA DE MESA PARA PIA DE COZINHA PERTUTTI - DOCOL</v></cell><cell r="F28401" t="str"><v>UN</v></cell><cell r="G28401"><v>137.31</v></cell></row><row r="28402"><cell r="C28402" t="str"><v>190322</v></cell><cell r="D28402"><v>3011451</v></cell><cell r="E28402" t="str"><v>BALCAO EM GRANITO CINZA ANDORINHA 3,40x0,90m</v></cell><cell r="F28402" t="str"><v>M2</v></cell><cell r="G28402"><v>247</v></cell></row><row r="28403"><cell r="C28403" t="str"><v>190323</v></cell><cell r="D28403"><v>3011452</v></cell><cell r="E28403" t="str"><v>TORNEIRA DECA PARA PIA LINHA ITALIANA</v></cell><cell r="F28403" t="str"><v>UN</v></cell><cell r="G28403"><v>246.37</v></cell></row><row r="28404"><cell r="C28404" t="str"><v>190324</v></cell><cell r="D28404"><v>3011453</v></cell><cell r="E28404" t="str"><v>TORNEIRA ELETRICA PARA PIA PIA LORENZETTI</v></cell><cell r="F28404" t="str"><v>UN</v></cell><cell r="G28404"><v>148.84</v></cell></row><row r="28405"><cell r="C28405" t="str"><v>190325</v></cell><cell r="D28405"><v>3011454</v></cell><cell r="E28405" t="str"><v>CUBA DE APOIO BRANCO GELO RETANGULAR 56x88cm L-107 DECA</v></cell><cell r="F28405" t="str"><v>UN</v></cell><cell r="G28405"><v>557.06</v></cell></row><row r="28406"><cell r="C28406" t="str"><v>190326</v></cell><cell r="D28406"><v>3011455</v></cell><cell r="E28406" t="str"><v>AQUECEDOR/BOLIER A GAS VERTICAL - CAPACIDADE 150 LITROS</v></cell><cell r="F28406" t="str"><v>UN</v></cell><cell r="G28406"><v>3374.84</v></cell></row><row r="28407"><cell r="C28407" t="str"><v>190327</v></cell><cell r="D28407"><v>3011456</v></cell><cell r="E28407" t="str"><v>TENTO DE MARMORE BRANCO 10x3cm PARA BOXES DE WC</v></cell><cell r="F28407" t="str"><v>M</v></cell><cell r="G28407"><v>46.04</v></cell></row><row r="28408"><cell r="C28408" t="str"><v>190331</v></cell><cell r="D28408"><v>3011457</v></cell><cell r="E28408" t="str"><v>CHUVEIRO PLASTICO EM PVC RIGIDO COM ARTICULACAO CROMADA 1/2"</v></cell><cell r="F28408" t="str"><v>UN</v></cell><cell r="G28408"><v>137.86</v></cell></row><row r="28409"><cell r="C28409" t="str"><v>190332</v></cell><cell r="D28409"><v>3011458</v></cell><cell r="E28409" t="str"><v>DUCHA HIGIENICA MANUAL CROMADA C/REGISTRO 2195 FABRIMAR</v></cell><cell r="F28409" t="str"><v>UN</v></cell><cell r="G28409"><v>138.83</v></cell></row><row r="28410"><cell r="C28410" t="str"><v>190333</v></cell><cell r="D28410"><v>3011459</v></cell><cell r="E28410" t="str"><v>BANCA ACO INOXIDAVEL AISI Lg.18,8 PADR.216 CHAPA 18-NUCL.CON</v></cell><cell r="F28410" t="str"><v>M2</v></cell><cell r="G28410"><v>1281.77</v></cell></row><row r="28411"><cell r="C28411" t="str"><v>190335</v></cell><cell r="D28411"><v>3011460</v></cell><cell r="E28411" t="str"><v>CAXA DE DESCARGA DE SOBREPOR EM PLASTICO COMPLETA</v></cell><cell r="F28411" t="str"><v>UN</v></cell><cell r="G28411"><v>85.51</v></cell></row><row r="28412"><cell r="C28412" t="str"><v>190341</v></cell><cell r="D28412"><v>3011461</v></cell><cell r="E28412" t="str"><v>FOGAO 6 BOCAS GAS NAFTA/RUA/GLP</v></cell><cell r="F28412" t="str"><v>UN</v></cell><cell r="G28412"><v>1536.97</v></cell></row><row r="28413"><cell r="C28413" t="str"><v>190342</v></cell><cell r="D28413"><v>3011462</v></cell><cell r="E28413" t="str"><v>FOGAO 4 BOCAS GAS NAFTA/RUA/GLP</v></cell><cell r="F28413" t="str"><v>UN</v></cell><cell r="G28413"><v>1474.59</v></cell></row><row r="28414"><cell r="C28414" t="str"><v>190343</v></cell><cell r="D28414"><v>3011463</v></cell><cell r="E28414" t="str"><v>FOGAO 3 BOCAS GAS NAFTA/RUA/GLP</v></cell><cell r="F28414" t="str"><v>UN</v></cell><cell r="G28414"><v>474.59</v></cell></row><row r="28415"><cell r="C28415" t="str"><v>190344</v></cell><cell r="D28415"><v>3011464</v></cell><cell r="E28415" t="str"><v>FOGAO 2 BOCAS GAS - NAFTA/RUA/GLP</v></cell><cell r="F28415" t="str"><v>UN</v></cell><cell r="G28415"><v>564.59</v></cell></row><row r="28416"><cell r="C28416" t="str"><v>190350</v></cell><cell r="D28416"><v>3011465</v></cell><cell r="E28416" t="str"><v>BANCA MARMORE BRANCO EXTRA</v></cell><cell r="F28416" t="str"><v>M2</v></cell><cell r="G28416"><v>341.37</v></cell></row><row r="28417"><cell r="C28417" t="str"><v>190352</v></cell><cell r="D28417"><v>3011466</v></cell><cell r="E28417" t="str"><v>FILTRO ESMALTADO BRANCO</v></cell><cell r="F28417" t="str"><v>UN</v></cell><cell r="G28417"><v>155.9</v></cell></row><row r="28418"><cell r="C28418" t="str"><v>190357</v></cell><cell r="D28418"><v>3011467</v></cell><cell r="E28418" t="str"><v>LAVATORIO COM COLUNA SUSPENSA VOGUE PLUS+ACESSORIOS</v></cell><cell r="F28418" t="str"><v>UN</v></cell><cell r="G28418"><v>497.35</v></cell></row><row r="28419"><cell r="C28419" t="str"><v>190372</v></cell><cell r="D28419"><v>3011468</v></cell><cell r="E28419" t="str"><v>TANQUE LOUCA C/ TORNEIRA FABRIMAR 11584 E METAIS</v></cell><cell r="F28419" t="str"><v>UN</v></cell><cell r="G28419"><v>1379.02</v></cell></row><row r="28420"><cell r="C28420" t="str"><v>190373</v></cell><cell r="D28420"><v>3011469</v></cell><cell r="E28420" t="str"><v>TANQUE REVEST.AZULEJO BRANCO,ESFREGADOR MARMORE E METAIS</v></cell><cell r="F28420" t="str"><v>CJ</v></cell><cell r="G28420"><v>586.67</v></cell></row><row r="28421"><cell r="C28421" t="str"><v>190374</v></cell><cell r="D28421"><v>3011470</v></cell><cell r="E28421" t="str"><v>VASO SANITARIO CONVENCIONAL BRANCO SABARA 3500 - ICASA</v></cell><cell r="F28421" t="str"><v>UN</v></cell><cell r="G28421"><v>315.27</v></cell></row><row r="28422"><cell r="C28422" t="str"><v>190375</v></cell><cell r="D28422"><v>3011471</v></cell><cell r="E28422" t="str"><v>BACIA TURCA EM LOUCA VITRIFICADA BRANCA</v></cell><cell r="F28422" t="str"><v>UN</v></cell><cell r="G28422"><v>513.8</v></cell></row><row r="28423"><cell r="C28423" t="str"><v>190377</v></cell><cell r="D28423"><v>3011472</v></cell><cell r="E28423" t="str"><v>MICTORIO DE LOUCA VITRIFICADA BRANCA COM METAIS</v></cell><cell r="F28423" t="str"><v>UN</v></cell><cell r="G28423"><v>756.64</v></cell></row><row r="28424"><cell r="C28424" t="str"><v>190388</v></cell><cell r="D28424"><v>3011473</v></cell><cell r="E28424" t="str"><v>FRONTAO 10cm DE MARMORE BOTTICINO</v></cell><cell r="F28424" t="str"><v>M</v></cell><cell r="G28424"><v>69.25</v></cell></row><row r="28425"><cell r="C28425" t="str"><v>190389</v></cell><cell r="D28425"><v>3011474</v></cell><cell r="E28425" t="str"><v>CHUVEIRO METAL CROMADO DECA ACQUA PLUS 1990-D</v></cell><cell r="F28425" t="str"><v>UN</v></cell><cell r="G28425"><v>616.71</v></cell></row><row r="28426"><cell r="C28426" t="str"><v>190390</v></cell><cell r="D28426"><v>3011475</v></cell><cell r="E28426" t="str"><v>SAIA PARA BANCADA EM GRANITO BRANCO DALLAS 20 x 3cm</v></cell><cell r="F28426" t="str"><v>M2</v></cell><cell r="G28426"><v>63.59</v></cell></row><row r="28427"><cell r="C28427" t="str"><v>190391</v></cell><cell r="D28427"><v>3011476</v></cell><cell r="E28427" t="str"><v>CUBA ACO INOXIDAVEL MEKAL OVAL DE BANCADA</v></cell><cell r="F28427" t="str"><v>UN</v></cell><cell r="G28427"><v>1081.22</v></cell></row><row r="28428"><cell r="C28428" t="str"><v>190392</v></cell><cell r="D28428"><v>3011477</v></cell><cell r="E28428" t="str"><v>CUBA ACO INOXIDAVEL No. 1 46x30x15cm</v></cell><cell r="F28428" t="str"><v>UN</v></cell><cell r="G28428"><v>607.71</v></cell></row><row r="28429"><cell r="C28429" t="str"><v>190393</v></cell><cell r="D28429"><v>3011478</v></cell><cell r="E28429" t="str"><v>BANCA/TAMPO GRANITO ALAREMO FLORENCA</v></cell><cell r="F28429" t="str"><v>M2</v></cell><cell r="G28429"><v>193.68</v></cell></row><row r="28430"><cell r="C28430" t="str"><v>190394</v></cell><cell r="D28430"><v>3011479</v></cell><cell r="E28430" t="str"><v>BIDE 3 FUROS CREME LINHA MONTE CARLO - DECA</v></cell><cell r="F28430" t="str"><v>UN</v></cell><cell r="G28430"><v>555.73</v></cell></row><row r="28431"><cell r="C28431" t="str"><v>190396</v></cell><cell r="D28431"><v>3011480</v></cell><cell r="E28431" t="str"><v>VASO SANITARIO CONVENCIONAL STUDIO P106 BRANCO - DECA</v></cell><cell r="F28431" t="str"><v>UN</v></cell><cell r="G28431"><v>460.71</v></cell></row><row r="28432"><cell r="C28432" t="str"><v>190397</v></cell><cell r="D28432"><v>3011481</v></cell><cell r="E28432" t="str"><v>SAIA PARA BANCADA GRANITO BRANCO DALLAS H=6cm</v></cell><cell r="F28432" t="str"><v>M2</v></cell><cell r="G28432"><v>149.52</v></cell></row><row r="28433"><cell r="C28433" t="str"><v>190398</v></cell><cell r="D28433"><v>3011482</v></cell><cell r="E28433" t="str"><v>BANCA/TAMPO GRANITO BRANCO DALLAS 3cm LUSTRADO</v></cell><cell r="F28433" t="str"><v>M2</v></cell><cell r="G28433"><v>646.18</v></cell></row><row r="28434"><cell r="C28434" t="str"><v>190399</v></cell><cell r="D28434"><v>3011483</v></cell><cell r="E28434" t="str"><v>CUBA APOIO 47x44 LINHA DIVERTA - ROCA COM METAIS</v></cell><cell r="F28434" t="str"><v>UN</v></cell><cell r="G28434"><v>1042.08</v></cell></row><row r="28435"><cell r="C28435" t="str"><v>190400</v></cell><cell r="D28435"><v>3011484</v></cell><cell r="E28435" t="str"><v>LAVATORIO LOUCA OVAL FIORE GREY COM METAIS FABRIMAR</v></cell><cell r="F28435" t="str"><v>UN</v></cell><cell r="G28435"><v>590.81</v></cell></row><row r="28436"><cell r="C28436" t="str"><v>190401</v></cell><cell r="D28436"><v>3011485</v></cell><cell r="E28436" t="str"><v>BANCADA EM GRANITO FLORENCA</v></cell><cell r="F28436" t="str"><v>M2</v></cell><cell r="G28436"><v>329.23</v></cell></row><row r="28437"><cell r="C28437" t="str"><v>190402</v></cell><cell r="D28437"><v>3011486</v></cell><cell r="E28437" t="str"><v>BEBEDOURO PRESSAO ELETR.CAP.80 Litros-ACO INOXIDAVEL</v></cell><cell r="F28437" t="str"><v>UN</v></cell><cell r="G28437"><v>861.57</v></cell></row><row r="28438"><cell r="C28438" t="str"><v>190403</v></cell><cell r="D28438"><v>3011487</v></cell><cell r="E28438" t="str"><v>SAIA PARA BANCADA GRANITO VERMELHO BRASILIA h=29cm</v></cell><cell r="F28438" t="str"><v>M2</v></cell><cell r="G28438"><v>210.53</v></cell></row><row r="28439"><cell r="C28439" t="str"><v>190404</v></cell><cell r="D28439"><v>3011488</v></cell><cell r="E28439" t="str"><v>BANCADA EM GRANITO PRETO SAO GABRIEL 3cm</v></cell><cell r="F28439" t="str"><v>M2</v></cell><cell r="G28439"><v>371.51</v></cell></row><row r="28440"><cell r="C28440" t="str"><v>190405</v></cell><cell r="D28440"><v>3011489</v></cell><cell r="E28440" t="str"><v>SANITARIO COLETIVO MASCULINO-CAPACIDADE 6 PESSOAS</v></cell><cell r="F28440" t="str"><v>UN</v></cell><cell r="G28440"><v>5296.96</v></cell></row><row r="28441"><cell r="C28441" t="str"><v>190406</v></cell><cell r="D28441"><v>3011490</v></cell><cell r="E28441" t="str"><v>SANITARIO COLETIVO FEMININO-CAPACIDADE 3 PESSOAS</v></cell><cell r="F28441" t="str"><v>UN</v></cell><cell r="G28441"><v>4663.62</v></cell></row><row r="28442"><cell r="C28442" t="str"><v>190407</v></cell><cell r="D28442"><v>3011491</v></cell><cell r="E28442" t="str"><v>SANITARIO COLETIVO MASCULINO 6 PESSOAS</v></cell><cell r="F28442" t="str"><v>UN</v></cell><cell r="G28442"><v>7814.43</v></cell></row><row r="28443"><cell r="C28443" t="str"><v>190408</v></cell><cell r="D28443"><v>3011492</v></cell><cell r="E28443" t="str"><v>SANITARIO COLETIVO FEMININO 4 PESSOAS</v></cell><cell r="F28443" t="str"><v>UN</v></cell><cell r="G28443"><v>6027.45</v></cell></row><row r="28444"><cell r="C28444" t="str"><v>190409</v></cell><cell r="D28444"><v>3011493</v></cell><cell r="E28444" t="str"><v>BANCA/TAMPO EM ACO INOXIDAVEL 1,50x0,60m COM UMA CUBA</v></cell><cell r="F28444" t="str"><v>UN</v></cell><cell r="G28444"><v>2179.52</v></cell></row><row r="28445"><cell r="C28445" t="str"><v>190410</v></cell><cell r="D28445"><v>3011494</v></cell><cell r="E28445" t="str"><v>CHUVEIRO CROMADO PARA DUCHA-CRIVO 4"" COM UM REGISTRO GLOBO</v></cell><cell r="F28445" t="str"><v>UN</v></cell><cell r="G28445"><v>109.15</v></cell></row><row r="28446"><cell r="C28446" t="str"><v>190411</v></cell><cell r="D28446"><v>3011495</v></cell><cell r="E28446" t="str"><v>TAMPO/BANCA ACO INOXIDAVEL 2,70x0,60m COM DUAS CUBAS INOX</v></cell><cell r="F28446" t="str"><v>UN</v></cell><cell r="G28446"><v>5117.31</v></cell></row><row r="28447"><cell r="C28447" t="str"><v>190412</v></cell><cell r="D28447"><v>3011496</v></cell><cell r="E28447" t="str"><v>CHUVEIRO METAL LINHA NORDICA DOURADA 1981-D AGUA QUENTE/FRIA</v></cell><cell r="F28447" t="str"><v>UN</v></cell><cell r="G28447"><v>284.71</v></cell></row><row r="28448"><cell r="C28448" t="str"><v>190413</v></cell><cell r="D28448"><v>3011497</v></cell><cell r="E28448" t="str"><v>CHUVEIRO CROMADO PA-1993 METAIS PARA AGUA QUENTE E FRIA</v></cell><cell r="F28448" t="str"><v>UN</v></cell><cell r="G28448"><v>290.21</v></cell></row><row r="28449"><cell r="C28449" t="str"><v>190414</v></cell><cell r="D28449"><v>3011498</v></cell><cell r="E28449" t="str"><v>DUCHA PARA LAVAGEM EM BANCADA DE PIA</v></cell><cell r="F28449" t="str"><v>UN</v></cell><cell r="G28449"><v>369.82</v></cell></row><row r="28450"><cell r="C28450" t="str"><v>190415</v></cell><cell r="D28450"><v>3011499</v></cell><cell r="E28450" t="str"><v>TAMPO/BANCA ACO INOXIDAVEL COM DUAS CUBAS 1,80x0,60m</v></cell><cell r="F28450" t="str"><v>UN</v></cell><cell r="G28450"><v>2961.74</v></cell></row><row r="28451"><cell r="C28451" t="str"><v>190416</v></cell><cell r="D28451"><v>3011500</v></cell><cell r="E28451" t="str"><v>SIFAO CROMADO PARA MICTORIO</v></cell><cell r="F28451" t="str"><v>UN</v></cell><cell r="G28451"><v>123.43</v></cell></row><row r="28452"><cell r="C28452" t="str"><v>190417</v></cell><cell r="D28452"><v>3011501</v></cell><cell r="E28452" t="str"><v>MICTORIO EM CALHA ACOINOXIDAVEL W.C. MASCULINO</v></cell><cell r="F28452" t="str"><v>M</v></cell><cell r="G28452"><v>613.71</v></cell></row><row r="28453"><cell r="C28453" t="str"><v>190418</v></cell><cell r="D28453"><v>3011502</v></cell><cell r="E28453" t="str"><v>PRATELEIRA EM GRANITO BRANCO CEARA EM W.C.MASC.FEMININO</v></cell><cell r="F28453" t="str"><v>M</v></cell><cell r="G28453"><v>105.96</v></cell></row><row r="28454"><cell r="C28454" t="str"><v>190419</v></cell><cell r="D28454"><v>3011503</v></cell><cell r="E28454" t="str"><v>TAMPO/FRALDARIO GRANITO AQUALUX W.C.FEMININO</v></cell><cell r="F28454" t="str"><v>M</v></cell><cell r="G28454"><v>454.28</v></cell></row><row r="28455"><cell r="C28455" t="str"><v>190420</v></cell><cell r="D28455"><v>3011504</v></cell><cell r="E28455" t="str"><v>TAMPO/BANCA GRANITO BRANCO CEARA UM FURO PARA W.C.MASCULINO</v></cell><cell r="F28455" t="str"><v>UN</v></cell><cell r="G28455"><v>309.34</v></cell></row><row r="28456"><cell r="C28456" t="str"><v>190421</v></cell><cell r="D28456"><v>3011505</v></cell><cell r="E28456" t="str"><v>LAVATORIO DE CALHA GRANITO BRANCO CEARA W.C.MASCULINO</v></cell><cell r="F28456" t="str"><v>M</v></cell><cell r="G28456"><v>270.48</v></cell></row><row r="28457"><cell r="C28457" t="str"><v>190422</v></cell><cell r="D28457"><v>3011506</v></cell><cell r="E28457" t="str"><v>LAVATORIO DE CALHA ACO INOXIDAVEL W.C.FEMININO</v></cell><cell r="F28457" t="str"><v>M</v></cell><cell r="G28457"><v>274.17</v></cell></row><row r="28458"><cell r="C28458" t="str"><v>190423</v></cell><cell r="D28458"><v>3011507</v></cell><cell r="E28458" t="str"><v>TAMPO DE BALCAO EM GRANITO VERMELHO BRASILIA</v></cell><cell r="F28458" t="str"><v>M2</v></cell><cell r="G28458"><v>394.68</v></cell></row><row r="28459"><cell r="C28459" t="str"><v>190424</v></cell><cell r="D28459"><v>3011508</v></cell><cell r="E28459" t="str"><v>TAMPO DE BALCAO EM MARMORE BRANCO ESP. 2cm</v></cell><cell r="F28459" t="str"><v>M2</v></cell><cell r="G28459"><v>279.03</v></cell></row><row r="28460"><cell r="C28460" t="str"><v>190425</v></cell><cell r="D28460"><v>3011509</v></cell><cell r="E28460" t="str"><v>TENTO MARMORE BEJE BAHIA LUSTRADO EM SANITARIOS</v></cell><cell r="F28460" t="str"><v>M</v></cell><cell r="G28460"><v>33.48</v></cell></row><row r="28461"><cell r="C28461" t="str"><v>190426</v></cell><cell r="D28461"><v>3011510</v></cell><cell r="E28461" t="str"><v>GRELHA DE ACO INOXIDAVEL LARGURA 0,40m PARA SANITARIOS</v></cell><cell r="F28461" t="str"><v>M</v></cell><cell r="G28461"><v>271.58</v></cell></row><row r="28462"><cell r="C28462" t="str"><v>190427</v></cell><cell r="D28462"><v>3011511</v></cell><cell r="E28462" t="str"><v>PRATELEIRA GRANITO BRANCO CEARA 0,96x0,23cm</v></cell><cell r="F28462" t="str"><v>UN</v></cell><cell r="G28462"><v>121.66</v></cell></row><row r="28463"><cell r="C28463" t="str"><v>190428</v></cell><cell r="D28463"><v>3011512</v></cell><cell r="E28463" t="str"><v>SEPTO MARMORE BEJE BAHIA LUSTRADO PARA W.C.MASCULINO 0,6x1,8</v></cell><cell r="F28463" t="str"><v>UN</v></cell><cell r="G28463"><v>258.01</v></cell></row><row r="28464"><cell r="C28464" t="str"><v>190429</v></cell><cell r="D28464"><v>3011513</v></cell><cell r="E28464" t="str"><v>BANCADA EM GRANITO VERMELHO BRASILIA 3cm</v></cell><cell r="F28464" t="str"><v>M2</v></cell><cell r="G28464"><v>392.23</v></cell></row><row r="28465"><cell r="C28465" t="str"><v>190430</v></cell><cell r="D28465"><v>3011514</v></cell><cell r="E28465" t="str"><v>ADAPTADOR CURTO 60mmx2"" PVC PARA MICTORIO</v></cell><cell r="F28465" t="str"><v>UN</v></cell><cell r="G28465"><v>139.83</v></cell></row><row r="28466"><cell r="C28466" t="str"><v>190431</v></cell><cell r="D28466"><v>3011515</v></cell><cell r="E28466" t="str"><v>MICTORIO LOUCA BRANCA DE SOBREPOR SEM METAIS</v></cell><cell r="F28466" t="str"><v>UN</v></cell><cell r="G28466"><v>724.72</v></cell></row><row r="28467"><cell r="C28467" t="str"><v>190432</v></cell><cell r="D28467"><v>3011516</v></cell><cell r="E28467" t="str"><v>PRATELEIRA GRANITO BRANCO CEARA 0,90x0,23cm</v></cell><cell r="F28467" t="str"><v>UN</v></cell><cell r="G28467"><v>117.15</v></cell></row><row r="28468"><cell r="C28468" t="str"><v>190433</v></cell><cell r="D28468"><v>3011517</v></cell><cell r="E28468" t="str"><v>MICTORIO LOUCA BRANCA IDEAL STANDARD DE CENTRO COM METAIS</v></cell><cell r="F28468" t="str"><v>UN</v></cell><cell r="G28468"><v>889.37</v></cell></row><row r="28469"><cell r="C28469" t="str"><v>190434</v></cell><cell r="D28469"><v>3011518</v></cell><cell r="E28469" t="str"><v>MICTORIO CALHA DE ACO INOXIDAVEL 2,30x0,30m COM METAIS</v></cell><cell r="F28469" t="str"><v>UN</v></cell><cell r="G28469"><v>1630.09</v></cell></row><row r="28470"><cell r="C28470" t="str"><v>190435</v></cell><cell r="D28470"><v>3011519</v></cell><cell r="E28470" t="str"><v>LAVATORIO CALHA EM ACO INOXIDAVEL COM METAIS</v></cell><cell r="F28470" t="str"><v>M</v></cell><cell r="G28470"><v>1209.74</v></cell></row><row r="28471"><cell r="C28471" t="str"><v>190436</v></cell><cell r="D28471"><v>3011520</v></cell><cell r="E28471" t="str"><v>TAMPO/BANCA ACO INOXIDAVEL</v></cell><cell r="F28471" t="str"><v>M2</v></cell><cell r="G28471"><v>1241.69</v></cell></row><row r="28472"><cell r="C28472" t="str"><v>190437</v></cell><cell r="D28472"><v>3011521</v></cell><cell r="E28472" t="str"><v>MICTORIO CALHA EM CONCRETO ESPELHO 1,20/CALHA 30cm ALTURA 45</v></cell><cell r="F28472" t="str"><v>M</v></cell><cell r="G28472"><v>480.22</v></cell></row><row r="28473"><cell r="C28473" t="str"><v>190438</v></cell><cell r="D28473"><v>3011522</v></cell><cell r="E28473" t="str"><v>MICTORIO CALHA DE ACO INOXIDAVEL 5,90x0,30m COM METAIS</v></cell><cell r="F28473" t="str"><v>UN</v></cell><cell r="G28473"><v>2740.72</v></cell></row><row r="28474"><cell r="C28474" t="str"><v>190439</v></cell><cell r="D28474"><v>3011523</v></cell><cell r="E28474" t="str"><v>MICTORIO CALHA DE ACO INOXIDAVEL 2,80x0,30m COM METAIS</v></cell><cell r="F28474" t="str"><v>UN</v></cell><cell r="G28474"><v>1568.92</v></cell></row><row r="28475"><cell r="C28475" t="str"><v>190440</v></cell><cell r="D28475"><v>3011524</v></cell><cell r="E28475" t="str"><v>FRONTAO 10cm MARMORE CARRARA IMPORTADO</v></cell><cell r="F28475" t="str"><v>M</v></cell><cell r="G28475"><v>64.23</v></cell></row><row r="28476"><cell r="C28476" t="str"><v>190441</v></cell><cell r="D28476"><v>3011525</v></cell><cell r="E28476" t="str"><v>FRONTAO GRANITO CINZA CORUMBA 10cm</v></cell><cell r="F28476" t="str"><v>M</v></cell><cell r="G28476"><v>39.53</v></cell></row><row r="28477"><cell r="C28477" t="str"><v>190442</v></cell><cell r="D28477"><v>3011526</v></cell><cell r="E28477" t="str"><v>FRONTAO 10cm MARMORE ROSSO VERONA</v></cell><cell r="F28477" t="str"><v>M</v></cell><cell r="G28477"><v>32.03</v></cell></row><row r="28478"><cell r="C28478" t="str"><v>190443</v></cell><cell r="D28478"><v>3011527</v></cell><cell r="E28478" t="str"><v>FRONTAO 10cm MARMORE CREMA MARFIL BOTTICINO</v></cell><cell r="F28478" t="str"><v>M</v></cell><cell r="G28478"><v>38.83</v></cell></row><row r="28479"><cell r="C28479" t="str"><v>190444</v></cell><cell r="D28479"><v>3011528</v></cell><cell r="E28479" t="str"><v>FRONTAO 10cm MARMORE BRANCO EXTRA PARA BANCADA DE PIA</v></cell><cell r="F28479" t="str"><v>M</v></cell><cell r="G28479"><v>40.71</v></cell></row><row r="28480"><cell r="C28480" t="str"><v>190445</v></cell><cell r="D28480"><v>3011529</v></cell><cell r="E28480" t="str"><v>BANHEIRA HIDROMASSAGEM PRETTY 1,51x0,80x0,54 PRETTY JET CROM</v></cell><cell r="F28480" t="str"><v>UN</v></cell><cell r="G28480"><v>12937.58</v></cell></row><row r="28481"><cell r="C28481" t="str"><v>190446</v></cell><cell r="D28481"><v>3011530</v></cell><cell r="E28481" t="str"><v>FRONTAO 10cm GRANITO CORUMBA 10cm</v></cell><cell r="F28481" t="str"><v>M</v></cell><cell r="G28481"><v>64.67</v></cell></row><row r="28482"><cell r="C28482" t="str"><v>190447</v></cell><cell r="D28482"><v>3011531</v></cell><cell r="E28482" t="str"><v>PRATELEIRA GRANITO BRANCO CEARA 0,97x0,23cm</v></cell><cell r="F28482" t="str"><v>UN</v></cell><cell r="G28482"><v>123.98</v></cell></row><row r="28483"><cell r="C28483" t="str"><v>190448</v></cell><cell r="D28483"><v>3011532</v></cell><cell r="E28483" t="str"><v>PRATELEIRA GRAANITO BRANCO CEARA 0,865x0,23cm</v></cell><cell r="F28483" t="str"><v>UN</v></cell><cell r="G28483"><v>117.32</v></cell></row><row r="28484"><cell r="C28484" t="str"><v>190449</v></cell><cell r="D28484"><v>3011533</v></cell><cell r="E28484" t="str"><v>PRATELEIRA GRANITO BRANCO CEARA 1,055x0,23cm</v></cell><cell r="F28484" t="str"><v>UN</v></cell><cell r="G28484"><v>131.54</v></cell></row><row r="28485"><cell r="C28485" t="str"><v>190450</v></cell><cell r="D28485"><v>3011534</v></cell><cell r="E28485" t="str"><v>LAVATORIO COM COLUNA,LOUCA EM COR COM METAIS</v></cell><cell r="F28485" t="str"><v>UN</v></cell><cell r="G28485"><v>595.34</v></cell></row><row r="28486"><cell r="C28486" t="str"><v>190451</v></cell><cell r="D28486"><v>3011535</v></cell><cell r="E28486" t="str"><v>LAVATORIO LOUCA BRANCA,AGUA FRIA COM METAIS</v></cell><cell r="F28486" t="str"><v>UN</v></cell><cell r="G28486"><v>505.93</v></cell></row><row r="28487"><cell r="C28487" t="str"><v>190452</v></cell><cell r="D28487"><v>3011536</v></cell><cell r="E28487" t="str"><v>LAVATORIO LOUCA EM COR COM METAIS</v></cell><cell r="F28487" t="str"><v>UN</v></cell><cell r="G28487"><v>628.31</v></cell></row><row r="28488"><cell r="C28488" t="str"><v>190453</v></cell><cell r="D28488"><v>3011537</v></cell><cell r="E28488" t="str"><v>PRATELEIRA GRANITO BRANCO CEARA 1,0x0,23cm</v></cell><cell r="F28488" t="str"><v>UN</v></cell><cell r="G28488"><v>126.74</v></cell></row><row r="28489"><cell r="C28489" t="str"><v>190454</v></cell><cell r="D28489"><v>3011538</v></cell><cell r="E28489" t="str"><v>LAVATORIO L-810 BRANCO COM METAIS</v></cell><cell r="F28489" t="str"><v>UN</v></cell><cell r="G28489"><v>634.09</v></cell></row><row r="28490"><cell r="C28490" t="str"><v>190455</v></cell><cell r="D28490"><v>3011539</v></cell><cell r="E28490" t="str"><v>LAVATORIO LOUCA BRANCA LS-2 SEM COLUNA COM METAIS</v></cell><cell r="F28490" t="str"><v>UN</v></cell><cell r="G28490"><v>568.4</v></cell></row><row r="28491"><cell r="C28491" t="str"><v>190456</v></cell><cell r="D28491"><v>3011540</v></cell><cell r="E28491" t="str"><v>LAVATORIO IDEAL STANDARD 138600 BRANCO COM METAIS</v></cell><cell r="F28491" t="str"><v>UN</v></cell><cell r="G28491"><v>1376.04</v></cell></row><row r="28492"><cell r="C28492" t="str"><v>190457</v></cell><cell r="D28492"><v>3011541</v></cell><cell r="E28492" t="str"><v>LAVATORIO OVAL BRANCO BELLE EPOQUE COM METAIS TIFFANY</v></cell><cell r="F28492" t="str"><v>UN</v></cell><cell r="G28492"><v>1080.74</v></cell></row><row r="28493"><cell r="C28493" t="str"><v>190458</v></cell><cell r="D28493"><v>3011542</v></cell><cell r="E28493" t="str"><v>LAVATORIO OVAL EM COR COM METAIS</v></cell><cell r="F28493" t="str"><v>UN</v></cell><cell r="G28493"><v>614.95</v></cell></row><row r="28494"><cell r="C28494" t="str"><v>190459</v></cell><cell r="D28494"><v>3011543</v></cell><cell r="E28494" t="str"><v>LAVATORIO LOUCA OVAL BRANCA LOTUS CELITE COM METAIS</v></cell><cell r="F28494" t="str"><v>UN</v></cell><cell r="G28494"><v>1080.74</v></cell></row><row r="28495"><cell r="C28495" t="str"><v>190460</v></cell><cell r="D28495"><v>3011544</v></cell><cell r="E28495" t="str"><v>VALVULA PISO PARA DUCHAS</v></cell><cell r="F28495" t="str"><v>UN</v></cell><cell r="G28495"><v>601.95</v></cell></row><row r="28496"><cell r="C28496" t="str"><v>190461</v></cell><cell r="D28496"><v>3011545</v></cell><cell r="E28496" t="str"><v>TANQUE ACO INOXIDAVEL COM ESFREGADOR E METAIS</v></cell><cell r="F28496" t="str"><v>UN</v></cell><cell r="G28496"><v>900.23</v></cell></row><row r="28497"><cell r="C28497" t="str"><v>190463</v></cell><cell r="D28497"><v>3011546</v></cell><cell r="E28497" t="str"><v>ESPELHO CRISTAL 6mm COM MOLDURA DE ALUMINIO 0,80x1,20m</v></cell><cell r="F28497" t="str"><v>UN</v></cell><cell r="G28497"><v>190.42</v></cell></row><row r="28498"><cell r="C28498" t="str"><v>190464</v></cell><cell r="D28498"><v>3011547</v></cell><cell r="E28498" t="str"><v>ESPELHO CRISTAL 3mm COM MOLDURA DE ALUMINIO</v></cell><cell r="F28498" t="str"><v>M2</v></cell><cell r="G28498"><v>268.57</v></cell></row><row r="28499"><cell r="C28499" t="str"><v>190465</v></cell><cell r="D28499"><v>3011548</v></cell><cell r="E28499" t="str"><v>BANCADA ACO INOX. COM CUBA 2,275x0,70</v></cell><cell r="F28499" t="str"><v>UN</v></cell><cell r="G28499"><v>646.68</v></cell></row><row r="28500"><cell r="C28500" t="str"><v>190466</v></cell><cell r="D28500"><v>3011549</v></cell><cell r="E28500" t="str"><v>PORTA DE VIDRO CRISTAL PLANO CINZA 8mm 0,55x1,80m BOX CHUVEI</v></cell><cell r="F28500" t="str"><v>UN</v></cell><cell r="G28500"><v>350.66</v></cell></row><row r="28501"><cell r="C28501" t="str"><v>190467</v></cell><cell r="D28501"><v>3011550</v></cell><cell r="E28501" t="str"><v>LAVATORIO LOUCA VITRIFICADA TIPO SID BERGAMIN COM METAIS</v></cell><cell r="F28501" t="str"><v>UN</v></cell><cell r="G28501"><v>432.5</v></cell></row><row r="28502"><cell r="C28502" t="str"><v>190471</v></cell><cell r="D28502"><v>3011551</v></cell><cell r="E28502" t="str"><v>BIDE 3 FUROS BRANCO LINHA CALYPSO 14400 - INCEPA COM METAIS</v></cell><cell r="F28502" t="str"><v>UN</v></cell><cell r="G28502"><v>803.23</v></cell></row><row r="28503"><cell r="C28503" t="str"><v>190472</v></cell><cell r="D28503"><v>3011552</v></cell><cell r="E28503" t="str"><v>BIDE 3 FUROS BRANCO LINHA AZELEIA - CELITE</v></cell><cell r="F28503" t="str"><v>UN</v></cell><cell r="G28503"><v>772.13</v></cell></row><row r="28504"><cell r="C28504" t="str"><v>190473</v></cell><cell r="D28504"><v>3011553</v></cell><cell r="E28504" t="str"><v>BIDE 3 FUROS BRANCO LINHA CALYPSO 14400 - INCEPA</v></cell><cell r="F28504" t="str"><v>UN</v></cell><cell r="G28504"><v>803.23</v></cell></row><row r="28505"><cell r="C28505" t="str"><v>190475</v></cell><cell r="D28505"><v>3011554</v></cell><cell r="E28505" t="str"><v>BANCADA ACO INOX. 3,40x0,60 COM CUBA</v></cell><cell r="F28505" t="str"><v>UN</v></cell><cell r="G28505"><v>612.68</v></cell></row><row r="28506"><cell r="C28506" t="str"><v>190477</v></cell><cell r="D28506"><v>3011555</v></cell><cell r="E28506" t="str"><v>BEBEDOURO CONCRETO REVESTIDO  CERAMICA</v></cell><cell r="F28506" t="str"><v>M</v></cell><cell r="G28506"><v>774.16</v></cell></row><row r="28507"><cell r="C28507" t="str"><v>190481</v></cell><cell r="D28507"><v>3011556</v></cell><cell r="E28507" t="str"><v>BANCO EM CONCRETO REVEST.CERAMICA+ARREMATE ALUM/BELMETAL</v></cell><cell r="F28507" t="str"><v>UN</v></cell><cell r="G28507"><v>404.86</v></cell></row><row r="28508"><cell r="C28508" t="str"><v>190488</v></cell><cell r="D28508"><v>3011557</v></cell><cell r="E28508" t="str"><v>VASO SANITARIO CONVENCIONAL BRANCO 25300 THEMA - INCEPA</v></cell><cell r="F28508" t="str"><v>UN</v></cell><cell r="G28508"><v>449.71</v></cell></row><row r="28509"><cell r="C28509" t="str"><v>190489</v></cell><cell r="D28509"><v>3011558</v></cell><cell r="E28509" t="str"><v>VASO SANITARIO INFANTIL BRANCO DIAMANTINA IP72-00 - ICASA</v></cell><cell r="F28509" t="str"><v>UN</v></cell><cell r="G28509"><v>421.66</v></cell></row><row r="28510"><cell r="C28510" t="str"><v>190491</v></cell><cell r="D28510"><v>3011559</v></cell><cell r="E28510" t="str"><v>VASO SANITARIO CONVENCIONAL BRANCO VOGUE PLUS - DECA</v></cell><cell r="F28510" t="str"><v>UN</v></cell><cell r="G28510"><v>492.66</v></cell></row><row r="28511"><cell r="C28511" t="str"><v>190492</v></cell><cell r="D28511"><v>3011560</v></cell><cell r="E28511" t="str"><v>VASO SANITARIO PARA CAIXA ACOPLADA MONTE CARLO IP808 - DECA</v></cell><cell r="F28511" t="str"><v>UN</v></cell><cell r="G28511"><v>493.61</v></cell></row><row r="28512"><cell r="C28512" t="str"><v>190493</v></cell><cell r="D28512"><v>3011561</v></cell><cell r="E28512" t="str"><v>VASO SANITARIO PARA CAIXA ACOPLADA P750 ASPEN  - DECA</v></cell><cell r="F28512" t="str"><v>UN</v></cell><cell r="G28512"><v>349.2</v></cell></row><row r="28513"><cell r="C28513" t="str"><v>190494</v></cell><cell r="D28513"><v>3011562</v></cell><cell r="E28513" t="str"><v>VASO SANITARIO CONVENCIONAL BRANCO DECA P-90 RAVENA - DECA</v></cell><cell r="F28513" t="str"><v>UN</v></cell><cell r="G28513"><v>350.29</v></cell></row><row r="28514"><cell r="C28514" t="str"><v>190495</v></cell><cell r="D28514"><v>3011563</v></cell><cell r="E28514" t="str"><v>VASO SANITARIO PARA CAIXA ACOPLADA NUOVA CP130 - DECA</v></cell><cell r="F28514" t="str"><v>CJ</v></cell><cell r="G28514"><v>814.61</v></cell></row><row r="28515"><cell r="C28515" t="str"><v>190498</v></cell><cell r="D28515"><v>3011564</v></cell><cell r="E28515" t="str"><v>VASO SANITARIO CONVENCIONAL BRANCO SABARA 3500 + CX DESCARGA</v></cell><cell r="F28515" t="str"><v>UN</v></cell><cell r="G28515"><v>473.54</v></cell></row><row r="28516"><cell r="C28516" t="str"><v>190501</v></cell><cell r="D28516"><v>3011565</v></cell><cell r="E28516" t="str"><v>BANCADA EM SILESTONE BLANCO ZEUS 6cm INCLUSIVE APOIO</v></cell><cell r="F28516" t="str"><v>UN</v></cell><cell r="G28516"><v>1904.98</v></cell></row><row r="28517"><cell r="C28517" t="str"><v>190502</v></cell><cell r="D28517"><v>3011566</v></cell><cell r="E28517" t="str"><v>PASSA-PRATO GRANITO CINZA ANDORINHA 1,20x0,90m</v></cell><cell r="F28517" t="str"><v>UN</v></cell><cell r="G28517"><v>109.63</v></cell></row><row r="28518"><cell r="C28518" t="str"><v>190503</v></cell><cell r="D28518"><v>3011567</v></cell><cell r="E28518" t="str"><v>SEPTO PARA MICTORIO,EM BRINILITE/MARMORITE 40x60cm</v></cell><cell r="F28518" t="str"><v>UN</v></cell><cell r="G28518"><v>65.72</v></cell></row><row r="28519"><cell r="C28519" t="str"><v>190504</v></cell><cell r="D28519"><v>3011568</v></cell><cell r="E28519" t="str"><v>SEPTO PARA MICTORIO EM MARMORE NACIONAL BRANCO 40x60cm</v></cell><cell r="F28519" t="str"><v>UN</v></cell><cell r="G28519"><v>133.25</v></cell></row><row r="28520"><cell r="C28520" t="str"><v>190505</v></cell><cell r="D28520"><v>3011569</v></cell><cell r="E28520" t="str"><v>ANTEPARO E SUPORTE METALICO PARA APOIO DEFICIENTE FISICO</v></cell><cell r="F28520" t="str"><v>UN</v></cell><cell r="G28520"><v>647.85</v></cell></row><row r="28521"><cell r="C28521" t="str"><v>190506</v></cell><cell r="D28521"><v>3011570</v></cell><cell r="E28521" t="str"><v>COIFA ACO INOXIDAVEL COPPA ASTRA SEM DUTO</v></cell><cell r="F28521" t="str"><v>UN</v></cell><cell r="G28521"><v>1529.36</v></cell></row><row r="28522"><cell r="C28522" t="str"><v>190509</v></cell><cell r="D28522"><v>3011571</v></cell><cell r="E28522" t="str"><v>EXAUSTOR DOMESTICO 110/220V</v></cell><cell r="F28522" t="str"><v>UN</v></cell><cell r="G28522"><v>454.52</v></cell></row><row r="28523"><cell r="C28523" t="str"><v>190512</v></cell><cell r="D28523"><v>3011572</v></cell><cell r="E28523" t="str"><v>CUBA LIXEIRA FRANKE PARA EMBUTIR EM BANCADA 12 LITROS</v></cell><cell r="F28523" t="str"><v>UN</v></cell><cell r="G28523"><v>631.52</v></cell></row><row r="28524"><cell r="C28524" t="str"><v>190513</v></cell><cell r="D28524"><v>3011573</v></cell><cell r="E28524" t="str"><v>LAVATORIO ACO INOX.USO CENTRO CIRURGICO-C/MISTURADOR ANTEBRA</v></cell><cell r="F28524" t="str"><v>UN</v></cell><cell r="G28524"><v>2432.48</v></cell></row><row r="28525"><cell r="C28525" t="str"><v>190519</v></cell><cell r="D28525"><v>3011574</v></cell><cell r="E28525" t="str"><v>BANCA/TAMPO ACO INOX. 2,0x0,60m CUBA DUPLA-METAIS CROMADOS</v></cell><cell r="F28525" t="str"><v>UN</v></cell><cell r="G28525"><v>1928.68</v></cell></row><row r="28526"><cell r="C28526" t="str"><v>190520</v></cell><cell r="D28526"><v>3011575</v></cell><cell r="E28526" t="str"><v>BANCA/TAMPO GRANITO CUBA DUPLA ACO INOXIDAVEL COM METAIS</v></cell><cell r="F28526" t="str"><v>M2</v></cell><cell r="G28526"><v>2643.29</v></cell></row><row r="28527"><cell r="C28527" t="str"><v>190521</v></cell><cell r="D28527"><v>3011576</v></cell><cell r="E28527" t="str"><v>BANCA/TAMPO MARMORE 1,20x0,60m,UMA CUBA ACO INOX.COM METAIS</v></cell><cell r="F28527" t="str"><v>UN</v></cell><cell r="G28527"><v>1394.95</v></cell></row><row r="28528"><cell r="C28528" t="str"><v>190523</v></cell><cell r="D28528"><v>3011577</v></cell><cell r="E28528" t="str"><v>REVESTIMENTO DE MARMORE EM SOCOS DE CONCRETO MAGRO</v></cell><cell r="F28528" t="str"><v>M2</v></cell><cell r="G28528"><v>402.47</v></cell></row><row r="28529"><cell r="C28529" t="str"><v>190526</v></cell><cell r="D28529"><v>3011578</v></cell><cell r="E28529" t="str"><v>TANQUE ACO INOXIDAVEL COM METAIS CROMADOS</v></cell><cell r="F28529" t="str"><v>UN</v></cell><cell r="G28529"><v>899.98</v></cell></row><row r="28530"><cell r="C28530" t="str"><v>190527</v></cell><cell r="D28530"><v>3011579</v></cell><cell r="E28530" t="str"><v>TANQUE LOUCA EM COR COM METAIS</v></cell><cell r="F28530" t="str"><v>CJ</v></cell><cell r="G28530"><v>501.45</v></cell></row><row r="28531"><cell r="C28531" t="str"><v>190529</v></cell><cell r="D28531"><v>3011580</v></cell><cell r="E28531" t="str"><v>TANQUE MONOBLOCO FIBRA-DE-VIDRO COM METAIS CROMADOS</v></cell><cell r="F28531" t="str"><v>CJ</v></cell><cell r="G28531"><v>354.63</v></cell></row><row r="28532"><cell r="C28532" t="str"><v>190531</v></cell><cell r="D28532"><v>3011581</v></cell><cell r="E28532" t="str"><v>FRONTAO GRANITO BRANCO CEARA h=13cm</v></cell><cell r="F28532" t="str"><v>M</v></cell><cell r="G28532"><v>418.71</v></cell></row><row r="28533"><cell r="C28533" t="str"><v>190533</v></cell><cell r="D28533"><v>3011582</v></cell><cell r="E28533" t="str"><v>SAIA EM GRANBITO BRANCO CEARA</v></cell><cell r="F28533" t="str"><v>M2</v></cell><cell r="G28533"><v>436.68</v></cell></row><row r="28534"><cell r="C28534" t="str"><v>190534</v></cell><cell r="D28534"><v>3011583</v></cell><cell r="E28534" t="str"><v>TORNEIRA PARA BANCADA CROMADA</v></cell><cell r="F28534" t="str"><v>UN</v></cell><cell r="G28534"><v>196.14</v></cell></row><row r="28535"><cell r="C28535" t="str"><v>190535</v></cell><cell r="D28535"><v>3011584</v></cell><cell r="E28535" t="str"><v>TORNEIRA LAVAGEM NIQUELADA</v></cell><cell r="F28535" t="str"><v>UN</v></cell><cell r="G28535"><v>177.75</v></cell></row><row r="28536"><cell r="C28536" t="str"><v>190536</v></cell><cell r="D28536"><v>3011585</v></cell><cell r="E28536" t="str"><v>TORNEIRA LAVAGEM AMARELA</v></cell><cell r="F28536" t="str"><v>UN</v></cell><cell r="G28536"><v>55.45</v></cell></row><row r="28537"><cell r="C28537" t="str"><v>190540</v></cell><cell r="D28537"><v>3011586</v></cell><cell r="E28537" t="str"><v>VASO SANITARIO PARA CAIXA ACOPLADA DUNA P7 BRANCO GELO-DECA</v></cell><cell r="F28537" t="str"><v>UN</v></cell><cell r="G28537"><v>547.01</v></cell></row><row r="28538"><cell r="C28538" t="str"><v>190541</v></cell><cell r="D28538"><v>3011587</v></cell><cell r="E28538" t="str"><v>LAVATORIO SOBREPOR REF.205408 BRANCO</v></cell><cell r="F28538" t="str"><v>UN</v></cell><cell r="G28538"><v>706.9</v></cell></row><row r="28539"><cell r="C28539" t="str"><v>190550</v></cell><cell r="D28539"><v>3011588</v></cell><cell r="E28539" t="str"><v>VASO SANITARIO SAIDA HORIZONTAL P131 NUOVA - DECA</v></cell><cell r="F28539" t="str"><v>UN</v></cell><cell r="G28539"><v>594.1</v></cell></row><row r="28540"><cell r="C28540" t="str"><v>190553</v></cell><cell r="D28540"><v>3011589</v></cell><cell r="E28540" t="str"><v>TAMPO/FRALDARIO VIDRO TEMPERADO 10MM-W.C.FEMININO</v></cell><cell r="F28540" t="str"><v>M</v></cell><cell r="G28540"><v>138.31</v></cell></row><row r="28541"><cell r="C28541" t="str"><v>190554</v></cell><cell r="D28541"><v>3011590</v></cell><cell r="E28541" t="str"><v>TAMPO/BANCA VIDRO TEMPERADO 10MM COM UM FURO P/W.C.MASCULINO</v></cell><cell r="F28541" t="str"><v>UN</v></cell><cell r="G28541"><v>354.81</v></cell></row><row r="28542"><cell r="C28542" t="str"><v>190555</v></cell><cell r="D28542"><v>3011591</v></cell><cell r="E28542" t="str"><v>LAVATORIO DE CALHA VIDRO TEMPERADO 10MM-W.C.MASCULINO</v></cell><cell r="F28542" t="str"><v>M</v></cell><cell r="G28542"><v>327.73</v></cell></row><row r="28543"><cell r="C28543" t="str"><v>190556</v></cell><cell r="D28543"><v>3011592</v></cell><cell r="E28543" t="str"><v>LAVATORIO DE CALHA VIDRO TEMPERADO 10MM-W.C.FEMININO</v></cell><cell r="F28543" t="str"><v>M</v></cell><cell r="G28543"><v>327.73</v></cell></row><row r="28544"><cell r="C28544" t="str"><v>190557</v></cell><cell r="D28544"><v>3011593</v></cell><cell r="E28544" t="str"><v>MICTORIO EM CALHA DE VIDRO TEMPERADO 10MM-W.C.MASCULINO</v></cell><cell r="F28544" t="str"><v>M</v></cell><cell r="G28544"><v>689.34</v></cell></row><row r="28545"><cell r="C28545" t="str"><v>190561</v></cell><cell r="D28545"><v>3011594</v></cell><cell r="E28545" t="str"><v>METAIS CROMADOS PARA MICTORIO</v></cell><cell r="F28545" t="str"><v>UN</v></cell><cell r="G28545"><v>240.46</v></cell></row><row r="28546"><cell r="C28546" t="str"><v>190572</v></cell><cell r="D28546"><v>3011595</v></cell><cell r="E28546" t="str"><v>ESPARGIDOR DIRETO PARA BEBEDOURO COLETIVO</v></cell><cell r="F28546" t="str"><v>UN</v></cell><cell r="G28546"><v>143.25</v></cell></row><row r="28547"><cell r="C28547" t="str"><v>190573</v></cell><cell r="D28547"><v>3011596</v></cell><cell r="E28547" t="str"><v>ESPARGIDOR PARA MICTORIO COLETIVO EM CALHA</v></cell><cell r="F28547" t="str"><v>UN</v></cell><cell r="G28547"><v>256.25</v></cell></row><row r="28548"><cell r="C28548" t="str"><v>190574</v></cell><cell r="D28548"><v>3011597</v></cell><cell r="E28548" t="str"><v>FILETE MARMORE BRANCO PARIS</v></cell><cell r="F28548" t="str"><v>M</v></cell><cell r="G28548"><v>113.98</v></cell></row><row r="28549"><cell r="C28549" t="str"><v>190575</v></cell><cell r="D28549"><v>3011598</v></cell><cell r="E28549" t="str"><v>ARMARIOS METALICOS ROUPEIROS</v></cell><cell r="F28549" t="str"><v>M2</v></cell><cell r="G28549"><v>453</v></cell></row><row r="28550"><cell r="C28550" t="str"><v>190576</v></cell><cell r="D28550"><v>3011599</v></cell><cell r="E28550" t="str"><v>ARMARIO METALICO-PARA GUARDA ROUPAS</v></cell><cell r="F28550" t="str"><v>UN</v></cell><cell r="G28550"><v>489</v></cell></row><row r="28551"><cell r="C28551" t="str"><v>190577</v></cell><cell r="D28551"><v>3011600</v></cell><cell r="E28551" t="str"><v>ARMARIO TECNICO-MADEIRA/LAMINADO</v></cell><cell r="F28551" t="str"><v>M2</v></cell><cell r="G28551"><v>630</v></cell></row><row r="28552"><cell r="C28552" t="str"><v>190578</v></cell><cell r="D28552"><v>3011601</v></cell><cell r="E28552" t="str"><v>ARMARIO SOB BANCAS-COMPENSADO/LAMINADO</v></cell><cell r="F28552" t="str"><v>M2</v></cell><cell r="G28552"><v>632</v></cell></row><row r="28553"><cell r="C28553" t="str"><v>190579</v></cell><cell r="D28553"><v>3011602</v></cell><cell r="E28553" t="str"><v>ARMARIO METALICO DE EMBUTIR</v></cell><cell r="F28553" t="str"><v>M2</v></cell><cell r="G28553"><v>380</v></cell></row><row r="28554"><cell r="C28554" t="str"><v>190590</v></cell><cell r="D28554"><v>3011603</v></cell><cell r="E28554" t="str"><v>BANCADA PARA PIA GRANITO CINZA CORUMBA 3,90x0,60m</v></cell><cell r="F28554" t="str"><v>UN</v></cell><cell r="G28554"><v>499.43</v></cell></row><row r="28555"><cell r="C28555" t="str"><v>190591</v></cell><cell r="D28555"><v>3011604</v></cell><cell r="E28555" t="str"><v>BANCADA PARA PIA GRANITO BRANCO PARIS (CEARA) 1,0x0,60m</v></cell><cell r="F28555" t="str"><v>UN</v></cell><cell r="G28555"><v>138.61</v></cell></row><row r="28556"><cell r="C28556" t="str"><v>190592</v></cell><cell r="D28556"><v>3011605</v></cell><cell r="E28556" t="str"><v>BANCADA PARA PIA GRANITO CINZA CORUMBA 2,40x0,60m</v></cell><cell r="F28556" t="str"><v>UN</v></cell><cell r="G28556"><v>316.55</v></cell></row><row r="28557"><cell r="C28557" t="str"><v>190593</v></cell><cell r="D28557"><v>3011606</v></cell><cell r="E28557" t="str"><v>BANCADA PARA PIA GRANITO VERDE UBATUBA 2,95x0,60m</v></cell><cell r="F28557" t="str"><v>UN</v></cell><cell r="G28557"><v>1065.26</v></cell></row><row r="28558"><cell r="C28558" t="str"><v>190600</v></cell><cell r="D28558"><v>3011607</v></cell><cell r="E28558" t="str"><v>TAMPO/BANCA VIDRO TEMPERADO/LAMINADO 10mm PARA W.C.MASCULINO</v></cell><cell r="F28558" t="str"><v>UN</v></cell><cell r="G28558"><v>349.43</v></cell></row><row r="28559"><cell r="C28559" t="str"><v>190601</v></cell><cell r="D28559"><v>3011608</v></cell><cell r="E28559" t="str"><v>LAVATORIO DE CALHA VIDRO TEMPERADO 10mm W.C.MASCULINO</v></cell><cell r="F28559" t="str"><v>M</v></cell><cell r="G28559"><v>315.2</v></cell></row><row r="28560"><cell r="C28560" t="str"><v>190602</v></cell><cell r="D28560"><v>3011609</v></cell><cell r="E28560" t="str"><v>TAMPO/FRALDARIO VIDRO TEMPERADO/LAMINADO 10mm W.C.FEMININO</v></cell><cell r="F28560" t="str"><v>M</v></cell><cell r="G28560"><v>690.02</v></cell></row><row r="28561"><cell r="C28561" t="str"><v>190603</v></cell><cell r="D28561"><v>3011610</v></cell><cell r="E28561" t="str"><v>MICTORIO EM CALHA DE VIDRO TEMP./LAMINADO 10mm-W.C.MASCULINO</v></cell><cell r="F28561" t="str"><v>M</v></cell><cell r="G28561"><v>679.23</v></cell></row><row r="28562"><cell r="C28562" t="str"><v>190605</v></cell><cell r="D28562"><v>3011611</v></cell><cell r="E28562" t="str"><v>SEPTO EM MARMORE AURORA PEROLA PARA W.C.MASCULINO 0,60x1,80m</v></cell><cell r="F28562" t="str"><v>UN</v></cell><cell r="G28562"><v>265.81</v></cell></row><row r="28563"><cell r="C28563" t="str"><v>190606</v></cell><cell r="D28563"><v>3011612</v></cell><cell r="E28563" t="str"><v>PRATELEIRA EM MARMORE AURORA PEROLA EM W.C.MASCULINO/FEMININ</v></cell><cell r="F28563" t="str"><v>M</v></cell><cell r="G28563"><v>54.3</v></cell></row><row r="28564"><cell r="C28564" t="str"><v>190607</v></cell><cell r="D28564"><v>3011613</v></cell><cell r="E28564" t="str"><v>TAMPO/BANCA ACO INOXIDAVEL 1 CUBA C/METAIS 3,90x0,60m(2,34m2</v></cell><cell r="F28564" t="str"><v>UN</v></cell><cell r="G28564"><v>3151.08</v></cell></row><row r="28565"><cell r="C28565" t="str"><v>190608</v></cell><cell r="D28565"><v>3011614</v></cell><cell r="E28565" t="str"><v>TAMPO/BANCA ACO INOXIDAVEL 1 CUBA C/METAIS 3,40x0,60m (2,04m</v></cell><cell r="F28565" t="str"><v>UN</v></cell><cell r="G28565"><v>3404.28</v></cell></row><row r="28566"><cell r="C28566" t="str"><v>190609</v></cell><cell r="D28566"><v>3011615</v></cell><cell r="E28566" t="str"><v>TAMPO/BANCA ACO INOXIDAVEL 1 CUBA C/METAIS 3,85x0,60m(2,31m2</v></cell><cell r="F28566" t="str"><v>UN</v></cell><cell r="G28566"><v>2965.08</v></cell></row><row r="28567"><cell r="C28567" t="str"><v>190610</v></cell><cell r="D28567"><v>3011616</v></cell><cell r="E28567" t="str"><v>TAMPO/BANCA ACO INOXIDAVEL 1 CUBA C/METAIS 4,00x0,60m(2,40m2</v></cell><cell r="F28567" t="str"><v>UN</v></cell><cell r="G28567"><v>3206.28</v></cell></row><row r="28568"><cell r="C28568" t="str"><v>190611</v></cell><cell r="D28568"><v>3011617</v></cell><cell r="E28568" t="str"><v>BANCO DE CONCRETO 2,25m2 COM ESPESSURA 10cm</v></cell><cell r="F28568" t="str"><v>UN</v></cell><cell r="G28568"><v>150.49</v></cell></row><row r="28569"><cell r="C28569" t="str"><v>190616</v></cell><cell r="D28569"><v>3011618</v></cell><cell r="E28569" t="str"><v>BOX EM VIDRO LAMINADO 8mm COM PORTA O,85x1,80m PARA SANITARI</v></cell><cell r="F28569" t="str"><v>UN</v></cell><cell r="G28569"><v>378.72</v></cell></row><row r="28570"><cell r="C28570" t="str"><v>190622</v></cell><cell r="D28570"><v>3011619</v></cell><cell r="E28570" t="str"><v>CONJUNTO DE METAIS PARA APARELHO DE EXPURGO</v></cell><cell r="F28570" t="str"><v>UN</v></cell><cell r="G28570"><v>912.87</v></cell></row><row r="28571"><cell r="C28571" t="str"><v>190639</v></cell><cell r="D28571"><v>3011620</v></cell><cell r="E28571" t="str"><v>BANCA EM GRANITO AQUALUX 2cm 1,20x0,50 C/ FURO 1 CUBA</v></cell><cell r="F28571" t="str"><v>UN</v></cell><cell r="G28571"><v>198.26</v></cell></row><row r="28572"><cell r="C28572" t="str"><v>190651</v></cell><cell r="D28572"><v>3011621</v></cell><cell r="E28572" t="str"><v>METAIS PARA TOPO DE BANCADAS</v></cell><cell r="F28572" t="str"><v>UN</v></cell><cell r="G28572"><v>132.93</v></cell></row><row r="28573"><cell r="C28573" t="str"><v>190661</v></cell><cell r="D28573"><v>3011622</v></cell><cell r="E28573" t="str"><v>SENSOR DOMUS PARA AUTOMATIZAR CHUVEIRO-(IMPORTADO)SOFT TOUCH</v></cell><cell r="F28573" t="str"><v>UN</v></cell><cell r="G28573"><v>439.31</v></cell></row><row r="28574"><cell r="C28574" t="str"><v>190662</v></cell><cell r="D28574"><v>3011623</v></cell><cell r="E28574" t="str"><v>SENSOR DOMUS PARA AUTOMACAO VASO SANITARIO</v></cell><cell r="F28574" t="str"><v>UN</v></cell><cell r="G28574"><v>793.1</v></cell></row><row r="28575"><cell r="C28575" t="str"><v>190663</v></cell><cell r="D28575"><v>3011624</v></cell><cell r="E28575" t="str"><v>SENSOR DOMUS c/AUTOMATIZ. TORNEIRA LAVATORIOS</v></cell><cell r="F28575" t="str"><v>UN</v></cell><cell r="G28575"><v>661.11</v></cell></row><row r="28576"><cell r="C28576" t="str"><v>190664</v></cell><cell r="D28576"><v>3011625</v></cell><cell r="E28576" t="str"><v>SENSOR DOMUS PARA BICA DV42 COM AREJADOR ANTIVANDALISMO</v></cell><cell r="F28576" t="str"><v>UN</v></cell><cell r="G28576"><v>357.28</v></cell></row><row r="28577"><cell r="C28577" t="str"><v>190665</v></cell><cell r="D28577"><v>3011626</v></cell><cell r="E28577" t="str"><v>ALCAPAO EM ACO INOXIDAVEL PARA APOIO AREA SERVICO</v></cell><cell r="F28577" t="str"><v>UN</v></cell><cell r="G28577"><v>388.62</v></cell></row><row r="28578"><cell r="C28578" t="str"><v>190701</v></cell><cell r="D28578"><v>3011627</v></cell><cell r="E28578" t="str"><v>CAIXA DE DESCARGA AUTOMATICA BRANCA DOMUS</v></cell><cell r="F28578" t="str"><v>UN</v></cell><cell r="G28578"><v>1144.73</v></cell></row><row r="28579"><cell r="C28579" t="str"><v>190702</v></cell><cell r="D28579"><v>3011628</v></cell><cell r="E28579" t="str"><v>CESTO PAPEIS ACO INOX.SOBREPOR(IMPORT) 0,255x0,19x0,095 BOBR</v></cell><cell r="F28579" t="str"><v>UN</v></cell><cell r="G28579"><v>256.61</v></cell></row><row r="28580"><cell r="C28580" t="str"><v>190703</v></cell><cell r="D28580"><v>3011629</v></cell><cell r="E28580" t="str"><v>PAPELEIRA ACO INOX.SOBREPOR 0,28x0,155x0,15 (IMPORTADO)BOBRI</v></cell><cell r="F28580" t="str"><v>UN</v></cell><cell r="G28580"><v>53.52</v></cell></row><row r="28581"><cell r="C28581" t="str"><v>190705</v></cell><cell r="D28581"><v>3011630</v></cell><cell r="E28581" t="str"><v>TOALHEIRO PAPEL ACO INOX.FOSCO SOBREPOR 0,275x0,335x0,10 BOB</v></cell><cell r="F28581" t="str"><v>UN</v></cell><cell r="G28581"><v>87.84</v></cell></row><row r="28582"><cell r="C28582" t="str"><v>190706</v></cell><cell r="D28582"><v>3011631</v></cell><cell r="E28582" t="str"><v>CESTO DE TOALHA ACO INOX.(IMPORT)SOBREPOR 0,42x0,585x0,32 BO</v></cell><cell r="F28582" t="str"><v>UN</v></cell><cell r="G28582"><v>331.05</v></cell></row><row r="28583"><cell r="C28583" t="str"><v>190707</v></cell><cell r="D28583"><v>3011632</v></cell><cell r="E28583" t="str"><v>VENTILADOR ELETRICO DE TETO TIPO ELISEU 110/220V</v></cell><cell r="F28583" t="str"><v>UN</v></cell><cell r="G28583"><v>371.83</v></cell></row><row r="28584"><cell r="C28584" t="str"><v>190709</v></cell><cell r="D28584"><v>3011633</v></cell><cell r="E28584" t="str"><v>CHUVEIRO METAL ALTA PRESSAO MANDA</v></cell><cell r="F28584" t="str"><v>UN</v></cell><cell r="G28584"><v>236.88</v></cell></row><row r="28585"><cell r="C28585" t="str"><v>190711</v></cell><cell r="D28585"><v>3011634</v></cell><cell r="E28585" t="str"><v>BEBEDOURO ELETRICO MAX PREMIUN OPTIMAR</v></cell><cell r="F28585" t="str"><v>UN</v></cell><cell r="G28585"><v>835.36</v></cell></row><row r="28586"><cell r="C28586" t="str"><v>190712</v></cell><cell r="D28586"><v>3011635</v></cell><cell r="E28586" t="str"><v>TORNEIRA METAL DECA ELETRONICA ALTA PRESSAO POLIDA LAVATORIO</v></cell><cell r="F28586" t="str"><v>UN</v></cell><cell r="G28586"><v>1010.48</v></cell></row><row r="28587"><cell r="C28587" t="str"><v>190713</v></cell><cell r="D28587"><v>3011636</v></cell><cell r="E28587" t="str"><v>CABIDEIRO 2 GANCHOS QUADRATTA PRATA</v></cell><cell r="F28587" t="str"><v>UN</v></cell><cell r="G28587"><v>409.8</v></cell></row><row r="28588"><cell r="C28588" t="str"><v>190714</v></cell><cell r="D28588"><v>3011637</v></cell><cell r="E28588" t="str"><v>LAVATORIO (P/DEFICIENTE FISICO) BRANCO 1441 A/F-I.STANDARD</v></cell><cell r="F28588" t="str"><v>UN</v></cell><cell r="G28588"><v>617</v></cell></row><row r="28589"><cell r="C28589" t="str"><v>190720</v></cell><cell r="D28589"><v>3011638</v></cell><cell r="E28589" t="str"><v>PRATELEIRAS EM GRANITO CINZA CORUMBA</v></cell><cell r="F28589" t="str"><v>M2</v></cell><cell r="G28589"><v>193.97</v></cell></row><row r="28590"><cell r="C28590" t="str"><v>190750</v></cell><cell r="D28590"><v>3011639</v></cell><cell r="E28590" t="str"><v>BANCADA GRANITO BRANCO CEARA 2,50x0,55m2</v></cell><cell r="F28590" t="str"><v>UN</v></cell><cell r="G28590"><v>600.28</v></cell></row><row r="28591"><cell r="C28591" t="str"><v>190751</v></cell><cell r="D28591"><v>3011640</v></cell><cell r="E28591" t="str"><v>BANCADA GRANITO BRANCO CEARA 1,98x0,60</v></cell><cell r="F28591" t="str"><v>UN</v></cell><cell r="G28591"><v>461.52</v></cell></row><row r="28592"><cell r="C28592" t="str"><v>190752</v></cell><cell r="D28592"><v>3011641</v></cell><cell r="E28592" t="str"><v>BANCADA GRANITO BRANCO CEARA 1,60x0,55</v></cell><cell r="F28592" t="str"><v>UN</v></cell><cell r="G28592"><v>324.78</v></cell></row><row r="28593"><cell r="C28593" t="str"><v>190753</v></cell><cell r="D28593"><v>3011642</v></cell><cell r="E28593" t="str"><v>BANCADA GRANITO BRANCO CEARA 1,20x0,55 (0,66m2)</v></cell><cell r="F28593" t="str"><v>UN</v></cell><cell r="G28593"><v>278.42</v></cell></row><row r="28594"><cell r="C28594" t="str"><v>190754</v></cell><cell r="D28594"><v>3011643</v></cell><cell r="E28594" t="str"><v>BANCADA GRANITO BRANCO CEARA 5,55x0,60 (3,33m2)</v></cell><cell r="F28594" t="str"><v>UN</v></cell><cell r="G28594"><v>1542.75</v></cell></row><row r="28595"><cell r="C28595" t="str"><v>190755</v></cell><cell r="D28595"><v>3011644</v></cell><cell r="E28595" t="str"><v>BANCADA GRANITO BRANCO CEARA 4,35x0,60 (2,61m2)</v></cell><cell r="F28595" t="str"><v>UN</v></cell><cell r="G28595"><v>796.12</v></cell></row><row r="28596"><cell r="C28596" t="str"><v>190756</v></cell><cell r="D28596"><v>3011645</v></cell><cell r="E28596" t="str"><v>BANCADA GRANITO BRANCO CEARA 5,92x0,60</v></cell><cell r="F28596" t="str"><v>M</v></cell><cell r="G28596"><v>1245.43</v></cell></row><row r="28597"><cell r="C28597" t="str"><v>190757</v></cell><cell r="D28597"><v>3011646</v></cell><cell r="E28597" t="str"><v>BANCADA GRANITO BRANCO CEARA 2,075x0,55</v></cell><cell r="F28597" t="str"><v>UN</v></cell><cell r="G28597"><v>400.19</v></cell></row><row r="28598"><cell r="C28598" t="str"><v>190758</v></cell><cell r="D28598"><v>3011647</v></cell><cell r="E28598" t="str"><v>BANCADA GRANITO BRANCO CEARA 2,025x0,55</v></cell><cell r="F28598" t="str"><v>UN</v></cell><cell r="G28598"><v>431.13</v></cell></row><row r="28599"><cell r="C28599" t="str"><v>190771</v></cell><cell r="D28599"><v>3011648</v></cell><cell r="E28599" t="str"><v>CUBA ACO INOXIDAVEL 60x50cm SALA LIMPA</v></cell><cell r="F28599" t="str"><v>UN</v></cell><cell r="G28599"><v>370</v></cell></row><row r="28600"><cell r="C28600" t="str"><v>190772</v></cell><cell r="D28600"><v>3011649</v></cell><cell r="E28600" t="str"><v>BANCO ACO INOXIDAVEL 1,0x0 40x0,40m PARA SALA LIMPA</v></cell><cell r="F28600" t="str"><v>UN</v></cell><cell r="G28600"><v>1535</v></cell></row><row r="28601"><cell r="C28601" t="str"><v>190774</v></cell><cell r="D28601"><v>3011650</v></cell><cell r="E28601" t="str"><v>FRONTISPICIO GESSO ACARTONADO VASO SANITARIO</v></cell><cell r="F28601" t="str"><v>UN</v></cell><cell r="G28601"><v>73.88</v></cell></row><row r="28602"><cell r="C28602" t="str"><v>190785</v></cell><cell r="D28602"><v>3011651</v></cell><cell r="E28602" t="str"><v>COCHO DE LAVAGEM ACO INOX.P/3 LUGARES AP.ALV.PEIT.GRAN.BR.CE</v></cell><cell r="F28602" t="str"><v>UN</v></cell><cell r="G28602"><v>3046.56</v></cell></row><row r="28603"><cell r="C28603" t="str"><v>190802</v></cell><cell r="D28603"><v>3011652</v></cell><cell r="E28603" t="str"><v>TUBO LIGACAO PVC 1.1/2"" PARA VALVULA DESCARGA</v></cell><cell r="F28603" t="str"><v>UN</v></cell><cell r="G28603"><v>49.39</v></cell></row><row r="28604"><cell r="C28604" t="str"><v>190803</v></cell><cell r="D28604"><v>3011653</v></cell><cell r="E28604" t="str"><v>VASO SANITARIO CONVENCIONAL BRANCO CALYPSO PLUS - INCEPA</v></cell><cell r="F28604" t="str"><v>UN</v></cell><cell r="G28604"><v>359.17</v></cell></row><row r="28605"><cell r="C28605" t="str"><v>190804</v></cell><cell r="D28605"><v>3011654</v></cell><cell r="E28605" t="str"><v>VASO SANITARIO CAIXA ACOPLADA LINHA ETNA BR2100 - ICASA</v></cell><cell r="F28605" t="str"><v>UN</v></cell><cell r="G28605"><v>827.27</v></cell></row><row r="28606"><cell r="C28606" t="str"><v>190805</v></cell><cell r="D28606"><v>3011655</v></cell><cell r="E28606" t="str"><v>LAVATORIO COM COLUNA CELITE LINHA CLASSICA GELO POLAR</v></cell><cell r="F28606" t="str"><v>UN</v></cell><cell r="G28606"><v>852.26</v></cell></row><row r="28607"><cell r="C28607" t="str"><v>190806</v></cell><cell r="D28607"><v>3011656</v></cell><cell r="E28607" t="str"><v>BIDE 1 FURO SEM DUCHA LINHA EROS 19413 INCEPA</v></cell><cell r="F28607" t="str"><v>UN</v></cell><cell r="G28607"><v>875.49</v></cell></row><row r="28608"><cell r="C28608" t="str"><v>190807</v></cell><cell r="D28608"><v>3011657</v></cell><cell r="E28608" t="str"><v>TANQUE DE LOUCA BRANCA CELITE 22 LITROS COM COLUNA</v></cell><cell r="F28608" t="str"><v>UN</v></cell><cell r="G28608"><v>535.31</v></cell></row><row r="28609"><cell r="C28609" t="str"><v>190812</v></cell><cell r="D28609"><v>3011658</v></cell><cell r="E28609" t="str"><v>FORNECIMENTO LOUCA SANITARIA-W.C.DE LOJAS(VASO/LAVAT.CHUV.)</v></cell><cell r="F28609" t="str"><v>UN</v></cell><cell r="G28609"><v>1541.33</v></cell></row><row r="28610"><cell r="C28610" t="str"><v>190821</v></cell><cell r="D28610"><v>3011659</v></cell><cell r="E28610" t="str"><v>BOX PARA SANITARIO,PISO/PAREDE EM GRANITO,INCLUSIVE METAIS</v></cell><cell r="F28610" t="str"><v>UN</v></cell><cell r="G28610"><v>2225.64</v></cell></row><row r="28611"><cell r="C28611" t="str"><v>190822</v></cell><cell r="D28611"><v>3011660</v></cell><cell r="E28611" t="str"><v>BANHEIRA HIDROMASSAGEM,PAREDES GRANITO,INCLUSIVE METAIS</v></cell><cell r="F28611" t="str"><v>CJ</v></cell><cell r="G28611"><v>5360.11</v></cell></row><row r="28612"><cell r="C28612" t="str"><v>190823</v></cell><cell r="D28612"><v>3011661</v></cell><cell r="E28612" t="str"><v>BANHEIRA MARMORE,PISO/PAREDES,INCLUSIVE METAIS</v></cell><cell r="F28612" t="str"><v>UN</v></cell><cell r="G28612"><v>1664.26</v></cell></row><row r="28613"><cell r="C28613" t="str"><v>190825</v></cell><cell r="D28613"><v>3011662</v></cell><cell r="E28613" t="str"><v>BANHEIRA 1,80x0,90m EM FIBRA DE VIDRO COMPLETA COM METAIS</v></cell><cell r="F28613" t="str"><v>UN</v></cell><cell r="G28613"><v>4454.85</v></cell></row><row r="28614"><cell r="C28614" t="str"><v>190832</v></cell><cell r="D28614"><v>3011663</v></cell><cell r="E28614" t="str"><v>BARRA DE APOIO PARA DEFICIENTE FISICO ACO INOXIDAVEL BOBRICK</v></cell><cell r="F28614" t="str"><v>UN</v></cell><cell r="G28614"><v>655.41</v></cell></row><row r="28615"><cell r="C28615" t="str"><v>190850</v></cell><cell r="D28615"><v>3011664</v></cell><cell r="E28615" t="str"><v>AQUECIMENTO SOLAR PARA PISCINA ATE TEMPERATURA MEDIA 35 GRAU</v></cell><cell r="F28615" t="str"><v>UN</v></cell><cell r="G28615"><v>12430.69</v></cell></row><row r="28616"><cell r="C28616" t="str"><v>190851</v></cell><cell r="D28616"><v>3011665</v></cell><cell r="E28616" t="str"><v>CONJUNTO FIXACAO VASO SANITARIO</v></cell><cell r="F28616" t="str"><v>UN</v></cell><cell r="G28616"><v>23.68</v></cell></row><row r="28617"><cell r="C28617" t="str"><v>190870</v></cell><cell r="D28617"><v>3011666</v></cell><cell r="E28617" t="str"><v>VALVULA PARA PIA DECA MOD.1600</v></cell><cell r="F28617" t="str"><v>UN</v></cell><cell r="G28617"><v>67.12</v></cell></row><row r="28618"><cell r="C28618" t="str"><v>190871</v></cell><cell r="D28618"><v>3011667</v></cell><cell r="E28618" t="str"><v>SIFAO PARA LAVATORIO DECA MOD.1680</v></cell><cell r="F28618" t="str"><v>UN</v></cell><cell r="G28618"><v>252.1</v></cell></row><row r="28619"><cell r="C28619" t="str"><v>190874</v></cell><cell r="D28619"><v>3011668</v></cell><cell r="E28619" t="str"><v>KIT DESCARGA COM ALAVANCA PARA P.N.E</v></cell><cell r="F28619" t="str"><v>UN</v></cell><cell r="G28619"><v>489.32</v></cell></row><row r="28620"><cell r="C28620" t="str"><v>190875</v></cell><cell r="D28620"><v>3011669</v></cell><cell r="E28620" t="str"><v>TORNEIRA ALAVANCA PARA P.N.E</v></cell><cell r="F28620" t="str"><v>UN</v></cell><cell r="G28620"><v>348.6</v></cell></row><row r="28621"><cell r="C28621" t="str"><v>190880</v></cell><cell r="D28621"><v>3011670</v></cell><cell r="E28621" t="str"><v>AQUECEDOR SAKURA GAS DE RUA/GLP/NAFTA 18 LITROS</v></cell><cell r="F28621" t="str"><v>UN</v></cell><cell r="G28621"><v>1702.56</v></cell></row><row r="28622"><cell r="C28622" t="str"><v>190881</v></cell><cell r="D28622"><v>3011671</v></cell><cell r="E28622" t="str"><v>AQUECEDOR GAS DE RUA/GLP/NAFTA BRANCO 13,6 LITROS</v></cell><cell r="F28622" t="str"><v>UN</v></cell><cell r="G28622"><v>1794.59</v></cell></row><row r="28623"><cell r="C28623" t="str"><v>190883</v></cell><cell r="D28623"><v>3011672</v></cell><cell r="E28623" t="str"><v>BANCADA RETA ACO INOX PADRAO SOMA (1,10) COM METAIS</v></cell><cell r="F28623" t="str"><v>UN</v></cell><cell r="G28623"><v>1460</v></cell></row><row r="28624"><cell r="C28624" t="str"><v>190885</v></cell><cell r="D28624"><v>3011673</v></cell><cell r="E28624" t="str"><v>CHUVEIRO LAVA-OLHOS</v></cell><cell r="F28624" t="str"><v>UN</v></cell><cell r="G28624"><v>2293.12</v></cell></row><row r="28625"><cell r="C28625" t="str"><v>190892</v></cell><cell r="D28625"><v>3011674</v></cell><cell r="E28625" t="str"><v>CHUVEIRO LAVA-OLHOS EM ACO INOXIDAVEL 1"", MOVEL COM ALCA</v></cell><cell r="F28625" t="str"><v>UN</v></cell><cell r="G28625"><v>650.37</v></cell></row><row r="28626"><cell r="C28626" t="str"><v>190893</v></cell><cell r="D28626"><v>3011675</v></cell><cell r="E28626" t="str"><v>BANCA/TAMPO GRANITO 2,00x0,60x0,03m, CUBA ACO INOX.MET.FACET</v></cell><cell r="F28626" t="str"><v>UN</v></cell><cell r="G28626"><v>1850.7</v></cell></row><row r="28627"><cell r="C28627" t="str"><v>190895</v></cell><cell r="D28627"><v>3011676</v></cell><cell r="E28627" t="str"><v>TANQUE DE LAVAR ROUPA EM PVC COM METAIS FACETADOS CROMADOS</v></cell><cell r="F28627" t="str"><v>UN</v></cell><cell r="G28627"><v>1185.38</v></cell></row><row r="28628"><cell r="C28628" t="str"><v>190897</v></cell><cell r="D28628"><v>3011677</v></cell><cell r="E28628" t="str"><v>BANCA/TAMPO ACO INOXIDAVEL 2,0x0,60m CUBA DUPLA MET.CROMADOS</v></cell><cell r="F28628" t="str"><v>UN</v></cell><cell r="G28628"><v>4230.64</v></cell></row><row r="28629"><cell r="C28629" t="str"><v>190898</v></cell><cell r="D28629"><v>3011678</v></cell><cell r="E28629" t="str"><v>TANQUE ACO INOXIDAVEL COM METAIS CROMADOS FACETADOS</v></cell><cell r="F28629" t="str"><v>UN</v></cell><cell r="G28629"><v>2550.48</v></cell></row><row r="28630"><cell r="C28630" t="str"><v>190901</v></cell><cell r="D28630"><v>3011679</v></cell><cell r="E28630" t="str"><v>PONTO DE GAS PARA FOGAO</v></cell><cell r="F28630" t="str"><v>UN</v></cell><cell r="G28630"><v>297.13</v></cell></row><row r="28631"><cell r="C28631" t="str"><v>190903</v></cell><cell r="D28631"><v>3011680</v></cell><cell r="E28631" t="str"><v>BANCA/TAMPO MARMORITE 1,20x0,55m CUBA ACO INOX.50x40x20cm ME</v></cell><cell r="F28631" t="str"><v>UN</v></cell><cell r="G28631"><v>1172.71</v></cell></row><row r="28632"><cell r="C28632" t="str"><v>190905</v></cell><cell r="D28632"><v>3011681</v></cell><cell r="E28632" t="str"><v>TANQUE FIBRA-DE-VIDRO COM METAIS CROMADOS LISOS</v></cell><cell r="F28632" t="str"><v>CJ</v></cell><cell r="G28632"><v>393.45</v></cell></row><row r="28633"><cell r="C28633" t="str"><v>190907</v></cell><cell r="D28633"><v>3011682</v></cell><cell r="E28633" t="str"><v>TANQUE REVEST.AZULEJOS,ESFREGADOR EM MARMORE,METAIS CROM.LIS</v></cell><cell r="F28633" t="str"><v>CJ</v></cell><cell r="G28633"><v>590.57</v></cell></row><row r="28634"><cell r="C28634" t="str"><v>190908</v></cell><cell r="D28634"><v>3011683</v></cell><cell r="E28634" t="str"><v>APOIO EM GRANITO CINZA CORUMBA SOBRE CAIXA DESC.VASO SANITAR</v></cell><cell r="F28634" t="str"><v>UN</v></cell><cell r="G28634"><v>38.71</v></cell></row><row r="28635"><cell r="C28635" t="str"><v>190909</v></cell><cell r="D28635"><v>3011684</v></cell><cell r="E28635" t="str"><v>BANCA/TAMPO CONCR.1,20x0,55m CUBA INOX.60x40x20cm METAIS LIS</v></cell><cell r="F28635" t="str"><v>UN</v></cell><cell r="G28635"><v>1037.79</v></cell></row><row r="28636"><cell r="C28636" t="str"><v>190910</v></cell><cell r="D28636"><v>3011685</v></cell><cell r="E28636" t="str"><v>TANQUE PRE-MOLDADO CONCRETO COM METAIS AMARELOS</v></cell><cell r="F28636" t="str"><v>CJ</v></cell><cell r="G28636"><v>687.79</v></cell></row><row r="28637"><cell r="C28637" t="str"><v>190916</v></cell><cell r="D28637"><v>3011686</v></cell><cell r="E28637" t="str"><v>TRITURADOR TWEENY COLOCADO SOB CUBAS</v></cell><cell r="F28637" t="str"><v>UN</v></cell><cell r="G28637"><v>602.6</v></cell></row><row r="28638"><cell r="C28638" t="str"><v>190918</v></cell><cell r="D28638"><v>3011687</v></cell><cell r="E28638" t="str"><v>LETRAS EM LATAO PARA WC-(S OU H)</v></cell><cell r="F28638" t="str"><v>UN</v></cell><cell r="G28638"><v>36.44</v></cell></row><row r="28639"><cell r="C28639" t="str"><v>190962</v></cell><cell r="D28639"><v>3011688</v></cell><cell r="E28639" t="str"><v>CORTINA CLIKEZE DIVISORIA h=2,70m MOVEL SOB TRILHOS ALUMINIO</v></cell><cell r="F28639" t="str"><v>M2</v></cell><cell r="G28639"><v>369.83</v></cell></row><row r="28640"><cell r="C28640" t="str"><v>190976</v></cell><cell r="D28640"><v>3011689</v></cell><cell r="E28640" t="str"><v>BACIA SANITARIA ABERTURA FRONTAL PARA P.C.D.</v></cell><cell r="F28640" t="str"><v>UN</v></cell><cell r="G28640"><v>543.97</v></cell></row><row r="28641"><cell r="C28641" t="str"><v>190977</v></cell><cell r="D28641"><v>3011690</v></cell><cell r="E28641" t="str"><v>ASSENTO COM ABERTURA FRONTAL PARA P.N.E</v></cell><cell r="F28641" t="str"><v>UN</v></cell><cell r="G28641"><v>702.31</v></cell></row><row r="28642"><cell r="C28642" t="str"><v>200015</v></cell><cell r="D28642"><v>3011691</v></cell><cell r="E28642" t="str"><v>ATERRO COM AREIA LAVADA PARA CAIXA DE AREIA</v></cell><cell r="F28642" t="str"><v>M2</v></cell><cell r="G28642"><v>97.78</v></cell></row><row r="28643"><cell r="C28643" t="str"><v>200018</v></cell><cell r="D28643"><v>3011692</v></cell><cell r="E28643" t="str"><v>BANCO JARDIM CONCRETO PREMOLDADO 1,60x0,70m</v></cell><cell r="F28643" t="str"><v>UN</v></cell><cell r="G28643"><v>363.22</v></cell></row><row r="28644"><cell r="C28644" t="str"><v>200019</v></cell><cell r="D28644"><v>3011693</v></cell><cell r="E28644" t="str"><v>BANCO CONCRETO REVESTIDO COM MARMORITE</v></cell><cell r="F28644" t="str"><v>M</v></cell><cell r="G28644"><v>511.36</v></cell></row><row r="28645"><cell r="C28645" t="str"><v>200020</v></cell><cell r="D28645"><v>3011694</v></cell><cell r="E28645" t="str"><v>ESPELHO D'AGUA COM 6 ESGUICHOS DE ALTURA VARIAVEL</v></cell><cell r="F28645" t="str"><v>CJ</v></cell><cell r="G28645"><v>9940.96</v></cell></row><row r="28646"><cell r="C28646" t="str"><v>200021</v></cell><cell r="D28646"><v>3011695</v></cell><cell r="E28646" t="str"><v>ESPELHO D'AGUA COM 5 ESGUICHOS DE ALTURA VARIAVEL</v></cell><cell r="F28646" t="str"><v>CJ</v></cell><cell r="G28646"><v>8231.02</v></cell></row><row r="28647"><cell r="C28647" t="str"><v>200022</v></cell><cell r="D28647"><v>3011696</v></cell><cell r="E28647" t="str"><v>CONSTRUCAO/ACABAMENTO E EQUIPAMENTO DE QUADRA POLIESPORTIVA</v></cell><cell r="F28647" t="str"><v>UN</v></cell><cell r="G28647"><v>34620</v></cell></row><row r="28648"><cell r="C28648" t="str"><v>200023</v></cell><cell r="D28648"><v>3011697</v></cell><cell r="E28648" t="str"><v>EQUIPAMENTO PARA QUADRA POLIESPORTIVA</v></cell><cell r="F28648" t="str"><v>UN</v></cell><cell r="G28648"><v>20796</v></cell></row><row r="28649"><cell r="C28649" t="str"><v>200031</v></cell><cell r="D28649"><v>3011698</v></cell><cell r="E28649" t="str"><v>COFRE DE ACO INDIVIDUAL PARA APARTAMENTO/HOTEL</v></cell><cell r="F28649" t="str"><v>UN</v></cell><cell r="G28649"><v>600</v></cell></row><row r="28650"><cell r="C28650" t="str"><v>200034</v></cell><cell r="D28650"><v>3011699</v></cell><cell r="E28650" t="str"><v>GELADEIRA-FRIGOBAR COM TAMPO DISPLAY PARA HOTEL</v></cell><cell r="F28650" t="str"><v>UN</v></cell><cell r="G28650"><v>435</v></cell></row><row r="28651"><cell r="C28651" t="str"><v>200041</v></cell><cell r="D28651"><v>3011700</v></cell><cell r="E28651" t="str"><v>APLICACAO SEIXOS ROLADOS EM PAVIMENTO</v></cell><cell r="F28651" t="str"><v>M2</v></cell><cell r="G28651"><v>119.32</v></cell></row><row r="28652"><cell r="C28652" t="str"><v>200056</v></cell><cell r="D28652"><v>3011701</v></cell><cell r="E28652" t="str"><v>BANCO CONCRETO PRE-MOLDADO</v></cell><cell r="F28652" t="str"><v>M</v></cell><cell r="G28652"><v>365.56</v></cell></row><row r="28653"><cell r="C28653" t="str"><v>200057</v></cell><cell r="D28653"><v>3011702</v></cell><cell r="E28653" t="str"><v>BANCO EM MADEIRA DE LEI</v></cell><cell r="F28653" t="str"><v>UN</v></cell><cell r="G28653"><v>123.6</v></cell></row><row r="28654"><cell r="C28654" t="str"><v>200061</v></cell><cell r="D28654"><v>3011703</v></cell><cell r="E28654" t="str"><v>BANCOS BASE METALICA ASSENTO REDONDO ESTOFADO PARA BAR</v></cell><cell r="F28654" t="str"><v>UN</v></cell><cell r="G28654"><v>123.83</v></cell></row><row r="28655"><cell r="C28655" t="str"><v>200062</v></cell><cell r="D28655"><v>3011704</v></cell><cell r="E28655" t="str"><v>BANCOS PARA PUBLICO COM CADEIRA FIBRA DE VIDRO</v></cell><cell r="F28655" t="str"><v>CJ</v></cell><cell r="G28655"><v>1491.75</v></cell></row><row r="28656"><cell r="C28656" t="str"><v>200063</v></cell><cell r="D28656"><v>3011705</v></cell><cell r="E28656" t="str"><v>CORRIMAO TUBO FERRO GALVANIZADO DIAMETRO 2""</v></cell><cell r="F28656" t="str"><v>M</v></cell><cell r="G28656"><v>151.83</v></cell></row><row r="28657"><cell r="C28657" t="str"><v>200065</v></cell><cell r="D28657"><v>3011706</v></cell><cell r="E28657" t="str"><v>CAIXA PARA ENCAIXE E INSTALACAO APARELHO AR CONDICIONADO</v></cell><cell r="F28657" t="str"><v>UN</v></cell><cell r="G28657"><v>115.82</v></cell></row><row r="28658"><cell r="C28658" t="str"><v>200067</v></cell><cell r="D28658"><v>3011707</v></cell><cell r="E28658" t="str"><v>BANCADA MARMORE BRANCO ITAUNA 3cm</v></cell><cell r="F28658" t="str"><v>M2</v></cell><cell r="G28658"><v>190.79</v></cell></row><row r="28659"><cell r="C28659" t="str"><v>200068</v></cell><cell r="D28659"><v>3011708</v></cell><cell r="E28659" t="str"><v>GRELHA FERRO FUNDIDO 20cm</v></cell><cell r="F28659" t="str"><v>M</v></cell><cell r="G28659"><v>106.85</v></cell></row><row r="28660"><cell r="C28660" t="str"><v>200069</v></cell><cell r="D28660"><v>3011709</v></cell><cell r="E28660" t="str"><v>CAIXA DE BRITA PARA DESCIDA E DRENO DE AGUAS PLUVIAIS</v></cell><cell r="F28660" t="str"><v>UN</v></cell><cell r="G28660"><v>117.44</v></cell></row><row r="28661"><cell r="C28661" t="str"><v>200070</v></cell><cell r="D28661"><v>3011710</v></cell><cell r="E28661" t="str"><v>LAREIRA PREMOLDADA EM TIJOLOS REFRATARIOS</v></cell><cell r="F28661" t="str"><v>UN</v></cell><cell r="G28661"><v>661.9</v></cell></row><row r="28662"><cell r="C28662" t="str"><v>200071</v></cell><cell r="D28662"><v>3011711</v></cell><cell r="E28662" t="str"><v>SINALIZACAO - PLACA DE ORIENTACAO EM LAMINADO 60x7cm</v></cell><cell r="F28662" t="str"><v>UN</v></cell><cell r="G28662"><v>242.34</v></cell></row><row r="28663"><cell r="C28663" t="str"><v>200072</v></cell><cell r="D28663"><v>3011712</v></cell><cell r="E28663" t="str"><v>SINALIZACAO - PLACA DE ORIENTACAO 90x10cm COM PILARES</v></cell><cell r="F28663" t="str"><v>UN</v></cell><cell r="G28663"><v>2784.28</v></cell></row><row r="28664"><cell r="C28664" t="str"><v>200073</v></cell><cell r="D28664"><v>3011713</v></cell><cell r="E28664" t="str"><v>SINALIZACAO - PLACA DE ORIENTACAO LAMINADO 90x10cm C/PILARES</v></cell><cell r="F28664" t="str"><v>UN</v></cell><cell r="G28664"><v>3800.84</v></cell></row><row r="28665"><cell r="C28665" t="str"><v>200074</v></cell><cell r="D28665"><v>3011714</v></cell><cell r="E28665" t="str"><v>SINALIZACAO - PICTOGRAMA 15x15cm COM FIXACAO EM PAREDES</v></cell><cell r="F28665" t="str"><v>UN</v></cell><cell r="G28665"><v>165.6</v></cell></row><row r="28666"><cell r="C28666" t="str"><v>200075</v></cell><cell r="D28666"><v>3011715</v></cell><cell r="E28666" t="str"><v>SINALIZACAO/PLACA</v></cell><cell r="F28666" t="str"><v>UN</v></cell><cell r="G28666"><v>201.47</v></cell></row><row r="28667"><cell r="C28667" t="str"><v>200076</v></cell><cell r="D28667"><v>3011716</v></cell><cell r="E28667" t="str"><v>DESCIDA AGUAS PLUVIAIS-PRUMADA COM CORRENTE DE ACO</v></cell><cell r="F28667" t="str"><v>M</v></cell><cell r="G28667"><v>54.31</v></cell></row><row r="28668"><cell r="C28668" t="str"><v>200090</v></cell><cell r="D28668"><v>3011717</v></cell><cell r="E28668" t="str"><v>ESCADA CIRCULAR METALICA COM DEGRAUS CHAPA XADREZ</v></cell><cell r="F28668" t="str"><v>DEGRAU</v></cell><cell r="G28668"><v>342.53</v></cell></row><row r="28669"><cell r="C28669" t="str"><v>200092</v></cell><cell r="D28669"><v>3011718</v></cell><cell r="E28669" t="str"><v>GUARITA FIBRA-DE-VIDRO 150x150x220cm</v></cell><cell r="F28669" t="str"><v>UN</v></cell><cell r="G28669"><v>2046.71</v></cell></row><row r="28670"><cell r="C28670" t="str"><v>200099</v></cell><cell r="D28670"><v>3011719</v></cell><cell r="E28670" t="str"><v>BANCA ACO INOXIDAVEL COM 2 CUBAS 2,50x0,60m</v></cell><cell r="F28670" t="str"><v>UN</v></cell><cell r="G28670"><v>3543.04</v></cell></row><row r="28671"><cell r="C28671" t="str"><v>200100</v></cell><cell r="D28671"><v>3011720</v></cell><cell r="E28671" t="str"><v>PLATAFORMA 3,50x1,50m ALTURA 20cm PARA INSTALACAO DE MASTROS</v></cell><cell r="F28671" t="str"><v>UN</v></cell><cell r="G28671"><v>412.09</v></cell></row><row r="28672"><cell r="C28672" t="str"><v>200105</v></cell><cell r="D28672"><v>3011721</v></cell><cell r="E28672" t="str"><v>MASTRO BANDEIRA ACO CONICO ALTURA 06,00m</v></cell><cell r="F28672" t="str"><v>UN</v></cell><cell r="G28672"><v>1606.15</v></cell></row><row r="28673"><cell r="C28673" t="str"><v>200106</v></cell><cell r="D28673"><v>3011722</v></cell><cell r="E28673" t="str"><v>MASTRO BANDEIRA ACO CONICO ALTURA 05,00m</v></cell><cell r="F28673" t="str"><v>UN</v></cell><cell r="G28673"><v>1507.57</v></cell></row><row r="28674"><cell r="C28674" t="str"><v>200110</v></cell><cell r="D28674"><v>3011723</v></cell><cell r="E28674" t="str"><v>MASTRO BANDEIRA ACO CONICO ALTURA 07,00m</v></cell><cell r="F28674" t="str"><v>UN</v></cell><cell r="G28674"><v>1322.53</v></cell></row><row r="28675"><cell r="C28675" t="str"><v>200113</v></cell><cell r="D28675"><v>3011724</v></cell><cell r="E28675" t="str"><v>PERSIANA EM LAMINAS METALICAS</v></cell><cell r="F28675" t="str"><v>M2</v></cell><cell r="G28675"><v>165</v></cell></row><row r="28676"><cell r="C28676" t="str"><v>200119</v></cell><cell r="D28676"><v>3011725</v></cell><cell r="E28676" t="str"><v>COIFA DE LANCHONETE</v></cell><cell r="F28676" t="str"><v>UN</v></cell><cell r="G28676"><v>4851.01</v></cell></row><row r="28677"><cell r="C28677" t="str"><v>200123</v></cell><cell r="D28677"><v>3011726</v></cell><cell r="E28677" t="str"><v>ESPELHO DE CRISTAL COM MOLDURA DE ALUMINIO</v></cell><cell r="F28677" t="str"><v>M2</v></cell><cell r="G28677"><v>265.96</v></cell></row><row r="28678"><cell r="C28678" t="str"><v>200124</v></cell><cell r="D28678"><v>3011727</v></cell><cell r="E28678" t="str"><v>SANCA DE ILUMINACAO EM MADEIRA</v></cell><cell r="F28678" t="str"><v>M</v></cell><cell r="G28678"><v>906.33</v></cell></row><row r="28679"><cell r="C28679" t="str"><v>200125</v></cell><cell r="D28679"><v>3011728</v></cell><cell r="E28679" t="str"><v>PINGADEIRA ALUMINIO</v></cell><cell r="F28679" t="str"><v>M</v></cell><cell r="G28679"><v>59.23</v></cell></row><row r="28680"><cell r="C28680" t="str"><v>200126</v></cell><cell r="D28680"><v>3011729</v></cell><cell r="E28680" t="str"><v>CANALETA PARA FIXACAO DE RELOGIOS</v></cell><cell r="F28680" t="str"><v>UN</v></cell><cell r="G28680"><v>43.35</v></cell></row><row r="28681"><cell r="C28681" t="str"><v>200130</v></cell><cell r="D28681"><v>3011730</v></cell><cell r="E28681" t="str"><v>CLARABOIA EM PERFIL DE ALUMINIO E VIDRO IMPRESSO</v></cell><cell r="F28681" t="str"><v>M2</v></cell><cell r="G28681"><v>4105.47</v></cell></row><row r="28682"><cell r="C28682" t="str"><v>200135</v></cell><cell r="D28682"><v>3011731</v></cell><cell r="E28682" t="str"><v>BICICLETARIO DE CONCRETO PARA GUARDA DE UNIDADES</v></cell><cell r="F28682" t="str"><v>UN</v></cell><cell r="G28682"><v>47.87</v></cell></row><row r="28683"><cell r="C28683" t="str"><v>200154</v></cell><cell r="D28683"><v>3011732</v></cell><cell r="E28683" t="str"><v>ESPELHO PARA ESTIMULACAO COM BARRA 2,69x1,15m</v></cell><cell r="F28683" t="str"><v>UN</v></cell><cell r="G28683"><v>1609.67</v></cell></row><row r="28684"><cell r="C28684" t="str"><v>200155</v></cell><cell r="D28684"><v>3011733</v></cell><cell r="E28684" t="str"><v>ESPELHO PARA ESTIMULACAO COM BARRA DE APOIO</v></cell><cell r="F28684" t="str"><v>M2</v></cell><cell r="G28684"><v>509.12</v></cell></row><row r="28685"><cell r="C28685" t="str"><v>200165</v></cell><cell r="D28685"><v>3011734</v></cell><cell r="E28685" t="str"><v>LETREIRO ACRILICO ILUMINADO</v></cell><cell r="F28685" t="str"><v>M2</v></cell><cell r="G28685"><v>2837.98</v></cell></row><row r="28686"><cell r="C28686" t="str"><v>200172</v></cell><cell r="D28686"><v>3011735</v></cell><cell r="E28686" t="str"><v>APLICACAO LETRAS ADESIVAS LETRASIGN BRANCA 75mm</v></cell><cell r="F28686" t="str"><v>UN</v></cell><cell r="G28686"><v>14.21</v></cell></row><row r="28687"><cell r="C28687" t="str"><v>200177</v></cell><cell r="D28687"><v>3011736</v></cell><cell r="E28687" t="str"><v>COLOCACAO DE TOTEM/ESCULTURA - MAO-DE-OBRA</v></cell><cell r="F28687" t="str"><v>UN</v></cell><cell r="G28687"><v>1113.08</v></cell></row><row r="28688"><cell r="C28688" t="str"><v>200186</v></cell><cell r="D28688"><v>3011737</v></cell><cell r="E28688" t="str"><v>BASE PEDESTAL EM CONCRETO PARA OBRA-DE-ARTE</v></cell><cell r="F28688" t="str"><v>UN</v></cell><cell r="G28688"><v>530.42</v></cell></row><row r="28689"><cell r="C28689" t="str"><v>200192</v></cell><cell r="D28689"><v>3011738</v></cell><cell r="E28689" t="str"><v>QUADRO NEGRO 1,30x3,20m BASE COMPENSADO E LAMINADO 1mm</v></cell><cell r="F28689" t="str"><v>UN</v></cell><cell r="G28689"><v>839.01</v></cell></row><row r="28690"><cell r="C28690" t="str"><v>200194</v></cell><cell r="D28690"><v>3011739</v></cell><cell r="E28690" t="str"><v>RODAMEIO-FAIXA PROTETORA MADEIRA DE LEI EM PAREDES</v></cell><cell r="F28690" t="str"><v>M</v></cell><cell r="G28690"><v>51.09</v></cell></row><row r="28691"><cell r="C28691" t="str"><v>200200</v></cell><cell r="D28691"><v>3011740</v></cell><cell r="E28691" t="str"><v>BANCADA DA RECEPÇÃO</v></cell><cell r="F28691" t="str"><v>UN</v></cell><cell r="G28691"><v>2653.39</v></cell></row><row r="28692"><cell r="C28692" t="str"><v>200201</v></cell><cell r="D28692"><v>3011741</v></cell><cell r="E28692" t="str"><v>BANCADA DO ULTIMO PAVIMENTO</v></cell><cell r="F28692" t="str"><v>UN</v></cell><cell r="G28692"><v>1212.52</v></cell></row><row r="28693"><cell r="C28693" t="str"><v>200210</v></cell><cell r="D28693"><v>3011742</v></cell><cell r="E28693" t="str"><v>BIRUTA E ANEMOMETRO PARA DECK POUSO HELICOPTERO</v></cell><cell r="F28693" t="str"><v>UN</v></cell><cell r="G28693"><v>2039.65</v></cell></row><row r="28694"><cell r="C28694" t="str"><v>200267</v></cell><cell r="D28694"><v>3011743</v></cell><cell r="E28694" t="str"><v>SINALIZACAO TATIL DE CORRIMAO EM ALUMINIO DE CONTATO</v></cell><cell r="F28694" t="str"><v>UN</v></cell><cell r="G28694"><v>42.99</v></cell></row><row r="28695"><cell r="C28695" t="str"><v>200269</v></cell><cell r="D28695"><v>3011744</v></cell><cell r="E28695" t="str"><v>PLACA PISO TATIL DIRECIONAL 25x25cm AZUL</v></cell><cell r="F28695" t="str"><v>UN</v></cell><cell r="G28695"><v>20.08</v></cell></row><row r="28696"><cell r="C28696" t="str"><v>200424</v></cell><cell r="D28696"><v>3011745</v></cell><cell r="E28696" t="str"><v>ELEMENTOS TATIL E DIRECIONAL EM ACO INOX ESCOVADO LINHA DONE</v></cell><cell r="F28696" t="str"><v>M2</v></cell><cell r="G28696"><v>343.12</v></cell></row><row r="28697"><cell r="C28697" t="str"><v>200510</v></cell><cell r="D28697"><v>3011746</v></cell><cell r="E28697" t="str"><v>SINALIZADOR ALUMINIO DE CONTATO PARA ESCADAS E RAMPAS</v></cell><cell r="F28697" t="str"><v>UN</v></cell><cell r="G28697"><v>17.75</v></cell></row><row r="28698"><cell r="C28698" t="str"><v>200511</v></cell><cell r="D28698"><v>3011747</v></cell><cell r="E28698" t="str"><v>ADESIVO JATEADO PARA APLICACAO EM VIDRO TEMPERADO</v></cell><cell r="F28698" t="str"><v>M2</v></cell><cell r="G28698"><v>85.65</v></cell></row><row r="28699"><cell r="C28699" t="str"><v>200589</v></cell><cell r="D28699"><v>3011748</v></cell><cell r="E28699" t="str"><v>PLACA DE SINALIZACAO TATIL EM BRAILE 20X8CM</v></cell><cell r="F28699" t="str"><v>UN</v></cell><cell r="G28699"><v>133.17</v></cell></row><row r="28700"><cell r="C28700" t="str"><v>200626</v></cell><cell r="D28700"><v>3011749</v></cell><cell r="E28700" t="str"><v>SINALIZACAO VISUAL BORRACHA  DE CONTATO 200x30cm</v></cell><cell r="F28700" t="str"><v>UN</v></cell><cell r="G28700"><v>7.24</v></cell></row><row r="28701"><cell r="C28701" t="str"><v>200627</v></cell><cell r="D28701"><v>3011750</v></cell><cell r="E28701" t="str"><v>SINALIZACAO TATIL DE CORRIMAO 13X3 ALUMINIO DE CONTATO</v></cell><cell r="F28701" t="str"><v>UN</v></cell><cell r="G28701"><v>42.99</v></cell></row><row r="28702"><cell r="C28702" t="str"><v>200628</v></cell><cell r="D28702"><v>3011751</v></cell><cell r="E28702" t="str"><v>PLACA PISO TATIL ALERTA 25x25 AZUL</v></cell><cell r="F28702" t="str"><v>UN</v></cell><cell r="G28702"><v>20.08</v></cell></row><row r="28703"><cell r="C28703" t="str"><v>200629</v></cell><cell r="D28703"><v>3011752</v></cell><cell r="E28703" t="str"><v>ANEL TATIL PARA CORRIMAO - ALUMINIO DE CONTATO</v></cell><cell r="F28703" t="str"><v>UN</v></cell><cell r="G28703"><v>32.29</v></cell></row><row r="28704"><cell r="C28704" t="str"><v>200801</v></cell><cell r="D28704"><v>3011753</v></cell><cell r="E28704" t="str"><v>SERVICO DE GARSON (COPEIRAGEM) EM EVENTOS (6 PROF.EVENTO/DIA</v></cell><cell r="F28704" t="str"><v>UN</v></cell><cell r="G28704"><v>558</v></cell></row><row r="28705"><cell r="C28705" t="str"><v>200803</v></cell><cell r="D28705"><v>3011754</v></cell><cell r="E28705" t="str"><v>SERVICO DE FILMAGEM (VIDEOTAPE)-EMPREGO EM EVENTO/DIA</v></cell><cell r="F28705" t="str"><v>UN</v></cell><cell r="G28705"><v>1450</v></cell></row><row r="28706"><cell r="C28706" t="str"><v>200870</v></cell><cell r="D28706"><v>3011755</v></cell><cell r="E28706" t="str"><v>SERVICO DE RECEPCIONISTAS EM EVENTOS (6 PESSOAS)</v></cell><cell r="F28706" t="str"><v>DIA</v></cell><cell r="G28706"><v>1560</v></cell></row><row r="28707"><cell r="C28707" t="str"><v>201005</v></cell><cell r="D28707"><v>3011756</v></cell><cell r="E28707" t="str"><v>GRAMA BERMUDAS-COBERTURA RASTEIRA-CYNODUM DACRYLUM</v></cell><cell r="F28707" t="str"><v>M2</v></cell><cell r="G28707"><v>60.63</v></cell></row><row r="28708"><cell r="C28708" t="str"><v>201006</v></cell><cell r="D28708"><v>3011757</v></cell><cell r="E28708" t="str"><v>GRAMA SAO CARLOS-COBERTURA RASTEIRA-AXANOPUS COMPRESSUS</v></cell><cell r="F28708" t="str"><v>M2</v></cell><cell r="G28708"><v>63.81</v></cell></row><row r="28709"><cell r="C28709" t="str"><v>201007</v></cell><cell r="D28709"><v>3011758</v></cell><cell r="E28709" t="str"><v>GRAMA INGLESA-COBERTURA RASTEIRA-STENOTRAPHUM SECUNDATUM</v></cell><cell r="F28709" t="str"><v>M2</v></cell><cell r="G28709"><v>60.81</v></cell></row><row r="28710"><cell r="C28710" t="str"><v>201008</v></cell><cell r="D28710"><v>3011759</v></cell><cell r="E28710" t="str"><v>GRAMA ESMERALDA-COBERTURA RASTEIRA-WILD ZOYSIA</v></cell><cell r="F28710" t="str"><v>M2</v></cell><cell r="G28710"><v>63.81</v></cell></row><row r="28711"><cell r="C28711" t="str"><v>201009</v></cell><cell r="D28711"><v>3011760</v></cell><cell r="E28711" t="str"><v>GRAMA PELO DE URSO-COBERTURA RASTEIRA-OPHIOCON JAPONICUS</v></cell><cell r="F28711" t="str"><v>M2</v></cell><cell r="G28711"><v>58.81</v></cell></row><row r="28712"><cell r="C28712" t="str"><v>201012</v></cell><cell r="D28712"><v>3011761</v></cell><cell r="E28712" t="str"><v>SEIXOS ROLADOS DE RIO DECORATIVOS APLICADOS EM PAVIMENTO</v></cell><cell r="F28712" t="str"><v>M2</v></cell><cell r="G28712"><v>32.04</v></cell></row><row r="28713"><cell r="C28713" t="str"><v>201015</v></cell><cell r="D28713"><v>3011762</v></cell><cell r="E28713" t="str"><v>CANTEIRO EM TERRA VEGETAL PARA PLANTIO DE HORTA EM ESCOLA</v></cell><cell r="F28713" t="str"><v>M2</v></cell><cell r="G28713"><v>54.1</v></cell></row><row r="28714"><cell r="C28714" t="str"><v>201016</v></cell><cell r="D28714"><v>3011763</v></cell><cell r="E28714" t="str"><v>RETIRADA DE ERVAS DANINHAS EM MANUTENCAO GRAMADOS</v></cell><cell r="F28714" t="str"><v>M2</v></cell><cell r="G28714"><v>2.77</v></cell></row><row r="28715"><cell r="C28715" t="str"><v>201017</v></cell><cell r="D28715"><v>3011764</v></cell><cell r="E28715" t="str"><v>CORTE E PODA DE GRAMADO JUNTO MEIO-FIO/PASSEIOS</v></cell><cell r="F28715" t="str"><v>M</v></cell><cell r="G28715"><v>1.11</v></cell></row><row r="28716"><cell r="C28716" t="str"><v>201018</v></cell><cell r="D28716"><v>3011765</v></cell><cell r="E28716" t="str"><v>RASTELAMENTO DE AREA COM REMOCAO E BOTA FORA ATE 20,0m</v></cell><cell r="F28716" t="str"><v>M2</v></cell><cell r="G28716"><v>0.96</v></cell></row><row r="28717"><cell r="C28717" t="str"><v>201019</v></cell><cell r="D28717"><v>3011766</v></cell><cell r="E28717" t="str"><v>CORTE E PODA DE CERCA VIVA H=1,2 L=0,50m</v></cell><cell r="F28717" t="str"><v>M</v></cell><cell r="G28717"><v>3.62</v></cell></row><row r="28718"><cell r="C28718" t="str"><v>201020</v></cell><cell r="D28718"><v>3011767</v></cell><cell r="E28718" t="str"><v>RASTELAMENTO DE CERCAS VIVAS-GALHOS E FOLHAS ATE 20m</v></cell><cell r="F28718" t="str"><v>M</v></cell><cell r="G28718"><v>1.32</v></cell></row><row r="28719"><cell r="C28719" t="str"><v>201021</v></cell><cell r="D28719"><v>3011768</v></cell><cell r="E28719" t="str"><v>CAPINA DE VEGETACAO RASTEIRA OU ARBUSTIVA</v></cell><cell r="F28719" t="str"><v>M2</v></cell><cell r="G28719"><v>1.92</v></cell></row><row r="28720"><cell r="C28720" t="str"><v>201022</v></cell><cell r="D28720"><v>3011769</v></cell><cell r="E28720" t="str"><v>PODA DE ARVORES ATE ALTURA 4,0m</v></cell><cell r="F28720" t="str"><v>UN</v></cell><cell r="G28720"><v>14.79</v></cell></row><row r="28721"><cell r="C28721" t="str"><v>201023</v></cell><cell r="D28721"><v>3011770</v></cell><cell r="E28721" t="str"><v>CORTE DE VEGETACAO ARBOREA PEQUENO PORTE-MEIO MANUAL</v></cell><cell r="F28721" t="str"><v>M2</v></cell><cell r="G28721"><v>4.15</v></cell></row><row r="28722"><cell r="C28722" t="str"><v>201024</v></cell><cell r="D28722"><v>3011771</v></cell><cell r="E28722" t="str"><v>CORTE DE VEGETACAO PEQUENO PORTE-MEIO MECANICO</v></cell><cell r="F28722" t="str"><v>M2</v></cell><cell r="G28722"><v>0.75</v></cell></row><row r="28723"><cell r="C28723" t="str"><v>201025</v></cell><cell r="D28723"><v>3011772</v></cell><cell r="E28723" t="str"><v>RASTELAMENTO E CORTE VEGETACAO EM AREAS COM BOTA-FORA ATE 20</v></cell><cell r="F28723" t="str"><v>M2</v></cell><cell r="G28723"><v>1.92</v></cell></row><row r="28724"><cell r="C28724" t="str"><v>201026</v></cell><cell r="D28724"><v>3011773</v></cell><cell r="E28724" t="str"><v>PODA DE ARVORES DE MEDIO PORTE</v></cell><cell r="F28724" t="str"><v>UN</v></cell><cell r="G28724"><v>18.22</v></cell></row><row r="28725"><cell r="C28725" t="str"><v>201027</v></cell><cell r="D28725"><v>3011774</v></cell><cell r="E28725" t="str"><v>PODA DE ARVORES DE GRANDE PORTE</v></cell><cell r="F28725" t="str"><v>UN</v></cell><cell r="G28725"><v>29.72</v></cell></row><row r="28726"><cell r="C28726" t="str"><v>201028</v></cell><cell r="D28726"><v>3011775</v></cell><cell r="E28726" t="str"><v>RETIRADA DE ERVAS DANINHAS EM AREAS</v></cell><cell r="F28726" t="str"><v>M2</v></cell><cell r="G28726"><v>3.34</v></cell></row><row r="28727"><cell r="C28727" t="str"><v>201029</v></cell><cell r="D28727"><v>3011776</v></cell><cell r="E28727" t="str"><v>PLANTIO DE MUDAS DE ELEMENTOS ARBUSTIVOS</v></cell><cell r="F28727" t="str"><v>UN</v></cell><cell r="G28727"><v>58.76</v></cell></row><row r="28728"><cell r="C28728" t="str"><v>201030</v></cell><cell r="D28728"><v>3011777</v></cell><cell r="E28728" t="str"><v>RASTELAMENTO COM REMOCAO DE RESIDUOS PARA PLANTIO MUDAS</v></cell><cell r="F28728" t="str"><v>M2</v></cell><cell r="G28728"><v>1.32</v></cell></row><row r="28729"><cell r="C28729" t="str"><v>201031</v></cell><cell r="D28729"><v>3011778</v></cell><cell r="E28729" t="str"><v>LIMPEZA MANUAL DE SOLO COM REMOCAO TOCOS/CORRECOES/REGUL.</v></cell><cell r="F28729" t="str"><v>M2</v></cell><cell r="G28729"><v>3</v></cell></row><row r="28730"><cell r="C28730" t="str"><v>201032</v></cell><cell r="D28730"><v>3011779</v></cell><cell r="E28730" t="str"><v>GRAMA-SUBSTITUICAO DE GRAMADO COM RETIRADA ATE 20,0m</v></cell><cell r="F28730" t="str"><v>M2</v></cell><cell r="G28730"><v>12.51</v></cell></row><row r="28731"><cell r="C28731" t="str"><v>201033</v></cell><cell r="D28731"><v>3011780</v></cell><cell r="E28731" t="str"><v>FORNECIMENTO TERRA VEGETAL H=25cm PARA PROTECAO DE SOLO</v></cell><cell r="F28731" t="str"><v>M2</v></cell><cell r="G28731"><v>31.33</v></cell></row><row r="28732"><cell r="C28732" t="str"><v>201035</v></cell><cell r="D28732"><v>3011781</v></cell><cell r="E28732" t="str"><v>GRAMA BATATAIS VERDE PARA PROTECAO DE SOLO EM TALUDES</v></cell><cell r="F28732" t="str"><v>M2</v></cell><cell r="G28732"><v>87.43</v></cell></row><row r="28733"><cell r="C28733" t="str"><v>201036</v></cell><cell r="D28733"><v>3011782</v></cell><cell r="E28733" t="str"><v>GRAMA-RECOBRIMENTO DE TERRA VEGETAL SOBRE GRAMADO</v></cell><cell r="F28733" t="str"><v>M2</v></cell><cell r="G28733"><v>8.67</v></cell></row><row r="28734"><cell r="C28734" t="str"><v>201037</v></cell><cell r="D28734"><v>3011783</v></cell><cell r="E28734" t="str"><v>IRRIGACAO DE GRAMADO PLANTADO COM 8 LITROS/AGUA/m2</v></cell><cell r="F28734" t="str"><v>M2</v></cell><cell r="G28734"><v>0.47</v></cell></row><row r="28735"><cell r="C28735" t="str"><v>201038</v></cell><cell r="D28735"><v>3011784</v></cell><cell r="E28735" t="str"><v>CONGEIA-ARBUSTIVA PENDENTE-CONGEA TORMENTOSA</v></cell><cell r="F28735" t="str"><v>UN</v></cell><cell r="G28735"><v>96.95</v></cell></row><row r="28736"><cell r="C28736" t="str"><v>201039</v></cell><cell r="D28736"><v>3011785</v></cell><cell r="E28736" t="str"><v>SALVIA VERMELHA-ARBUSTIVA-SALVIA SPLENDENS</v></cell><cell r="F28736" t="str"><v>UN</v></cell><cell r="G28736"><v>153.68</v></cell></row><row r="28737"><cell r="C28737" t="str"><v>201043</v></cell><cell r="D28737"><v>3011786</v></cell><cell r="E28737" t="str"><v>BUXINHO-ARBUSTIVA-BUXUS SEMPERVIRENS</v></cell><cell r="F28737" t="str"><v>UN</v></cell><cell r="G28737"><v>112.08</v></cell></row><row r="28738"><cell r="C28738" t="str"><v>201044</v></cell><cell r="D28738"><v>3011787</v></cell><cell r="E28738" t="str"><v>LIRIO DA PAZ-ARBUSTIVA-MONSTERA DELICATTA</v></cell><cell r="F28738" t="str"><v>UN</v></cell><cell r="G28738"><v>105.04</v></cell></row><row r="28739"><cell r="C28739" t="str"><v>201048</v></cell><cell r="D28739"><v>3011788</v></cell><cell r="E28739" t="str"><v>ALPINIA-ARBUSTIVA-ALBINIA PURPURATA</v></cell><cell r="F28739" t="str"><v>UN</v></cell><cell r="G28739"><v>133.28</v></cell></row><row r="28740"><cell r="C28740" t="str"><v>201049</v></cell><cell r="D28740"><v>3011789</v></cell><cell r="E28740" t="str"><v>DINHEIRO EM PENCA-ARBUSTIVA-CALLISIA REPENS</v></cell><cell r="F28740" t="str"><v>UN</v></cell><cell r="G28740"><v>105.68</v></cell></row><row r="28741"><cell r="C28741" t="str"><v>201051</v></cell><cell r="D28741"><v>3011790</v></cell><cell r="E28741" t="str"><v>ABACAXI ROXO-ARBUSTIVA-TRADESCANTIA SPATHACEA</v></cell><cell r="F28741" t="str"><v>UN</v></cell><cell r="G28741"><v>127.08</v></cell></row><row r="28742"><cell r="C28742" t="str"><v>201052</v></cell><cell r="D28742"><v>3011791</v></cell><cell r="E28742" t="str"><v>LINGUSTRO CHINES-ARBUSTIVA PALMACEA-LINGUSTRUM SINENSIS</v></cell><cell r="F28742" t="str"><v>UN</v></cell><cell r="G28742"><v>131.63</v></cell></row><row r="28743"><cell r="C28743" t="str"><v>201053</v></cell><cell r="D28743"><v>3011792</v></cell><cell r="E28743" t="str"><v>CAETE METALICA-COBERTURA RASTEIRA-CALATHEA EXIMIA</v></cell><cell r="F28743" t="str"><v>M2</v></cell><cell r="G28743"><v>55.06</v></cell></row><row r="28744"><cell r="C28744" t="str"><v>201055</v></cell><cell r="D28744"><v>3011793</v></cell><cell r="E28744" t="str"><v>HERA ROXA-COBERTURA RASTEIRA-HEMIGAPHIS COLORATA</v></cell><cell r="F28744" t="str"><v>M2</v></cell><cell r="G28744"><v>58.61</v></cell></row><row r="28745"><cell r="C28745" t="str"><v>201057</v></cell><cell r="D28745"><v>3011794</v></cell><cell r="E28745" t="str"><v>TRAPOERABA ROXA-COBERTURA RASTEIRA-SETECREASEA PURPUREA</v></cell><cell r="F28745" t="str"><v>UN</v></cell><cell r="G28745"><v>58.07</v></cell></row><row r="28746"><cell r="C28746" t="str"><v>201060</v></cell><cell r="D28746"><v>3011795</v></cell><cell r="E28746" t="str"><v>GRAMA ESMERALDA-COBERTURA RASTEIRA-ZOYSIA JAPONICA TUFOS</v></cell><cell r="F28746" t="str"><v>M2</v></cell><cell r="G28746"><v>63.13</v></cell></row><row r="28747"><cell r="C28747" t="str"><v>201061</v></cell><cell r="D28747"><v>3011796</v></cell><cell r="E28747" t="str"><v>CALCADA DE LOTEAMENTO COM GRAMADO</v></cell><cell r="F28747" t="str"><v>M2</v></cell><cell r="G28747"><v>63.81</v></cell></row><row r="28748"><cell r="C28748" t="str"><v>201062</v></cell><cell r="D28748"><v>3011797</v></cell><cell r="E28748" t="str"><v>GRAMA AMENDOIM-GRAMA-COBERTURA RASTEIRA-ARACHIS REPENS</v></cell><cell r="F28748" t="str"><v>M2</v></cell><cell r="G28748"><v>64.2</v></cell></row><row r="28749"><cell r="C28749" t="str"><v>201065</v></cell><cell r="D28749"><v>3011798</v></cell><cell r="E28749" t="str"><v>PLANTAS ORNAMENTAIS EM AREAS SOMBREADAS (SEM ELEM.ARBUSTIVOS</v></cell><cell r="F28749" t="str"><v>M2</v></cell><cell r="G28749"><v>62.88</v></cell></row><row r="28750"><cell r="C28750" t="str"><v>201066</v></cell><cell r="D28750"><v>3011799</v></cell><cell r="E28750" t="str"><v>PLANTAS ORNAMENTAIS-AREA INTERNA/SOMBREADA(S/EL.ARBUSTIVOS)</v></cell><cell r="F28750" t="str"><v>M2</v></cell><cell r="G28750"><v>236.86</v></cell></row><row r="28751"><cell r="C28751" t="str"><v>201067</v></cell><cell r="D28751"><v>3011800</v></cell><cell r="E28751" t="str"><v>PLANTAS ORNAMENTAIS EM AREAS ENSOLARADAS(SEM EL.ARBUSTIVOS)</v></cell><cell r="F28751" t="str"><v>M2</v></cell><cell r="G28751"><v>64.01</v></cell></row><row r="28752"><cell r="C28752" t="str"><v>201101</v></cell><cell r="D28752"><v>3011801</v></cell><cell r="E28752" t="str"><v>IBIPURUNA-ARBOREA MEDIO PORTE-CAESALPINEA PELTOPHOROIDES</v></cell><cell r="F28752" t="str"><v>UN</v></cell><cell r="G28752"><v>394.98</v></cell></row><row r="28753"><cell r="C28753" t="str"><v>201102</v></cell><cell r="D28753"><v>3011802</v></cell><cell r="E28753" t="str"><v>MULUNGU-ARBOREA MEDIO PORTE-ERYTRINA VELUTINA</v></cell><cell r="F28753" t="str"><v>UN</v></cell><cell r="G28753"><v>399.98</v></cell></row><row r="28754"><cell r="C28754" t="str"><v>201104</v></cell><cell r="D28754"><v>3011803</v></cell><cell r="E28754" t="str"><v>IPE AMARELOO-ARBOREA MEDIO PORTE-TABEBUIA CHRYSOTRICHA</v></cell><cell r="F28754" t="str"><v>UN</v></cell><cell r="G28754"><v>302.98</v></cell></row><row r="28755"><cell r="C28755" t="str"><v>201105</v></cell><cell r="D28755"><v>3011804</v></cell><cell r="E28755" t="str"><v>GRAMA EM PLACA SOBRE TALUDE INGREME</v></cell><cell r="F28755" t="str"><v>M2</v></cell><cell r="G28755"><v>40.94</v></cell></row><row r="28756"><cell r="C28756" t="str"><v>201112</v></cell><cell r="D28756"><v>3011805</v></cell><cell r="E28756" t="str"><v>COSTELA DE ADAO-ARBUSTIVA-MONSTERA DELICIOSA</v></cell><cell r="F28756" t="str"><v>UN</v></cell><cell r="G28756"><v>147.02</v></cell></row><row r="28757"><cell r="C28757" t="str"><v>201113</v></cell><cell r="D28757"><v>3011806</v></cell><cell r="E28757" t="str"><v>AZALEA AZUL-RODODENDRON x SIMENSII</v></cell><cell r="F28757" t="str"><v>UN</v></cell><cell r="G28757"><v>139.28</v></cell></row><row r="28758"><cell r="C28758" t="str"><v>201114</v></cell><cell r="D28758"><v>3011807</v></cell><cell r="E28758" t="str"><v>ESPONJA-ARBUSTIVA-CALLIANDA BREVIPES</v></cell><cell r="F28758" t="str"><v>UN</v></cell><cell r="G28758"><v>133.74</v></cell></row><row r="28759"><cell r="C28759" t="str"><v>201115</v></cell><cell r="D28759"><v>3011808</v></cell><cell r="E28759" t="str"><v>PALMEIRA IMPERIAL - ROYSTONEA BLAKEANA</v></cell><cell r="F28759" t="str"><v>UN</v></cell><cell r="G28759"><v>462.08</v></cell></row><row r="28760"><cell r="C28760" t="str"><v>201130</v></cell><cell r="D28760"><v>3011809</v></cell><cell r="E28760" t="str"><v>AMENDOEIRA-ARBOREA MEDIO PORTE-AMENDOLA FLUVIS</v></cell><cell r="F28760" t="str"><v>UN</v></cell><cell r="G28760"><v>200.28</v></cell></row><row r="28761"><cell r="C28761" t="str"><v>201131</v></cell><cell r="D28761"><v>3011810</v></cell><cell r="E28761" t="str"><v>PALMEIRA IMPERIAL-ARBOREA GRANDE PORTE-ROYESTONEA OLERACIA</v></cell><cell r="F28761" t="str"><v>UN</v></cell><cell r="G28761"><v>1601.93</v></cell></row><row r="28762"><cell r="C28762" t="str"><v>201141</v></cell><cell r="D28762"><v>3011811</v></cell><cell r="E28762" t="str"><v>PAU BRASIL-ARBOREA MEDIO PORTE-CAESALPINIA ECHINATTA</v></cell><cell r="F28762" t="str"><v>UN</v></cell><cell r="G28762"><v>586.98</v></cell></row><row r="28763"><cell r="C28763" t="str"><v>201142</v></cell><cell r="D28763"><v>3011812</v></cell><cell r="E28763" t="str"><v>IPE DO CERRADO-ARBOREA MEDIO PORTE-TABEBUIA ROSEO ALBA</v></cell><cell r="F28763" t="str"><v>UN</v></cell><cell r="G28763"><v>221.58</v></cell></row><row r="28764"><cell r="C28764" t="str"><v>201143</v></cell><cell r="D28764"><v>3011813</v></cell><cell r="E28764" t="str"><v>CHORAO MEXICANO-ARBOREA MEDIO PORTE-SCHINUS MOLLE</v></cell><cell r="F28764" t="str"><v>UN</v></cell><cell r="G28764"><v>392.98</v></cell></row><row r="28765"><cell r="C28765" t="str"><v>201144</v></cell><cell r="D28765"><v>3011814</v></cell><cell r="E28765" t="str"><v>QUARESMA ROSA-ARBOREA MEDIO PORTE-TIBOUCHINA GRANULOSA</v></cell><cell r="F28765" t="str"><v>UN</v></cell><cell r="G28765"><v>270.98</v></cell></row><row r="28766"><cell r="C28766" t="str"><v>201147</v></cell><cell r="D28766"><v>3011815</v></cell><cell r="E28766" t="str"><v>IPE AMARELO-ARBOREA MEDIO PORTE-TABEBUIA VELLOSOII</v></cell><cell r="F28766" t="str"><v>UN</v></cell><cell r="G28766"><v>367.23</v></cell></row><row r="28767"><cell r="C28767" t="str"><v>201148</v></cell><cell r="D28767"><v>3011816</v></cell><cell r="E28767" t="str"><v>ALDRAGO-ARBOREA MEDIO PORTE-PTEROCARPUS VIOLACIUS</v></cell><cell r="F28767" t="str"><v>UN</v></cell><cell r="G28767"><v>189.08</v></cell></row><row r="28768"><cell r="C28768" t="str"><v>201149</v></cell><cell r="D28768"><v>3011817</v></cell><cell r="E28768" t="str"><v>SALGUEIRO CHORAO-ARBOREA MEDIO PORTE-SALYX HUMBOLDTIANA</v></cell><cell r="F28768" t="str"><v>UN</v></cell><cell r="G28768"><v>587.98</v></cell></row><row r="28769"><cell r="C28769" t="str"><v>201150</v></cell><cell r="D28769"><v>3011818</v></cell><cell r="E28769" t="str"><v>MIRINDIBA VERDE-ARBOREA MEDIO PORTE-LAFOENSIA GLYPTOCARPA</v></cell><cell r="F28769" t="str"><v>UN</v></cell><cell r="G28769"><v>369.9</v></cell></row><row r="28770"><cell r="C28770" t="str"><v>201151</v></cell><cell r="D28770"><v>3011819</v></cell><cell r="E28770" t="str"><v>CASSIA GRANDE-ARBOREA GRANDE PORTE-CASSIA GRANDIS</v></cell><cell r="F28770" t="str"><v>UN</v></cell><cell r="G28770"><v>1107.49</v></cell></row><row r="28771"><cell r="C28771" t="str"><v>201153</v></cell><cell r="D28771"><v>3011820</v></cell><cell r="E28771" t="str"><v>BELA EMILIA-ARBUSTIVA PALMACEA-PLUMBAGO CATHENSIS</v></cell><cell r="F28771" t="str"><v>M2</v></cell><cell r="G28771"><v>131.04</v></cell></row><row r="28772"><cell r="C28772" t="str"><v>201155</v></cell><cell r="D28772"><v>3011821</v></cell><cell r="E28772" t="str"><v>VINCA-ARBUSTIVA PALMACEA-CATHARANTUS ROSEUS</v></cell><cell r="F28772" t="str"><v>UN</v></cell><cell r="G28772"><v>172.38</v></cell></row><row r="28773"><cell r="C28773" t="str"><v>201156</v></cell><cell r="D28773"><v>3011822</v></cell><cell r="E28773" t="str"><v>PALMEIRA SAGU-ARBUSTIVA PALMACEA-CUCAS REVOLUTA</v></cell><cell r="F28773" t="str"><v>UN</v></cell><cell r="G28773"><v>150.08</v></cell></row><row r="28774"><cell r="C28774" t="str"><v>201158</v></cell><cell r="D28774"><v>3011823</v></cell><cell r="E28774" t="str"><v>PITEIRA DO CARIBE-ARBUSTIVA PALMACEA-AGAVE AUGUSTIFOLIA</v></cell><cell r="F28774" t="str"><v>UN</v></cell><cell r="G28774"><v>228.58</v></cell></row><row r="28775"><cell r="C28775" t="str"><v>201160</v></cell><cell r="D28775"><v>3011824</v></cell><cell r="E28775" t="str"><v>BARLERIA VERMELHA-COBERTURA RASTEIRA-BARLERIA REPENS</v></cell><cell r="F28775" t="str"><v>M2</v></cell><cell r="G28775"><v>55.13</v></cell></row><row r="28776"><cell r="C28776" t="str"><v>201161</v></cell><cell r="D28776"><v>3011825</v></cell><cell r="E28776" t="str"><v>MARGARIDAO-COBERTURA RASTEIRA-WEDELIA PALUDOSA</v></cell><cell r="F28776" t="str"><v>M2</v></cell><cell r="G28776"><v>57.41</v></cell></row><row r="28777"><cell r="C28777" t="str"><v>201162</v></cell><cell r="D28777"><v>3011826</v></cell><cell r="E28777" t="str"><v>CLOROFITO-COBERTURA RASTEIRA-CHOLOROPHYTUM COMOSUM</v></cell><cell r="F28777" t="str"><v>M2</v></cell><cell r="G28777"><v>58.36</v></cell></row><row r="28778"><cell r="C28778" t="str"><v>201163</v></cell><cell r="D28778"><v>3011827</v></cell><cell r="E28778" t="str"><v>CALATEA PRATEADA-COBERTURA RASTEIRA-CALATHEA ARGYRAFA</v></cell><cell r="F28778" t="str"><v>M2</v></cell><cell r="G28778"><v>57.37</v></cell></row><row r="28779"><cell r="C28779" t="str"><v>201165</v></cell><cell r="D28779"><v>3011828</v></cell><cell r="E28779" t="str"><v>CINERARIA-COBERTURA RASTEIRA-SENECIO DOUGLASII</v></cell><cell r="F28779" t="str"><v>M2</v></cell><cell r="G28779"><v>56.81</v></cell></row><row r="28780"><cell r="C28780" t="str"><v>201166</v></cell><cell r="D28780"><v>3011829</v></cell><cell r="E28780" t="str"><v>PINGO DE OURO (MINI)-COBERTURA RASTEIRA-DURANTA REPENS</v></cell><cell r="F28780" t="str"><v>M2</v></cell><cell r="G28780"><v>59.01</v></cell></row><row r="28781"><cell r="C28781" t="str"><v>201167</v></cell><cell r="D28781"><v>3011830</v></cell><cell r="E28781" t="str"><v>PRATEADINHA-COBERTURA RASTEIRA-CHAMAREANTHENUN VENOSUM</v></cell><cell r="F28781" t="str"><v>M2</v></cell><cell r="G28781"><v>57.66</v></cell></row><row r="28782"><cell r="C28782" t="str"><v>201169</v></cell><cell r="D28782"><v>3011831</v></cell><cell r="E28782" t="str"><v>PANDANO AMARELO-COBERTURA RASTEIRA-PANDANUS BAPTISTII</v></cell><cell r="F28782" t="str"><v>M2</v></cell><cell r="G28782"><v>65.11</v></cell></row><row r="28783"><cell r="C28783" t="str"><v>201171</v></cell><cell r="D28783"><v>3011832</v></cell><cell r="E28783" t="str"><v>PITEIRA AZUL-COBERTURA RASTEIRA-AGAVE AMERICANA</v></cell><cell r="F28783" t="str"><v>M2</v></cell><cell r="G28783"><v>60.81</v></cell></row><row r="28784"><cell r="C28784" t="str"><v>201172</v></cell><cell r="D28784"><v>3011833</v></cell><cell r="E28784" t="str"><v>COROA DE CRISTO-COBERTURA RASTEIRA-EUPHORBIA MILII</v></cell><cell r="F28784" t="str"><v>M2</v></cell><cell r="G28784"><v>61.62</v></cell></row><row r="28785"><cell r="C28785" t="str"><v>201173</v></cell><cell r="D28785"><v>3011834</v></cell><cell r="E28785" t="str"><v>BAEIJO PINTADO-COBERTURA RASTEIRA-IMPATIEN SHAWAKERI</v></cell><cell r="F28785" t="str"><v>M2</v></cell><cell r="G28785"><v>54.81</v></cell></row><row r="28786"><cell r="C28786" t="str"><v>201175</v></cell><cell r="D28786"><v>3011835</v></cell><cell r="E28786" t="str"><v>RUSSELIA-ARBUSTIVA PENDENTE-RUSSELIA EQUISETIFORMIS</v></cell><cell r="F28786" t="str"><v>UN</v></cell><cell r="G28786"><v>109.29</v></cell></row><row r="28787"><cell r="C28787" t="str"><v>201178</v></cell><cell r="D28787"><v>3011836</v></cell><cell r="E28787" t="str"><v>CHEFLERA-ARBORETA-SCHEFFLERA ACTINOPHYLLA</v></cell><cell r="F28787" t="str"><v>UN</v></cell><cell r="G28787"><v>127.58</v></cell></row><row r="28788"><cell r="C28788" t="str"><v>201180</v></cell><cell r="D28788"><v>3011837</v></cell><cell r="E28788" t="str"><v>DRACENA-ARBORETA-DRACAENA MARGINATA</v></cell><cell r="F28788" t="str"><v>UN</v></cell><cell r="G28788"><v>140.23</v></cell></row><row r="28789"><cell r="C28789" t="str"><v>201181</v></cell><cell r="D28789"><v>3011838</v></cell><cell r="E28789" t="str"><v>PALMEIRA GUARIROBA DO CAMPO- SYAGRUS COMOSA</v></cell><cell r="F28789" t="str"><v>UN</v></cell><cell r="G28789"><v>126.9</v></cell></row><row r="28790"><cell r="C28790" t="str"><v>201182</v></cell><cell r="D28790"><v>3011839</v></cell><cell r="E28790" t="str"><v>ESPIRRADEIRA-ARBORETA-NERIUM OLEANDER</v></cell><cell r="F28790" t="str"><v>UN</v></cell><cell r="G28790"><v>177.98</v></cell></row><row r="28791"><cell r="C28791" t="str"><v>201183</v></cell><cell r="D28791"><v>3011840</v></cell><cell r="E28791" t="str"><v>ARVORE DO VIAJANTE-ARBORETA-RAVENALA MADAGASCARIENSIS</v></cell><cell r="F28791" t="str"><v>UN</v></cell><cell r="G28791"><v>173.58</v></cell></row><row r="28792"><cell r="C28792" t="str"><v>201184</v></cell><cell r="D28792"><v>3011841</v></cell><cell r="E28792" t="str"><v>TAMAREIRA ANAN-PHOENIX ROEBELINII</v></cell><cell r="F28792" t="str"><v>UN</v></cell><cell r="G28792"><v>157.98</v></cell></row><row r="28793"><cell r="C28793" t="str"><v>201185</v></cell><cell r="D28793"><v>3011842</v></cell><cell r="E28793" t="str"><v>BICO DE PAPAGAIO-ARBORETA-EUPHORBIA PULCHERRINA</v></cell><cell r="F28793" t="str"><v>UN</v></cell><cell r="G28793"><v>124.18</v></cell></row><row r="28794"><cell r="C28794" t="str"><v>201211</v></cell><cell r="D28794"><v>3011843</v></cell><cell r="E28794" t="str"><v>GRAMA EM MUDA PARA TALUDES-INCLUSIVE PREPARO DO SOLO</v></cell><cell r="F28794" t="str"><v>M2</v></cell><cell r="G28794"><v>61.88</v></cell></row><row r="28795"><cell r="C28795" t="str"><v>201252</v></cell><cell r="D28795"><v>3011844</v></cell><cell r="E28795" t="str"><v>GRAMA-REPLANTIO DE GRAMA EM PLACA C/REPOSICAO DE TERRA VEGET</v></cell><cell r="F28795" t="str"><v>M2</v></cell><cell r="G28795"><v>77.76</v></cell></row><row r="28796"><cell r="C28796" t="str"><v>201253</v></cell><cell r="D28796"><v>3011845</v></cell><cell r="E28796" t="str"><v>COQUEIRO-ARBOREA FRUTIFERA MEDIO PORTE-COCOS NUCIFERA</v></cell><cell r="F28796" t="str"><v>UN</v></cell><cell r="G28796"><v>170.98</v></cell></row><row r="28797"><cell r="C28797" t="str"><v>201254</v></cell><cell r="D28797"><v>3011846</v></cell><cell r="E28797" t="str"><v>MANGUEIRA-ARBOREA FRUTIFERA GRANDE PORTE-MANGIFERA INDICA</v></cell><cell r="F28797" t="str"><v>UN</v></cell><cell r="G28797"><v>204.88</v></cell></row><row r="28798"><cell r="C28798" t="str"><v>201256</v></cell><cell r="D28798"><v>3011847</v></cell><cell r="E28798" t="str"><v>SOMBREIRO-ARBOREA MEDIO PORTE-CLITOREA RACEMOSA</v></cell><cell r="F28798" t="str"><v>UN</v></cell><cell r="G28798"><v>399.98</v></cell></row><row r="28799"><cell r="C28799" t="str"><v>201257</v></cell><cell r="D28799"><v>3011848</v></cell><cell r="E28799" t="str"><v>PITANGUEIRA VERMELHA-ARBOREA FRUTIFERA PQ.PORTE</v></cell><cell r="F28799" t="str"><v>UN</v></cell><cell r="G28799"><v>553.21</v></cell></row><row r="28800"><cell r="C28800" t="str"><v>201260</v></cell><cell r="D28800"><v>3011849</v></cell><cell r="E28800" t="str"><v>IUCA-ARBUSTIVA-YUCA GLORIOSA</v></cell><cell r="F28800" t="str"><v>UN</v></cell><cell r="G28800"><v>171.58</v></cell></row><row r="28801"><cell r="C28801" t="str"><v>201261</v></cell><cell r="D28801"><v>3011850</v></cell><cell r="E28801" t="str"><v>BEM CASADO-COBERTURA RASTEIRA EUPHORBIA SPIENDERS</v></cell><cell r="F28801" t="str"><v>M2</v></cell><cell r="G28801"><v>81.39</v></cell></row><row r="28802"><cell r="C28802" t="str"><v>201262</v></cell><cell r="D28802"><v>3011851</v></cell><cell r="E28802" t="str"><v>CANA DA INDIA-COBERTURA RASTEIRA-CANNUS INDICA</v></cell><cell r="F28802" t="str"><v>M2</v></cell><cell r="G28802"><v>82.16</v></cell></row><row r="28803"><cell r="C28803" t="str"><v>201263</v></cell><cell r="D28803"><v>3011852</v></cell><cell r="E28803" t="str"><v>CANTEIRO PARA CULTIVO DE PLANTAS MEDICIAIS</v></cell><cell r="F28803" t="str"><v>M2</v></cell><cell r="G28803"><v>42.1</v></cell></row></sheetData></sheetDataSet></externalBook></externalLink>
</file>

<file path=xl/externalLinks/externalLink3.xml><?xml version="1.0" encoding="utf-8"?>
<externalLink xmlns="http://schemas.openxmlformats.org/spreadsheetml/2006/main">
  <externalBook xmlns:r="http://schemas.openxmlformats.org/officeDocument/2006/relationships" r:id="rId1">
    <sheetNames>
      <sheetName val="INÍCIO"/>
      <sheetName val="GERAL"/>
      <sheetName val="COMPOSICOES"/>
      <sheetName val="REUTILIZADOS"/>
      <sheetName val="INSUMOS"/>
      <sheetName val="ABC ITENS"/>
      <sheetName val="ABC SUBITENS"/>
      <sheetName val="ABC SERVIÇOS"/>
      <sheetName val="ABC INSUMOS"/>
      <sheetName val="CRONOGRAMA"/>
      <sheetName val="BDI ONERADO"/>
      <sheetName val="ENCARGOS SOCIAIS"/>
      <sheetName val="BDI DIFERENCIADO"/>
    </sheetNames>
    <sheetDataSet>
      <sheetData sheetId="0"/>
      <sheetData sheetId="1">
        <row r="1">
          <cell r="F1" t="str">
            <v>UNIVERSIDADE FEDERAL DO RIO DE JANEIRO</v>
          </cell>
        </row>
        <row r="2">
          <cell r="F2" t="str">
            <v>PREFEITURA UNIVERSITÁRIA</v>
          </cell>
        </row>
        <row r="3">
          <cell r="F3" t="str">
            <v>Objeto: Recuperação estrutural do castelo d'água do observatório do Valongo</v>
          </cell>
        </row>
        <row r="4">
          <cell r="F4" t="str">
            <v>Local: Observatório do Valongo</v>
          </cell>
        </row>
        <row r="5">
          <cell r="F5" t="str">
            <v>Responsável: Zenildo Oliveira</v>
          </cell>
        </row>
        <row r="6">
          <cell r="F6" t="str">
            <v>Data base das fontes: SINAPI - OUTUBRO/2016, SCO/RIO - OUTUBRO/2016, Informativo SBC - OUTUBRO/2016 (na inexistência de item SINAPI)</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4.xml><?xml version="1.0" encoding="UTF-8" standalone="yes"?>
<externalLink xmlns="http://schemas.openxmlformats.org/spreadsheetml/2006/main"><externalBook xmlns:r="http://schemas.openxmlformats.org/officeDocument/2006/relationships" r:id="rId1"><sheetNames><sheetName val="SERVIÇOS"/></sheetNames><sheetDataSet><sheetData sheetId="0"><row r="1"><cell r="F1" t="str"><v>CÓDIGO DA FONTE</v></cell><cell r="G1" t="str"><v>DESCRIÇÃO</v></cell><cell r="H1" t="str"><v>UNIDADE</v></cell><cell r="I1" t="str"><v>PREÇO NOVEMBRO
2016</v></cell><cell r="J1" t="str"><v>PREÇO OUTUBRO
2016</v></cell></row><row r="2"><cell r="F2"><v>0</v></cell><cell r="G2"><v>0</v></cell><cell r="H2"><v>0</v></cell><cell r="I2"><v>0</v></cell><cell r="J2"><v>0</v></cell></row><row r="3"><cell r="F3"><v>0</v></cell><cell r="G3"><v>0</v></cell><cell r="H3"><v>0</v></cell><cell r="I3"><v>0</v></cell><cell r="J3"><v>0</v></cell></row><row r="4"><cell r="F4" t="str"><v>AD04.05.0050</v></cell><cell r="G4" t="str"><v>ANALISE GRANULOMETRICA SEM SEDIMENTACAO.(DESONERADO)</v></cell><cell r="H4" t="str"><v>UN</v></cell><cell r="I4"><v>152.37</v></cell><cell r="J4"><v>152.37</v></cell></row><row r="5"><cell r="F5" t="str"><v>AD04.05.0053</v></cell><cell r="G5" t="str"><v>ANALISE GRANULOMETRICA COMPLETA, EM AMOSTRA DE SOLO, DE ACORDO COM A NBR7181 E NBR6457, COMPREENDENDO AS FASES DE PENEIRAMENTO E SEDIMENTACAO, QUANDO CONSTATADA A PRESENCA DE PARTICULAS FINAS EM SUA COMPOSICAO.(DESONERADO)</v></cell><cell r="H5" t="str"><v>UN</v></cell><cell r="I5"><v>240.49</v></cell><cell r="J5"><v>240.49</v></cell></row><row r="6"><cell r="F6" t="str"><v>AD04.05.0100</v></cell><cell r="G6" t="str"><v>ENSAIO DE ADENSAMENTO ENDOMETRICO EM AMOSTRA DE SOLO, ENVOLVENDO, NO MINIMO, 10 ESTAGIOS DE CARGA, INCLUSIVE UM LACO DE DESCARREGAMENTO E RECARREGAMENTO, DE ACORDO COM AS RECOMENDACOES ESTABELECIDAS NA NBR12007.(DESONERADO)</v></cell><cell r="H6" t="str"><v>UN</v></cell><cell r="I6"><v>1137.39</v></cell><cell r="J6"><v>1137.39</v></cell></row><row r="7"><cell r="F7" t="str"><v>AD04.05.0150</v></cell><cell r="G7" t="str"><v>ENSAIO DE CIZALHAMENTO DIRETO EM SOLO, COM, NO MINIMO, 3 NIVEIS DE TENSAO NORMAL APLICADA A AMOSTRA E COM APRESENTACAO DAS CURVAS DE TENSAO CISALHANTE POR DESLOCAMENTO HORIZONTAL E DESLOCAMENTO VERTICAL POR DESLOCAMENTO HORIZONTAL, EM MM, PARA CADA UM DOS 3 NIVEIS DE TENSAO.(DESONERADO)</v></cell><cell r="H7" t="str"><v>UN</v></cell><cell r="I7"><v>1040.21</v></cell><cell r="J7"><v>1040.21</v></cell></row><row r="8"><cell r="F8" t="str"><v>AD04.05.0200</v></cell><cell r="G8" t="str"><v>ENSAIO DE LABORATORIO, PARA DETERMINACAO DA DENSIDADE REAL DOS GRAOS DE AMOSTRA DE SOLO, DE ACORDO COM AS RECOMENDACOES DE PREPARO DESCRITAS NA NBR6457.(DESONERADO)</v></cell><cell r="H8" t="str"><v>UN</v></cell><cell r="I8"><v>126.83</v></cell><cell r="J8"><v>126.83</v></cell></row><row r="9"><cell r="F9" t="str"><v>AD04.05.0250</v></cell><cell r="G9" t="str"><v>ENSAIO PARA DETERMINACAO, EM LABORATORIO, DO LIMITE DE LIQUIDEZ DE AMOSTRA DE SOLO FINO, DE ACORDO COM AS RECOMENDACOES DA NBR7180 E DA NBR6457.(DESONERADO)</v></cell><cell r="H9" t="str"><v>UN</v></cell><cell r="I9"><v>92.24</v></cell><cell r="J9"><v>92.24</v></cell></row><row r="10"><cell r="F10" t="str"><v>AD04.05.0300</v></cell><cell r="G10" t="str"><v>ENSAIO PARA DETERMINACAO, EM LABORATORIO, DO LIMITE DE PLASTICIDADE DE AMOSTRA DE SOLO FINO, DE ACORDO COM AS RECOMENDACOES DA NBR7180 E DA NBR6457.(DESONERADO)</v></cell><cell r="H10" t="str"><v>UN</v></cell><cell r="I10"><v>92.24</v></cell><cell r="J10"><v>92.24</v></cell></row><row r="11"><cell r="F11" t="str"><v>AD04.05.0325</v></cell><cell r="G11" t="str"><v>ENSAIO PARA DETERMINACAO DE MASSA ESPECIFICA APARENTE "IN SITU" (DPTM-92/64).(DESONERADO)</v></cell><cell r="H11" t="str"><v>UN</v></cell><cell r="I11"><v>51.06</v></cell><cell r="J11"><v>51.06</v></cell></row><row r="12"><cell r="F12" t="str"><v>AD04.05.0350</v></cell><cell r="G12" t="str"><v>ENSAIO PARA DETERMINACAO, EM LABORATORIO, DO PESO ESPECIFICO APARENTE DE AMOSTRA DE SOLO, DE ACORDO COM AS RECOMENDACOES DA NBR6457.(DESONERADO)</v></cell><cell r="H12" t="str"><v>UN</v></cell><cell r="I12"><v>51.06</v></cell><cell r="J12"><v>51.06</v></cell></row><row r="13"><cell r="F13" t="str"><v>AD04.05.0450</v></cell><cell r="G13" t="str"><v>ENSAIO PARA DETERMINACAO DO INDICE DE SUPORTE CALIFORNIA (CBR) - 3 PONTOS - OBTIDO COM ENERGIA PROCTOR NORMAL, ATRAVES DE, NO MINIMO, 5 CORPOS DE PROVA, CONFORME RECOMENDACOES DA NBR9895.(DESONERADO)</v></cell><cell r="H13" t="str"><v>UN</v></cell><cell r="I13"><v>925.73</v></cell><cell r="J13"><v>925.73</v></cell></row><row r="14"><cell r="F14" t="str"><v>AD04.05.0500</v></cell><cell r="G14" t="str"><v>ENSAIO PARA DETERMINACAO, NO CAMPO, DA UMIDADE APARENTE DO SOLO, ATRAVES DO METODO "SPEEDY".(DESONERADO)</v></cell><cell r="H14" t="str"><v>UN</v></cell><cell r="I14"><v>32.12</v></cell><cell r="J14"><v>32.12</v></cell></row><row r="15"><cell r="F15" t="str"><v>AD04.05.0550</v></cell><cell r="G15" t="str"><v>ENSAIO PARA DETERMINACAO DA UMIDADE NATURAL DE AMOSTRAS DE SOLO, EM LABORATORIO.(DESONERADO)</v></cell><cell r="H15" t="str"><v>UN</v></cell><cell r="I15"><v>47.77</v></cell><cell r="J15"><v>47.77</v></cell></row><row r="16"><cell r="F16" t="str"><v>AD04.05.0600</v></cell><cell r="G16" t="str"><v>EXTRACAO E ACONDICIONAMENTO DE AMOSTRA INDEFORMADA DE SOLO, COM PISTAO ESTACIONARIO DE 100MM E DE ACORDO COM AS RECOMENDACOES ESTABELECIDAS NA NBR9820.(DESONERADO)</v></cell><cell r="H16" t="str"><v>UN</v></cell><cell r="I16"><v>240.49</v></cell><cell r="J16"><v>240.49</v></cell></row><row r="17"><cell r="F17" t="str"><v>AD04.05.0650</v></cell><cell r="G17" t="str"><v>INSTALACAO DE MEDIDOR DE NIVEL DE AGUA, INCLUSIVE TRANSPORTE DA EQUIPE.(DESONERADO)</v></cell><cell r="H17" t="str"><v>M</v></cell><cell r="I17"><v>157.05</v></cell><cell r="J17"><v>156.79</v></cell></row><row r="18"><cell r="F18" t="str"><v>AD04.05.0700</v></cell><cell r="G18" t="str"><v>SONDAGEM MANUAL COM PA E PICARETA, POR METRO LINEAR OU FRACAO.(DESONERADO)</v></cell><cell r="H18" t="str"><v>M</v></cell><cell r="I18"><v>126.83</v></cell><cell r="J18"><v>126.83</v></cell></row><row r="19"><cell r="F19" t="str"><v>AD04.05.0703</v></cell><cell r="G19" t="str"><v>SONDAGEM MANUAL COM TRADO E CAVADEIRA, POR METRO LINEAR OU FRACAO.(DESONERADO)</v></cell><cell r="H19" t="str"><v>M</v></cell><cell r="I19"><v>107.89</v></cell><cell r="J19"><v>107.89</v></cell></row><row r="20"><cell r="F20" t="str"><v>AD04.05.0706</v></cell><cell r="G20" t="str"><v>SONDAGEM DE RECONHECIMENTO, A TRADO MANUAL, COM DIAMETRO DE 100MM.(DESONERADO)</v></cell><cell r="H20" t="str"><v>M</v></cell><cell r="I20"><v>90.32</v></cell><cell r="J20"><v>90.32</v></cell></row><row r="21"><cell r="F21" t="str"><v>AD04.10.0050</v></cell><cell r="G21" t="str"><v>SONDAGEM ROTATIVA VERTICAL, EM ROCHA ALTERADA, COM COROA DE WIDIA OU SIMILAR, DIAMETRO B (60MM), INCLUSIVE DESLOCAMENTO E POSICIONAMENTO EM CADA FURO.(DESONERADO)</v></cell><cell r="H21" t="str"><v>M</v></cell><cell r="I21"><v>165.94</v></cell><cell r="J21"><v>165.94</v></cell></row><row r="22"><cell r="F22" t="str"><v>AD04.10.0100</v></cell><cell r="G22" t="str"><v>SONDAGEM ROTATIVA VERTICAL, EM ROCHA ALTERADA, COM COROA DE WIDIA OU SIMILAR, DIAMETRO N (75MM), INCLUSIVE DESLOCAMENTO E POSICIONAMENTO EM CADA FURO.(DESONERADO)</v></cell><cell r="H22" t="str"><v>M</v></cell><cell r="I22"><v>193.65</v></cell><cell r="J22"><v>193.65</v></cell></row><row r="23"><cell r="F23" t="str"><v>AD04.10.0150</v></cell><cell r="G23" t="str"><v>SONDAGEM ROTATIVA VERTICAL, EM SOLO, COM COROA DE WIDIA OU SIMILAR, DIAMETRO B (60MM), INCLUSIVE DESLOCAMENTO E POSICIONAMENTO EM CADA FURO.(DESONERADO)</v></cell><cell r="H23" t="str"><v>M</v></cell><cell r="I23"><v>94.64</v></cell><cell r="J23"><v>94.64</v></cell></row><row r="24"><cell r="F24" t="str"><v>AD04.10.0200</v></cell><cell r="G24" t="str"><v>SONDAGEM ROTATIVA VERTICAL, EM SOLO, COM COROA DE WIDIA OU SIMILAR, DIAMETRO N (75MM), INCLUSIVE DESLOCAMENTO E POSICIONAMENTO EM CADA FURO.(DESONERADO)</v></cell><cell r="H24" t="str"><v>M</v></cell><cell r="I24"><v>102.22</v></cell><cell r="J24"><v>102.22</v></cell></row><row r="25"><cell r="F25" t="str"><v>AD04.15.0050</v></cell><cell r="G25" t="str"><v>SONDAGEM ROTATIVA COM COROA DE DIAMANTE, EM ROCHA SA, DIAMETRO HW, INCLINADA (QUALQUER INCLINACAO DIFERENTE DA VERTICAL), INCLUSIVE DESLOCAMENTO DENTRO DO CANTEIRO E INSTALACAO DA SONDA NO FURO.(DESONERADO)</v></cell><cell r="H25" t="str"><v>M</v></cell><cell r="I25"><v>729.48</v></cell><cell r="J25"><v>729.48</v></cell></row><row r="26"><cell r="F26" t="str"><v>AD04.15.0100</v></cell><cell r="G26" t="str"><v>SONDAGEM ROTATIVA COM COROA DE DIAMANTE, EM ROCHA SA, DIAMETRO NW, INCLINADA (QUALQUER INCLINACAO DIFERENTE DA VERTICAL), INCLUSIVE DESLOCAMENTO DENTRO DO CANTEIRO E INSTALACAO DA SONDA NO FURO.(DESONERADO)</v></cell><cell r="H26" t="str"><v>M</v></cell><cell r="I26"><v>590.76</v></cell><cell r="J26"><v>590.76</v></cell></row><row r="27"><cell r="F27" t="str"><v>AD04.15.0150</v></cell><cell r="G27" t="str"><v>SONDAGEM ROTATIVA VERTICAL, EM ROCHA ALTERADA, COM COROA DE DIAMANTE, DIAMETRO B (60MM), INCLUSIVE DESLOCAMENTO E POSICIONAMENTO EM CADA FURO.(DESONERADO)</v></cell><cell r="H27" t="str"><v>M</v></cell><cell r="I27"><v>481.49</v></cell><cell r="J27"><v>481.49</v></cell></row><row r="28"><cell r="F28" t="str"><v>AD04.15.0200</v></cell><cell r="G28" t="str"><v>SONDAGEM ROTATIVA VERTICAL, EM ROCHA ALTERADA, COM COROA DE DIAMANTE, DIAMETRO H (99MM), INCLUSIVE DESLOCAMENTO E POSICIONAMENTO EM CADA FURO.(DESONERADO)</v></cell><cell r="H28" t="str"><v>M</v></cell><cell r="I28"><v>555.21</v></cell><cell r="J28"><v>555.21</v></cell></row><row r="29"><cell r="F29" t="str"><v>AD04.15.0250</v></cell><cell r="G29" t="str"><v>SONDAGEM ROTATIVA VERTICAL, EM ROCHA SA, COM COROA DE DIAMANTE, DIAMETRO B (60MM), INCLUSIVE DESLOCAMENTO E POSICIONAMENTO EM CADA FURO.(DESONERADO)</v></cell><cell r="H29" t="str"><v>M</v></cell><cell r="I29"><v>475.61</v></cell><cell r="J29"><v>475.61</v></cell></row><row r="30"><cell r="F30" t="str"><v>AD04.15.0300</v></cell><cell r="G30" t="str"><v>SONDAGEM ROTATIVA VERTICAL, EM ROCHA SA, COM COROA DE DIAMANTE, DIAMETRO N (75MM), INCLUSIVE DESLOCAMENTO E POSICIONAMENTO EM CADA FURO.(DESONERADO)</v></cell><cell r="H30" t="str"><v>M</v></cell><cell r="I30"><v>517.97</v></cell><cell r="J30"><v>517.97</v></cell></row><row r="31"><cell r="F31" t="str"><v>AD04.15.0400</v></cell><cell r="G31" t="str"><v>SONDAGEM ROTATIVA VERTICAL, EM ROCHA SA, COM COROA DE DIAMANTE, DIAMETRO H (99MM), INCLUSIVE DESLOCAMENTO E POSICIONAMENTO EM CADA FURO.(DESONERADO)</v></cell><cell r="H31" t="str"><v>M</v></cell><cell r="I31"><v>640.14</v></cell><cell r="J31"><v>640.14</v></cell></row><row r="32"><cell r="F32" t="str"><v>AD04.20.0050</v></cell><cell r="G32" t="str"><v>SONDAGEM A PERCUSSAO COM DIAMETRO ATE 3", COM ENSAIO DE PENETRACAO (SPT) A CADA METRO, INCLUINDO RELATORIO CONTENDO CLASSIFICACAO TATIL VISUAL DAS AMOSTRAS, PERFIS INDIVIDUAIS DOS FUROS, PLANTA DE LOCALIZACAO E RESPECTIVAS COTAS DAS SONDAGENS. INCLUI DESLOCAMENTO ATE 50M DE DISTANCIA E INSTALACAO DO TRIPE EM CADA FURO DENTRO DO CANTEIRO, EXCLUINDO MOBILIZACAO E DESMOBILIZACAO.(DESONERADO)</v></cell><cell r="H32" t="str"><v>M</v></cell><cell r="I32"><v>80</v></cell><cell r="J32"><v>80</v></cell></row><row r="33"><cell r="F33" t="str"><v>AD05.05.0050</v></cell><cell r="G33" t="str"><v>ANALISE GRANULOMETRICA SEM SEDIMENTACAO.</v></cell><cell r="H33" t="str"><v>UN</v></cell><cell r="I33"><v>171.14</v></cell><cell r="J33"><v>171.14</v></cell></row><row r="34"><cell r="F34" t="str"><v>AD05.05.0053</v></cell><cell r="G34" t="str"><v>ANALISE GRANULOMETRICA COMPLETA, EM AMOSTRA DE SOLO, DE ACORDO COM A NBR7181 E NBR6457, COMPREENDENDO AS FASES DE PENEIRAMENTO E SEDIMENTACAO, QUANDO CONSTATADA A PRESENCA DE PARTICULAS FINAS EM SUA COMPOSICAO.</v></cell><cell r="H34" t="str"><v>UN</v></cell><cell r="I34"><v>270.13</v></cell><cell r="J34"><v>270.13</v></cell></row><row r="35"><cell r="F35" t="str"><v>AD05.05.0100</v></cell><cell r="G35" t="str"><v>ENSAIO DE ADENSAMENTO ENDOMETRICO EM AMOSTRA DE SOLO, ENVOLVENDO, NO MINIMO, 10 ESTAGIOS DE CARGA, INCLUSIVE UM LACO DE DESCARREGAMENTO E RECARREGAMENTO, DE ACORDO COM AS RECOMENDACOES ESTABELECIDAS NA NBR12007.</v></cell><cell r="H35" t="str"><v>UN</v></cell><cell r="I35"><v>1277.56</v></cell><cell r="J35"><v>1277.56</v></cell></row><row r="36"><cell r="F36" t="str"><v>AD05.05.0150</v></cell><cell r="G36" t="str"><v>ENSAIO DE CIZALHAMENTO DIRETO EM SOLO, COM, NO MINIMO, 3 NIVEIS DE TENSAO NORMAL APLICADA A AMOSTRA E COM APRESENTACAO DAS CURVAS DE TENSAO CISALHANTE POR DESLOCAMENTO HORIZONTAL E DESLOCAMENTO VERTICAL POR DESLOCAMENTO HORIZONTAL, EM MM, PARA CADA UM DOS 3 NIVEIS DE TENSAO.</v></cell><cell r="H36" t="str"><v>UN</v></cell><cell r="I36"><v>1168.4</v></cell><cell r="J36"><v>1168.4</v></cell></row><row r="37"><cell r="F37" t="str"><v>AD05.05.0200</v></cell><cell r="G37" t="str"><v>ENSAIO DE LABORATORIO, PARA DETERMINACAO DA DENSIDADE REAL DOS GRAOS DE AMOSTRA DE SOLO, DE ACORDO COM AS RECOMENDACOES DE PREPARO DESCRITAS NA NBR6457.</v></cell><cell r="H37" t="str"><v>UN</v></cell><cell r="I37"><v>142.47</v></cell><cell r="J37"><v>142.47</v></cell></row><row r="38"><cell r="F38" t="str"><v>AD05.05.0250</v></cell><cell r="G38" t="str"><v>ENSAIO PARA DETERMINACAO, EM LABORATORIO, DO LIMITE DE LIQUIDEZ DE AMOSTRA DE SOLO FINO, DE ACORDO COM AS RECOMENDACOES DA NBR7180 E DA NBR6457.</v></cell><cell r="H38" t="str"><v>UN</v></cell><cell r="I38"><v>103.61</v></cell><cell r="J38"><v>103.61</v></cell></row><row r="39"><cell r="F39" t="str"><v>AD05.05.0300</v></cell><cell r="G39" t="str"><v>ENSAIO PARA DETERMINACAO, EM LABORATORIO, DO LIMITE DE PLASTICIDADE DE AMOSTRA DE SOLO FINO, DE ACORDO COM AS RECOMENDACOES DA NBR7180 E DA NBR6457.</v></cell><cell r="H39" t="str"><v>UN</v></cell><cell r="I39"><v>103.61</v></cell><cell r="J39"><v>103.61</v></cell></row><row r="40"><cell r="F40" t="str"><v>AD05.05.0325</v></cell><cell r="G40" t="str"><v>ENSAIO PARA DETERMINACAO DE MASSA ESPECIFICA APARENTE "IN SITU" (DPTM-92/64).</v></cell><cell r="H40" t="str"><v>UN</v></cell><cell r="I40"><v>57.36</v></cell><cell r="J40"><v>57.36</v></cell></row><row r="41"><cell r="F41" t="str"><v>AD05.05.0350</v></cell><cell r="G41" t="str"><v>ENSAIO PARA DETERMINACAO, EM LABORATORIO, DO PESO ESPECIFICO APARENTE DE AMOSTRA DE SOLO, DE ACORDO COM AS RECOMENDACOES DA NBR6457.</v></cell><cell r="H41" t="str"><v>UN</v></cell><cell r="I41"><v>57.36</v></cell><cell r="J41"><v>57.36</v></cell></row><row r="42"><cell r="F42" t="str"><v>AD05.05.0450</v></cell><cell r="G42" t="str"><v>ENSAIO PARA DETERMINACAO DO INDICE DE SUPORTE CALIFORNIA (CBR) - 3 PONTOS - OBTIDO COM ENERGIA PROCTOR NORMAL, ATRAVES DE, NO MINIMO, 5 CORPOS DE PROVA, CONFORME RECOMENDACOES DA NBR9895.</v></cell><cell r="H42" t="str"><v>UN</v></cell><cell r="I42"><v>1039.81</v></cell><cell r="J42"><v>1039.81</v></cell></row><row r="43"><cell r="F43" t="str"><v>AD05.05.0500</v></cell><cell r="G43" t="str"><v>ENSAIO PARA DETERMINACAO, NO CAMPO, DA UMIDADE APARENTE DO SOLO, ATRAVES DO METODO "SPEEDY".</v></cell><cell r="H43" t="str"><v>UN</v></cell><cell r="I43"><v>36.08</v></cell><cell r="J43"><v>36.08</v></cell></row><row r="44"><cell r="F44" t="str"><v>AD05.05.0550</v></cell><cell r="G44" t="str"><v>ENSAIO PARA DETERMINACAO DA UMIDADE NATURAL DE AMOSTRAS DE SOLO, EM LABORATORIO.</v></cell><cell r="H44" t="str"><v>UN</v></cell><cell r="I44"><v>53.66</v></cell><cell r="J44"><v>53.66</v></cell></row><row r="45"><cell r="F45" t="str"><v>AD05.05.0600</v></cell><cell r="G45" t="str"><v>EXTRACAO E ACONDICIONAMENTO DE AMOSTRA INDEFORMADA DE SOLO, COM PISTAO ESTACIONARIO DE 100MM E DE ACORDO COM AS RECOMENDACOES ESTABELECIDAS NA NBR9820.</v></cell><cell r="H45" t="str"><v>UN</v></cell><cell r="I45"><v>270.13</v></cell><cell r="J45"><v>270.13</v></cell></row><row r="46"><cell r="F46" t="str"><v>AD05.05.0650</v></cell><cell r="G46" t="str"><v>INSTALACAO DE MEDIDOR DE NIVEL DE AGUA, INCLUSIVE TRANSPORTE DA EQUIPE.</v></cell><cell r="H46" t="str"><v>M</v></cell><cell r="I46"><v>164.61</v></cell><cell r="J46"><v>164.35</v></cell></row><row r="47"><cell r="F47" t="str"><v>AD05.05.0700</v></cell><cell r="G47" t="str"><v>SONDAGEM MANUAL COM PA E PICARETA, POR METRO LINEAR OU FRACAO.</v></cell><cell r="H47" t="str"><v>M</v></cell><cell r="I47"><v>142.47</v></cell><cell r="J47"><v>142.47</v></cell></row><row r="48"><cell r="F48" t="str"><v>AD05.05.0703</v></cell><cell r="G48" t="str"><v>SONDAGEM MANUAL COM TRADO E CAVADEIRA, POR METRO LINEAR OU FRACAO.</v></cell><cell r="H48" t="str"><v>M</v></cell><cell r="I48"><v>121.19</v></cell><cell r="J48"><v>121.19</v></cell></row><row r="49"><cell r="F49" t="str"><v>AD05.05.0706</v></cell><cell r="G49" t="str"><v>SONDAGEM DE RECONHECIMENTO, A TRADO MANUAL, COM DIAMETRO DE 100MM.</v></cell><cell r="H49" t="str"><v>M</v></cell><cell r="I49"><v>99.75</v></cell><cell r="J49"><v>99.75</v></cell></row><row r="50"><cell r="F50" t="str"><v>AD05.10.0050</v></cell><cell r="G50" t="str"><v>SONDAGEM ROTATIVA VERTICAL, EM ROCHA ALTERADA, COM COROA DE WIDIA OU SIMILAR, DIAMETRO B (60MM), INCLUSIVE DESLOCAMENTO E POSICIONAMENTO EM CADA FURO.</v></cell><cell r="H50" t="str"><v>M</v></cell><cell r="I50"><v>181.29</v></cell><cell r="J50"><v>181.29</v></cell></row><row r="51"><cell r="F51" t="str"><v>AD05.10.0100</v></cell><cell r="G51" t="str"><v>SONDAGEM ROTATIVA VERTICAL, EM ROCHA ALTERADA, COM COROA DE WIDIA OU SIMILAR, DIAMETRO N (75MM), INCLUSIVE DESLOCAMENTO E POSICIONAMENTO EM CADA FURO.</v></cell><cell r="H51" t="str"><v>M</v></cell><cell r="I51"><v>211.56</v></cell><cell r="J51"><v>211.56</v></cell></row><row r="52"><cell r="F52" t="str"><v>AD05.10.0150</v></cell><cell r="G52" t="str"><v>SONDAGEM ROTATIVA VERTICAL, EM SOLO, COM COROA DE WIDIA OU SIMILAR, DIAMETRO B (60MM), INCLUSIVE DESLOCAMENTO E POSICIONAMENTO EM CADA FURO.</v></cell><cell r="H52" t="str"><v>M</v></cell><cell r="I52"><v>103.39</v></cell><cell r="J52"><v>103.39</v></cell></row><row r="53"><cell r="F53" t="str"><v>AD05.10.0200</v></cell><cell r="G53" t="str"><v>SONDAGEM ROTATIVA VERTICAL, EM SOLO, COM COROA DE WIDIA OU SIMILAR, DIAMETRO N (75MM), INCLUSIVE DESLOCAMENTO E POSICIONAMENTO EM CADA FURO.</v></cell><cell r="H53" t="str"><v>M</v></cell><cell r="I53"><v>111.67</v></cell><cell r="J53"><v>111.67</v></cell></row><row r="54"><cell r="F54" t="str"><v>AD05.15.0050</v></cell><cell r="G54" t="str"><v>SONDAGEM ROTATIVA COM COROA DE DIAMANTE, EM ROCHA SA, DIAMETRO HW, INCLINADA (QUALQUER INCLINACAO DIFERENTE DA VERTICAL), INCLUSIVE DESLOCAMENTO DENTRO DO CANTEIRO E INSTALACAO DA SONDA NO FURO.</v></cell><cell r="H54" t="str"><v>M</v></cell><cell r="I54"><v>787.79</v></cell><cell r="J54"><v>787.79</v></cell></row><row r="55"><cell r="F55" t="str"><v>AD05.15.0100</v></cell><cell r="G55" t="str"><v>SONDAGEM ROTATIVA COM COROA DE DIAMANTE, EM ROCHA SA, DIAMETRO NW, INCLINADA (QUALQUER INCLINACAO DIFERENTE DA VERTICAL), INCLUSIVE DESLOCAMENTO DENTRO DO CANTEIRO E INSTALACAO DA SONDA NO FURO.</v></cell><cell r="H55" t="str"><v>M</v></cell><cell r="I55"><v>638.49</v></cell><cell r="J55"><v>638.49</v></cell></row><row r="56"><cell r="F56" t="str"><v>AD05.15.0150</v></cell><cell r="G56" t="str"><v>SONDAGEM ROTATIVA VERTICAL, EM ROCHA ALTERADA, COM COROA DE DIAMANTE, DIAMETRO B (60MM), INCLUSIVE DESLOCAMENTO E POSICIONAMENTO EM CADA FURO.</v></cell><cell r="H56" t="str"><v>M</v></cell><cell r="I56"><v>521.64</v></cell><cell r="J56"><v>521.64</v></cell></row><row r="57"><cell r="F57" t="str"><v>AD05.15.0200</v></cell><cell r="G57" t="str"><v>SONDAGEM ROTATIVA VERTICAL, EM ROCHA ALTERADA, COM COROA DE DIAMANTE, DIAMETRO H (99MM), INCLUSIVE DESLOCAMENTO E POSICIONAMENTO EM CADA FURO.</v></cell><cell r="H57" t="str"><v>M</v></cell><cell r="I57"><v>597.47</v></cell><cell r="J57"><v>597.47</v></cell></row><row r="58"><cell r="F58" t="str"><v>AD05.15.0250</v></cell><cell r="G58" t="str"><v>SONDAGEM ROTATIVA VERTICAL, EM ROCHA SA, COM COROA DE DIAMANTE, DIAMETRO B (60MM), INCLUSIVE DESLOCAMENTO E POSICIONAMENTO EM CADA FURO.</v></cell><cell r="H58" t="str"><v>M</v></cell><cell r="I58"><v>514.73</v></cell><cell r="J58"><v>514.73</v></cell></row><row r="59"><cell r="F59" t="str"><v>AD05.15.0300</v></cell><cell r="G59" t="str"><v>SONDAGEM ROTATIVA VERTICAL, EM ROCHA SA, COM COROA DE DIAMANTE, DIAMETRO N (75MM), INCLUSIVE DESLOCAMENTO E POSICIONAMENTO EM CADA FURO.</v></cell><cell r="H59" t="str"><v>M</v></cell><cell r="I59"><v>559.46</v></cell><cell r="J59"><v>559.46</v></cell></row><row r="60"><cell r="F60" t="str"><v>AD05.15.0400</v></cell><cell r="G60" t="str"><v>SONDAGEM ROTATIVA VERTICAL, EM ROCHA SA, COM COROA DE DIAMANTE, DIAMETRO H (99MM), INCLUSIVE DESLOCAMENTO E POSICIONAMENTO EM CADA FURO.</v></cell><cell r="H60" t="str"><v>M</v></cell><cell r="I60"><v>690.86</v></cell><cell r="J60"><v>690.86</v></cell></row><row r="61"><cell r="F61" t="str"><v>AD05.20.0050</v></cell><cell r="G61" t="str"><v>SONDAGEM A PERCUSSAO COM DIAMETRO ATE 3", COM ENSAIO DE PENETRACAO (SPT) A CADA METRO, INCLUINDO RELATORIO CONTENDO CLASSIFICACAO TATIL VISUAL DAS AMOSTRAS, PERFIS INDIVIDUAIS DOS FUROS, PLANTA DE LOCALIZACAO E RESPECTIVAS COTAS DAS SONDAGENS. INCLUI DESLOCAMENTO ATE 50M DE DISTANCIA E INSTALACAO DO TRIPE EM CADA FURO DENTRO DO CANTEIRO, EXCLUINDO MOBILIZACAO E DESMOBILIZACAO.</v></cell><cell r="H61" t="str"><v>M</v></cell><cell r="I61"><v>80</v></cell><cell r="J61"><v>80</v></cell></row><row r="62"><cell r="F62" t="str"><v>AD09.05.0050</v></cell><cell r="G62" t="str"><v>MARCACAO DE OBRA, SEM INSTRUMENTO TOPOGRAFICO, CONSIDERADA A PROJECAO HORIZONTAL DA AREA ENVOLVENTE.(DESONERADO)</v></cell><cell r="H62" t="str"><v>M2</v></cell><cell r="I62"><v>2.21</v></cell><cell r="J62"><v>2.21</v></cell></row><row r="63"><cell r="F63" t="str"><v>AD09.10.0100</v></cell><cell r="G63" t="str"><v>LOCACAO DE OBRA COM APARELHO TOPOGRAFICO, SOBRE CERCA DE MARCACAO, INCLUSIVE CONSTRUCAO DESTA E SUA PRE-LOCACAO E O FORNECIMENTO DO MATERIAL E TENDO, POR MEDICAO, O PERIMETRO A CONSTRUIR.(DESONERADO)</v></cell><cell r="H63" t="str"><v>M</v></cell><cell r="I63"><v>15.74</v></cell><cell r="J63"><v>15.74</v></cell></row><row r="64"><cell r="F64" t="str"><v>AD10.05.0050</v></cell><cell r="G64" t="str"><v>MARCACAO DE OBRA, SEM INSTRUMENTO TOPOGRAFICO, CONSIDERADA A PROJECAO HORIZONTAL DA AREA ENVOLVENTE.</v></cell><cell r="H64" t="str"><v>M2</v></cell><cell r="I64"><v>2.37</v></cell><cell r="J64"><v>2.37</v></cell></row><row r="65"><cell r="F65" t="str"><v>AD10.10.0100</v></cell><cell r="G65" t="str"><v>LOCACAO DE OBRA COM APARELHO TOPOGRAFICO, SOBRE CERCA DE MARCACAO, INCLUSIVE CONSTRUCAO DESTA E SUA PRE-LOCACAO E O FORNECIMENTO DO MATERIAL E TENDO, POR MEDICAO, O PERIMETRO A CONSTRUIR.</v></cell><cell r="H65" t="str"><v>M</v></cell><cell r="I65"><v>16.89</v></cell><cell r="J65"><v>16.89</v></cell></row><row r="66"><cell r="F66" t="str"><v>AD14.05.0050</v></cell><cell r="G66" t="str"><v>DESLOCAMENTO, ENTRE FUROS, DE EQUIPAMENTO DE SONDAGEM A PERCURSSAO, INCLUINDO DESMONTAGEM E REMONTAGEM.(DESONERADO)</v></cell><cell r="H66" t="str"><v>UN</v></cell><cell r="I66"><v>213</v></cell><cell r="J66"><v>213</v></cell></row><row r="67"><cell r="F67" t="str"><v>AD14.10.0050</v></cell><cell r="G67" t="str"><v>CARGA E DESCARGA DE EQUIPAMENTOS PESADOS EM CARRETAS, EXCLUSIVE O CUSTO HORARIO DO EQUIPAMENTO, DURANTE A OPERACAO.(DESONERADO)</v></cell><cell r="H67" t="str"><v>T</v></cell><cell r="I67"><v>32.6</v></cell><cell r="J67"><v>32.58</v></cell></row><row r="68"><cell r="F68" t="str"><v>AD14.10.0100</v></cell><cell r="G68" t="str"><v>TRANSPORTE DE ANDAIME SUSPENSO, TIPO LEVE, PARA PINTURA, INCLUSIVE IDA E VOLTA DO CAMINHAO, CARGA E DESCARGA (CONSIDERAR O MINIMO DE 40UNXKM, PARA CALCULO DESTE TRANSPORTE).(DESONERADO)</v></cell><cell r="H68" t="str"><v>UN.KM</v></cell><cell r="I68"><v>1.55</v></cell><cell r="J68"><v>1.55</v></cell></row><row r="69"><cell r="F69" t="str"><v>AD14.10.0150</v></cell><cell r="G69" t="str"><v>TRANSPORTE DE ANDAIME SUSPENSO, TIPO PESADO, PARA REVESTIMENTO, INCLUSIVE IDA E VOLTA DO CAMINHAO, CARGA E DESCARGA (CONSIDERAR O MINIMO DE 200UNXKM, PARA CALCULO DESTE TRANSPORTE).(DESONERADO)</v></cell><cell r="H69" t="str"><v>UN.KM</v></cell><cell r="I69"><v>7.62</v></cell><cell r="J69"><v>7.62</v></cell></row><row r="70"><cell r="F70" t="str"><v>AD14.10.0200</v></cell><cell r="G70" t="str"><v>TRANSPORTE DE ANDAIME TUBULAR, CONSIDERANDO-SE A AREA DE PROJECAO VERTICAL DO ANDAIME, INCLUSIVE IDA E VOLTA DO CAMINHAO, CARGA E DESCARGA (CONSIDERAR O MINIMO DE 315M2XKM, PARA CALCULO DESTE TRANSPORTE).(DESONERADO)</v></cell><cell r="H70" t="str"><v>M2.KM</v></cell><cell r="I70"><v>0.13</v></cell><cell r="J70"><v>0.13</v></cell></row><row r="71"><cell r="F71" t="str"><v>AD14.10.0250</v></cell><cell r="G71" t="str"><v>TRANSPORTE DE ELEVADOR DE OBRAS CONSTITUIDO POR CABINE ABERTA, COM PLATAFORMA, GUINCHOS E CABOS DE 16M DE ALTURA.(DESONERADO)</v></cell><cell r="H71" t="str"><v>UN.KM</v></cell><cell r="I71"><v>123.56</v></cell><cell r="J71"><v>123.56</v></cell></row><row r="72"><cell r="F72" t="str"><v>AD14.10.0300</v></cell><cell r="G72" t="str"><v>TRANSPORTE DE EQUIPAMENTOS PESADOS EM CARRETAS, EXCLUSIVE A CARGA E DESCARGA E O CUSTO HORARIO DOS EQUIPAMENTOS TRANSPORTADOS.(DESONERADO)</v></cell><cell r="H72" t="str"><v>T.KM</v></cell><cell r="I72"><v>1.19</v></cell><cell r="J72"><v>1.18</v></cell></row><row r="73"><cell r="F73" t="str"><v>AD14.10.0350</v></cell><cell r="G73" t="str"><v>TRANSPORTE MARITIMO DE CARGA DE QUALQUER NATUREZA, EXCLUSIVE DESPESAS DE CARGA E DESCARGA, NO TRAJETO DA ILHA DO GOVERNADOR ATE A ILHA DE PAQUETA OU VICE-VERSA, EM EMBARCACAO APROPRIADA (CONSIDERAR APENAS A VIAGEM COM A CARGA).(DESONERADO)</v></cell><cell r="H73" t="str"><v>T</v></cell><cell r="I73"><v>33.67</v></cell><cell r="J73"><v>33.67</v></cell></row><row r="74"><cell r="F74" t="str"><v>AD14.15.0050</v></cell><cell r="G74" t="str"><v>CAMINHONETA DE SERVICO, COM CABINE E CACAMBA, COM MOTOR BICOMBUSTIVEL, CABINE SIMPLES, COM AR CONDICIONADO E DIRECAO HIDRAULICA, CAPACIDADE DE CARGA MINIMA DE 650KG, TRACAO 4 X 2, COM MOTORISTA, MATERIAL DE OPERACAO E MATERIAL DE MANUTENCAO. CUSTO HORARIO PRODUTIVO.(DESONERADO)</v></cell><cell r="H74" t="str"><v>H</v></cell><cell r="I74"><v>52.94</v></cell><cell r="J74"><v>52.8</v></cell></row><row r="75"><cell r="F75" t="str"><v>AD14.15.0100</v></cell><cell r="G75" t="str"><v>CAMINHONETA DE SERVICO, COM CABINE E CACAMBA, COM MOTOR BICOMBUSTIVEL, CABINE SIMPLES, COM AR CONDICIONADO E DIRECAO HIDRAULICA, CAPACIDADE DE CARGA MINIMA DE 650KG, TRACAO 4 X 2, COM MOTORISTA E MATERIAL DE OPERACAO. CUSTO HORARIO IMPRODUTIVO (MOTOR FUNCIONANDO).(DESONERADO)</v></cell><cell r="H75" t="str"><v>H</v></cell><cell r="I75"><v>31.38</v></cell><cell r="J75"><v>31.31</v></cell></row><row r="76"><cell r="F76" t="str"><v>AD14.15.0150</v></cell><cell r="G76" t="str"><v>CAMINHONETA DE SERVICO, COM CABINE E CACAMBA, COM MOTOR BICOMBUSTIVEL, CABINE SIMPLES, COM AR CONDICIONADO E DIRECAO HIDRAULICA, CAPACIDADE DE CARGA MINIMA DE 650KG, TRACAO 4 X 2, COM MOTORISTA. CUSTO HORARIO IMPRODUTIVO (MOTOR DESLIGADO).(DESONERADO)</v></cell><cell r="H76" t="str"><v>H</v></cell><cell r="I76"><v>12.93</v></cell><cell r="J76"><v>12.86</v></cell></row><row r="77"><cell r="F77" t="str"><v>AD14.15.0200</v></cell><cell r="G77" t="str"><v>CAMINHONETA DE SERVICO, CAPACIDADE PARA 09 PASSAGEIROS OU 1T, COM MOTORISTA, MATERIAL DE OPERACAO E MATERIAL DE MANUTENCAO, COM AS SEGUINTES ESPECIFICACOES MINIMAS: MOTOR A GASOLINA DE 53CV, MODELO STANDARD. CUSTO HORARIO DIURNO (ENTRE 05:00H E 22:00H).(DESONERADO)</v></cell><cell r="H77" t="str"><v>H</v></cell><cell r="I77"><v>34.26</v></cell><cell r="J77"><v>34.26</v></cell></row><row r="78"><cell r="F78" t="str"><v>AD14.15.0250</v></cell><cell r="G78" t="str"><v>CAMINHONETA DE SERVICO, CAPACIDADE DE 9 PASSAGEIROS OU 1T, COM MOTORISTA, MATERIAL DE OPERACAO E MATERIAL DE MANUTENCAO, COM AS SEGUINTES ESPECIFICACOES MINIMAS: MOTOR A GASOLINA DE 53CV. CUSTO HORARIO PRODUTIVO.(DESONERADO)</v></cell><cell r="H78" t="str"><v>H</v></cell><cell r="I78"><v>61.69</v></cell><cell r="J78"><v>61.69</v></cell></row><row r="79"><cell r="F79" t="str"><v>AD14.15.0300</v></cell><cell r="G79" t="str"><v>CAMINHONETA DE SERVICO, CAPACIDADE DE 9 PASSAGEIROS OU 1T, COM MOTORISTA E MATERIAL DE OPERACAO, COM AS SEGUINTES ESPECIFICACOES MINIMAS: MOTOR A GASOLINA DE 53CV. CUSTO HORARIO IMPRODUTIVO (MOTOR FUNCIONANDO).(DESONERADO)</v></cell><cell r="H79" t="str"><v>H</v></cell><cell r="I79"><v>33.39</v></cell><cell r="J79"><v>33.39</v></cell></row><row r="80"><cell r="F80" t="str"><v>AD14.15.0350</v></cell><cell r="G80" t="str"><v>CAMINHONETA DE SERVICO, CAPACIDADE DE 9 PASSAGEIROS OU 1T, COM MOTORISTA, COM AS SEGUINTES ESPECIFICACOES MINIMAS: MOTOR A GASOLINA DE 53CV. CUSTO HORARIO IMPRODUTIVO (MOTOR DESLIGADO).(DESONERADO)</v></cell><cell r="H80" t="str"><v>H</v></cell><cell r="I80"><v>14.61</v></cell><cell r="J80"><v>14.61</v></cell></row><row r="81"><cell r="F81" t="str"><v>AD14.15.0401</v></cell><cell r="G81" t="str"><v>CAMINHONETA DE SERVICO, CAPACIDADE DE 9 PASSAGEIROS OU 1T, COM MOTORISTA, MATERIAL DE OPERACAO E MATERIAL DE MANUTENCAO, COM AS SEGUINTES ESPECIFICACOES MINIMAS: MOTOR A GASOLINA DE 53CV, AUTONOMIA DE 3000KM/MES. CUSTO MENSAL.(DESONERADO)</v></cell><cell r="H81" t="str"><v>UN.MES</v></cell><cell r="I81"><v>4273.72</v></cell><cell r="J81"><v>4273.72</v></cell></row><row r="82"><cell r="F82" t="str"><v>AD14.15.0403</v></cell><cell r="G82" t="str"><v>CAMINHONETA DE SERVICO (KILOMETRAGEM ADICIONAL), CAPACIDADE PARA 9 PASSAGEIROS OU 1T, COM MOTORISTA, MATERIAL DE OPERACAO E MATERIAL DE MANUTENCAO, COM AS SEGUINTES ESPECIFICACOES MINIMAS: MOTOR A GASOLINA DE 53CV. CUSTO DO QUILOMETRO ADICIONAL.(DESONERADO)</v></cell><cell r="H82" t="str"><v>KM</v></cell><cell r="I82"><v>0.63</v></cell><cell r="J82"><v>0.63</v></cell></row><row r="83"><cell r="F83" t="str"><v>AD14.15.0550</v></cell><cell r="G83" t="str"><v>CARRETA PARA TRANSPORTE PESADO, COM CAPACIDADE DE CARGA UTIL DE 60/80T, COM MOTORISTA OPERADOR, MATERIAL DE OPERACAO E MATERIAL DE MANUTENCAO, COM AS SEGUINTES ESPECIFICACOES MINIMAS: MOTOR DIESEL DE 330CV, CHASSIS EXTENSIVEL ATE 21M E SEMI-REBOQUE DE 4 EIXOS. CUSTO HORARIO PRODUTIVO.(DESONERADO)</v></cell><cell r="H83" t="str"><v>H</v></cell><cell r="I83"><v>237.59</v></cell><cell r="J83"><v>235.52</v></cell></row><row r="84"><cell r="F84" t="str"><v>AD14.15.0600</v></cell><cell r="G84" t="str"><v>CARRETA PARA TRANSPORTE PESADO, COM CAPACIDADE DE CARGA UTIL DE 60/80T, COM MOTORISTA OPERADOR E MATERIAL DE OPERACAO, COM AS SEGUINTES ESPECIFICACOES MINIMAS: MOTOR DIESEL DE 330CV, CHASSIS EXTENSIVEL ATE 21M E SEMI-REBOQUE DE 4 EIXOS. CUSTO HORARIO IMPRODUTIVO (MOTOR FUNCIONANDO).(DESONERADO)</v></cell><cell r="H84" t="str"><v>H</v></cell><cell r="I84"><v>98.87</v></cell><cell r="J84"><v>97.55</v></cell></row><row r="85"><cell r="F85" t="str"><v>AD14.15.0650</v></cell><cell r="G85" t="str"><v>CARRETA PARA TRANSPORTE PESADO, COM CAPACIDADE DE CARGA UTIL DE 60/80T, COM MOTORISTA OPERADOR, COM AS SEGUINTES ESPECIFICACOES MINIMAS: MOTOR DIESEL DE 330CV, CHASSIS EXTENSIVEL ATE 21M E SEMI-REBOQUE DE 4 EIXOS. CUSTO HORARIO IMPRODUTIVO (MOTOR DESLIGADO).(DESONERADO)</v></cell><cell r="H85" t="str"><v>H</v></cell><cell r="I85"><v>80.59</v></cell><cell r="J85"><v>79.43</v></cell></row><row r="86"><cell r="F86" t="str"><v>AD14.15.0700</v></cell><cell r="G86" t="str"><v>CARRETA PARA TRANSPORTE PESADO, COM CAPACIDADE DE CARGA UTIL DE 30T, COM MOTORISTA OPERADOR, MATERIAL DE OPERACAO E MATERIAL DE MANUTENCAO, COM AS SEGUINTES ESPECIFICACOES MINIMAS: MOTOR DIESEL DE 330CV, CHASSIS EXTENSIVEL ATE 21M E SEMI-REBOQUE DE 3 EIXOS. CUSTO HORARIO PRODUTIVO.(DESONERADO)</v></cell><cell r="H86" t="str"><v>H</v></cell><cell r="I86"><v>176.52</v></cell><cell r="J86"><v>175.92</v></cell></row><row r="87"><cell r="F87" t="str"><v>AD14.15.0703</v></cell><cell r="G87" t="str"><v>CARRETA PARA TRANSPORTE PESADO, COM CAPACIDADE DE CARGA UTIL DE 30T, COM MOTORISTA OPERADOR E MATERIAL DE OPERACAO, COM AS SEGUINTES ESPECIFICACOES MINIMAS: MOTOR DIESEL DE 330CV, CHASSIS EXTENSIVEL ATE 21M E SEMI-REBOQUE DE 3 EIXOS. CUSTO HORARIO IMPRODUTIVO (MOTOR FUNCIONANDO).(DESONERADO)</v></cell><cell r="H87" t="str"><v>H</v></cell><cell r="I87"><v>86.82</v></cell><cell r="J87"><v>86.22</v></cell></row><row r="88"><cell r="F88" t="str"><v>AD14.15.0706</v></cell><cell r="G88" t="str"><v>CARRETA PARA TRANSPORTE PESADO, COM CAPACIDADE DE CARGA UTIL DE 30T, COM MOTORISTA, COM AS SEGUINTES ESPECIFICACOES MINIMAS: MOTOR DIESEL DE 330CV, CHASSIS EXTENSIVEL ATE 21M E SEMI-REBOQUE DE 3 EIXOS. CUSTO HORARIO IMPRODUTIVO (MOTOR DESLIGADO).(DESONERADO)</v></cell><cell r="H88" t="str"><v>H</v></cell><cell r="I88"><v>41.97</v></cell><cell r="J88"><v>41.37</v></cell></row><row r="89"><cell r="F89" t="str"><v>AD14.15.0750</v></cell><cell r="G89" t="str"><v>VEICULO DE SERVICO, MOTOR 1.0, COM AR CONDICIONADO, DIRECAO HIDRAULICA, RADIO, INCLUSIVE COMBUSTIVEL, SEGURO, LUBRIFICACAO, MANUTENCAO, LICENCIAMENTO, QUILOMETRAGEM LIVRE, SEM MOTORISTA. CUSTO MENSAL.(DESONERADO)</v></cell><cell r="H89" t="str"><v>UN.MES</v></cell><cell r="I89"><v>3204.96</v></cell><cell r="J89"><v>3204.96</v></cell></row><row r="90"><cell r="F90" t="str"><v>AD14.15.0770</v></cell><cell r="G90" t="str"><v>VEICULO DE SERVICO PARA APOIO AS OPERACOES DE TRAFEGO, MOTOR 1.0 A GASOLINA, 4 PORTAS, COM AR CONDICIONADO E DIRECAO HIDRAULICA, IDENTIFICACAO PADRAO CET-RIO, SINALIZADOR GIRATORIO, EQUIPAMENTO DE RASTREAMENTO, INCLUSIVE COMBUSTIVEL, LICENCIAMENTO, SEGURO OBRIGATORIO, LUBRIFICACAO, MANUTENCAO, LAVAGEM GERAL. QUILOMETRAGEM MEDIA DE 3.300 KM / MES, SEM MOTORISTA. CUSTO MENSAL.(DESONERADO)</v></cell><cell r="H90" t="str"><v>UN.MES</v></cell><cell r="I90"><v>2813.14</v></cell><cell r="J90"><v>2813.14</v></cell></row><row r="91"><cell r="F91" t="str"><v>AD14.15.0800</v></cell><cell r="G91" t="str"><v>VEICULO DE SERVICO, MOTOR 1.0 A GASOLINA, DE 69 CV (67,6 HP), PARA APOIO AS OPERACOES DE TRAFEGO (USO EXCLUSIVO SMTR/CET-RIO), COM AR CONDICIONADO, DIRECAO HIDRAULICA, INCLUSIVE MATERIAL DE OPERACAO E MATERIAL DE MANUTENCAO, LICENCIAMENTO, SEGURO E ADESIVOS NA CARROCERIA, SINALIZADOR GIRATORIO, RADIO AM/FM DIGITAL, E CAIXA DE FERRAMENTAS E ACESSORIOS. QUILOMETRAGEM MEDIA DE 4.500KM/MES, SEM MOTORISTA. CUSTO MENSAL.(DESONERADO)</v></cell><cell r="H91" t="str"><v>UN.MES</v></cell><cell r="I91"><v>3514.31</v></cell><cell r="J91"><v>3514.31</v></cell></row><row r="92"><cell r="F92" t="str"><v>AD15.05.0050</v></cell><cell r="G92" t="str"><v>DESLOCAMENTO, ENTRE FUROS, DE EQUIPAMENTO DE SONDAGEM A PERCURSSAO, INCLUINDO DESMONTAGEM E REMONTAGEM.</v></cell><cell r="H92" t="str"><v>UN</v></cell><cell r="I92"><v>235.66</v></cell><cell r="J92"><v>235.66</v></cell></row><row r="93"><cell r="F93" t="str"><v>AD15.10.0050</v></cell><cell r="G93" t="str"><v>CARGA E DESCARGA DE EQUIPAMENTOS PESADOS EM CARRETAS, EXCLUSIVE O CUSTO HORARIO DO EQUIPAMENTO, DURANTE A OPERACAO.</v></cell><cell r="H93" t="str"><v>T</v></cell><cell r="I93"><v>35.82</v></cell><cell r="J93"><v>35.8</v></cell></row><row r="94"><cell r="F94" t="str"><v>AD15.10.0100</v></cell><cell r="G94" t="str"><v>TRANSPORTE DE ANDAIME SUSPENSO, TIPO LEVE, PARA PINTURA, INCLUSIVE IDA E VOLTA DO CAMINHAO, CARGA E DESCARGA (CONSIDERAR O MINIMO DE 40UNXKM, PARA CALCULO DESTE TRANSPORTE).</v></cell><cell r="H94" t="str"><v>UN.KM</v></cell><cell r="I94"><v>1.59</v></cell><cell r="J94"><v>1.59</v></cell></row><row r="95"><cell r="F95" t="str"><v>AD15.10.0150</v></cell><cell r="G95" t="str"><v>TRANSPORTE DE ANDAIME SUSPENSO, TIPO PESADO, PARA REVESTIMENTO, INCLUSIVE IDA E VOLTA DO CAMINHAO, CARGA E DESCARGA (CONSIDERAR O MINIMO DE 200UNXKM, PARA CALCULO DESTE TRANSPORTE).</v></cell><cell r="H95" t="str"><v>UN.KM</v></cell><cell r="I95"><v>7.79</v></cell><cell r="J95"><v>7.79</v></cell></row><row r="96"><cell r="F96" t="str"><v>AD15.10.0200</v></cell><cell r="G96" t="str"><v>TRANSPORTE DE ANDAIME TUBULAR, CONSIDERANDO-SE A AREA DE PROJECAO VERTICAL DO ANDAIME, INCLUSIVE IDA E VOLTA DO CAMINHAO, CARGA E DESCARGA (CONSIDERAR O MINIMO DE 315M2XKM, PARA CALCULO DESTE TRANSPORTE).</v></cell><cell r="H96" t="str"><v>M2.KM</v></cell><cell r="I96"><v>0.14</v></cell><cell r="J96"><v>0.14</v></cell></row><row r="97"><cell r="F97" t="str"><v>AD15.10.0250</v></cell><cell r="G97" t="str"><v>TRANSPORTE DE ELEVADOR DE OBRAS CONSTITUIDO POR CABINE ABERTA, COM PLATAFORMA, GUINCHOS E CABOS DE 16M DE ALTURA.</v></cell><cell r="H97" t="str"><v>UN.KM</v></cell><cell r="I97"><v>134.67</v></cell><cell r="J97"><v>134.67</v></cell></row><row r="98"><cell r="F98" t="str"><v>AD15.10.0300</v></cell><cell r="G98" t="str"><v>TRANSPORTE DE EQUIPAMENTOS PESADOS EM CARRETAS, EXCLUSIVE A CARGA E DESCARGA E O CUSTO HORARIO DOS EQUIPAMENTOS TRANSPORTADOS.</v></cell><cell r="H98" t="str"><v>T.KM</v></cell><cell r="I98"><v>1.2</v></cell><cell r="J98"><v>1.19</v></cell></row><row r="99"><cell r="F99" t="str"><v>AD15.10.0350</v></cell><cell r="G99" t="str"><v>TRANSPORTE MARITIMO DE CARGA DE QUALQUER NATUREZA, EXCLUSIVE DESPESAS DE CARGA E DESCARGA, NO TRAJETO DA ILHA DO GOVERNADOR ATE A ILHA DE PAQUETA OU VICE-VERSA, EM EMBARCACAO APROPRIADA (CONSIDERAR APENAS A VIAGEM COM A CARGA).</v></cell><cell r="H99" t="str"><v>T</v></cell><cell r="I99"><v>33.67</v></cell><cell r="J99"><v>33.67</v></cell></row><row r="100"><cell r="F100" t="str"><v>AD15.15.0050</v></cell><cell r="G100" t="str"><v>CAMINHONETA DE SERVICO, COM CABINE E CACAMBA, COM MOTOR BICOMBUSTIVEL, CABINE SIMPLES, COM AR CONDICIONADO E DIRECAO HIDRAULICA, CAPACIDADE DE CARGA MINIMA DE 650KG, TRACAO 4 X 2, COM MOTORISTA, MATERIAL DE OPERACAO E MATERIAL DE MANUTENCAO. CUSTO HORARIO PRODUTIVO.</v></cell><cell r="H100" t="str"><v>H</v></cell><cell r="I100"><v>53.96</v></cell><cell r="J100"><v>53.82</v></cell></row><row r="101"><cell r="F101" t="str"><v>AD15.15.0100</v></cell><cell r="G101" t="str"><v>CAMINHONETA DE SERVICO, COM CABINE E CACAMBA, COM MOTOR BICOMBUSTIVEL, CABINE SIMPLES, COM AR CONDICIONADO E DIRECAO HIDRAULICA, CAPACIDADE DE CARGA MINIMA DE 650KG, TRACAO 4 X 2, COM MOTORISTA E MATERIAL DE OPERACAO. CUSTO HORARIO IMPRODUTIVO (MOTOR FUNCIONANDO).</v></cell><cell r="H101" t="str"><v>H</v></cell><cell r="I101"><v>32.4</v></cell><cell r="J101"><v>32.33</v></cell></row><row r="102"><cell r="F102" t="str"><v>AD15.15.0150</v></cell><cell r="G102" t="str"><v>CAMINHONETA DE SERVICO, COM CABINE E CACAMBA, COM MOTOR BICOMBUSTIVEL, CABINE SIMPLES, COM AR CONDICIONADO E DIRECAO HIDRAULICA, CAPACIDADE DE CARGA MINIMA DE 650KG, TRACAO 4 X 2, COM MOTORISTA. CUSTO HORARIO IMPRODUTIVO (MOTOR DESLIGADO).</v></cell><cell r="H102" t="str"><v>H</v></cell><cell r="I102"><v>13.95</v></cell><cell r="J102"><v>13.88</v></cell></row><row r="103"><cell r="F103" t="str"><v>AD15.15.0200</v></cell><cell r="G103" t="str"><v>CAMINHONETA DE SERVICO, CAPACIDADE PARA 09 PASSAGEIROS OU 1T, COM MOTORISTA, MATERIAL DE OPERACAO E MATERIAL DE MANUTENCAO, COM AS SEGUINTES ESPECIFICACOES MINIMAS: MOTOR A GASOLINA DE 53CV, MODELO STANDARD. CUSTO HORARIO DIURNO (ENTRE 05:00H E 22:00H).</v></cell><cell r="H103" t="str"><v>H</v></cell><cell r="I103"><v>35.52</v></cell><cell r="J103"><v>35.52</v></cell></row><row r="104"><cell r="F104" t="str"><v>AD15.15.0250</v></cell><cell r="G104" t="str"><v>CAMINHONETA DE SERVICO, CAPACIDADE DE 9 PASSAGEIROS OU 1T, COM MOTORISTA, MATERIAL DE OPERACAO E MATERIAL DE MANUTENCAO, COM AS SEGUINTES ESPECIFICACOES MINIMAS: MOTOR A GASOLINA DE 53CV. CUSTO HORARIO PRODUTIVO.</v></cell><cell r="H104" t="str"><v>H</v></cell><cell r="I104"><v>62.95</v></cell><cell r="J104"><v>62.95</v></cell></row><row r="105"><cell r="F105" t="str"><v>AD15.15.0300</v></cell><cell r="G105" t="str"><v>CAMINHONETA DE SERVICO, CAPACIDADE DE 9 PASSAGEIROS OU 1T, COM MOTORISTA E MATERIAL DE OPERACAO, COM AS SEGUINTES ESPECIFICACOES MINIMAS: MOTOR A GASOLINA DE 53CV. CUSTO HORARIO IMPRODUTIVO (MOTOR FUNCIONANDO).</v></cell><cell r="H105" t="str"><v>H</v></cell><cell r="I105"><v>34.65</v></cell><cell r="J105"><v>34.65</v></cell></row><row r="106"><cell r="F106" t="str"><v>AD15.15.0350</v></cell><cell r="G106" t="str"><v>CAMINHONETA DE SERVICO, CAPACIDADE DE 9 PASSAGEIROS OU 1T, COM MOTORISTA, COM AS SEGUINTES ESPECIFICACOES MINIMAS: MOTOR A GASOLINA DE 53CV. CUSTO HORARIO IMPRODUTIVO (MOTOR DESLIGADO).</v></cell><cell r="H106" t="str"><v>H</v></cell><cell r="I106"><v>15.87</v></cell><cell r="J106"><v>15.87</v></cell></row><row r="107"><cell r="F107" t="str"><v>AD15.15.0401</v></cell><cell r="G107" t="str"><v>CAMINHONETA DE SERVICO, CAPACIDADE DE 9 PASSAGEIROS OU 1T, COM MOTORISTA, MATERIAL DE OPERACAO E MATERIAL DE MANUTENCAO, COM AS SEGUINTES ESPECIFICACOES MINIMAS: MOTOR A GASOLINA DE 53CV, AUTONOMIA DE 3000KM/MES. CUSTO MENSAL.</v></cell><cell r="H107" t="str"><v>UN.MES</v></cell><cell r="I107"><v>4453.24</v></cell><cell r="J107"><v>4453.24</v></cell></row><row r="108"><cell r="F108" t="str"><v>AD15.15.0403</v></cell><cell r="G108" t="str"><v>CAMINHONETA DE SERVICO (KILOMETRAGEM ADICIONAL), CAPACIDADE PARA 9 PASSAGEIROS OU 1T, COM MOTORISTA, MATERIAL DE OPERACAO E MATERIAL DE MANUTENCAO, COM AS SEGUINTES ESPECIFICACOES MINIMAS: MOTOR A GASOLINA DE 53CV. CUSTO DO QUILOMETRO ADICIONAL.</v></cell><cell r="H108" t="str"><v>KM</v></cell><cell r="I108"><v>0.63</v></cell><cell r="J108"><v>0.63</v></cell></row><row r="109"><cell r="F109" t="str"><v>AD15.15.0550</v></cell><cell r="G109" t="str"><v>CARRETA PARA TRANSPORTE PESADO, COM CAPACIDADE DE CARGA UTIL DE 60/80T, COM MOTORISTA OPERADOR, MATERIAL DE OPERACAO E MATERIAL DE MANUTENCAO, COM AS SEGUINTES ESPECIFICACOES MINIMAS: MOTOR DIESEL DE 330CV, CHASSIS EXTENSIVEL ATE 21M E SEMI-REBOQUE DE 4 EIXOS. CUSTO HORARIO PRODUTIVO.</v></cell><cell r="H109" t="str"><v>H</v></cell><cell r="I109"><v>239.56</v></cell><cell r="J109"><v>237.49</v></cell></row><row r="110"><cell r="F110" t="str"><v>AD15.15.0600</v></cell><cell r="G110" t="str"><v>CARRETA PARA TRANSPORTE PESADO, COM CAPACIDADE DE CARGA UTIL DE 60/80T, COM MOTORISTA OPERADOR E MATERIAL DE OPERACAO, COM AS SEGUINTES ESPECIFICACOES MINIMAS: MOTOR DIESEL DE 330CV, CHASSIS EXTENSIVEL ATE 21M E SEMI-REBOQUE DE 4 EIXOS. CUSTO HORARIO IMPRODUTIVO (MOTOR FUNCIONANDO).</v></cell><cell r="H110" t="str"><v>H</v></cell><cell r="I110"><v>100.84</v></cell><cell r="J110"><v>99.52</v></cell></row><row r="111"><cell r="F111" t="str"><v>AD15.15.0650</v></cell><cell r="G111" t="str"><v>CARRETA PARA TRANSPORTE PESADO, COM CAPACIDADE DE CARGA UTIL DE 60/80T, COM MOTORISTA OPERADOR, COM AS SEGUINTES ESPECIFICACOES MINIMAS: MOTOR DIESEL DE 330CV, CHASSIS EXTENSIVEL ATE 21M E SEMI-REBOQUE DE 4 EIXOS. CUSTO HORARIO IMPRODUTIVO (MOTOR DESLIGADO).</v></cell><cell r="H111" t="str"><v>H</v></cell><cell r="I111"><v>82.56</v></cell><cell r="J111"><v>81.4</v></cell></row><row r="112"><cell r="F112" t="str"><v>AD15.15.0700</v></cell><cell r="G112" t="str"><v>CARRETA PARA TRANSPORTE PESADO, COM CAPACIDADE DE CARGA UTIL DE 30T, COM MOTORISTA OPERADOR, MATERIAL DE OPERACAO E MATERIAL DE MANUTENCAO, COM AS SEGUINTES ESPECIFICACOES MINIMAS: MOTOR DIESEL DE 330CV, CHASSIS EXTENSIVEL ATE 21M E SEMI-REBOQUE DE 3 EIXOS. CUSTO HORARIO PRODUTIVO.</v></cell><cell r="H112" t="str"><v>H</v></cell><cell r="I112"><v>178.49</v></cell><cell r="J112"><v>177.89</v></cell></row><row r="113"><cell r="F113" t="str"><v>AD15.15.0703</v></cell><cell r="G113" t="str"><v>CARRETA PARA TRANSPORTE PESADO, COM CAPACIDADE DE CARGA UTIL DE 30T, COM MOTORISTA OPERADOR E MATERIAL DE OPERACAO, COM AS SEGUINTES ESPECIFICACOES MINIMAS: MOTOR DIESEL DE 330CV, CHASSIS EXTENSIVEL ATE 21M E SEMI-REBOQUE DE 3 EIXOS. CUSTO HORARIO IMPRODUTIVO (MOTOR FUNCIONANDO).</v></cell><cell r="H113" t="str"><v>H</v></cell><cell r="I113"><v>88.79</v></cell><cell r="J113"><v>88.19</v></cell></row><row r="114"><cell r="F114" t="str"><v>AD15.15.0706</v></cell><cell r="G114" t="str"><v>CARRETA PARA TRANSPORTE PESADO, COM CAPACIDADE DE CARGA UTIL DE 30T, COM MOTORISTA, COM AS SEGUINTES ESPECIFICACOES MINIMAS: MOTOR DIESEL DE 330CV, CHASSIS EXTENSIVEL ATE 21M E SEMI-REBOQUE DE 3 EIXOS. CUSTO HORARIO IMPRODUTIVO (MOTOR DESLIGADO).</v></cell><cell r="H114" t="str"><v>H</v></cell><cell r="I114"><v>43.94</v></cell><cell r="J114"><v>43.34</v></cell></row><row r="115"><cell r="F115" t="str"><v>AD15.15.0750</v></cell><cell r="G115" t="str"><v>VEICULO DE SERVICO, MOTOR 1.0, COM AR CONDICIONADO, DIRECAO HIDRAULICA, RADIO, INCLUSIVE COMBUSTIVEL, SEGURO, LUBRIFICACAO, MANUTENCAO, LICENCIAMENTO, QUILOMETRAGEM LIVRE, SEM MOTORISTA. CUSTO MENSAL.</v></cell><cell r="H115" t="str"><v>UN.MES</v></cell><cell r="I115"><v>3204.96</v></cell><cell r="J115"><v>3204.96</v></cell></row><row r="116"><cell r="F116" t="str"><v>AD15.15.0770</v></cell><cell r="G116" t="str"><v>VEICULO DE SERVICO PARA APOIO AS OPERACOES DE TRAFEGO, MOTOR 1.0 A GASOLINA, 4 PORTAS, COM AR CONDICIONADO E DIRECAO HIDRAULICA, IDENTIFICACAO PADRAO CET-RIO, SINALIZADOR GIRATORIO, EQUIPAMENTO DE RASTREAMENTO, INCLUSIVE COMBUSTIVEL, LICENCIAMENTO, SEGURO OBRIGATORIO, LUBRIFICACAO, MANUTENCAO, LAVAGEM GERAL. QUILOMETRAGEM MEDIA DE 3.300 KM / MES, SEM MOTORISTA. CUSTO MENSAL.</v></cell><cell r="H116" t="str"><v>UN.MES</v></cell><cell r="I116"><v>2813.14</v></cell><cell r="J116"><v>2813.14</v></cell></row><row r="117"><cell r="F117" t="str"><v>AD15.15.0800</v></cell><cell r="G117" t="str"><v>VEICULO DE SERVICO, MOTOR 1.0 A GASOLINA, DE 69 CV (67,6 HP), PARA APOIO AS OPERACOES DE TRAFEGO (USO EXCLUSIVO SMTR/CET-RIO), COM AR CONDICIONADO, DIRECAO HIDRAULICA, INCLUSIVE MATERIAL DE OPERACAO E MATERIAL DE MANUTENCAO, LICENCIAMENTO, SEGURO E ADESIVOS NA CARROCERIA, SINALIZADOR GIRATORIO, RADIO AM/FM DIGITAL, E CAIXA DE FERRAMENTAS E ACESSORIOS. QUILOMETRAGEM MEDIA DE 4.500KM/MES, SEM MOTORISTA. CUSTO MENSAL.</v></cell><cell r="H117" t="str"><v>UN.MES</v></cell><cell r="I117"><v>3514.31</v></cell><cell r="J117"><v>3514.31</v></cell></row><row r="118"><cell r="F118" t="str"><v>AD19.05.0050</v></cell><cell r="G118" t="str"><v>BARRACAO DE OBRA COM PAREDES DE MADEIRA COMPENSADA, TIPO CHAPA RESINADA COM 10MM DE ESPESSURA, PISO CIMENTADO E ESTRUTURA DE MADEIRA SERRADA, E COBERTURA DE TELHAS ONDULADAS DE FIBRAS VEGETAIS E MINERAIS COM 3MM DE ESPESSURA, INCLUSIVE PINTURA, INSTALACOES DE APARELHOS, ESQUADRIAS E FERRAGENS, CONSTANDO DE ESCRITORIO, SANITARIOS, DEPOSITOS E TORRE COM CAIXA D'AGUA EM POLIETILENO COM CAPACIDADE DE 500L, REAPROVEITADO 5 VEZES, EXCLUSIVE LIGACOES PROVISORIAS.(DESONERADO)</v></cell><cell r="H118" t="str"><v>M2</v></cell><cell r="I118"><v>352.1</v></cell><cell r="J118"><v>352.21</v></cell></row><row r="119"><cell r="F119" t="str"><v>AD19.05.0100</v></cell><cell r="G119" t="str"><v>BARRACAO DE OBRA COM PAREDE DE MADEIRA, TIPO CHAPA DE MADEIRA RESINADA COM 10MM DE ESPESSURA, PINTADAS INTERNAMENTE E EXTERNAMENTE COM PVA - LATEX, PISO EM CONCRETO SIMPLES REVESTIDO COM CIMENTADO, ESTRUTURA DE MADEIRA SERRADA, COBERTURA DE TELHAS ONDULADAS DE FIBRAS VEGETAIS E MINERAIS COM 3MM DE ESPESSURA, INCLUSIVE INSTALACOES, ESQUADRIAS E FERRAGENS, TORRE DE MADEIRA SERRADA COM CAIXA D'AGUA EM POLIETILENO, CAPACIDADE DE 500L, COM UTILIZACAO DE 3 VEZES (FERRAGENS, MADEIRAS, QUADRO DE LUZ, ACESSORIOS ELETRICOS E HIDRAULICOS, CAIXA D'AGUA, TELHAS), EXCLUSIVE AS LIGACOES PROVISORIAS E SANITARIOS.(DESONERADO)</v></cell><cell r="H119" t="str"><v>M2</v></cell><cell r="I119"><v>310.14</v></cell><cell r="J119"><v>311.36</v></cell></row><row r="120"><cell r="F120" t="str"><v>AD19.05.0200</v></cell><cell r="G120" t="str"><v>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PAREDES.(DESONERADO)</v></cell><cell r="H120" t="str"><v>UN</v></cell><cell r="I120"><v>2799.86</v></cell><cell r="J120"><v>2798.15</v></cell></row><row r="121"><cell r="F121" t="str"><v>AD19.05.0250</v></cell><cell r="G121" t="str"><v>SANITARIO COM VASO, LAVATORIO E CHUVEIRO PARA PESSOAL DE OBRA, COM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PAREDES.(DESONERADO)</v></cell><cell r="H121" t="str"><v>UN</v></cell><cell r="I121"><v>1758.12</v></cell><cell r="J121"><v>1757.23</v></cell></row><row r="122"><cell r="F122" t="str"><v>AD19.05.0300</v></cell><cell r="G122" t="str"><v>TAPUME DE VEDACAO OU PROTECAO, EXECUTADO COM CHAPAS DE COMPENSADO, TIPO CHAPA RESINADA OU SIMILAR, COM 6MM DE ESPESSURA, EXCLUSIVE PINTURA.(DESONERADO)</v></cell><cell r="H122" t="str"><v>M2</v></cell><cell r="I122"><v>38.64</v></cell><cell r="J122"><v>38.64</v></cell></row><row r="123"><cell r="F123" t="str"><v>AD19.05.0350</v></cell><cell r="G123" t="str"><v>TAPUME DE VEDACAO OU PROTECAO, EXECUTADO COM CHAPAS DE COMPENSADO, TIPO CHAPA RESINADA OU SIMILAR, COM 6MM DE ESPESSURA, COM UTILIZACAO 2 VEZES, EXCLUSIVE PINTURA.(DESONERADO)</v></cell><cell r="H123" t="str"><v>M2</v></cell><cell r="I123"><v>30.96</v></cell><cell r="J123"><v>30.96</v></cell></row><row r="124"><cell r="F124" t="str"><v>AD19.05.0400</v></cell><cell r="G124" t="str"><v>TAPUME DE VEDACAO OU PROTECAO, EXECUTADO COM TABUAS DE MADEIRA SERRADA, SENDO O APROVEITAMENTO DA MADEIRA 2 VEZES, EXCLUSIVE PINTURA.(DESONERADO)</v></cell><cell r="H124" t="str"><v>M2</v></cell><cell r="I124"><v>31.74</v></cell><cell r="J124"><v>31.74</v></cell></row><row r="125"><cell r="F125" t="str"><v>AD19.05.0450</v></cell><cell r="G125" t="str"><v>TAPUME DE VEDACAO OU PROTECAO, EXECUTADO COM TELHAS TRAPEZOIDAIS DE ACO GALVANIZADO (ESP.: 0,50MM), INCLUSIVE DUAS DEMAOS DE PINTURA ESMALTE SINTETICO, NA FACE EXTERNA, CONSIDERANDO A UTILIZACAO DAS TELHAS 4 VEZES E DA MOLDURA EM PERNA DE 3"X3", DUAS VEZES.(DESONERADO)</v></cell><cell r="H125" t="str"><v>M2</v></cell><cell r="I125"><v>23.71</v></cell><cell r="J125"><v>23.71</v></cell></row><row r="126"><cell r="F126" t="str"><v>AD19.05.0500</v></cell><cell r="G126" t="str"><v>ALUGUEL DE BANHEIRO QUIMICO, INCLUINDO TRANSPORTE DE IDA E VOLTA, MANUTENCAO E HIGIENIZACAO 3 VEZES POR SEMANA. MODELO LUXO, DIMENSCOES 2,31 X 1,15 X 1,15M.(DESONERADO)</v></cell><cell r="H126" t="str"><v>UN.MES</v></cell><cell r="I126"><v>980</v></cell><cell r="J126"><v>980</v></cell></row><row r="127"><cell r="F127" t="str"><v>AD19.10.0050</v></cell><cell r="G127" t="str"><v>GALPAO DE CANTEIRO DE OBRAS, PARA OFICINA E/OU DEPOSITO, INCLUSIVE O MADEIRAMENTO, A COBERTURA DE TELHA ONDULADA DE FIBROCIMENTO, SEM AMIANTO, DE 6MM DE ESPESSURA, PREPARO DO TERRENO E PISO CIMENTADO.(DESONERADO)</v></cell><cell r="H127" t="str"><v>M2</v></cell><cell r="I127"><v>201.35</v></cell><cell r="J127"><v>201.35</v></cell></row><row r="128"><cell r="F128" t="str"><v>AD19.15.0050</v></cell><cell r="G128" t="str"><v>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v></cell><cell r="H128" t="str"><v>UN.MES</v></cell><cell r="I128"><v>400</v></cell><cell r="J128"><v>400</v></cell></row><row r="129"><cell r="F129" t="str"><v>AD19.15.0100</v></cell><cell r="G129" t="str"><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v></cell><cell r="H129" t="str"><v>UN.MES</v></cell><cell r="I129"><v>300</v></cell><cell r="J129"><v>300</v></cell></row><row r="130"><cell r="F130" t="str"><v>AD19.15.0150</v></cell><cell r="G130" t="str"><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MENSAL.(DESONERADO)</v></cell><cell r="H130" t="str"><v>UN.MES</v></cell><cell r="I130"><v>390</v></cell><cell r="J130"><v>390</v></cell></row><row r="131"><cell r="F131" t="str"><v>AD19.20.0050</v></cell><cell r="G131" t="str"><v>INSTALACAO E LIGACAO PROVISORIAS DE ALIMENTACAO DE ENERGIA ELETRICA, EM BAIXA TENSAO (BT), PARA CANTEIRO DE OBRAS, EXCLUSIVE O FORNECIMENTO DO MEDIDOR.(DESONERADO)</v></cell><cell r="H131" t="str"><v>UN</v></cell><cell r="I131"><v>1113.73</v></cell><cell r="J131"><v>1119.73</v></cell></row><row r="132"><cell r="F132" t="str"><v>AD19.20.0100</v></cell><cell r="G132" t="str"><v>INSTALACAO E LIGACAO PROVISORIA DE OBRA DE AGUA E ESGOTO A REDE PUBLICA.(DESONERADO)</v></cell><cell r="H132" t="str"><v>UN</v></cell><cell r="I132"><v>1058.82</v></cell><cell r="J132"><v>1057.92</v></cell></row><row r="133"><cell r="F133" t="str"><v>AD19.25.0050</v></cell><cell r="G133" t="str"><v>BARRAGEM DE BLOQUEIO, DE OBRA NA VIA PUBLICA, DE ACORDO COM A DELIBERACAO OCOR 01/2001 DE 17/10/2001, COMPREENDENDO O FORNECIMENTO, PINTURA DOS SUPORTES DE MADEIRA E REAPROVEITAMENTO DO CONJUNTO 40 VEZES.(DESONERADO)</v></cell><cell r="H133" t="str"><v>M</v></cell><cell r="I133"><v>2.15</v></cell><cell r="J133"><v>2.15</v></cell></row><row r="134"><cell r="F134" t="str"><v>AD19.25.0051</v></cell><cell r="G134" t="str"><v>TAPUME-BARRAGEM, REMOVIVEL, PARA BLOQUEIO DE VEICULOS E PEDESTRES E PROTECAO DE INTERVENCOES EM FAIXAS DE ROLAMENTO DE VIAS E EM PASSEIOS PUBLICOS, ALTURA UTIL DE 1,40M, COM PINTURA DE FACE EXTERNA EM FORMA DE SETA, NO SENTIDO OBRIGATORIO DO DESVIO, NAS CORES VERMELHA E FUNDO BRANCO, MADEIRAMENTO (CHAPA RESINADA DE 10MM, ENCABECAMENTO DE (5 X 5)CM, DOIS PONTALETES DE (7,5 X 7,5)CM POR CHAPA) CRAVADO EM BLOCO PRE-MOLDADO DE CONCRETO DE (0,40 X 0,40 X 0,30)CM, CALCULADA A UTILIZACAO PARA 05 OBRAS.(DESONERADO)</v></cell><cell r="H134" t="str"><v>M</v></cell><cell r="I134"><v>27.83</v></cell><cell r="J134"><v>27.89</v></cell></row><row r="135"><cell r="F135" t="str"><v>AD19.25.0100</v></cell><cell r="G135" t="str"><v>BARRAGEM DE BLOQUEIO, DE OBRA NA VIA PUBLICA, DE ACORDO COM A DELIBERACAO OCOR 01/2001 DE 17/10/2001, COMPREENDENDO A COLOCACAO E RETIRADA UMA VEZ.(DESONERADO)</v></cell><cell r="H135" t="str"><v>M</v></cell><cell r="I135"><v>7.96</v></cell><cell r="J135"><v>7.96</v></cell></row><row r="136"><cell r="F136" t="str"><v>AD19.25.0150</v></cell><cell r="G136" t="str"><v>DEMARCACAO PROVISORIA DE PAVIMENTO, POR PINTURA, EM COR AMARELA. MEDIDO POR AREA EFETIVAMENTE PINTADA.(DESONERADO)</v></cell><cell r="H136" t="str"><v>M2</v></cell><cell r="I136"><v>6.86</v></cell><cell r="J136"><v>6.86</v></cell></row><row r="137"><cell r="F137" t="str"><v>AD19.25.0200</v></cell><cell r="G137" t="str"><v>PLACA DE SINALIZACAO PARA OBRA NA VIA PUBLICA, COM 0,60M DE LARGURA POR 1M DE ALTURA, COM AVISOS EM LETRAS PINTADAS, COMPREENDENDO O FORNECIMENTO E PINTURA, INCLUSIVE DA ESTRUTURA E SUPORTE EM MADEIRA SERRADA E BASE DE CONCRETO.(DESONERADO)</v></cell><cell r="H137" t="str"><v>UN</v></cell><cell r="I137"><v>79.35</v></cell><cell r="J137"><v>79.35</v></cell></row><row r="138"><cell r="F138" t="str"><v>AD19.25.0210</v></cell><cell r="G138" t="str"><v>PLACA DE SINALIZACAO PARA OBRA NA VIA PUBLICA, TIPO CAVALETE ARTICULADO, CONFECCIONADO EM CHAPA PET 2,4MM, FUNDO, TEXTOS E SIMBOLOS EM VINIL AUTO ADESIVO, ESTRUTURA EM ACO TRATADO A BASE DE WASH PRIMER, PINTADO PELO PROCESSO ELETROSTATICO, NAS DIMENSOES DE 0,60M X 1,00M. FORNECIMENTO.(DESONERADO)</v></cell><cell r="H138" t="str"><v>UN</v></cell><cell r="I138"><v>576</v></cell><cell r="J138"><v>576</v></cell></row><row r="139"><cell r="F139" t="str"><v>AD19.25.0250</v></cell><cell r="G139" t="str"><v>PLACA DE SINALIZACAO PARA OBRA NA VIA PUBLICA, COMPREENDENDO EXCLUSIVAMENTE O SERVICO DE COLOCACAO E RETIRADA.(DESONERADO)</v></cell><cell r="H139" t="str"><v>UN</v></cell><cell r="I139"><v>2.45</v></cell><cell r="J139"><v>2.45</v></cell></row><row r="140"><cell r="F140" t="str"><v>AD19.25.0300</v></cell><cell r="G140" t="str"><v>PLACA DE IDENTIFICACAO DE OBRA PUBLICA, INCLUSIVE PINTURA, ESTRUTURA, SUPORTE DE MADEIRA EM PECAS DE MADEIRA SERRADA DE (7,5 X 7,5)CM E TRANSPORTE. FORNECIMENTO E COLOCACAO.(DESONERADO)</v></cell><cell r="H140" t="str"><v>M2</v></cell><cell r="I140"><v>312.55</v></cell><cell r="J140"><v>312.55</v></cell></row><row r="141"><cell r="F141" t="str"><v>AD19.25.0310</v></cell><cell r="G141" t="str"><v>PLACA DE IDENTIFICACAO DE OBRA PUBLICA, CONFECCIONADO EM CHAPA DE PET 2,0MM, FUNDO, TEXTOS E SIMBOLOS EM VINIL AUTO ADESIVO E ESTRUTURA DE REQUADRO, SUPORTE ESTRUTURADO EM PECA DE MADEIRA SERRADA DE (7,5 X 7,5)CM PINTADO, INCLUSIVE TRANSPORTE. FORNECIMENTO E COLOCACAO.(DESONERADO)</v></cell><cell r="H141" t="str"><v>M2</v></cell><cell r="I141"><v>350.32</v></cell><cell r="J141"><v>350.32</v></cell></row><row r="142"><cell r="F142" t="str"><v>AD19.25.0350</v></cell><cell r="G142" t="str"><v>SEMAFORO PARA SINALIZACAO DE OBRA NA VIA PUBLICA, COMPREENDENDO EXCLUSIVAMENTE O SERVICO E RETIRADA.(DESONERADO)</v></cell><cell r="H142" t="str"><v>UN</v></cell><cell r="I142"><v>9.07</v></cell><cell r="J142"><v>9.07</v></cell></row><row r="143"><cell r="F143" t="str"><v>AD19.25.0400</v></cell><cell r="G143" t="str"><v>SEMAFORO PARA SINALIZACAO DE OBRA NA VIA PUBLICA, COMPREENDENDO O FORNECIMENTO DO SEMAFORO, DO SUPORTE DE MADEIRA E DO MATERIAL ELETRICO. EXCLUSIVE A COLOCACAO E RETIRADA.(DESONERADO)</v></cell><cell r="H143" t="str"><v>UN</v></cell><cell r="I143"><v>27.44</v></cell><cell r="J143"><v>27.64</v></cell></row><row r="144"><cell r="F144" t="str"><v>AD20.05.0050</v></cell><cell r="G144" t="str"><v>BARRACAO DE OBRA COM PAREDES DE MADEIRA COMPENSADA, TIPO CHAPA RESINADA COM 10MM DE ESPESSURA, PISO CIMENTADO E ESTRUTURA DE MADEIRA SERRADA, E COBERTURA DE TELHAS ONDULADAS DE FIBRAS VEGETAIS E MINERAIS COM 3MM DE ESPESSURA, INCLUSIVE PINTURA, INSTALACOES DE APARELHOS, ESQUADRIAS E FERRAGENS, CONSTANDO DE ESCRITORIO, SANITARIOS, DEPOSITOS E TORRE COM CAIXA D'AGUA EM POLIETILENO COM CAPACIDADE DE 500L, REAPROVEITADO 5 VEZES, EXCLUSIVE LIGACOES PROVISORIAS.</v></cell><cell r="H144" t="str"><v>M2</v></cell><cell r="I144"><v>377.78</v></cell><cell r="J144"><v>377.89</v></cell></row><row r="145"><cell r="F145" t="str"><v>AD20.05.0100</v></cell><cell r="G145" t="str"><v>BARRACAO DE OBRA COM PAREDE DE MADEIRA, TIPO CHAPA DE MADEIRA RESINADA COM 10MM DE ESPESSURA, PINTADAS INTERNAMENTE E EXTERNAMENTE COM PVA - LATEX, PISO EM CONCRETO SIMPLES REVESTIDO COM CIMENTADO, ESTRUTURA DE MADEIRA SERRADA, COBERTURA DE TELHAS ONDULADAS DE FIBRAS VEGETAIS E MINERAIS COM 3MM DE ESPESSURA, INCLUSIVE INSTALACOES, ESQUADRIAS E FERRAGENS, TORRE DE MADEIRA SERRADA COM CAIXA D'AGUA EM POLIETILENO, CAPACIDADE DE 500L, COM UTILIZACAO DE 3 VEZES (FERRAGENS, MADEIRAS, QUADRO DE LUZ, ACESSORIOS ELETRICOS E HIDRAULICOS, CAIXA D'AGUA, TELHAS), EXCLUSIVE AS LIGACOES PROVISORIAS E SANITARIOS.</v></cell><cell r="H145" t="str"><v>M2</v></cell><cell r="I145"><v>325.96</v></cell><cell r="J145"><v>327.18</v></cell></row><row r="146"><cell r="F146" t="str"><v>AD20.05.0200</v></cell><cell r="G146" t="str"><v>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v></cell><cell r="H146" t="str"><v>UN</v></cell><cell r="I146"><v>2932.34</v></cell><cell r="J146"><v>2930.63</v></cell></row><row r="147"><cell r="F147" t="str"><v>AD20.05.0250</v></cell><cell r="G147" t="str"><v>SANITARIO COM VASO, LAVATORIO E CHUVEIRO PARA PESSOAL DE OBRA, COM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v></cell><cell r="H147" t="str"><v>UN</v></cell><cell r="I147"><v>1847.28</v></cell><cell r="J147"><v>1846.39</v></cell></row><row r="148"><cell r="F148" t="str"><v>AD20.05.0300</v></cell><cell r="G148" t="str"><v>TAPUME DE VEDACAO OU PROTECAO, EXECUTADO COM CHAPAS DE COMPENSADO, TIPO CHAPA RESINADA OU SIMILAR, COM 6MM DE ESPESSURA, EXCLUSIVE PINTURA.</v></cell><cell r="H148" t="str"><v>M2</v></cell><cell r="I148"><v>41.06</v></cell><cell r="J148"><v>41.06</v></cell></row><row r="149"><cell r="F149" t="str"><v>AD20.05.0350</v></cell><cell r="G149" t="str"><v>TAPUME DE VEDACAO OU PROTECAO, EXECUTADO COM CHAPAS DE COMPENSADO, TIPO CHAPA RESINADA OU SIMILAR, COM 6MM DE ESPESSURA, COM UTILIZACAO 2 VEZES, EXCLUSIVE PINTURA.</v></cell><cell r="H149" t="str"><v>M2</v></cell><cell r="I149"><v>33.38</v></cell><cell r="J149"><v>33.38</v></cell></row><row r="150"><cell r="F150" t="str"><v>AD20.05.0400</v></cell><cell r="G150" t="str"><v>TAPUME DE VEDACAO OU PROTECAO, EXECUTADO COM TABUAS DE MADEIRA SERRADA, SENDO O APROVEITAMENTO DA MADEIRA 2 VEZES, EXCLUSIVE PINTURA.</v></cell><cell r="H150" t="str"><v>M2</v></cell><cell r="I150"><v>33.55</v></cell><cell r="J150"><v>33.55</v></cell></row><row r="151"><cell r="F151" t="str"><v>AD20.05.0450</v></cell><cell r="G151" t="str"><v>TAPUME DE VEDACAO OU PROTECAO, EXECUTADO COM TELHAS TRAPEZOIDAIS DE ACO GALVANIZADO (ESP.: 0,50MM), INCLUSIVE DUAS DEMAOS DE PINTURA ESMALTE SINTETICO, NA FACE EXTERNA, CONSIDERANDO A UTILIZACAO DAS TELHAS 4 VEZES E DA MOLDURA EM PERNA DE 3"X3", DUAS VEZES.</v></cell><cell r="H151" t="str"><v>M2</v></cell><cell r="I151"><v>24.66</v></cell><cell r="J151"><v>24.66</v></cell></row><row r="152"><cell r="F152" t="str"><v>AD20.05.0500</v></cell><cell r="G152" t="str"><v>ALUGUEL DE BANHEIRO QUIMICO, INCLUINDO TRANSPORTE DE IDA E VOLTA, MANUTENCAO E HIGIENIZACAO 3 VEZES POR SEMANA. MODELO LUXO, DIMENSCOES 2,31 X 1,15 X 1,15M.</v></cell><cell r="H152" t="str"><v>UN.MES</v></cell><cell r="I152"><v>980</v></cell><cell r="J152"><v>980</v></cell></row><row r="153"><cell r="F153" t="str"><v>AD20.10.0050</v></cell><cell r="G153" t="str"><v>GALPAO DE CANTEIRO DE OBRAS, PARA OFICINA E/OU DEPOSITO, INCLUSIVE O MADEIRAMENTO, A COBERTURA DE TELHA ONDULADA DE FIBROCIMENTO, SEM AMIANTO, DE 6MM DE ESPESSURA, PREPARO DO TERRENO E PISO CIMENTADO.</v></cell><cell r="H153" t="str"><v>M2</v></cell><cell r="I153"><v>218</v></cell><cell r="J153"><v>218</v></cell></row><row r="154"><cell r="F154" t="str"><v>AD20.15.0050</v></cell><cell r="G154" t="str"><v>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cell><cell r="H154" t="str"><v>UN.MES</v></cell><cell r="I154"><v>400</v></cell><cell r="J154"><v>400</v></cell></row><row r="155"><cell r="F155" t="str"><v>AD20.15.0100</v></cell><cell r="G155" t="str"><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cell><cell r="H155" t="str"><v>UN.MES</v></cell><cell r="I155"><v>300</v></cell><cell r="J155"><v>300</v></cell></row><row r="156"><cell r="F156" t="str"><v>AD20.15.0150</v></cell><cell r="G156" t="str"><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v></cell><cell r="H156" t="str"><v>UN.MES</v></cell><cell r="I156"><v>390</v></cell><cell r="J156"><v>390</v></cell></row><row r="157"><cell r="F157" t="str"><v>AD20.20.0050</v></cell><cell r="G157" t="str"><v>INSTALACAO E LIGACAO PROVISORIAS DE ALIMENTACAO DE ENERGIA ELETRICA, EM BAIXA TENSAO (BT), PARA CANTEIRO DE OBRAS, EXCLUSIVE O FORNECIMENTO DO MEDIDOR.</v></cell><cell r="H157" t="str"><v>UN</v></cell><cell r="I157"><v>1141.37</v></cell><cell r="J157"><v>1147.37</v></cell></row><row r="158"><cell r="F158" t="str"><v>AD20.20.0100</v></cell><cell r="G158" t="str"><v>INSTALACAO E LIGACAO PROVISORIA DE OBRA DE AGUA E ESGOTO A REDE PUBLICA.</v></cell><cell r="H158" t="str"><v>UN</v></cell><cell r="I158"><v>1082.31</v></cell><cell r="J158"><v>1081.41</v></cell></row><row r="159"><cell r="F159" t="str"><v>AD20.25.0050</v></cell><cell r="G159" t="str"><v>BARRAGEM DE BLOQUEIO, DE OBRA NA VIA PUBLICA, DE ACORDO COM A DELIBERACAO OCOR 01/2001 DE 17/10/2001, COMPREENDENDO O FORNECIMENTO, PINTURA DOS SUPORTES DE MADEIRA E REAPROVEITAMENTO DO CONJUNTO 40 VEZES.</v></cell><cell r="H159" t="str"><v>M</v></cell><cell r="I159"><v>2.34</v></cell><cell r="J159"><v>2.34</v></cell></row><row r="160"><cell r="F160" t="str"><v>AD20.25.0051</v></cell><cell r="G160" t="str"><v>TAPUME-BARRAGEM, REMOVIVEL, PARA BLOQUEIO DE VEICULOS E PEDESTRES E PROTECAO DE INTERVENCOES EM FAIXAS DE ROLAMENTO DE VIAS E EM PASSEIOS PUBLICOS, ALTURA UTIL DE 1,40M, COM PINTURA DE FACE EXTERNA EM FORMA DE SETA, NO SENTIDO OBRIGATORIO DO DESVIO, NAS CORES VERMELHA E FUNDO BRANCO, MADEIRAMENTO (CHAPA RESINADA DE 10MM, ENCABECAMENTO DE (5 X 5)CM, DOIS PONTALETES DE (7,5 X 7,5)CM POR CHAPA) CRAVADO EM BLOCO PRE-MOLDADO DE CONCRETO DE (0,40 X 0,40 X 0,30)CM, CALCULADA A UTILIZACAO PARA 05 OBRAS.</v></cell><cell r="H160" t="str"><v>M</v></cell><cell r="I160"><v>29.15</v></cell><cell r="J160"><v>29.21</v></cell></row><row r="161"><cell r="F161" t="str"><v>AD20.25.0100</v></cell><cell r="G161" t="str"><v>BARRAGEM DE BLOQUEIO, DE OBRA NA VIA PUBLICA, DE ACORDO COM A DELIBERACAO OCOR 01/2001 DE 17/10/2001, COMPREENDENDO A COLOCACAO E RETIRADA UMA VEZ.</v></cell><cell r="H161" t="str"><v>M</v></cell><cell r="I161"><v>8.58</v></cell><cell r="J161"><v>8.58</v></cell></row><row r="162"><cell r="F162" t="str"><v>AD20.25.0150</v></cell><cell r="G162" t="str"><v>DEMARCACAO PROVISORIA DE PAVIMENTO, POR PINTURA, EM COR AMARELA. MEDIDO POR AREA EFETIVAMENTE PINTADA.</v></cell><cell r="H162" t="str"><v>M2</v></cell><cell r="I162"><v>7.46</v></cell><cell r="J162"><v>7.46</v></cell></row><row r="163"><cell r="F163" t="str"><v>AD20.25.0200</v></cell><cell r="G163" t="str"><v>PLACA DE SINALIZACAO PARA OBRA NA VIA PUBLICA, COM 0,60M DE LARGURA POR 1M DE ALTURA, COM AVISOS EM LETRAS PINTADAS, COMPREENDENDO O FORNECIMENTO E PINTURA, INCLUSIVE DA ESTRUTURA E SUPORTE EM MADEIRA SERRADA E BASE DE CONCRETO.</v></cell><cell r="H163" t="str"><v>UN</v></cell><cell r="I163"><v>84.33</v></cell><cell r="J163"><v>84.33</v></cell></row><row r="164"><cell r="F164" t="str"><v>AD20.25.0210</v></cell><cell r="G164" t="str"><v>PLACA DE SINALIZACAO PARA OBRA NA VIA PUBLICA, TIPO CAVALETE ARTICULADO, CONFECCIONADO EM CHAPA PET 2,4MM, FUNDO, TEXTOS E SIMBOLOS EM VINIL AUTO ADESIVO, ESTRUTURA EM ACO TRATADO A BASE DE WASH PRIMER, PINTADO PELO PROCESSO ELETROSTATICO, NAS DIMENSOES DE 0,60M X 1,00M. FORNECIMENTO.</v></cell><cell r="H164" t="str"><v>UN</v></cell><cell r="I164"><v>576</v></cell><cell r="J164"><v>576</v></cell></row><row r="165"><cell r="F165" t="str"><v>AD20.25.0250</v></cell><cell r="G165" t="str"><v>PLACA DE SINALIZACAO PARA OBRA NA VIA PUBLICA, COMPREENDENDO EXCLUSIVAMENTE O SERVICO DE COLOCACAO E RETIRADA.</v></cell><cell r="H165" t="str"><v>UN</v></cell><cell r="I165"><v>2.7</v></cell><cell r="J165"><v>2.7</v></cell></row><row r="166"><cell r="F166" t="str"><v>AD20.25.0300</v></cell><cell r="G166" t="str"><v>PLACA DE IDENTIFICACAO DE OBRA PUBLICA, INCLUSIVE PINTURA, ESTRUTURA, SUPORTE DE MADEIRA EM PECAS DE MADEIRA SERRADA DE (7,5 X 7,5)CM E TRANSPORTE. FORNECIMENTO E COLOCACAO.</v></cell><cell r="H166" t="str"><v>M2</v></cell><cell r="I166"><v>333.85</v></cell><cell r="J166"><v>333.85</v></cell></row><row r="167"><cell r="F167" t="str"><v>AD20.25.0310</v></cell><cell r="G167" t="str"><v>PLACA DE IDENTIFICACAO DE OBRA PUBLICA, CONFECCIONADO EM CHAPA DE PET 2,0MM, FUNDO, TEXTOS E SIMBOLOS EM VINIL AUTO ADESIVO E ESTRUTURA DE REQUADRO, SUPORTE ESTRUTURADO EM PECA DE MADEIRA SERRADA DE (7,5 X 7,5)CM PINTADO, INCLUSIVE TRANSPORTE. FORNECIMENTO E COLOCACAO.</v></cell><cell r="H167" t="str"><v>M2</v></cell><cell r="I167"><v>368.13</v></cell><cell r="J167"><v>368.13</v></cell></row><row r="168"><cell r="F168" t="str"><v>AD20.25.0350</v></cell><cell r="G168" t="str"><v>SEMAFORO PARA SINALIZACAO DE OBRA NA VIA PUBLICA, COMPREENDENDO EXCLUSIVAMENTE O SERVICO E RETIRADA.</v></cell><cell r="H168" t="str"><v>UN</v></cell><cell r="I168"><v>10</v></cell><cell r="J168"><v>10</v></cell></row><row r="169"><cell r="F169" t="str"><v>AD20.25.0400</v></cell><cell r="G169" t="str"><v>SEMAFORO PARA SINALIZACAO DE OBRA NA VIA PUBLICA, COMPREENDENDO O FORNECIMENTO DO SEMAFORO, DO SUPORTE DE MADEIRA E DO MATERIAL ELETRICO. EXCLUSIVE A COLOCACAO E RETIRADA.</v></cell><cell r="H169" t="str"><v>UN</v></cell><cell r="I169"><v>28.49</v></cell><cell r="J169"><v>28.69</v></cell></row><row r="170"><cell r="F170" t="str"><v>AD24.05.0050</v></cell><cell r="G170" t="str"><v>ALUGUEL DE BALIZADOR VAGALUME, EQUIPADO COM PISCA ALERTA E PAINEIS DE FITA REFLETIVA PADRAO ENGENHARIA COM ALTURA DE 1,32M, DE ACORDO COM O MANUAL DO DNSR E CET-RIO, INCLUINDO MANUTENCAO, PRIMEIRA COLOCACAO E RETIRADA DA OBRA.(DESONERADO)</v></cell><cell r="H170" t="str"><v>UN.MES</v></cell><cell r="I170"><v>75</v></cell><cell r="J170"><v>75</v></cell></row><row r="171"><cell r="F171" t="str"><v>AD24.05.0150</v></cell><cell r="G171" t="str"><v>ALUGUEL DE CAVALETE MINICADE, EQUIPADO COM PAINEIS REFLETIVOS DE ALTA INTENSIDADE E UM PISCA ALERTA COM CELULA FOTO-ELETRICA, ALIMENTADA POR 2 BATERIAS DE 6V (DISPENSA O USO DE GERADOR).(DESONERADO)</v></cell><cell r="H171" t="str"><v>UN.MES</v></cell><cell r="I171"><v>41</v></cell><cell r="J171"><v>41</v></cell></row><row r="172"><cell r="F172" t="str"><v>AD24.05.0200</v></cell><cell r="G172" t="str"><v>ALUGUEL DE CAVALETE PLASTICO UNIVERSAL DE POLIETILENO DE ALTO IMPACTO, NA COR BRANCA, COM PAINEIS DE FITA REFLETIVA NA DIMENSOES (1,15X0,61)M, PERMITINDO ADAPTACAO DE ATE 2 PISCAS ALERTAS E PLACAS DE SINALIZACOES DIVERSAS, DE ACORDO COM O MANUAL DO DNSR E CET-RIO, COM MAIS ACESSORIOS, INCLUINDO 1 PISCA ALERTA, PRIMEIRA COLOCACAO E RETIRADA NO FINAL DA OBRA.(DESONERADO)</v></cell><cell r="H172" t="str"><v>UN.MES</v></cell><cell r="I172"><v>52</v></cell><cell r="J172"><v>52</v></cell></row><row r="173"><cell r="F173" t="str"><v>AD24.05.0250</v></cell><cell r="G173" t="str"><v>ALUGUEL DE CONE CANALIZADOR EMPILHAVEL T-TOPDE DE ALTA DENSIDADE DE POLIETILENO INQUEBRAVEL, COM 1,06M DE ALTURA E 0,33M DE FAIXA REFLETIVA COM BASE DE BORRACHA REMOVIVEL, PERMITINDO PRESTACAO DE PISCA ALERTA, DE ACORDO COM O MANUAL DO DNSR E CET-RIO, COM MAIS ACESSORIOS, INCLUINDO MANUTENCAO, COLOCACAO E RETIRADA NO FINAL DA OBRA, EXCLUINDO O PISCA ALERTA.(DESONERADO)</v></cell><cell r="H173" t="str"><v>UN.MES</v></cell><cell r="I173"><v>49.2</v></cell><cell r="J173"><v>49.2</v></cell></row><row r="174"><cell r="F174" t="str"><v>AD24.05.0300</v></cell><cell r="G174" t="str"><v>ALUGUEL DE PISCA ALERTA PARA ADAPTACAO EM CONES CANALIZADORES E CAVALETES.(DESONERADO)</v></cell><cell r="H174" t="str"><v>UN.MES</v></cell><cell r="I174"><v>28.94</v></cell><cell r="J174"><v>28.94</v></cell></row><row r="175"><cell r="F175" t="str"><v>AD24.05.0350</v></cell><cell r="G175" t="str"><v>ALUGUEL DE PLACAS DE SINALIZACAO DE OBRAS, REFLETIVAS, REVESTIDAS COM PELICULA REFLETIVA GRAU TECNICO.(DESONERADO)</v></cell><cell r="H175" t="str"><v>M2.MES</v></cell><cell r="I175"><v>27</v></cell><cell r="J175"><v>27</v></cell></row><row r="176"><cell r="F176" t="str"><v>AD24.05.0450</v></cell><cell r="G176" t="str"><v>ROLO DE TELA PLASTICA, NAS DIMENSOES DE (50X1,20)M, NA COR LARANJA, SENDO UTILIZADA 2 VEZES. FORNECIMENTO.(DESONERADO)</v></cell><cell r="H176" t="str"><v>M</v></cell><cell r="I176"><v>0.67</v></cell><cell r="J176"><v>0.69</v></cell></row><row r="177"><cell r="F177" t="str"><v>AD24.05.0500</v></cell><cell r="G177" t="str"><v>PROTECAO DE CANTEIRO DE OBRA EM AREAS PUBLICAS, COMPREENDENDO TELA PLASTICA, ESTRUTURA DE MADEIRA A CADA 3M DE DISTANCIA COM BASE DE CONCRETO, UTILIZACAO 2 VEZES.(DESONERADO)</v></cell><cell r="H177" t="str"><v>M</v></cell><cell r="I177"><v>12.85</v></cell><cell r="J177"><v>12.88</v></cell></row><row r="178"><cell r="F178" t="str"><v>AD25.05.0050</v></cell><cell r="G178" t="str"><v>ALUGUEL DE BALIZADOR VAGALUME, EQUIPADO COM PISCA ALERTA E PAINEIS DE FITA REFLETIVA PADRAO ENGENHARIA COM ALTURA DE 1,32M, DE ACORDO COM O MANUAL DO DNSR E CET-RIO, INCLUINDO MANUTENCAO, PRIMEIRA COLOCACAO E RETIRADA DA OBRA.</v></cell><cell r="H178" t="str"><v>UN.MES</v></cell><cell r="I178"><v>75</v></cell><cell r="J178"><v>75</v></cell></row><row r="179"><cell r="F179" t="str"><v>AD25.05.0150</v></cell><cell r="G179" t="str"><v>ALUGUEL DE CAVALETE MINICADE, EQUIPADO COM PAINEIS REFLETIVOS DE ALTA INTENSIDADE E UM PISCA ALERTA COM CELULA FOTO-ELETRICA, ALIMENTADA POR 2 BATERIAS DE 6V (DISPENSA O USO DE GERADOR).</v></cell><cell r="H179" t="str"><v>UN.MES</v></cell><cell r="I179"><v>41</v></cell><cell r="J179"><v>41</v></cell></row><row r="180"><cell r="F180" t="str"><v>AD25.05.0200</v></cell><cell r="G180" t="str"><v>ALUGUEL DE CAVALETE PLASTICO UNIVERSAL DE POLIETILENO DE ALTO IMPACTO, NA COR BRANCA, COM PAINEIS DE FITA REFLETIVA NA DIMENSOES (1,15X0,61)M, PERMITINDO ADAPTACAO DE ATE 2 PISCAS ALERTAS E PLACAS DE SINALIZACOES DIVERSAS, DE ACORDO COM O MANUAL DO DNSR E CET-RIO, COM MAIS ACESSORIOS, INCLUINDO 1 PISCA ALERTA, PRIMEIRA COLOCACAO E RETIRADA NO FINAL DA OBRA.</v></cell><cell r="H180" t="str"><v>UN.MES</v></cell><cell r="I180"><v>52</v></cell><cell r="J180"><v>52</v></cell></row><row r="181"><cell r="F181" t="str"><v>AD25.05.0250</v></cell><cell r="G181" t="str"><v>ALUGUEL DE CONE CANALIZADOR EMPILHAVEL T-TOPDE DE ALTA DENSIDADE DE POLIETILENO INQUEBRAVEL, COM 1,06M DE ALTURA E 0,33M DE FAIXA REFLETIVA COM BASE DE BORRACHA REMOVIVEL, PERMITINDO PRESTACAO DE PISCA ALERTA, DE ACORDO COM O MANUAL DO DNSR E CET-RIO, COM MAIS ACESSORIOS, INCLUINDO MANUTENCAO, COLOCACAO E RETIRADA NO FINAL DA OBRA, EXCLUINDO O PISCA ALERTA.</v></cell><cell r="H181" t="str"><v>UN.MES</v></cell><cell r="I181"><v>49.2</v></cell><cell r="J181"><v>49.2</v></cell></row><row r="182"><cell r="F182" t="str"><v>AD25.05.0300</v></cell><cell r="G182" t="str"><v>ALUGUEL DE PISCA ALERTA PARA ADAPTACAO EM CONES CANALIZADORES E CAVALETES.</v></cell><cell r="H182" t="str"><v>UN.MES</v></cell><cell r="I182"><v>28.94</v></cell><cell r="J182"><v>28.94</v></cell></row><row r="183"><cell r="F183" t="str"><v>AD25.05.0350</v></cell><cell r="G183" t="str"><v>ALUGUEL DE PLACAS DE SINALIZACAO DE OBRAS, REFLETIVAS, REVESTIDAS COM PELICULA REFLETIVA GRAU TECNICO.</v></cell><cell r="H183" t="str"><v>M2.MES</v></cell><cell r="I183"><v>27</v></cell><cell r="J183"><v>27</v></cell></row><row r="184"><cell r="F184" t="str"><v>AD25.05.0450</v></cell><cell r="G184" t="str"><v>ROLO DE TELA PLASTICA, NAS DIMENSOES DE (50X1,20)M, NA COR LARANJA, SENDO UTILIZADA 2 VEZES. FORNECIMENTO.</v></cell><cell r="H184" t="str"><v>M</v></cell><cell r="I184"><v>0.67</v></cell><cell r="J184"><v>0.69</v></cell></row><row r="185"><cell r="F185" t="str"><v>AD25.05.0500</v></cell><cell r="G185" t="str"><v>PROTECAO DE CANTEIRO DE OBRA EM AREAS PUBLICAS, COMPREENDENDO TELA PLASTICA, ESTRUTURA DE MADEIRA A CADA 3M DE DISTANCIA COM BASE DE CONCRETO, UTILIZACAO 2 VEZES.</v></cell><cell r="H185" t="str"><v>M</v></cell><cell r="I185"><v>13.34</v></cell><cell r="J185"><v>13.36</v></cell></row><row r="186"><cell r="F186" t="str"><v>AD29.05.0050</v></cell><cell r="G186" t="str"><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RELATORIO.(DESONERADO)</v></cell><cell r="H186" t="str"><v>UN</v></cell><cell r="I186"><v>987.71</v></cell><cell r="J186"><v>987.85</v></cell></row><row r="187"><cell r="F187" t="str"><v>AD29.05.0100</v></cell><cell r="G187" t="str"><v>RELATORIO DE IMPLANTACAO E ACOMPANHAMENTO (RIA) DO PGRCC, INCLUINDO A APRESENTACAO DOS COMPROVANTES DO TRANSPORTE E DESTINACAO FINAL DOS RCC (CLASSES A, B, C E D), LISTA DE TREINAMENTOS DOS FUNCIONARIOS E REGISTRO FOTOGRAFICO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 (DESONERADO)</v></cell><cell r="H187" t="str"><v>UN</v></cell><cell r="I187"><v>937.93</v></cell><cell r="J187"><v>938.07</v></cell></row><row r="188"><cell r="F188" t="str"><v>AD29.05.0200</v></cell><cell r="G188" t="str"><v>RELATORIO TECNICO CADASTRAL DE ESTRUTURAS DE DRENAGEM EM ENCOSTAS, CONFORME MODELO GEO-RIO. INCLUIDO VISTORIA EM CAMPO, DESENHOS DIGITAIS GEORREFERENCIADOS E COTADOS DA ESTRUTURA E REGISTRO FOTOGRAFICO.(DESONERADO)</v></cell><cell r="H188" t="str"><v>M</v></cell><cell r="I188"><v>4.89</v></cell><cell r="J188"><v>4.89</v></cell></row><row r="189"><cell r="F189" t="str"><v>AD29.05.0300</v></cell><cell r="G189" t="str"><v>RELATORIO TECNICO CADASTRAL DE ESTRUTURAS DE CONTENCAO EM ENCOSTAS, CONFORME MODELO GEO-RIO. INCLUIDO VISTORIA EM CAMPO, DESENHOS DIGITAIS GEORREFERENCIADOS E COTADOS DA ESTRUTURA E REGISTRO FOTOGRAFICO.(DESONERADO)</v></cell><cell r="H189" t="str"><v>M2</v></cell><cell r="I189"><v>7.42</v></cell><cell r="J189"><v>7.42</v></cell></row><row r="190"><cell r="F190" t="str"><v>AD30.05.0050</v></cell><cell r="G190" t="str"><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cell><cell r="H190" t="str"><v>UN</v></cell><cell r="I190"><v>1100.06</v></cell><cell r="J190"><v>1100.2</v></cell></row><row r="191"><cell r="F191" t="str"><v>AD30.05.0100</v></cell><cell r="G191" t="str"><v>RELATORIO DE IMPLANTACAO E ACOMPANHAMENTO (RIA) DO PGRCC, INCLUINDO A APRESENTACAO DOS COMPROVANTES DO TRANSPORTE E DESTINACAO FINAL DOS RCC (CLASSES A, B, C E D), LISTA DE TREINAMENTOS DOS FUNCIONARIOS E REGISTRO FOTOGRAFICO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v></cell><cell r="H191" t="str"><v>UN</v></cell><cell r="I191"><v>1038.04</v></cell><cell r="J191"><v>1038.18</v></cell></row><row r="192"><cell r="F192" t="str"><v>AD30.05.0200</v></cell><cell r="G192" t="str"><v>RELATORIO TECNICO CADASTRAL DE ESTRUTURAS DE DRENAGEM EM ENCOSTAS, CONFORME MODELO GEO-RIO. INCLUIDO VISTORIA EM CAMPO, DESENHOS DIGITAIS GEORREFERENCIADOS E COTADOS DA ESTRUTURA E REGISTRO FOTOGRAFICO.</v></cell><cell r="H192" t="str"><v>M</v></cell><cell r="I192"><v>5.22</v></cell><cell r="J192"><v>5.22</v></cell></row><row r="193"><cell r="F193" t="str"><v>AD30.05.0300</v></cell><cell r="G193" t="str"><v>RELATORIO TECNICO CADASTRAL DE ESTRUTURAS DE CONTENCAO EM ENCOSTAS, CONFORME MODELO GEO-RIO. INCLUIDO VISTORIA EM CAMPO, DESENHOS DIGITAIS GEORREFERENCIADOS E COTADOS DA ESTRUTURA E REGISTRO FOTOGRAFICO.</v></cell><cell r="H193" t="str"><v>M2</v></cell><cell r="I193"><v>8.02</v></cell><cell r="J193"><v>8.02</v></cell></row><row r="194"><cell r="F194" t="str"><v>AD34.05.0050</v></cell><cell r="G194" t="str"><v>CARGA DAS PARTICULAS (PMB-565).(DESONERADO)</v></cell><cell r="H194" t="str"><v>UN</v></cell><cell r="I194"><v>107.89</v></cell><cell r="J194"><v>107.89</v></cell></row><row r="195"><cell r="F195" t="str"><v>AD34.05.0053</v></cell><cell r="G195" t="str"><v>DESEMULSIBILIDADE (PMB-580).(DESONERADO)</v></cell><cell r="H195" t="str"><v>UN</v></cell><cell r="I195"><v>103.77</v></cell><cell r="J195"><v>103.77</v></cell></row><row r="196"><cell r="F196" t="str"><v>AD34.05.0056</v></cell><cell r="G196" t="str"><v>PENETRACAO A 25OC, 100G, 5S (MB-107).(DESONERADO)</v></cell><cell r="H196" t="str"><v>UN</v></cell><cell r="I196"><v>88.95</v></cell><cell r="J196"><v>88.95</v></cell></row><row r="197"><cell r="F197" t="str"><v>AD34.05.0059</v></cell><cell r="G197" t="str"><v>PONTO DE FULGOR CLEVELAND (MB-90).(DESONERADO)</v></cell><cell r="H197" t="str"><v>UN</v></cell><cell r="I197"><v>74.12</v></cell><cell r="J197"><v>74.12</v></cell></row><row r="198"><cell r="F198" t="str"><v>AD34.05.0062</v></cell><cell r="G198" t="str"><v>VISCOSIDADE SSF A CADA TEMPERATURA, PARA EMULSAO (PMB-581 A 512).(DESONERADO)</v></cell><cell r="H198" t="str"><v>UN</v></cell><cell r="I198"><v>96.36</v></cell><cell r="J198"><v>96.36</v></cell></row><row r="199"><cell r="F199" t="str"><v>AD34.10.0050</v></cell><cell r="G199" t="str"><v>ENSAIO NORMAL COMPLETO (MB-1).(DESONERADO)</v></cell><cell r="H199" t="str"><v>UN</v></cell><cell r="I199"><v>2289.61</v></cell><cell r="J199"><v>2289.61</v></cell></row><row r="200"><cell r="F200" t="str"><v>AD34.10.0100</v></cell><cell r="G200" t="str"><v>ENSAIO QUIMICO COMPLETO DE CIMENTO.(DESONERADO)</v></cell><cell r="H200" t="str"><v>UN</v></cell><cell r="I200"><v>1326</v></cell><cell r="J200"><v>1326</v></cell></row><row r="201"><cell r="F201" t="str"><v>AD34.15.0050</v></cell><cell r="G201" t="str"><v>CONTROLE TECNOLOGICO DE OBRAS EM CONCRETO ARMADO, CONSIDERANDO-SE APENAS O CONTROLE DO CONCRETO E CONSTANDO DE COLETA, MOLDAGEM E CAPEAMENTO DE CORPOS DE PROVA, TRANSPORTE ATE 50KM, ENSAIOS DE RESISTENCIA A COMPRESSAO AOS 28 DIAS E "SLUMP TEST", MEDIDO POR M3 DE CONCRETO COLOCADO NAS FORMAS.(DESONERADO)</v></cell><cell r="H201" t="str"><v>M3</v></cell><cell r="I201"><v>24.38</v></cell><cell r="J201"><v>24.38</v></cell></row><row r="202"><cell r="F202" t="str"><v>AD34.15.0100</v></cell><cell r="G202" t="str"><v>ENSAIO DE RESISTENCIA A COMPRESSAO DE CORPO DE PROVA CILINDRICO (15X30)CM, EXCLUSIVE O TRANSPORTE.(DESONERADO)</v></cell><cell r="H202" t="str"><v>UN</v></cell><cell r="I202"><v>42.97</v></cell><cell r="J202"><v>42.97</v></cell></row><row r="203"><cell r="F203" t="str"><v>AD34.15.0150</v></cell><cell r="G203" t="str"><v>MOLDAGEM E COLETA DE CORPO DE PROVA DE CONCRETO E TRANSPORTE A 50KM, POR TOPO.(DESONERADO)</v></cell><cell r="H203" t="str"><v>UN</v></cell><cell r="I203"><v>36.96</v></cell><cell r="J203"><v>36.96</v></cell></row><row r="204"><cell r="F204" t="str"><v>AD34.15.0200</v></cell><cell r="G204" t="str"><v>REMATE E CAPEAMENTO DE CORPO DE PROVA, EXCLUSIVE O TRANSPORTE.(DESONERADO)</v></cell><cell r="H204" t="str"><v>UN</v></cell><cell r="I204"><v>12.42</v></cell><cell r="J204"><v>12.42</v></cell></row><row r="205"><cell r="F205" t="str"><v>AD34.20.0050</v></cell><cell r="G205" t="str"><v>ANALISE GRANULOMETRICA APOS EXTRACAO DO LIGANTE.(DESONERADO)</v></cell><cell r="H205" t="str"><v>UN</v></cell><cell r="I205"><v>259.43</v></cell><cell r="J205"><v>259.43</v></cell></row><row r="206"><cell r="F206" t="str"><v>AD34.20.0053</v></cell><cell r="G206" t="str"><v>DENSIDADE APARENTE (DPTM-77/63).(DESONERADO)</v></cell><cell r="H206" t="str"><v>UN</v></cell><cell r="I206"><v>74.12</v></cell><cell r="J206"><v>74.12</v></cell></row><row r="207"><cell r="F207" t="str"><v>AD34.20.0056</v></cell><cell r="G207" t="str"><v>DETERMINACAO, COM AUXILIO DE SONDA ROTATIVA, DA DENSIDADE DE MISTURA COMPACTADA, POR CORPO DE PROVA.(DESONERADO)</v></cell><cell r="H207" t="str"><v>UN</v></cell><cell r="I207"><v>74.12</v></cell><cell r="J207"><v>74.12</v></cell></row><row r="208"><cell r="F208" t="str"><v>AD34.20.0059</v></cell><cell r="G208" t="str"><v>DETERMINACAO DA ESTABILIDADE E FLUENCIA MARSHALL (DPTM-43/64).(DESONERADO)</v></cell><cell r="H208" t="str"><v>UN</v></cell><cell r="I208"><v>170.49</v></cell><cell r="J208"><v>170.49</v></cell></row><row r="209"><cell r="F209" t="str"><v>AD34.20.0062</v></cell><cell r="G209" t="str"><v>DETERMINACAO DO TEOR DE BETUME (DBTM-53/63).(DESONERADO)</v></cell><cell r="H209" t="str"><v>UN</v></cell><cell r="I209"><v>259.43</v></cell><cell r="J209"><v>259.43</v></cell></row><row r="210"><cell r="F210" t="str"><v>AD34.20.0065</v></cell><cell r="G210" t="str"><v>FADIGA POR COMPRESSAO DIAMETRAL.(DESONERADO)</v></cell><cell r="H210" t="str"><v>UN</v></cell><cell r="I210"><v>3104.97</v></cell><cell r="J210"><v>3104.97</v></cell></row><row r="211"><cell r="F211" t="str"><v>AD34.20.0068</v></cell><cell r="G211" t="str"><v>FADIGA POR FLEXAO (VIGOTA).(DESONERADO)</v></cell><cell r="H211" t="str"><v>UN</v></cell><cell r="I211"><v>7243.56</v></cell><cell r="J211"><v>7243.56</v></cell></row><row r="212"><cell r="F212" t="str"><v>AD34.20.0071</v></cell><cell r="G212" t="str"><v>MODULO RESILIENTE POR COMPRESSAO DIAMETRAL.(DESONERADO)</v></cell><cell r="H212" t="str"><v>UN</v></cell><cell r="I212"><v>476.04</v></cell><cell r="J212"><v>476.04</v></cell></row><row r="213"><cell r="F213" t="str"><v>AD34.20.0074</v></cell><cell r="G213" t="str"><v>MODULO RESILIENTE POR FLEXAO (VIGOTA).(DESONERADO)</v></cell><cell r="H213" t="str"><v>UN</v></cell><cell r="I213"><v>994.09</v></cell><cell r="J213"><v>994.09</v></cell></row><row r="214"><cell r="F214" t="str"><v>AD34.20.0077</v></cell><cell r="G214" t="str"><v>RECUPERACAO DO LIGANTE (ABSON).(DESONERADO)</v></cell><cell r="H214" t="str"><v>UN</v></cell><cell r="I214"><v>519.69</v></cell><cell r="J214"><v>519.69</v></cell></row><row r="215"><cell r="F215" t="str"><v>AD34.25.0050</v></cell><cell r="G215" t="str"><v>ENSAIO DE CISALHAMENTO DIRETO, EM JUNTAS (DIACLASES), EM LABORATORIO, COM CONTROLE DE DESLOCAMENTO CISALHANTE E DA TENSAO NORMAL APLICADA, ATRAVES DE SISTEMA DE AQUISICAO DE DADOS AUTOMATICO, PARA 5 NIVEIS DE TENSAO NORMAL, INCLUINDO A PREPARACAO DA AMOSTRA POR CORPO DE PROVA E DE RELATORIO, EXCLUINDO A EXTRACAO DA AMOSTRA ORIENTADA.(DESONERADO)</v></cell><cell r="H215" t="str"><v>UN</v></cell><cell r="I215"><v>1668.61</v></cell><cell r="J215"><v>1668.61</v></cell></row><row r="216"><cell r="F216" t="str"><v>AD34.25.0100</v></cell><cell r="G216" t="str"><v>ENSAIO PARA DETERMINACAO DE MODULO DE DEFORMACAO, COEFICIENTE DE POISSON E RESISTENCIA A COMPRESSAO, EM CORPOS DE PROVA DE ROCHA, NOS DIAMETROS N ATE H, EXCLUINDO A PREPARACAO DA AMOSTRA, POR CORPO DE PROVA.(DESONERADO)</v></cell><cell r="H216" t="str"><v>UN</v></cell><cell r="I216"><v>241.31</v></cell><cell r="J216"><v>241.31</v></cell></row><row r="217"><cell r="F217" t="str"><v>AD34.25.0150</v></cell><cell r="G217" t="str"><v>ENSAIO PARA DETERMINACAO DA RESISTENCIA A COMPRESSAO SIMPLES AXIAL, EM CORPOS DE PROVA EM ROCHA, COM DIAMETRO ENTRE N ATE H, EXCLUINDO A PREPARACAO DA AMOSTRA.(DESONERADO)</v></cell><cell r="H217" t="str"><v>UN</v></cell><cell r="I217"><v>148.33</v></cell><cell r="J217"><v>148.33</v></cell></row><row r="218"><cell r="F218" t="str"><v>AD34.25.0200</v></cell><cell r="G218" t="str"><v>ENSAIO DE SPT, COM AMOSTRADOR PADRAO, DURANTE SONDAGEM ROTATIVA MISTA, QUALQUER DIAMETRO, QUALQUER PROFUNDIDADE, POR ENSAIO.(DESONERADO)</v></cell><cell r="H218" t="str"><v>UN</v></cell><cell r="I218"><v>54.71</v></cell><cell r="J218"><v>54.71</v></cell></row><row r="219"><cell r="F219" t="str"><v>AD34.25.0250</v></cell><cell r="G219" t="str"><v>PREPARACAO DE CORPOS DE PROVA, EM ROCHA, COM SERRA DIAMANTADA, INCLUINDO RETIFICACAO DE TOPO, BASE E GERATRIZ, NOS DIAMETROS DE N ATE H, POR CORPO DE PROVA.(DESONERADO)</v></cell><cell r="H219" t="str"><v>UN</v></cell><cell r="I219"><v>74.12</v></cell><cell r="J219"><v>74.12</v></cell></row><row r="220"><cell r="F220" t="str"><v>AD34.30.0050</v></cell><cell r="G220" t="str"><v>AVALIACAO DA ESPESSURA DE CARBONATACAO, POR PONTO, EM ESTRUTURAS DE CONCRETO ARMADO OU PROTENDIDO, ATRAVES DE ASPERSAO DE SOLUCAO DE FENOLFTALEINA, INCLUSIVE COLETA DA AMOSTRA.(DESONERADO)</v></cell><cell r="H220" t="str"><v>UN</v></cell><cell r="I220"><v>312.54</v></cell><cell r="J220"><v>312.54</v></cell></row><row r="221"><cell r="F221" t="str"><v>AD34.30.0150</v></cell><cell r="G221" t="str"><v>DETERMINACAO DO INDICE DE VAZIOS, MASSA ESPECIFICA E CAPACIDADE DE ABSORCAO DO CONCRETO, ATRAVES DE CORPO DE PROVA RETIRADO EM ESTRUTURAS DE CONCRETO ARMADO OU PROTENDIDO, CONFORME NBR 9778, INCLUSIVE COLETA DA AMOSTRA.(DESONERADO)</v></cell><cell r="H221" t="str"><v>UN</v></cell><cell r="I221"><v>602.03</v></cell><cell r="J221"><v>602.03</v></cell></row><row r="222"><cell r="F222" t="str"><v>AD34.30.0200</v></cell><cell r="G222" t="str"><v>DETERMINACAO DE TEOR DE CLORETOS, POR AMOSTRA, EM ESTRUTURAS DE CONCRETO ARMADO OU PROTENDIDO, CONFORME NORMA DA ACI-318/31-BR36, INCLUSIVE COLETA DA AMOSTRA.(DESONERADO)</v></cell><cell r="H222" t="str"><v>UN</v></cell><cell r="I222"><v>337.9</v></cell><cell r="J222"><v>337.9</v></cell></row><row r="223"><cell r="F223" t="str"><v>AD34.30.0250</v></cell><cell r="G223" t="str"><v>DETERMINACAO DO TEOR DE SULFATOS, POR AMOSTRA, EM ESTRUTURAS DE CONCRETO ARMADO OU PROTENDIDO, CONFORME BOLETIM NO 25 DO IPT, INCLUSIVE COLETA DA AMOSTRA.(DESONERADO)</v></cell><cell r="H223" t="str"><v>UN</v></cell><cell r="I223"><v>337.9</v></cell><cell r="J223"><v>337.9</v></cell></row><row r="224"><cell r="F224" t="str"><v>AD34.30.0300</v></cell><cell r="G224" t="str"><v>EXTRACAO DE CORPO DE PROVA DE CONCRETO, DIAMETRO DE 4", COM CORTE, PREPARO E ENSAIOS DE COMPRESSAO AXIAL, PARA DETERMINACAO DA RESISTENCIA DO CONCRETO EM ESTRUTURAS DE CONCRETO, ARMADO OU PROTENDIDO, CONFORME NBR-7680 E NBR-5739, INCLUSIVE COLETA DA AMOSTRA.(DESONERADO)</v></cell><cell r="H224" t="str"><v>UN</v></cell><cell r="I224"><v>564.02</v></cell><cell r="J224"><v>564.02</v></cell></row><row r="225"><cell r="F225" t="str"><v>AD34.30.0350</v></cell><cell r="G225" t="str"><v>RECONSTITUICAO DO TRACO DE CONCRETO, POR AMOSTRA, ATRAVES DE CORPOS DE PROVAS RETIRADOS EM ESTRUTURAS DE CONCRETO ARMADO OU PROTENDIDO, CONFORME BOLETIM NO 25 DO IPT, INCLUSIVE COLETA DE AMOSTRA.(DESONERADO)</v></cell><cell r="H225" t="str"><v>UN</v></cell><cell r="I225"><v>1759.65</v></cell><cell r="J225"><v>1759.65</v></cell></row><row r="226"><cell r="F226" t="str"><v>AD34.30.0400</v></cell><cell r="G226" t="str"><v>VERIFICACAO DO POTENCIAL DE CORROSAO DA ARMADURA (POR ENSAIO, AREA DE 2M2) EM ESTRUTURA DE CONCRETO ARMADO OU PROTENDIDO, CONFORME NORMA ASTM-C-868/87, INCLUSIVE COLETA DA AMOSTRA.(DESONERADO)</v></cell><cell r="H226" t="str"><v>UN</v></cell><cell r="I226"><v>1201.2</v></cell><cell r="J226"><v>1201.2</v></cell></row><row r="227"><cell r="F227" t="str"><v>AD34.35.0050</v></cell><cell r="G227" t="str"><v>AMOSTRA INDEFORMADA EM BLOCO.(DESONERADO)</v></cell><cell r="H227" t="str"><v>UN</v></cell><cell r="I227"><v>146.46</v></cell><cell r="J227"><v>146.01</v></cell></row><row r="228"><cell r="F228" t="str"><v>AD34.35.0100</v></cell><cell r="G228" t="str"><v>ENSAIO DE AMOSTRA DE AREIA.(DESONERADO)</v></cell><cell r="H228" t="str"><v>UN</v></cell><cell r="I228"><v>1319.41</v></cell><cell r="J228"><v>1319.41</v></cell></row><row r="229"><cell r="F229" t="str"><v>AD34.35.0150</v></cell><cell r="G229" t="str"><v>ENSAIO DE AMOSTRA DE MATERIAL PETREO.(DESONERADO)</v></cell><cell r="H229" t="str"><v>UN</v></cell><cell r="I229"><v>99.66</v></cell><cell r="J229"><v>99.66</v></cell></row><row r="230"><cell r="F230" t="str"><v>AD34.35.0200</v></cell><cell r="G230" t="str"><v>ENSAIO DE COMPACTACAO COM ENERGIA PROCTOR INTERMEDIARIO, CONFORME AS RECOMENDACOES DA NBR7182 E DA NBR6457.(DESONERADO)</v></cell><cell r="H230" t="str"><v>UN</v></cell><cell r="I230"><v>380.5</v></cell><cell r="J230"><v>380.5</v></cell></row><row r="231"><cell r="F231" t="str"><v>AD34.35.0250</v></cell><cell r="G231" t="str"><v>ENSAIO DE COMPACTACAO COM ENERGIA PROCTOR MODIFICADO, CONFORME AS RECOMENDACOES DA NBR7182 E DA NBR6457.(DESONERADO)</v></cell><cell r="H231" t="str"><v>UN</v></cell><cell r="I231"><v>443.1</v></cell><cell r="J231"><v>443.1</v></cell></row><row r="232"><cell r="F232" t="str"><v>AD34.35.0300</v></cell><cell r="G232" t="str"><v>ENSAIO DE COMPACTACAO COM ENERGIA PROCTOR NORMAL, CONFORME RECOMENDACOES DA NBR 7182 E NBR 6457.(DESONERADO)</v></cell><cell r="H232" t="str"><v>UN</v></cell><cell r="I232"><v>317.09</v></cell><cell r="J232"><v>317.09</v></cell></row><row r="233"><cell r="F233" t="str"><v>AD34.35.0350</v></cell><cell r="G233" t="str"><v>ENSAIO DE COMPRESSAO NAO CONFINADA EM AMOSTRA NATURAL DE SOLO, CONFORME RECOMENDACOES DA NBR12770.(DESONERADO)</v></cell><cell r="H233" t="str"><v>UN</v></cell><cell r="I233"><v>164.72</v></cell><cell r="J233"><v>164.72</v></cell></row><row r="234"><cell r="F234" t="str"><v>AD34.35.0400</v></cell><cell r="G234" t="str"><v>ENSAIO DE COMPRESSAO SIMPLES EM AMOSTRA MOLDADA.(DESONERADO)</v></cell><cell r="H234" t="str"><v>UN</v></cell><cell r="I234"><v>164.72</v></cell><cell r="J234"><v>164.72</v></cell></row><row r="235"><cell r="F235" t="str"><v>AD34.35.0450</v></cell><cell r="G235" t="str"><v>ENSAIO DE PALHETA VANE TESTE.(DESONERADO)</v></cell><cell r="H235" t="str"><v>UN</v></cell><cell r="I235"><v>116.63</v></cell><cell r="J235"><v>116.63</v></cell></row><row r="236"><cell r="F236" t="str"><v>AD34.35.0500</v></cell><cell r="G236" t="str"><v>ENSAIO DE PERDA D'AGUA, SONDAGEM ROTATIVA EM ROCHA.(DESONERADO)</v></cell><cell r="H236" t="str"><v>UN</v></cell><cell r="I236"><v>108.95</v></cell><cell r="J236"><v>108.95</v></cell></row><row r="237"><cell r="F237" t="str"><v>AD34.35.0550</v></cell><cell r="G237" t="str"><v>ENSAIO PARA DETERMINACAO DO COEFICIENTE DE PERMEABILIDADE, EM AMOSTRA ARGILOSA MOLDADA, A CARGA VARIAVEL, CONFORME NBR14545.(DESONERADO)</v></cell><cell r="H237" t="str"><v>UN</v></cell><cell r="I237"><v>253.67</v></cell><cell r="J237"><v>253.67</v></cell></row><row r="238"><cell r="F238" t="str"><v>AD34.35.0600</v></cell><cell r="G238" t="str"><v>ENSAIO PARA DETERMINACAO DO COEFICIENTE DE PERMEABILIDADE, EM AMOSTRA ARGILOSA NATURAL, A CARGA VARIAVEL, CONFORME NBR14545.(DESONERADO)</v></cell><cell r="H238" t="str"><v>UN</v></cell><cell r="I238"><v>253.67</v></cell><cell r="J238"><v>253.67</v></cell></row><row r="239"><cell r="F239" t="str"><v>AD34.35.0650</v></cell><cell r="G239" t="str"><v>ENSAIO PARA DETERMINACAO DE COEFICIENTE DE PERMEABILIDADE, EM AMOSTRA GRANULAR NATURAL, A CARGA CONSTANTE, CONFORME NBR13292.(DESONERADO)</v></cell><cell r="H239" t="str"><v>UN</v></cell><cell r="I239"><v>247.08</v></cell><cell r="J239"><v>247.08</v></cell></row><row r="240"><cell r="F240" t="str"><v>AD34.35.0700</v></cell><cell r="G240" t="str"><v>ENSAIO PARA DETERMINACAO DO INDICE SUPORTE CALIFORNIA (CBR) - 5 PONTOS - OBTIDO COM ENERGIA PROCTOR INTERMEDIARIO, ATRAVES DE, NO MINIMO, 5 CORPOS DE PROVA, CONFORME RECOMENDACAO DA NBR9895, NBR6457, NBR7182.(DESONERADO)</v></cell><cell r="H240" t="str"><v>UN</v></cell><cell r="I240"><v>1330.11</v></cell><cell r="J240"><v>1330.11</v></cell></row><row r="241"><cell r="F241" t="str"><v>AD34.35.0750</v></cell><cell r="G241" t="str"><v>ENSAIO PARA DETERMINACAO DO INDICE SUPORTE CALIFORNIA (CBR) - 5 PONTOS - OBTIDO COM ENERGIA PROCTOR MODIFICADO, ATRAVES DE, NO MINIMO, 5 CORPOS DE PROVA, CONFORME RECOMENDACAO DA NBR9895, NBR6457, NBR7182.(DESONERADO)</v></cell><cell r="H241" t="str"><v>UN</v></cell><cell r="I241"><v>1393.53</v></cell><cell r="J241"><v>1393.53</v></cell></row><row r="242"><cell r="F242" t="str"><v>AD34.35.0800</v></cell><cell r="G242" t="str"><v>ENSAIO PARA DETERMINACAO DO INDICE SUPORTE CALIFORNIA (CBR) - 5 PONTOS - OBTIDO COM ENERGIA PROCTOR NORMAL, ATRAVES DE, NO MINIMO, 5 CORPOS DE PROVA, CONFORME RECOMENDACAO DA NBR9895, NBR6457, NBR7182.(DESONERADO)</v></cell><cell r="H242" t="str"><v>UN</v></cell><cell r="I242"><v>1204.1</v></cell><cell r="J242"><v>1204.1</v></cell></row><row r="243"><cell r="F243" t="str"><v>AD34.35.0850</v></cell><cell r="G243" t="str"><v>ENSAIO PARA DETERMINACAO DO INDICE SUPORTE CALIFORNIA (CBR) - 3 PONTOS - OBTIDO COM ENERGIA PROCTOR INTERMEDIARIO, ATRAVES DE, NO MINIMO, 5 CORPOS DE PROVA, CONFORME RECOMENDACAO DA NBR9895, NBR6457, NBR7182.(DESONERADO)</v></cell><cell r="H243" t="str"><v>UN</v></cell><cell r="I243"><v>823.6</v></cell><cell r="J243"><v>823.6</v></cell></row><row r="244"><cell r="F244" t="str"><v>AD34.35.0900</v></cell><cell r="G244" t="str"><v>ENSAIO PARA DETERMINACAO DO INDICE SUPORTE CALIFORNIA (CBR) - 3 PONTOS - OBTIDO COM ENERGIA PROCTOR MODIFICADO, ATRAVES DE, NO MINIMO, 5 CORPOS DE PROVA, CONFORME RECOMENDACAO DA NBR9895, NBR6457, NBR7182.(DESONERADO)</v></cell><cell r="H244" t="str"><v>UN</v></cell><cell r="I244"><v>887.02</v></cell><cell r="J244"><v>887.02</v></cell></row><row r="245"><cell r="F245" t="str"><v>AD34.35.0950</v></cell><cell r="G245" t="str"><v>ENSAIO TRIAXIAL DRENADO EM AMOSTRA MOLDADA POR CP.(DESONERADO)</v></cell><cell r="H245" t="str"><v>UN</v></cell><cell r="I245"><v>1362.23</v></cell><cell r="J245"><v>1362.23</v></cell></row><row r="246"><cell r="F246" t="str"><v>AD34.35.1000</v></cell><cell r="G246" t="str"><v>ENSAIO TRIAXIAL DRENADO EM AMOSTRA NATURAL POR CP.(DESONERADO)</v></cell><cell r="H246" t="str"><v>UN</v></cell><cell r="I246"><v>1266.7</v></cell><cell r="J246"><v>1266.7</v></cell></row><row r="247"><cell r="F247" t="str"><v>AD34.35.1050</v></cell><cell r="G247" t="str"><v>ENSAIO TRIAXIAL NAO DRENADO EM AMOSTRA MOLDADA POR CP.(DESONERADO)</v></cell><cell r="H247" t="str"><v>UN</v></cell><cell r="I247"><v>538.63</v></cell><cell r="J247"><v>538.63</v></cell></row><row r="248"><cell r="F248" t="str"><v>AD34.35.1100</v></cell><cell r="G248" t="str"><v>ENSAIO TRIAXIAL NAO DRENADO EM AMOSTRA NATURAL POR CP.(DESONERADO)</v></cell><cell r="H248" t="str"><v>UN</v></cell><cell r="I248"><v>475.22</v></cell><cell r="J248"><v>475.22</v></cell></row><row r="249"><cell r="F249" t="str"><v>AD35.05.0050</v></cell><cell r="G249" t="str"><v>CARGA DAS PARTICULAS (PMB-565).</v></cell><cell r="H249" t="str"><v>UN</v></cell><cell r="I249"><v>121.19</v></cell><cell r="J249"><v>121.19</v></cell></row><row r="250"><cell r="F250" t="str"><v>AD35.05.0053</v></cell><cell r="G250" t="str"><v>DESEMULSIBILIDADE (PMB-580).</v></cell><cell r="H250" t="str"><v>UN</v></cell><cell r="I250"><v>116.56</v></cell><cell r="J250"><v>116.56</v></cell></row><row r="251"><cell r="F251" t="str"><v>AD35.05.0056</v></cell><cell r="G251" t="str"><v>PENETRACAO A 25OC, 100G, 5S (MB-107).</v></cell><cell r="H251" t="str"><v>UN</v></cell><cell r="I251"><v>99.91</v></cell><cell r="J251"><v>99.91</v></cell></row><row r="252"><cell r="F252" t="str"><v>AD35.05.0059</v></cell><cell r="G252" t="str"><v>PONTO DE FULGOR CLEVELAND (MB-90).</v></cell><cell r="H252" t="str"><v>UN</v></cell><cell r="I252"><v>83.26</v></cell><cell r="J252"><v>83.26</v></cell></row><row r="253"><cell r="F253" t="str"><v>AD35.05.0062</v></cell><cell r="G253" t="str"><v>VISCOSIDADE SSF A CADA TEMPERATURA, PARA EMULSAO (PMB-581 A 512).</v></cell><cell r="H253" t="str"><v>UN</v></cell><cell r="I253"><v>108.24</v></cell><cell r="J253"><v>108.24</v></cell></row><row r="254"><cell r="F254" t="str"><v>AD35.10.0050</v></cell><cell r="G254" t="str"><v>ENSAIO NORMAL COMPLETO (MB-1).</v></cell><cell r="H254" t="str"><v>UN</v></cell><cell r="I254"><v>2571.78</v></cell><cell r="J254"><v>2571.78</v></cell></row><row r="255"><cell r="F255" t="str"><v>AD35.10.0100</v></cell><cell r="G255" t="str"><v>ENSAIO QUIMICO COMPLETO DE CIMENTO.</v></cell><cell r="H255" t="str"><v>UN</v></cell><cell r="I255"><v>1489.41</v></cell><cell r="J255"><v>1489.41</v></cell></row><row r="256"><cell r="F256" t="str"><v>AD35.15.0050</v></cell><cell r="G256" t="str"><v>CONTROLE TECNOLOGICO DE OBRAS EM CONCRETO ARMADO, CONSIDERANDO-SE APENAS O CONTROLE DO CONCRETO E CONSTANDO DE COLETA, MOLDAGEM E CAPEAMENTO DE CORPOS DE PROVA, TRANSPORTE ATE 50KM, ENSAIOS DE RESISTENCIA A COMPRESSAO AOS 28 DIAS E "SLUMP TEST", MEDIDO POR M3 DE CONCRETO COLOCADO NAS FORMAS.</v></cell><cell r="H256" t="str"><v>M3</v></cell><cell r="I256"><v>26.79</v></cell><cell r="J256"><v>26.79</v></cell></row><row r="257"><cell r="F257" t="str"><v>AD35.15.0100</v></cell><cell r="G257" t="str"><v>ENSAIO DE RESISTENCIA A COMPRESSAO DE CORPO DE PROVA CILINDRICO (15X30)CM, EXCLUSIVE O TRANSPORTE.</v></cell><cell r="H257" t="str"><v>UN</v></cell><cell r="I257"><v>48.84</v></cell><cell r="J257"><v>48.84</v></cell></row><row r="258"><cell r="F258" t="str"><v>AD35.15.0150</v></cell><cell r="G258" t="str"><v>MOLDAGEM E COLETA DE CORPO DE PROVA DE CONCRETO E TRANSPORTE A 50KM, POR TOPO.</v></cell><cell r="H258" t="str"><v>UN</v></cell><cell r="I258"><v>39.36</v></cell><cell r="J258"><v>39.36</v></cell></row><row r="259"><cell r="F259" t="str"><v>AD35.15.0200</v></cell><cell r="G259" t="str"><v>REMATE E CAPEAMENTO DE CORPO DE PROVA, EXCLUSIVE O TRANSPORTE.</v></cell><cell r="H259" t="str"><v>UN</v></cell><cell r="I259"><v>13.6</v></cell><cell r="J259"><v>13.6</v></cell></row><row r="260"><cell r="F260" t="str"><v>AD35.20.0050</v></cell><cell r="G260" t="str"><v>ANALISE GRANULOMETRICA APOS EXTRACAO DO LIGANTE.</v></cell><cell r="H260" t="str"><v>UN</v></cell><cell r="I260"><v>291.41</v></cell><cell r="J260"><v>291.41</v></cell></row><row r="261"><cell r="F261" t="str"><v>AD35.20.0053</v></cell><cell r="G261" t="str"><v>DENSIDADE APARENTE (DPTM-77/63).</v></cell><cell r="H261" t="str"><v>UN</v></cell><cell r="I261"><v>83.26</v></cell><cell r="J261"><v>83.26</v></cell></row><row r="262"><cell r="F262" t="str"><v>AD35.20.0056</v></cell><cell r="G262" t="str"><v>DETERMINACAO, COM AUXILIO DE SONDA ROTATIVA, DA DENSIDADE DE MISTURA COMPACTADA, POR CORPO DE PROVA.</v></cell><cell r="H262" t="str"><v>UN</v></cell><cell r="I262"><v>83.26</v></cell><cell r="J262"><v>83.26</v></cell></row><row r="263"><cell r="F263" t="str"><v>AD35.20.0059</v></cell><cell r="G263" t="str"><v>DETERMINACAO DA ESTABILIDADE E FLUENCIA MARSHALL (DPTM-43/64).</v></cell><cell r="H263" t="str"><v>UN</v></cell><cell r="I263"><v>191.5</v></cell><cell r="J263"><v>191.5</v></cell></row><row r="264"><cell r="F264" t="str"><v>AD35.20.0062</v></cell><cell r="G264" t="str"><v>DETERMINACAO DO TEOR DE BETUME (DBTM-53/63).</v></cell><cell r="H264" t="str"><v>UN</v></cell><cell r="I264"><v>291.41</v></cell><cell r="J264"><v>291.41</v></cell></row><row r="265"><cell r="F265" t="str"><v>AD35.20.0065</v></cell><cell r="G265" t="str"><v>FADIGA POR COMPRESSAO DIAMETRAL.</v></cell><cell r="H265" t="str"><v>UN</v></cell><cell r="I265"><v>3487.63</v></cell><cell r="J265"><v>3487.63</v></cell></row><row r="266"><cell r="F266" t="str"><v>AD35.20.0068</v></cell><cell r="G266" t="str"><v>FADIGA POR FLEXAO (VIGOTA).</v></cell><cell r="H266" t="str"><v>UN</v></cell><cell r="I266"><v>8136.25</v></cell><cell r="J266"><v>8136.25</v></cell></row><row r="267"><cell r="F267" t="str"><v>AD35.20.0071</v></cell><cell r="G267" t="str"><v>MODULO RESILIENTE POR COMPRESSAO DIAMETRAL.</v></cell><cell r="H267" t="str"><v>UN</v></cell><cell r="I267"><v>534.71</v></cell><cell r="J267"><v>534.71</v></cell></row><row r="268"><cell r="F268" t="str"><v>AD35.20.0074</v></cell><cell r="G268" t="str"><v>MODULO RESILIENTE POR FLEXAO (VIGOTA).</v></cell><cell r="H268" t="str"><v>UN</v></cell><cell r="I268"><v>1116.6</v></cell><cell r="J268"><v>1116.6</v></cell></row><row r="269"><cell r="F269" t="str"><v>AD35.20.0077</v></cell><cell r="G269" t="str"><v>RECUPERACAO DO LIGANTE (ABSON).</v></cell><cell r="H269" t="str"><v>UN</v></cell><cell r="I269"><v>583.74</v></cell><cell r="J269"><v>583.74</v></cell></row><row r="270"><cell r="F270" t="str"><v>AD35.25.0050</v></cell><cell r="G270" t="str"><v>ENSAIO DE CISALHAMENTO DIRETO, EM JUNTAS (DIACLASES), EM LABORATORIO, COM CONTROLE DE DESLOCAMENTO CISALHANTE E DA TENSAO NORMAL APLICADA, ATRAVES DE SISTEMA DE AQUISICAO DE DADOS AUTOMATICO, PARA 5 NIVEIS DE TENSAO NORMAL, INCLUINDO A PREPARACAO DA AMOSTRA POR CORPO DE PROVA E DE RELATORIO, EXCLUINDO A EXTRACAO DA AMOSTRA ORIENTADA.</v></cell><cell r="H270" t="str"><v>UN</v></cell><cell r="I270"><v>1874.25</v></cell><cell r="J270"><v>1874.25</v></cell></row><row r="271"><cell r="F271" t="str"><v>AD35.25.0100</v></cell><cell r="G271" t="str"><v>ENSAIO PARA DETERMINACAO DE MODULO DE DEFORMACAO, COEFICIENTE DE POISSON E RESISTENCIA A COMPRESSAO, EM CORPOS DE PROVA DE ROCHA, NOS DIAMETROS N ATE H, EXCLUINDO A PREPARACAO DA AMOSTRA, POR CORPO DE PROVA.</v></cell><cell r="H271" t="str"><v>UN</v></cell><cell r="I271"><v>271.05</v></cell><cell r="J271"><v>271.05</v></cell></row><row r="272"><cell r="F272" t="str"><v>AD35.25.0150</v></cell><cell r="G272" t="str"><v>ENSAIO PARA DETERMINACAO DA RESISTENCIA A COMPRESSAO SIMPLES AXIAL, EM CORPOS DE PROVA EM ROCHA, COM DIAMETRO ENTRE N ATE H, EXCLUINDO A PREPARACAO DA AMOSTRA.</v></cell><cell r="H272" t="str"><v>UN</v></cell><cell r="I272"><v>166.61</v></cell><cell r="J272"><v>166.61</v></cell></row><row r="273"><cell r="F273" t="str"><v>AD35.25.0200</v></cell><cell r="G273" t="str"><v>ENSAIO DE SPT, COM AMOSTRADOR PADRAO, DURANTE SONDAGEM ROTATIVA MISTA, QUALQUER DIAMETRO, QUALQUER PROFUNDIDADE, POR ENSAIO.</v></cell><cell r="H273" t="str"><v>UN</v></cell><cell r="I273"><v>59.54</v></cell><cell r="J273"><v>59.54</v></cell></row><row r="274"><cell r="F274" t="str"><v>AD35.25.0250</v></cell><cell r="G274" t="str"><v>PREPARACAO DE CORPOS DE PROVA, EM ROCHA, COM SERRA DIAMANTADA, INCLUINDO RETIFICACAO DE TOPO, BASE E GERATRIZ, NOS DIAMETROS DE N ATE H, POR CORPO DE PROVA.</v></cell><cell r="H274" t="str"><v>UN</v></cell><cell r="I274"><v>83.26</v></cell><cell r="J274"><v>83.26</v></cell></row><row r="275"><cell r="F275" t="str"><v>AD35.30.0050</v></cell><cell r="G275" t="str"><v>AVALIACAO DA ESPESSURA DE CARBONATACAO, POR PONTO, EM ESTRUTURAS DE CONCRETO ARMADO OU PROTENDIDO, ATRAVES DE ASPERSAO DE SOLUCAO DE FENOLFTALEINA, INCLUSIVE COLETA DA AMOSTRA.</v></cell><cell r="H275" t="str"><v>UN</v></cell><cell r="I275"><v>312.54</v></cell><cell r="J275"><v>312.54</v></cell></row><row r="276"><cell r="F276" t="str"><v>AD35.30.0150</v></cell><cell r="G276" t="str"><v>DETERMINACAO DO INDICE DE VAZIOS, MASSA ESPECIFICA E CAPACIDADE DE ABSORCAO DO CONCRETO, ATRAVES DE CORPO DE PROVA RETIRADO EM ESTRUTURAS DE CONCRETO ARMADO OU PROTENDIDO, CONFORME NBR 9778, INCLUSIVE COLETA DA AMOSTRA.</v></cell><cell r="H276" t="str"><v>UN</v></cell><cell r="I276"><v>602.03</v></cell><cell r="J276"><v>602.03</v></cell></row><row r="277"><cell r="F277" t="str"><v>AD35.30.0200</v></cell><cell r="G277" t="str"><v>DETERMINACAO DE TEOR DE CLORETOS, POR AMOSTRA, EM ESTRUTURAS DE CONCRETO ARMADO OU PROTENDIDO, CONFORME NORMA DA ACI-318/31-BR36, INCLUSIVE COLETA DA AMOSTRA.</v></cell><cell r="H277" t="str"><v>UN</v></cell><cell r="I277"><v>337.9</v></cell><cell r="J277"><v>337.9</v></cell></row><row r="278"><cell r="F278" t="str"><v>AD35.30.0250</v></cell><cell r="G278" t="str"><v>DETERMINACAO DO TEOR DE SULFATOS, POR AMOSTRA, EM ESTRUTURAS DE CONCRETO ARMADO OU PROTENDIDO, CONFORME BOLETIM NO 25 DO IPT, INCLUSIVE COLETA DA AMOSTRA.</v></cell><cell r="H278" t="str"><v>UN</v></cell><cell r="I278"><v>337.9</v></cell><cell r="J278"><v>337.9</v></cell></row><row r="279"><cell r="F279" t="str"><v>AD35.30.0300</v></cell><cell r="G279" t="str"><v>EXTRACAO DE CORPO DE PROVA DE CONCRETO, DIAMETRO DE 4", COM CORTE, PREPARO E ENSAIOS DE COMPRESSAO AXIAL, PARA DETERMINACAO DA RESISTENCIA DO CONCRETO EM ESTRUTURAS DE CONCRETO, ARMADO OU PROTENDIDO, CONFORME NBR-7680 E NBR-5739, INCLUSIVE COLETA DA AMOSTRA.</v></cell><cell r="H279" t="str"><v>UN</v></cell><cell r="I279"><v>564.02</v></cell><cell r="J279"><v>564.02</v></cell></row><row r="280"><cell r="F280" t="str"><v>AD35.30.0350</v></cell><cell r="G280" t="str"><v>RECONSTITUICAO DO TRACO DE CONCRETO, POR AMOSTRA, ATRAVES DE CORPOS DE PROVAS RETIRADOS EM ESTRUTURAS DE CONCRETO ARMADO OU PROTENDIDO, CONFORME BOLETIM NO 25 DO IPT, INCLUSIVE COLETA DE AMOSTRA.</v></cell><cell r="H280" t="str"><v>UN</v></cell><cell r="I280"><v>1759.65</v></cell><cell r="J280"><v>1759.65</v></cell></row><row r="281"><cell r="F281" t="str"><v>AD35.30.0400</v></cell><cell r="G281" t="str"><v>VERIFICACAO DO POTENCIAL DE CORROSAO DA ARMADURA (POR ENSAIO, AREA DE 2M2) EM ESTRUTURA DE CONCRETO ARMADO OU PROTENDIDO, CONFORME NORMA ASTM-C-868/87, INCLUSIVE COLETA DA AMOSTRA.</v></cell><cell r="H281" t="str"><v>UN</v></cell><cell r="I281"><v>1201.2</v></cell><cell r="J281"><v>1201.2</v></cell></row><row r="282"><cell r="F282" t="str"><v>AD35.35.0050</v></cell><cell r="G282" t="str"><v>AMOSTRA INDEFORMADA EM BLOCO.</v></cell><cell r="H282" t="str"><v>UN</v></cell><cell r="I282"><v>163.44</v></cell><cell r="J282"><v>162.99</v></cell></row><row r="283"><cell r="F283" t="str"><v>AD35.35.0100</v></cell><cell r="G283" t="str"><v>ENSAIO DE AMOSTRA DE AREIA.</v></cell><cell r="H283" t="str"><v>UN</v></cell><cell r="I283"><v>1482.01</v></cell><cell r="J283"><v>1482.01</v></cell></row><row r="284"><cell r="F284" t="str"><v>AD35.35.0150</v></cell><cell r="G284" t="str"><v>ENSAIO DE AMOSTRA DE MATERIAL PETREO.</v></cell><cell r="H284" t="str"><v>UN</v></cell><cell r="I284"><v>111.94</v></cell><cell r="J284"><v>111.94</v></cell></row><row r="285"><cell r="F285" t="str"><v>AD35.35.0200</v></cell><cell r="G285" t="str"><v>ENSAIO DE COMPACTACAO COM ENERGIA PROCTOR INTERMEDIARIO, CONFORME AS RECOMENDACOES DA NBR7182 E DA NBR6457.</v></cell><cell r="H285" t="str"><v>UN</v></cell><cell r="I285"><v>427.4</v></cell><cell r="J285"><v>427.4</v></cell></row><row r="286"><cell r="F286" t="str"><v>AD35.35.0250</v></cell><cell r="G286" t="str"><v>ENSAIO DE COMPACTACAO COM ENERGIA PROCTOR MODIFICADO, CONFORME AS RECOMENDACOES DA NBR7182 E DA NBR6457.</v></cell><cell r="H286" t="str"><v>UN</v></cell><cell r="I286"><v>497.7</v></cell><cell r="J286"><v>497.7</v></cell></row><row r="287"><cell r="F287" t="str"><v>AD35.35.0300</v></cell><cell r="G287" t="str"><v>ENSAIO DE COMPACTACAO COM ENERGIA PROCTOR NORMAL, CONFORME RECOMENDACOES DA NBR 7182 E NBR 6457.</v></cell><cell r="H287" t="str"><v>UN</v></cell><cell r="I287"><v>356.16</v></cell><cell r="J287"><v>356.16</v></cell></row><row r="288"><cell r="F288" t="str"><v>AD35.35.0350</v></cell><cell r="G288" t="str"><v>ENSAIO DE COMPRESSAO NAO CONFINADA EM AMOSTRA NATURAL DE SOLO, CONFORME RECOMENDACOES DA NBR12770.</v></cell><cell r="H288" t="str"><v>UN</v></cell><cell r="I288"><v>185.02</v></cell><cell r="J288"><v>185.02</v></cell></row><row r="289"><cell r="F289" t="str"><v>AD35.35.0400</v></cell><cell r="G289" t="str"><v>ENSAIO DE COMPRESSAO SIMPLES EM AMOSTRA MOLDADA.</v></cell><cell r="H289" t="str"><v>UN</v></cell><cell r="I289"><v>185.02</v></cell><cell r="J289"><v>185.02</v></cell></row><row r="290"><cell r="F290" t="str"><v>AD35.35.0450</v></cell><cell r="G290" t="str"><v>ENSAIO DE PALHETA VANE TESTE.</v></cell><cell r="H290" t="str"><v>UN</v></cell><cell r="I290"><v>129.43</v></cell><cell r="J290"><v>129.43</v></cell></row><row r="291"><cell r="F291" t="str"><v>AD35.35.0500</v></cell><cell r="G291" t="str"><v>ENSAIO DE PERDA D'AGUA, SONDAGEM ROTATIVA EM ROCHA.</v></cell><cell r="H291" t="str"><v>UN</v></cell><cell r="I291"><v>121.3</v></cell><cell r="J291"><v>121.3</v></cell></row><row r="292"><cell r="F292" t="str"><v>AD35.35.0550</v></cell><cell r="G292" t="str"><v>ENSAIO PARA DETERMINACAO DO COEFICIENTE DE PERMEABILIDADE, EM AMOSTRA ARGILOSA MOLDADA, A CARGA VARIAVEL, CONFORME NBR14545.</v></cell><cell r="H292" t="str"><v>UN</v></cell><cell r="I292"><v>284.93</v></cell><cell r="J292"><v>284.93</v></cell></row><row r="293"><cell r="F293" t="str"><v>AD35.35.0600</v></cell><cell r="G293" t="str"><v>ENSAIO PARA DETERMINACAO DO COEFICIENTE DE PERMEABILIDADE, EM AMOSTRA ARGILOSA NATURAL, A CARGA VARIAVEL, CONFORME NBR14545.</v></cell><cell r="H293" t="str"><v>UN</v></cell><cell r="I293"><v>284.93</v></cell><cell r="J293"><v>284.93</v></cell></row><row r="294"><cell r="F294" t="str"><v>AD35.35.0650</v></cell><cell r="G294" t="str"><v>ENSAIO PARA DETERMINACAO DE COEFICIENTE DE PERMEABILIDADE, EM AMOSTRA GRANULAR NATURAL, A CARGA CONSTANTE, CONFORME NBR13292.</v></cell><cell r="H294" t="str"><v>UN</v></cell><cell r="I294"><v>277.53</v></cell><cell r="J294"><v>277.53</v></cell></row><row r="295"><cell r="F295" t="str"><v>AD35.35.0700</v></cell><cell r="G295" t="str"><v>ENSAIO PARA DETERMINACAO DO INDICE SUPORTE CALIFORNIA (CBR) - 5 PONTOS - OBTIDO COM ENERGIA PROCTOR INTERMEDIARIO, ATRAVES DE, NO MINIMO, 5 CORPOS DE PROVA, CONFORME RECOMENDACAO DA NBR9895, NBR6457, NBR7182.</v></cell><cell r="H295" t="str"><v>UN</v></cell><cell r="I295"><v>1494.04</v></cell><cell r="J295"><v>1494.04</v></cell></row><row r="296"><cell r="F296" t="str"><v>AD35.35.0750</v></cell><cell r="G296" t="str"><v>ENSAIO PARA DETERMINACAO DO INDICE SUPORTE CALIFORNIA (CBR) - 5 PONTOS - OBTIDO COM ENERGIA PROCTOR MODIFICADO, ATRAVES DE, NO MINIMO, 5 CORPOS DE PROVA, CONFORME RECOMENDACAO DA NBR9895, NBR6457, NBR7182.</v></cell><cell r="H296" t="str"><v>UN</v></cell><cell r="I296"><v>1565.27</v></cell><cell r="J296"><v>1565.27</v></cell></row><row r="297"><cell r="F297" t="str"><v>AD35.35.0800</v></cell><cell r="G297" t="str"><v>ENSAIO PARA DETERMINACAO DO INDICE SUPORTE CALIFORNIA (CBR) - 5 PONTOS - OBTIDO COM ENERGIA PROCTOR NORMAL, ATRAVES DE, NO MINIMO, 5 CORPOS DE PROVA, CONFORME RECOMENDACAO DA NBR9895, NBR6457, NBR7182.</v></cell><cell r="H297" t="str"><v>UN</v></cell><cell r="I297"><v>1352.5</v></cell><cell r="J297"><v>1352.5</v></cell></row><row r="298"><cell r="F298" t="str"><v>AD35.35.0850</v></cell><cell r="G298" t="str"><v>ENSAIO PARA DETERMINACAO DO INDICE SUPORTE CALIFORNIA (CBR) - 3 PONTOS - OBTIDO COM ENERGIA PROCTOR INTERMEDIARIO, ATRAVES DE, NO MINIMO, 5 CORPOS DE PROVA, CONFORME RECOMENDACAO DA NBR9895, NBR6457, NBR7182.</v></cell><cell r="H298" t="str"><v>UN</v></cell><cell r="I298"><v>925.1</v></cell><cell r="J298"><v>925.1</v></cell></row><row r="299"><cell r="F299" t="str"><v>AD35.35.0900</v></cell><cell r="G299" t="str"><v>ENSAIO PARA DETERMINACAO DO INDICE SUPORTE CALIFORNIA (CBR) - 3 PONTOS - OBTIDO COM ENERGIA PROCTOR MODIFICADO, ATRAVES DE, NO MINIMO, 5 CORPOS DE PROVA, CONFORME RECOMENDACAO DA NBR9895, NBR6457, NBR7182.</v></cell><cell r="H299" t="str"><v>UN</v></cell><cell r="I299"><v>996.33</v></cell><cell r="J299"><v>996.33</v></cell></row><row r="300"><cell r="F300" t="str"><v>AD35.35.0950</v></cell><cell r="G300" t="str"><v>ENSAIO TRIAXIAL DRENADO EM AMOSTRA MOLDADA POR CP.</v></cell><cell r="H300" t="str"><v>UN</v></cell><cell r="I300"><v>1530.12</v></cell><cell r="J300"><v>1530.12</v></cell></row><row r="301"><cell r="F301" t="str"><v>AD35.35.1000</v></cell><cell r="G301" t="str"><v>ENSAIO TRIAXIAL DRENADO EM AMOSTRA NATURAL POR CP.</v></cell><cell r="H301" t="str"><v>UN</v></cell><cell r="I301"><v>1422.8</v></cell><cell r="J301"><v>1422.8</v></cell></row><row r="302"><cell r="F302" t="str"><v>AD35.35.1050</v></cell><cell r="G302" t="str"><v>ENSAIO TRIAXIAL NAO DRENADO EM AMOSTRA MOLDADA POR CP.</v></cell><cell r="H302" t="str"><v>UN</v></cell><cell r="I302"><v>605.02</v></cell><cell r="J302"><v>605.02</v></cell></row><row r="303"><cell r="F303" t="str"><v>AD35.35.1100</v></cell><cell r="G303" t="str"><v>ENSAIO TRIAXIAL NAO DRENADO EM AMOSTRA NATURAL POR CP.</v></cell><cell r="H303" t="str"><v>UN</v></cell><cell r="I303"><v>533.78</v></cell><cell r="J303"><v>533.78</v></cell></row><row r="304"><cell r="F304" t="str"><v>AD39.05.0050</v></cell><cell r="G304" t="str"><v>AJUDANTE (INCLUSIVE ENCARGOS SOCIAIS).(DESONERADO)</v></cell><cell r="H304" t="str"><v>H</v></cell><cell r="I304"><v>12.24</v></cell><cell r="J304"><v>12.24</v></cell></row><row r="305"><cell r="F305" t="str"><v>AD39.05.0056</v></cell><cell r="G305" t="str"><v>ALMOXARIFE (INCLUSIVE ENCARGOS SOCIAIS).(DESONERADO)</v></cell><cell r="H305" t="str"><v>H</v></cell><cell r="I305"><v>19.42</v></cell><cell r="J305"><v>19.42</v></cell></row><row r="306"><cell r="F306" t="str"><v>AD39.05.0068</v></cell><cell r="G306" t="str"><v>APONTADOR (INCLUSIVE ENCARGOS SOCIAIS).(DESONERADO)</v></cell><cell r="H306" t="str"><v>H</v></cell><cell r="I306"><v>19.42</v></cell><cell r="J306"><v>19.42</v></cell></row><row r="307"><cell r="F307" t="str"><v>AD39.05.0074</v></cell><cell r="G307" t="str"><v>AUXILIAR DE ALMOXARIFE (INCLUSIVE ENCARGOS SOCIAIS).(DESONERADO)</v></cell><cell r="H307" t="str"><v>H</v></cell><cell r="I307"><v>15.03</v></cell><cell r="J307"><v>15.03</v></cell></row><row r="308"><cell r="F308" t="str"><v>AD39.05.0077</v></cell><cell r="G308" t="str"><v>AUXILIAR DE ENFERMAGEM (INCLUSIVE ENCARGOS SOCIAIS). (DESONERADO)</v></cell><cell r="H308" t="str"><v>H</v></cell><cell r="I308"><v>13.5</v></cell><cell r="J308"><v>13.5</v></cell></row><row r="309"><cell r="F309" t="str"><v>AD39.05.0080</v></cell><cell r="G309" t="str"><v>AUXILIAR DE ESCRITORIO (INCLUSIVE ENCARGOS SOCIAIS).(DESONERADO)</v></cell><cell r="H309" t="str"><v>H</v></cell><cell r="I309"><v>15.03</v></cell><cell r="J309"><v>15.03</v></cell></row><row r="310"><cell r="F310" t="str"><v>AD39.05.0086</v></cell><cell r="G310" t="str"><v>AUXILIAR TECNICO (INCLUSIVE ENCARGOS SOCIAIS).(DESONERADO)</v></cell><cell r="H310" t="str"><v>H</v></cell><cell r="I310"><v>15.03</v></cell><cell r="J310"><v>15.03</v></cell></row><row r="311"><cell r="F311" t="str"><v>AD39.05.0092</v></cell><cell r="G311" t="str"><v>AUXILIAR DE TOPOGRAFIA - SERVICOS DE CAMPO (INCLUSIVE ENCARGOS SOCIAIS).(DESONERADO)</v></cell><cell r="H311" t="str"><v>H</v></cell><cell r="I311"><v>16.76</v></cell><cell r="J311"><v>16.76</v></cell></row><row r="312"><cell r="F312" t="str"><v>AD39.05.0094</v></cell><cell r="G312" t="str"><v>BIOLOGO NA AREA DE MEIO AMBIENTE (INCLUSIVE ENCARGOS SOCIAIS).(DESONERADO)</v></cell><cell r="H312" t="str"><v>H</v></cell><cell r="I312"><v>26.57</v></cell><cell r="J312"><v>26.57</v></cell></row><row r="313"><cell r="F313" t="str"><v>AD39.05.0098</v></cell><cell r="G313" t="str"><v>CHEFE DE ESCRITORIO (INCLUSIVE ENCARGOS SOCIAIS).(DESONERADO)</v></cell><cell r="H313" t="str"><v>H</v></cell><cell r="I313"><v>26.21</v></cell><cell r="J313"><v>26.21</v></cell></row><row r="314"><cell r="F314" t="str"><v>AD39.05.0104</v></cell><cell r="G314" t="str"><v>DESENHISTA A (INCLUSIVE ENCARGOS SOCIAIS).(DESONERADO)</v></cell><cell r="H314" t="str"><v>H</v></cell><cell r="I314"><v>23.07</v></cell><cell r="J314"><v>23.07</v></cell></row><row r="315"><cell r="F315" t="str"><v>AD39.05.0110</v></cell><cell r="G315" t="str"><v>DIGITADOR (INCLUSIVE ENCARGOS SOCIAIS).(DESONERADO)</v></cell><cell r="H315" t="str"><v>H</v></cell><cell r="I315"><v>11.36</v></cell><cell r="J315"><v>11.36</v></cell></row><row r="316"><cell r="F316" t="str"><v>AD39.05.0116</v></cell><cell r="G316" t="str"><v>ENCARREGADO (INCLUSIVE ENCARGOS SOCIAIS).(DESONERADO)</v></cell><cell r="H316" t="str"><v>H</v></cell><cell r="I316"><v>23.39</v></cell><cell r="J316"><v>23.39</v></cell></row><row r="317"><cell r="F317" t="str"><v>AD39.05.0119</v></cell><cell r="G317" t="str"><v>ENFERMEIRO (INCLUSIVE ENCARGOS SOCIAIS). (DESONERADO)</v></cell><cell r="H317" t="str"><v>H</v></cell><cell r="I317"><v>30.1</v></cell><cell r="J317"><v>30.1</v></cell></row><row r="318"><cell r="F318" t="str"><v>AD39.05.0122</v></cell><cell r="G318" t="str"><v>ENGENHEIRO, ARQUITETO OU GEOLOGO JR (INCLUSIVE ENCARGOS SOCIAIS).(DESONERADO)</v></cell><cell r="H318" t="str"><v>H</v></cell><cell r="I318"><v>69.21</v></cell><cell r="J318"><v>69.21</v></cell></row><row r="319"><cell r="F319" t="str"><v>AD39.05.0128</v></cell><cell r="G319" t="str"><v>ENGENHEIRO OU ARQUITETO, COORDENADOR GERAL DE PROJETOS OU SUPERVISOR DE OBRAS (INCLUSIVE ENCARGOS SOCIAIS).(DESONERADO)</v></cell><cell r="H319" t="str"><v>H</v></cell><cell r="I319"><v>107.67</v></cell><cell r="J319"><v>107.67</v></cell></row><row r="320"><cell r="F320" t="str"><v>AD39.05.0134</v></cell><cell r="G320" t="str"><v>ENGENHEIRO, ARQUITETO OU GEOLOGO SENIOR (INCLUSIVE ENCARGOS SOCIAIS).(DESONERADO)</v></cell><cell r="H320" t="str"><v>H</v></cell><cell r="I320"><v>153.81</v></cell><cell r="J320"><v>153.81</v></cell></row><row r="321"><cell r="F321" t="str"><v>AD39.05.0138</v></cell><cell r="G321" t="str"><v>ENGENHEIRO DE SEGURANCA DO TRABALHO (INCLUSIVE ENCARGOS SOCIAIS). (DESONERADO)</v></cell><cell r="H321" t="str"><v>H</v></cell><cell r="I321"><v>71.29</v></cell><cell r="J321"><v>71.29</v></cell></row><row r="322"><cell r="F322" t="str"><v>AD39.05.0140</v></cell><cell r="G322" t="str"><v>ESCRITURARIO (INCLUSIVE ENCARGOS SOCIAIS).(DESONERADO)</v></cell><cell r="H322" t="str"><v>H</v></cell><cell r="I322"><v>16.42</v></cell><cell r="J322"><v>16.42</v></cell></row><row r="323"><cell r="F323" t="str"><v>AD39.05.0146</v></cell><cell r="G323" t="str"><v>ESTAGIARIO (INCLUSIVE ENCARGOS SOCIAIS).(DESONERADO)</v></cell><cell r="H323" t="str"><v>H</v></cell><cell r="I323"><v>6.39</v></cell><cell r="J323"><v>6.39</v></cell></row><row r="324"><cell r="F324" t="str"><v>AD39.05.0149</v></cell><cell r="G324" t="str"><v>MEDICO DO TRABALHO (INCLUSIVE ENCARGOS SOCIAIS). (DESONERADO)</v></cell><cell r="H324" t="str"><v>H</v></cell><cell r="I324"><v>71.29</v></cell><cell r="J324"><v>71.29</v></cell></row><row r="325"><cell r="F325" t="str"><v>AD39.05.0152</v></cell><cell r="G325" t="str"><v>MESTRE DE OBRA A (INCLUSIVE ENCARGOS SOCIAIS).(DESONERADO)</v></cell><cell r="H325" t="str"><v>H</v></cell><cell r="I325"><v>38.66</v></cell><cell r="J325"><v>38.66</v></cell></row><row r="326"><cell r="F326" t="str"><v>AD39.05.0158</v></cell><cell r="G326" t="str"><v>MESTRE DE OBRA B (INCLUSIVE ENCARGOS SOCIAIS).(DESONERADO)</v></cell><cell r="H326" t="str"><v>H</v></cell><cell r="I326"><v>38.64</v></cell><cell r="J326"><v>38.64</v></cell></row><row r="327"><cell r="F327" t="str"><v>AD39.05.0164</v></cell><cell r="G327" t="str"><v>MOTORISTA DE CAMINHAO E CARRETA (INCLUSIVE ENCARGOS SOCIAIS).(DESONERADO)</v></cell><cell r="H327" t="str"><v>H</v></cell><cell r="I327"><v>12.21</v></cell><cell r="J327"><v>12.21</v></cell></row><row r="328"><cell r="F328" t="str"><v>AD39.05.0170</v></cell><cell r="G328" t="str"><v>MOTORISTA DE VEICULO LEVE DE SERVICO (INCLUSIVE ENCARGOS SOCIAIS).(DESONERADO)</v></cell><cell r="H328" t="str"><v>H</v></cell><cell r="I328"><v>9.82</v></cell><cell r="J328"><v>9.82</v></cell></row><row r="329"><cell r="F329" t="str"><v>AD39.05.0173</v></cell><cell r="G329" t="str"><v>MOTORISTA OPERADOR DE REBOQUE E MUNCK (INCLUSIVE ENCARGOS SOCIAIS).(DESONERADO)</v></cell><cell r="H329" t="str"><v>H</v></cell><cell r="I329"><v>15.01</v></cell><cell r="J329"><v>15.01</v></cell></row><row r="330"><cell r="F330" t="str"><v>AD39.05.0176</v></cell><cell r="G330" t="str"><v>OPERADOR DE COMPUTADOR (INCLUSIVE ENCARGOS SOCIAIS).(DESONERADO)</v></cell><cell r="H330" t="str"><v>H</v></cell><cell r="I330"><v>11.19</v></cell><cell r="J330"><v>11.19</v></cell></row><row r="331"><cell r="F331" t="str"><v>AD39.05.0182</v></cell><cell r="G331" t="str"><v>PROGRAMADOR DE COMPUTADOR (INCLUSIVE ENCARGOS SOCIAIS).(DESONERADO)</v></cell><cell r="H331" t="str"><v>H</v></cell><cell r="I331"><v>16.78</v></cell><cell r="J331"><v>16.78</v></cell></row><row r="332"><cell r="F332" t="str"><v>AD39.05.0188</v></cell><cell r="G332" t="str"><v>SECRETARIA (INCLUSIVE ENCARGOS SOCIAIS).(DESONERADO)</v></cell><cell r="H332" t="str"><v>H</v></cell><cell r="I332"><v>16.42</v></cell><cell r="J332"><v>16.42</v></cell></row><row r="333"><cell r="F333" t="str"><v>AD39.05.0200</v></cell><cell r="G333" t="str"><v>SUPERVISOR DE TRAFEGO, COM TODO O SEU EPI, COLETE, CAPA, BONE, APITO, (INCLUSIVE ENCARGOS SOCIAIS).(DESONERADO)</v></cell><cell r="H333" t="str"><v>H</v></cell><cell r="I333"><v>28.3</v></cell><cell r="J333"><v>28.3</v></cell></row><row r="334"><cell r="F334" t="str"><v>AD39.05.0206</v></cell><cell r="G334" t="str"><v>TECNICO EM ELETRONICA OU ELETROTECNICA (INCLUSIVE ENCARGOS SOCIAIS).(DESONERADO)</v></cell><cell r="H334" t="str"><v>H</v></cell><cell r="I334"><v>19.25</v></cell><cell r="J334"><v>19.25</v></cell></row><row r="335"><cell r="F335" t="str"><v>AD39.05.0209</v></cell><cell r="G335" t="str"><v>TECNICO DE SEGURANCA DO TRABALHO (INCLUSIVE ENCARGOS SOCIAIS). (DESONERADO)</v></cell><cell r="H335" t="str"><v>H</v></cell><cell r="I335"><v>21.94</v></cell><cell r="J335"><v>21.94</v></cell></row><row r="336"><cell r="F336" t="str"><v>AD39.05.0212</v></cell><cell r="G336" t="str"><v>TOPOGRAFO A - SERVICOS DE CAMPO E ESCRITORIO, COM RESPONSABILIDADE DE DIRIGI-LOS (INCLUSIVE ENCARGOS SOCIAIS).(DESONERADO)</v></cell><cell r="H336" t="str"><v>H</v></cell><cell r="I336"><v>28.12</v></cell><cell r="J336"><v>28.12</v></cell></row><row r="337"><cell r="F337" t="str"><v>AD39.05.0218</v></cell><cell r="G337" t="str"><v>VIGIA (INCLUSIVE ENCARGOS SOCIAIS).(DESONERADO)</v></cell><cell r="H337" t="str"><v>H</v></cell><cell r="I337"><v>12.5</v></cell><cell r="J337"><v>12.5</v></cell></row><row r="338"><cell r="F338" t="str"><v>AD40.05.0050</v></cell><cell r="G338" t="str"><v>AJUDANTE (INCLUSIVE ENCARGOS SOCIAIS).</v></cell><cell r="H338" t="str"><v>H</v></cell><cell r="I338"><v>13.5</v></cell><cell r="J338"><v>13.5</v></cell></row><row r="339"><cell r="F339" t="str"><v>AD40.05.0056</v></cell><cell r="G339" t="str"><v>ALMOXARIFE (INCLUSIVE ENCARGOS SOCIAIS).</v></cell><cell r="H339" t="str"><v>H</v></cell><cell r="I339"><v>21.43</v></cell><cell r="J339"><v>21.43</v></cell></row><row r="340"><cell r="F340" t="str"><v>AD40.05.0068</v></cell><cell r="G340" t="str"><v>APONTADOR (INCLUSIVE ENCARGOS SOCIAIS).</v></cell><cell r="H340" t="str"><v>H</v></cell><cell r="I340"><v>21.43</v></cell><cell r="J340"><v>21.43</v></cell></row><row r="341"><cell r="F341" t="str"><v>AD40.05.0074</v></cell><cell r="G341" t="str"><v>AUXILIAR DE ALMOXARIFE (INCLUSIVE ENCARGOS SOCIAIS).</v></cell><cell r="H341" t="str"><v>H</v></cell><cell r="I341"><v>16.59</v></cell><cell r="J341"><v>16.59</v></cell></row><row r="342"><cell r="F342" t="str"><v>AD40.05.0077</v></cell><cell r="G342" t="str"><v>AUXILIAR DE ENFERMAGEM (INCLUSIVE ENCARGOS SOCIAIS).</v></cell><cell r="H342" t="str"><v>H</v></cell><cell r="I342"><v>14.9</v></cell><cell r="J342"><v>14.9</v></cell></row><row r="343"><cell r="F343" t="str"><v>AD40.05.0080</v></cell><cell r="G343" t="str"><v>AUXILIAR DE ESCRITORIO (INCLUSIVE ENCARGOS SOCIAIS).</v></cell><cell r="H343" t="str"><v>H</v></cell><cell r="I343"><v>16.59</v></cell><cell r="J343"><v>16.59</v></cell></row><row r="344"><cell r="F344" t="str"><v>AD40.05.0086</v></cell><cell r="G344" t="str"><v>AUXILIAR TECNICO (INCLUSIVE ENCARGOS SOCIAIS).</v></cell><cell r="H344" t="str"><v>H</v></cell><cell r="I344"><v>16.59</v></cell><cell r="J344"><v>16.59</v></cell></row><row r="345"><cell r="F345" t="str"><v>AD40.05.0092</v></cell><cell r="G345" t="str"><v>AUXILIAR DE TOPOGRAFIA - SERVICOS DE CAMPO (INCLUSIVE ENCARGOS SOCIAIS).</v></cell><cell r="H345" t="str"><v>H</v></cell><cell r="I345"><v>18.49</v></cell><cell r="J345"><v>18.49</v></cell></row><row r="346"><cell r="F346" t="str"><v>AD40.05.0094</v></cell><cell r="G346" t="str"><v>BIOLOGO NA AREA DE MEIO AMBIENTE (INCLUSIVE ENCARGOS SOCIAIS).</v></cell><cell r="H346" t="str"><v>H</v></cell><cell r="I346"><v>29.32</v></cell><cell r="J346"><v>29.32</v></cell></row><row r="347"><cell r="F347" t="str"><v>AD40.05.0098</v></cell><cell r="G347" t="str"><v>CHEFE DE ESCRITORIO (INCLUSIVE ENCARGOS SOCIAIS).</v></cell><cell r="H347" t="str"><v>H</v></cell><cell r="I347"><v>28.92</v></cell><cell r="J347"><v>28.92</v></cell></row><row r="348"><cell r="F348" t="str"><v>AD40.05.0104</v></cell><cell r="G348" t="str"><v>DESENHISTA A (INCLUSIVE ENCARGOS SOCIAIS).</v></cell><cell r="H348" t="str"><v>H</v></cell><cell r="I348"><v>25.46</v></cell><cell r="J348"><v>25.46</v></cell></row><row r="349"><cell r="F349" t="str"><v>AD40.05.0110</v></cell><cell r="G349" t="str"><v>DIGITADOR (INCLUSIVE ENCARGOS SOCIAIS).</v></cell><cell r="H349" t="str"><v>H</v></cell><cell r="I349"><v>12.54</v></cell><cell r="J349"><v>12.54</v></cell></row><row r="350"><cell r="F350" t="str"><v>AD40.05.0116</v></cell><cell r="G350" t="str"><v>ENCARREGADO (INCLUSIVE ENCARGOS SOCIAIS).</v></cell><cell r="H350" t="str"><v>H</v></cell><cell r="I350"><v>25.81</v></cell><cell r="J350"><v>25.81</v></cell></row><row r="351"><cell r="F351" t="str"><v>AD40.05.0119</v></cell><cell r="G351" t="str"><v>ENFERMEIRO (INCLUSIVE ENCARGOS SOCIAIS).</v></cell><cell r="H351" t="str"><v>H</v></cell><cell r="I351"><v>33.22</v></cell><cell r="J351"><v>33.22</v></cell></row><row r="352"><cell r="F352" t="str"><v>AD40.05.0122</v></cell><cell r="G352" t="str"><v>ENGENHEIRO, ARQUITETO OU GEOLOGO JR (INCLUSIVE ENCARGOS SOCIAIS).</v></cell><cell r="H352" t="str"><v>H</v></cell><cell r="I352"><v>76.38</v></cell><cell r="J352"><v>76.38</v></cell></row><row r="353"><cell r="F353" t="str"><v>AD40.05.0128</v></cell><cell r="G353" t="str"><v>ENGENHEIRO OU ARQUITETO, COORDENADOR GERAL DE PROJETOS OU SUPERVISOR DE OBRAS (INCLUSIVE ENCARGOS SOCIAIS).</v></cell><cell r="H353" t="str"><v>H</v></cell><cell r="I353"><v>118.82</v></cell><cell r="J353"><v>118.82</v></cell></row><row r="354"><cell r="F354" t="str"><v>AD40.05.0134</v></cell><cell r="G354" t="str"><v>ENGENHEIRO, ARQUITETO OU GEOLOGO SENIOR (INCLUSIVE ENCARGOS SOCIAIS).</v></cell><cell r="H354" t="str"><v>H</v></cell><cell r="I354"><v>169.74</v></cell><cell r="J354"><v>169.74</v></cell></row><row r="355"><cell r="F355" t="str"><v>AD40.05.0138</v></cell><cell r="G355" t="str"><v>ENGENHEIRO DE SEGURANCA DO TRABALHO (INCLUSIVE ENCARGOS SOCIAIS).</v></cell><cell r="H355" t="str"><v>H</v></cell><cell r="I355"><v>78.67</v></cell><cell r="J355"><v>78.67</v></cell></row><row r="356"><cell r="F356" t="str"><v>AD40.05.0140</v></cell><cell r="G356" t="str"><v>ESCRITURARIO (INCLUSIVE ENCARGOS SOCIAIS).</v></cell><cell r="H356" t="str"><v>H</v></cell><cell r="I356"><v>18.12</v></cell><cell r="J356"><v>18.12</v></cell></row><row r="357"><cell r="F357" t="str"><v>AD40.05.0146</v></cell><cell r="G357" t="str"><v>ESTAGIARIO (INCLUSIVE ENCARGOS SOCIAIS).</v></cell><cell r="H357" t="str"><v>H</v></cell><cell r="I357"><v>6.39</v></cell><cell r="J357"><v>6.39</v></cell></row><row r="358"><cell r="F358" t="str"><v>AD40.05.0149</v></cell><cell r="G358" t="str"><v>MEDICO DO TRABALHO (INCLUSIVE ENCARGOS SOCIAIS).</v></cell><cell r="H358" t="str"><v>H</v></cell><cell r="I358"><v>78.67</v></cell><cell r="J358"><v>78.67</v></cell></row><row r="359"><cell r="F359" t="str"><v>AD40.05.0152</v></cell><cell r="G359" t="str"><v>MESTRE DE OBRA A (INCLUSIVE ENCARGOS SOCIAIS).</v></cell><cell r="H359" t="str"><v>H</v></cell><cell r="I359"><v>42.66</v></cell><cell r="J359"><v>42.66</v></cell></row><row r="360"><cell r="F360" t="str"><v>AD40.05.0158</v></cell><cell r="G360" t="str"><v>MESTRE DE OBRA B (INCLUSIVE ENCARGOS SOCIAIS).</v></cell><cell r="H360" t="str"><v>H</v></cell><cell r="I360"><v>42.64</v></cell><cell r="J360"><v>42.64</v></cell></row><row r="361"><cell r="F361" t="str"><v>AD40.05.0164</v></cell><cell r="G361" t="str"><v>MOTORISTA DE CAMINHAO E CARRETA (INCLUSIVE ENCARGOS SOCIAIS).</v></cell><cell r="H361" t="str"><v>H</v></cell><cell r="I361"><v>13.47</v></cell><cell r="J361"><v>13.47</v></cell></row><row r="362"><cell r="F362" t="str"><v>AD40.05.0170</v></cell><cell r="G362" t="str"><v>MOTORISTA DE VEICULO LEVE DE SERVICO (INCLUSIVE ENCARGOS SOCIAIS).</v></cell><cell r="H362" t="str"><v>H</v></cell><cell r="I362"><v>10.84</v></cell><cell r="J362"><v>10.84</v></cell></row><row r="363"><cell r="F363" t="str"><v>AD40.05.0173</v></cell><cell r="G363" t="str"><v>MOTORISTA OPERADOR DE REBOQUE E MUNCK (INCLUSIVE ENCARGOS SOCIAIS).</v></cell><cell r="H363" t="str"><v>H</v></cell><cell r="I363"><v>16.56</v></cell><cell r="J363"><v>16.56</v></cell></row><row r="364"><cell r="F364" t="str"><v>AD40.05.0176</v></cell><cell r="G364" t="str"><v>OPERADOR DE COMPUTADOR (INCLUSIVE ENCARGOS SOCIAIS).</v></cell><cell r="H364" t="str"><v>H</v></cell><cell r="I364"><v>12.35</v></cell><cell r="J364"><v>12.35</v></cell></row><row r="365"><cell r="F365" t="str"><v>AD40.05.0182</v></cell><cell r="G365" t="str"><v>PROGRAMADOR DE COMPUTADOR (INCLUSIVE ENCARGOS SOCIAIS).</v></cell><cell r="H365" t="str"><v>H</v></cell><cell r="I365"><v>18.52</v></cell><cell r="J365"><v>18.52</v></cell></row><row r="366"><cell r="F366" t="str"><v>AD40.05.0188</v></cell><cell r="G366" t="str"><v>SECRETARIA (INCLUSIVE ENCARGOS SOCIAIS).</v></cell><cell r="H366" t="str"><v>H</v></cell><cell r="I366"><v>18.12</v></cell><cell r="J366"><v>18.12</v></cell></row><row r="367"><cell r="F367" t="str"><v>AD40.05.0200</v></cell><cell r="G367" t="str"><v>SUPERVISOR DE TRAFEGO, COM TODO O SEU EPI, COLETE, CAPA, BONE, APITO, (INCLUSIVE ENCARGOS SOCIAIS).</v></cell><cell r="H367" t="str"><v>H</v></cell><cell r="I367"><v>31.24</v></cell><cell r="J367"><v>31.24</v></cell></row><row r="368"><cell r="F368" t="str"><v>AD40.05.0206</v></cell><cell r="G368" t="str"><v>TECNICO EM ELETRONICA OU ELETROTECNICA (INCLUSIVE ENCARGOS SOCIAIS).</v></cell><cell r="H368" t="str"><v>H</v></cell><cell r="I368"><v>21.24</v></cell><cell r="J368"><v>21.24</v></cell></row><row r="369"><cell r="F369" t="str"><v>AD40.05.0209</v></cell><cell r="G369" t="str"><v>TECNICO DE SEGURANCA DO TRABALHO (INCLUSIVE ENCARGOS SOCIAIS).</v></cell><cell r="H369" t="str"><v>H</v></cell><cell r="I369"><v>24.22</v></cell><cell r="J369"><v>24.22</v></cell></row><row r="370"><cell r="F370" t="str"><v>AD40.05.0212</v></cell><cell r="G370" t="str"><v>TOPOGRAFO A - SERVICOS DE CAMPO E ESCRITORIO, COM RESPONSABILIDADE DE DIRIGI-LOS (INCLUSIVE ENCARGOS SOCIAIS).</v></cell><cell r="H370" t="str"><v>H</v></cell><cell r="I370"><v>31.03</v></cell><cell r="J370"><v>31.03</v></cell></row><row r="371"><cell r="F371" t="str"><v>AD40.05.0218</v></cell><cell r="G371" t="str"><v>VIGIA (INCLUSIVE ENCARGOS SOCIAIS).</v></cell><cell r="H371" t="str"><v>H</v></cell><cell r="I371"><v>13.79</v></cell><cell r="J371"><v>13.79</v></cell></row><row r="372"><cell r="F372" t="str"><v>AL04.03.0050</v></cell><cell r="G372" t="str"><v>ALVENARIA DE PEDRA SECA EM ELEVACAO, DE UMA FACE, FEITA COM BLOCOS DE DIMENSOES APROXIMADAS DE (30X30X30)CM ATE (40X40X40)CM, ATE 3M DE ALTURA.(DESONERADO)</v></cell><cell r="H372" t="str"><v>M3</v></cell><cell r="I372"><v>212.73</v></cell><cell r="J372"><v>212.73</v></cell></row><row r="373"><cell r="F373" t="str"><v>AL04.05.0050</v></cell><cell r="G373" t="str"><v>ALVENARIA DE PEDRA EM ELEVACAO, DE UMA FACE, FEITA COM BLOCOS DE DIMENSOES APROXIMADAS DE (30X30X30)CM ATE (40X40X40)CM, ASSENTES COM ARGAMASSA DE CIMENTO, SAIBRO E AREIA 1:2:3, JUNTAS SIMPLES, ATE 1,50M DE ALTURA.(DESONERADO)</v></cell><cell r="H373" t="str"><v>M3</v></cell><cell r="I373"><v>317.32</v></cell><cell r="J373"><v>317.32</v></cell></row><row r="374"><cell r="F374" t="str"><v>AL04.05.0053</v></cell><cell r="G374" t="str"><v>ALVENARIA DE PEDRA EM ELEVACAO, DE UMA FACE, FEITA COM BLOCOS DE PEDRA-DE-MAO, ASSENTES COM ARGAMASSA DE CIMENTO, SAIBRO E AREIA, TRACO 1:2:3, ATE 1,50M DE ALTURA, SENDO A ESPESSURA ATE 0,35M.(DESONERADO)</v></cell><cell r="H374" t="str"><v>M3</v></cell><cell r="I374"><v>487.84</v></cell><cell r="J374"><v>487.84</v></cell></row><row r="375"><cell r="F375" t="str"><v>AL04.05.0100</v></cell><cell r="G375" t="str"><v>ALVENARIA DE PEDRA EM ELEVACAO, DE UMA FACE, FEITA COM BLOCOS DE DIMENSOES APROXIMADAS DE (30X30X30)CM ATE (40X40X40)CM, ASSENTES COM ARGAMASSA DE CIMENTO, SAIBRO E AREIA 1:2:3, JUNTAS SIMPLES, ACIMA DE 1,50 ATE 3M DE ALTURA.(DESONERADO)</v></cell><cell r="H375" t="str"><v>M3</v></cell><cell r="I375"><v>533.82</v></cell><cell r="J375"><v>533.82</v></cell></row><row r="376"><cell r="F376" t="str"><v>AL04.05.0150</v></cell><cell r="G376" t="str"><v>ALVENARIA DE PEDRA EM ELEVACAO, DE 2 FACES, FEITA COM BLOCOS DE PEDRA-DE-MAO, ASSENTES COM ARGAMASSA DE CIMENTO, SAIBRO E AREIA NO TRACO 1:2:3, ATE 1,50M DE ALTURA, SENDO ESPESSURA ATE 0,35M.(DESONERADO)</v></cell><cell r="H376" t="str"><v>M3</v></cell><cell r="I376"><v>650.4</v></cell><cell r="J376"><v>650.4</v></cell></row><row r="377"><cell r="F377" t="str"><v>AL04.05.0200</v></cell><cell r="G377" t="str"><v>ALVENARIA DE PEDRA EM ELEVACAO, DE 2 FACES, FEITA COM BLOCOS DE PEDRA-DE-MAO, ASSENTES COM ARGAMASSA DE CIMENTO, SAIBRO E AREIA NO TRACO 1:2:3, ACIMA DE 1,50 ATE 3M DE ALTURA, SENDO ESPESSURA ATE 0,35M.(DESONERADO)</v></cell><cell r="H377" t="str"><v>M3</v></cell><cell r="I377"><v>767</v></cell><cell r="J377"><v>767</v></cell></row><row r="378"><cell r="F378" t="str"><v>AL04.05.0250</v></cell><cell r="G378" t="str"><v>JUNTA RELEVO, EM ALVENARIA DE PEDRA EM ELEVACAO, DE 1 FACE, FEITA COM BLOCOS DE DIMENSOES APROXIMADAS DE (30X30X30)CM ATE (40X40X40)CM, COM ARGAMASSA DE CIMENTO, CAL E AREIA FINA, NO TRACO 1:3:5.(DESONERADO)</v></cell><cell r="H378" t="str"><v>M2</v></cell><cell r="I378"><v>47.85</v></cell><cell r="J378"><v>47.85</v></cell></row><row r="379"><cell r="F379" t="str"><v>AL04.10.0050</v></cell><cell r="G379" t="str"><v>ALVENARIA DE TIJOLO MACICO (7X10X20)CM, COM ARGAMASSA DE CIMENTO E SAIBRO NO TRACO 1:6, EM PAREDES DE MEIA VEZ (0,10M), DE SUPERFICIE CORRIDA, ATE 1,50M DE ALTURA, E MEDIDA PELA AREA REAL.(DESONERADO)</v></cell><cell r="H379" t="str"><v>M2</v></cell><cell r="I379"><v>85.85</v></cell><cell r="J379"><v>85.85</v></cell></row><row r="380"><cell r="F380" t="str"><v>AL04.10.0053</v></cell><cell r="G380" t="str"><v>ALVENARIA DE TIJOLO MACICO (7X10X20)CM, COM ARGAMASSA DE CIMENTO E SAIBRO NO TRACO 1:6, EM PAREDES DE MEIA VEZ (0,10M), DE SUPERFICIE CORRIDA, ATE 3M DE ALTURA, E MEDIDA PELA AREA REAL.(DESONERADO)</v></cell><cell r="H380" t="str"><v>M2</v></cell><cell r="I380"><v>87.69</v></cell><cell r="J380"><v>87.69</v></cell></row><row r="381"><cell r="F381" t="str"><v>AL04.10.0059</v></cell><cell r="G381" t="str"><v>ALVENARIA DE TIJOLO MACICO (7X10X20)CM, COM ARGAMASSA DE CIMENTO E SAIBRO NO TRACO 1:6, EM PAREDES DE MEIA VEZ (0,10M), DE SUPERFICIE CORRIDA, DE 3M A 4,50M DE ALTURA, E MEDIDA PELA AREA REAL.(DESONERADO)</v></cell><cell r="H381" t="str"><v>M2</v></cell><cell r="I381"><v>109.91</v></cell><cell r="J381"><v>109.91</v></cell></row><row r="382"><cell r="F382" t="str"><v>AL04.10.0103</v></cell><cell r="G382" t="str"><v>ALVENARIA DE TIJOLO MACICO (7X10X20)CM, COM ARGAMASSA DE CIMENTO E SAIBRO NO TRACO 1:6, EM PAREDES COM VAOS OU ARESTAS, DE MEIA VEZ (0,10M), ATE 3M DE ALTURA, E MEDIDA PELA AREA REAL.(DESONERADO)</v></cell><cell r="H382" t="str"><v>M2</v></cell><cell r="I382"><v>94.2</v></cell><cell r="J382"><v>94.2</v></cell></row><row r="383"><cell r="F383" t="str"><v>AL04.10.0106</v></cell><cell r="G383" t="str"><v>ALVENARIA DE TIJOLO MACICO (7X10X20)CM, COM ARGAMASSA DE CIMENTO E SAIBRO NO TRACO 1:6, EM PAREDES COM VAOS OU ARESTAS, DE MEIA VEZ (0,10M), DE 3M A 4,50M DE ALTURA, E MEDIDA PELA AREA REAL.(DESONERADO)</v></cell><cell r="H383" t="str"><v>M2</v></cell><cell r="I383"><v>122.48</v></cell><cell r="J383"><v>122.48</v></cell></row><row r="384"><cell r="F384" t="str"><v>AL04.10.0150</v></cell><cell r="G384" t="str"><v>ALVENARIA DE TIJOLO MACICO (7X10X20)CM, COM ARGAMASSA DE CIMENTO E SAIBRO NO TRACO 1:6, EM PAREDES DE 1 VEZ (0,20M), DE SUPERFICIE CORRIDA, ATE 1,50M DE ALTURA, E MEDIDA PELA AREA REAL.(DESONERADO)</v></cell><cell r="H384" t="str"><v>M2</v></cell><cell r="I384"><v>167.12</v></cell><cell r="J384"><v>167.12</v></cell></row><row r="385"><cell r="F385" t="str"><v>AL04.10.0152</v></cell><cell r="G385" t="str"><v>ALVENARIA DE TIJOLO MACICO (7X10X20)CM, COM ARGAMASSA DE CIMENTO E SAIBRO NO TRACO 1:6, EM PAREDES DE 1 VEZ (0,20M), DE SUPERFICIE CORRIDA, ATE 3M DE ALTURA, E MEDIDA PELA AREA REAL.(DESONERADO)</v></cell><cell r="H385" t="str"><v>M2</v></cell><cell r="I385"><v>169.88</v></cell><cell r="J385"><v>169.88</v></cell></row><row r="386"><cell r="F386" t="str"><v>AL04.10.0153</v></cell><cell r="G386" t="str"><v>ALVENARIA DE TIJOLO MACICO (7X10X20)CM, COM ARGAMASSA DE CIMENTO E SAIBRO NO TRACO 1:6, EM PAREDES COM VAOS OU ARESTAS, DE 1 VEZ (0,20M), ATE 3M DE ALTURA, E MEDIDA PELA AREA REAL.(DESONERADO)</v></cell><cell r="H386" t="str"><v>M2</v></cell><cell r="I386"><v>186.16</v></cell><cell r="J386"><v>186.16</v></cell></row><row r="387"><cell r="F387" t="str"><v>AL04.10.0156</v></cell><cell r="G387" t="str"><v>ALVENARIA DE TIJOLO MACICO (7X10X20)CM, COM ARGAMASSA DE CIMENTO E SAIBRO NO TRACO 1:6, EM PAREDES DE 1 VEZ (0,20M), DE SUPERFICIE CORRIDA, DE 3M A 4,50M DE ALTURA, E MEDIDA PELA AREA REAL.(DESONERADO)</v></cell><cell r="H387" t="str"><v>M2</v></cell><cell r="I387"><v>211.8</v></cell><cell r="J387"><v>211.8</v></cell></row><row r="388"><cell r="F388" t="str"><v>AL04.10.0200</v></cell><cell r="G388" t="str"><v>ALVENARIA DE TIJOLO MACICO (7X10X20)CM, COM ARGAMASSA DE CIMENTO E SAIBRO NO TRACO 1:6, EM PAREDES COM VAOS OU ARESTAS, DE 1 VEZ (0,20M), DE 3M A 4,50M DE ALTURA, E MEDIDA PELA AREA REAL.(DESONERADO)</v></cell><cell r="H388" t="str"><v>M2</v></cell><cell r="I388"><v>234.88</v></cell><cell r="J388"><v>234.88</v></cell></row><row r="389"><cell r="F389" t="str"><v>AL04.15.0050</v></cell><cell r="G389" t="str"><v>ALVENARIA PARA CAIXAS ENTERRADAS, ATE 0,80M DE PROFUNDIDADE, DE TIJOLO MACICO (7X10X20)CM, COM ARGAMASSA DE CIMENTO, SAIBRO E AREIA NO TRACO 1:2:2 E PAREDE DE MEIA VEZ.(DESONERADO)</v></cell><cell r="H389" t="str"><v>M2</v></cell><cell r="I389"><v>95.48</v></cell><cell r="J389"><v>95.48</v></cell></row><row r="390"><cell r="F390" t="str"><v>AL04.15.0100</v></cell><cell r="G390" t="str"><v>ALVENARIA PARA CAIXAS ENTERRADAS, ATE 0,80M DE PROFUNDIDADE, DE TIJOLO MACICO (7X10X20)CM, COM ARGAMASSA DE CIMENTO, SAIBRO E AREIA NO TRACO 1:2:2 E PAREDE DE 1 VEZ (19CM).(DESONERADO)</v></cell><cell r="H390" t="str"><v>M2</v></cell><cell r="I390"><v>189.14</v></cell><cell r="J390"><v>189.14</v></cell></row><row r="391"><cell r="F391" t="str"><v>AL04.15.0103</v></cell><cell r="G391" t="str"><v>ALVENARIA PARA CAIXAS ENTERRADAS, DE 0,80M A 1,60M DE PROFUNDIDADE, DE TIJOLO MACICO (7X10X20)CM, COM ARGAMASSA DE CIMENTO, SAIBRO E AREIA NO TRACO 1:2:2 E PAREDE DE 1 VEZ E MEIA (29CM).(DESONERADO)</v></cell><cell r="H391" t="str"><v>M2</v></cell><cell r="I391"><v>260.7</v></cell><cell r="J391"><v>260.7</v></cell></row><row r="392"><cell r="F392" t="str"><v>AL04.20.0050</v></cell><cell r="G392" t="str"><v>ALVENARIA DE TIJOLO (10X20X20)CM,DE FUROS REDONDOS, COM ARGAMASSA DE CIMENTO E SAIBRO NO TRACO 1:8, EM PAREDE DE MEIA VEZ (0,10M), DE SUPERFICIE CORRIDA, ATE 1,50M DE ALTURA, E MEDIDA PELA AREA REAL.(DESONERADO)</v></cell><cell r="H392" t="str"><v>M2</v></cell><cell r="I392"><v>41.88</v></cell><cell r="J392"><v>41.88</v></cell></row><row r="393"><cell r="F393" t="str"><v>AL04.20.0053</v></cell><cell r="G393" t="str"><v>ALVENARIA DE TIJOLO (10X20X20)CM, DE FUROS REDONDOS, COM ARGAMASSA DE CIMENTO E SAIBRO NO TRACO 1:8, EM PAREDE DE MEIA VEZ (0,10M), DE SUPERFICIE CORRIDA, ATE 3M DE ALTURA, E MEDIDA PELA AREA REAL.(DESONERADO)</v></cell><cell r="H393" t="str"><v>M2</v></cell><cell r="I393"><v>43.37</v></cell><cell r="J393"><v>43.37</v></cell></row><row r="394"><cell r="F394" t="str"><v>AL04.20.0056</v></cell><cell r="G394" t="str"><v>ALVENARIA DE TIJOLO (10X20X20)CM, DE FUROS REDONDOS, COM ARGAMASSA DE CIMENTO E SAIBRO NO TRACO 1:8, EM PAREDES DE MEIA VEZ (0,10M), DE SUPERFICIE CORRIDA, DE 3M A 4,50M DE ALTURA, E MEDIDA PELA AREA REAL.(DESONERADO)</v></cell><cell r="H394" t="str"><v>M2</v></cell><cell r="I394"><v>62.64</v></cell><cell r="J394"><v>62.64</v></cell></row><row r="395"><cell r="F395" t="str"><v>AL04.20.0100</v></cell><cell r="G395" t="str"><v>ALVENARIA DE TIJOLO (10X20X20)CM, DE FUROS REDONDOS, COM ARGAMASSA DE CIMENTO E SAIBRO NO TRACO 1:8, EM PAREDE COM VAOS OU ARESTAS (0,10M), ATE 3M DE ALTURA, E MEDIDA PELA AREA REAL.(DESONERADO)</v></cell><cell r="H395" t="str"><v>M2</v></cell><cell r="I395"><v>48.49</v></cell><cell r="J395"><v>48.49</v></cell></row><row r="396"><cell r="F396" t="str"><v>AL04.20.0103</v></cell><cell r="G396" t="str"><v>ALVENARIA DE TIJOLO (10X20X20)CM, DE FUROS REDONDOS, COM ARGAMASSA DE CIMENTO E SAIBRO NO TRACO 1:8, EM PAREDES COM VAOS OU ARESTAS DE MEIA VEZ (0,10M), DE 3M A 4,50M DE ALTURA, E MEDIDA PELA AREA REAL.(DESONERADO)</v></cell><cell r="H396" t="str"><v>M2</v></cell><cell r="I396"><v>72.84</v></cell><cell r="J396"><v>72.84</v></cell></row><row r="397"><cell r="F397" t="str"><v>AL04.20.0150</v></cell><cell r="G397" t="str"><v>ALVENARIA DE TIJOLO (10X20X30)CM, DE FUROS REDONDOS, COM ARGAMASSA DE CIMENTO E SAIBRO NO TRACO 1:8, EM PAREDES DE MEIA VEZ (0,10M), DE SUPERFICIE CORRIDA, ATE 1,50M DE ALTURA, E MEDIDA PELA AREA REAL.(DESONERADO)</v></cell><cell r="H397" t="str"><v>M2</v></cell><cell r="I397"><v>35.73</v></cell><cell r="J397"><v>35.73</v></cell></row><row r="398"><cell r="F398" t="str"><v>AL04.20.0153</v></cell><cell r="G398" t="str"><v>ALVENARIA DE TIJOLO (10X20X30)CM, DE FUROS REDONDOS, COM ARGAMASSA DE CIMENTO E SAIBRO NO TRACO 1:8, EM PAREDES DE MEIA VEZ (0,10M), DE SUPERFICIE CORRIDA, ATE 3M DE ALTURA, E MEDIDA PELA AREA REAL.(DESONERADO)</v></cell><cell r="H398" t="str"><v>M2</v></cell><cell r="I398"><v>36.59</v></cell><cell r="J398"><v>36.59</v></cell></row><row r="399"><cell r="F399" t="str"><v>AL04.20.0156</v></cell><cell r="G399" t="str"><v>ALVENARIA DE TIJOLO (10X20X30)CM, DE FUROS REDONDOS, COM ARGAMASSA DE CIMENTO E SAIBRO NO TRACO 1:8, EM PAREDES DE MEIA VEZ (0,10M), DE SUPERFICIE CORRIDA DE 3M A 4,50M DE ALTURA, E MEDIDA PELA AREA REAL.(DESONERADO)</v></cell><cell r="H399" t="str"><v>M2</v></cell><cell r="I399"><v>50.06</v></cell><cell r="J399"><v>50.06</v></cell></row><row r="400"><cell r="F400" t="str"><v>AL04.20.0200</v></cell><cell r="G400" t="str"><v>ALVENARIA DE TIJOLO (10X20X30)CM, DE FUROS REDONDOS, COM ARGAMASSA DE CIMENTO E SAIBRO NO TRACO 1:8, EM PAREDES COM VAOS OU ARESTAS (0,10M), ATE 3M DE ALTURA, E MEDIDA PELA AREA REAL.(DESONERADO)</v></cell><cell r="H400" t="str"><v>M2</v></cell><cell r="I400"><v>41.03</v></cell><cell r="J400"><v>41.03</v></cell></row><row r="401"><cell r="F401" t="str"><v>AL04.20.0203</v></cell><cell r="G401" t="str"><v>ALVENARIA DE TIJOLO (10X20X30)CM, DE FUROS REDONDOS, COM ARGAMASSA DE CIMENTO E SAIBRO NO TRACO 1:8, EM PAREDES COM VAOS OU ARESTAS DE MEIA VEZ (0,10M), DE 3M A 4,50M DE ALTURA, E MEDIDA PELA AREA REAL.(DESONERADO)</v></cell><cell r="H401" t="str"><v>M2</v></cell><cell r="I401"><v>42.72</v></cell><cell r="J401"><v>42.72</v></cell></row><row r="402"><cell r="F402" t="str"><v>AL04.20.0250</v></cell><cell r="G402" t="str"><v>ALVENARIA DE TIJOLO (10X20X20)CM, DE FUROS REDONDOS, COM ARGAMASSA DE CIMENTO E SAIBRO NO TRACO 1:8, EM PAREDES DE 1 VEZ (0,20M), DE SUPERFICIE CORRIDA, ATE 1,50M DE ALTURA, E MEDIDA PELA AREA REAL.(DESONERADO)</v></cell><cell r="H402" t="str"><v>M2</v></cell><cell r="I402"><v>84.07</v></cell><cell r="J402"><v>84.07</v></cell></row><row r="403"><cell r="F403" t="str"><v>AL04.20.0253</v></cell><cell r="G403" t="str"><v>ALVENARIA DE TIJOLO (10X20X20)CM, DE FUROS REDONDOS, COM ARGAMASSA DE CIMENTO E SAIBRO NO TRACO 1:8, EM PAREDES DE 1 VEZ (0,20M), DE SUPERFICIE CORRIDA, ATE 3M DE ALTURA, E MEDIDA PELA AREA REAL.(DESONERADO)</v></cell><cell r="H403" t="str"><v>M2</v></cell><cell r="I403"><v>86.37</v></cell><cell r="J403"><v>86.37</v></cell></row><row r="404"><cell r="F404" t="str"><v>AL04.20.0300</v></cell><cell r="G404" t="str"><v>ALVENARIA DE TIJOLO (10X20X20)CM, DE FUROS REDONDOS, COM ARGAMASSA DE CIMENTO E SAIBRO NO TRACO 1:8, EM PAREDE COM VAOS OU ARESTAS (0,20M), ATE 3M DE ALTURA, E MEDIDA PELA AREA REAL.(DESONERADO)</v></cell><cell r="H404" t="str"><v>M2</v></cell><cell r="I404"><v>97.08</v></cell><cell r="J404"><v>97.08</v></cell></row><row r="405"><cell r="F405" t="str"><v>AL04.20.0303</v></cell><cell r="G405" t="str"><v>ALVENARIA DE TIJOLO (10X20X20)CM, DE FUROS REDONDOS, COM ARGAMASSA DE CIMENTO E SAIBRO NO TRACO 1:8, EM PAREDE COM VAOS OU ARESTAS (0,20M), DE 3M A 4,50M DE ALTURA, E MEDIDA PELA AREA REAL.(DESONERADO)</v></cell><cell r="H405" t="str"><v>M2</v></cell><cell r="I405"><v>138.37</v></cell><cell r="J405"><v>138.37</v></cell></row><row r="406"><cell r="F406" t="str"><v>AL04.20.0350</v></cell><cell r="G406" t="str"><v>ALVENARIA DE TIJOLO (10X20X30)CM, DE FUROS REDONDOS, COM ARGAMASSA DE CIMENTO E SAIBRO NO TRACO 1:8, EM PAREDES DE 1 VEZ (0,20M), DE SUPERFICIE CORRIDA, ATE 1,50M DE ALTURA, E MEDIDA PELA AREA REAL.(DESONERADO)</v></cell><cell r="H406" t="str"><v>M2</v></cell><cell r="I406"><v>71.08</v></cell><cell r="J406"><v>71.08</v></cell></row><row r="407"><cell r="F407" t="str"><v>AL04.20.0353</v></cell><cell r="G407" t="str"><v>ALVENARIA DE TIJOLO (10X20X30)CM, DE FUROS REDONDOS, COM ARGAMASSA DE CIMENTO E SAIBRO NO TRACO 1:8, EM PAREDES DE 1 VEZ (0,20M), DE SUPERFICIE CORRIDA, ATE 3M DE ALTURA, E MEDIDA PELA AREA REAL.(DESONERADO)</v></cell><cell r="H407" t="str"><v>M2</v></cell><cell r="I407"><v>72.93</v></cell><cell r="J407"><v>72.93</v></cell></row><row r="408"><cell r="F408" t="str"><v>AL04.20.0400</v></cell><cell r="G408" t="str"><v>ALVENARIA DE TIJOLO (10X20X30)CM, DE FUROS REDONDOS, COM ARGAMASSA DE CIMENTO E SAIBRO NO TRACO 1:8, EM PAREDES COM VAOS OU ARESTAS (0,20M), ATE 3M DE ALTURA, E MEDIDA PELA AREA REAL.(DESONERADO)</v></cell><cell r="H408" t="str"><v>M2</v></cell><cell r="I408"><v>79.32</v></cell><cell r="J408"><v>79.32</v></cell></row><row r="409"><cell r="F409" t="str"><v>AL04.20.0450</v></cell><cell r="G409" t="str"><v>ALVENARIA DE TIJOLO (10X20X30)CM, DE FUROS REDONDOS, COM ARGAMASSA DE CIMENTO E SAIBRO NO TRACO 1:8, EM PAREDES CORRIDAS DE 1 VEZ (0,20M), DE 3M A 4,50M DE ALTURA, E MEDIDA PELA AREA REAL.(DESONERADO)</v></cell><cell r="H409" t="str"><v>M2</v></cell><cell r="I409"><v>95.9</v></cell><cell r="J409"><v>95.9</v></cell></row><row r="410"><cell r="F410" t="str"><v>AL04.20.0500</v></cell><cell r="G410" t="str"><v>ALVENARIA DE TIJOLO (10X20X30)CM, DE FUROS REDONDOS, COM ARGAMASSA DE CIMENTO E SAIBRO NO TRACO 1:8, EM PAREDES COM VAOS OU ARESTAS DE 1 VEZ (0,20M), DE 3M A 4,50M DE ALTURA, E MEDIDA PELA AREA REAL.(DESONERADO)</v></cell><cell r="H410" t="str"><v>M2</v></cell><cell r="I410"><v>108.34</v></cell><cell r="J410"><v>108.34</v></cell></row><row r="411"><cell r="F411" t="str"><v>AL04.23.0100</v></cell><cell r="G411" t="str"><v>ALVENARIA ESTRUTURAL DE TIJOLO CERAMICO (14X19X29)CM, APARENTES, ESPESSURA DE 14CM, PARA SUPERFICIES COM VAOS E ARESTAS. FORNECIMENTO E ASSENTAMENTO.(DESONERADO)</v></cell><cell r="H411" t="str"><v>M2</v></cell><cell r="I411"><v>66.25</v></cell><cell r="J411"><v>66.25</v></cell></row><row r="412"><cell r="F412" t="str"><v>AL04.23.0200</v></cell><cell r="G412" t="str"><v>ALVENARIA ESTRUTURAL DE TIJOLO CERAMICO TIPO "L" (14X19X29)CM, APARENTES, ESPESSURA DE 14CM, PARA CINTAS E VERGAS DE AMARRACAO. FORNECIMENTO E ASSENTAMENTO.(DESONERADO)</v></cell><cell r="H412" t="str"><v>M</v></cell><cell r="I412"><v>17.28</v></cell><cell r="J412"><v>18.88</v></cell></row><row r="413"><cell r="F413" t="str"><v>AL04.23.0300</v></cell><cell r="G413" t="str"><v>ALVENARIA ESTRUTURAL DE TIJOLO CERAMICO TIPO "U" (14X19X29)CM, APARENTES, ESPESSURA DE 14CM, PARA CINTAS E VERGAS DE AMARRACAO. FORNECIMENTO E ASSENTAMENTO.(DESONERADO)</v></cell><cell r="H413" t="str"><v>M</v></cell><cell r="I413"><v>20.14</v></cell><cell r="J413"><v>20.14</v></cell></row><row r="414"><cell r="F414" t="str"><v>AL04.25.0050</v></cell><cell r="G414" t="str"><v>ALVENARIA DE BLOCOS DE CONCRETO (10X20X40)CM, COM ARGAMASSA DE CIMENTO E AREIA NO TRACO 1:8, EM PAREDES CORRIDAS DE 0,10M DE ESPESSURA, ATE 3M DE ALTURA, E MEDIDA PELA AREA REAL.(DESONERADO)</v></cell><cell r="H414" t="str"><v>M2</v></cell><cell r="I414"><v>41.13</v></cell><cell r="J414"><v>41.13</v></cell></row><row r="415"><cell r="F415" t="str"><v>AL04.25.0053</v></cell><cell r="G415" t="str"><v>ALVENARIA DE BLOCOS DE CONCRETO (10X20X40)CM, COM ARGAMASSA DE CIMENTO E AREIA NO TRACO 1:8, EM PAREDES CORRIDAS DE 0,10M DE ESPESSURA, DE 3M A 4,50M DE ALTURA, E MEDIDA PELA AREA REAL.(DESONERADO)</v></cell><cell r="H415" t="str"><v>M2</v></cell><cell r="I415"><v>60.09</v></cell><cell r="J415"><v>60.09</v></cell></row><row r="416"><cell r="F416" t="str"><v>AL04.25.0100</v></cell><cell r="G416" t="str"><v>ALVENARIA DE BLOCOS DE CONCRETO (10X20X40)CM, COM ARGAMASSA DE CIMENTO E AREIA, NO TRACO 1:8, EM PAREDES COM VAOS E ARESTAS DE MEIA VEZ (0,10M), ATE 3M DE ALTURA, E MEDIDA PELA AREA REAL.(DESONERADO)</v></cell><cell r="H416" t="str"><v>M2</v></cell><cell r="I416"><v>49.78</v></cell><cell r="J416"><v>49.78</v></cell></row><row r="417"><cell r="F417" t="str"><v>AL04.25.0103</v></cell><cell r="G417" t="str"><v>ALVENARIA DE BLOCOS DE CONCRETO (10X20X40)CM, COM ARGAMASSA DE CIMENTO E AREIA NO TRACO 1:8, EM PAREDES COM VAOS E ARESTAS DE MEIA VEZ (0,10M),DE 3M A 4,50M DE ALTURA, E MEDIDA PELA AREA REAL.(DESONERADO)</v></cell><cell r="H417" t="str"><v>M2</v></cell><cell r="I417"><v>64.36</v></cell><cell r="J417"><v>64.36</v></cell></row><row r="418"><cell r="F418" t="str"><v>AL04.25.0250</v></cell><cell r="G418" t="str"><v>ALVENARIA DE BLOCOS DE CONCRETO (15X20X40)CM, EM PAREDES DE 0,15M DE ESPESSURA, COM ARGAMASSA DE CIMENTO E AREIA NO TRACO 1:4 (EM VOLUME), NO ASSENTAMENTO E NO PREENCHIMENTO DOS VAZIOS DOS BLOCOS, ATE 1,50M DE ALTURA E MEDIDA PELA AREA REAL.(DESONERADO)</v></cell><cell r="H418" t="str"><v>M2</v></cell><cell r="I418"><v>87.74</v></cell><cell r="J418"><v>87.74</v></cell></row><row r="419"><cell r="F419" t="str"><v>AL04.25.0300</v></cell><cell r="G419" t="str"><v>ALVENARIA DE BLOCOS DE CONCRETO (15X20X40)CM, COM ARGAMASSA DE CIMENTO E AREIA NO TRACO 1:8, EM PAREDES DE 0,15M DE ESPESSURA, DE SUPERFICIE CORRIDA, E MEDIDA PELA AREA REAL.(DESONERADO)</v></cell><cell r="H419" t="str"><v>M2</v></cell><cell r="I419"><v>47.76</v></cell><cell r="J419"><v>47.76</v></cell></row><row r="420"><cell r="F420" t="str"><v>AL04.25.0350</v></cell><cell r="G420" t="str"><v>ALVENARIA DE BLOCOS DE CONCRETO (10X20X40)CM, COM ARGAMASSA DE CIMENTO E AREIA NO TRACO 1:8, EM PAREDES CORRIDAS DE 0,20M DE ESPESSURA, ATE 3M DE ALTURA, E MEDIDA PELA AREA REAL.(DESONERADO)</v></cell><cell r="H420" t="str"><v>M2</v></cell><cell r="I420"><v>83.46</v></cell><cell r="J420"><v>83.46</v></cell></row><row r="421"><cell r="F421" t="str"><v>AL04.25.0353</v></cell><cell r="G421" t="str"><v>ALVENARIA DE BLOCOS DE CONCRETO (10X20X40)CM, COM ARGAMASSA DE CIMENTO E AREIA NO TRACO 1:8, EM PAREDES CORRIDAS DE 0,20M DE ESPESSURA, DE 3M A 4,50M DE ALTURA, E MEDIDA PELA AREA REAL.(DESONERADO)</v></cell><cell r="H421" t="str"><v>M2</v></cell><cell r="I421"><v>92.2</v></cell><cell r="J421"><v>92.2</v></cell></row><row r="422"><cell r="F422" t="str"><v>AL04.25.0400</v></cell><cell r="G422" t="str"><v>ALVENARIA DE BLOCOS DE CONCRETO (10X20X40)CM, COM ARGAMASSA DE CIMENTO E AREIA NO TRACO 1:8, EM PAREDES COM VAOS OU ARESTAS DE 0,20M DE ESPESSURA, ATE 3M DE ALTURA, E MEDIDA PELA AREA REAL.(DESONERADO)</v></cell><cell r="H422" t="str"><v>M2</v></cell><cell r="I422"><v>90.65</v></cell><cell r="J422"><v>90.65</v></cell></row><row r="423"><cell r="F423" t="str"><v>AL04.25.0403</v></cell><cell r="G423" t="str"><v>ALVENARIA DE BLOCOS DE CONCRETO (10X20X40)CM, COM ARGAMASSA DE CIMENTO E AREIA NO TRACO 1:8, EM PAREDES COM VAOS OU ARESTAS DE 0,20M DE ESPESSURA, DE 3M A 4,50M DE ALTURA, E MEDIDA PELA AREA REAL.(DESONERADO)</v></cell><cell r="H423" t="str"><v>M2</v></cell><cell r="I423"><v>103.77</v></cell><cell r="J423"><v>103.77</v></cell></row><row r="424"><cell r="F424" t="str"><v>AL04.25.0450</v></cell><cell r="G424" t="str"><v>ALVENARIA DE BLOCOS DE CONCRETO (20X20X40)CM, COM ARGAMASSA DE CIMENTO E AREIA NO TRACO 1:6, EM PAREDES DE 0,20M DE ESPESSURA, DE SUPERFICIE CORRIDA, ATE 3M DE ALTURA, E MEDIDA PELA AREA REAL.(DESONERADO)</v></cell><cell r="H424" t="str"><v>M2</v></cell><cell r="I424"><v>67.74</v></cell><cell r="J424"><v>67.74</v></cell></row><row r="425"><cell r="F425" t="str"><v>AL04.25.0453</v></cell><cell r="G425" t="str"><v>ALVENARIA DE BLOCOS DE CONCRETO (20X20X40)CM, COM ARGAMASSA DE CIMENTO E AREIA NO TRACO 1:6, EM PAREDES CORRIDAS DE 0,20M DE ESPESSURA, DE 3M A 4,50M DE ALTURA, E MEDIDA PELA AREA REAL.(DESONERADO)</v></cell><cell r="H425" t="str"><v>M2</v></cell><cell r="I425"><v>79.4</v></cell><cell r="J425"><v>79.4</v></cell></row><row r="426"><cell r="F426" t="str"><v>AL04.27.0100</v></cell><cell r="G426" t="str"><v>ALVENARIA DE BLOCOS DE CONCRETO ESTRUTURAL (15X20X40)CM, COM ARGAMASSA DE CIMENTO E AREIA NO TRACO 1:8, EM PAREDES COM VAOS DE MEIA VEZ (0,15M), ATE 3M DE ALTURA, E MEDIDA PELA AREA REAL.(DESONERADO)</v></cell><cell r="H426" t="str"><v>M2</v></cell><cell r="I426"><v>56.13</v></cell><cell r="J426"><v>56.13</v></cell></row><row r="427"><cell r="F427" t="str"><v>AL04.29.0100</v></cell><cell r="G427" t="str"><v>ALVENARIA DE BLOCOS DE CONCRETO CELULAR (10X30X60)CM, COM ARGAMASSA DE CIMENTO, CAL HIDRATADA E AREIA FINA NO TRACO 1:3:5, EM PAREDES DE 10CM DE ESPESSURA E MEDIDA PELA AREA REAL.(DESONERADO)</v></cell><cell r="H427" t="str"><v>M2</v></cell><cell r="I427"><v>52.83</v></cell><cell r="J427"><v>49.46</v></cell></row><row r="428"><cell r="F428" t="str"><v>AL04.30.0050</v></cell><cell r="G428" t="str"><v>PAREDE DE BLOCOS VAZADOS (COBOGO), EM TIJOLOS CERAMICOS (10X10X10)CM, ASSENTES COM ARGAMASSA DE CIMENTO E AREIA NO TRACO 1:4, LEVANDO UM VERGALHAO DE 5,0MM EM CADA JUNTA, PRESO NAS EXTREMIDADES A ESTRUTURA OU ALVENARIA EXISTENTE. FORNECIMENTO E ASSENTAMENTO.(DESONERADO)</v></cell><cell r="H428" t="str"><v>M2</v></cell><cell r="I428"><v>123.83</v></cell><cell r="J428"><v>118.43</v></cell></row><row r="429"><cell r="F429" t="str"><v>AL04.30.0150</v></cell><cell r="G429" t="str"><v>PAREDE DE BLOCOS VAZADOS (COBOGO), EM PLACAS DE CONCRETO (51X51X7)CM, FUROS QUADRADOS, ASSENTES COM ARGAMASSA DE CIMENTO E AREIA NO TRACO 1:4, LEVANDO UM VERGALHAO DE 5,0MM EM CADA JUNTA, PRESO NAS EXTREMIDADES, A ESTRUTURA OU ALVENARIA EXISTENTE. FORNECIMENTO E ASSENTAMENTO.(DESONERADO)</v></cell><cell r="H429" t="str"><v>M2</v></cell><cell r="I429"><v>162.32</v></cell><cell r="J429"><v>162.32</v></cell></row><row r="430"><cell r="F430" t="str"><v>AL04.30.0200</v></cell><cell r="G430" t="str"><v>PAREDE DE ELEMENTOS VAZADOS (COBOGO), EM PLACAS DE CONCRETO MODELO 22-B, NEO-REX OU SIMILAR, MEDINDO: (33X33X10)CM, ASSENTES COM ARGAMASSA DE CIMENTO E AREIA, NO TRACO 1:4. FORNECIMENTO E ASSENTAMENTO.(DESONERADO)</v></cell><cell r="H430" t="str"><v>M2</v></cell><cell r="I430"><v>188.73</v></cell><cell r="J430"><v>188.73</v></cell></row><row r="431"><cell r="F431" t="str"><v>AL04.30.0250</v></cell><cell r="G431" t="str"><v>PAREDES DE VENEZIANA DE CONCRETO, EM TIJOLOS TIPO NEO-REX NO 59 (39X10X10)CM OU SIMILAR, ASSENTES COM ARGAMASSA DE CIMENTO E AEIA NO TRACO 1:4. FORNECIMENTO E ASSENTAMENTO.(DESONERADO)</v></cell><cell r="H431" t="str"><v>M2</v></cell><cell r="I431"><v>216.71</v></cell><cell r="J431"><v>216.71</v></cell></row><row r="432"><cell r="F432" t="str"><v>AL04.35.0050</v></cell><cell r="G432" t="str"><v>ALVENARIA DE BLOCOS DE VIDRO NACIONAL, TIPO VENEZIANA (19X8X9,5)CM, ASSENTES COM ARGAMASSA DE CIMENTO, CAL E AREIA FINA, NO TRACO 1:3:5. FORNECIMENTO E ASSENTAMENTO.(DESONERADO)</v></cell><cell r="H432" t="str"><v>M2</v></cell><cell r="I432"><v>1088.2</v></cell><cell r="J432"><v>1088.2</v></cell></row><row r="433"><cell r="F433" t="str"><v>AL04.35.0100</v></cell><cell r="G433" t="str"><v>ALVENARIA DE BLOCOS DE VIDRO NACIONAL, CANELADO (20X20X10)CM, ASSENTES COM ARGAMASSA DE CIMENTO, CAL E AREIA FINA, NO TRACO 1:3:5. FORNECIMENTO E ASSENTAMENTO.(DESONERADO)</v></cell><cell r="H433" t="str"><v>M2</v></cell><cell r="I433"><v>367.45</v></cell><cell r="J433"><v>367.45</v></cell></row><row r="434"><cell r="F434" t="str"><v>AL04.35.0150</v></cell><cell r="G434" t="str"><v>ALVENARIA DE BLOCOS DE VIDRO NACIONAL, INCOLOR (20X20X10)CM, PADRAO RIO-CIDADE, ASSENTES COM SILICONE. FORNECIMENTO E ASSENTAMENTO.(DESONERADO)</v></cell><cell r="H434" t="str"><v>UN</v></cell><cell r="I434"><v>33.63</v></cell><cell r="J434"><v>33.63</v></cell></row><row r="435"><cell r="F435" t="str"><v>AL05.03.0050</v></cell><cell r="G435" t="str"><v>ALVENARIA DE PEDRA SECA EM ELEVACAO, DE UMA FACE, FEITA COM BLOCOS DE DIMENSOES APROXIMADAS DE (30X30X30)CM ATE (40X40X40)CM, ATE 3M DE ALTURA.</v></cell><cell r="H435" t="str"><v>M3</v></cell><cell r="I435"><v>224.17</v></cell><cell r="J435"><v>224.17</v></cell></row><row r="436"><cell r="F436" t="str"><v>AL05.05.0050</v></cell><cell r="G436" t="str"><v>ALVENARIA DE PEDRA EM ELEVACAO, DE UMA FACE, FEITA COM BLOCOS DE DIMENSOES APROXIMADAS DE (30X30X30)CM ATE (40X40X40)CM, ASSENTES COM ARGAMASSA DE CIMENTO, SAIBRO E AREIA 1:2:3, JUNTAS SIMPLES, ATE 1,50M DE ALTURA.</v></cell><cell r="H436" t="str"><v>M3</v></cell><cell r="I436"><v>336.47</v></cell><cell r="J436"><v>336.47</v></cell></row><row r="437"><cell r="F437" t="str"><v>AL05.05.0053</v></cell><cell r="G437" t="str"><v>ALVENARIA DE PEDRA EM ELEVACAO, DE UMA FACE, FEITA COM BLOCOS DE PEDRA-DE-MAO, ASSENTES COM ARGAMASSA DE CIMENTO, SAIBRO E AREIA, TRACO 1:2:3, ATE 1,50M DE ALTURA, SENDO A ESPESSURA ATE 0,35M.</v></cell><cell r="H437" t="str"><v>M3</v></cell><cell r="I437"><v>523.83</v></cell><cell r="J437"><v>523.83</v></cell></row><row r="438"><cell r="F438" t="str"><v>AL05.05.0100</v></cell><cell r="G438" t="str"><v>ALVENARIA DE PEDRA EM ELEVACAO, DE UMA FACE, FEITA COM BLOCOS DE DIMENSOES APROXIMADAS DE (30X30X30)CM ATE (40X40X40)CM, ASSENTES COM ARGAMASSA DE CIMENTO, SAIBRO E AREIA 1:2:3, JUNTAS SIMPLES, ACIMA DE 1,50 ATE 3M DE ALTURA.</v></cell><cell r="H438" t="str"><v>M3</v></cell><cell r="I438"><v>575.38</v></cell><cell r="J438"><v>575.38</v></cell></row><row r="439"><cell r="F439" t="str"><v>AL05.05.0150</v></cell><cell r="G439" t="str"><v>ALVENARIA DE PEDRA EM ELEVACAO, DE 2 FACES, FEITA COM BLOCOS DE PEDRA-DE-MAO, ASSENTES COM ARGAMASSA DE CIMENTO, SAIBRO E AREIA NO TRACO 1:2:3, ATE 1,50M DE ALTURA, SENDO ESPESSURA ATE 0,35M.</v></cell><cell r="H439" t="str"><v>M3</v></cell><cell r="I439"><v>703.8</v></cell><cell r="J439"><v>703.8</v></cell></row><row r="440"><cell r="F440" t="str"><v>AL05.05.0200</v></cell><cell r="G440" t="str"><v>ALVENARIA DE PEDRA EM ELEVACAO, DE 2 FACES, FEITA COM BLOCOS DE PEDRA-DE-MAO, ASSENTES COM ARGAMASSA DE CIMENTO, SAIBRO E AREIA NO TRACO 1:2:3, ACIMA DE 1,50 ATE 3M DE ALTURA, SENDO ESPESSURA ATE 0,35M.</v></cell><cell r="H440" t="str"><v>M3</v></cell><cell r="I440"><v>832.46</v></cell><cell r="J440"><v>832.46</v></cell></row><row r="441"><cell r="F441" t="str"><v>AL05.05.0250</v></cell><cell r="G441" t="str"><v>JUNTA RELEVO, EM ALVENARIA DE PEDRA EM ELEVACAO, DE 1 FACE, FEITA COM BLOCOS DE DIMENSOES APROXIMADAS DE (30X30X30)CM ATE (40X40X40)CM, COM ARGAMASSA DE CIMENTO, CAL E AREIA FINA, NO TRACO 1:3:5.</v></cell><cell r="H441" t="str"><v>M2</v></cell><cell r="I441"><v>52.56</v></cell><cell r="J441"><v>52.56</v></cell></row><row r="442"><cell r="F442" t="str"><v>AL05.10.0050</v></cell><cell r="G442" t="str"><v>ALVENARIA DE TIJOLO MACICO (7X10X20)CM, COM ARGAMASSA DE CIMENTO E SAIBRO NO TRACO 1:6, EM PAREDES DE MEIA VEZ (0,10M), DE SUPERFICIE CORRIDA, ATE 1,50M DE ALTURA, E MEDIDA PELA AREA REAL.</v></cell><cell r="H442" t="str"><v>M2</v></cell><cell r="I442"><v>89.51</v></cell><cell r="J442"><v>89.51</v></cell></row><row r="443"><cell r="F443" t="str"><v>AL05.10.0053</v></cell><cell r="G443" t="str"><v>ALVENARIA DE TIJOLO MACICO (7X10X20)CM, COM ARGAMASSA DE CIMENTO E SAIBRO NO TRACO 1:6, EM PAREDES DE MEIA VEZ (0,10M), DE SUPERFICIE CORRIDA, ATE 3M DE ALTURA, E MEDIDA PELA AREA REAL.</v></cell><cell r="H443" t="str"><v>M2</v></cell><cell r="I443"><v>91.55</v></cell><cell r="J443"><v>91.55</v></cell></row><row r="444"><cell r="F444" t="str"><v>AL05.10.0059</v></cell><cell r="G444" t="str"><v>ALVENARIA DE TIJOLO MACICO (7X10X20)CM, COM ARGAMASSA DE CIMENTO E SAIBRO NO TRACO 1:6, EM PAREDES DE MEIA VEZ (0,10M), DE SUPERFICIE CORRIDA, DE 3M A 4,50M DE ALTURA, E MEDIDA PELA AREA REAL.</v></cell><cell r="H444" t="str"><v>M2</v></cell><cell r="I444"><v>116.07</v></cell><cell r="J444"><v>116.07</v></cell></row><row r="445"><cell r="F445" t="str"><v>AL05.10.0103</v></cell><cell r="G445" t="str"><v>ALVENARIA DE TIJOLO MACICO (7X10X20)CM, COM ARGAMASSA DE CIMENTO E SAIBRO NO TRACO 1:6, EM PAREDES COM VAOS OU ARESTAS, DE MEIA VEZ (0,10M), ATE 3M DE ALTURA, E MEDIDA PELA AREA REAL.</v></cell><cell r="H445" t="str"><v>M2</v></cell><cell r="I445"><v>98.48</v></cell><cell r="J445"><v>98.48</v></cell></row><row r="446"><cell r="F446" t="str"><v>AL05.10.0106</v></cell><cell r="G446" t="str"><v>ALVENARIA DE TIJOLO MACICO (7X10X20)CM, COM ARGAMASSA DE CIMENTO E SAIBRO NO TRACO 1:6, EM PAREDES COM VAOS OU ARESTAS, DE MEIA VEZ (0,10M), DE 3M A 4,50M DE ALTURA, E MEDIDA PELA AREA REAL.</v></cell><cell r="H446" t="str"><v>M2</v></cell><cell r="I446"><v>129.69</v></cell><cell r="J446"><v>129.69</v></cell></row><row r="447"><cell r="F447" t="str"><v>AL05.10.0150</v></cell><cell r="G447" t="str"><v>ALVENARIA DE TIJOLO MACICO (7X10X20)CM, COM ARGAMASSA DE CIMENTO E SAIBRO NO TRACO 1:6, EM PAREDES DE 1 VEZ (0,20M), DE SUPERFICIE CORRIDA, ATE 1,50M DE ALTURA, E MEDIDA PELA AREA REAL.</v></cell><cell r="H447" t="str"><v>M2</v></cell><cell r="I447"><v>173.73</v></cell><cell r="J447"><v>173.73</v></cell></row><row r="448"><cell r="F448" t="str"><v>AL05.10.0152</v></cell><cell r="G448" t="str"><v>ALVENARIA DE TIJOLO MACICO (7X10X20)CM, COM ARGAMASSA DE CIMENTO E SAIBRO NO TRACO 1:6, EM PAREDES DE 1 VEZ (0,20M), DE SUPERFICIE CORRIDA, ATE 3M DE ALTURA, E MEDIDA PELA AREA REAL.</v></cell><cell r="H448" t="str"><v>M2</v></cell><cell r="I448"><v>176.77</v></cell><cell r="J448"><v>176.77</v></cell></row><row r="449"><cell r="F449" t="str"><v>AL05.10.0153</v></cell><cell r="G449" t="str"><v>ALVENARIA DE TIJOLO MACICO (7X10X20)CM, COM ARGAMASSA DE CIMENTO E SAIBRO NO TRACO 1:6, EM PAREDES COM VAOS OU ARESTAS, DE 1 VEZ (0,20M), ATE 3M DE ALTURA, E MEDIDA PELA AREA REAL.</v></cell><cell r="H449" t="str"><v>M2</v></cell><cell r="I449"><v>194.3</v></cell><cell r="J449"><v>194.3</v></cell></row><row r="450"><cell r="F450" t="str"><v>AL05.10.0156</v></cell><cell r="G450" t="str"><v>ALVENARIA DE TIJOLO MACICO (7X10X20)CM, COM ARGAMASSA DE CIMENTO E SAIBRO NO TRACO 1:6, EM PAREDES DE 1 VEZ (0,20M), DE SUPERFICIE CORRIDA, DE 3M A 4,50M DE ALTURA, E MEDIDA PELA AREA REAL.</v></cell><cell r="H450" t="str"><v>M2</v></cell><cell r="I450"><v>223.03</v></cell><cell r="J450"><v>223.03</v></cell></row><row r="451"><cell r="F451" t="str"><v>AL05.10.0200</v></cell><cell r="G451" t="str"><v>ALVENARIA DE TIJOLO MACICO (7X10X20)CM, COM ARGAMASSA DE CIMENTO E SAIBRO NO TRACO 1:6, EM PAREDES COM VAOS OU ARESTAS, DE 1 VEZ (0,20M), DE 3M A 4,50M DE ALTURA, E MEDIDA PELA AREA REAL.</v></cell><cell r="H451" t="str"><v>M2</v></cell><cell r="I451"><v>248.07</v></cell><cell r="J451"><v>248.07</v></cell></row><row r="452"><cell r="F452" t="str"><v>AL05.15.0050</v></cell><cell r="G452" t="str"><v>ALVENARIA PARA CAIXAS ENTERRADAS, ATE 0,80M DE PROFUNDIDADE, DE TIJOLO MACICO (7X10X20)CM, COM ARGAMASSA DE CIMENTO, SAIBRO E AREIA NO TRACO 1:2:2 E PAREDE DE MEIA VEZ.</v></cell><cell r="H452" t="str"><v>M2</v></cell><cell r="I452"><v>99.83</v></cell><cell r="J452"><v>99.83</v></cell></row><row r="453"><cell r="F453" t="str"><v>AL05.15.0100</v></cell><cell r="G453" t="str"><v>ALVENARIA PARA CAIXAS ENTERRADAS, ATE 0,80M DE PROFUNDIDADE, DE TIJOLO MACICO (7X10X20)CM, COM ARGAMASSA DE CIMENTO, SAIBRO E AREIA NO TRACO 1:2:2 E PAREDE DE 1 VEZ (19CM).</v></cell><cell r="H453" t="str"><v>M2</v></cell><cell r="I453"><v>197.2</v></cell><cell r="J453"><v>197.2</v></cell></row><row r="454"><cell r="F454" t="str"><v>AL05.15.0103</v></cell><cell r="G454" t="str"><v>ALVENARIA PARA CAIXAS ENTERRADAS, DE 0,80M A 1,60M DE PROFUNDIDADE, DE TIJOLO MACICO (7X10X20)CM, COM ARGAMASSA DE CIMENTO, SAIBRO E AREIA NO TRACO 1:2:2 E PAREDE DE 1 VEZ E MEIA (29CM).</v></cell><cell r="H454" t="str"><v>M2</v></cell><cell r="I454"><v>270.39</v></cell><cell r="J454"><v>270.39</v></cell></row><row r="455"><cell r="F455" t="str"><v>AL05.20.0050</v></cell><cell r="G455" t="str"><v>ALVENARIA DE TIJOLO (10X20X20)CM,DE FUROS REDONDOS, COM ARGAMASSA DE CIMENTO E SAIBRO NO TRACO 1:8, EM PAREDE DE MEIA VEZ (0,10M), DE SUPERFICIE CORRIDA, ATE 1,50M DE ALTURA, E MEDIDA PELA AREA REAL.</v></cell><cell r="H455" t="str"><v>M2</v></cell><cell r="I455"><v>44.61</v></cell><cell r="J455"><v>44.61</v></cell></row><row r="456"><cell r="F456" t="str"><v>AL05.20.0053</v></cell><cell r="G456" t="str"><v>ALVENARIA DE TIJOLO (10X20X20)CM, DE FUROS REDONDOS, COM ARGAMASSA DE CIMENTO E SAIBRO NO TRACO 1:8, EM PAREDE DE MEIA VEZ (0,10M), DE SUPERFICIE CORRIDA, ATE 3M DE ALTURA, E MEDIDA PELA AREA REAL.</v></cell><cell r="H456" t="str"><v>M2</v></cell><cell r="I456"><v>46.26</v></cell><cell r="J456"><v>46.26</v></cell></row><row r="457"><cell r="F457" t="str"><v>AL05.20.0056</v></cell><cell r="G457" t="str"><v>ALVENARIA DE TIJOLO (10X20X20)CM, DE FUROS REDONDOS, COM ARGAMASSA DE CIMENTO E SAIBRO NO TRACO 1:8, EM PAREDES DE MEIA VEZ (0,10M), DE SUPERFICIE CORRIDA, DE 3M A 4,50M DE ALTURA, E MEDIDA PELA AREA REAL.</v></cell><cell r="H457" t="str"><v>M2</v></cell><cell r="I457"><v>67.53</v></cell><cell r="J457"><v>67.53</v></cell></row><row r="458"><cell r="F458" t="str"><v>AL05.20.0100</v></cell><cell r="G458" t="str"><v>ALVENARIA DE TIJOLO (10X20X20)CM, DE FUROS REDONDOS, COM ARGAMASSA DE CIMENTO E SAIBRO NO TRACO 1:8, EM PAREDE COM VAOS OU ARESTAS (0,10M), ATE 3M DE ALTURA, E MEDIDA PELA AREA REAL.</v></cell><cell r="H458" t="str"><v>M2</v></cell><cell r="I458"><v>51.91</v></cell><cell r="J458"><v>51.91</v></cell></row><row r="459"><cell r="F459" t="str"><v>AL05.20.0103</v></cell><cell r="G459" t="str"><v>ALVENARIA DE TIJOLO (10X20X20)CM, DE FUROS REDONDOS, COM ARGAMASSA DE CIMENTO E SAIBRO NO TRACO 1:8, EM PAREDES COM VAOS OU ARESTAS DE MEIA VEZ (0,10M), DE 3M A 4,50M DE ALTURA, E MEDIDA PELA AREA REAL.</v></cell><cell r="H459" t="str"><v>M2</v></cell><cell r="I459"><v>78.79</v></cell><cell r="J459"><v>78.79</v></cell></row><row r="460"><cell r="F460" t="str"><v>AL05.20.0150</v></cell><cell r="G460" t="str"><v>ALVENARIA DE TIJOLO (10X20X30)CM, DE FUROS REDONDOS, COM ARGAMASSA DE CIMENTO E SAIBRO NO TRACO 1:8, EM PAREDES DE MEIA VEZ (0,10M), DE SUPERFICIE CORRIDA, ATE 1,50M DE ALTURA, E MEDIDA PELA AREA REAL.</v></cell><cell r="H460" t="str"><v>M2</v></cell><cell r="I460"><v>37.78</v></cell><cell r="J460"><v>37.78</v></cell></row><row r="461"><cell r="F461" t="str"><v>AL05.20.0153</v></cell><cell r="G461" t="str"><v>ALVENARIA DE TIJOLO (10X20X30)CM, DE FUROS REDONDOS, COM ARGAMASSA DE CIMENTO E SAIBRO NO TRACO 1:8, EM PAREDES DE MEIA VEZ (0,10M), DE SUPERFICIE CORRIDA, ATE 3M DE ALTURA, E MEDIDA PELA AREA REAL.</v></cell><cell r="H461" t="str"><v>M2</v></cell><cell r="I461"><v>38.73</v></cell><cell r="J461"><v>38.73</v></cell></row><row r="462"><cell r="F462" t="str"><v>AL05.20.0156</v></cell><cell r="G462" t="str"><v>ALVENARIA DE TIJOLO (10X20X30)CM, DE FUROS REDONDOS, COM ARGAMASSA DE CIMENTO E SAIBRO NO TRACO 1:8, EM PAREDES DE MEIA VEZ (0,10M), DE SUPERFICIE CORRIDA DE 3M A 4,50M DE ALTURA, E MEDIDA PELA AREA REAL.</v></cell><cell r="H462" t="str"><v>M2</v></cell><cell r="I462"><v>53.59</v></cell><cell r="J462"><v>53.59</v></cell></row><row r="463"><cell r="F463" t="str"><v>AL05.20.0200</v></cell><cell r="G463" t="str"><v>ALVENARIA DE TIJOLO (10X20X30)CM, DE FUROS REDONDOS, COM ARGAMASSA DE CIMENTO E SAIBRO NO TRACO 1:8, EM PAREDES COM VAOS OU ARESTAS (0,10M), ATE 3M DE ALTURA, E MEDIDA PELA AREA REAL.</v></cell><cell r="H463" t="str"><v>M2</v></cell><cell r="I463"><v>43.63</v></cell><cell r="J463"><v>43.63</v></cell></row><row r="464"><cell r="F464" t="str"><v>AL05.20.0203</v></cell><cell r="G464" t="str"><v>ALVENARIA DE TIJOLO (10X20X30)CM, DE FUROS REDONDOS, COM ARGAMASSA DE CIMENTO E SAIBRO NO TRACO 1:8, EM PAREDES COM VAOS OU ARESTAS DE MEIA VEZ (0,10M), DE 3M A 4,50M DE ALTURA, E MEDIDA PELA AREA REAL.</v></cell><cell r="H464" t="str"><v>M2</v></cell><cell r="I464"><v>45.49</v></cell><cell r="J464"><v>45.49</v></cell></row><row r="465"><cell r="F465" t="str"><v>AL05.20.0250</v></cell><cell r="G465" t="str"><v>ALVENARIA DE TIJOLO (10X20X20)CM, DE FUROS REDONDOS, COM ARGAMASSA DE CIMENTO E SAIBRO NO TRACO 1:8, EM PAREDES DE 1 VEZ (0,20M), DE SUPERFICIE CORRIDA, ATE 1,50M DE ALTURA, E MEDIDA PELA AREA REAL.</v></cell><cell r="H465" t="str"><v>M2</v></cell><cell r="I465"><v>89.43</v></cell><cell r="J465"><v>89.43</v></cell></row><row r="466"><cell r="F466" t="str"><v>AL05.20.0253</v></cell><cell r="G466" t="str"><v>ALVENARIA DE TIJOLO (10X20X20)CM, DE FUROS REDONDOS, COM ARGAMASSA DE CIMENTO E SAIBRO NO TRACO 1:8, EM PAREDES DE 1 VEZ (0,20M), DE SUPERFICIE CORRIDA, ATE 3M DE ALTURA, E MEDIDA PELA AREA REAL.</v></cell><cell r="H466" t="str"><v>M2</v></cell><cell r="I466"><v>91.98</v></cell><cell r="J466"><v>91.98</v></cell></row><row r="467"><cell r="F467" t="str"><v>AL05.20.0300</v></cell><cell r="G467" t="str"><v>ALVENARIA DE TIJOLO (10X20X20)CM, DE FUROS REDONDOS, COM ARGAMASSA DE CIMENTO E SAIBRO NO TRACO 1:8, EM PAREDE COM VAOS OU ARESTAS (0,20M), ATE 3M DE ALTURA, E MEDIDA PELA AREA REAL.</v></cell><cell r="H467" t="str"><v>M2</v></cell><cell r="I467"><v>103.63</v></cell><cell r="J467"><v>103.63</v></cell></row><row r="468"><cell r="F468" t="str"><v>AL05.20.0303</v></cell><cell r="G468" t="str"><v>ALVENARIA DE TIJOLO (10X20X20)CM, DE FUROS REDONDOS, COM ARGAMASSA DE CIMENTO E SAIBRO NO TRACO 1:8, EM PAREDE COM VAOS OU ARESTAS (0,20M), DE 3M A 4,50M DE ALTURA, E MEDIDA PELA AREA REAL.</v></cell><cell r="H468" t="str"><v>M2</v></cell><cell r="I468"><v>149.2</v></cell><cell r="J468"><v>149.2</v></cell></row><row r="469"><cell r="F469" t="str"><v>AL05.20.0350</v></cell><cell r="G469" t="str"><v>ALVENARIA DE TIJOLO (10X20X30)CM, DE FUROS REDONDOS, COM ARGAMASSA DE CIMENTO E SAIBRO NO TRACO 1:8, EM PAREDES DE 1 VEZ (0,20M), DE SUPERFICIE CORRIDA, ATE 1,50M DE ALTURA, E MEDIDA PELA AREA REAL.</v></cell><cell r="H469" t="str"><v>M2</v></cell><cell r="I469"><v>75.06</v></cell><cell r="J469"><v>75.06</v></cell></row><row r="470"><cell r="F470" t="str"><v>AL05.20.0353</v></cell><cell r="G470" t="str"><v>ALVENARIA DE TIJOLO (10X20X30)CM, DE FUROS REDONDOS, COM ARGAMASSA DE CIMENTO E SAIBRO NO TRACO 1:8, EM PAREDES DE 1 VEZ (0,20M), DE SUPERFICIE CORRIDA, ATE 3M DE ALTURA, E MEDIDA PELA AREA REAL.</v></cell><cell r="H470" t="str"><v>M2</v></cell><cell r="I470"><v>77.09</v></cell><cell r="J470"><v>77.09</v></cell></row><row r="471"><cell r="F471" t="str"><v>AL05.20.0400</v></cell><cell r="G471" t="str"><v>ALVENARIA DE TIJOLO (10X20X30)CM, DE FUROS REDONDOS, COM ARGAMASSA DE CIMENTO E SAIBRO NO TRACO 1:8, EM PAREDES COM VAOS OU ARESTAS (0,20M), ATE 3M DE ALTURA, E MEDIDA PELA AREA REAL.</v></cell><cell r="H471" t="str"><v>M2</v></cell><cell r="I471"><v>84.16</v></cell><cell r="J471"><v>84.16</v></cell></row><row r="472"><cell r="F472" t="str"><v>AL05.20.0450</v></cell><cell r="G472" t="str"><v>ALVENARIA DE TIJOLO (10X20X30)CM, DE FUROS REDONDOS, COM ARGAMASSA DE CIMENTO E SAIBRO NO TRACO 1:8, EM PAREDES CORRIDAS DE 1 VEZ (0,20M), DE 3M A 4,50M DE ALTURA, E MEDIDA PELA AREA REAL.</v></cell><cell r="H472" t="str"><v>M2</v></cell><cell r="I472"><v>102.52</v></cell><cell r="J472"><v>102.52</v></cell></row><row r="473"><cell r="F473" t="str"><v>AL05.20.0500</v></cell><cell r="G473" t="str"><v>ALVENARIA DE TIJOLO (10X20X30)CM, DE FUROS REDONDOS, COM ARGAMASSA DE CIMENTO E SAIBRO NO TRACO 1:8, EM PAREDES COM VAOS OU ARESTAS DE 1 VEZ (0,20M), DE 3M A 4,50M DE ALTURA, E MEDIDA PELA AREA REAL.</v></cell><cell r="H473" t="str"><v>M2</v></cell><cell r="I473"><v>116.17</v></cell><cell r="J473"><v>116.17</v></cell></row><row r="474"><cell r="F474" t="str"><v>AL05.23.0100</v></cell><cell r="G474" t="str"><v>ALVENARIA ESTRUTURAL DE TIJOLO CERAMICO (14X19X29)CM, APARENTES, ESPESSURA DE 14CM, PARA SUPERFICIES COM VAOS E ARESTAS. FORNECIMENTO E ASSENTAMENTO.</v></cell><cell r="H474" t="str"><v>M2</v></cell><cell r="I474"><v>69.89</v></cell><cell r="J474"><v>69.89</v></cell></row><row r="475"><cell r="F475" t="str"><v>AL05.23.0200</v></cell><cell r="G475" t="str"><v>ALVENARIA ESTRUTURAL DE TIJOLO CERAMICO TIPO "L" (14X19X29)CM, APARENTES, ESPESSURA DE 14CM, PARA CINTAS E VERGAS DE AMARRACAO. FORNECIMENTO E ASSENTAMENTO.</v></cell><cell r="H475" t="str"><v>M</v></cell><cell r="I475"><v>18.39</v></cell><cell r="J475"><v>19.99</v></cell></row><row r="476"><cell r="F476" t="str"><v>AL05.23.0300</v></cell><cell r="G476" t="str"><v>ALVENARIA ESTRUTURAL DE TIJOLO CERAMICO TIPO "U" (14X19X29)CM, APARENTES, ESPESSURA DE 14CM, PARA CINTAS E VERGAS DE AMARRACAO. FORNECIMENTO E ASSENTAMENTO.</v></cell><cell r="H476" t="str"><v>M</v></cell><cell r="I476"><v>21.38</v></cell><cell r="J476"><v>21.38</v></cell></row><row r="477"><cell r="F477" t="str"><v>AL05.25.0050</v></cell><cell r="G477" t="str"><v>ALVENARIA DE BLOCOS DE CONCRETO (10X20X40)CM, COM ARGAMASSA DE CIMENTO E AREIA NO TRACO 1:8, EM PAREDES CORRIDAS DE 0,10M DE ESPESSURA, ATE 3M DE ALTURA, E MEDIDA PELA AREA REAL.</v></cell><cell r="H477" t="str"><v>M2</v></cell><cell r="I477"><v>43.39</v></cell><cell r="J477"><v>43.39</v></cell></row><row r="478"><cell r="F478" t="str"><v>AL05.25.0053</v></cell><cell r="G478" t="str"><v>ALVENARIA DE BLOCOS DE CONCRETO (10X20X40)CM, COM ARGAMASSA DE CIMENTO E AREIA NO TRACO 1:8, EM PAREDES CORRIDAS DE 0,10M DE ESPESSURA, DE 3M A 4,50M DE ALTURA, E MEDIDA PELA AREA REAL.</v></cell><cell r="H478" t="str"><v>M2</v></cell><cell r="I478"><v>64.29</v></cell><cell r="J478"><v>64.29</v></cell></row><row r="479"><cell r="F479" t="str"><v>AL05.25.0100</v></cell><cell r="G479" t="str"><v>ALVENARIA DE BLOCOS DE CONCRETO (10X20X40)CM, COM ARGAMASSA DE CIMENTO E AREIA, NO TRACO 1:8, EM PAREDES COM VAOS E ARESTAS DE MEIA VEZ (0,10M), ATE 3M DE ALTURA, E MEDIDA PELA AREA REAL.</v></cell><cell r="H479" t="str"><v>M2</v></cell><cell r="I479"><v>52.64</v></cell><cell r="J479"><v>52.64</v></cell></row><row r="480"><cell r="F480" t="str"><v>AL05.25.0103</v></cell><cell r="G480" t="str"><v>ALVENARIA DE BLOCOS DE CONCRETO (10X20X40)CM, COM ARGAMASSA DE CIMENTO E AREIA NO TRACO 1:8, EM PAREDES COM VAOS E ARESTAS DE MEIA VEZ (0,10M),DE 3M A 4,50M DE ALTURA, E MEDIDA PELA AREA REAL.</v></cell><cell r="H480" t="str"><v>M2</v></cell><cell r="I480"><v>68.72</v></cell><cell r="J480"><v>68.72</v></cell></row><row r="481"><cell r="F481" t="str"><v>AL05.25.0250</v></cell><cell r="G481" t="str"><v>ALVENARIA DE BLOCOS DE CONCRETO (15X20X40)CM, EM PAREDES DE 0,15M DE ESPESSURA, COM ARGAMASSA DE CIMENTO E AREIA NO TRACO 1:4 (EM VOLUME), NO ASSENTAMENTO E NO PREENCHIMENTO DOS VAZIOS DOS BLOCOS, ATE 1,50M DE ALTURA E MEDIDA PELA AREA REAL.</v></cell><cell r="H481" t="str"><v>M2</v></cell><cell r="I481"><v>92.45</v></cell><cell r="J481"><v>92.45</v></cell></row><row r="482"><cell r="F482" t="str"><v>AL05.25.0300</v></cell><cell r="G482" t="str"><v>ALVENARIA DE BLOCOS DE CONCRETO (15X20X40)CM, COM ARGAMASSA DE CIMENTO E AREIA NO TRACO 1:8, EM PAREDES DE 0,15M DE ESPESSURA, DE SUPERFICIE CORRIDA, E MEDIDA PELA AREA REAL.</v></cell><cell r="H482" t="str"><v>M2</v></cell><cell r="I482"><v>50.02</v></cell><cell r="J482"><v>50.02</v></cell></row><row r="483"><cell r="F483" t="str"><v>AL05.25.0350</v></cell><cell r="G483" t="str"><v>ALVENARIA DE BLOCOS DE CONCRETO (10X20X40)CM, COM ARGAMASSA DE CIMENTO E AREIA NO TRACO 1:8, EM PAREDES CORRIDAS DE 0,20M DE ESPESSURA, ATE 3M DE ALTURA, E MEDIDA PELA AREA REAL.</v></cell><cell r="H483" t="str"><v>M2</v></cell><cell r="I483"><v>88.03</v></cell><cell r="J483"><v>88.03</v></cell></row><row r="484"><cell r="F484" t="str"><v>AL05.25.0353</v></cell><cell r="G484" t="str"><v>ALVENARIA DE BLOCOS DE CONCRETO (10X20X40)CM, COM ARGAMASSA DE CIMENTO E AREIA NO TRACO 1:8, EM PAREDES CORRIDAS DE 0,20M DE ESPESSURA, DE 3M A 4,50M DE ALTURA, E MEDIDA PELA AREA REAL.</v></cell><cell r="H484" t="str"><v>M2</v></cell><cell r="I484"><v>97.68</v></cell><cell r="J484"><v>97.68</v></cell></row><row r="485"><cell r="F485" t="str"><v>AL05.25.0400</v></cell><cell r="G485" t="str"><v>ALVENARIA DE BLOCOS DE CONCRETO (10X20X40)CM, COM ARGAMASSA DE CIMENTO E AREIA NO TRACO 1:8, EM PAREDES COM VAOS OU ARESTAS DE 0,20M DE ESPESSURA, ATE 3M DE ALTURA, E MEDIDA PELA AREA REAL.</v></cell><cell r="H485" t="str"><v>M2</v></cell><cell r="I485"><v>95.68</v></cell><cell r="J485"><v>95.68</v></cell></row><row r="486"><cell r="F486" t="str"><v>AL05.25.0403</v></cell><cell r="G486" t="str"><v>ALVENARIA DE BLOCOS DE CONCRETO (10X20X40)CM, COM ARGAMASSA DE CIMENTO E AREIA NO TRACO 1:8, EM PAREDES COM VAOS OU ARESTAS DE 0,20M DE ESPESSURA, DE 3M A 4,50M DE ALTURA, E MEDIDA PELA AREA REAL.</v></cell><cell r="H486" t="str"><v>M2</v></cell><cell r="I486"><v>110.15</v></cell><cell r="J486"><v>110.15</v></cell></row><row r="487"><cell r="F487" t="str"><v>AL05.25.0450</v></cell><cell r="G487" t="str"><v>ALVENARIA DE BLOCOS DE CONCRETO (20X20X40)CM, COM ARGAMASSA DE CIMENTO E AREIA NO TRACO 1:6, EM PAREDES DE 0,20M DE ESPESSURA, DE SUPERFICIE CORRIDA, ATE 3M DE ALTURA, E MEDIDA PELA AREA REAL.</v></cell><cell r="H487" t="str"><v>M2</v></cell><cell r="I487"><v>71.34</v></cell><cell r="J487"><v>71.34</v></cell></row><row r="488"><cell r="F488" t="str"><v>AL05.25.0453</v></cell><cell r="G488" t="str"><v>ALVENARIA DE BLOCOS DE CONCRETO (20X20X40)CM, COM ARGAMASSA DE CIMENTO E AREIA NO TRACO 1:6, EM PAREDES CORRIDAS DE 0,20M DE ESPESSURA, DE 3M A 4,50M DE ALTURA, E MEDIDA PELA AREA REAL.</v></cell><cell r="H488" t="str"><v>M2</v></cell><cell r="I488"><v>84.22</v></cell><cell r="J488"><v>84.22</v></cell></row><row r="489"><cell r="F489" t="str"><v>AL05.27.0100</v></cell><cell r="G489" t="str"><v>ALVENARIA DE BLOCOS DE CONCRETO ESTRUTURAL (15X20X40)CM, COM ARGAMASSA DE CIMENTO E AREIA NO TRACO 1:8, EM PAREDES COM VAOS DE MEIA VEZ (0,15M), ATE 3M DE ALTURA, E MEDIDA PELA AREA REAL.</v></cell><cell r="H489" t="str"><v>M2</v></cell><cell r="I489"><v>58.99</v></cell><cell r="J489"><v>58.99</v></cell></row><row r="490"><cell r="F490" t="str"><v>AL05.29.0100</v></cell><cell r="G490" t="str"><v>ALVENARIA DE BLOCOS DE CONCRETO CELULAR (10X30X60)CM, COM ARGAMASSA DE CIMENTO, CAL HIDRATADA E AREIA FINA NO TRACO 1:3:5, EM PAREDES DE 10CM DE ESPESSURA E MEDIDA PELA AREA REAL.</v></cell><cell r="H490" t="str"><v>M2</v></cell><cell r="I490"><v>54.71</v></cell><cell r="J490"><v>51.34</v></cell></row><row r="491"><cell r="F491" t="str"><v>AL05.30.0050</v></cell><cell r="G491" t="str"><v>PAREDE DE BLOCOS VAZADOS (COBOGO), EM TIJOLOS CERAMICOS (10X10X10)CM, ASSENTES COM ARGAMASSA DE CIMENTO E AREIA NO TRACO 1:4, LEVANDO UM VERGALHAO DE 5,0MM EM CADA JUNTA, PRESO NAS EXTREMIDADES A ESTRUTURA OU ALVENARIA EXISTENTE. FORNECIMENTO E ASSENTAMENTO.</v></cell><cell r="H491" t="str"><v>M2</v></cell><cell r="I491"><v>130.14</v></cell><cell r="J491"><v>124.74</v></cell></row><row r="492"><cell r="F492" t="str"><v>AL05.30.0150</v></cell><cell r="G492" t="str"><v>PAREDE DE BLOCOS VAZADOS (COBOGO), EM PLACAS DE CONCRETO (51X51X7)CM, FUROS QUADRADOS, ASSENTES COM ARGAMASSA DE CIMENTO E AREIA NO TRACO 1:4, LEVANDO UM VERGALHAO DE 5,0MM EM CADA JUNTA, PRESO NAS EXTREMIDADES, A ESTRUTURA OU ALVENARIA EXISTENTE. FORNECIMENTO E ASSENTAMENTO.</v></cell><cell r="H492" t="str"><v>M2</v></cell><cell r="I492"><v>168.56</v></cell><cell r="J492"><v>168.56</v></cell></row><row r="493"><cell r="F493" t="str"><v>AL05.30.0200</v></cell><cell r="G493" t="str"><v>PAREDE DE ELEMENTOS VAZADOS (COBOGO), EM PLACAS DE CONCRETO MODELO 22-B, NEO-REX OU SIMILAR, MEDINDO: (33X33X10)CM, ASSENTES COM ARGAMASSA DE CIMENTO E AREIA, NO TRACO 1:4. FORNECIMENTO E ASSENTAMENTO.</v></cell><cell r="H493" t="str"><v>M2</v></cell><cell r="I493"><v>194.97</v></cell><cell r="J493"><v>194.97</v></cell></row><row r="494"><cell r="F494" t="str"><v>AL05.30.0250</v></cell><cell r="G494" t="str"><v>PAREDES DE VENEZIANA DE CONCRETO, EM TIJOLOS TIPO NEO-REX NO 59 (39X10X10)CM OU SIMILAR, ASSENTES COM ARGAMASSA DE CIMENTO E AEIA NO TRACO 1:4. FORNECIMENTO E ASSENTAMENTO.</v></cell><cell r="H494" t="str"><v>M2</v></cell><cell r="I494"><v>220.96</v></cell><cell r="J494"><v>220.96</v></cell></row><row r="495"><cell r="F495" t="str"><v>AL05.35.0050</v></cell><cell r="G495" t="str"><v>ALVENARIA DE BLOCOS DE VIDRO NACIONAL, TIPO VENEZIANA (19X8X9,5)CM, ASSENTES COM ARGAMASSA DE CIMENTO, CAL E AREIA FINA, NO TRACO 1:3:5. FORNECIMENTO E ASSENTAMENTO.</v></cell><cell r="H495" t="str"><v>M2</v></cell><cell r="I495"><v>1095.79</v></cell><cell r="J495"><v>1095.79</v></cell></row><row r="496"><cell r="F496" t="str"><v>AL05.35.0100</v></cell><cell r="G496" t="str"><v>ALVENARIA DE BLOCOS DE VIDRO NACIONAL, CANELADO (20X20X10)CM, ASSENTES COM ARGAMASSA DE CIMENTO, CAL E AREIA FINA, NO TRACO 1:3:5. FORNECIMENTO E ASSENTAMENTO.</v></cell><cell r="H496" t="str"><v>M2</v></cell><cell r="I496"><v>379.59</v></cell><cell r="J496"><v>379.59</v></cell></row><row r="497"><cell r="F497" t="str"><v>AL05.35.0150</v></cell><cell r="G497" t="str"><v>ALVENARIA DE BLOCOS DE VIDRO NACIONAL, INCOLOR (20X20X10)CM, PADRAO RIO-CIDADE, ASSENTES COM SILICONE. FORNECIMENTO E ASSENTAMENTO.</v></cell><cell r="H497" t="str"><v>UN</v></cell><cell r="I497"><v>34.26</v></cell><cell r="J497"><v>34.26</v></cell></row><row r="498"><cell r="F498" t="str"><v>AL09.05.0050</v></cell><cell r="G498" t="str"><v>DIVISORIA DE MADEIRA DE DUPLA FACE, CONSTRUIDA COM CHAPAS DE COMPENSADO DE 6MM, ESTRUTURADA INTERNAMENTE COM SARRAFOS DE MADEIRA SERRADA DE (2,5 X 5)CM, COM UTILIZACAO DE 2 VEZES, EXCLUSIVE PINTURA. FORNECIMENTO E COLOCACAO.(DESONERADO)</v></cell><cell r="H498" t="str"><v>M2</v></cell><cell r="I498"><v>39.35</v></cell><cell r="J498"><v>39.37</v></cell></row><row r="499"><cell r="F499" t="str"><v>AL09.05.0100</v></cell><cell r="G499" t="str"><v>PAINEL DE MADEIRA FACE UNICA, CONSTRUIDO COM CHAPA DE COMPENSADO COM 10MM, ESTRUTURADA COM SARRAFOS DE MADEIRA SERRADA DE (2,5 X 5)CM, COM UTILIZACAO DE 2 VEZES, EXCLUSIVE PINTURA. FORNECIMENTO E COLOCACAO.(DESONERADO)</v></cell><cell r="H499" t="str"><v>M2</v></cell><cell r="I499"><v>33.79</v></cell><cell r="J499"><v>33.8</v></cell></row><row r="500"><cell r="F500" t="str"><v>AL09.05.0150</v></cell><cell r="G500" t="str"><v>DIVISORIA TIPO PAINEL-PAINEL, COM 35MM DE ESPESSURA, CONSIDERANDO UMA AREA SUPERIOR A 100M2, CONSTITUIDA DE PAINEL CEGO, COM MIOLO SEMI-OCO, REVESTIDO EM CHAPA DURA DE ALTA DENSIDADE, PINTADO, ESTRUTURADO EM PERFIS DE ACO GALVANIZADO PINTADO, INCLUSIVE PORTAS E EXCLUSIVE SUAS FERRAGENS. FORNECIMENTO E COLOCACAO.(DESONERADO)</v></cell><cell r="H500" t="str"><v>M2</v></cell><cell r="I500"><v>119.91</v></cell><cell r="J500"><v>119.91</v></cell></row><row r="501"><cell r="F501" t="str"><v>AL09.05.0153</v></cell><cell r="G501" t="str"><v>DIVISORIA TIPO PAINEL-PAINEL, COM 35MM DE ESPESSURA, CONSIDERANDO UMA AREA SUPERIOR A 100M2, CONSTITUIDA DE PAINEL CEGO, COM MIOLO SEMI-OCO, REVESTIDO EM CHAPA DURA DE ALTA DENSIDADE, COM LAMINADO MELAMINICO DE BAIXA PRESSAO, ESTRUTURADO EM PERFIS DE ACO GALVANIZADO, PINTADO, INCLUSIVE PORTAS E EXCLUSIVE SUAS FERRAGENS. FORNECIMENTO E COLOCACAO.(DESONERADO)</v></cell><cell r="H501" t="str"><v>M2</v></cell><cell r="I501"><v>119.91</v></cell><cell r="J501"><v>119.91</v></cell></row><row r="502"><cell r="F502" t="str"><v>AL09.05.0156</v></cell><cell r="G502" t="str"><v>DIVISORIA TIPO PAINEL-PAINEL, COM 35MM DE ESPESSURA, CONSIDERANDO UMA AREA SUPERIOR A 100M2, CONSTITUIDA DE PAINEL CEGO COM MIOLO SEMI-OCO, REVESTIDO EM CHAPA DURA DE ALTA DENSIDADE, PINTADO, ESTRUTURADO EM PERFIS DE ALUMINIO ANODIZADO NATURAL, INCLUSIVE PORTAS E EXCLUSIVE SUAS FERRAGENS. FORNECIMENTO E COLOCACAO.(DESONERADO)</v></cell><cell r="H502" t="str"><v>M2</v></cell><cell r="I502"><v>240.74</v></cell><cell r="J502"><v>240.74</v></cell></row><row r="503"><cell r="F503" t="str"><v>AL09.05.0200</v></cell><cell r="G503" t="str"><v>DIVISORIA TIPO PAINEL-PAINEL, COM 35MM DE ESPESSURA, CONSIDERANDO UMA AREA SUPERIOR A 100M2, CONSTITUIDA DE PAINEL CEGO, COM MIOLO SEMI-OCO, REVESTIDO EM CHAPA DURA DE ALTA DENSIDADE, COM LAMINADO MELAMINICO DE BAIXA PRESSAO, ESTRUTURADO EM PERFIS DE ALUMINIO ANODIZADO NATURAL, INCLUSIVE PORTAS E EXCLUSIVE SUAS FERRAGENS. FORNECIMENTO E COLOCACAO.(DESONERADO)</v></cell><cell r="H503" t="str"><v>M2</v></cell><cell r="I503"><v>419.46</v></cell><cell r="J503"><v>384.83</v></cell></row><row r="504"><cell r="F504" t="str"><v>AL09.05.0400</v></cell><cell r="G504" t="str"><v>DIVISORIA TIPO PAINEL-BANDEIRA DE VIDRO, COM 35MM DE ESPESSURA, CONSIDERANDO UMA AREA SUPERIOR A 100M2, CONSTITUIDA DE PAINEL E VIDRO NA PARTE SUPERIOR (INCLUSIVE ESTE), COM MIOLO SEMI-OCO, REVESTIDO EM CHAPA DURA DE ALTA DENSIDADE, PINTADO, ESTRUTURADO EM PERFIS DE ACO GALVANIZADO PINTADO, INCLUSIVE PORTAS E EXCLUSIVE SUAS FERRAGENS. FORNECIMENTO E COLOCACAO.(DESONERADO)</v></cell><cell r="H504" t="str"><v>M2</v></cell><cell r="I504"><v>152.46</v></cell><cell r="J504"><v>145</v></cell></row><row r="505"><cell r="F505" t="str"><v>AL09.05.0450</v></cell><cell r="G505" t="str"><v>DIVISORIA TIPO PAINEL-BANDEIRA DE VIDRO, COM 35MM DE ESPESSURA, CONSIDERANDO UMA AREA SUPERIOR A 100M2, CONSTITUIDA DE PAINEL DE VIDRO NA PARTE SUPERIOR (INCLUSIVE ESTE), COM MIOLO SEMI-OCO, REVESTIDO EM CHAPA DURA DE ALTA DENSIDADE, COM LAMINADO MELAMINICO DE BAIXA PRESSAO, ESTRUTURADO EM PERFIS DE ACO GALVANIZADO, PINTADO, INCLUSIVE PORTAS E EXCLUSIVE SUAS FERRAGENS. FORNECIMENTO E COLOCACAO.(DESONERADO)</v></cell><cell r="H505" t="str"><v>M2</v></cell><cell r="I505"><v>237.58</v></cell><cell r="J505"><v>225.45</v></cell></row><row r="506"><cell r="F506" t="str"><v>AL09.05.0600</v></cell><cell r="G506" t="str"><v>DIVISORIA TIPO PAINEL-BANDEIRA DE VIDRO, COM 35MM DE ESPESSURA, CONSIDERANDO UMA AREA SUPERIOR A 100M2, CONSTITUIDA DE PAINEL E VIDRO NA PARTE SUPERIOR (INCLUSIVE ESTE), COM MIOLO SEMI-OCO, REVESTIDO EM CHAPA DURA DE ALTA DENSIDADE, PINTADO, ESTRUTURADO EM PERFIS DE ALUMINIO ANODIZADO NATURAL, INCLUSIVE PORTAS E EXCLUSIVE SUAS FERRAGENS. FORNECIMENTO E COLOCACAO.(DESONERADO)</v></cell><cell r="H506" t="str"><v>M2</v></cell><cell r="I506"><v>253.38</v></cell><cell r="J506"><v>253.38</v></cell></row><row r="507"><cell r="F507" t="str"><v>AL09.05.0650</v></cell><cell r="G507" t="str"><v>DIVISORIA TIPO PAINEL-BANDEIRA DE VIDRO, COM 35MM DE ESPESSURA, CONSIDERANDO UMA AREA SUPERIOR A 100M2, CONSTITUIDA DE PAINEL E VIDRO NA PARTE SUPERIOR (INCLUSIVE ESTE), COM MIOLO SEMI-OCO, REVESTIDO EM CHAPA DURA DE ALTA DENSIDADE, COM LAMINADO MELAMINICO DE BAIXA PRESSAO, ESTRUTURADO EM PERFIS DE ALUMINIO ANODIZADO NATURAL, INCLUSIVE PORTAS E EXCLUSIVE SUAS FERRAGENS. FORNECIMENTO E COLOCACAO.(DESONERADO)</v></cell><cell r="H507" t="str"><v>M2</v></cell><cell r="I507"><v>288.75</v></cell><cell r="J507"><v>288.75</v></cell></row><row r="508"><cell r="F508" t="str"><v>AL09.05.0750</v></cell><cell r="G508" t="str"><v>DIVISORIA TIPO PAINEL-VIDRO-PAINEL, COM 35MM DE ESPESSURA, CONSIDERANDO UMA AREA SUPERIOR A 100M2, CONSTITUIDA DE PAINEL CEGO ATE A ALTURA DE 1,10M E ACIMA DE 2,10M, COM VIDRO ENTRE 1,10 E 2,10M (INCLUSIVE ESTE), COM MIOLO SEMI-OCO, REVESTIDO EM CHAPA DURA DE ALTA DENSIDADE, PINTADO, ESTRUTURADO EM PERFIS DE ACO GALVANIZADO, PINTADO, INCLUSIVE PORTAS E EXCLUSIVE SUAS FERRAGENS. FORNECIMENTO E COLOCACAO.(DESONERADO)</v></cell><cell r="H508" t="str"><v>M2</v></cell><cell r="I508"><v>176.4</v></cell><cell r="J508"><v>176.4</v></cell></row><row r="509"><cell r="F509" t="str"><v>AL09.05.0800</v></cell><cell r="G509" t="str"><v>DIVISORIA TIPO PAINEL-VIDRO-PAINEL, COM 35MM DE ESPESSURA, CONSIDERANDO UMA AREA SUPERIOR A 100M2, CONSTITUIDA DE PAINEL CEGO ATE A ALTURA DE 1,10M E ACIMA DE 2,10M, COM VIDRO ENTRE 1,10 E 2,10M (INCLUSIVE ESTE), COM MIOLO SEMI-OCO, REVESTIDO EM CHAPA DURA DE ALTA DENSIDADE, COM LAMINADO MELAMINICO DE BAIXA PRESSAO, ESTRUTURADO EM PERFIS DE ACO GALVANIZADO, PINTADO, INCLUSIVE PORTAS E EXCLUSIVE SUAS FERRAGENS. FORNECIMENTO E COLOCACAO.(DESONERADO)</v></cell><cell r="H509" t="str"><v>M2</v></cell><cell r="I509"><v>144.9</v></cell><cell r="J509"><v>144.9</v></cell></row><row r="510"><cell r="F510" t="str"><v>AL09.05.0850</v></cell><cell r="G510" t="str"><v>DIVISORIA TIPO PAINEL-VIDRO-PAINEL, COM 35MM DE ESPESSURA, CONSIDERANDO UMA AREA SUPERIOR A 100M2, CONSTITUIDA DE PAINEL CEGO ATE A ALTURA DE 1,10M E ACIMA DE 2,10M, COM VIDRO ENTRE 1,10 E 2,10M (INCLUSIVE ESTE), COM MIOLO MACICO, RETARDANTE DE FOGO, A BASE MINERAL DE VERMICULITA EXPANDIDA, REVESTIDO EM CHAPA DURA DE ALTA DENSIDADE, PINTADO, ESTRUTURADO EM PERFIS DE ACO GALVANIZADO, PINTADO, INCLUSIVE PORTAS E EXCLUSIVE SUAS FERRAGENS. FORNECIMENTO E COLOCACAO.(DESONERADO)</v></cell><cell r="H510" t="str"><v>M2</v></cell><cell r="I510"><v>236.25</v></cell><cell r="J510"><v>236.25</v></cell></row><row r="511"><cell r="F511" t="str"><v>AL09.05.0950</v></cell><cell r="G511" t="str"><v>DIVISORIA TIPO PAINEL-VIDRO-PAINEL, COM 35MM DE ESPESSURA, CONSIDERANDO UMA AREA SUPERIOR A 100M2, CONSTITUIDA DE PAINEL CEGO ATE A ALTURA DE 1,10M E ACIMA DE 2,10M, COM VIDRO ENTRE 1,10 E 2,10M (INCLUSIVE ESTE), COM MIOLO SEMI-OCO, REVESTIDO EM CHAPA DURA DE ALTA DENSIDADE, PINTADO, ESTRUTURADO EM PERFIS DE ALUMINIO ANODIZADO NATURAL, INCLUSIVE PORTAS E EXCLUSIVE SUAS FERRAGENS. FORNECIMENTO E COLOCACAO.(DESONERADO)</v></cell><cell r="H511" t="str"><v>M2</v></cell><cell r="I511"><v>267.79</v></cell><cell r="J511"><v>267.79</v></cell></row><row r="512"><cell r="F512" t="str"><v>AL09.05.1000</v></cell><cell r="G512" t="str"><v>DIVISORIA TIPO PAINEL-VIDRO-PAINEL, COM 35MM DE ESPESSURA, CONSIDERANDO UMA AREA SUPERIOR A 100M2, CONSTITUIDA DE PAINEL CEGO ATE A ALTURA DE 1,10 E 2,10M, COM VIDRO ENTRE 1,10 E 2,10M (INCLUSIVE ESTE), COM MIOLO SEMI-OCO, REVESTIDO EM CHAPA DURA DE ALTA DENSIDADE, COM LAMINADO MELAMINICO DE BAIXA PRESSAO, ESTRUTURADO EM PERFIS DE ALUMINIO ANODIZADO NATURAL, INCLUSIVE PORTAS E EXCLUSIVE SUAS FERRAGENS. FORNECIMENTO E COLOCACAO.(DESONERADO)</v></cell><cell r="H512" t="str"><v>M2</v></cell><cell r="I512"><v>379.38</v></cell><cell r="J512"><v>348.06</v></cell></row><row r="513"><cell r="F513" t="str"><v>AL09.05.1150</v></cell><cell r="G513" t="str"><v>PAINEL DE ACABAMENTO PARA CABINES E PALCOS, CONSTRUIDO COM PANO DE POLIPROPILENO, GRAMATURA 60, COM LARGURA DE 1,40M, EM COR, ESTRUTURADO COM MADEIRA SERRADA DE (2 X 5)CM . FORNECIMENTO E COLOCACAO.(DESONERADO)</v></cell><cell r="H513" t="str"><v>M2</v></cell><cell r="I513"><v>15.31</v></cell><cell r="J513"><v>15.35</v></cell></row><row r="514"><cell r="F514" t="str"><v>AL09.05.1200</v></cell><cell r="G514" t="str"><v>PAINEL DIVISORIO COM (3,0X0,5X0,1)M, DE CONCRETO CELULAR AUTOCLAVADO, CONFORME DIN 4223, COM DENSIDADE NOMINAL DE 725KG/M3, RESISTENCIA MINIMA DE RUPTURA DE 45KG/M2 E ARMADURA CA-60 ELETROSOLDADA , SICAL OU SIMILAR. FORNECIMENTO E INSTALACAO.(DESONERADO)</v></cell><cell r="H514" t="str"><v>M2</v></cell><cell r="I514"><v>173.75</v></cell><cell r="J514"><v>173.75</v></cell></row><row r="515"><cell r="F515" t="str"><v>AL09.05.2000</v></cell><cell r="G515" t="str"><v>PAREDE DIVISORIA EM PAINEL WALL ETERNIT OU SIMILAR, FIXADO EM PERFIL GUIA NO PISO OU TETO E PERFIL "H" MONTANTE EM CHAPA PERFILADA DE ACO ZINCADO. FORNECIMENTO E COLOCACAO.(DESONERADO)</v></cell><cell r="H515" t="str"><v>M2</v></cell><cell r="I515"><v>189.67</v></cell><cell r="J515"><v>189.43</v></cell></row><row r="516"><cell r="F516" t="str"><v>AL09.05.2500</v></cell><cell r="G516" t="str"><v>PAREDE DIVISORIA TERMO-ACUSTICA, TIPO SANDUICHE, LISA, EM CHAPA DE ACO GALVANIZADO, 0,50MM, PARA USO ONDE SE REQUER ISOLAMENTO TERMO-ACCUSTICO E CONFORTO TERMICO, DUPLA ESTANQUEIDADE LATERAL (SUPERIOR/INFERIOR) COM PINTURA ELETROSTATICA BRANCA, COM MIOLO DE ISOPOR, FIXADO EM PERFIL GUIA NO PISO OU NO TETO E PERFIL "H", MONTANTE EM CHAPA PERFILADA DE ACO ZINCADO. FORNECIMENTO E COLOCACAO.(DESONERADO)</v></cell><cell r="H516" t="str"><v>M2</v></cell><cell r="I516"><v>285.23</v></cell><cell r="J516"><v>285.37</v></cell></row><row r="517"><cell r="F517" t="str"><v>AL09.05.3000</v></cell><cell r="G517" t="str"><v>PAREDE DIVISORIA TERMO-ACUSTICA, TIPO SANDUICHE, LISA, EM CHAPA DE ACO GALVANIZADO, 0,50MM, PARA USO ONDE SE REQUER ISOLAMENTO TERMO-ACUSTICO E CONFORTO TERMICO, DUPLA ESTANQUEIDADE LATERAL (SUPERIOR/INFERIOR) COM PINTURA ELETROSTATICA BRANCA, COM MIOLO DE ISOPOR, FIXADO EM PERFIL GUIA NO PISO OU TETO E PERFIL "H", MONTANTE EM CHAPA PERFILADA DE ACO ZINCADO. FORNECIMENTO E COLOCACAO.(DESONERADO)</v></cell><cell r="H517" t="str"><v>M2</v></cell><cell r="I517"><v>238.87</v></cell><cell r="J517"><v>240.44</v></cell></row><row r="518"><cell r="F518" t="str"><v>AL09.10.0050</v></cell><cell r="G518" t="str"><v>PAREDE DIVISORIA PARA SANITARIOS, EM PLACA DE MARMORE BRANCO NACIONAL, COM 3CM DE ESPESSURA, POLIDA NAS 2 FACES, APOIADA NO PISO E PAREDE, EXCLUSIVE FORNECIMENTO DAS FERRAGENS DE FIXACAO DO MARMORE, PORTAS E SUAS FERRAGENS. FORNECIMENTO E COLOCACAO.(DESONERADO)</v></cell><cell r="H518" t="str"><v>M2</v></cell><cell r="I518"><v>387.27</v></cell><cell r="J518"><v>387.27</v></cell></row><row r="519"><cell r="F519" t="str"><v>AL09.10.0053</v></cell><cell r="G519" t="str"><v>PAREDE DIVISORIA PARA SANITARIOS, DE PLACA DE MARMORE BRANCO CINTILANTE, COM DE 3CM DE ESPESSURA, POLIDA NAS FACES APOIADA NO PISO E PAREDE, EXCLUSIVE FORNECIMENTO DAS FERRAGENS DE FIXACAO DE MARMORE, PORTAS E SUAS FERRAGENS. FORNECIMENTO E COLOCACAO.(DESONERADO)</v></cell><cell r="H519" t="str"><v>M2</v></cell><cell r="I519"><v>922.77</v></cell><cell r="J519"><v>922.77</v></cell></row><row r="520"><cell r="F520" t="str"><v>AL09.10.0100</v></cell><cell r="G520" t="str"><v>PAREDE DIVISORIA PARA SANITARIOS E BANHEIROS, DE PLACAS DE CONCRETO ARMADO (FCK=15MPA), COM 3,50CM DE ESPESSURA, CHUMBADAS NO PISO E FIXADO NA DIVISORIA, EM 3 PONTOS NA SUA ALTURA, POR ESTRIBOS PREVIAMENTE DEIXADOS NA FUNDICAO DA PLACA, EXCLUSIVE REVESTIMENTO, PORTA E SUAS FERRAGENS. FORNECIMENTO E COLOCACAO.(DESONERADO)</v></cell><cell r="H520" t="str"><v>M2</v></cell><cell r="I520"><v>128.96</v></cell><cell r="J520"><v>129</v></cell></row><row r="521"><cell r="F521" t="str"><v>AL09.10.0103</v></cell><cell r="G521" t="str"><v>PAREDE, EM PLACA DE CONCRETO ARMADO FCK=15MPA, COM 5CM DE ESPESSURA, CHUMBADAS NO PISO E FIXADA NA PAREDE EM 3 PONTOS, POR ESTRIBOS PREVIAMENTE DEIXADOS NA FURACAO DA PLACA. FORNECIMENTO E COLOCACAO.(DESONERADO)</v></cell><cell r="H521" t="str"><v>M2</v></cell><cell r="I521"><v>138.51</v></cell><cell r="J521"><v>138.55</v></cell></row><row r="522"><cell r="F522" t="str"><v>AL09.15.0050</v></cell><cell r="G522" t="str"><v>PAREDE INTERNA, DE GESSO ACARTONADO, CONSTITUIDO POR 2 PAINEIS DE 12,5MM, ESTRUTURADO EM PERFILADOS METALICOS DE 75MM, COM ESPESSURA DE 100MM E PE DIREITO MAXIMO DE 3,50M, LAFARGE - GYPSUM OU SIMILAR. FORNECIMENTO E COLOCACAO.(DESONERADO)</v></cell><cell r="H522" t="str"><v>M2</v></cell><cell r="I522"><v>170.87</v></cell><cell r="J522"><v>170.87</v></cell></row><row r="523"><cell r="F523" t="str"><v>AL10.05.0050</v></cell><cell r="G523" t="str"><v>DIVISORIA DE MADEIRA DE DUPLA FACE, CONSTRUIDA COM CHAPAS DE COMPENSADO DE 6MM, ESTRUTURADA INTERNAMENTE COM SARRAFOS DE MADEIRA SERRADA DE (2,5 X 5)CM, COM UTILIZACAO DE 2 VEZES, EXCLUSIVE PINTURA. FORNECIMENTO E COLOCACAO.</v></cell><cell r="H523" t="str"><v>M2</v></cell><cell r="I523"><v>41.87</v></cell><cell r="J523"><v>41.89</v></cell></row><row r="524"><cell r="F524" t="str"><v>AL10.05.0100</v></cell><cell r="G524" t="str"><v>PAINEL DE MADEIRA FACE UNICA, CONSTRUIDO COM CHAPA DE COMPENSADO COM 10MM, ESTRUTURADA COM SARRAFOS DE MADEIRA SERRADA DE (2,5 X 5)CM, COM UTILIZACAO DE 2 VEZES, EXCLUSIVE PINTURA. FORNECIMENTO E COLOCACAO.</v></cell><cell r="H524" t="str"><v>M2</v></cell><cell r="I524"><v>36.31</v></cell><cell r="J524"><v>36.32</v></cell></row><row r="525"><cell r="F525" t="str"><v>AL10.05.0150</v></cell><cell r="G525" t="str"><v>DIVISORIA TIPO PAINEL-PAINEL, COM 35MM DE ESPESSURA, CONSIDERANDO UMA AREA SUPERIOR A 100M2, CONSTITUIDA DE PAINEL CEGO, COM MIOLO SEMI-OCO, REVESTIDO EM CHAPA DURA DE ALTA DENSIDADE, PINTADO, ESTRUTURADO EM PERFIS DE ACO GALVANIZADO PINTADO, INCLUSIVE PORTAS E EXCLUSIVE SUAS FERRAGENS. FORNECIMENTO E COLOCACAO.</v></cell><cell r="H525" t="str"><v>M2</v></cell><cell r="I525"><v>119.91</v></cell><cell r="J525"><v>119.91</v></cell></row><row r="526"><cell r="F526" t="str"><v>AL10.05.0153</v></cell><cell r="G526" t="str"><v>DIVISORIA TIPO PAINEL-PAINEL, COM 35MM DE ESPESSURA, CONSIDERANDO UMA AREA SUPERIOR A 100M2, CONSTITUIDA DE PAINEL CEGO, COM MIOLO SEMI-OCO, REVESTIDO EM CHAPA DURA DE ALTA DENSIDADE, COM LAMINADO MELAMINICO DE BAIXA PRESSAO, ESTRUTURADO EM PERFIS DE ACO GALVANIZADO, PINTADO, INCLUSIVE PORTAS E EXCLUSIVE SUAS FERRAGENS. FORNECIMENTO E COLOCACAO.</v></cell><cell r="H526" t="str"><v>M2</v></cell><cell r="I526"><v>119.91</v></cell><cell r="J526"><v>119.91</v></cell></row><row r="527"><cell r="F527" t="str"><v>AL10.05.0156</v></cell><cell r="G527" t="str"><v>DIVISORIA TIPO PAINEL-PAINEL, COM 35MM DE ESPESSURA, CONSIDERANDO UMA AREA SUPERIOR A 100M2, CONSTITUIDA DE PAINEL CEGO COM MIOLO SEMI-OCO, REVESTIDO EM CHAPA DURA DE ALTA DENSIDADE, PINTADO, ESTRUTURADO EM PERFIS DE ALUMINIO ANODIZADO NATURAL, INCLUSIVE PORTAS E EXCLUSIVE SUAS FERRAGENS. FORNECIMENTO E COLOCACAO.</v></cell><cell r="H527" t="str"><v>M2</v></cell><cell r="I527"><v>240.74</v></cell><cell r="J527"><v>240.74</v></cell></row><row r="528"><cell r="F528" t="str"><v>AL10.05.0200</v></cell><cell r="G528" t="str"><v>DIVISORIA TIPO PAINEL-PAINEL, COM 35MM DE ESPESSURA, CONSIDERANDO UMA AREA SUPERIOR A 100M2, CONSTITUIDA DE PAINEL CEGO, COM MIOLO SEMI-OCO, REVESTIDO EM CHAPA DURA DE ALTA DENSIDADE, COM LAMINADO MELAMINICO DE BAIXA PRESSAO, ESTRUTURADO EM PERFIS DE ALUMINIO ANODIZADO NATURAL, INCLUSIVE PORTAS E EXCLUSIVE SUAS FERRAGENS. FORNECIMENTO E COLOCACAO.</v></cell><cell r="H528" t="str"><v>M2</v></cell><cell r="I528"><v>419.46</v></cell><cell r="J528"><v>384.83</v></cell></row><row r="529"><cell r="F529" t="str"><v>AL10.05.0400</v></cell><cell r="G529" t="str"><v>DIVISORIA TIPO PAINEL-BANDEIRA DE VIDRO, COM 35MM DE ESPESSURA, CONSIDERANDO UMA AREA SUPERIOR A 100M2, CONSTITUIDA DE PAINEL E VIDRO NA PARTE SUPERIOR (INCLUSIVE ESTE), COM MIOLO SEMI-OCO, REVESTIDO EM CHAPA DURA DE ALTA DENSIDADE, PINTADO, ESTRUTURADO EM PERFIS DE ACO GALVANIZADO PINTADO, INCLUSIVE PORTAS E EXCLUSIVE SUAS FERRAGENS. FORNECIMENTO E COLOCACAO.</v></cell><cell r="H529" t="str"><v>M2</v></cell><cell r="I529"><v>152.46</v></cell><cell r="J529"><v>145</v></cell></row><row r="530"><cell r="F530" t="str"><v>AL10.05.0450</v></cell><cell r="G530" t="str"><v>DIVISORIA TIPO PAINEL-BANDEIRA DE VIDRO, COM 35MM DE ESPESSURA, CONSIDERANDO UMA AREA SUPERIOR A 100M2, CONSTITUIDA DE PAINEL DE VIDRO NA PARTE SUPERIOR (INCLUSIVE ESTE), COM MIOLO SEMI-OCO, REVESTIDO EM CHAPA DURA DE ALTA DENSIDADE, COM LAMINADO MELAMINICO DE BAIXA PRESSAO, ESTRUTURADO EM PERFIS DE ACO GALVANIZADO, PINTADO, INCLUSIVE PORTAS E EXCLUSIVE SUAS FERRAGENS. FORNECIMENTO E COLOCACAO.</v></cell><cell r="H530" t="str"><v>M2</v></cell><cell r="I530"><v>237.58</v></cell><cell r="J530"><v>225.45</v></cell></row><row r="531"><cell r="F531" t="str"><v>AL10.05.0600</v></cell><cell r="G531" t="str"><v>DIVISORIA TIPO PAINEL-BANDEIRA DE VIDRO, COM 35MM DE ESPESSURA, CONSIDERANDO UMA AREA SUPERIOR A 100M2, CONSTITUIDA DE PAINEL E VIDRO NA PARTE SUPERIOR (INCLUSIVE ESTE), COM MIOLO SEMI-OCO, REVESTIDO EM CHAPA DURA DE ALTA DENSIDADE, PINTADO, ESTRUTURADO EM PERFIS DE ALUMINIO ANODIZADO NATURAL, INCLUSIVE PORTAS E EXCLUSIVE SUAS FERRAGENS. FORNECIMENTO E COLOCACAO.</v></cell><cell r="H531" t="str"><v>M2</v></cell><cell r="I531"><v>253.38</v></cell><cell r="J531"><v>253.38</v></cell></row><row r="532"><cell r="F532" t="str"><v>AL10.05.0650</v></cell><cell r="G532" t="str"><v>DIVISORIA TIPO PAINEL-BANDEIRA DE VIDRO, COM 35MM DE ESPESSURA, CONSIDERANDO UMA AREA SUPERIOR A 100M2, CONSTITUIDA DE PAINEL E VIDRO NA PARTE SUPERIOR (INCLUSIVE ESTE), COM MIOLO SEMI-OCO, REVESTIDO EM CHAPA DURA DE ALTA DENSIDADE, COM LAMINADO MELAMINICO DE BAIXA PRESSAO, ESTRUTURADO EM PERFIS DE ALUMINIO ANODIZADO NATURAL, INCLUSIVE PORTAS E EXCLUSIVE SUAS FERRAGENS. FORNECIMENTO E COLOCACAO.</v></cell><cell r="H532" t="str"><v>M2</v></cell><cell r="I532"><v>288.75</v></cell><cell r="J532"><v>288.75</v></cell></row><row r="533"><cell r="F533" t="str"><v>AL10.05.0750</v></cell><cell r="G533" t="str"><v>DIVISORIA TIPO PAINEL-VIDRO-PAINEL, COM 35MM DE ESPESSURA, CONSIDERANDO UMA AREA SUPERIOR A 100M2, CONSTITUIDA DE PAINEL CEGO ATE A ALTURA DE 1,10M E ACIMA DE 2,10M, COM VIDRO ENTRE 1,10 E 2,10M (INCLUSIVE ESTE), COM MIOLO SEMI-OCO, REVESTIDO EM CHAPA DURA DE ALTA DENSIDADE, PINTADO, ESTRUTURADO EM PERFIS DE ACO GALVANIZADO, PINTADO, INCLUSIVE PORTAS E EXCLUSIVE SUAS FERRAGENS. FORNECIMENTO E COLOCACAO.</v></cell><cell r="H533" t="str"><v>M2</v></cell><cell r="I533"><v>176.4</v></cell><cell r="J533"><v>176.4</v></cell></row><row r="534"><cell r="F534" t="str"><v>AL10.05.0800</v></cell><cell r="G534" t="str"><v>DIVISORIA TIPO PAINEL-VIDRO-PAINEL, COM 35MM DE ESPESSURA, CONSIDERANDO UMA AREA SUPERIOR A 100M2, CONSTITUIDA DE PAINEL CEGO ATE A ALTURA DE 1,10M E ACIMA DE 2,10M, COM VIDRO ENTRE 1,10 E 2,10M (INCLUSIVE ESTE), COM MIOLO SEMI-OCO, REVESTIDO EM CHAPA DURA DE ALTA DENSIDADE, COM LAMINADO MELAMINICO DE BAIXA PRESSAO, ESTRUTURADO EM PERFIS DE ACO GALVANIZADO, PINTADO, INCLUSIVE PORTAS E EXCLUSIVE SUAS FERRAGENS. FORNECIMENTO E COLOCACAO.</v></cell><cell r="H534" t="str"><v>M2</v></cell><cell r="I534"><v>144.9</v></cell><cell r="J534"><v>144.9</v></cell></row><row r="535"><cell r="F535" t="str"><v>AL10.05.0850</v></cell><cell r="G535" t="str"><v>DIVISORIA TIPO PAINEL-VIDRO-PAINEL, COM 35MM DE ESPESSURA, CONSIDERANDO UMA AREA SUPERIOR A 100M2, CONSTITUIDA DE PAINEL CEGO ATE A ALTURA DE 1,10M E ACIMA DE 2,10M, COM VIDRO ENTRE 1,10 E 2,10M (INCLUSIVE ESTE), COM MIOLO MACICO, RETARDANTE DE FOGO, A BASE MINERAL DE VERMICULITA EXPANDIDA, REVESTIDO EM CHAPA DURA DE ALTA DENSIDADE, PINTADO, ESTRUTURADO EM PERFIS DE ACO GALVANIZADO, PINTADO, INCLUSIVE PORTAS E EXCLUSIVE SUAS FERRAGENS. FORNECIMENTO E COLOCACAO.</v></cell><cell r="H535" t="str"><v>M2</v></cell><cell r="I535"><v>236.25</v></cell><cell r="J535"><v>236.25</v></cell></row><row r="536"><cell r="F536" t="str"><v>AL10.05.0950</v></cell><cell r="G536" t="str"><v>DIVISORIA TIPO PAINEL-VIDRO-PAINEL, COM 35MM DE ESPESSURA, CONSIDERANDO UMA AREA SUPERIOR A 100M2, CONSTITUIDA DE PAINEL CEGO ATE A ALTURA DE 1,10M E ACIMA DE 2,10M, COM VIDRO ENTRE 1,10 E 2,10M (INCLUSIVE ESTE), COM MIOLO SEMI-OCO, REVESTIDO EM CHAPA DURA DE ALTA DENSIDADE, PINTADO, ESTRUTURADO EM PERFIS DE ALUMINIO ANODIZADO NATURAL, INCLUSIVE PORTAS E EXCLUSIVE SUAS FERRAGENS. FORNECIMENTO E COLOCACAO.</v></cell><cell r="H536" t="str"><v>M2</v></cell><cell r="I536"><v>267.79</v></cell><cell r="J536"><v>267.79</v></cell></row><row r="537"><cell r="F537" t="str"><v>AL10.05.1000</v></cell><cell r="G537" t="str"><v>DIVISORIA TIPO PAINEL-VIDRO-PAINEL, COM 35MM DE ESPESSURA, CONSIDERANDO UMA AREA SUPERIOR A 100M2, CONSTITUIDA DE PAINEL CEGO ATE A ALTURA DE 1,10 E 2,10M, COM VIDRO ENTRE 1,10 E 2,10M (INCLUSIVE ESTE), COM MIOLO SEMI-OCO, REVESTIDO EM CHAPA DURA DE ALTA DENSIDADE, COM LAMINADO MELAMINICO DE BAIXA PRESSAO, ESTRUTURADO EM PERFIS DE ALUMINIO ANODIZADO NATURAL, INCLUSIVE PORTAS E EXCLUSIVE SUAS FERRAGENS. FORNECIMENTO E COLOCACAO.</v></cell><cell r="H537" t="str"><v>M2</v></cell><cell r="I537"><v>379.38</v></cell><cell r="J537"><v>348.06</v></cell></row><row r="538"><cell r="F538" t="str"><v>AL10.05.1150</v></cell><cell r="G538" t="str"><v>PAINEL DE ACABAMENTO PARA CABINES E PALCOS, CONSTRUIDO COM PANO DE POLIPROPILENO, GRAMATURA 60, COM LARGURA DE 1,40M, EM COR, ESTRUTURADO COM MADEIRA SERRADA DE (2 X 5)CM . FORNECIMENTO E COLOCACAO.</v></cell><cell r="H538" t="str"><v>M2</v></cell><cell r="I538"><v>16.25</v></cell><cell r="J538"><v>16.29</v></cell></row><row r="539"><cell r="F539" t="str"><v>AL10.05.1200</v></cell><cell r="G539" t="str"><v>PAINEL DIVISORIO COM (3,0X0,5X0,1)M, DE CONCRETO CELULAR AUTOCLAVADO, CONFORME DIN 4223, COM DENSIDADE NOMINAL DE 725KG/M3, RESISTENCIA MINIMA DE RUPTURA DE 45KG/M2 E ARMADURA CA-60 ELETROSOLDADA , SICAL OU SIMILAR. FORNECIMENTO E INSTALACAO.</v></cell><cell r="H539" t="str"><v>M2</v></cell><cell r="I539"><v>182.8</v></cell><cell r="J539"><v>182.8</v></cell></row><row r="540"><cell r="F540" t="str"><v>AL10.05.2000</v></cell><cell r="G540" t="str"><v>PAREDE DIVISORIA EM PAINEL WALL ETERNIT OU SIMILAR, FIXADO EM PERFIL GUIA NO PISO OU TETO E PERFIL "H" MONTANTE EM CHAPA PERFILADA DE ACO ZINCADO. FORNECIMENTO E COLOCACAO.</v></cell><cell r="H540" t="str"><v>M2</v></cell><cell r="I540"><v>199.12</v></cell><cell r="J540"><v>198.88</v></cell></row><row r="541"><cell r="F541" t="str"><v>AL10.05.2500</v></cell><cell r="G541" t="str"><v>PAREDE DIVISORIA TERMO-ACUSTICA, TIPO SANDUICHE, LISA, EM CHAPA DE ACO GALVANIZADO, 0,50MM, PARA USO ONDE SE REQUER ISOLAMENTO TERMO-ACCUSTICO E CONFORTO TERMICO, DUPLA ESTANQUEIDADE LATERAL (SUPERIOR/INFERIOR) COM PINTURA ELETROSTATICA BRANCA, COM MIOLO DE ISOPOR, FIXADO EM PERFIL GUIA NO PISO OU NO TETO E PERFIL "H", MONTANTE EM CHAPA PERFILADA DE ACO ZINCADO. FORNECIMENTO E COLOCACAO.</v></cell><cell r="H541" t="str"><v>M2</v></cell><cell r="I541"><v>292.64</v></cell><cell r="J541"><v>292.78</v></cell></row><row r="542"><cell r="F542" t="str"><v>AL10.05.3000</v></cell><cell r="G542" t="str"><v>PAREDE DIVISORIA TERMO-ACUSTICA, TIPO SANDUICHE, LISA, EM CHAPA DE ACO GALVANIZADO, 0,50MM, PARA USO ONDE SE REQUER ISOLAMENTO TERMO-ACUSTICO E CONFORTO TERMICO, DUPLA ESTANQUEIDADE LATERAL (SUPERIOR/INFERIOR) COM PINTURA ELETROSTATICA BRANCA, COM MIOLO DE ISOPOR, FIXADO EM PERFIL GUIA NO PISO OU TETO E PERFIL "H", MONTANTE EM CHAPA PERFILADA DE ACO ZINCADO. FORNECIMENTO E COLOCACAO.</v></cell><cell r="H542" t="str"><v>M2</v></cell><cell r="I542"><v>251.57</v></cell><cell r="J542"><v>253.14</v></cell></row><row r="543"><cell r="F543" t="str"><v>AL10.10.0050</v></cell><cell r="G543" t="str"><v>PAREDE DIVISORIA PARA SANITARIOS, EM PLACA DE MARMORE BRANCO NACIONAL, COM 3CM DE ESPESSURA, POLIDA NAS 2 FACES, APOIADA NO PISO E PAREDE, EXCLUSIVE FORNECIMENTO DAS FERRAGENS DE FIXACAO DO MARMORE, PORTAS E SUAS FERRAGENS. FORNECIMENTO E COLOCACAO.</v></cell><cell r="H543" t="str"><v>M2</v></cell><cell r="I543"><v>395.84</v></cell><cell r="J543"><v>395.84</v></cell></row><row r="544"><cell r="F544" t="str"><v>AL10.10.0053</v></cell><cell r="G544" t="str"><v>PAREDE DIVISORIA PARA SANITARIOS, DE PLACA DE MARMORE BRANCO CINTILANTE, COM DE 3CM DE ESPESSURA, POLIDA NAS FACES APOIADA NO PISO E PAREDE, EXCLUSIVE FORNECIMENTO DAS FERRAGENS DE FIXACAO DE MARMORE, PORTAS E SUAS FERRAGENS. FORNECIMENTO E COLOCACAO.</v></cell><cell r="H544" t="str"><v>M2</v></cell><cell r="I544"><v>931.34</v></cell><cell r="J544"><v>931.34</v></cell></row><row r="545"><cell r="F545" t="str"><v>AL10.10.0100</v></cell><cell r="G545" t="str"><v>PAREDE DIVISORIA PARA SANITARIOS E BANHEIROS, DE PLACAS DE CONCRETO ARMADO (FCK=15MPA), COM 3,50CM DE ESPESSURA, CHUMBADAS NO PISO E FIXADO NA DIVISORIA, EM 3 PONTOS NA SUA ALTURA, POR ESTRIBOS PREVIAMENTE DEIXADOS NA FUNDICAO DA PLACA, EXCLUSIVE REVESTIMENTO, PORTA E SUAS FERRAGENS. FORNECIMENTO E COLOCACAO.</v></cell><cell r="H545" t="str"><v>M2</v></cell><cell r="I545"><v>140.43</v></cell><cell r="J545"><v>140.47</v></cell></row><row r="546"><cell r="F546" t="str"><v>AL10.10.0103</v></cell><cell r="G546" t="str"><v>PAREDE, EM PLACA DE CONCRETO ARMADO FCK=15MPA, COM 5CM DE ESPESSURA, CHUMBADAS NO PISO E FIXADA NA PAREDE EM 3 PONTOS, POR ESTRIBOS PREVIAMENTE DEIXADOS NA FURACAO DA PLACA. FORNECIMENTO E COLOCACAO.</v></cell><cell r="H546" t="str"><v>M2</v></cell><cell r="I546"><v>149.71</v></cell><cell r="J546"><v>149.75</v></cell></row><row r="547"><cell r="F547" t="str"><v>AL10.15.0050</v></cell><cell r="G547" t="str"><v>PAREDE INTERNA, DE GESSO ACARTONADO, CONSTITUIDO POR 2 PAINEIS DE 12,5MM, ESTRUTURADO EM PERFILADOS METALICOS DE 75MM, COM ESPESSURA DE 100MM E PE DIREITO MAXIMO DE 3,50M, LAFARGE - GYPSUM OU SIMILAR. FORNECIMENTO E COLOCACAO.</v></cell><cell r="H547" t="str"><v>M2</v></cell><cell r="I547"><v>177.18</v></cell><cell r="J547"><v>177.18</v></cell></row><row r="548"><cell r="F548" t="str"><v>AP04.05.0100</v></cell><cell r="G548" t="str"><v>CABIDE DE LOUCA, DE 4"X2", NA COR BRANCA, CELITE OU SIMILAR. FORNECIMENTO E COLOCACAO.(DESONERADO)</v></cell><cell r="H548" t="str"><v>UN</v></cell><cell r="I548"><v>25.4</v></cell><cell r="J548"><v>25.4</v></cell></row><row r="549"><cell r="F549" t="str"><v>AP04.05.0150</v></cell><cell r="G549" t="str"><v>CUBA DE LOUCA, DE (49X36)CM, PARA LAVATORIO, NA COR BRANCA. FORNECIMENTO.(DESONERADO)</v></cell><cell r="H549" t="str"><v>UN</v></cell><cell r="I549"><v>41.64</v></cell><cell r="J549"><v>41.64</v></cell></row><row r="550"><cell r="F550" t="str"><v>AP04.05.0153</v></cell><cell r="G550" t="str"><v>CUBA DE LOUCA, DE (49X36)CM, PARA LAVATORIO, NA COR BRANCA, TORNEIRA DE 1/2", VALVULA DE PVC RIGIDO DE 1"X2 3/8" E SIFAO DE PVC RIGIDO DE 1"X1 1/2". FORNECIMENTO E COLOCACAO.(DESONERADO)</v></cell><cell r="H550" t="str"><v>UN</v></cell><cell r="I550"><v>146.56</v></cell><cell r="J550"><v>146.56</v></cell></row><row r="551"><cell r="F551" t="str"><v>AP04.05.0200</v></cell><cell r="G551" t="str"><v>LAVATORIO, DE (42X30)CM, NA COR BRANCA, TORNEIRA DE 1/2", VALVULA, SIFAO DE PVC RIGIDO E RABICHO DE PLASTICO. FORNECIMENTO.(DESONERADO)</v></cell><cell r="H551" t="str"><v>UN</v></cell><cell r="I551"><v>138.9</v></cell><cell r="J551"><v>138.9</v></cell></row><row r="552"><cell r="F552" t="str"><v>AP04.05.0203</v></cell><cell r="G552" t="str"><v>LAVATORIO L911, NA COR BRANCA, DE (42X30)CM, DECA OU SIMILAR. FORNECIMENTO.(DESONERADO)</v></cell><cell r="H552" t="str"><v>UN</v></cell><cell r="I552"><v>63.34</v></cell><cell r="J552"><v>63.34</v></cell></row><row r="553"><cell r="F553" t="str"><v>AP04.05.0206</v></cell><cell r="G553" t="str"><v>LAVATORIO, NA COR BRANCA, DE (45X33)CM, SIFAO DE 1"X1 1/4", TORNEIRA DE 1/2" COM AREJADOR, VALVULA E RABICHO DE PLASTICO. FORNECIMENTO.(DESONERADO)</v></cell><cell r="H553" t="str"><v>UN</v></cell><cell r="I553"><v>302.62</v></cell><cell r="J553"><v>302.29</v></cell></row><row r="554"><cell r="F554" t="str"><v>AP04.05.0209</v></cell><cell r="G554" t="str"><v>LAVATORIO, DE (45X33)CM, NA COR BRANCA, REFERENCIA 001905, CELITE OU SIMILAR, COM FIXACAO. FORNECIMENTO.(DESONERADO)</v></cell><cell r="H554" t="str"><v>UN</v></cell><cell r="I554"><v>69.38</v></cell><cell r="J554"><v>69.38</v></cell></row><row r="555"><cell r="F555" t="str"><v>AP04.05.0212</v></cell><cell r="G555" t="str"><v>LAVATORIO, NA COR BRANCA, DE (52X43)CM, FIXACAO, SIFAO DE 1"X1 1/4", APARELHO COM VALVULA SIMPLES, ARREJADOR E RABICHO CROMADO DE 1/2". FORNECIMENTO.(DESONERADO)</v></cell><cell r="H555" t="str"><v>UN</v></cell><cell r="I555"><v>402.07</v></cell><cell r="J555"><v>401.74</v></cell></row><row r="556"><cell r="F556" t="str"><v>AP04.05.0215</v></cell><cell r="G556" t="str"><v>LAVATORIO DE EMBUTIR, NA COR BRANCA, LINHA OVALADA, REFERENCIA 13310103-6, IDEAL STANDARD OU SIMILAR. FORNECIMENTO.(DESONERADO)</v></cell><cell r="H556" t="str"><v>UN</v></cell><cell r="I556"><v>41.64</v></cell><cell r="J556"><v>41.64</v></cell></row><row r="557"><cell r="F557" t="str"><v>AP04.05.0250</v></cell><cell r="G557" t="str"><v>MICTORIO, COM SIFAO INTEGRADO, NA COR BRANCA. FORNECIMENTO.(DESONERADO)</v></cell><cell r="H557" t="str"><v>UN</v></cell><cell r="I557"><v>136.87</v></cell><cell r="J557"><v>136.87</v></cell></row><row r="558"><cell r="F558" t="str"><v>AP04.05.0300</v></cell><cell r="G558" t="str"><v>PAPELEIRA DE LOUCA, DE (15 X 15)CM, COM ROLETE DE PLASTICO, NA COR BRANCA. FORNECIMENTO E COLOCACAO.(DESONERADO)</v></cell><cell r="H558" t="str"><v>UN</v></cell><cell r="I558"><v>26.52</v></cell><cell r="J558"><v>26.52</v></cell></row><row r="559"><cell r="F559" t="str"><v>AP04.05.0400</v></cell><cell r="G559" t="str"><v>PORTA-TOALHA DE PLASTICO, DE 24", COM CONSOLOS DE LOUCA, NA COR BRANCA. FORNECIMENTO E COLOCACAO.(DESONERADO)</v></cell><cell r="H559" t="str"><v>UN</v></cell><cell r="I559"><v>34.56</v></cell><cell r="J559"><v>34.56</v></cell></row><row r="560"><cell r="F560" t="str"><v>AP04.05.0450</v></cell><cell r="G560" t="str"><v>TANQUE DE LOUCA, DE (63X55)CM, COLUNA E FIXACAO. FORNECIMENTO.(DESONERADO)</v></cell><cell r="H560" t="str"><v>UN</v></cell><cell r="I560"><v>294.87</v></cell><cell r="J560"><v>294.87</v></cell></row><row r="561"><cell r="F561" t="str"><v>AP04.05.0500</v></cell><cell r="G561" t="str"><v>VASO SIFONADO, NA COR BRANCA, VALVULA DE DESCARGA LUXO, DE 1 1/2", ASSENTO PLASTICO. FORNECIMENTO.(DESONERADO)</v></cell><cell r="H561" t="str"><v>UN</v></cell><cell r="I561"><v>233.44</v></cell><cell r="J561"><v>233.44</v></cell></row><row r="562"><cell r="F562" t="str"><v>AP04.05.0503</v></cell><cell r="G562" t="str"><v>VASO SIFONADO, NA COR BRANCA. FORNECIMENTO.(DESONERADO)</v></cell><cell r="H562" t="str"><v>UN</v></cell><cell r="I562"><v>89.06</v></cell><cell r="J562"><v>89.06</v></cell></row><row r="563"><cell r="F563" t="str"><v>AP04.05.0509</v></cell><cell r="G563" t="str"><v>VASO SIFONADO, NA COR BRANCA, COM ASSENTO PLASTICO TIPO POPULAR E CAIXA DE DESCARGA PLASTICA EXTERNA. FORNECIMENTO.(DESONERADO)</v></cell><cell r="H563" t="str"><v>UN</v></cell><cell r="I563"><v>121.06</v></cell><cell r="J563"><v>121.06</v></cell></row><row r="564"><cell r="F564" t="str"><v>AP04.05.0512</v></cell><cell r="G564" t="str"><v>VASO SIFONADO, LINHA AZALEIA, NA COR BRANCA, CELITE OU SIMILAR, E CAIXA DE DESCARGA DE LOUCA ACOPLADA. FORNECIMENTO.(DESONERADO)</v></cell><cell r="H564" t="str"><v>UN</v></cell><cell r="I564"><v>159.8</v></cell><cell r="J564"><v>159.8</v></cell></row><row r="565"><cell r="F565" t="str"><v>AP04.05.0550</v></cell><cell r="G565" t="str"><v>VASO SIFONADO, INFANTIL, NA COR BRANCA. FORNECIMENTO.(DESONERADO)</v></cell><cell r="H565" t="str"><v>UN</v></cell><cell r="I565"><v>175.36</v></cell><cell r="J565"><v>175.36</v></cell></row><row r="566"><cell r="F566" t="str"><v>AP04.05.0553</v></cell><cell r="G566" t="str"><v>VASO SANITARIO INFANTIL, NA COR BRANCA, COM FIXACAO. FORNECIMENTO E ASSENTAMENTO.(DESONERADO)</v></cell><cell r="H566" t="str"><v>UN</v></cell><cell r="I566"><v>571.77</v></cell><cell r="J566"><v>571.77</v></cell></row><row r="567"><cell r="F567" t="str"><v>AP04.07.0100</v></cell><cell r="G567" t="str"><v>ASSENTO ESPECIAL PARA BACIA SANITARIA PARA DEFICIENTE FISICO, COR GELO, LINHA VOGUE PLUS CONFORTO, REFERENCIA AP52, DA DECA OU SIMILAR. FORNECIMENTO.(DESONERADO)</v></cell><cell r="H567" t="str"><v>UN</v></cell><cell r="I567"><v>352.13</v></cell><cell r="J567"><v>352.13</v></cell></row><row r="568"><cell r="F568" t="str"><v>AP04.07.0300</v></cell><cell r="G568" t="str"><v>BACIA SANITARIA PARA DEFICIENTE FISICO, COR GELO, LINHA VOGUE PLUS CONFORTO, REFERENCIA P51, DA DECA OU SIMILAR. FORNECIMENTO.(DESONERADO)</v></cell><cell r="H568" t="str"><v>UN</v></cell><cell r="I568"><v>379.49</v></cell><cell r="J568"><v>379.49</v></cell></row><row r="569"><cell r="F569" t="str"><v>AP04.07.0800</v></cell><cell r="G569" t="str"><v>LAVATORIO DE LOUCA COM COLUNA, PARA DEFICIENTE FISICO, COR GELO, LINHA VOGUE PLUS CONFORTO, REFERENCIA L51, DIMENSOES 55X47 CM, DA DECA OU SIMILAR, COLUNA DE LOUCA UNIVERSAL REFERENCIA C1, DA DECA OU SIMILAR. FORNECIMENTO.(DESONERADO)</v></cell><cell r="H569" t="str"><v>UN</v></cell><cell r="I569"><v>424.1</v></cell><cell r="J569"><v>424.1</v></cell></row><row r="570"><cell r="F570" t="str"><v>AP04.10.0050</v></cell><cell r="G570" t="str"><v>BANCA SECA DE ACO INOXIDAVEL COM 0,55M DE LARGURA, ATE 3M DE COMPRIMENTO, EM CHAPA 18-304, SOBRE APOIOS DE ALVENARIA DE MEIA VEZ E VERGA DE CONCRETO, SEM REVESTIMENTO. FORNECIMENTO E COLOCACAO.(DESONERADO)</v></cell><cell r="H570" t="str"><v>M</v></cell><cell r="I570"><v>680.12</v></cell><cell r="J570"><v>680.12</v></cell></row><row r="571"><cell r="F571" t="str"><v>AP04.10.0053</v></cell><cell r="G571" t="str"><v>BANCA DE ACO INOXIDAVEL DE (2X0,55)M, EM CHAPA 18-304, COM 1 CUBA DE (500X400X200)MM, EM CHAPA 20-304, VALVULA AMERICANA, SIFAO DE 1 1/2"X1 1/2", SOBRE APOIOS DE ALVENARIA DE MEIA VEZ E VERGA DE CONCRETO, SEM REVESTIMENTO; EXCLUSIVE TORNEIRA. FORNECIMENTO E COLOCACAO.(DESONERADO)</v></cell><cell r="H571" t="str"><v>UN</v></cell><cell r="I571"><v>1289.95</v></cell><cell r="J571"><v>1289.95</v></cell></row><row r="572"><cell r="F572" t="str"><v>AP04.10.0100</v></cell><cell r="G572" t="str"><v>BANCA DE ACO INOXIDAVEL DE (2X0,55)M, EM CHAPA 18-304, COM 2 CUBAS DE (500X400X200)MM, EM CHAPA 20-304, 2 VALVULAS AMERICANA, 2 SIFOES DE 1 1/2"X1 1/2", SOBRE APOIOS DE ALVENARIA DE MEIA VEZ E VERGA DE CONCRETO, SEM REVESTIMENTO; EXCLUSIVE TORNEIRA. FORNECIMENTO E COLOCACAO.(DESONERADO)</v></cell><cell r="H572" t="str"><v>UN</v></cell><cell r="I572"><v>1562.87</v></cell><cell r="J572"><v>1562.87</v></cell></row><row r="573"><cell r="F573" t="str"><v>AP04.10.0125</v></cell><cell r="G573" t="str"><v>BARRA DE APOIO ANGULAR, EM ACO INOXIDAVEL AISI 304, DIAMETRO DE 1 1/4", INCLUSIVE FIXACAO COM PARAFUSOS INOXIDAVEL E BUCHAS PLASTICAS. FORNECIMENTO.(DESONERADO)</v></cell><cell r="H573" t="str"><v>UN</v></cell><cell r="I573"><v>163.2</v></cell><cell r="J573"><v>163.2</v></cell></row><row r="574"><cell r="F574" t="str"><v>AP04.10.0128</v></cell><cell r="G574" t="str"><v>BARRA DE APOIO 90O, MODELO "L", (60X60)CM, EM ACO INOXIDAVEL AISI 304, DIAMETRO DE 1 1/4", INCLUSIVE FIXACAO COM PARAFUSOS INOXIDAVEL E BUCHAS PLASTICAS. FORNECIMENTO.(DESONERADO)</v></cell><cell r="H574" t="str"><v>UN</v></cell><cell r="I574"><v>283.6</v></cell><cell r="J574"><v>283.6</v></cell></row><row r="575"><cell r="F575" t="str"><v>AP04.10.0131</v></cell><cell r="G575" t="str"><v>BARRA DE APOIO RETA, COM 50CM, EM ACO INOXIDAVEL AISI 304, TUBO DE 1 1/4", INCLUSIVE FIXACAO COM PARAFUSO INOXIDAVEL E BUCHAS PLASTICAS. FORNECIMENTO.(DESONERADO)</v></cell><cell r="H575" t="str"><v>UN</v></cell><cell r="I575"><v>77.68</v></cell><cell r="J575"><v>77.68</v></cell></row><row r="576"><cell r="F576" t="str"><v>AP04.10.0134</v></cell><cell r="G576" t="str"><v>BARRA DE APOIO PARA PIA OU LAVATORIO (PROTECAO PARA PIA), EM ACO INOXIDAVEL AISI 304, TUBO DE 1 1/4", INCLUSIVE FIXACAO COM PARAFUSOS INOXIDAVEIS E BUCHAS PLASTICAS. FORNECIMENTO.(DESONERADO)</v></cell><cell r="H576" t="str"><v>UN</v></cell><cell r="I576"><v>368</v></cell><cell r="J576"><v>368</v></cell></row><row r="577"><cell r="F577" t="str"><v>AP04.10.0137</v></cell><cell r="G577" t="str"><v>BARRA DE APOIO LATERAL DE VASO SANITARIO, MODELO "P" OU "U", EM ACO INOXIDAVEL AISI 304, DE 1 1/4", INCLUSIVE FIXACAO COM PARAFUSOS INOXIDAVEL E BUCHAS PLASTICAS. FORNECIMENTO.(DESONERADO)</v></cell><cell r="H577" t="str"><v>UN</v></cell><cell r="I577"><v>322.3</v></cell><cell r="J577"><v>322.3</v></cell></row><row r="578"><cell r="F578" t="str"><v>AP04.10.0150</v></cell><cell r="G578" t="str"><v>CUBA ACO INOXIDAVEL DE (500X400X200)MM, EM CHAPA 20-304, VALVULA AMERICANA, SIFAO DE 1 1/2"X1 1/2", EXCLUSIVE TORNEIRA. FORNECIMENTO E COLOCACAO.(DESONERADO)</v></cell><cell r="H578" t="str"><v>UN</v></cell><cell r="I578"><v>467.85</v></cell><cell r="J578"><v>467.85</v></cell></row><row r="579"><cell r="F579" t="str"><v>AP04.10.0200</v></cell><cell r="G579" t="str"><v>COIFA DE ACO INOXIDAVEL MEDINDO: (2,1X1,2)M; INCLUSIVE 3M DE DUTO COM (500X500)MM, EXAUSTOR DE 3CV. FORNECIMENTO E COLOCACAO.(DESONERADO)</v></cell><cell r="H579" t="str"><v>UN</v></cell><cell r="I579"><v>9958.23</v></cell><cell r="J579"><v>9958.23</v></cell></row><row r="580"><cell r="F580" t="str"><v>AP04.10.0250</v></cell><cell r="G580" t="str"><v>ESCOVARIO EM ACO INOXIDAVEL, PADRAO SECRETARIA MUNICIPAL DE SAUDE, COM (150X50)CM, PARA 3 TORNEIRAS. FORNECIMENTO E COLOCACAO.(DESONERADO)</v></cell><cell r="H580" t="str"><v>UN</v></cell><cell r="I580"><v>1383.79</v></cell><cell r="J580"><v>1383.79</v></cell></row><row r="581"><cell r="F581" t="str"><v>AP04.10.0253</v></cell><cell r="G581" t="str"><v>ESCOVARIO EM ACO INOXIDAVEL, PADRAO SECRETARIA MUNICIPAL DE SAUDE, COM (260X50)CM, PARA 4 TORNEIRAS. FORNECIMENTO E COLOCACAO.(DESONERADO)</v></cell><cell r="H581" t="str"><v>UN</v></cell><cell r="I581"><v>2679.7</v></cell><cell r="J581"><v>2679.7</v></cell></row><row r="582"><cell r="F582" t="str"><v>AP04.10.0400</v></cell><cell r="G582" t="str"><v>MICTORIO COLETIVO DE ACO INOXIDAVEL, COM SECAO DE (580X300)MM, EM CHAPA 20-304, COM CRIVO DE SAIDA DE 1 1/4", REGISTRO DE 3/4". FORNECIMENTO.(DESONERADO)</v></cell><cell r="H582" t="str"><v>M</v></cell><cell r="I582"><v>892.3</v></cell><cell r="J582"><v>892.3</v></cell></row><row r="583"><cell r="F583" t="str"><v>AP04.10.0500</v></cell><cell r="G583" t="str"><v>PORTA CACAMBA, DE FERRO ESMALTADO, LIXEIRA DE ACO INOXIDAVEL, EM CHAPA 18-304, COM (300X300)MM. FORNECIMENTO E COLOCACAO.(DESONERADO)</v></cell><cell r="H583" t="str"><v>UN</v></cell><cell r="I583"><v>346.07</v></cell><cell r="J583"><v>346.07</v></cell></row><row r="584"><cell r="F584" t="str"><v>AP04.10.0600</v></cell><cell r="G584" t="str"><v>TANQUE DE ACO INOXIDAVEL, EM CHAPA 22-304, DE (520X520)MM, CAPACIDADE DE 30L, COM ESFREGADOR; EXCLUSIVE TORNEIRA. FORNECIMENTO.(DESONERADO)</v></cell><cell r="H584" t="str"><v>UN</v></cell><cell r="I584"><v>1250</v></cell><cell r="J584"><v>1250</v></cell></row><row r="585"><cell r="F585" t="str"><v>AP04.10.0603</v></cell><cell r="G585" t="str"><v>TANQUE DE EXPURGO, EM ACO INOXIDAVEL LIGA 18:8, PADRAO AMERICANO, AISI 304 NO 18, MEDINDO: (600X500X850)MM, COM 01 (UMA) CUBA DE EXPURGO DE (500X400X300)MM, COM SIFAO DE ACO INOXIDAVEL DE 75MM DE DIAMETRO, FACE SUPERIOR COM ACABAMENTO ESCOVADO E GRADE BASCULANTE REMOVIVEL, TAMPA EM INOX COM ABERTURA LATERAL E RALO PERFURADO, MODELO TQ-EXP, INCONOX OU SIMILAR. FORNECIMENTO.(DESONERADO)</v></cell><cell r="H585" t="str"><v>UN</v></cell><cell r="I585"><v>2474.3</v></cell><cell r="J585"><v>2474.3</v></cell></row><row r="586"><cell r="F586" t="str"><v>AP04.15.0050</v></cell><cell r="G586" t="str"><v>ASPERSORES DE PVC RIGIDO, GIRO DE 360O, ENTRADA DE 3/4", SEMPREVERDE, FABRIMAR OU SIMILAR. FORNECIMENTO.(DESONERADO)</v></cell><cell r="H586" t="str"><v>UN</v></cell><cell r="I586"><v>4.02</v></cell><cell r="J586"><v>4.02</v></cell></row><row r="587"><cell r="F587" t="str"><v>AP04.15.0101</v></cell><cell r="G587" t="str"><v>ASSENTO DE PLASTICO, GOYANA POPULAR OU SIMILAR. FORNECIMENTO E COLOCACAO.(DESONERADO)</v></cell><cell r="H587" t="str"><v>UN</v></cell><cell r="I587"><v>15.19</v></cell><cell r="J587"><v>15.19</v></cell></row><row r="588"><cell r="F588" t="str"><v>AP04.15.0103</v></cell><cell r="G588" t="str"><v>ASSENTO PLASTICO, LUXO. FORNECIMENTO E COLOCACAO.(DESONERADO)</v></cell><cell r="H588" t="str"><v>UN</v></cell><cell r="I588"><v>13.5</v></cell><cell r="J588"><v>13.5</v></cell></row><row r="589"><cell r="F589" t="str"><v>AP04.15.0106</v></cell><cell r="G589" t="str"><v>ASSENTO PLASTICO, PARA VASO INFANTIL. FORNECIMENTO E COLOCACAO.(DESONERADO)</v></cell><cell r="H589" t="str"><v>UN</v></cell><cell r="I589"><v>27.93</v></cell><cell r="J589"><v>27.93</v></cell></row><row r="590"><cell r="F590" t="str"><v>AP04.15.0150</v></cell><cell r="G590" t="str"><v>BRACO DE PLASTICO BRANCO, DE 1/2", COM CANOPLA. FORNECIMENTO.(DESONERADO)</v></cell><cell r="H590" t="str"><v>UN</v></cell><cell r="I590"><v>2.71</v></cell><cell r="J590"><v>2.71</v></cell></row><row r="591"><cell r="F591" t="str"><v>AP04.15.0200</v></cell><cell r="G591" t="str"><v>CAIXA DE DESCARGA, PLASTICA, EXTERNA. FORNECIMENTO.(DESONERADO)</v></cell><cell r="H591" t="str"><v>UN</v></cell><cell r="I591"><v>17.18</v></cell><cell r="J591"><v>17.18</v></cell></row><row r="592"><cell r="F592" t="str"><v>AP04.15.0250</v></cell><cell r="G592" t="str"><v>CHUVEIRO DE PLASTICO, NA COR BRANCA, EXCLUSIVE BRACO.(DESONERADO)</v></cell><cell r="H592" t="str"><v>UN</v></cell><cell r="I592"><v>2.05</v></cell><cell r="J592"><v>2.05</v></cell></row><row r="593"><cell r="F593" t="str"><v>AP04.15.0253</v></cell><cell r="G593" t="str"><v>CHUVEIRO DE PLASTICO, COM BRACO DE 1/2", NA COR BRANCA E 1 REGISTRO DE PRESSAO NO B-1416 OU SIMILAR DE 1/2". FORNECIMENTO.(DESONERADO)</v></cell><cell r="H593" t="str"><v>UN</v></cell><cell r="I593"><v>37.89</v></cell><cell r="J593"><v>37.89</v></cell></row><row r="594"><cell r="F594" t="str"><v>AP04.15.0300</v></cell><cell r="G594" t="str"><v>MANGUEIRA DE BORRACHA FLEXIVEL, CRISTAL, COM DIAMETRO DE 1/2". FORNECIMENTO.(DESONERADO)</v></cell><cell r="H594" t="str"><v>M</v></cell><cell r="I594"><v>1.88</v></cell><cell r="J594"><v>1.85</v></cell></row><row r="595"><cell r="F595" t="str"><v>AP04.15.0303</v></cell><cell r="G595" t="str"><v>MANGUEIRA DE BORRACHA FLEXIVEL, CRISTAL, COM DIAMETRO DE 3/4". FORNECIMENTO.(DESONERADO)</v></cell><cell r="H595" t="str"><v>M</v></cell><cell r="I595"><v>3.32</v></cell><cell r="J595"><v>3.32</v></cell></row><row r="596"><cell r="F596" t="str"><v>AP04.15.0306</v></cell><cell r="G596" t="str"><v>MANGUEIRA DE BORRACHA FLEXIVEL, CRISTAL, COM DIAMETRO DE 1". FORNECIMENTO.(DESONERADO)</v></cell><cell r="H596" t="str"><v>M</v></cell><cell r="I596"><v>4.62</v></cell><cell r="J596"><v>4.62</v></cell></row><row r="597"><cell r="F597" t="str"><v>AP04.15.0350</v></cell><cell r="G597" t="str"><v>RABICHO PLASTICO DE 30CM COM SAIDA DE 1/2". FORNECIMENTO.(DESONERADO)</v></cell><cell r="H597" t="str"><v>UN</v></cell><cell r="I597"><v>2.33</v></cell><cell r="J597"><v>2.33</v></cell></row><row r="598"><cell r="F598" t="str"><v>AP04.15.0401</v></cell><cell r="G598" t="str"><v>REGISTRO DE ESFERA DE PVC RIGIDO, SOLDAVEL, DIAMETRO DE 20MM. FORNECIMENTO E INSTALACAO.(DESONERADO)</v></cell><cell r="H598" t="str"><v>UN</v></cell><cell r="I598"><v>17.94</v></cell><cell r="J598"><v>17.93</v></cell></row><row r="599"><cell r="F599" t="str"><v>AP04.15.0403</v></cell><cell r="G599" t="str"><v>REGISTRO DE ESFERA DE PVC RIGIDO, SOLDAVEL, DIAMETRO DE 20MM. FORNECIMENTO.(DESONERADO)</v></cell><cell r="H599" t="str"><v>UN</v></cell><cell r="I599"><v>10.43</v></cell><cell r="J599"><v>10.43</v></cell></row><row r="600"><cell r="F600" t="str"><v>AP04.15.0406</v></cell><cell r="G600" t="str"><v>REGISTRO DE ESFERA DE PVC RIGIDO, SOLDAVEL, DIAMETRO DE 25MM. FORNECIMENTO E INSTALACAO.(DESONERADO)</v></cell><cell r="H600" t="str"><v>UN</v></cell><cell r="I600"><v>20.35</v></cell><cell r="J600"><v>20.34</v></cell></row><row r="601"><cell r="F601" t="str"><v>AP04.15.0409</v></cell><cell r="G601" t="str"><v>REGISTRO DE ESFERA DE PVC RIGIDO, SOLDAVEL, DIAMETRO DE 25MM. FORNECIMENTO.(DESONERADO)</v></cell><cell r="H601" t="str"><v>UN</v></cell><cell r="I601"><v>16.33</v></cell><cell r="J601"><v>16.33</v></cell></row><row r="602"><cell r="F602" t="str"><v>AP04.15.0412</v></cell><cell r="G602" t="str"><v>REGISTRO DE ESFERA DE PVC RIGIDO, SOLDAVEL, DIAMETRO DE 32MM. FORNECIMENTO E INSTALACAO.(DESONERADO)</v></cell><cell r="H602" t="str"><v>UN</v></cell><cell r="I602"><v>27.47</v></cell><cell r="J602"><v>27.45</v></cell></row><row r="603"><cell r="F603" t="str"><v>AP04.15.0415</v></cell><cell r="G603" t="str"><v>REGISTRO DE ESFERA DE PVC RIGIDO, SOLDAVEL, DIAMETRO DE 40MM. FORNECIMENTO E INSTALACAO.(DESONERADO)</v></cell><cell r="H603" t="str"><v>UN</v></cell><cell r="I603"><v>36.87</v></cell><cell r="J603"><v>36.85</v></cell></row><row r="604"><cell r="F604" t="str"><v>AP04.15.0418</v></cell><cell r="G604" t="str"><v>REGISTRO DE ESFERA DE PVC RIGIDO, SOLDAVEL, DIAMETRO DE 40MM. FORNECIMENTO.(DESONERADO)</v></cell><cell r="H604" t="str"><v>UN</v></cell><cell r="I604"><v>32.19</v></cell><cell r="J604"><v>32.19</v></cell></row><row r="605"><cell r="F605" t="str"><v>AP04.15.0421</v></cell><cell r="G605" t="str"><v>REGISTRO DE ESFERA DE PVC RIGIDO, SOLDAVEL, DIAMETRO DE 50MM. FORNECIMENTO E INSTALACAO.(DESONERADO)</v></cell><cell r="H605" t="str"><v>UN</v></cell><cell r="I605"><v>39.72</v></cell><cell r="J605"><v>39.7</v></cell></row><row r="606"><cell r="F606" t="str"><v>AP04.15.0424</v></cell><cell r="G606" t="str"><v>REGISTRO DE ESFERA DE PVC RIGIDO, SOLDAVEL, DIAMETRO DE 50MM. FORNECIMENTO.(DESONERADO)</v></cell><cell r="H606" t="str"><v>UN</v></cell><cell r="I606"><v>34.72</v></cell><cell r="J606"><v>34.72</v></cell></row><row r="607"><cell r="F607" t="str"><v>AP04.15.0427</v></cell><cell r="G607" t="str"><v>REGISTRO DE ESFERA DE PVC RIGIDO, ROSCAVEL, DIAMETRO DE 1 1/2". FORNECIMENTO E INSTALACAO.(DESONERADO)</v></cell><cell r="H607" t="str"><v>UN</v></cell><cell r="I607"><v>32.19</v></cell><cell r="J607"><v>32.19</v></cell></row><row r="608"><cell r="F608" t="str"><v>AP04.15.0450</v></cell><cell r="G608" t="str"><v>SABONETEIRA PLASTICA DE SOBREPOR, PARA SABONETE LIQUIDO. FORNECIMENTO.(DESONERADO)</v></cell><cell r="H608" t="str"><v>UN</v></cell><cell r="I608"><v>21.6</v></cell><cell r="J608"><v>21.6</v></cell></row><row r="609"><cell r="F609" t="str"><v>AP04.15.0500</v></cell><cell r="G609" t="str"><v>SIFAO ROSCAVEL PARA PIA OU LAVATORIO DE PVC RIGIDO, DIAMETRO DE 1". FORNECIMENTO.(DESONERADO)</v></cell><cell r="H609" t="str"><v>UN</v></cell><cell r="I609"><v>6.17</v></cell><cell r="J609"><v>6.17</v></cell></row><row r="610"><cell r="F610" t="str"><v>AP04.15.0503</v></cell><cell r="G610" t="str"><v>SIFAO PARA TANQUE, DE PVC RIGIDO, DIAMETRO DE 1 1/4". FORNECIMENTO E INSTALACAO.(DESONERADO)</v></cell><cell r="H610" t="str"><v>UN</v></cell><cell r="I610"><v>12.15</v></cell><cell r="J610"><v>12.15</v></cell></row><row r="611"><cell r="F611" t="str"><v>AP04.15.0506</v></cell><cell r="G611" t="str"><v>SIFAO SOLDAVEL, DE PVC RIGIDO, DE 40MM, PARA PIA OU LAVATORIO. FORNECIMENTO.(DESONERADO)</v></cell><cell r="H611" t="str"><v>UN</v></cell><cell r="I611"><v>6.17</v></cell><cell r="J611"><v>6.17</v></cell></row><row r="612"><cell r="F612" t="str"><v>AP04.15.0550</v></cell><cell r="G612" t="str"><v>TANQUE DE ESTERILIZACAO DE MAMADEIRAS, EM PVC. FORNECIMENTO E INSTALACAO.(DESONERADO)</v></cell><cell r="H612" t="str"><v>UN</v></cell><cell r="I612"><v>3242.13</v></cell><cell r="J612"><v>3242.13</v></cell></row><row r="613"><cell r="F613" t="str"><v>AP04.15.0600</v></cell><cell r="G613" t="str"><v>TORNEIRA DE BOIA, DE PVC RIGIDO, DIAMETRO DE 1/2". FORNECIMENTO E INSTALACAO.(DESONERADO)</v></cell><cell r="H613" t="str"><v>UN</v></cell><cell r="I613"><v>6.97</v></cell><cell r="J613"><v>6.97</v></cell></row><row r="614"><cell r="F614" t="str"><v>AP04.15.0603</v></cell><cell r="G614" t="str"><v>TORNEIRA DE BOIA, DE PVC RIGIDO, DIAMETRO DE 3/4". FORNECIMENTO E INSTALACAO.(DESONERADO)</v></cell><cell r="H614" t="str"><v>UN</v></cell><cell r="I614"><v>7.76</v></cell><cell r="J614"><v>7.76</v></cell></row><row r="615"><cell r="F615" t="str"><v>AP04.15.0650</v></cell><cell r="G615" t="str"><v>TORNEIRA DE PVC RIGIDO, DIAMETRO DE 1/2". FORNECIMENTO E INSTALACAO.(DESONERADO)</v></cell><cell r="H615" t="str"><v>UN</v></cell><cell r="I615"><v>4.5</v></cell><cell r="J615"><v>4.5</v></cell></row><row r="616"><cell r="F616" t="str"><v>AP04.15.0700</v></cell><cell r="G616" t="str"><v>TORNEIRA PARA PIA OU TANQUE, DE PVC RIGIDO, DIAMETRO DE 1/2". FORNECIMENTO E INSTALACAO.(DESONERADO)</v></cell><cell r="H616" t="str"><v>UN</v></cell><cell r="I616"><v>4.5</v></cell><cell r="J616"><v>4.5</v></cell></row><row r="617"><cell r="F617" t="str"><v>AP04.15.0750</v></cell><cell r="G617" t="str"><v>TUBO DE DESCARGA, TIPO LONGO DE 1 1/2", DE PVC RIGIDO, PARA CAIXA DE DESCARGA EXTERNA. FORNECIMENTO.(DESONERADO)</v></cell><cell r="H617" t="str"><v>UN</v></cell><cell r="I617"><v>5.98</v></cell><cell r="J617"><v>4.81</v></cell></row><row r="618"><cell r="F618" t="str"><v>AP04.15.0800</v></cell><cell r="G618" t="str"><v>VALVULA PARA LAVATORIO, DE 1 1/4", DE PVC RIGIDO. FORNECIMENTO.(DESONERADO)</v></cell><cell r="H618" t="str"><v>UN</v></cell><cell r="I618"><v>3.09</v></cell><cell r="J618"><v>3.09</v></cell></row><row r="619"><cell r="F619" t="str"><v>AP04.15.0803</v></cell><cell r="G619" t="str"><v>VALVULA PARA LAVATORIO, DE 1"X 2 3/4". FORNECIMENTO.(DESONERADO)</v></cell><cell r="H619" t="str"><v>UN</v></cell><cell r="I619"><v>1.05</v></cell><cell r="J619"><v>1.05</v></cell></row><row r="620"><cell r="F620" t="str"><v>AP04.15.0806</v></cell><cell r="G620" t="str"><v>VALVULA PARA PIA, DE PVC RIGIDO. FORNECIMENTO.(DESONERADO)</v></cell><cell r="H620" t="str"><v>UN</v></cell><cell r="I620"><v>0.84</v></cell><cell r="J620"><v>0.84</v></cell></row><row r="621"><cell r="F621" t="str"><v>AP04.20.0100</v></cell><cell r="G621" t="str"><v>CHUVEIRO ESTAMPADO, ACABAMENTO CROMADO, ARTICULADO COM BRACO DE 1/2". FORNECIMENTO.(DESONERADO)</v></cell><cell r="H621" t="str"><v>UN</v></cell><cell r="I621"><v>106.7</v></cell><cell r="J621"><v>106.7</v></cell></row><row r="622"><cell r="F622" t="str"><v>AP04.20.0118</v></cell><cell r="G622" t="str"><v>DUCHINHA MANUAL, COM REGISTRO DE PRESSAO. FORNECIMENTO.(DESONERADO)</v></cell><cell r="H622" t="str"><v>UN</v></cell><cell r="I622"><v>40.7</v></cell><cell r="J622"><v>40.7</v></cell></row><row r="623"><cell r="F623" t="str"><v>AP04.20.0150</v></cell><cell r="G623" t="str"><v>MISTURADOR SIMPLES PARA CHUVEIRO, DE 3/4". FORNECIMENTO.(DESONERADO)</v></cell><cell r="H623" t="str"><v>UN</v></cell><cell r="I623"><v>57.03</v></cell><cell r="J623"><v>57.03</v></cell></row><row r="624"><cell r="F624" t="str"><v>AP04.20.0153</v></cell><cell r="G624" t="str"><v>MISTURADOR BELLE EPOQUE LIGHT, PARA LAVATORIO, ACABAMENTO CROMADO, DECA OU SIMILAR. FORNECIMENTO.(DESONERADO)</v></cell><cell r="H624" t="str"><v>UN</v></cell><cell r="I624"><v>151.72</v></cell><cell r="J624"><v>151.72</v></cell></row><row r="625"><cell r="F625" t="str"><v>AP04.20.0200</v></cell><cell r="G625" t="str"><v>REGISTRO DE PRESSAO, EM BRONZE, BRUTO, COM DIAMETRO DE 1/2". FORNECIMENTO.(DESONERADO)</v></cell><cell r="H625" t="str"><v>UN</v></cell><cell r="I625"><v>27.63</v></cell><cell r="J625"><v>27.63</v></cell></row><row r="626"><cell r="F626" t="str"><v>AP04.20.0206</v></cell><cell r="G626" t="str"><v>REGISTRO DE PRESSAO, EM BRONZE, DIAMETRO DE 1/2", COM ACABAMENTO CROMADO, PARA FILTRO. FORNECIMENTO E INSTALACAO.(DESONERADO)</v></cell><cell r="H626" t="str"><v>UN</v></cell><cell r="I626"><v>38.33</v></cell><cell r="J626"><v>38.33</v></cell></row><row r="627"><cell r="F627" t="str"><v>AP04.20.0230</v></cell><cell r="G627" t="str"><v>REGISTRO REGULADOR DE VAZAO ECONOMASTER, PARA CONTROLE DE VAZAO EM PONTOS DE ABASTECIMENTO DE AGUA, DE 1/2", ACABAMENTO CROMADO, PARA USO EM CONJUNTO COM RABICHOS DE LIGACAO, EXCLUSIVE ESTES, REFERENCIA 1450, DA FABRIMAR OU SIMILAR. FORNECIMENTO.(DESONERADO)</v></cell><cell r="H627" t="str"><v>UN</v></cell><cell r="I627"><v>14.98</v></cell><cell r="J627"><v>14.98</v></cell></row><row r="628"><cell r="F628" t="str"><v>AP04.20.0250</v></cell><cell r="G628" t="str"><v>RABICHO CROMADO DE 30CM COM SAIDA DE 1/2". FORNECIMENTO.(DESONERADO)</v></cell><cell r="H628" t="str"><v>UN</v></cell><cell r="I628"><v>10.23</v></cell><cell r="J628"><v>10.23</v></cell></row><row r="629"><cell r="F629" t="str"><v>AP04.20.0253</v></cell><cell r="G629" t="str"><v>RABICHO FLEXIVEL CROMADO DE 40CM COM SAIDA DE 1/2". FORNECIMENTO E INSTALACAO.(DESONERADO)</v></cell><cell r="H629" t="str"><v>UN</v></cell><cell r="I629"><v>25.62</v></cell><cell r="J629"><v>25.62</v></cell></row><row r="630"><cell r="F630" t="str"><v>AP04.20.0300</v></cell><cell r="G630" t="str"><v>SIFAO, DE 1" X 1 1/4", DECA 1680-C OU SIMILAR. FORNECIMENTO.(DESONERADO)</v></cell><cell r="H630" t="str"><v>UN</v></cell><cell r="I630"><v>85.33</v></cell><cell r="J630"><v>85</v></cell></row><row r="631"><cell r="F631" t="str"><v>AP04.20.0303</v></cell><cell r="G631" t="str"><v>SIFAO, DIAMETRO DE 1 1/2"X 1 1/2". FORNECIMENTO.(DESONERADO)</v></cell><cell r="H631" t="str"><v>UN</v></cell><cell r="I631"><v>73.01</v></cell><cell r="J631"><v>73.01</v></cell></row><row r="632"><cell r="F632" t="str"><v>AP04.20.0306</v></cell><cell r="G632" t="str"><v>SIFAO METALICO CROMADO, DE 1 1/2"X2". FORNECIMENTO E INSTALACAO.(DESONERADO)</v></cell><cell r="H632" t="str"><v>UN</v></cell><cell r="I632"><v>116.73</v></cell><cell r="J632"><v>116.73</v></cell></row><row r="633"><cell r="F633" t="str"><v>AP04.20.0400</v></cell><cell r="G633" t="str"><v>TORNEIRA DE BOIA, EM BRONZE, DE PRESSAO, DE 3/4". FORNECIMENTO E INSTALACAO.(DESONERADO)</v></cell><cell r="H633" t="str"><v>UN</v></cell><cell r="I633"><v>33.49</v></cell><cell r="J633"><v>33.49</v></cell></row><row r="634"><cell r="F634" t="str"><v>AP04.20.0403</v></cell><cell r="G634" t="str"><v>TORNEIRA DE BOIA, EM BRONZE, DE PRESSAO, DE 1". FORNECIMENTO E INSTALACAO.(DESONERADO)</v></cell><cell r="H634" t="str"><v>UN</v></cell><cell r="I634"><v>53.84</v></cell><cell r="J634"><v>53.84</v></cell></row><row r="635"><cell r="F635" t="str"><v>AP04.20.0406</v></cell><cell r="G635" t="str"><v>TORNEIRA DE BOIA, EM BRONZE, DE PRESSAO, DE 1 1/4". FORNECIMENTO E INSTALACAO.(DESONERADO)</v></cell><cell r="H635" t="str"><v>UN</v></cell><cell r="I635"><v>66.77</v></cell><cell r="J635"><v>66.77</v></cell></row><row r="636"><cell r="F636" t="str"><v>AP04.20.0409</v></cell><cell r="G636" t="str"><v>TORNEIRA DE BOIA, EM BRONZE, DE PRESSAO, DE 1 1/2". FORNECIMENTO E INSTALACAO.(DESONERADO)</v></cell><cell r="H636" t="str"><v>UN</v></cell><cell r="I636"><v>89.83</v></cell><cell r="J636"><v>89.83</v></cell></row><row r="637"><cell r="F637" t="str"><v>AP04.20.0412</v></cell><cell r="G637" t="str"><v>TORNEIRA DE BOIA, EM BRONZE, DE PRESSAO, DE 2". FORNECIMENTO E INSTALACAO.(DESONERADO)</v></cell><cell r="H637" t="str"><v>UN</v></cell><cell r="I637"><v>100.58</v></cell><cell r="J637"><v>100.58</v></cell></row><row r="638"><cell r="F638" t="str"><v>AP04.20.0450</v></cell><cell r="G638" t="str"><v>TORNEIRA PARA FILTRO, 1147-A, FABRIMAR OU SIMILAR. FORNECIMENTO.(DESONERADO)</v></cell><cell r="H638" t="str"><v>UN</v></cell><cell r="I638"><v>49.49</v></cell><cell r="J638"><v>49.49</v></cell></row><row r="639"><cell r="F639" t="str"><v>AP04.20.0500</v></cell><cell r="G639" t="str"><v>TORNEIRA PARA JARDINS, MODELO 1153, DE 1/2", DECA OU SIMILAR. FORNECIMENTO. (DESONERADO)</v></cell><cell r="H639" t="str"><v>UN</v></cell><cell r="I639"><v>15.59</v></cell><cell r="J639"><v>15.34</v></cell></row><row r="640"><cell r="F640" t="str"><v>AP04.20.0550</v></cell><cell r="G640" t="str"><v>TORNEIRA COM AREJADOR PARA LAVATORIO, 1193-A, FABRIMAR OU SIMILAR. FORNECIMENTO.(DESONERADO)</v></cell><cell r="H640" t="str"><v>UN</v></cell><cell r="I640"><v>144.53</v></cell><cell r="J640"><v>144.53</v></cell></row><row r="641"><cell r="F641" t="str"><v>AP04.20.0560</v></cell><cell r="G641" t="str"><v>TORNEIRA DE FECHAMENTO AUTOMATICO ACQUAPRESS PARA LAVATORIO, COM AREJADOR ANTI-VANDALISMO, ACABAMENTO CROMADO, REFERENCIA 1180-AV, FABRIMAR OU SIMILAR. FORNECIMENTO.(DESONERADO)</v></cell><cell r="H641" t="str"><v>UN</v></cell><cell r="I641"><v>172.71</v></cell><cell r="J641"><v>172.71</v></cell></row><row r="642"><cell r="F642" t="str"><v>AP04.20.0570</v></cell><cell r="G642" t="str"><v>TORNEIRA PARA LAVATORIO PRESSMATIC BENEFIT DE MESA CHROME, CODIGO 00185106, DOCOL OU SIMILAR. FORNECIMENTO.(DESONERADO)</v></cell><cell r="H642" t="str"><v>UN</v></cell><cell r="I642"><v>160.37</v></cell><cell r="J642"><v>160.37</v></cell></row><row r="643"><cell r="F643" t="str"><v>AP04.20.0600</v></cell><cell r="G643" t="str"><v>TORNEIRA PARA PIA, COM AREJADOR, 1168, TIPO PAREDE, DE 1/2", DECA OU SIMILAR. FORNECIMENTO.(DESONERADO)</v></cell><cell r="H643" t="str"><v>UN</v></cell><cell r="I643"><v>144.53</v></cell><cell r="J643"><v>144.53</v></cell></row><row r="644"><cell r="F644" t="str"><v>AP04.20.0606</v></cell><cell r="G644" t="str"><v>TORNEIRA PARA PIA OU TANQUE, NO 1158-A, DE 1/2", FABRIMAR OU SIMILAR. FORNECIMENTO.(DESONERADO)</v></cell><cell r="H644" t="str"><v>UN</v></cell><cell r="I644"><v>63</v></cell><cell r="J644"><v>63</v></cell></row><row r="645"><cell r="F645" t="str"><v>AP04.20.0650</v></cell><cell r="G645" t="str"><v>TORNEIRA PARA LAVATORIO, AQUARIUS 1193-A, DE 1/2", DA FABRIMAR OU SIMILAR. FORNECIMENTO. (DESONERADO)</v></cell><cell r="H645" t="str"><v>UN</v></cell><cell r="I645"><v>63.97</v></cell><cell r="J645"><v>63.97</v></cell></row><row r="646"><cell r="F646" t="str"><v>AP04.20.0700</v></cell><cell r="G646" t="str"><v>TUBO DE LIGACAO PARA VASO SANITARIO, COM ANEL EXPANSOR, CROMADO. FORNECIMENTO.(DESONERADO)</v></cell><cell r="H646" t="str"><v>UN</v></cell><cell r="I646"><v>25.2</v></cell><cell r="J646"><v>25.2</v></cell></row><row r="647"><cell r="F647" t="str"><v>AP04.20.0750</v></cell><cell r="G647" t="str"><v>VALVULA AMERICANA, DE 3 1/2"X1 1/2". FORNECIMENTO.(DESONERADO)</v></cell><cell r="H647" t="str"><v>UN</v></cell><cell r="I647"><v>19.66</v></cell><cell r="J647"><v>19.66</v></cell></row><row r="648"><cell r="F648" t="str"><v>AP04.20.0753</v></cell><cell r="G648" t="str"><v>VALVULA AMERICANA, DE 3 1/2"X1 1/2". FORNECIMENTO E INSTALACAO.(DESONERADO)</v></cell><cell r="H648" t="str"><v>UN</v></cell><cell r="I648"><v>53.29</v></cell><cell r="J648"><v>53.29</v></cell></row><row r="649"><cell r="F649" t="str"><v>AP04.20.0760</v></cell><cell r="G649" t="str"><v>VALVULA DE ESCOAMENTO UNIVERSAL PARA CUBAS E LAVATORIOS, DIAMETRO DE 1", ACABAMENTO CROMADO, REFERENCIA 1601, FABRIMAR OU SIMILAR. FORNECIMENTO.(DESONERADO)</v></cell><cell r="H649" t="str"><v>UN</v></cell><cell r="I649"><v>12.15</v></cell><cell r="J649"><v>12.15</v></cell></row><row r="650"><cell r="F650" t="str"><v>AP04.20.0800</v></cell><cell r="G650" t="str"><v>VALVULA PARA TANQUE, DE 1 1/4"X 2 3/4". FORNECIMENTO.(DESONERADO)</v></cell><cell r="H650" t="str"><v>UN</v></cell><cell r="I650"><v>13.2</v></cell><cell r="J650"><v>13.2</v></cell></row><row r="651"><cell r="F651" t="str"><v>AP04.20.0840</v></cell><cell r="G651" t="str"><v>VALVULA DE DESCARGA EXTERNA SILENT FLUX, COM ACIONAMENTO POR ALAVANCA, COM REGULAGEM DE TEMPO DE DESCARGA E VAZAO, BITOLA DE 1 1/4", PARA PRESSAO DE SERVICO ENTRE 2 A 40 MCA, REFERENCIA 3500, DA FABRIMAR OU SIMILAR. FORNECIMENTO.(DESONERADO)</v></cell><cell r="H651" t="str"><v>UN</v></cell><cell r="I651"><v>376.47</v></cell><cell r="J651"><v>376.47</v></cell></row><row r="652"><cell r="F652" t="str"><v>AP04.20.0850</v></cell><cell r="G652" t="str"><v>VALVULA DE DESCARGA, SILENCIOSA, CROMADA, DE EMBUTIR, COM REGISTRO DE 1 1/4". FORNECIMENTO.(DESONERADO)</v></cell><cell r="H652" t="str"><v>UN</v></cell><cell r="I652"><v>105.45</v></cell><cell r="J652"><v>105.45</v></cell></row><row r="653"><cell r="F653" t="str"><v>AP04.20.0853</v></cell><cell r="G653" t="str"><v>VALVULA DE DESCARGA, SILENCIOSA, CROMADA, DE EMBUTIR, COM REGISTRO DE 1 1/4". FORNECIMENTO E INSTALACAO.(DESONERADO)</v></cell><cell r="H653" t="str"><v>UN</v></cell><cell r="I653"><v>134.6</v></cell><cell r="J653"><v>134.6</v></cell></row><row r="654"><cell r="F654" t="str"><v>AP04.20.0871</v></cell><cell r="G654" t="str"><v>VALVULA DE DESCARGA, SILENCIOSA, CROMADA, DE EMBUTIR, COM REGISTRO DE 1 1/2". FORNECIMENTO.(DESONERADO)</v></cell><cell r="H654" t="str"><v>UN</v></cell><cell r="I654"><v>105.45</v></cell><cell r="J654"><v>105.45</v></cell></row><row r="655"><cell r="F655" t="str"><v>AP04.20.0876</v></cell><cell r="G655" t="str"><v>VALVULA DE DESCARGA PARA MICTORIO ACQUAPRESS, DE FECHAMENTO AUTOMATICO, ACABAMENTO CROMADO, REFERENCIA 1181, DA FABRIMAR OU SIMILAR. FORNECIMENTO.(DESONERADO)</v></cell><cell r="H655" t="str"><v>UN</v></cell><cell r="I655"><v>66</v></cell><cell r="J655"><v>66</v></cell></row><row r="656"><cell r="F656" t="str"><v>AP04.20.0897</v></cell><cell r="G656" t="str"><v>VALVULA DE ESFERA EM BRONZE, COM DIAMETRO DE 1/2", REFERENCIA 1552, DECA OU SIMILAR. FORNECIMENTO.(DESONERADO)</v></cell><cell r="H656" t="str"><v>UN</v></cell><cell r="I656"><v>29.11</v></cell><cell r="J656"><v>29.11</v></cell></row><row r="657"><cell r="F657" t="str"><v>AP04.20.0900</v></cell><cell r="G657" t="str"><v>VALVULA DE ESFERA EM BRONZE, COM DIAMETRO DE 3/4", REFERENCIA 1552, DECA OU SIMILAR. FORNECIMENTO.(DESONERADO)</v></cell><cell r="H657" t="str"><v>UN</v></cell><cell r="I657"><v>35.06</v></cell><cell r="J657"><v>35.06</v></cell></row><row r="658"><cell r="F658" t="str"><v>AP04.20.0903</v></cell><cell r="G658" t="str"><v>VALVULA DE ESFERA EM BRONZE, COM DIAMETRO DE 1", REFERENCIA 1552, DECA OU SIMILAR. FORNECIMENTO.(DESONERADO)</v></cell><cell r="H658" t="str"><v>UN</v></cell><cell r="I658"><v>49.68</v></cell><cell r="J658"><v>49.68</v></cell></row><row r="659"><cell r="F659" t="str"><v>AP04.20.0906</v></cell><cell r="G659" t="str"><v>VALVULA DE ESFERA EM BRONZE, COM DIAMETRO DE 1 1/2", REFERENCIA 1552, DECA OU SIMILAR. FORNECIMENTO.(DESONERADO)</v></cell><cell r="H659" t="str"><v>UN</v></cell><cell r="I659"><v>79.51</v></cell><cell r="J659"><v>79.51</v></cell></row><row r="660"><cell r="F660" t="str"><v>AP05.05.0100</v></cell><cell r="G660" t="str"><v>CABIDE DE LOUCA, DE 4"X2", NA COR BRANCA, CELITE OU SIMILAR. FORNECIMENTO E COLOCACAO.</v></cell><cell r="H660" t="str"><v>UN</v></cell><cell r="I660"><v>26.33</v></cell><cell r="J660"><v>26.33</v></cell></row><row r="661"><cell r="F661" t="str"><v>AP05.05.0150</v></cell><cell r="G661" t="str"><v>CUBA DE LOUCA, DE (49X36)CM, PARA LAVATORIO, NA COR BRANCA. FORNECIMENTO.</v></cell><cell r="H661" t="str"><v>UN</v></cell><cell r="I661"><v>41.64</v></cell><cell r="J661"><v>41.64</v></cell></row><row r="662"><cell r="F662" t="str"><v>AP05.05.0153</v></cell><cell r="G662" t="str"><v>CUBA DE LOUCA, DE (49X36)CM, PARA LAVATORIO, NA COR BRANCA, TORNEIRA DE 1/2", VALVULA DE PVC RIGIDO DE 1"X2 3/8" E SIFAO DE PVC RIGIDO DE 1"X1 1/2". FORNECIMENTO E COLOCACAO.</v></cell><cell r="H662" t="str"><v>UN</v></cell><cell r="I662"><v>149.58</v></cell><cell r="J662"><v>149.58</v></cell></row><row r="663"><cell r="F663" t="str"><v>AP05.05.0200</v></cell><cell r="G663" t="str"><v>LAVATORIO, DE (42X30)CM, NA COR BRANCA, TORNEIRA DE 1/2", VALVULA, SIFAO DE PVC RIGIDO E RABICHO DE PLASTICO. FORNECIMENTO.</v></cell><cell r="H663" t="str"><v>UN</v></cell><cell r="I663"><v>138.9</v></cell><cell r="J663"><v>138.9</v></cell></row><row r="664"><cell r="F664" t="str"><v>AP05.05.0203</v></cell><cell r="G664" t="str"><v>LAVATORIO L911, NA COR BRANCA, DE (42X30)CM, DECA OU SIMILAR. FORNECIMENTO.</v></cell><cell r="H664" t="str"><v>UN</v></cell><cell r="I664"><v>63.34</v></cell><cell r="J664"><v>63.34</v></cell></row><row r="665"><cell r="F665" t="str"><v>AP05.05.0206</v></cell><cell r="G665" t="str"><v>LAVATORIO, NA COR BRANCA, DE (45X33)CM, SIFAO DE 1"X1 1/4", TORNEIRA DE 1/2" COM AREJADOR, VALVULA E RABICHO DE PLASTICO. FORNECIMENTO.</v></cell><cell r="H665" t="str"><v>UN</v></cell><cell r="I665"><v>302.62</v></cell><cell r="J665"><v>302.29</v></cell></row><row r="666"><cell r="F666" t="str"><v>AP05.05.0209</v></cell><cell r="G666" t="str"><v>LAVATORIO, DE (45X33)CM, NA COR BRANCA, REFERENCIA 001905, CELITE OU SIMILAR, COM FIXACAO. FORNECIMENTO.</v></cell><cell r="H666" t="str"><v>UN</v></cell><cell r="I666"><v>69.38</v></cell><cell r="J666"><v>69.38</v></cell></row><row r="667"><cell r="F667" t="str"><v>AP05.05.0212</v></cell><cell r="G667" t="str"><v>LAVATORIO, NA COR BRANCA, DE (52X43)CM, FIXACAO, SIFAO DE 1"X1 1/4", APARELHO COM VALVULA SIMPLES, ARREJADOR E RABICHO CROMADO DE 1/2". FORNECIMENTO.</v></cell><cell r="H667" t="str"><v>UN</v></cell><cell r="I667"><v>402.07</v></cell><cell r="J667"><v>401.74</v></cell></row><row r="668"><cell r="F668" t="str"><v>AP05.05.0215</v></cell><cell r="G668" t="str"><v>LAVATORIO DE EMBUTIR, NA COR BRANCA, LINHA OVALADA, REFERENCIA 13310103-6, IDEAL STANDARD OU SIMILAR. FORNECIMENTO.</v></cell><cell r="H668" t="str"><v>UN</v></cell><cell r="I668"><v>41.64</v></cell><cell r="J668"><v>41.64</v></cell></row><row r="669"><cell r="F669" t="str"><v>AP05.05.0250</v></cell><cell r="G669" t="str"><v>MICTORIO, COM SIFAO INTEGRADO, NA COR BRANCA. FORNECIMENTO.</v></cell><cell r="H669" t="str"><v>UN</v></cell><cell r="I669"><v>136.87</v></cell><cell r="J669"><v>136.87</v></cell></row><row r="670"><cell r="F670" t="str"><v>AP05.05.0300</v></cell><cell r="G670" t="str"><v>PAPELEIRA DE LOUCA, DE (15 X 15)CM, COM ROLETE DE PLASTICO, NA COR BRANCA. FORNECIMENTO E COLOCACAO.</v></cell><cell r="H670" t="str"><v>UN</v></cell><cell r="I670"><v>27.45</v></cell><cell r="J670"><v>27.45</v></cell></row><row r="671"><cell r="F671" t="str"><v>AP05.05.0400</v></cell><cell r="G671" t="str"><v>PORTA-TOALHA DE PLASTICO, DE 24", COM CONSOLOS DE LOUCA, NA COR BRANCA. FORNECIMENTO E COLOCACAO.</v></cell><cell r="H671" t="str"><v>UN</v></cell><cell r="I671"><v>36.45</v></cell><cell r="J671"><v>36.45</v></cell></row><row r="672"><cell r="F672" t="str"><v>AP05.05.0450</v></cell><cell r="G672" t="str"><v>TANQUE DE LOUCA, DE (63X55)CM, COLUNA E FIXACAO. FORNECIMENTO.</v></cell><cell r="H672" t="str"><v>UN</v></cell><cell r="I672"><v>294.87</v></cell><cell r="J672"><v>294.87</v></cell></row><row r="673"><cell r="F673" t="str"><v>AP05.05.0500</v></cell><cell r="G673" t="str"><v>VASO SIFONADO, NA COR BRANCA, VALVULA DE DESCARGA LUXO, DE 1 1/2", ASSENTO PLASTICO. FORNECIMENTO.</v></cell><cell r="H673" t="str"><v>UN</v></cell><cell r="I673"><v>233.44</v></cell><cell r="J673"><v>233.44</v></cell></row><row r="674"><cell r="F674" t="str"><v>AP05.05.0503</v></cell><cell r="G674" t="str"><v>VASO SIFONADO, NA COR BRANCA. FORNECIMENTO.</v></cell><cell r="H674" t="str"><v>UN</v></cell><cell r="I674"><v>89.06</v></cell><cell r="J674"><v>89.06</v></cell></row><row r="675"><cell r="F675" t="str"><v>AP05.05.0509</v></cell><cell r="G675" t="str"><v>VASO SIFONADO, NA COR BRANCA, COM ASSENTO PLASTICO TIPO POPULAR E CAIXA DE DESCARGA PLASTICA EXTERNA. FORNECIMENTO.</v></cell><cell r="H675" t="str"><v>UN</v></cell><cell r="I675"><v>121.06</v></cell><cell r="J675"><v>121.06</v></cell></row><row r="676"><cell r="F676" t="str"><v>AP05.05.0512</v></cell><cell r="G676" t="str"><v>VASO SIFONADO, LINHA AZALEIA, NA COR BRANCA, CELITE OU SIMILAR, E CAIXA DE DESCARGA DE LOUCA ACOPLADA. FORNECIMENTO.</v></cell><cell r="H676" t="str"><v>UN</v></cell><cell r="I676"><v>159.8</v></cell><cell r="J676"><v>159.8</v></cell></row><row r="677"><cell r="F677" t="str"><v>AP05.05.0550</v></cell><cell r="G677" t="str"><v>VASO SIFONADO, INFANTIL, NA COR BRANCA. FORNECIMENTO.</v></cell><cell r="H677" t="str"><v>UN</v></cell><cell r="I677"><v>175.36</v></cell><cell r="J677"><v>175.36</v></cell></row><row r="678"><cell r="F678" t="str"><v>AP05.05.0553</v></cell><cell r="G678" t="str"><v>VASO SANITARIO INFANTIL, NA COR BRANCA, COM FIXACAO. FORNECIMENTO E ASSENTAMENTO.</v></cell><cell r="H678" t="str"><v>UN</v></cell><cell r="I678"><v>601.95</v></cell><cell r="J678"><v>601.95</v></cell></row><row r="679"><cell r="F679" t="str"><v>AP05.07.0100</v></cell><cell r="G679" t="str"><v>ASSENTO ESPECIAL PARA BACIA SANITARIA PARA DEFICIENTE FISICO, COR GELO, LINHA VOGUE PLUS CONFORTO, REFERENCIA AP52, DA DECA OU SIMILAR. FORNECIMENTO.</v></cell><cell r="H679" t="str"><v>UN</v></cell><cell r="I679"><v>352.13</v></cell><cell r="J679"><v>352.13</v></cell></row><row r="680"><cell r="F680" t="str"><v>AP05.07.0300</v></cell><cell r="G680" t="str"><v>BACIA SANITARIA PARA DEFICIENTE FISICO, COR GELO, LINHA VOGUE PLUS CONFORTO, REFERENCIA P51, DA DECA OU SIMILAR. FORNECIMENTO.</v></cell><cell r="H680" t="str"><v>UN</v></cell><cell r="I680"><v>379.49</v></cell><cell r="J680"><v>379.49</v></cell></row><row r="681"><cell r="F681" t="str"><v>AP05.07.0800</v></cell><cell r="G681" t="str"><v>LAVATORIO DE LOUCA COM COLUNA, PARA DEFICIENTE FISICO, COR GELO, LINHA VOGUE PLUS CONFORTO, REFERENCIA L51, DIMENSOES 55X47 CM, DA DECA OU SIMILAR, COLUNA DE LOUCA UNIVERSAL REFERENCIA C1, DA DECA OU SIMILAR. FORNECIMENTO.</v></cell><cell r="H681" t="str"><v>UN</v></cell><cell r="I681"><v>424.1</v></cell><cell r="J681"><v>424.1</v></cell></row><row r="682"><cell r="F682" t="str"><v>AP05.10.0050</v></cell><cell r="G682" t="str"><v>BANCA SECA DE ACO INOXIDAVEL COM 0,55M DE LARGURA, ATE 3M DE COMPRIMENTO, EM CHAPA 18-304, SOBRE APOIOS DE ALVENARIA DE MEIA VEZ E VERGA DE CONCRETO, SEM REVESTIMENTO. FORNECIMENTO E COLOCACAO.</v></cell><cell r="H682" t="str"><v>M</v></cell><cell r="I682"><v>686.75</v></cell><cell r="J682"><v>686.75</v></cell></row><row r="683"><cell r="F683" t="str"><v>AP05.10.0053</v></cell><cell r="G683" t="str"><v>BANCA DE ACO INOXIDAVEL DE (2X0,55)M, EM CHAPA 18-304, COM 1 CUBA DE (500X400X200)MM, EM CHAPA 20-304, VALVULA AMERICANA, SIFAO DE 1 1/2"X1 1/2", SOBRE APOIOS DE ALVENARIA DE MEIA VEZ E VERGA DE CONCRETO, SEM REVESTIMENTO; EXCLUSIVE TORNEIRA. FORNECIMENTO E COLOCACAO.</v></cell><cell r="H683" t="str"><v>UN</v></cell><cell r="I683"><v>1299.71</v></cell><cell r="J683"><v>1299.71</v></cell></row><row r="684"><cell r="F684" t="str"><v>AP05.10.0100</v></cell><cell r="G684" t="str"><v>BANCA DE ACO INOXIDAVEL DE (2X0,55)M, EM CHAPA 18-304, COM 2 CUBAS DE (500X400X200)MM, EM CHAPA 20-304, 2 VALVULAS AMERICANA, 2 SIFOES DE 1 1/2"X1 1/2", SOBRE APOIOS DE ALVENARIA DE MEIA VEZ E VERGA DE CONCRETO, SEM REVESTIMENTO; EXCLUSIVE TORNEIRA. FORNECIMENTO E COLOCACAO.</v></cell><cell r="H684" t="str"><v>UN</v></cell><cell r="I684"><v>1572.63</v></cell><cell r="J684"><v>1572.63</v></cell></row><row r="685"><cell r="F685" t="str"><v>AP05.10.0125</v></cell><cell r="G685" t="str"><v>BARRA DE APOIO ANGULAR, EM ACO INOXIDAVEL AISI 304, DIAMETRO DE 1 1/4", INCLUSIVE FIXACAO COM PARAFUSOS INOXIDAVEL E BUCHAS PLASTICAS. FORNECIMENTO.</v></cell><cell r="H685" t="str"><v>UN</v></cell><cell r="I685"><v>163.2</v></cell><cell r="J685"><v>163.2</v></cell></row><row r="686"><cell r="F686" t="str"><v>AP05.10.0128</v></cell><cell r="G686" t="str"><v>BARRA DE APOIO 90O, MODELO "L", (60X60)CM, EM ACO INOXIDAVEL AISI 304, DIAMETRO DE 1 1/4", INCLUSIVE FIXACAO COM PARAFUSOS INOXIDAVEL E BUCHAS PLASTICAS. FORNECIMENTO.</v></cell><cell r="H686" t="str"><v>UN</v></cell><cell r="I686"><v>283.6</v></cell><cell r="J686"><v>283.6</v></cell></row><row r="687"><cell r="F687" t="str"><v>AP05.10.0131</v></cell><cell r="G687" t="str"><v>BARRA DE APOIO RETA, COM 50CM, EM ACO INOXIDAVEL AISI 304, TUBO DE 1 1/4", INCLUSIVE FIXACAO COM PARAFUSO INOXIDAVEL E BUCHAS PLASTICAS. FORNECIMENTO.</v></cell><cell r="H687" t="str"><v>UN</v></cell><cell r="I687"><v>77.68</v></cell><cell r="J687"><v>77.68</v></cell></row><row r="688"><cell r="F688" t="str"><v>AP05.10.0134</v></cell><cell r="G688" t="str"><v>BARRA DE APOIO PARA PIA OU LAVATORIO (PROTECAO PARA PIA), EM ACO INOXIDAVEL AISI 304, TUBO DE 1 1/4", INCLUSIVE FIXACAO COM PARAFUSOS INOXIDAVEIS E BUCHAS PLASTICAS. FORNECIMENTO.</v></cell><cell r="H688" t="str"><v>UN</v></cell><cell r="I688"><v>368</v></cell><cell r="J688"><v>368</v></cell></row><row r="689"><cell r="F689" t="str"><v>AP05.10.0137</v></cell><cell r="G689" t="str"><v>BARRA DE APOIO LATERAL DE VASO SANITARIO, MODELO "P" OU "U", EM ACO INOXIDAVEL AISI 304, DE 1 1/4", INCLUSIVE FIXACAO COM PARAFUSOS INOXIDAVEL E BUCHAS PLASTICAS. FORNECIMENTO.</v></cell><cell r="H689" t="str"><v>UN</v></cell><cell r="I689"><v>322.3</v></cell><cell r="J689"><v>322.3</v></cell></row><row r="690"><cell r="F690" t="str"><v>AP05.10.0150</v></cell><cell r="G690" t="str"><v>CUBA ACO INOXIDAVEL DE (500X400X200)MM, EM CHAPA 20-304, VALVULA AMERICANA, SIFAO DE 1 1/2"X1 1/2", EXCLUSIVE TORNEIRA. FORNECIMENTO E COLOCACAO.</v></cell><cell r="H690" t="str"><v>UN</v></cell><cell r="I690"><v>469.37</v></cell><cell r="J690"><v>469.37</v></cell></row><row r="691"><cell r="F691" t="str"><v>AP05.10.0200</v></cell><cell r="G691" t="str"><v>COIFA DE ACO INOXIDAVEL MEDINDO: (2,1X1,2)M; INCLUSIVE 3M DE DUTO COM (500X500)MM, EXAUSTOR DE 3CV. FORNECIMENTO E COLOCACAO.</v></cell><cell r="H691" t="str"><v>UN</v></cell><cell r="I691"><v>9967.28</v></cell><cell r="J691"><v>9967.28</v></cell></row><row r="692"><cell r="F692" t="str"><v>AP05.10.0250</v></cell><cell r="G692" t="str"><v>ESCOVARIO EM ACO INOXIDAVEL, PADRAO SECRETARIA MUNICIPAL DE SAUDE, COM (150X50)CM, PARA 3 TORNEIRAS. FORNECIMENTO E COLOCACAO.</v></cell><cell r="H692" t="str"><v>UN</v></cell><cell r="I692"><v>1401.9</v></cell><cell r="J692"><v>1401.9</v></cell></row><row r="693"><cell r="F693" t="str"><v>AP05.10.0253</v></cell><cell r="G693" t="str"><v>ESCOVARIO EM ACO INOXIDAVEL, PADRAO SECRETARIA MUNICIPAL DE SAUDE, COM (260X50)CM, PARA 4 TORNEIRAS. FORNECIMENTO E COLOCACAO.</v></cell><cell r="H693" t="str"><v>UN</v></cell><cell r="I693"><v>2697.81</v></cell><cell r="J693"><v>2697.81</v></cell></row><row r="694"><cell r="F694" t="str"><v>AP05.10.0400</v></cell><cell r="G694" t="str"><v>MICTORIO COLETIVO DE ACO INOXIDAVEL, COM SECAO DE (580X300)MM, EM CHAPA 20-304, COM CRIVO DE SAIDA DE 1 1/4", REGISTRO DE 3/4". FORNECIMENTO.</v></cell><cell r="H694" t="str"><v>M</v></cell><cell r="I694"><v>892.3</v></cell><cell r="J694"><v>892.3</v></cell></row><row r="695"><cell r="F695" t="str"><v>AP05.10.0500</v></cell><cell r="G695" t="str"><v>PORTA CACAMBA, DE FERRO ESMALTADO, LIXEIRA DE ACO INOXIDAVEL, EM CHAPA 18-304, COM (300X300)MM. FORNECIMENTO E COLOCACAO.</v></cell><cell r="H695" t="str"><v>UN</v></cell><cell r="I695"><v>347.59</v></cell><cell r="J695"><v>347.59</v></cell></row><row r="696"><cell r="F696" t="str"><v>AP05.10.0600</v></cell><cell r="G696" t="str"><v>TANQUE DE ACO INOXIDAVEL, EM CHAPA 22-304, DE (520X520)MM, CAPACIDADE DE 30L, COM ESFREGADOR; EXCLUSIVE TORNEIRA. FORNECIMENTO.</v></cell><cell r="H696" t="str"><v>UN</v></cell><cell r="I696"><v>1250</v></cell><cell r="J696"><v>1250</v></cell></row><row r="697"><cell r="F697" t="str"><v>AP05.10.0603</v></cell><cell r="G697" t="str"><v>TANQUE DE EXPURGO, EM ACO INOXIDAVEL LIGA 18:8, PADRAO AMERICANO, AISI 304 NO 18, MEDINDO: (600X500X850)MM, COM 01 (UMA) CUBA DE EXPURGO DE (500X400X300)MM, COM SIFAO DE ACO INOXIDAVEL DE 75MM DE DIAMETRO, FACE SUPERIOR COM ACABAMENTO ESCOVADO E GRADE BASCULANTE REMOVIVEL, TAMPA EM INOX COM ABERTURA LATERAL E RALO PERFURADO, MODELO TQ-EXP, INCONOX OU SIMILAR. FORNECIMENTO.</v></cell><cell r="H697" t="str"><v>UN</v></cell><cell r="I697"><v>2474.3</v></cell><cell r="J697"><v>2474.3</v></cell></row><row r="698"><cell r="F698" t="str"><v>AP05.15.0050</v></cell><cell r="G698" t="str"><v>ASPERSORES DE PVC RIGIDO, GIRO DE 360O, ENTRADA DE 3/4", SEMPREVERDE, FABRIMAR OU SIMILAR. FORNECIMENTO.</v></cell><cell r="H698" t="str"><v>UN</v></cell><cell r="I698"><v>4.02</v></cell><cell r="J698"><v>4.02</v></cell></row><row r="699"><cell r="F699" t="str"><v>AP05.15.0101</v></cell><cell r="G699" t="str"><v>ASSENTO DE PLASTICO, GOYANA POPULAR OU SIMILAR. FORNECIMENTO E COLOCACAO.</v></cell><cell r="H699" t="str"><v>UN</v></cell><cell r="I699"><v>15.36</v></cell><cell r="J699"><v>15.36</v></cell></row><row r="700"><cell r="F700" t="str"><v>AP05.15.0103</v></cell><cell r="G700" t="str"><v>ASSENTO PLASTICO, LUXO. FORNECIMENTO E COLOCACAO.</v></cell><cell r="H700" t="str"><v>UN</v></cell><cell r="I700"><v>13.5</v></cell><cell r="J700"><v>13.5</v></cell></row><row r="701"><cell r="F701" t="str"><v>AP05.15.0106</v></cell><cell r="G701" t="str"><v>ASSENTO PLASTICO, PARA VASO INFANTIL. FORNECIMENTO E COLOCACAO.</v></cell><cell r="H701" t="str"><v>UN</v></cell><cell r="I701"><v>27.93</v></cell><cell r="J701"><v>27.93</v></cell></row><row r="702"><cell r="F702" t="str"><v>AP05.15.0150</v></cell><cell r="G702" t="str"><v>BRACO DE PLASTICO BRANCO, DE 1/2", COM CANOPLA. FORNECIMENTO.</v></cell><cell r="H702" t="str"><v>UN</v></cell><cell r="I702"><v>2.71</v></cell><cell r="J702"><v>2.71</v></cell></row><row r="703"><cell r="F703" t="str"><v>AP05.15.0200</v></cell><cell r="G703" t="str"><v>CAIXA DE DESCARGA, PLASTICA, EXTERNA. FORNECIMENTO.</v></cell><cell r="H703" t="str"><v>UN</v></cell><cell r="I703"><v>17.18</v></cell><cell r="J703"><v>17.18</v></cell></row><row r="704"><cell r="F704" t="str"><v>AP05.15.0250</v></cell><cell r="G704" t="str"><v>CHUVEIRO DE PLASTICO, NA COR BRANCA, EXCLUSIVE BRACO.</v></cell><cell r="H704" t="str"><v>UN</v></cell><cell r="I704"><v>2.05</v></cell><cell r="J704"><v>2.05</v></cell></row><row r="705"><cell r="F705" t="str"><v>AP05.15.0253</v></cell><cell r="G705" t="str"><v>CHUVEIRO DE PLASTICO, COM BRACO DE 1/2", NA COR BRANCA E 1 REGISTRO DE PRESSAO NO B-1416 OU SIMILAR DE 1/2". FORNECIMENTO.</v></cell><cell r="H705" t="str"><v>UN</v></cell><cell r="I705"><v>37.89</v></cell><cell r="J705"><v>37.89</v></cell></row><row r="706"><cell r="F706" t="str"><v>AP05.15.0300</v></cell><cell r="G706" t="str"><v>MANGUEIRA DE BORRACHA FLEXIVEL, CRISTAL, COM DIAMETRO DE 1/2". FORNECIMENTO.</v></cell><cell r="H706" t="str"><v>M</v></cell><cell r="I706"><v>1.88</v></cell><cell r="J706"><v>1.85</v></cell></row><row r="707"><cell r="F707" t="str"><v>AP05.15.0303</v></cell><cell r="G707" t="str"><v>MANGUEIRA DE BORRACHA FLEXIVEL, CRISTAL, COM DIAMETRO DE 3/4". FORNECIMENTO.</v></cell><cell r="H707" t="str"><v>M</v></cell><cell r="I707"><v>3.32</v></cell><cell r="J707"><v>3.32</v></cell></row><row r="708"><cell r="F708" t="str"><v>AP05.15.0306</v></cell><cell r="G708" t="str"><v>MANGUEIRA DE BORRACHA FLEXIVEL, CRISTAL, COM DIAMETRO DE 1". FORNECIMENTO.</v></cell><cell r="H708" t="str"><v>M</v></cell><cell r="I708"><v>4.62</v></cell><cell r="J708"><v>4.62</v></cell></row><row r="709"><cell r="F709" t="str"><v>AP05.15.0350</v></cell><cell r="G709" t="str"><v>RABICHO PLASTICO DE 30CM COM SAIDA DE 1/2". FORNECIMENTO.</v></cell><cell r="H709" t="str"><v>UN</v></cell><cell r="I709"><v>2.33</v></cell><cell r="J709"><v>2.33</v></cell></row><row r="710"><cell r="F710" t="str"><v>AP05.15.0401</v></cell><cell r="G710" t="str"><v>REGISTRO DE ESFERA DE PVC RIGIDO, SOLDAVEL, DIAMETRO DE 20MM. FORNECIMENTO E INSTALACAO.</v></cell><cell r="H710" t="str"><v>UN</v></cell><cell r="I710"><v>18.69</v></cell><cell r="J710"><v>18.68</v></cell></row><row r="711"><cell r="F711" t="str"><v>AP05.15.0403</v></cell><cell r="G711" t="str"><v>REGISTRO DE ESFERA DE PVC RIGIDO, SOLDAVEL, DIAMETRO DE 20MM. FORNECIMENTO.</v></cell><cell r="H711" t="str"><v>UN</v></cell><cell r="I711"><v>10.43</v></cell><cell r="J711"><v>10.43</v></cell></row><row r="712"><cell r="F712" t="str"><v>AP05.15.0406</v></cell><cell r="G712" t="str"><v>REGISTRO DE ESFERA DE PVC RIGIDO, SOLDAVEL, DIAMETRO DE 25MM. FORNECIMENTO E INSTALACAO.</v></cell><cell r="H712" t="str"><v>UN</v></cell><cell r="I712"><v>20.75</v></cell><cell r="J712"><v>20.74</v></cell></row><row r="713"><cell r="F713" t="str"><v>AP05.15.0409</v></cell><cell r="G713" t="str"><v>REGISTRO DE ESFERA DE PVC RIGIDO, SOLDAVEL, DIAMETRO DE 25MM. FORNECIMENTO.</v></cell><cell r="H713" t="str"><v>UN</v></cell><cell r="I713"><v>16.33</v></cell><cell r="J713"><v>16.33</v></cell></row><row r="714"><cell r="F714" t="str"><v>AP05.15.0412</v></cell><cell r="G714" t="str"><v>REGISTRO DE ESFERA DE PVC RIGIDO, SOLDAVEL, DIAMETRO DE 32MM. FORNECIMENTO E INSTALACAO.</v></cell><cell r="H714" t="str"><v>UN</v></cell><cell r="I714"><v>27.9</v></cell><cell r="J714"><v>27.88</v></cell></row><row r="715"><cell r="F715" t="str"><v>AP05.15.0415</v></cell><cell r="G715" t="str"><v>REGISTRO DE ESFERA DE PVC RIGIDO, SOLDAVEL, DIAMETRO DE 40MM. FORNECIMENTO E INSTALACAO.</v></cell><cell r="H715" t="str"><v>UN</v></cell><cell r="I715"><v>37.33</v></cell><cell r="J715"><v>37.31</v></cell></row><row r="716"><cell r="F716" t="str"><v>AP05.15.0418</v></cell><cell r="G716" t="str"><v>REGISTRO DE ESFERA DE PVC RIGIDO, SOLDAVEL, DIAMETRO DE 40MM. FORNECIMENTO.</v></cell><cell r="H716" t="str"><v>UN</v></cell><cell r="I716"><v>32.19</v></cell><cell r="J716"><v>32.19</v></cell></row><row r="717"><cell r="F717" t="str"><v>AP05.15.0421</v></cell><cell r="G717" t="str"><v>REGISTRO DE ESFERA DE PVC RIGIDO, SOLDAVEL, DIAMETRO DE 50MM. FORNECIMENTO E INSTALACAO.</v></cell><cell r="H717" t="str"><v>UN</v></cell><cell r="I717"><v>40.2</v></cell><cell r="J717"><v>40.18</v></cell></row><row r="718"><cell r="F718" t="str"><v>AP05.15.0424</v></cell><cell r="G718" t="str"><v>REGISTRO DE ESFERA DE PVC RIGIDO, SOLDAVEL, DIAMETRO DE 50MM. FORNECIMENTO.</v></cell><cell r="H718" t="str"><v>UN</v></cell><cell r="I718"><v>34.72</v></cell><cell r="J718"><v>34.72</v></cell></row><row r="719"><cell r="F719" t="str"><v>AP05.15.0427</v></cell><cell r="G719" t="str"><v>REGISTRO DE ESFERA DE PVC RIGIDO, ROSCAVEL, DIAMETRO DE 1 1/2". FORNECIMENTO E INSTALACAO.</v></cell><cell r="H719" t="str"><v>UN</v></cell><cell r="I719"><v>32.65</v></cell><cell r="J719"><v>32.65</v></cell></row><row r="720"><cell r="F720" t="str"><v>AP05.15.0450</v></cell><cell r="G720" t="str"><v>SABONETEIRA PLASTICA DE SOBREPOR, PARA SABONETE LIQUIDO. FORNECIMENTO.</v></cell><cell r="H720" t="str"><v>UN</v></cell><cell r="I720"><v>21.6</v></cell><cell r="J720"><v>21.6</v></cell></row><row r="721"><cell r="F721" t="str"><v>AP05.15.0500</v></cell><cell r="G721" t="str"><v>SIFAO ROSCAVEL PARA PIA OU LAVATORIO DE PVC RIGIDO, DIAMETRO DE 1". FORNECIMENTO.</v></cell><cell r="H721" t="str"><v>UN</v></cell><cell r="I721"><v>6.17</v></cell><cell r="J721"><v>6.17</v></cell></row><row r="722"><cell r="F722" t="str"><v>AP05.15.0503</v></cell><cell r="G722" t="str"><v>SIFAO PARA TANQUE, DE PVC RIGIDO, DIAMETRO DE 1 1/4". FORNECIMENTO E INSTALACAO.</v></cell><cell r="H722" t="str"><v>UN</v></cell><cell r="I722"><v>12.63</v></cell><cell r="J722"><v>12.63</v></cell></row><row r="723"><cell r="F723" t="str"><v>AP05.15.0506</v></cell><cell r="G723" t="str"><v>SIFAO SOLDAVEL, DE PVC RIGIDO, DE 40MM, PARA PIA OU LAVATORIO. FORNECIMENTO.</v></cell><cell r="H723" t="str"><v>UN</v></cell><cell r="I723"><v>6.17</v></cell><cell r="J723"><v>6.17</v></cell></row><row r="724"><cell r="F724" t="str"><v>AP05.15.0550</v></cell><cell r="G724" t="str"><v>TANQUE DE ESTERILIZACAO DE MAMADEIRAS, EM PVC. FORNECIMENTO E INSTALACAO.</v></cell><cell r="H724" t="str"><v>UN</v></cell><cell r="I724"><v>3245.74</v></cell><cell r="J724"><v>3245.74</v></cell></row><row r="725"><cell r="F725" t="str"><v>AP05.15.0600</v></cell><cell r="G725" t="str"><v>TORNEIRA DE BOIA, DE PVC RIGIDO, DIAMETRO DE 1/2". FORNECIMENTO E INSTALACAO.</v></cell><cell r="H725" t="str"><v>UN</v></cell><cell r="I725"><v>7.29</v></cell><cell r="J725"><v>7.29</v></cell></row><row r="726"><cell r="F726" t="str"><v>AP05.15.0603</v></cell><cell r="G726" t="str"><v>TORNEIRA DE BOIA, DE PVC RIGIDO, DIAMETRO DE 3/4". FORNECIMENTO E INSTALACAO.</v></cell><cell r="H726" t="str"><v>UN</v></cell><cell r="I726"><v>8.11</v></cell><cell r="J726"><v>8.11</v></cell></row><row r="727"><cell r="F727" t="str"><v>AP05.15.0650</v></cell><cell r="G727" t="str"><v>TORNEIRA DE PVC RIGIDO, DIAMETRO DE 1/2". FORNECIMENTO E INSTALACAO.</v></cell><cell r="H727" t="str"><v>UN</v></cell><cell r="I727"><v>4.82</v></cell><cell r="J727"><v>4.82</v></cell></row><row r="728"><cell r="F728" t="str"><v>AP05.15.0700</v></cell><cell r="G728" t="str"><v>TORNEIRA PARA PIA OU TANQUE, DE PVC RIGIDO, DIAMETRO DE 1/2". FORNECIMENTO E INSTALACAO.</v></cell><cell r="H728" t="str"><v>UN</v></cell><cell r="I728"><v>4.82</v></cell><cell r="J728"><v>4.82</v></cell></row><row r="729"><cell r="F729" t="str"><v>AP05.15.0750</v></cell><cell r="G729" t="str"><v>TUBO DE DESCARGA, TIPO LONGO DE 1 1/2", DE PVC RIGIDO, PARA CAIXA DE DESCARGA EXTERNA. FORNECIMENTO.</v></cell><cell r="H729" t="str"><v>UN</v></cell><cell r="I729"><v>5.98</v></cell><cell r="J729"><v>4.81</v></cell></row><row r="730"><cell r="F730" t="str"><v>AP05.15.0800</v></cell><cell r="G730" t="str"><v>VALVULA PARA LAVATORIO, DE 1 1/4", DE PVC RIGIDO. FORNECIMENTO.</v></cell><cell r="H730" t="str"><v>UN</v></cell><cell r="I730"><v>3.09</v></cell><cell r="J730"><v>3.09</v></cell></row><row r="731"><cell r="F731" t="str"><v>AP05.15.0803</v></cell><cell r="G731" t="str"><v>VALVULA PARA LAVATORIO, DE 1"X 2 3/4". FORNECIMENTO.</v></cell><cell r="H731" t="str"><v>UN</v></cell><cell r="I731"><v>1.05</v></cell><cell r="J731"><v>1.05</v></cell></row><row r="732"><cell r="F732" t="str"><v>AP05.15.0806</v></cell><cell r="G732" t="str"><v>VALVULA PARA PIA, DE PVC RIGIDO. FORNECIMENTO.</v></cell><cell r="H732" t="str"><v>UN</v></cell><cell r="I732"><v>0.84</v></cell><cell r="J732"><v>0.84</v></cell></row><row r="733"><cell r="F733" t="str"><v>AP05.20.0100</v></cell><cell r="G733" t="str"><v>CHUVEIRO ESTAMPADO, ACABAMENTO CROMADO, ARTICULADO COM BRACO DE 1/2". FORNECIMENTO.</v></cell><cell r="H733" t="str"><v>UN</v></cell><cell r="I733"><v>106.7</v></cell><cell r="J733"><v>106.7</v></cell></row><row r="734"><cell r="F734" t="str"><v>AP05.20.0118</v></cell><cell r="G734" t="str"><v>DUCHINHA MANUAL, COM REGISTRO DE PRESSAO. FORNECIMENTO.</v></cell><cell r="H734" t="str"><v>UN</v></cell><cell r="I734"><v>40.7</v></cell><cell r="J734"><v>40.7</v></cell></row><row r="735"><cell r="F735" t="str"><v>AP05.20.0150</v></cell><cell r="G735" t="str"><v>MISTURADOR SIMPLES PARA CHUVEIRO, DE 3/4". FORNECIMENTO.</v></cell><cell r="H735" t="str"><v>UN</v></cell><cell r="I735"><v>57.03</v></cell><cell r="J735"><v>57.03</v></cell></row><row r="736"><cell r="F736" t="str"><v>AP05.20.0153</v></cell><cell r="G736" t="str"><v>MISTURADOR BELLE EPOQUE LIGHT, PARA LAVATORIO, ACABAMENTO CROMADO, DECA OU SIMILAR. FORNECIMENTO.</v></cell><cell r="H736" t="str"><v>UN</v></cell><cell r="I736"><v>151.72</v></cell><cell r="J736"><v>151.72</v></cell></row><row r="737"><cell r="F737" t="str"><v>AP05.20.0200</v></cell><cell r="G737" t="str"><v>REGISTRO DE PRESSAO, EM BRONZE, BRUTO, COM DIAMETRO DE 1/2". FORNECIMENTO.</v></cell><cell r="H737" t="str"><v>UN</v></cell><cell r="I737"><v>27.63</v></cell><cell r="J737"><v>27.63</v></cell></row><row r="738"><cell r="F738" t="str"><v>AP05.20.0206</v></cell><cell r="G738" t="str"><v>REGISTRO DE PRESSAO, EM BRONZE, DIAMETRO DE 1/2", COM ACABAMENTO CROMADO, PARA FILTRO. FORNECIMENTO E INSTALACAO.</v></cell><cell r="H738" t="str"><v>UN</v></cell><cell r="I738"><v>38.86</v></cell><cell r="J738"><v>38.86</v></cell></row><row r="739"><cell r="F739" t="str"><v>AP05.20.0230</v></cell><cell r="G739" t="str"><v>REGISTRO REGULADOR DE VAZAO ECONOMASTER, PARA CONTROLE DE VAZAO EM PONTOS DE ABASTECIMENTO DE AGUA, DE 1/2", ACABAMENTO CROMADO, PARA USO EM CONJUNTO COM RABICHOS DE LIGACAO, EXCLUSIVE ESTES, REFERENCIA 1450, DA FABRIMAR OU SIMILAR. FORNECIMENTO.</v></cell><cell r="H739" t="str"><v>UN</v></cell><cell r="I739"><v>14.98</v></cell><cell r="J739"><v>14.98</v></cell></row><row r="740"><cell r="F740" t="str"><v>AP05.20.0250</v></cell><cell r="G740" t="str"><v>RABICHO CROMADO DE 30CM COM SAIDA DE 1/2". FORNECIMENTO.</v></cell><cell r="H740" t="str"><v>UN</v></cell><cell r="I740"><v>10.23</v></cell><cell r="J740"><v>10.23</v></cell></row><row r="741"><cell r="F741" t="str"><v>AP05.20.0253</v></cell><cell r="G741" t="str"><v>RABICHO FLEXIVEL CROMADO DE 40CM COM SAIDA DE 1/2". FORNECIMENTO E INSTALACAO.</v></cell><cell r="H741" t="str"><v>UN</v></cell><cell r="I741"><v>27.14</v></cell><cell r="J741"><v>27.14</v></cell></row><row r="742"><cell r="F742" t="str"><v>AP05.20.0300</v></cell><cell r="G742" t="str"><v>SIFAO, DE 1" X 1 1/4", DECA 1680-C OU SIMILAR. FORNECIMENTO.</v></cell><cell r="H742" t="str"><v>UN</v></cell><cell r="I742"><v>85.33</v></cell><cell r="J742"><v>85</v></cell></row><row r="743"><cell r="F743" t="str"><v>AP05.20.0303</v></cell><cell r="G743" t="str"><v>SIFAO, DIAMETRO DE 1 1/2"X 1 1/2". FORNECIMENTO.</v></cell><cell r="H743" t="str"><v>UN</v></cell><cell r="I743"><v>73.01</v></cell><cell r="J743"><v>73.01</v></cell></row><row r="744"><cell r="F744" t="str"><v>AP05.20.0306</v></cell><cell r="G744" t="str"><v>SIFAO METALICO CROMADO, DE 1 1/2"X2". FORNECIMENTO E INSTALACAO.</v></cell><cell r="H744" t="str"><v>UN</v></cell><cell r="I744"><v>119.75</v></cell><cell r="J744"><v>119.75</v></cell></row><row r="745"><cell r="F745" t="str"><v>AP05.20.0400</v></cell><cell r="G745" t="str"><v>TORNEIRA DE BOIA, EM BRONZE, DE PRESSAO, DE 3/4". FORNECIMENTO E INSTALACAO.</v></cell><cell r="H745" t="str"><v>UN</v></cell><cell r="I745"><v>35.01</v></cell><cell r="J745"><v>35.01</v></cell></row><row r="746"><cell r="F746" t="str"><v>AP05.20.0403</v></cell><cell r="G746" t="str"><v>TORNEIRA DE BOIA, EM BRONZE, DE PRESSAO, DE 1". FORNECIMENTO E INSTALACAO.</v></cell><cell r="H746" t="str"><v>UN</v></cell><cell r="I746"><v>55.36</v></cell><cell r="J746"><v>55.36</v></cell></row><row r="747"><cell r="F747" t="str"><v>AP05.20.0406</v></cell><cell r="G747" t="str"><v>TORNEIRA DE BOIA, EM BRONZE, DE PRESSAO, DE 1 1/4". FORNECIMENTO E INSTALACAO.</v></cell><cell r="H747" t="str"><v>UN</v></cell><cell r="I747"><v>68.29</v></cell><cell r="J747"><v>68.29</v></cell></row><row r="748"><cell r="F748" t="str"><v>AP05.20.0409</v></cell><cell r="G748" t="str"><v>TORNEIRA DE BOIA, EM BRONZE, DE PRESSAO, DE 1 1/2". FORNECIMENTO E INSTALACAO.</v></cell><cell r="H748" t="str"><v>UN</v></cell><cell r="I748"><v>91.64</v></cell><cell r="J748"><v>91.64</v></cell></row><row r="749"><cell r="F749" t="str"><v>AP05.20.0412</v></cell><cell r="G749" t="str"><v>TORNEIRA DE BOIA, EM BRONZE, DE PRESSAO, DE 2". FORNECIMENTO E INSTALACAO.</v></cell><cell r="H749" t="str"><v>UN</v></cell><cell r="I749"><v>102.39</v></cell><cell r="J749"><v>102.39</v></cell></row><row r="750"><cell r="F750" t="str"><v>AP05.20.0450</v></cell><cell r="G750" t="str"><v>TORNEIRA PARA FILTRO, 1147-A, FABRIMAR OU SIMILAR. FORNECIMENTO.</v></cell><cell r="H750" t="str"><v>UN</v></cell><cell r="I750"><v>49.49</v></cell><cell r="J750"><v>49.49</v></cell></row><row r="751"><cell r="F751" t="str"><v>AP05.20.0500</v></cell><cell r="G751" t="str"><v>TORNEIRA PARA JARDINS, MODELO 1153, DE 1/2", DECA OU SIMILAR. FORNECIMENTO.</v></cell><cell r="H751" t="str"><v>UN</v></cell><cell r="I751"><v>15.59</v></cell><cell r="J751"><v>15.34</v></cell></row><row r="752"><cell r="F752" t="str"><v>AP05.20.0550</v></cell><cell r="G752" t="str"><v>TORNEIRA COM AREJADOR PARA LAVATORIO, 1193-A, FABRIMAR OU SIMILAR. FORNECIMENTO.</v></cell><cell r="H752" t="str"><v>UN</v></cell><cell r="I752"><v>144.53</v></cell><cell r="J752"><v>144.53</v></cell></row><row r="753"><cell r="F753" t="str"><v>AP05.20.0560</v></cell><cell r="G753" t="str"><v>TORNEIRA DE FECHAMENTO AUTOMATICO ACQUAPRESS PARA LAVATORIO, COM AREJADOR ANTI-VANDALISMO, ACABAMENTO CROMADO, REFERENCIA 1180-AV, FABRIMAR OU SIMILAR. FORNECIMENTO.</v></cell><cell r="H753" t="str"><v>UN</v></cell><cell r="I753"><v>172.71</v></cell><cell r="J753"><v>172.71</v></cell></row><row r="754"><cell r="F754" t="str"><v>AP05.20.0570</v></cell><cell r="G754" t="str"><v>TORNEIRA PARA LAVATORIO PRESSMATIC BENEFIT DE MESA CHROME, CODIGO 00185106, DOCOL OU SIMILAR. FORNECIMENTO.</v></cell><cell r="H754" t="str"><v>UN</v></cell><cell r="I754"><v>160.37</v></cell><cell r="J754"><v>160.37</v></cell></row><row r="755"><cell r="F755" t="str"><v>AP05.20.0600</v></cell><cell r="G755" t="str"><v>TORNEIRA PARA PIA, COM AREJADOR, 1168, TIPO PAREDE, DE 1/2", DECA OU SIMILAR. FORNECIMENTO.</v></cell><cell r="H755" t="str"><v>UN</v></cell><cell r="I755"><v>144.53</v></cell><cell r="J755"><v>144.53</v></cell></row><row r="756"><cell r="F756" t="str"><v>AP05.20.0606</v></cell><cell r="G756" t="str"><v>TORNEIRA PARA PIA OU TANQUE, NO 1158-A, DE 1/2", FABRIMAR OU SIMILAR. FORNECIMENTO.</v></cell><cell r="H756" t="str"><v>UN</v></cell><cell r="I756"><v>63</v></cell><cell r="J756"><v>63</v></cell></row><row r="757"><cell r="F757" t="str"><v>AP05.20.0650</v></cell><cell r="G757" t="str"><v>TORNEIRA PARA LAVATORIO, AQUARIUS 1193-A, DE 1/2", DA FABRIMAR OU SIMILAR. FORNECIMENTO.</v></cell><cell r="H757" t="str"><v>UN</v></cell><cell r="I757"><v>63.97</v></cell><cell r="J757"><v>63.97</v></cell></row><row r="758"><cell r="F758" t="str"><v>AP05.20.0700</v></cell><cell r="G758" t="str"><v>TUBO DE LIGACAO PARA VASO SANITARIO, COM ANEL EXPANSOR, CROMADO. FORNECIMENTO.</v></cell><cell r="H758" t="str"><v>UN</v></cell><cell r="I758"><v>25.2</v></cell><cell r="J758"><v>25.2</v></cell></row><row r="759"><cell r="F759" t="str"><v>AP05.20.0750</v></cell><cell r="G759" t="str"><v>VALVULA AMERICANA, DE 3 1/2"X1 1/2". FORNECIMENTO.</v></cell><cell r="H759" t="str"><v>UN</v></cell><cell r="I759"><v>19.66</v></cell><cell r="J759"><v>19.66</v></cell></row><row r="760"><cell r="F760" t="str"><v>AP05.20.0753</v></cell><cell r="G760" t="str"><v>VALVULA AMERICANA, DE 3 1/2"X1 1/2". FORNECIMENTO E INSTALACAO.</v></cell><cell r="H760" t="str"><v>UN</v></cell><cell r="I760"><v>56.31</v></cell><cell r="J760"><v>56.31</v></cell></row><row r="761"><cell r="F761" t="str"><v>AP05.20.0760</v></cell><cell r="G761" t="str"><v>VALVULA DE ESCOAMENTO UNIVERSAL PARA CUBAS E LAVATORIOS, DIAMETRO DE 1", ACABAMENTO CROMADO, REFERENCIA 1601, FABRIMAR OU SIMILAR. FORNECIMENTO.</v></cell><cell r="H761" t="str"><v>UN</v></cell><cell r="I761"><v>12.15</v></cell><cell r="J761"><v>12.15</v></cell></row><row r="762"><cell r="F762" t="str"><v>AP05.20.0800</v></cell><cell r="G762" t="str"><v>VALVULA PARA TANQUE, DE 1 1/4"X 2 3/4". FORNECIMENTO.</v></cell><cell r="H762" t="str"><v>UN</v></cell><cell r="I762"><v>13.2</v></cell><cell r="J762"><v>13.2</v></cell></row><row r="763"><cell r="F763" t="str"><v>AP05.20.0840</v></cell><cell r="G763" t="str"><v>VALVULA DE DESCARGA EXTERNA SILENT FLUX, COM ACIONAMENTO POR ALAVANCA, COM REGULAGEM DE TEMPO DE DESCARGA E VAZAO, BITOLA DE 1 1/4", PARA PRESSAO DE SERVICO ENTRE 2 A 40 MCA, REFERENCIA 3500, DA FABRIMAR OU SIMILAR. FORNECIMENTO.</v></cell><cell r="H763" t="str"><v>UN</v></cell><cell r="I763"><v>376.47</v></cell><cell r="J763"><v>376.47</v></cell></row><row r="764"><cell r="F764" t="str"><v>AP05.20.0850</v></cell><cell r="G764" t="str"><v>VALVULA DE DESCARGA, SILENCIOSA, CROMADA, DE EMBUTIR, COM REGISTRO DE 1 1/4". FORNECIMENTO.</v></cell><cell r="H764" t="str"><v>UN</v></cell><cell r="I764"><v>105.45</v></cell><cell r="J764"><v>105.45</v></cell></row><row r="765"><cell r="F765" t="str"><v>AP05.20.0853</v></cell><cell r="G765" t="str"><v>VALVULA DE DESCARGA, SILENCIOSA, CROMADA, DE EMBUTIR, COM REGISTRO DE 1 1/4". FORNECIMENTO E INSTALACAO.</v></cell><cell r="H765" t="str"><v>UN</v></cell><cell r="I765"><v>137.62</v></cell><cell r="J765"><v>137.62</v></cell></row><row r="766"><cell r="F766" t="str"><v>AP05.20.0871</v></cell><cell r="G766" t="str"><v>VALVULA DE DESCARGA, SILENCIOSA, CROMADA, DE EMBUTIR, COM REGISTRO DE 1 1/2". FORNECIMENTO.</v></cell><cell r="H766" t="str"><v>UN</v></cell><cell r="I766"><v>105.45</v></cell><cell r="J766"><v>105.45</v></cell></row><row r="767"><cell r="F767" t="str"><v>AP05.20.0876</v></cell><cell r="G767" t="str"><v>VALVULA DE DESCARGA PARA MICTORIO ACQUAPRESS, DE FECHAMENTO AUTOMATICO, ACABAMENTO CROMADO, REFERENCIA 1181, DA FABRIMAR OU SIMILAR. FORNECIMENTO.</v></cell><cell r="H767" t="str"><v>UN</v></cell><cell r="I767"><v>66</v></cell><cell r="J767"><v>66</v></cell></row><row r="768"><cell r="F768" t="str"><v>AP05.20.0897</v></cell><cell r="G768" t="str"><v>VALVULA DE ESFERA EM BRONZE, COM DIAMETRO DE 1/2", REFERENCIA 1552, DECA OU SIMILAR. FORNECIMENTO.</v></cell><cell r="H768" t="str"><v>UN</v></cell><cell r="I768"><v>29.11</v></cell><cell r="J768"><v>29.11</v></cell></row><row r="769"><cell r="F769" t="str"><v>AP05.20.0900</v></cell><cell r="G769" t="str"><v>VALVULA DE ESFERA EM BRONZE, COM DIAMETRO DE 3/4", REFERENCIA 1552, DECA OU SIMILAR. FORNECIMENTO.</v></cell><cell r="H769" t="str"><v>UN</v></cell><cell r="I769"><v>35.06</v></cell><cell r="J769"><v>35.06</v></cell></row><row r="770"><cell r="F770" t="str"><v>AP05.20.0903</v></cell><cell r="G770" t="str"><v>VALVULA DE ESFERA EM BRONZE, COM DIAMETRO DE 1", REFERENCIA 1552, DECA OU SIMILAR. FORNECIMENTO.</v></cell><cell r="H770" t="str"><v>UN</v></cell><cell r="I770"><v>49.68</v></cell><cell r="J770"><v>49.68</v></cell></row><row r="771"><cell r="F771" t="str"><v>AP05.20.0906</v></cell><cell r="G771" t="str"><v>VALVULA DE ESFERA EM BRONZE, COM DIAMETRO DE 1 1/2", REFERENCIA 1552, DECA OU SIMILAR. FORNECIMENTO.</v></cell><cell r="H771" t="str"><v>UN</v></cell><cell r="I771"><v>79.51</v></cell><cell r="J771"><v>79.51</v></cell></row><row r="772"><cell r="F772" t="str"><v>AP09.05.0050</v></cell><cell r="G772" t="str"><v>AQUECEDOR ELETRICO AUTOMATICO DE 200L, COMPREENDENDO 6M DE ELETRODUTO DE 3/4" E 20M DE FIO DE COBRE DE 6MM2. FORNECIMENTO E INSTALACAO.(DESONERADO)</v></cell><cell r="H772" t="str"><v>UN</v></cell><cell r="I772"><v>1914.38</v></cell><cell r="J772"><v>1915.18</v></cell></row><row r="773"><cell r="F773" t="str"><v>AP09.10.0050</v></cell><cell r="G773" t="str"><v>BEBEDOURO ELETRICO TIPO PRESSAO EM ACO INOXIDAVEL, MODELO DE PE, ADULTO/CRIANCA, CAPACIDADE 80L/H. FORNECIMENTO.(DESONERADO)</v></cell><cell r="H773" t="str"><v>UN</v></cell><cell r="I773"><v>679.8</v></cell><cell r="J773"><v>679.8</v></cell></row><row r="774"><cell r="F774" t="str"><v>AP09.10.0053</v></cell><cell r="G774" t="str"><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ASSENTAMENTO.(DESONERADO)</v></cell><cell r="H774" t="str"><v>UN</v></cell><cell r="I774"><v>256.24</v></cell><cell r="J774"><v>256.69</v></cell></row><row r="775"><cell r="F775" t="str"><v>AP09.15.0010</v></cell><cell r="G775" t="str"><v>BRACO CROMADO PARA CHUVEIRO ELETRICO, DIAMETRO DE 1/2". FORNECIMENTO.(DESONERADO)</v></cell><cell r="H775" t="str"><v>UN</v></cell><cell r="I775"><v>11.5</v></cell><cell r="J775"><v>11.5</v></cell></row><row r="776"><cell r="F776" t="str"><v>AP09.15.0050</v></cell><cell r="G776" t="str"><v>CHUVEIRO ELETRICO, AUTOMATICO, 110/220V, LORENZETTI OU SIMILAR. FORNECIMENTO.(DESONERADO)</v></cell><cell r="H776" t="str"><v>UN</v></cell><cell r="I776"><v>37.64</v></cell><cell r="J776"><v>37.64</v></cell></row><row r="777"><cell r="F777" t="str"><v>AP09.15.0100</v></cell><cell r="G777" t="str"><v>CHUVEIRO ELETRICO, AUTOMATICO, MAXI-DUCHA, COM BRACO CROMADO DE 1/2", 110/220V E 1 REGISTRO DE PRESSAO DE 3/4". FORNECIMENTO.(DESONERADO)</v></cell><cell r="H777" t="str"><v>UN</v></cell><cell r="I777"><v>91.44</v></cell><cell r="J777"><v>91.44</v></cell></row><row r="778"><cell r="F778" t="str"><v>AP09.20.0050</v></cell><cell r="G778" t="str"><v>AR CONDICIONADO PARA COLOCACAO EM PAREDE, DE 7500BTUS. FORNECIMENTO.(DESONERADO)</v></cell><cell r="H778" t="str"><v>UN</v></cell><cell r="I778"><v>570</v></cell><cell r="J778"><v>570</v></cell></row><row r="779"><cell r="F779" t="str"><v>AP09.20.0059</v></cell><cell r="G779" t="str"><v>AR CONDICIONADO PARA COLOCACAO EM PAREDE, DE 21000BTUS. FORNECIMENTO.(DESONERADO)</v></cell><cell r="H779" t="str"><v>UN</v></cell><cell r="I779"><v>2090</v></cell><cell r="J779"><v>2090</v></cell></row><row r="780"><cell r="F780" t="str"><v>AP09.20.0100</v></cell><cell r="G780" t="str"><v>CONDICIONADOR DE AR, TIPO SPLIT CONVENCIONAL, 9.000 BTU, QUENTE / FRIO, CONTROLE REMOTO TOTAL SEM FIO, MOSTRADOR DIGITAL, INCLUSIVE UNIDADE EXTERNA INDEPENDENTE, EVER CONFORT OU SIMILAR. FORNECIMENTO.(DESONERADO)</v></cell><cell r="H780" t="str"><v>UN</v></cell><cell r="I780"><v>1193</v></cell><cell r="J780"><v>1193</v></cell></row><row r="781"><cell r="F781" t="str"><v>AP09.20.0103</v></cell><cell r="G781" t="str"><v>CONDICIONADOR DE AR, TIPO SPLIT CONVENCIONAL, 12.000 BTU, QUENTE / FRIO, CONTROLE REMOTO TOTAL SEM FIO, MOSTRADOR DIGITAL, INCLUSIVE UNIDADE EXTERNA INDEPENDENTE, EVER CONFORT OU SIMILAR. FORNECIMENTO.(DESONERADO)</v></cell><cell r="H781" t="str"><v>UN</v></cell><cell r="I781"><v>1310.05</v></cell><cell r="J781"><v>1310.05</v></cell></row><row r="782"><cell r="F782" t="str"><v>AP09.20.0106</v></cell><cell r="G782" t="str"><v>CONDICIONADOR DE AR, TIPO SPLIT CONVENCIONAL, 18.000 BTU, QUENTE / FRIO, CONTROLE REMOTO TOTAL SEM FIO, MOSTRADOR DIGITAL, INCLUSIVE UNIDADE EXTERNA INDEPENDENTE, EVER CONFORT OU SIMILAR. FORNECIMENTO.(DESONERADO)</v></cell><cell r="H782" t="str"><v>UN</v></cell><cell r="I782"><v>1939</v></cell><cell r="J782"><v>1939</v></cell></row><row r="783"><cell r="F783" t="str"><v>AP09.20.0109</v></cell><cell r="G783" t="str"><v>CONDICIONADOR DE AR, TIPO SPLIT CONVENCIONAL, 24.000 BTU, QUENTE / FRIO, CONTROLE REMOTO TOTAL SEM FIO, MOSTRADOR DIGITAL, INCLUSIVE UNIDADE EXTERNA INDEPENDENTE, EVER CONFORT OU SIMILAR. FORNECIMENTO.(DESONERADO)</v></cell><cell r="H783" t="str"><v>UN</v></cell><cell r="I783"><v>2423</v></cell><cell r="J783"><v>2423</v></cell></row><row r="784"><cell r="F784" t="str"><v>AP09.25.0025</v></cell><cell r="G784" t="str"><v>EXAUSTOR AXIAL DE PAREDE, COM DIAMETRO DE 300MM, DA TRUE OU SIMILAR. FORNECIMENTO E INSTALACAO.(DESONERADO)</v></cell><cell r="H784" t="str"><v>UN</v></cell><cell r="I784"><v>564.24</v></cell><cell r="J784"><v>564.24</v></cell></row><row r="785"><cell r="F785" t="str"><v>AP09.25.0050</v></cell><cell r="G785" t="str"><v>EXAUSTOR AXIAL DE PAREDE, COM DIAMETRO DE 800MM, VAZAO DE 22000M3/H, PRESSAO DE 5MMCA E MOTOR DE 1,5HP DE 6 POLOS/220V. FORNECIMENTO.(DESONERADO)</v></cell><cell r="H785" t="str"><v>UN</v></cell><cell r="I785"><v>1990</v></cell><cell r="J785"><v>1990</v></cell></row><row r="786"><cell r="F786" t="str"><v>AP09.25.0100</v></cell><cell r="G786" t="str"><v>EXAUSTOR EOLICO DE 24", PARA FIXACAO EM TELHADOS. FORNECIMENTO.(DESONERADO)</v></cell><cell r="H786" t="str"><v>UN</v></cell><cell r="I786"><v>150</v></cell><cell r="J786"><v>150</v></cell></row><row r="787"><cell r="F787" t="str"><v>AP09.30.0050</v></cell><cell r="G787" t="str"><v>TORNEIRA ELETRICA 110/220V. FORNECIMENTO E INSTALACAO.(DESONERADO)</v></cell><cell r="H787" t="str"><v>UN</v></cell><cell r="I787"><v>84.24</v></cell><cell r="J787"><v>84.24</v></cell></row><row r="788"><cell r="F788" t="str"><v>AP09.30.0059</v></cell><cell r="G788" t="str"><v>TORNEIRA FOTOELETRICA. FORNECIMENTO E INSTALACAO.(DESONERADO)</v></cell><cell r="H788" t="str"><v>UN</v></cell><cell r="I788"><v>532.3</v></cell><cell r="J788"><v>532.3</v></cell></row><row r="789"><cell r="F789" t="str"><v>AP09.35.0050</v></cell><cell r="G789" t="str"><v>VENTILADOR DE TETO, COM CHAVE PARA VENTILACAO E EXAUSTAO E PAS EM ACO PINTADO, VENTACO OU SIMILAR. FORNECIMENTO E INSTALACAO.(DESONERADO)</v></cell><cell r="H789" t="str"><v>UN</v></cell><cell r="I789"><v>165.54</v></cell><cell r="J789"><v>165.54</v></cell></row><row r="790"><cell r="F790" t="str"><v>AP09.35.0100</v></cell><cell r="G790" t="str"><v>VENTILADOR DE PAREDE, COM DIAMETRO DE 400MM, VAZAO DE 5000M3/H, PRESSAO DE 5MMCA E MOTOR DE 0,33HP DE 4 POLOS/220V. FORNECIMENTO E INSTALACAO.(DESONERADO)</v></cell><cell r="H790" t="str"><v>UN</v></cell><cell r="I790"><v>1624.5</v></cell><cell r="J790"><v>1624.5</v></cell></row><row r="791"><cell r="F791" t="str"><v>AP09.35.0150</v></cell><cell r="G791" t="str"><v>VENTILADOR DE PAREDE, TIPO COMERCIAL, OSCILANTE, VP20, DIAMETRO DE 20", MOTOR DE 270W, ROTACAO DE 1500RPM, VAZAO DE 280M3/MIN., MONOFASICO DE 110/220V, DA VIVA VENTO OU SIMILAR. FORNECIMENTO.(DESONERADO)</v></cell><cell r="H791" t="str"><v>UN</v></cell><cell r="I791"><v>295</v></cell><cell r="J791"><v>295</v></cell></row><row r="792"><cell r="F792" t="str"><v>AP09.35.0200</v></cell><cell r="G792" t="str"><v>VENTILADOR DE PAREDE, TIPO INDUSTRIAL, OSCILANTE, DIAMETRO DE 24", MOTOR DE 1/8HP, ROTACAO DE 1500RPM (COM 3 VELOCIDADES), VAZAO DE 380M3/MIN., MONOFASICO DE 110/220V, VENEZA PLUS V2, SOLASTER OU SIMILAR. FORNECIMENTO.(DESONERADO)</v></cell><cell r="H792" t="str"><v>UN</v></cell><cell r="I792"><v>318</v></cell><cell r="J792"><v>318</v></cell></row><row r="793"><cell r="F793" t="str"><v>AP09.99.0100</v></cell><cell r="G793" t="str"><v>LANTERNA DE SEGURANCA, TIPO GIRATORIA, PARA CAMARA ESCURA, COM FILTRO VERMELHO, TIPO KODAK 6B OU SIMILAR, EM ESTRUTURA DE ACO PINTADO. FORNECIMENTO.(DESONERADO)</v></cell><cell r="H793" t="str"><v>UN</v></cell><cell r="I793"><v>700</v></cell><cell r="J793"><v>677.38</v></cell></row><row r="794"><cell r="F794" t="str"><v>AP09.99.0150</v></cell><cell r="G794" t="str"><v>PRISMA BICOLOR DE SINALIZACAO PARA PORTAS DE SALAS DE RAIO X. FORNECIMENTO E INSTALACAO.(DESONERADO)</v></cell><cell r="H794" t="str"><v>UN</v></cell><cell r="I794"><v>365.5</v></cell><cell r="J794"><v>365.5</v></cell></row><row r="795"><cell r="F795" t="str"><v>AP10.05.0050</v></cell><cell r="G795" t="str"><v>AQUECEDOR ELETRICO AUTOMATICO DE 200L, COMPREENDENDO 6M DE ELETRODUTO DE 3/4" E 20M DE FIO DE COBRE DE 6MM2. FORNECIMENTO E INSTALACAO.</v></cell><cell r="H795" t="str"><v>UN</v></cell><cell r="I795"><v>1941.54</v></cell><cell r="J795"><v>1942.34</v></cell></row><row r="796"><cell r="F796" t="str"><v>AP10.10.0050</v></cell><cell r="G796" t="str"><v>BEBEDOURO ELETRICO TIPO PRESSAO EM ACO INOXIDAVEL, MODELO DE PE, ADULTO/CRIANCA, CAPACIDADE 80L/H. FORNECIMENTO.</v></cell><cell r="H796" t="str"><v>UN</v></cell><cell r="I796"><v>679.8</v></cell><cell r="J796"><v>679.8</v></cell></row><row r="797"><cell r="F797" t="str"><v>AP10.10.0053</v></cell><cell r="G797" t="str"><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v></cell><cell r="H797" t="str"><v>UN</v></cell><cell r="I797"><v>271.32</v></cell><cell r="J797"><v>271.77</v></cell></row><row r="798"><cell r="F798" t="str"><v>AP10.15.0010</v></cell><cell r="G798" t="str"><v>BRACO CROMADO PARA CHUVEIRO ELETRICO, DIAMETRO DE 1/2". FORNECIMENTO.</v></cell><cell r="H798" t="str"><v>UN</v></cell><cell r="I798"><v>11.5</v></cell><cell r="J798"><v>11.5</v></cell></row><row r="799"><cell r="F799" t="str"><v>AP10.15.0050</v></cell><cell r="G799" t="str"><v>CHUVEIRO ELETRICO, AUTOMATICO, 110/220V, LORENZETTI OU SIMILAR. FORNECIMENTO.</v></cell><cell r="H799" t="str"><v>UN</v></cell><cell r="I799"><v>37.64</v></cell><cell r="J799"><v>37.64</v></cell></row><row r="800"><cell r="F800" t="str"><v>AP10.15.0100</v></cell><cell r="G800" t="str"><v>CHUVEIRO ELETRICO, AUTOMATICO, MAXI-DUCHA, COM BRACO CROMADO DE 1/2", 110/220V E 1 REGISTRO DE PRESSAO DE 3/4". FORNECIMENTO.</v></cell><cell r="H800" t="str"><v>UN</v></cell><cell r="I800"><v>91.44</v></cell><cell r="J800"><v>91.44</v></cell></row><row r="801"><cell r="F801" t="str"><v>AP10.20.0050</v></cell><cell r="G801" t="str"><v>AR CONDICIONADO PARA COLOCACAO EM PAREDE, DE 7500BTUS. FORNECIMENTO.</v></cell><cell r="H801" t="str"><v>UN</v></cell><cell r="I801"><v>570</v></cell><cell r="J801"><v>570</v></cell></row><row r="802"><cell r="F802" t="str"><v>AP10.20.0059</v></cell><cell r="G802" t="str"><v>AR CONDICIONADO PARA COLOCACAO EM PAREDE, DE 21000BTUS. FORNECIMENTO.</v></cell><cell r="H802" t="str"><v>UN</v></cell><cell r="I802"><v>2090</v></cell><cell r="J802"><v>2090</v></cell></row><row r="803"><cell r="F803" t="str"><v>AP10.20.0100</v></cell><cell r="G803" t="str"><v>CONDICIONADOR DE AR, TIPO SPLIT CONVENCIONAL, 9.000 BTU, QUENTE / FRIO, CONTROLE REMOTO TOTAL SEM FIO, MOSTRADOR DIGITAL, INCLUSIVE UNIDADE EXTERNA INDEPENDENTE, EVER CONFORT OU SIMILAR. FORNECIMENTO.</v></cell><cell r="H803" t="str"><v>UN</v></cell><cell r="I803"><v>1193</v></cell><cell r="J803"><v>1193</v></cell></row><row r="804"><cell r="F804" t="str"><v>AP10.20.0103</v></cell><cell r="G804" t="str"><v>CONDICIONADOR DE AR, TIPO SPLIT CONVENCIONAL, 12.000 BTU, QUENTE / FRIO, CONTROLE REMOTO TOTAL SEM FIO, MOSTRADOR DIGITAL, INCLUSIVE UNIDADE EXTERNA INDEPENDENTE, EVER CONFORT OU SIMILAR. FORNECIMENTO.</v></cell><cell r="H804" t="str"><v>UN</v></cell><cell r="I804"><v>1310.05</v></cell><cell r="J804"><v>1310.05</v></cell></row><row r="805"><cell r="F805" t="str"><v>AP10.20.0106</v></cell><cell r="G805" t="str"><v>CONDICIONADOR DE AR, TIPO SPLIT CONVENCIONAL, 18.000 BTU, QUENTE / FRIO, CONTROLE REMOTO TOTAL SEM FIO, MOSTRADOR DIGITAL, INCLUSIVE UNIDADE EXTERNA INDEPENDENTE, EVER CONFORT OU SIMILAR. FORNECIMENTO.</v></cell><cell r="H805" t="str"><v>UN</v></cell><cell r="I805"><v>1939</v></cell><cell r="J805"><v>1939</v></cell></row><row r="806"><cell r="F806" t="str"><v>AP10.20.0109</v></cell><cell r="G806" t="str"><v>CONDICIONADOR DE AR, TIPO SPLIT CONVENCIONAL, 24.000 BTU, QUENTE / FRIO, CONTROLE REMOTO TOTAL SEM FIO, MOSTRADOR DIGITAL, INCLUSIVE UNIDADE EXTERNA INDEPENDENTE, EVER CONFORT OU SIMILAR. FORNECIMENTO.</v></cell><cell r="H806" t="str"><v>UN</v></cell><cell r="I806"><v>2423</v></cell><cell r="J806"><v>2423</v></cell></row><row r="807"><cell r="F807" t="str"><v>AP10.25.0025</v></cell><cell r="G807" t="str"><v>EXAUSTOR AXIAL DE PAREDE, COM DIAMETRO DE 300MM, DA TRUE OU SIMILAR. FORNECIMENTO E INSTALACAO.</v></cell><cell r="H807" t="str"><v>UN</v></cell><cell r="I807"><v>567.26</v></cell><cell r="J807"><v>567.26</v></cell></row><row r="808"><cell r="F808" t="str"><v>AP10.25.0050</v></cell><cell r="G808" t="str"><v>EXAUSTOR AXIAL DE PAREDE, COM DIAMETRO DE 800MM, VAZAO DE 22000M3/H, PRESSAO DE 5MMCA E MOTOR DE 1,5HP DE 6 POLOS/220V. FORNECIMENTO.</v></cell><cell r="H808" t="str"><v>UN</v></cell><cell r="I808"><v>1990</v></cell><cell r="J808"><v>1990</v></cell></row><row r="809"><cell r="F809" t="str"><v>AP10.25.0100</v></cell><cell r="G809" t="str"><v>EXAUSTOR EOLICO DE 24", PARA FIXACAO EM TELHADOS. FORNECIMENTO.</v></cell><cell r="H809" t="str"><v>UN</v></cell><cell r="I809"><v>150</v></cell><cell r="J809"><v>150</v></cell></row><row r="810"><cell r="F810" t="str"><v>AP10.30.0050</v></cell><cell r="G810" t="str"><v>TORNEIRA ELETRICA 110/220V. FORNECIMENTO E INSTALACAO.</v></cell><cell r="H810" t="str"><v>UN</v></cell><cell r="I810"><v>86.14</v></cell><cell r="J810"><v>86.14</v></cell></row><row r="811"><cell r="F811" t="str"><v>AP10.30.0059</v></cell><cell r="G811" t="str"><v>TORNEIRA FOTOELETRICA. FORNECIMENTO E INSTALACAO.</v></cell><cell r="H811" t="str"><v>UN</v></cell><cell r="I811"><v>535.17</v></cell><cell r="J811"><v>535.17</v></cell></row><row r="812"><cell r="F812" t="str"><v>AP10.35.0050</v></cell><cell r="G812" t="str"><v>VENTILADOR DE TETO, COM CHAVE PARA VENTILACAO E EXAUSTAO E PAS EM ACO PINTADO, VENTACO OU SIMILAR. FORNECIMENTO E INSTALACAO.</v></cell><cell r="H812" t="str"><v>UN</v></cell><cell r="I812"><v>171.57</v></cell><cell r="J812"><v>171.57</v></cell></row><row r="813"><cell r="F813" t="str"><v>AP10.35.0100</v></cell><cell r="G813" t="str"><v>VENTILADOR DE PAREDE, COM DIAMETRO DE 400MM, VAZAO DE 5000M3/H, PRESSAO DE 5MMCA E MOTOR DE 0,33HP DE 4 POLOS/220V. FORNECIMENTO E INSTALACAO.</v></cell><cell r="H813" t="str"><v>UN</v></cell><cell r="I813"><v>1624.5</v></cell><cell r="J813"><v>1624.5</v></cell></row><row r="814"><cell r="F814" t="str"><v>AP10.35.0150</v></cell><cell r="G814" t="str"><v>VENTILADOR DE PAREDE, TIPO COMERCIAL, OSCILANTE, VP20, DIAMETRO DE 20", MOTOR DE 270W, ROTACAO DE 1500RPM, VAZAO DE 280M3/MIN., MONOFASICO DE 110/220V, DA VIVA VENTO OU SIMILAR. FORNECIMENTO.</v></cell><cell r="H814" t="str"><v>UN</v></cell><cell r="I814"><v>295</v></cell><cell r="J814"><v>295</v></cell></row><row r="815"><cell r="F815" t="str"><v>AP10.35.0200</v></cell><cell r="G815" t="str"><v>VENTILADOR DE PAREDE, TIPO INDUSTRIAL, OSCILANTE, DIAMETRO DE 24", MOTOR DE 1/8HP, ROTACAO DE 1500RPM (COM 3 VELOCIDADES), VAZAO DE 380M3/MIN., MONOFASICO DE 110/220V, VENEZA PLUS V2, SOLASTER OU SIMILAR. FORNECIMENTO.</v></cell><cell r="H815" t="str"><v>UN</v></cell><cell r="I815"><v>318</v></cell><cell r="J815"><v>318</v></cell></row><row r="816"><cell r="F816" t="str"><v>AP10.99.0100</v></cell><cell r="G816" t="str"><v>LANTERNA DE SEGURANCA, TIPO GIRATORIA, PARA CAMARA ESCURA, COM FILTRO VERMELHO, TIPO KODAK 6B OU SIMILAR, EM ESTRUTURA DE ACO PINTADO. FORNECIMENTO.</v></cell><cell r="H816" t="str"><v>UN</v></cell><cell r="I816"><v>700</v></cell><cell r="J816"><v>677.38</v></cell></row><row r="817"><cell r="F817" t="str"><v>AP10.99.0150</v></cell><cell r="G817" t="str"><v>PRISMA BICOLOR DE SINALIZACAO PARA PORTAS DE SALAS DE RAIO X. FORNECIMENTO E INSTALACAO.</v></cell><cell r="H817" t="str"><v>UN</v></cell><cell r="I817"><v>365.5</v></cell><cell r="J817"><v>365.5</v></cell></row><row r="818"><cell r="F818" t="str"><v>AP14.05.0050</v></cell><cell r="G818" t="str"><v>FOGAO INDUSTRIAL, A GAS, EM ACO CARBONO PINTADO, DE 4 BOCAS COM GRELHA EM FERRO FUNDIDO DE (30X30)CM, PROVIDO DE 2 QUEIMADORES SIMPLES E 2 QUEIMADORES DUPLOS E ESTRADO PANELEIRO INFERIOR, NAS MEDIDAS DE (76X86X85)CM, MERINOX FOG 430 OU SIMILAR. FORNECIMENTO.(DESONERADO)</v></cell><cell r="H818" t="str"><v>UN</v></cell><cell r="I818"><v>819</v></cell><cell r="J818"><v>819</v></cell></row><row r="819"><cell r="F819" t="str"><v>AP14.05.0100</v></cell><cell r="G819" t="str"><v>FOGAO INDUSTRIAL, A GAS, EM ACO CARBONO PINTADO, DE 6 BOCAS COM GRELHA EM FERRO FUNDIDO DE (30X30)CM, PROVIDO DE 3 QUEIMADORES SIMPLES E 3 QUEIMADORES DUPLOS E ESTRADO PANELEIRO INFERIOR, MERINOX FOG 630 OU SIMILAR. FORNECIMENTO.(DESONERADO)</v></cell><cell r="H819" t="str"><v>UN</v></cell><cell r="I819"><v>1255</v></cell><cell r="J819"><v>1255</v></cell></row><row r="820"><cell r="F820" t="str"><v>AP14.05.0150</v></cell><cell r="G820" t="str"><v>FOGAO INDUSTRIAL DE 6 BOCAS COM FORNO. FORNECIMENTO.(DESONERADO)</v></cell><cell r="H820" t="str"><v>UN</v></cell><cell r="I820"><v>1850</v></cell><cell r="J820"><v>1850</v></cell></row><row r="821"><cell r="F821" t="str"><v>AP14.10.0050</v></cell><cell r="G821" t="str"><v>FILTRO ELETROSTATICO PARA EXAUSTAO MECANICA, TIPO PENNEY, MODELO FET 21H3, OU SIMILAR, COM CAPACIDADE NOMINAL DE 9900 M3/H, ALIMENTACAO DE 220V, MONIFASICA, PERDA DE PRESSAO DE 10 MMCA (LIMPO) E 20 MMCA (SUJO), TEMPERATURA DE TRABALHO ATE 140OF, CARCACA EM ACO CARBONO, PRE-FILTRO MECANICO DE TELAS EXECUTADO EM ALUMINIO E SEPARADOR INERCIAL DE NEVOAS E GOTAS EM ALUMINIO, INCLUSIVE DIFUSORES. FORNECIMENTO.(DESONERADO)</v></cell><cell r="H821" t="str"><v>UN</v></cell><cell r="I821"><v>13942.73</v></cell><cell r="J821"><v>13942.73</v></cell></row><row r="822"><cell r="F822" t="str"><v>AP15.05.0050</v></cell><cell r="G822" t="str"><v>FOGAO INDUSTRIAL, A GAS, EM ACO CARBONO PINTADO, DE 4 BOCAS COM GRELHA EM FERRO FUNDIDO DE (30X30)CM, PROVIDO DE 2 QUEIMADORES SIMPLES E 2 QUEIMADORES DUPLOS E ESTRADO PANELEIRO INFERIOR, NAS MEDIDAS DE (76X86X85)CM, MERINOX FOG 430 OU SIMILAR. FORNECIMENTO.</v></cell><cell r="H822" t="str"><v>UN</v></cell><cell r="I822"><v>819</v></cell><cell r="J822"><v>819</v></cell></row><row r="823"><cell r="F823" t="str"><v>AP15.05.0100</v></cell><cell r="G823" t="str"><v>FOGAO INDUSTRIAL, A GAS, EM ACO CARBONO PINTADO, DE 6 BOCAS COM GRELHA EM FERRO FUNDIDO DE (30X30)CM, PROVIDO DE 3 QUEIMADORES SIMPLES E 3 QUEIMADORES DUPLOS E ESTRADO PANELEIRO INFERIOR, MERINOX FOG 630 OU SIMILAR. FORNECIMENTO.</v></cell><cell r="H823" t="str"><v>UN</v></cell><cell r="I823"><v>1255</v></cell><cell r="J823"><v>1255</v></cell></row><row r="824"><cell r="F824" t="str"><v>AP15.05.0150</v></cell><cell r="G824" t="str"><v>FOGAO INDUSTRIAL DE 6 BOCAS COM FORNO. FORNECIMENTO.</v></cell><cell r="H824" t="str"><v>UN</v></cell><cell r="I824"><v>1850</v></cell><cell r="J824"><v>1850</v></cell></row><row r="825"><cell r="F825" t="str"><v>AP15.10.0050</v></cell><cell r="G825" t="str"><v>FILTRO ELETROSTATICO PARA EXAUSTAO MECANICA, TIPO PENNEY, MODELO FET 21H3, OU SIMILAR, COM CAPACIDADE NOMINAL DE 9900 M3/H, ALIMENTACAO DE 220V, MONIFASICA, PERDA DE PRESSAO DE 10 MMCA (LIMPO) E 20 MMCA (SUJO), TEMPERATURA DE TRABALHO ATE 140OF, CARCACA EM ACO CARBONO, PRE-FILTRO MECANICO DE TELAS EXECUTADO EM ALUMINIO E SEPARADOR INERCIAL DE NEVOAS E GOTAS EM ALUMINIO, INCLUSIVE DIFUSORES. FORNECIMENTO.</v></cell><cell r="H825" t="str"><v>UN</v></cell><cell r="I825"><v>13942.73</v></cell><cell r="J825"><v>13942.73</v></cell></row><row r="826"><cell r="F826" t="str"><v>AP19.05.0050</v></cell><cell r="G826" t="str"><v>ELEVADOR ESPECIAL PARA CADEIRA DE RODAS, CAPACIDADE DE 210KG, VELOCIDADE 15M/MIN, 2 PARADAS, PERCURSO DE 6,60M, COMANDO AUTOMATICO SIMPLES EM TODAS AS PARADAS, COM 2 PORTAS POR ANDAR, ABERTURA DO MESMO LADO TIPO EIXO VERTICAL, DIMENSOES DE (0,80X2,00)M, PORTAS EM CHAPA COM ACABAMENTO PRIMER PARA PINTURA (EXCLUSIVE ESTA), CABINA COM DIMENSOES DE (0,90X1,30X2,05)M EM ESTRUTURA METALICA, ACABAMENTO DO PISO EM CHAPA DE ACO 3/16" REVESTIDA EM BORRACHA SINTETICA, TETO E ACABAMENTOS LATERAIS COM PAINEL EM CHAPA DE ACO COM PINTURA ELETROSTATICA NA COR BEGE, ILUMINACAO DA CABINA COM LUMINARIA FLUORESCENTE, PORTA DA CABINA PANTOGRAFICA MANUAL EM ALUMINIO ANODIZADO, GUIAS EM PERFIL "T" LAMINADO, CONTRAPESO EM BLOCOS DE FERRO FUNDIDO, COM MAQUINA SUPERIOR, MOTO-FREIO E REDUTOR DE ROSCA SEM FIM, AUXILIADO POR CONTRAPESO, MODELO EL-2913 DA MONTELE OU SIMILAR. FORNECIMENTO, MONTAGEM E INSTALACAO.(DESONERADO)</v></cell><cell r="H826" t="str"><v>UN</v></cell><cell r="I826"><v>53513.25</v></cell><cell r="J826"><v>53513.25</v></cell></row><row r="827"><cell r="F827" t="str"><v>AP19.05.0100</v></cell><cell r="G827" t="str"><v>ELEVADOR HIDRAULICO, COM CAPACIDADE PARA 6 PESSOAS, 420KG, VELOCIDADE DE 0,75M/S, PARADAS 2 (1 A 2), COM MOTOR DE CORRENTE ALTERNADA, 2 VELOCIDADES, TENSAO DE ILUMINACAO DE 110V, MOTRIZ DE 220V, FREQUENCIA DE 60HZ, MAQUINA DE TRACAO COM ENGRENAGEM EM CIMA DA CAIXA, OTIS OU SIMILAR. FORNECIMENTO, MONTAGEM E INSTALACAO.(DESONERADO)</v></cell><cell r="H827" t="str"><v>UN</v></cell><cell r="I827"><v>66000</v></cell><cell r="J827"><v>66000</v></cell></row><row r="828"><cell r="F828" t="str"><v>AP19.05.0140</v></cell><cell r="G828" t="str"><v>ELEVADOR SEM CASA DE MAQUINAS, COM 3 PARADAS, CAPACIDADE 8 PESSOAS OU 600KG, MODELO SMART MRL8-DF DA ATLAS SCHINDLER OU SIMILAR. FORNECIMENTO, MONTAGEM E INSTALACAO.(DESONERADO)</v></cell><cell r="H828" t="str"><v>UN</v></cell><cell r="I828"><v>83088.56</v></cell><cell r="J828"><v>83088.56</v></cell></row><row r="829"><cell r="F829" t="str"><v>AP19.05.0150</v></cell><cell r="G829" t="str"><v>ELEVADOR HIDRAULICO, COM CAPACIDADE PARA 8 PESSOAS, 560KG, VELOCIDADE DE 0,53M/S, PERCURSO 11,3M, PARADAS 4 (T1 A 3), COM MOTOR TRIFASICO DE 220V, 60HZ, SISTEMA HIDRAULICO COM TRANSMISSAO FORCA MOTRIZ ATRAVES DE OLEO SOBRE PRESSAO POR GRUPO IMPULSOR, O COMPRIMENTO DA TUBULACAO NAO PODERA EXCEDER A 6M, COM SISTEMA ELETRONICO DE COMANDO E CONTROLE DOTADO DE DISPLAY DIGITAL, ISOLADOR DE POSICAO NO PAVIMENTO PRINCIPAL E SETAS DIRECIONAIS NOS DEMAIS PAVIMENTOS, ATLAS VILARES OU SIMILAR. FORNECIMENTO, MONTAGEM E INSTALACAO.(DESONERADO)</v></cell><cell r="H829" t="str"><v>UN</v></cell><cell r="I829"><v>82950</v></cell><cell r="J829"><v>82950</v></cell></row><row r="830"><cell r="F830" t="str"><v>AP19.05.0200</v></cell><cell r="G830" t="str"><v>PLATAFORMA PARA TRANSPORTE VERTICAL, PERCURSO DE 3,17M, CAPACIDADE PARA 230KG, VELOCIDADE DE 6M/MINUTO, COM DUAS PARADAS, GUARDA CORPO LATERAL COM BRACO TIPO BASCULANTE E ACESSO PELO MESMO LADO, COMANDO AUTOMATICO SIMPLES NAS DUAS PARADAS FRANQUEADO, CHAVE NA CABINE, MOTOR ELETRICO DE 2CV A 1720 RPM, 60 HZ, TRIFASICO (220/380V), ACIONAMENTO COM FUSO DE ACO COM ROSCA TRAPEZOIDAL 150 E BUCHA AUTO LUBRIFICANTE, CONSTRUCAO MODULADA EM CHAPAS E PERFIS DE ACO COM LIGACOES PARAFUSADAS DE ALTA RESISTENCIA, ACABAMENTO EM PINTURA A PO NA COR CINZA, COM ACABAMENTO TEXTURIZADO, CABINE COM PISO ANTI-DERRAPANTE, CHAVES DE FIM DE CURSO, MICRORUTORES DE INTERFERENCIA NO PERCURSO, ACOPLAMENTO POR EMBREAGEM CONICA AUTOMATICA. PLATAFORMA NAS DIMENSOES DA BASE, SENDO LARGURA E PROFUNDIDADE RESPECTIVAMENTE DE (125X125)CM, DIMENSOES UTEIS DA CABINE, SENDO LARGURA E PROFUNDIDADE RESPECTIVAMENTE DE (80X120)CM, INCLUSIVE PORTAO DE EMBARQUE/DESEMBARQUE NOS DOIS PAVIMENTOS, MONTELE, MODELO PL-237OU SIMILAR. FORNECIMENTO, MONTAGEM E INSTALACAO.(DESONERADO)</v></cell><cell r="H830" t="str"><v>UN</v></cell><cell r="I830"><v>24840</v></cell><cell r="J830"><v>24840</v></cell></row><row r="831"><cell r="F831" t="str"><v>AP20.05.0050</v></cell><cell r="G831" t="str"><v>ELEVADOR ESPECIAL PARA CADEIRA DE RODAS, CAPACIDADE DE 210KG, VELOCIDADE 15M/MIN, 2 PARADAS, PERCURSO DE 6,60M, COMANDO AUTOMATICO SIMPLES EM TODAS AS PARADAS, COM 2 PORTAS POR ANDAR, ABERTURA DO MESMO LADO TIPO EIXO VERTICAL, DIMENSOES DE (0,80X2,00)M, PORTAS EM CHAPA COM ACABAMENTO PRIMER PARA PINTURA (EXCLUSIVE ESTA), CABINA COM DIMENSOES DE (0,90X1,30X2,05)M EM ESTRUTURA METALICA, ACABAMENTO DO PISO EM CHAPA DE ACO 3/16" REVESTIDA EM BORRACHA SINTETICA, TETO E ACABAMENTOS LATERAIS COM PAINEL EM CHAPA DE ACO COM PINTURA ELETROSTATICA NA COR BEGE, ILUMINACAO DA CABINA COM LUMINARIA FLUORESCENTE, PORTA DA CABINA PANTOGRAFICA MANUAL EM ALUMINIO ANODIZADO, GUIAS EM PERFIL "T" LAMINADO, CONTRAPESO EM BLOCOS DE FERRO FUNDIDO, COM MAQUINA SUPERIOR, MOTO-FREIO E REDUTOR DE ROSCA SEM FIM, AUXILIADO POR CONTRAPESO, MODELO EL-2913 DA MONTELE OU SIMILAR. FORNECIMENTO, MONTAGEM E INSTALACAO.</v></cell><cell r="H831" t="str"><v>UN</v></cell><cell r="I831"><v>53513.25</v></cell><cell r="J831"><v>53513.25</v></cell></row><row r="832"><cell r="F832" t="str"><v>AP20.05.0100</v></cell><cell r="G832" t="str"><v>ELEVADOR HIDRAULICO, COM CAPACIDADE PARA 6 PESSOAS, 420KG, VELOCIDADE DE 0,75M/S, PARADAS 2 (1 A 2), COM MOTOR DE CORRENTE ALTERNADA, 2 VELOCIDADES, TENSAO DE ILUMINACAO DE 110V, MOTRIZ DE 220V, FREQUENCIA DE 60HZ, MAQUINA DE TRACAO COM ENGRENAGEM EM CIMA DA CAIXA, OTIS OU SIMILAR. FORNECIMENTO, MONTAGEM E INSTALACAO.</v></cell><cell r="H832" t="str"><v>UN</v></cell><cell r="I832"><v>66000</v></cell><cell r="J832"><v>66000</v></cell></row><row r="833"><cell r="F833" t="str"><v>AP20.05.0140</v></cell><cell r="G833" t="str"><v>ELEVADOR SEM CASA DE MAQUINAS, COM 3 PARADAS, CAPACIDADE 8 PESSOAS OU 600KG, MODELO SMART MRL8-DF DA ATLAS SCHINDLER OU SIMILAR. FORNECIMENTO, MONTAGEM E INSTALACAO.</v></cell><cell r="H833" t="str"><v>UN</v></cell><cell r="I833"><v>83088.56</v></cell><cell r="J833"><v>83088.56</v></cell></row><row r="834"><cell r="F834" t="str"><v>AP20.05.0150</v></cell><cell r="G834" t="str"><v>ELEVADOR HIDRAULICO, COM CAPACIDADE PARA 8 PESSOAS, 560KG, VELOCIDADE DE 0,53M/S, PERCURSO 11,3M, PARADAS 4 (T1 A 3), COM MOTOR TRIFASICO DE 220V, 60HZ, SISTEMA HIDRAULICO COM TRANSMISSAO FORCA MOTRIZ ATRAVES DE OLEO SOBRE PRESSAO POR GRUPO IMPULSOR, O COMPRIMENTO DA TUBULACAO NAO PODERA EXCEDER A 6M, COM SISTEMA ELETRONICO DE COMANDO E CONTROLE DOTADO DE DISPLAY DIGITAL, ISOLADOR DE POSICAO NO PAVIMENTO PRINCIPAL E SETAS DIRECIONAIS NOS DEMAIS PAVIMENTOS, ATLAS VILARES OU SIMILAR. FORNECIMENTO, MONTAGEM E INSTALACAO.</v></cell><cell r="H834" t="str"><v>UN</v></cell><cell r="I834"><v>82950</v></cell><cell r="J834"><v>82950</v></cell></row><row r="835"><cell r="F835" t="str"><v>AP20.05.0200</v></cell><cell r="G835" t="str"><v>PLATAFORMA PARA TRANSPORTE VERTICAL, PERCURSO DE 3,17M, CAPACIDADE PARA 230KG, VELOCIDADE DE 6M/MINUTO, COM DUAS PARADAS, GUARDA CORPO LATERAL COM BRACO TIPO BASCULANTE E ACESSO PELO MESMO LADO, COMANDO AUTOMATICO SIMPLES NAS DUAS PARADAS FRANQUEADO, CHAVE NA CABINE, MOTOR ELETRICO DE 2CV A 1720 RPM, 60 HZ, TRIFASICO (220/380V), ACIONAMENTO COM FUSO DE ACO COM ROSCA TRAPEZOIDAL 150 E BUCHA AUTO LUBRIFICANTE, CONSTRUCAO MODULADA EM CHAPAS E PERFIS DE ACO COM LIGACOES PARAFUSADAS DE ALTA RESISTENCIA, ACABAMENTO EM PINTURA A PO NA COR CINZA, COM ACABAMENTO TEXTURIZADO, CABINE COM PISO ANTI-DERRAPANTE, CHAVES DE FIM DE CURSO, MICRORUTORES DE INTERFERENCIA NO PERCURSO, ACOPLAMENTO POR EMBREAGEM CONICA AUTOMATICA. PLATAFORMA NAS DIMENSOES DA BASE, SENDO LARGURA E PROFUNDIDADE RESPECTIVAMENTE DE (125X125)CM, DIMENSOES UTEIS DA CABINE, SENDO LARGURA E PROFUNDIDADE RESPECTIVAMENTE DE (80X120)CM, INCLUSIVE PORTAO DE EMBARQUE/DESEMBARQUE NOS DOIS PAVIMENTOS, MONTELE, MODELO PL-237OU SIMILAR. FORNECIMENTO, MONTAGEM E INSTALACAO.</v></cell><cell r="H835" t="str"><v>UN</v></cell><cell r="I835"><v>24840</v></cell><cell r="J835"><v>24840</v></cell></row><row r="836"><cell r="F836" t="str"><v>AP24.05.0050</v></cell><cell r="G836" t="str"><v>ASPIRADOR A VACUO COM FRASCO PARA REDES DE GASES MEDICINAIS. FORNECIMENTO.(DESONERADO)</v></cell><cell r="H836" t="str"><v>UN</v></cell><cell r="I836"><v>68.4</v></cell><cell r="J836"><v>68.4</v></cell></row><row r="837"><cell r="F837" t="str"><v>AP24.05.0100</v></cell><cell r="G837" t="str"><v>FLUXOMETRO COM UMIDIFICADOR, AR COMPRIMIDO/OXIGENIO, PARA REDES DE GASES MEDICINAIS. FORNECIMENTO.(DESONERADO)</v></cell><cell r="H837" t="str"><v>UN</v></cell><cell r="I837"><v>51.34</v></cell><cell r="J837"><v>51.34</v></cell></row><row r="838"><cell r="F838" t="str"><v>AP25.05.0050</v></cell><cell r="G838" t="str"><v>ASPIRADOR A VACUO COM FRASCO PARA REDES DE GASES MEDICINAIS. FORNECIMENTO.</v></cell><cell r="H838" t="str"><v>UN</v></cell><cell r="I838"><v>68.4</v></cell><cell r="J838"><v>68.4</v></cell></row><row r="839"><cell r="F839" t="str"><v>AP25.05.0100</v></cell><cell r="G839" t="str"><v>FLUXOMETRO COM UMIDIFICADOR, AR COMPRIMIDO/OXIGENIO, PARA REDES DE GASES MEDICINAIS. FORNECIMENTO.</v></cell><cell r="H839" t="str"><v>UN</v></cell><cell r="I839"><v>51.34</v></cell><cell r="J839"><v>51.34</v></cell></row><row r="840"><cell r="F840" t="str"><v>AP29.05.0051</v></cell><cell r="G840" t="str"><v>BOTIJAO DE GAS ENGARRAFADO (GLP), CAPACIDADE PARA 13KG, INCLUSIVE O VASILHAME E O GAS. FORNECIMENTO E COLOCACAO.(DESONERADO)</v></cell><cell r="H840" t="str"><v>UN</v></cell><cell r="I840"><v>141.12</v></cell><cell r="J840"><v>143.62</v></cell></row><row r="841"><cell r="F841" t="str"><v>AP29.05.0101</v></cell><cell r="G841" t="str"><v>BOTIJAO DE GAS ENGARRAFADO (GLP), CAPACIDADE PARA 45KG, INCLUSIVE O VASILHAME E O GAS. FORNECIMENTO E COLOCACAO.(DESONERADO)</v></cell><cell r="H841" t="str"><v>UN</v></cell><cell r="I841"><v>594.37</v></cell><cell r="J841"><v>594.37</v></cell></row><row r="842"><cell r="F842" t="str"><v>AP29.05.0300</v></cell><cell r="G842" t="str"><v>REGULADOR FISHER PARA BOTIJOES DE GAS GLP COM 13KG. FORNECIMENTO.(DESONERADO)</v></cell><cell r="H842" t="str"><v>UN</v></cell><cell r="I842"><v>12.24</v></cell><cell r="J842"><v>12.24</v></cell></row><row r="843"><cell r="F843" t="str"><v>AP30.05.0051</v></cell><cell r="G843" t="str"><v>BOTIJAO DE GAS ENGARRAFADO (GLP), CAPACIDADE PARA 13KG, INCLUSIVE O VASILHAME E O GAS. FORNECIMENTO E COLOCACAO.</v></cell><cell r="H843" t="str"><v>UN</v></cell><cell r="I843"><v>141.39</v></cell><cell r="J843"><v>143.89</v></cell></row><row r="844"><cell r="F844" t="str"><v>AP30.05.0101</v></cell><cell r="G844" t="str"><v>BOTIJAO DE GAS ENGARRAFADO (GLP), CAPACIDADE PARA 45KG, INCLUSIVE O VASILHAME E O GAS. FORNECIMENTO E COLOCACAO.</v></cell><cell r="H844" t="str"><v>UN</v></cell><cell r="I844"><v>594.83</v></cell><cell r="J844"><v>594.83</v></cell></row><row r="845"><cell r="F845" t="str"><v>AP30.05.0300</v></cell><cell r="G845" t="str"><v>REGULADOR FISHER PARA BOTIJOES DE GAS GLP COM 13KG. FORNECIMENTO.</v></cell><cell r="H845" t="str"><v>UN</v></cell><cell r="I845"><v>12.24</v></cell><cell r="J845"><v>12.24</v></cell></row><row r="846"><cell r="F846" t="str"><v>AP34.05.0050</v></cell><cell r="G846" t="str"><v>CAIXA D'AGUA EM POLIETILENO, CAPACIDADE PARA 500L, COM ALCAS DE ANCORAGEM E TRANSPORTE, TAMPA COM FECHAMENTO POR MEIO DE TRAVAS, DIAMETRO DE 131CM E ALTURA DE 72CM, MODELO AQUALEV OU SIMILAR. FORNECIMENTO.(DESONERADO)</v></cell><cell r="H846" t="str"><v>UN</v></cell><cell r="I846"><v>146.89</v></cell><cell r="J846"><v>146.89</v></cell></row><row r="847"><cell r="F847" t="str"><v>AP34.05.0100</v></cell><cell r="G847" t="str"><v>CAIXA D'AGUA REDONDA, DE FIBRA DE VIDRO, CAPACIDADE PARA 1000L, COM TAMPA. FORNECIMENTO.(DESONERADO)</v></cell><cell r="H847" t="str"><v>UN</v></cell><cell r="I847"><v>274.6</v></cell><cell r="J847"><v>274.6</v></cell></row><row r="848"><cell r="F848" t="str"><v>AP34.05.0103</v></cell><cell r="G848" t="str"><v>CAIXA D'AGUA EM POLIETILENO, CAPACIDADE PARA 1000L, COM ALCAS DE ANCORAGEM E TRANSPORTE, TAMPA COM FECHAMENTO POR MEIO DE TRAVAS, DIAMETRO DE 163CM E ALTURA DE 93CM, MODELO AQUALEV OU SIMILAR. FORNECIMENTO.(DESONERADO)</v></cell><cell r="H848" t="str"><v>UN</v></cell><cell r="I848"><v>218.4</v></cell><cell r="J848"><v>218.4</v></cell></row><row r="849"><cell r="F849" t="str"><v>AP34.10.0050</v></cell><cell r="G849" t="str"><v>RESERVATORIO EM FIBRA DE VIDRO, COM CAPACIDADE DE 10.000L, DIMENSOES (DIAMETRO: 2,60 X ALTURA: 2,00M),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FORNECIMENTO.(DESONERADO)</v></cell><cell r="H849" t="str"><v>UN</v></cell><cell r="I849"><v>3826.14</v></cell><cell r="J849"><v>3826.14</v></cell></row><row r="850"><cell r="F850" t="str"><v>AP34.10.0100</v></cell><cell r="G850" t="str"><v>RESERVATORIO EM FIBRA DE VIDRO, COM CAPACIDADE DE 20.000L, DIMENSOES (DIAMETRO: 3,00 X ALTURA: 2,84M),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FORNECIMENTO.(DESONERADO)</v></cell><cell r="H850" t="str"><v>UN</v></cell><cell r="I850"><v>8564.02</v></cell><cell r="J850"><v>8564.02</v></cell></row><row r="851"><cell r="F851" t="str"><v>AP34.10.0150</v></cell><cell r="G851" t="str"><v>RESERVATORIO EM FIBRA DE VIDRO, COM CAPACIDADE DE 30.000L, DIMENSOES (DIAMETRO: 3,00 X ALTURA: 4,26M),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FORNECIMENTO.(DESONERADO)</v></cell><cell r="H851" t="str"><v>UN</v></cell><cell r="I851"><v>23000</v></cell><cell r="J851"><v>23000</v></cell></row><row r="852"><cell r="F852" t="str"><v>AP34.15.0050</v></cell><cell r="G852" t="str"><v>RESERVATORIO METALICO, PADRAO SABESP OU SIMILAR, COM CAPACIDADE PARA 50M3, PARA AGUA POTAVEL, ESTILO TACA AGUA TOTAL. ACO USI-SAC-41 OU COR-400, INCLUSIVE ENCANAMENTO INTERNO, ESCADAS (INTERNA E EXTERNA) ENTRADA E SAIDAS, SUPORTE CHAVE ELETRICA, DRENO AUTO LIMPANTE, BASE PARA FIXACAO, GUARDA CORPO DE PROTECAO E CORRIMAO SUPERIOR. FORNECIMENTO E INSTALACAO.(DESONERADO)</v></cell><cell r="H852" t="str"><v>UN</v></cell><cell r="I852"><v>30740</v></cell><cell r="J852"><v>30740</v></cell></row><row r="853"><cell r="F853" t="str"><v>AP34.15.0100</v></cell><cell r="G853" t="str"><v>RESERVATORIO METALICO, PADRAO SABESP OU SIMILAR, COM CAPACIDADE PARA 100M3, PARA AGUA POTAVEL, ESTILO TACA AGUA TOTAL. ACO USI-SAC-41 OU COR-400, INCLUSIVE ENCANAMENTO INTERNO, ESCADAS (INTERNA E EXTERNA) ENTRADA E SAIDAS, SUPORTE CHAVE ELETRICA, DRENO AUTO LIMPANTE, BASE PARA FIXACAO, GUARDA CORPO DE PROTECAO E CORRIMAO SUPERIOR. FORNECIMENTO E INSTALACAO.(DESONERADO)</v></cell><cell r="H853" t="str"><v>UN</v></cell><cell r="I853"><v>60630</v></cell><cell r="J853"><v>60630</v></cell></row><row r="854"><cell r="F854" t="str"><v>AP35.05.0050</v></cell><cell r="G854" t="str"><v>CAIXA D'AGUA EM POLIETILENO, CAPACIDADE PARA 500L, COM ALCAS DE ANCORAGEM E TRANSPORTE, TAMPA COM FECHAMENTO POR MEIO DE TRAVAS, DIAMETRO DE 131CM E ALTURA DE 72CM, MODELO AQUALEV OU SIMILAR. FORNECIMENTO.</v></cell><cell r="H854" t="str"><v>UN</v></cell><cell r="I854"><v>146.89</v></cell><cell r="J854"><v>146.89</v></cell></row><row r="855"><cell r="F855" t="str"><v>AP35.05.0100</v></cell><cell r="G855" t="str"><v>CAIXA D'AGUA REDONDA, DE FIBRA DE VIDRO, CAPACIDADE PARA 1000L, COM TAMPA. FORNECIMENTO.</v></cell><cell r="H855" t="str"><v>UN</v></cell><cell r="I855"><v>274.6</v></cell><cell r="J855"><v>274.6</v></cell></row><row r="856"><cell r="F856" t="str"><v>AP35.05.0103</v></cell><cell r="G856" t="str"><v>CAIXA D'AGUA EM POLIETILENO, CAPACIDADE PARA 1000L, COM ALCAS DE ANCORAGEM E TRANSPORTE, TAMPA COM FECHAMENTO POR MEIO DE TRAVAS, DIAMETRO DE 163CM E ALTURA DE 93CM, MODELO AQUALEV OU SIMILAR. FORNECIMENTO.</v></cell><cell r="H856" t="str"><v>UN</v></cell><cell r="I856"><v>218.4</v></cell><cell r="J856"><v>218.4</v></cell></row><row r="857"><cell r="F857" t="str"><v>AP35.10.0050</v></cell><cell r="G857" t="str"><v>RESERVATORIO EM FIBRA DE VIDRO, COM CAPACIDADE DE 10.000L, DIMENSOES (DIAMETRO: 2,60 X ALTURA: 2,00M),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v></cell><cell r="H857" t="str"><v>UN</v></cell><cell r="I857"><v>3826.14</v></cell><cell r="J857"><v>3826.14</v></cell></row><row r="858"><cell r="F858" t="str"><v>AP35.10.0100</v></cell><cell r="G858" t="str"><v>RESERVATORIO EM FIBRA DE VIDRO, COM CAPACIDADE DE 20.000L, DIMENSOES (DIAMETRO: 3,00 X ALTURA: 2,84M),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v></cell><cell r="H858" t="str"><v>UN</v></cell><cell r="I858"><v>8564.02</v></cell><cell r="J858"><v>8564.02</v></cell></row><row r="859"><cell r="F859" t="str"><v>AP35.10.0150</v></cell><cell r="G859" t="str"><v>RESERVATORIO EM FIBRA DE VIDRO, COM CAPACIDADE DE 30.000L, DIMENSOES (DIAMETRO: 3,00 X ALTURA: 4,26M), PARA AGUA NAO POTAVEL OU PARA APROVEITAMENTO DE AGUA DE CHUVA (AAC), FABRICADOS PARA OPERAREM SOB REGIME DE CARGA OSCILANTE CICLICA, TRATAMENTO ESPECIAL COM ABSORVEDORES DE RADIACOES UVA E UVB SOLARES EXTRA-REFORCADOS, SUPORTAM CARGA DE COMPRESSAO DIRETAMENTE NO COSTADO SEM NECESSIDADE DE CONTENCAO QUANDO SOTERRADOS. TRATAMENTO INTERNO COM RESINAS ADEQUADAS E ESPECIAIS (CONFORME APROVACAO DO MINISTERIO DA SAUDE E O INSTITUTO ADOLPHO LUTZ). RESERVATORIOS TESTADOS EM RESISTENCIA MAXIMA A TRACAO, FLEXAO, DUREZA BARCOL, METODOS / NORMAS UTILIZADAS: ASTM D-638/77 - ASTM D-790/71 - ASTM D-2583. FORNECIMENTO.</v></cell><cell r="H859" t="str"><v>UN</v></cell><cell r="I859"><v>23000</v></cell><cell r="J859"><v>23000</v></cell></row><row r="860"><cell r="F860" t="str"><v>AP35.15.0050</v></cell><cell r="G860" t="str"><v>RESERVATORIO METALICO, PADRAO SABESP OU SIMILAR, COM CAPACIDADE PARA 50M3, PARA AGUA POTAVEL, ESTILO TACA AGUA TOTAL. ACO USI-SAC-41 OU COR-400, INCLUSIVE ENCANAMENTO INTERNO, ESCADAS (INTERNA E EXTERNA) ENTRADA E SAIDAS, SUPORTE CHAVE ELETRICA, DRENO AUTO LIMPANTE, BASE PARA FIXACAO, GUARDA CORPO DE PROTECAO E CORRIMAO SUPERIOR. FORNECIMENTO E INSTALACAO.</v></cell><cell r="H860" t="str"><v>UN</v></cell><cell r="I860"><v>30740</v></cell><cell r="J860"><v>30740</v></cell></row><row r="861"><cell r="F861" t="str"><v>AP35.15.0100</v></cell><cell r="G861" t="str"><v>RESERVATORIO METALICO, PADRAO SABESP OU SIMILAR, COM CAPACIDADE PARA 100M3, PARA AGUA POTAVEL, ESTILO TACA AGUA TOTAL. ACO USI-SAC-41 OU COR-400, INCLUSIVE ENCANAMENTO INTERNO, ESCADAS (INTERNA E EXTERNA) ENTRADA E SAIDAS, SUPORTE CHAVE ELETRICA, DRENO AUTO LIMPANTE, BASE PARA FIXACAO, GUARDA CORPO DE PROTECAO E CORRIMAO SUPERIOR. FORNECIMENTO E INSTALACAO.</v></cell><cell r="H861" t="str"><v>UN</v></cell><cell r="I861"><v>60630</v></cell><cell r="J861"><v>60630</v></cell></row><row r="862"><cell r="F862" t="str"><v>AP39.05.0050</v></cell><cell r="G862" t="str"><v>BALCAO DE PASSAGEM DE ALIMENTOS, EM CONCRETRO APARENTE, GUARNICAO EM MADEIRA APARELHADA, EXCLUSIVE PINTURA.(DESONERADO)</v></cell><cell r="H862" t="str"><v>M</v></cell><cell r="I862"><v>181.48</v></cell><cell r="J862"><v>181.13</v></cell></row><row r="863"><cell r="F863" t="str"><v>AP39.05.0100</v></cell><cell r="G863" t="str"><v>BANCA DE CONCRETO APARENTE, COM 0,60M DE LARGURA E 0,06M DE ESPESSURA, PARA 1 CUBA, EXCLUSIVE ESTA.(DESONERADO)</v></cell><cell r="H863" t="str"><v>M</v></cell><cell r="I863"><v>249.74</v></cell><cell r="J863"><v>249.81</v></cell></row><row r="864"><cell r="F864" t="str"><v>AP39.05.0150</v></cell><cell r="G864" t="str"><v>BEBEDOURO OU LAVATORIO DE CONCRETO, FUNDIDO NO LOCAL, SECAO EM CALHA PRISMATICA, LARGURA DE 0,40M, REBORDO COM 0,25M DE ALTURA, MEDIDOS INTERNAMENTE EM OSSO, REVESTIDO DE AZULEJOS BRANCOS (15X15)CM INTERNA E EXTERNAMENTE, E VALVULA; EXCLUSIVE TORNEIRA.(DESONERADO)</v></cell><cell r="H864" t="str"><v>M</v></cell><cell r="I864"><v>147.32</v></cell><cell r="J864"><v>144.72</v></cell></row><row r="865"><cell r="F865" t="str"><v>AP39.05.0200</v></cell><cell r="G865" t="str"><v>MICTORIO DE CONCRETO, FUNDIDO NO LOCAL, COM SECAO EM CALHA PRISMATICA, LARGURA DE 0,40M, REBORDO COM 0,15M, MEDIDOS INTERNAMENTE EM OSSO, REVESTIDO DE AZULEJOS BRANCOS (15X15)CM, INTERNA E EXTERNAMENTE, E VALVULA. EXCLUSIVE INSTALACAO HIDRAULICA.(DESONERADO)</v></cell><cell r="H865" t="str"><v>M</v></cell><cell r="I865"><v>121.07</v></cell><cell r="J865"><v>119.03</v></cell></row><row r="866"><cell r="F866" t="str"><v>AP40.05.0050</v></cell><cell r="G866" t="str"><v>BALCAO DE PASSAGEM DE ALIMENTOS, EM CONCRETRO APARENTE, GUARNICAO EM MADEIRA APARELHADA, EXCLUSIVE PINTURA.</v></cell><cell r="H866" t="str"><v>M</v></cell><cell r="I866"><v>192.69</v></cell><cell r="J866"><v>192.35</v></cell></row><row r="867"><cell r="F867" t="str"><v>AP40.05.0100</v></cell><cell r="G867" t="str"><v>BANCA DE CONCRETO APARENTE, COM 0,60M DE LARGURA E 0,06M DE ESPESSURA, PARA 1 CUBA, EXCLUSIVE ESTA.</v></cell><cell r="H867" t="str"><v>M</v></cell><cell r="I867"><v>262.16</v></cell><cell r="J867"><v>262.23</v></cell></row><row r="868"><cell r="F868" t="str"><v>AP40.05.0150</v></cell><cell r="G868" t="str"><v>BEBEDOURO OU LAVATORIO DE CONCRETO, FUNDIDO NO LOCAL, SECAO EM CALHA PRISMATICA, LARGURA DE 0,40M, REBORDO COM 0,25M DE ALTURA, MEDIDOS INTERNAMENTE EM OSSO, REVESTIDO DE AZULEJOS BRANCOS (15X15)CM INTERNA E EXTERNAMENTE, E VALVULA; EXCLUSIVE TORNEIRA.</v></cell><cell r="H868" t="str"><v>M</v></cell><cell r="I868"><v>155.89</v></cell><cell r="J868"><v>153.29</v></cell></row><row r="869"><cell r="F869" t="str"><v>AP40.05.0200</v></cell><cell r="G869" t="str"><v>MICTORIO DE CONCRETO, FUNDIDO NO LOCAL, COM SECAO EM CALHA PRISMATICA, LARGURA DE 0,40M, REBORDO COM 0,15M, MEDIDOS INTERNAMENTE EM OSSO, REVESTIDO DE AZULEJOS BRANCOS (15X15)CM, INTERNA E EXTERNAMENTE, E VALVULA. EXCLUSIVE INSTALACAO HIDRAULICA.</v></cell><cell r="H869" t="str"><v>M</v></cell><cell r="I869"><v>127.8</v></cell><cell r="J869"><v>125.76</v></cell></row><row r="870"><cell r="F870" t="str"><v>AP44.05.0050</v></cell><cell r="G870" t="str"><v>EXTINTOR DE INCENDIO, TIPO AGUA SOB PRESSAO, DE 10L, COMPLETO. FORNECIMENTO.(DESONERADO)</v></cell><cell r="H870" t="str"><v>UN</v></cell><cell r="I870"><v>88.38</v></cell><cell r="J870"><v>88.38</v></cell></row><row r="871"><cell r="F871" t="str"><v>AP44.05.0100</v></cell><cell r="G871" t="str"><v>EXTINTOR DE INCENDIO, TIPO GAS CARBONICO, DE 4KG, COMPLETO. FORNECIMENTO E COLOCACAO.(DESONERADO)</v></cell><cell r="H871" t="str"><v>UN</v></cell><cell r="I871"><v>319.92</v></cell><cell r="J871"><v>319.92</v></cell></row><row r="872"><cell r="F872" t="str"><v>AP44.05.0103</v></cell><cell r="G872" t="str"><v>EXTINTOR DE INCENDIO, TIPO GAS CARBONICO, DE 6KG, COMPLETO. FORNECIMENTO E COLOCACAO.(DESONERADO)</v></cell><cell r="H872" t="str"><v>UN</v></cell><cell r="I872"><v>282.66</v></cell><cell r="J872"><v>282.66</v></cell></row><row r="873"><cell r="F873" t="str"><v>AP44.05.0106</v></cell><cell r="G873" t="str"><v>EXTINTOR DE INCENDIO, TIPO GAS CARBONICO, DE 10KG, COMPLETO. FORNECIMENTO.(DESONERADO)</v></cell><cell r="H873" t="str"><v>UN</v></cell><cell r="I873"><v>1119.04</v></cell><cell r="J873"><v>1119.04</v></cell></row><row r="874"><cell r="F874" t="str"><v>AP44.05.0150</v></cell><cell r="G874" t="str"><v>EXTINTOR DE INCENDIO, TIPO PO QUIMICO, DE 4KG, COMPLETO. FORNECIMENTO E COLOCACAO.(DESONERADO)</v></cell><cell r="H874" t="str"><v>UN</v></cell><cell r="I874"><v>97.97</v></cell><cell r="J874"><v>97.97</v></cell></row><row r="875"><cell r="F875" t="str"><v>AP44.05.0153</v></cell><cell r="G875" t="str"><v>EXTINTOR DE INCENDIO, TIPO PO QUIMICO, DE 6KG, COMPLETO. FORNECIMENTO E COLOCACAO.(DESONERADO)</v></cell><cell r="H875" t="str"><v>UN</v></cell><cell r="I875"><v>115.8</v></cell><cell r="J875"><v>115.8</v></cell></row><row r="876"><cell r="F876" t="str"><v>AP44.05.0156</v></cell><cell r="G876" t="str"><v>EXTINTOR DE INCENDIO, TIPO PO QUIMICO SECO, DE 12KG, COMPLETO. FORNECIMENTO.(DESONERADO)</v></cell><cell r="H876" t="str"><v>UN</v></cell><cell r="I876"><v>169.1</v></cell><cell r="J876"><v>169.1</v></cell></row><row r="877"><cell r="F877" t="str"><v>AP44.05.0159</v></cell><cell r="G877" t="str"><v>EXTINTOR DE INCENDIO, TIPO PO QUIMICO SECO, DE 30KG, COMPLETO COM CARRETA. FORNECIMENTO.(DESONERADO)</v></cell><cell r="H877" t="str"><v>UN</v></cell><cell r="I877"><v>2125</v></cell><cell r="J877"><v>2125</v></cell></row><row r="878"><cell r="F878" t="str"><v>AP45.05.0050</v></cell><cell r="G878" t="str"><v>EXTINTOR DE INCENDIO, TIPO AGUA SOB PRESSAO, DE 10L, COMPLETO. FORNECIMENTO.</v></cell><cell r="H878" t="str"><v>UN</v></cell><cell r="I878"><v>88.38</v></cell><cell r="J878"><v>88.38</v></cell></row><row r="879"><cell r="F879" t="str"><v>AP45.05.0100</v></cell><cell r="G879" t="str"><v>EXTINTOR DE INCENDIO, TIPO GAS CARBONICO, DE 4KG, COMPLETO. FORNECIMENTO E COLOCACAO.</v></cell><cell r="H879" t="str"><v>UN</v></cell><cell r="I879"><v>321.44</v></cell><cell r="J879"><v>321.44</v></cell></row><row r="880"><cell r="F880" t="str"><v>AP45.05.0103</v></cell><cell r="G880" t="str"><v>EXTINTOR DE INCENDIO, TIPO GAS CARBONICO, DE 6KG, COMPLETO. FORNECIMENTO E COLOCACAO.</v></cell><cell r="H880" t="str"><v>UN</v></cell><cell r="I880"><v>284.18</v></cell><cell r="J880"><v>284.18</v></cell></row><row r="881"><cell r="F881" t="str"><v>AP45.05.0106</v></cell><cell r="G881" t="str"><v>EXTINTOR DE INCENDIO, TIPO GAS CARBONICO, DE 10KG, COMPLETO. FORNECIMENTO.</v></cell><cell r="H881" t="str"><v>UN</v></cell><cell r="I881"><v>1119.04</v></cell><cell r="J881"><v>1119.04</v></cell></row><row r="882"><cell r="F882" t="str"><v>AP45.05.0150</v></cell><cell r="G882" t="str"><v>EXTINTOR DE INCENDIO, TIPO PO QUIMICO, DE 4KG, COMPLETO. FORNECIMENTO E COLOCACAO.</v></cell><cell r="H882" t="str"><v>UN</v></cell><cell r="I882"><v>99.49</v></cell><cell r="J882"><v>99.49</v></cell></row><row r="883"><cell r="F883" t="str"><v>AP45.05.0153</v></cell><cell r="G883" t="str"><v>EXTINTOR DE INCENDIO, TIPO PO QUIMICO, DE 6KG, COMPLETO. FORNECIMENTO E COLOCACAO.</v></cell><cell r="H883" t="str"><v>UN</v></cell><cell r="I883"><v>117.32</v></cell><cell r="J883"><v>117.32</v></cell></row><row r="884"><cell r="F884" t="str"><v>AP45.05.0156</v></cell><cell r="G884" t="str"><v>EXTINTOR DE INCENDIO, TIPO PO QUIMICO SECO, DE 12KG, COMPLETO. FORNECIMENTO.</v></cell><cell r="H884" t="str"><v>UN</v></cell><cell r="I884"><v>169.1</v></cell><cell r="J884"><v>169.1</v></cell></row><row r="885"><cell r="F885" t="str"><v>AP45.05.0159</v></cell><cell r="G885" t="str"><v>EXTINTOR DE INCENDIO, TIPO PO QUIMICO SECO, DE 30KG, COMPLETO COM CARRETA. FORNECIMENTO.</v></cell><cell r="H885" t="str"><v>UN</v></cell><cell r="I885"><v>2125</v></cell><cell r="J885"><v>2125</v></cell></row><row r="886"><cell r="F886" t="str"><v>AP49.05.0040</v></cell><cell r="G886" t="str"><v>BANCA DE MARMORE BRANCO NACIONAL, COM 3CM DE ESPESSURA, MEDINDO: (1,00X0,60)M, COM ABERTURA PARA UMA CUBA, SOBRE APOIOS DE ALVENARIA DE MEIA VEZ E VERGA DE CONCRETO, SEM REVESTIMENTO. FORNECIMENTO E ASSENTAMENTO.(DESONERADO)</v></cell><cell r="H886" t="str"><v>UN</v></cell><cell r="I886"><v>267.54</v></cell><cell r="J886"><v>267.54</v></cell></row><row r="887"><cell r="F887" t="str"><v>AP49.05.0050</v></cell><cell r="G887" t="str"><v>BANCA DE MARMORE BRANCO NACIONAL, COM 3CM DE ESPESSURA, MEDINDO (1,50X0,60)M, COM ABERTURA PARA 1 CUBA, SOBRE APOIOS DE ALVENARIA DE MEIA VEZ E VERGA DE CONCRETO, SEM REVESTIMENTO. FORNECIMENTO E ASSENTAMENTO.(DESONERADO)</v></cell><cell r="H887" t="str"><v>UN</v></cell><cell r="I887"><v>290.36</v></cell><cell r="J887"><v>290.36</v></cell></row><row r="888"><cell r="F888" t="str"><v>AP49.05.0053</v></cell><cell r="G888" t="str"><v>BANCA DE MARMORE BRANCO NACIONAL, COM 3CM DE ESPESSURA, MEDINDO: (2X0,60)M COM ABERTURA PARA 1 OU 2 CUBAS SOBRE APOIOS DE ALVENARIA DE MEIA VEZ E VERGAS DE CONCRETO, SEM REVESTIMENTO. FORNECIMENTO E ASSENTAMENTO.(DESONERADO)</v></cell><cell r="H888" t="str"><v>UN</v></cell><cell r="I888"><v>368.82</v></cell><cell r="J888"><v>368.82</v></cell></row><row r="889"><cell r="F889" t="str"><v>AP49.05.0056</v></cell><cell r="G889" t="str"><v>BANCA DE MARMORE BRANCO CINTILANTE, COM 3CM DE ESPESSURA, MEDINDO: (2,20X0,60)M COM ABERTURA PARA 1CUBA SOBRE APOIO DE ALVENARIA DE MEIA VEZ E VERGAS DE CONCRETO SEM REVESTIMENTO. FORNECIMENTO E ASSENTAMENTO.(DESONERADO)</v></cell><cell r="H889" t="str"><v>UN</v></cell><cell r="I889"><v>1860.31</v></cell><cell r="J889"><v>1860.31</v></cell></row><row r="890"><cell r="F890" t="str"><v>AP49.05.0059</v></cell><cell r="G890" t="str"><v>BANCA DE MARMORE BRANCO NACIONAL, COM 3CM DE ESPESSURA, MEDINDO: (2,50X0,60)M, COM ABERTURA PARA 1 OU 2 CUBAS SOBRE APOIOS DE ALVENARIA DE MEIA VEZ E VERGAS DE CONCRETO, SE(DESONERADO)</v></cell><cell r="H890" t="str"><v>UN</v></cell><cell r="I890"><v>447.29</v></cell><cell r="J890"><v>447.29</v></cell></row><row r="891"><cell r="F891" t="str"><v>AP49.05.0062</v></cell><cell r="G891" t="str"><v>BANCA DE MARMORE BRANCO NACIONAL, COM 3CM DE ESPESSURA, MEDINDO (3X0,60)M, COM ABERTURA PARA 1 OU 2 CUBAS, SOBRE APOIOS DE ALVENARIA DE MEIA VEZ E VERGAS DE CONCRETO, SEM REVESTIMENTO. FORNECIMENTO E ASSENTAMENTO.(DESONERADO)</v></cell><cell r="H891" t="str"><v>UN</v></cell><cell r="I891"><v>468.75</v></cell><cell r="J891"><v>468.75</v></cell></row><row r="892"><cell r="F892" t="str"><v>AP49.05.0065</v></cell><cell r="G892" t="str"><v>BANCA DE MARMORE BRANCO NACIONAL, COM 3CM DE ESPESSURA, MEDINDO (3,50X0,60)M, COM ABERTURA PARA 1 OU 2 CUBAS, SOBRE APOIOS DE ALVENARIA DE MEIA VEZ E VERGAS DE CONCRETO, SEM REVESTIMENTO. FORNECIMENTO E ASSENTAMENTO.(DESONERADO)</v></cell><cell r="H892" t="str"><v>UN</v></cell><cell r="I892"><v>604.22</v></cell><cell r="J892"><v>604.22</v></cell></row><row r="893"><cell r="F893" t="str"><v>AP49.05.0068</v></cell><cell r="G893" t="str"><v>BANCA DE MARMORE BRANCO NACIONAL, COM 3CM DE ESPESSURA, MEDINDO (4X0,60)M, COM ABERTURA PARA 1 OU 2 CUBAS, SOBRE APOIOS DE ALVENARIA DE MEIA VEZ E VERGAS DE CONCRETO, SEM REVESTIMENTO. FORNECIMENTO E ASSENTAMENTO.(DESONERADO)</v></cell><cell r="H893" t="str"><v>UN</v></cell><cell r="I893"><v>682.68</v></cell><cell r="J893"><v>682.68</v></cell></row><row r="894"><cell r="F894" t="str"><v>AP49.05.0071</v></cell><cell r="G894" t="str"><v>BANCA DE MARMORE BRANCO NACIONAL, COM 3CM DE ESPESSURA, MEDINDO 0,60M DE LARGURA, COM ABERTURA PARA 1 OU 2 CUBAS, SOBRE APOIOS DE ALVENARIA DE MEIA VEZ E VERGAS DE CONCRETO, SEM REVESTIMENTO. FORNECIMENTO E ASSENTAMENTO.(DESONERADO)</v></cell><cell r="H894" t="str"><v>M2</v></cell><cell r="I894"><v>309.36</v></cell><cell r="J894"><v>309.36</v></cell></row><row r="895"><cell r="F895" t="str"><v>AP49.05.0074</v></cell><cell r="G895" t="str"><v>BANCA DE MARMORE BRANCO NACIONAL, COM 3CM DE ESPESSURA MEDINDO: (2X0,60)M, COM ABERTURA PARA 2 CONCHAS DE LOUCA, SOBRE APOIOS DE ALVENARIA DE MEIA VEZ E VERGAS DE CONCRETO, SEM REVESTIMENTO. FORNECIMENTO E ASSENTAMENTO.(DESONERADO)</v></cell><cell r="H895" t="str"><v>UN</v></cell><cell r="I895"><v>290.36</v></cell><cell r="J895"><v>290.36</v></cell></row><row r="896"><cell r="F896" t="str"><v>AP49.05.0150</v></cell><cell r="G896" t="str"><v>BANCA SECA DE MARMORE BRANCO NACIONAL, COM 3CM DE ESPESSURA E 0,60M DE LARGURA, SOBRE APOIOS DE ALVENARIA DE MEIA VEZ E VERGA DE CONCRETO, SEM REVESTIMENTO. FORNECIMENTO E ASSENTAMENTO.(DESONERADO)</v></cell><cell r="H896" t="str"><v>M</v></cell><cell r="I896"><v>242.92</v></cell><cell r="J896"><v>242.92</v></cell></row><row r="897"><cell r="F897" t="str"><v>AP49.05.0153</v></cell><cell r="G897" t="str"><v>BANCA DE MARMORE SINTETICO, MEDINDO: (120X50)CM, COM CUBA DO MESMO MATERIAL, EXCLUSIVE TORNEIRA, VALVULA E SIFAO. FORNECIMENTO E ASSENTAMENTO.(DESONERADO)</v></cell><cell r="H897" t="str"><v>UN</v></cell><cell r="I897"><v>120.41</v></cell><cell r="J897"><v>120.41</v></cell></row><row r="898"><cell r="F898" t="str"><v>AP49.05.0250</v></cell><cell r="G898" t="str"><v>BANCA DE MARMORE SINTETICO, MEDINDO: (140X55)CM, COM CUBA DO MESMO MATERIAL, EXCLUSIVE TORNEIRA, VALVULA E SIFAO. FORNECIMENTO E ASSENTAMENTO.(DESONERADO)</v></cell><cell r="H898" t="str"><v>UN</v></cell><cell r="I898"><v>262.88</v></cell><cell r="J898"><v>262.88</v></cell></row><row r="899"><cell r="F899" t="str"><v>AP49.05.0253</v></cell><cell r="G899" t="str"><v>BANCA DE MARMORE SINTETICO, MEDINDO: (150X55)CM, COM CUBA DO MESMO MATERIAL, EXCLUSIVE TORNEIRA, VALVULA E SIFAO. FORNECIMENTO E ASSENTAMENTO.(DESONERADO)</v></cell><cell r="H899" t="str"><v>UN</v></cell><cell r="I899"><v>159.12</v></cell><cell r="J899"><v>159.12</v></cell></row><row r="900"><cell r="F900" t="str"><v>AP49.05.0256</v></cell><cell r="G900" t="str"><v>BANCA DE MARMORE SINTETICO, MEDINDO: (160X55)CM, COM CUBA DO MESMO MATERIAL, EXCLUSIVE TORNEIRA, VALVULA E SIFAO. FORNECIMENTO E ASSENTAMENTO.(DESONERADO)</v></cell><cell r="H900" t="str"><v>UN</v></cell><cell r="I900"><v>321.63</v></cell><cell r="J900"><v>321.63</v></cell></row><row r="901"><cell r="F901" t="str"><v>AP49.05.0300</v></cell><cell r="G901" t="str"><v>BANCA DE MARMORE SINTETICO, MEDINDO: (100X50)CM, COM CUBA DO MESMO MATERIAL, EXCLUSIVE TORNEIRA, VALVULA E SIFAO. FORNECIMENTO E ASSENTAMENTO.(DESONERADO)</v></cell><cell r="H901" t="str"><v>UN</v></cell><cell r="I901"><v>88.67</v></cell><cell r="J901"><v>88.67</v></cell></row><row r="902"><cell r="F902" t="str"><v>AP49.05.0500</v></cell><cell r="G902" t="str"><v>BANCA SECA EM GRANITO CINZA ANDORINHA, COM 3CM DE ESPESSURA E 0,60M DE LARGURA, SOBRE APOIOS DE ALVENARIA DE MEIA VEZ E VERGA DE CONCRETO, SEM REVESTIMENTO. FORNECIMENTO E ASSENTAMENTO.(DESONERADO)</v></cell><cell r="H902" t="str"><v>M</v></cell><cell r="I902"><v>189.88</v></cell><cell r="J902"><v>189.88</v></cell></row><row r="903"><cell r="F903" t="str"><v>AP49.05.0503</v></cell><cell r="G903" t="str"><v>BANCA EM GRANITO CINZA ANDORINHA, COM 3CM DE ESPESSURA E 0,60M DE LARGURA, COM ABERTURA PARA 1 OU 2 CUBAS, SOBRE APOIOS DE ALVENARIA DE MEIA VEZ E VERGA DE CONCRETO, SEM REVESTIMENTO. FORNECIMENTO E ASSENTAMENTO.(DESONERADO)</v></cell><cell r="H903" t="str"><v>M</v></cell><cell r="I903"><v>263.96</v></cell><cell r="J903"><v>263.96</v></cell></row><row r="904"><cell r="F904" t="str"><v>AP49.05.0550</v></cell><cell r="G904" t="str"><v>BANCA DE GRANITO PRETO TIJUCA, COM 3CM DE ESPESSURA, SEM ABERTURA PARA CUBA, SOBRE APOIOS DE ALVENARIA DE MEIA VEZ E VERGA DE CONCRETO, SEM REVESTIMENTO. FORNECIMENTO E ASSENTAMENTO.(DESONERADO)</v></cell><cell r="H904" t="str"><v>M2</v></cell><cell r="I904"><v>368.87</v></cell><cell r="J904"><v>368.87</v></cell></row><row r="905"><cell r="F905" t="str"><v>AP49.05.0600</v></cell><cell r="G905" t="str"><v>PRATELEIRA EM MARMORE BRANCO NACIONAL, COM 3CM DE ESPESSURA, 40CM DE LARGURA, COM RASGO NA PAREDE. FORNECIMENTO E ASSENTAMENTO.(DESONERADO)</v></cell><cell r="H905" t="str"><v>M</v></cell><cell r="I905"><v>121.84</v></cell><cell r="J905"><v>121.84</v></cell></row><row r="906"><cell r="F906" t="str"><v>AP49.05.0650</v></cell><cell r="G906" t="str"><v>TANQUE PARA LAVAGEM EM MARMORITE, MEDINDO: (47X60)CM, DE CORALITA. FORNECIMENTO.(DESONERADO)</v></cell><cell r="H906" t="str"><v>UN</v></cell><cell r="I906"><v>188.9</v></cell><cell r="J906"><v>179.9</v></cell></row><row r="907"><cell r="F907" t="str"><v>AP50.05.0040</v></cell><cell r="G907" t="str"><v>BANCA DE MARMORE BRANCO NACIONAL, COM 3CM DE ESPESSURA, MEDINDO: (1,00X0,60)M, COM ABERTURA PARA UMA CUBA, SOBRE APOIOS DE ALVENARIA DE MEIA VEZ E VERGA DE CONCRETO, SEM REVESTIMENTO. FORNECIMENTO E ASSENTAMENTO.</v></cell><cell r="H907" t="str"><v>UN</v></cell><cell r="I907"><v>279.03</v></cell><cell r="J907"><v>279.03</v></cell></row><row r="908"><cell r="F908" t="str"><v>AP50.05.0050</v></cell><cell r="G908" t="str"><v>BANCA DE MARMORE BRANCO NACIONAL, COM 3CM DE ESPESSURA, MEDINDO (1,50X0,60)M, COM ABERTURA PARA 1 CUBA, SOBRE APOIOS DE ALVENARIA DE MEIA VEZ E VERGA DE CONCRETO, SEM REVESTIMENTO. FORNECIMENTO E ASSENTAMENTO.</v></cell><cell r="H908" t="str"><v>UN</v></cell><cell r="I908"><v>299.3</v></cell><cell r="J908"><v>299.3</v></cell></row><row r="909"><cell r="F909" t="str"><v>AP50.05.0053</v></cell><cell r="G909" t="str"><v>BANCA DE MARMORE BRANCO NACIONAL, COM 3CM DE ESPESSURA, MEDINDO: (2X0,60)M COM ABERTURA PARA 1 OU 2 CUBAS SOBRE APOIOS DE ALVENARIA DE MEIA VEZ E VERGAS DE CONCRETO, SEM REVESTIMENTO. FORNECIMENTO E ASSENTAMENTO.</v></cell><cell r="H909" t="str"><v>UN</v></cell><cell r="I909"><v>379.49</v></cell><cell r="J909"><v>379.49</v></cell></row><row r="910"><cell r="F910" t="str"><v>AP50.05.0056</v></cell><cell r="G910" t="str"><v>BANCA DE MARMORE BRANCO CINTILANTE, COM 3CM DE ESPESSURA, MEDINDO: (2,20X0,60)M COM ABERTURA PARA 1CUBA SOBRE APOIO DE ALVENARIA DE MEIA VEZ E VERGAS DE CONCRETO SEM REVESTIMENTO. FORNECIMENTO E ASSENTAMENTO.</v></cell><cell r="H910" t="str"><v>UN</v></cell><cell r="I910"><v>1872.7</v></cell><cell r="J910"><v>1872.7</v></cell></row><row r="911"><cell r="F911" t="str"><v>AP50.05.0059</v></cell><cell r="G911" t="str"><v>BANCA DE MARMORE BRANCO NACIONAL, COM 3CM DE ESPESSURA, MEDINDO: (2,50X0,60)M, COM ABERTURA PARA 1 OU 2 CUBAS SOBRE APOIOS DE ALVENARIA DE MEIA VEZ E VERGAS DE CONCRETO, SE</v></cell><cell r="H911" t="str"><v>UN</v></cell><cell r="I911"><v>459.68</v></cell><cell r="J911"><v>459.68</v></cell></row><row r="912"><cell r="F912" t="str"><v>AP50.05.0062</v></cell><cell r="G912" t="str"><v>BANCA DE MARMORE BRANCO NACIONAL, COM 3CM DE ESPESSURA, MEDINDO (3X0,60)M, COM ABERTURA PARA 1 OU 2 CUBAS, SOBRE APOIOS DE ALVENARIA DE MEIA VEZ E VERGAS DE CONCRETO, SEM REVESTIMENTO. FORNECIMENTO E ASSENTAMENTO.</v></cell><cell r="H912" t="str"><v>UN</v></cell><cell r="I912"><v>482.87</v></cell><cell r="J912"><v>482.87</v></cell></row><row r="913"><cell r="F913" t="str"><v>AP50.05.0065</v></cell><cell r="G913" t="str"><v>BANCA DE MARMORE BRANCO NACIONAL, COM 3CM DE ESPESSURA, MEDINDO (3,50X0,60)M, COM ABERTURA PARA 1 OU 2 CUBAS, SOBRE APOIOS DE ALVENARIA DE MEIA VEZ E VERGAS DE CONCRETO, SEM REVESTIMENTO. FORNECIMENTO E ASSENTAMENTO.</v></cell><cell r="H913" t="str"><v>UN</v></cell><cell r="I913"><v>620.05</v></cell><cell r="J913"><v>620.05</v></cell></row><row r="914"><cell r="F914" t="str"><v>AP50.05.0068</v></cell><cell r="G914" t="str"><v>BANCA DE MARMORE BRANCO NACIONAL, COM 3CM DE ESPESSURA, MEDINDO (4X0,60)M, COM ABERTURA PARA 1 OU 2 CUBAS, SOBRE APOIOS DE ALVENARIA DE MEIA VEZ E VERGAS DE CONCRETO, SEM REVESTIMENTO. FORNECIMENTO E ASSENTAMENTO.</v></cell><cell r="H914" t="str"><v>UN</v></cell><cell r="I914"><v>700.25</v></cell><cell r="J914"><v>700.25</v></cell></row><row r="915"><cell r="F915" t="str"><v>AP50.05.0071</v></cell><cell r="G915" t="str"><v>BANCA DE MARMORE BRANCO NACIONAL, COM 3CM DE ESPESSURA, MEDINDO 0,60M DE LARGURA, COM ABERTURA PARA 1 OU 2 CUBAS, SOBRE APOIOS DE ALVENARIA DE MEIA VEZ E VERGAS DE CONCRETO, SEM REVESTIMENTO. FORNECIMENTO E ASSENTAMENTO.</v></cell><cell r="H915" t="str"><v>M2</v></cell><cell r="I915"><v>318.3</v></cell><cell r="J915"><v>318.3</v></cell></row><row r="916"><cell r="F916" t="str"><v>AP50.05.0074</v></cell><cell r="G916" t="str"><v>BANCA DE MARMORE BRANCO NACIONAL, COM 3CM DE ESPESSURA MEDINDO: (2X0,60)M, COM ABERTURA PARA 2 CONCHAS DE LOUCA, SOBRE APOIOS DE ALVENARIA DE MEIA VEZ E VERGAS DE CONCRETO, SEM REVESTIMENTO. FORNECIMENTO E ASSENTAMENTO.</v></cell><cell r="H916" t="str"><v>UN</v></cell><cell r="I916"><v>299.3</v></cell><cell r="J916"><v>299.3</v></cell></row><row r="917"><cell r="F917" t="str"><v>AP50.05.0150</v></cell><cell r="G917" t="str"><v>BANCA SECA DE MARMORE BRANCO NACIONAL, COM 3CM DE ESPESSURA E 0,60M DE LARGURA, SOBRE APOIOS DE ALVENARIA DE MEIA VEZ E VERGA DE CONCRETO, SEM REVESTIMENTO. FORNECIMENTO E ASSENTAMENTO.</v></cell><cell r="H917" t="str"><v>M</v></cell><cell r="I917"><v>247.9</v></cell><cell r="J917"><v>247.9</v></cell></row><row r="918"><cell r="F918" t="str"><v>AP50.05.0153</v></cell><cell r="G918" t="str"><v>BANCA DE MARMORE SINTETICO, MEDINDO: (120X50)CM, COM CUBA DO MESMO MATERIAL, EXCLUSIVE TORNEIRA, VALVULA E SIFAO. FORNECIMENTO E ASSENTAMENTO.</v></cell><cell r="H918" t="str"><v>UN</v></cell><cell r="I918"><v>123.43</v></cell><cell r="J918"><v>123.43</v></cell></row><row r="919"><cell r="F919" t="str"><v>AP50.05.0250</v></cell><cell r="G919" t="str"><v>BANCA DE MARMORE SINTETICO, MEDINDO: (140X55)CM, COM CUBA DO MESMO MATERIAL, EXCLUSIVE TORNEIRA, VALVULA E SIFAO. FORNECIMENTO E ASSENTAMENTO.</v></cell><cell r="H919" t="str"><v>UN</v></cell><cell r="I919"><v>266.49</v></cell><cell r="J919"><v>266.49</v></cell></row><row r="920"><cell r="F920" t="str"><v>AP50.05.0253</v></cell><cell r="G920" t="str"><v>BANCA DE MARMORE SINTETICO, MEDINDO: (150X55)CM, COM CUBA DO MESMO MATERIAL, EXCLUSIVE TORNEIRA, VALVULA E SIFAO. FORNECIMENTO E ASSENTAMENTO.</v></cell><cell r="H920" t="str"><v>UN</v></cell><cell r="I920"><v>162.3</v></cell><cell r="J920"><v>162.3</v></cell></row><row r="921"><cell r="F921" t="str"><v>AP50.05.0256</v></cell><cell r="G921" t="str"><v>BANCA DE MARMORE SINTETICO, MEDINDO: (160X55)CM, COM CUBA DO MESMO MATERIAL, EXCLUSIVE TORNEIRA, VALVULA E SIFAO. FORNECIMENTO E ASSENTAMENTO.</v></cell><cell r="H921" t="str"><v>UN</v></cell><cell r="I921"><v>325.43</v></cell><cell r="J921"><v>325.43</v></cell></row><row r="922"><cell r="F922" t="str"><v>AP50.05.0300</v></cell><cell r="G922" t="str"><v>BANCA DE MARMORE SINTETICO, MEDINDO: (100X50)CM, COM CUBA DO MESMO MATERIAL, EXCLUSIVE TORNEIRA, VALVULA E SIFAO. FORNECIMENTO E ASSENTAMENTO.</v></cell><cell r="H922" t="str"><v>UN</v></cell><cell r="I922"><v>90.19</v></cell><cell r="J922"><v>90.19</v></cell></row><row r="923"><cell r="F923" t="str"><v>AP50.05.0500</v></cell><cell r="G923" t="str"><v>BANCA SECA EM GRANITO CINZA ANDORINHA, COM 3CM DE ESPESSURA E 0,60M DE LARGURA, SOBRE APOIOS DE ALVENARIA DE MEIA VEZ E VERGA DE CONCRETO, SEM REVESTIMENTO. FORNECIMENTO E ASSENTAMENTO.</v></cell><cell r="H923" t="str"><v>M</v></cell><cell r="I923"><v>194.86</v></cell><cell r="J923"><v>194.86</v></cell></row><row r="924"><cell r="F924" t="str"><v>AP50.05.0503</v></cell><cell r="G924" t="str"><v>BANCA EM GRANITO CINZA ANDORINHA, COM 3CM DE ESPESSURA E 0,60M DE LARGURA, COM ABERTURA PARA 1 OU 2 CUBAS, SOBRE APOIOS DE ALVENARIA DE MEIA VEZ E VERGA DE CONCRETO, SEM REVESTIMENTO. FORNECIMENTO E ASSENTAMENTO.</v></cell><cell r="H924" t="str"><v>M</v></cell><cell r="I924"><v>268.94</v></cell><cell r="J924"><v>268.94</v></cell></row><row r="925"><cell r="F925" t="str"><v>AP50.05.0550</v></cell><cell r="G925" t="str"><v>BANCA DE GRANITO PRETO TIJUCA, COM 3CM DE ESPESSURA, SEM ABERTURA PARA CUBA, SOBRE APOIOS DE ALVENARIA DE MEIA VEZ E VERGA DE CONCRETO, SEM REVESTIMENTO. FORNECIMENTO E ASSENTAMENTO.</v></cell><cell r="H925" t="str"><v>M2</v></cell><cell r="I925"><v>377.57</v></cell><cell r="J925"><v>377.57</v></cell></row><row r="926"><cell r="F926" t="str"><v>AP50.05.0600</v></cell><cell r="G926" t="str"><v>PRATELEIRA EM MARMORE BRANCO NACIONAL, COM 3CM DE ESPESSURA, 40CM DE LARGURA, COM RASGO NA PAREDE. FORNECIMENTO E ASSENTAMENTO.</v></cell><cell r="H926" t="str"><v>M</v></cell><cell r="I926"><v>125.6</v></cell><cell r="J926"><v>125.6</v></cell></row><row r="927"><cell r="F927" t="str"><v>AP50.05.0650</v></cell><cell r="G927" t="str"><v>TANQUE PARA LAVAGEM EM MARMORITE, MEDINDO: (47X60)CM, DE CORALITA. FORNECIMENTO.</v></cell><cell r="H927" t="str"><v>UN</v></cell><cell r="I927"><v>188.9</v></cell><cell r="J927"><v>179.9</v></cell></row><row r="928"><cell r="F928" t="str"><v>AP54.05.0050</v></cell><cell r="G928" t="str"><v>FILTRO INDUSTRIAL, COM VAZAO DE 1000L/H, LIDER OU SIMILAR. FORNECIMENTO.(DESONERADO)</v></cell><cell r="H928" t="str"><v>UN</v></cell><cell r="I928"><v>266</v></cell><cell r="J928"><v>266</v></cell></row><row r="929"><cell r="F929" t="str"><v>AP54.05.0100</v></cell><cell r="G929" t="str"><v>FILTRO RESIDENCIAL DE 1 VELA, DE METAL, ESMALTADO COM REGISTRO. FORNECIMENTO.(DESONERADO)</v></cell><cell r="H929" t="str"><v>UN</v></cell><cell r="I929"><v>107.7</v></cell><cell r="J929"><v>107.7</v></cell></row><row r="930"><cell r="F930" t="str"><v>AP54.05.0150</v></cell><cell r="G930" t="str"><v>FILTRO TERMOPLASTICO, COM AREIA (100KG), PARA BOMBA COM MOTOR MONOFASICO OU TRIFASICO, COM VAZAO DE 4100L/H, EXCLUSIVE ESTA, MODELO 19 TP-2, JACUZZI OU SIMILAR. FORNECIMENTO.(DESONERADO)</v></cell><cell r="H930" t="str"><v>UN</v></cell><cell r="I930"><v>2113</v></cell><cell r="J930"><v>2113</v></cell></row><row r="931"><cell r="F931" t="str"><v>AP55.05.0050</v></cell><cell r="G931" t="str"><v>FILTRO INDUSTRIAL, COM VAZAO DE 1000L/H, LIDER OU SIMILAR. FORNECIMENTO.</v></cell><cell r="H931" t="str"><v>UN</v></cell><cell r="I931"><v>266</v></cell><cell r="J931"><v>266</v></cell></row><row r="932"><cell r="F932" t="str"><v>AP55.05.0100</v></cell><cell r="G932" t="str"><v>FILTRO RESIDENCIAL DE 1 VELA, DE METAL, ESMALTADO COM REGISTRO. FORNECIMENTO.</v></cell><cell r="H932" t="str"><v>UN</v></cell><cell r="I932"><v>107.7</v></cell><cell r="J932"><v>107.7</v></cell></row><row r="933"><cell r="F933" t="str"><v>AP55.05.0150</v></cell><cell r="G933" t="str"><v>FILTRO TERMOPLASTICO, COM AREIA (100KG), PARA BOMBA COM MOTOR MONOFASICO OU TRIFASICO, COM VAZAO DE 4100L/H, EXCLUSIVE ESTA, MODELO 19 TP-2, JACUZZI OU SIMILAR. FORNECIMENTO.</v></cell><cell r="H933" t="str"><v>UN</v></cell><cell r="I933"><v>2113</v></cell><cell r="J933"><v>2113</v></cell></row><row r="934"><cell r="F934" t="str"><v>AP59.05.0050</v></cell><cell r="G934" t="str"><v>BANCO DE MADEIRA APARELHADA, ENVERNIZADO, BOLEADO NAS BORDAS, CONFECCIONADO COM ASSENTO DE (30X30)CM, REVESTIDO COM LAMINADO MELAMINICO, SENDO A ALTURA DO BANCO DE 52CM.(DESONERADO)</v></cell><cell r="H934" t="str"><v>UN</v></cell><cell r="I934"><v>151.9</v></cell><cell r="J934"><v>151.9</v></cell></row><row r="935"><cell r="F935" t="str"><v>AP60.05.0050</v></cell><cell r="G935" t="str"><v>BANCO DE MADEIRA APARELHADA, ENVERNIZADO, BOLEADO NAS BORDAS, CONFECCIONADO COM ASSENTO DE (30X30)CM, REVESTIDO COM LAMINADO MELAMINICO, SENDO A ALTURA DO BANCO DE 52CM.</v></cell><cell r="H935" t="str"><v>UN</v></cell><cell r="I935"><v>161.35</v></cell><cell r="J935"><v>161.35</v></cell></row><row r="936"><cell r="F936" t="str"><v>AP64.05.0100</v></cell><cell r="G936" t="str"><v>PERSIANAS HORIZONTAIS EM ALUMINIO, LAMINAS MICRO 25 (2,5CM), NAS DIMENSOES DE (1,25X1,85)M, LUXAFLEX OU SIMILAR. FORNECIMENTO E COLOCACAO.(DESONERADO)</v></cell><cell r="H936" t="str"><v>UN</v></cell><cell r="I936"><v>150</v></cell><cell r="J936"><v>154</v></cell></row><row r="937"><cell r="F937" t="str"><v>AP64.05.0203</v></cell><cell r="G937" t="str"><v>PERSIANA HORIZONTAL METALICA 16MM, NA COR BRANCA, SEM BANDO, COM TRILHOS E DEMAIS MATERIAS NECESSARIOS PARA FIXACAO. FORNECIMENTO E COLOCACAO.(DESONERADO)</v></cell><cell r="H937" t="str"><v>M2</v></cell><cell r="I937"><v>120</v></cell><cell r="J937"><v>120</v></cell></row><row r="938"><cell r="F938" t="str"><v>AP64.05.0240</v></cell><cell r="G938" t="str"><v>PERSIANA VERTICAL EM PVC, NA COR BRANCA, SEM BANDO, COM TRILHOS E DEMAIS MATERIAS NECESSARIOS PARA FIXACAO. FORNECIMENTO E COLOCACAO.(DESONERADO)</v></cell><cell r="H938" t="str"><v>M2</v></cell><cell r="I938"><v>85</v></cell><cell r="J938"><v>85</v></cell></row><row r="939"><cell r="F939" t="str"><v>AP64.05.0250</v></cell><cell r="G939" t="str"><v>PERSIANA VERTICAL EM TECIDO, COM TRILHOS E DEMAIS MATERIAIS NECESSARIOS PARA FIXACAO. FORNECIMENTO E COLOCACAO.(DESONERADO)</v></cell><cell r="H939" t="str"><v>M2</v></cell><cell r="I939"><v>107.97</v></cell><cell r="J939"><v>107.97</v></cell></row><row r="940"><cell r="F940" t="str"><v>AP65.05.0100</v></cell><cell r="G940" t="str"><v>PERSIANAS HORIZONTAIS EM ALUMINIO, LAMINAS MICRO 25 (2,5CM), NAS DIMENSOES DE (1,25X1,85)M, LUXAFLEX OU SIMILAR. FORNECIMENTO E COLOCACAO.</v></cell><cell r="H940" t="str"><v>UN</v></cell><cell r="I940"><v>150</v></cell><cell r="J940"><v>154</v></cell></row><row r="941"><cell r="F941" t="str"><v>AP65.05.0203</v></cell><cell r="G941" t="str"><v>PERSIANA HORIZONTAL METALICA 16MM, NA COR BRANCA, SEM BANDO, COM TRILHOS E DEMAIS MATERIAS NECESSARIOS PARA FIXACAO. FORNECIMENTO E COLOCACAO.</v></cell><cell r="H941" t="str"><v>M2</v></cell><cell r="I941"><v>120</v></cell><cell r="J941"><v>120</v></cell></row><row r="942"><cell r="F942" t="str"><v>AP65.05.0240</v></cell><cell r="G942" t="str"><v>PERSIANA VERTICAL EM PVC, NA COR BRANCA, SEM BANDO, COM TRILHOS E DEMAIS MATERIAS NECESSARIOS PARA FIXACAO. FORNECIMENTO E COLOCACAO.</v></cell><cell r="H942" t="str"><v>M2</v></cell><cell r="I942"><v>85</v></cell><cell r="J942"><v>85</v></cell></row><row r="943"><cell r="F943" t="str"><v>AP65.05.0250</v></cell><cell r="G943" t="str"><v>PERSIANA VERTICAL EM TECIDO, COM TRILHOS E DEMAIS MATERIAIS NECESSARIOS PARA FIXACAO. FORNECIMENTO E COLOCACAO.</v></cell><cell r="H943" t="str"><v>M2</v></cell><cell r="I943"><v>107.97</v></cell><cell r="J943"><v>107.97</v></cell></row><row r="944"><cell r="F944" t="str"><v>AP98.99.0050</v></cell><cell r="G944" t="str"><v>BRACADEIRA PARA DUTOS DE AR CONDICIONADO EM CANTONEIRA DE 3/4"X1/8". FORNECIMENTO E COLOCACAO.(DESONERADO)</v></cell><cell r="H944" t="str"><v>M</v></cell><cell r="I944"><v>20.34</v></cell><cell r="J944"><v>20.34</v></cell></row><row r="945"><cell r="F945" t="str"><v>AP98.99.0100</v></cell><cell r="G945" t="str"><v>LAVA OLHOS DE EMERGENCIA COM ACIONAMENTO MANUAL POR ALAVANCA, TUBULACAO E CONEXOES EM FERRO GALVANIZADO, PIA EM AISI 304, CONEXOES DE ENTRADA E SAIDA DE 1" BSP, PINTURA ANTICORROSIVA, NA COR VERDE SEGURANCA, PIA COM DIAMETRO DE 300MM. FORNECIMENTO E COLOCACAO.(DESONERADO)</v></cell><cell r="H945" t="str"><v>UN</v></cell><cell r="I945"><v>541.5</v></cell><cell r="J945"><v>620</v></cell></row><row r="946"><cell r="F946" t="str"><v>AP98.99.0112</v></cell><cell r="G946" t="str"><v>MOINHO A VENTO, COM RODA DE DIAMETRO DE 3,40MX18PAS, CONFECCIONADO EM CHAPAS GALVANIZADAS NO 20, COM DOBRAS LATERAIS E PINTURA AUTOMOTIVA, SISTEMA DE FREIO AUTOMATICO, RETORNO AUTOMATICO DE DESTRAVAMENTO, MONTADO EM TORRE DE 9,00M DE ALTURA, ESTRUTURADA COM 4 PES DE CANTONEIRA GALVANIZADA A FOGO DE 2"X1/4", BASE INTERMEDIARIA NA ALTURA DE 3,00M, COM CANTONEIRA GALVANIZADA DE 3"X1/4", PARA ASSENTAMENTO DE CAIXA D'AGUA, PISTAO DE 4", SAIDA DE 1 1/4", TUBOS GALVANIZADOS DE 1 1/4", VAROES TREFILADOS DE 1/2", EM ACO 1045 COM ROSCA E TAMPA DE 6", PARA FECHAMENTO DE POCO, INCLUSIVE FUNDACOES. FORNECIMENTO, MONTAGEM E INSTALACAO.(DESONERADO)</v></cell><cell r="H946" t="str"><v>UN</v></cell><cell r="I946"><v>13614.17</v></cell><cell r="J946"><v>13614.5</v></cell></row><row r="947"><cell r="F947" t="str"><v>AP98.99.0115</v></cell><cell r="G947" t="str"><v>MOINHO A VENTO COM RODA DE DIAMETRO DE 3,40MX18PAS, CONFECCIONADO EM CHAPAS GALVANIZADAS NO 20 COM DOBRAS LATERAIS E PINTURA AUTOMOTIVA, SISTEMA DE FREIO AUTOMATICO, RETORNO AUTOMATICO DE DESTRAVAMENTO, MONTADO EM TORRE DE 12,00M DE ALTURA ESTRUTURADA COM 4 PES DE CANTONEIRA GALVANIZADA A FOGO DE 2"X1/4", BASE INTERMEDIARIA NA ALTURA DE 3,00M COM CANTONEIRA GALVANIZADA DE 3"X1/4", PARA ASSENTAMENTO DE CAIXA D'AGUA, PISTAO DE 4", SAIDA DE 1 1/4", TUBOS GALVANIZADOS DE 1 1/4", VAROES TREFILADOS DE 1/2" EM ACO 1045 COM ROSCA E TAMPA DE 6" PARA FECHAMENTO DE POCO, INCLUSIVE FUNDACOES. FORNECIMENTO, MONTAGEM E INSTALACAO.(DESONERADO)</v></cell><cell r="H947" t="str"><v>UN</v></cell><cell r="I947"><v>14773.19</v></cell><cell r="J947"><v>14773.52</v></cell></row><row r="948"><cell r="F948" t="str"><v>AP99.99.0050</v></cell><cell r="G948" t="str"><v>BRACADEIRA PARA DUTOS DE AR CONDICIONADO EM CANTONEIRA DE 3/4"X1/8". FORNECIMENTO E COLOCACAO.</v></cell><cell r="H948" t="str"><v>M</v></cell><cell r="I948"><v>22.15</v></cell><cell r="J948"><v>22.15</v></cell></row><row r="949"><cell r="F949" t="str"><v>AP99.99.0100</v></cell><cell r="G949" t="str"><v>LAVA OLHOS DE EMERGENCIA COM ACIONAMENTO MANUAL POR ALAVANCA, TUBULACAO E CONEXOES EM FERRO GALVANIZADO, PIA EM AISI 304, CONEXOES DE ENTRADA E SAIDA DE 1" BSP, PINTURA ANTICORROSIVA, NA COR VERDE SEGURANCA, PIA COM DIAMETRO DE 300MM. FORNECIMENTO E COLOCACAO.</v></cell><cell r="H949" t="str"><v>UN</v></cell><cell r="I949"><v>541.5</v></cell><cell r="J949"><v>620</v></cell></row><row r="950"><cell r="F950" t="str"><v>AP99.99.0112</v></cell><cell r="G950" t="str"><v>MOINHO A VENTO, COM RODA DE DIAMETRO DE 3,40MX18PAS, CONFECCIONADO EM CHAPAS GALVANIZADAS NO 20, COM DOBRAS LATERAIS E PINTURA AUTOMOTIVA, SISTEMA DE FREIO AUTOMATICO, RETORNO AUTOMATICO DE DESTRAVAMENTO, MONTADO EM TORRE DE 9,00M DE ALTURA, ESTRUTURADA COM 4 PES DE CANTONEIRA GALVANIZADA A FOGO DE 2"X1/4", BASE INTERMEDIARIA NA ALTURA DE 3,00M, COM CANTONEIRA GALVANIZADA DE 3"X1/4", PARA ASSENTAMENTO DE CAIXA D'AGUA, PISTAO DE 4", SAIDA DE 1 1/4", TUBOS GALVANIZADOS DE 1 1/4", VAROES TREFILADOS DE 1/2", EM ACO 1045 COM ROSCA E TAMPA DE 6", PARA FECHAMENTO DE POCO, INCLUSIVE FUNDACOES. FORNECIMENTO, MONTAGEM E INSTALACAO.</v></cell><cell r="H950" t="str"><v>UN</v></cell><cell r="I950"><v>13695.92</v></cell><cell r="J950"><v>13696.26</v></cell></row><row r="951"><cell r="F951" t="str"><v>AP99.99.0115</v></cell><cell r="G951" t="str"><v>MOINHO A VENTO COM RODA DE DIAMETRO DE 3,40MX18PAS, CONFECCIONADO EM CHAPAS GALVANIZADAS NO 20 COM DOBRAS LATERAIS E PINTURA AUTOMOTIVA, SISTEMA DE FREIO AUTOMATICO, RETORNO AUTOMATICO DE DESTRAVAMENTO, MONTADO EM TORRE DE 12,00M DE ALTURA ESTRUTURADA COM 4 PES DE CANTONEIRA GALVANIZADA A FOGO DE 2"X1/4", BASE INTERMEDIARIA NA ALTURA DE 3,00M COM CANTONEIRA GALVANIZADA DE 3"X1/4", PARA ASSENTAMENTO DE CAIXA D'AGUA, PISTAO DE 4", SAIDA DE 1 1/4", TUBOS GALVANIZADOS DE 1 1/4", VAROES TREFILADOS DE 1/2" EM ACO 1045 COM ROSCA E TAMPA DE 6" PARA FECHAMENTO DE POCO, INCLUSIVE FUNDACOES. FORNECIMENTO, MONTAGEM E INSTALACAO.</v></cell><cell r="H951" t="str"><v>UN</v></cell><cell r="I951"><v>14854.94</v></cell><cell r="J951"><v>14855.28</v></cell></row><row r="952"><cell r="F952" t="str"><v>BP04.05.0025</v></cell><cell r="G952" t="str"><v>BASE DE BRITA GRADUADA, INCLUSIVE FORNECIMENTO DE MATERIAIS, EXCLUSIVE TRANSPORTE DO CANTEIRO PARA A PISTA, MEDIDA APOS COMPACTACAO.(DESONERADO)</v></cell><cell r="H952" t="str"><v>M3</v></cell><cell r="I952"><v>112.45</v></cell><cell r="J952"><v>112.63</v></cell></row><row r="953"><cell r="F953" t="str"><v>BP04.05.0050</v></cell><cell r="G953" t="str"><v>BASE DE BRITA CORRIDA, INCLUSIVE FORNECIMENTO DOS MATERIAIS, MEDIDA APOS A COMPACTACAO.(DESONERADO)</v></cell><cell r="H953" t="str"><v>M3</v></cell><cell r="I953"><v>56.44</v></cell><cell r="J953"><v>56.44</v></cell></row><row r="954"><cell r="F954" t="str"><v>BP04.05.0053</v></cell><cell r="G954" t="str"><v>BASE OU SUB BASE ESTABILIZADA SEM MISTURA DE MATERIAIS, CONFORME CADERNO DE ENCARGOS - PCRJ, EXCLUSIVE ESCAVACAO E TRANSPORTE DOS MATERIAIS, INCLUSIVE O TRANSPORTE DA AGUA.(DESONERADO)</v></cell><cell r="H954" t="str"><v>M3</v></cell><cell r="I954"><v>6.89</v></cell><cell r="J954"><v>6.89</v></cell></row><row r="955"><cell r="F955" t="str"><v>BP04.05.0056</v></cell><cell r="G955" t="str"><v>BASE OU SUB BASE ESTABILIZADA GRANULOMETRICAMENTE, COM MISTURA DE 2 OU MAIS MATERIAIS, CONFORME CADERNO DE ENCARGOS - PCRJ, EXCLUSIVE ESCAVACAO E TRANSPORTE DOS MATERIAIS, INCLUSIVE O TRANSPORTE DE AGUA.(DESONERADO)</v></cell><cell r="H955" t="str"><v>M3</v></cell><cell r="I955"><v>8.07</v></cell><cell r="J955"><v>8.07</v></cell></row><row r="956"><cell r="F956" t="str"><v>BP04.05.0059</v></cell><cell r="G956" t="str"><v>BASE DE SOLO-CIMENTO, EXECUTADO "IN LOCO", O CUSTO INDENIZA AS OPERACOES DE EXECUCAO NA PISTA, INCLUSIVE TRANSPORTE DA AGUA E SE APLICA AO VOLUME DE SOLO-CIMENTO EXECUTADO, MEDIDO APOS A COMPACTACAO, EXCLUSIVE A ESCAVACAO, CIMENTO E TRANSPORTE DOS MATERIAIS.(DESONERADO)</v></cell><cell r="H956" t="str"><v>M3</v></cell><cell r="I956"><v>17.47</v></cell><cell r="J956"><v>17.48</v></cell></row><row r="957"><cell r="F957" t="str"><v>BP04.05.0100</v></cell><cell r="G957" t="str"><v>CAMADA DE BLOQUEIO (COLCHAO) DE AREIA, ESPALHADO E COMPRIMIDO MECANICAMENTE, MEDIDO APOS COMPRESSAO.(DESONERADO)</v></cell><cell r="H957" t="str"><v>M3</v></cell><cell r="I957"><v>58.93</v></cell><cell r="J957"><v>58.93</v></cell></row><row r="958"><cell r="F958" t="str"><v>BP04.05.0103</v></cell><cell r="G958" t="str"><v>CAMADA DE BLOQUEIO (COLCHAO) DE PO-DE-PEDRA, ESPALHADO E COMPRIMIDO MECANICAMENTE, MEDIDA APOS COMPRESSAO.(DESONERADO)</v></cell><cell r="H958" t="str"><v>M3</v></cell><cell r="I958"><v>73.15</v></cell><cell r="J958"><v>73.15</v></cell></row><row r="959"><cell r="F959" t="str"><v>BP04.05.0150</v></cell><cell r="G959" t="str"><v>CAMADA DE PO-DE-PEDRA ESPALHADA MANUALMENTE, MEDIDA APOS A COMPACTACAO.(DESONERADO)</v></cell><cell r="H959" t="str"><v>M3</v></cell><cell r="I959"><v>85.26</v></cell><cell r="J959"><v>85.26</v></cell></row><row r="960"><cell r="F960" t="str"><v>BP04.05.0200</v></cell><cell r="G960" t="str"><v>CAPA SELANTE COMPREENDENDO APLICACAO DE ASFALTO NA PROPORCAO DE 1,1 A 1,4L/M2, DISTRIBUICAO DE AGREGADO (5 A 15KG/M2) E COMPACTACAO COM ROLO LEVE.(DESONERADO)</v></cell><cell r="H960" t="str"><v>M2</v></cell><cell r="I960"><v>3.61</v></cell><cell r="J960"><v>3.61</v></cell></row><row r="961"><cell r="F961" t="str"><v>BP04.05.0250</v></cell><cell r="G961" t="str"><v>CONSTRUCAO DE ATERRO, CONFORME CADERNO DE ENCARGOS - PCRJ; EXCLUSIVE ESCAVACAO E CARGA, TRANSPORTE E FORNECIMENTO DOS MATERIAIS.(DESONERADO)</v></cell><cell r="H961" t="str"><v>M3</v></cell><cell r="I961"><v>2.34</v></cell><cell r="J961"><v>2.34</v></cell></row><row r="962"><cell r="F962" t="str"><v>BP04.05.0300</v></cell><cell r="G962" t="str"><v>CONSTRUCAO DE REFORCO DE SUB LEITO, CONFORME CADERNO DE ENCARGOS - PCRJ; EXCLUSIVE ESCAVACAO E CARGA, TRANSPORTE E FORNECIMENTO DOS MATERIAIS.(DESONERADO)</v></cell><cell r="H962" t="str"><v>M3</v></cell><cell r="I962"><v>3.15</v></cell><cell r="J962"><v>3.15</v></cell></row><row r="963"><cell r="F963" t="str"><v>BP04.05.0350</v></cell><cell r="G963" t="str"><v>EXECUCAO DE PAVIMENTACAO DE SAIBRO ARENOSO, EM CAMADAS DE 10CM, MEDIDA APOS A COMPACTACAO, INCLUSIVE FORNECIMENTO DO MATERIAL, ESPALHAMENTO, REGA E COMPACTACAO.(DESONERADO)</v></cell><cell r="H963" t="str"><v>M2</v></cell><cell r="I963"><v>11.45</v></cell><cell r="J963"><v>11.45</v></cell></row><row r="964"><cell r="F964" t="str"><v>BP04.05.0353</v></cell><cell r="G964" t="str"><v>EXECUCAO DE PAVIMENTACAO EM SAIBRO MELHORADO COM CIMENTO, EM CAMADAS DE 8CM DE ESPESSURA, MEDIDA APOS A COMPRESSAO, SENDO A PROPORCAO DE CIMENTO DE 5% EM VOLUME (72KG/M3), INCLUSIVE FORNECIMENTO DOS MATERIAIS.(DESONERADO)</v></cell><cell r="H964" t="str"><v>M2</v></cell><cell r="I964"><v>13.62</v></cell><cell r="J964"><v>13.62</v></cell></row><row r="965"><cell r="F965" t="str"><v>BP04.05.0400</v></cell><cell r="G965" t="str"><v>IMPRIMACAO DE BASE DE PAVIMENTACAO, CONFORME CADERNO DE ENCARGOS - PCRJ.(DESONERADO)</v></cell><cell r="H965" t="str"><v>M2</v></cell><cell r="I965"><v>3.92</v></cell><cell r="J965"><v>3.92</v></cell></row><row r="966"><cell r="F966" t="str"><v>BP04.05.0450</v></cell><cell r="G966" t="str"><v>REGULARIZACAO DE SUBLEITO, CONFORME CADERNO DE ENCARGOS - PCRJ. O PRECO INDENIZA AS OPERACOES DE EXECUCAO E TRANSPORTE DE AGUA E SE APLICA A AREA EFETIVAMENTE REGULARIZADA, EXCLUSIVE TRANSPORTE E ESCAVACAO DE CORRETIVOS.(DESONERADO)</v></cell><cell r="H966" t="str"><v>M2</v></cell><cell r="I966"><v>0.9</v></cell><cell r="J966"><v>0.9</v></cell></row><row r="967"><cell r="F967" t="str"><v>BP04.10.0100</v></cell><cell r="G967" t="str"><v>BASE DE AGREGADOS RECICLADOS, DE RESIDUOS DA CONSTRUCAO CIVIL, INCLUSIVE FORNECIMENTO DOS MATERIAIS, MEDIDO APOS COMPACTACAO.(DESONERADO)</v></cell><cell r="H967" t="str"><v>M3</v></cell><cell r="I967"><v>47.1</v></cell><cell r="J967"><v>47.1</v></cell></row><row r="968"><cell r="F968" t="str"><v>BP04.10.0500</v></cell><cell r="G968" t="str"><v>SUB-BASE E REFORCO DE AGREGADOS RECICLADOS, DE RESIDUOS DA CONSTRUCAO CIVIL, INCLUSIVE FORNECIMENTO DOS MATERIAIS, MEDIDO APOS COMPACTACAO.(DESONERADO)</v></cell><cell r="H968" t="str"><v>M3</v></cell><cell r="I968"><v>52.27</v></cell><cell r="J968"><v>52.27</v></cell></row><row r="969"><cell r="F969" t="str"><v>BP05.05.0025</v></cell><cell r="G969" t="str"><v>BASE DE BRITA GRADUADA, INCLUSIVE FORNECIMENTO DE MATERIAIS, EXCLUSIVE TRANSPORTE DO CANTEIRO PARA A PISTA, MEDIDA APOS COMPACTACAO.</v></cell><cell r="H969" t="str"><v>M3</v></cell><cell r="I969"><v>113.41</v></cell><cell r="J969"><v>113.59</v></cell></row><row r="970"><cell r="F970" t="str"><v>BP05.05.0050</v></cell><cell r="G970" t="str"><v>BASE DE BRITA CORRIDA, INCLUSIVE FORNECIMENTO DOS MATERIAIS, MEDIDA APOS A COMPACTACAO.</v></cell><cell r="H970" t="str"><v>M3</v></cell><cell r="I970"><v>56.66</v></cell><cell r="J970"><v>56.66</v></cell></row><row r="971"><cell r="F971" t="str"><v>BP05.05.0053</v></cell><cell r="G971" t="str"><v>BASE OU SUB BASE ESTABILIZADA SEM MISTURA DE MATERIAIS, CONFORME CADERNO DE ENCARGOS - PCRJ, EXCLUSIVE ESCAVACAO E TRANSPORTE DOS MATERIAIS, INCLUSIVE O TRANSPORTE DA AGUA.</v></cell><cell r="H971" t="str"><v>M3</v></cell><cell r="I971"><v>7.1</v></cell><cell r="J971"><v>7.1</v></cell></row><row r="972"><cell r="F972" t="str"><v>BP05.05.0056</v></cell><cell r="G972" t="str"><v>BASE OU SUB BASE ESTABILIZADA GRANULOMETRICAMENTE, COM MISTURA DE 2 OU MAIS MATERIAIS, CONFORME CADERNO DE ENCARGOS - PCRJ, EXCLUSIVE ESCAVACAO E TRANSPORTE DOS MATERIAIS, INCLUSIVE O TRANSPORTE DE AGUA.</v></cell><cell r="H972" t="str"><v>M3</v></cell><cell r="I972"><v>8.3</v></cell><cell r="J972"><v>8.3</v></cell></row><row r="973"><cell r="F973" t="str"><v>BP05.05.0059</v></cell><cell r="G973" t="str"><v>BASE DE SOLO-CIMENTO, EXECUTADO "IN LOCO", O CUSTO INDENIZA AS OPERACOES DE EXECUCAO NA PISTA, INCLUSIVE TRANSPORTE DA AGUA E SE APLICA AO VOLUME DE SOLO-CIMENTO EXECUTADO, MEDIDO APOS A COMPACTACAO, EXCLUSIVE A ESCAVACAO, CIMENTO E TRANSPORTE DOS MATERIAIS.</v></cell><cell r="H973" t="str"><v>M3</v></cell><cell r="I973"><v>17.86</v></cell><cell r="J973"><v>17.87</v></cell></row><row r="974"><cell r="F974" t="str"><v>BP05.05.0100</v></cell><cell r="G974" t="str"><v>CAMADA DE BLOQUEIO (COLCHAO) DE AREIA, ESPALHADO E COMPRIMIDO MECANICAMENTE, MEDIDO APOS COMPRESSAO.</v></cell><cell r="H974" t="str"><v>M3</v></cell><cell r="I974"><v>59.07</v></cell><cell r="J974"><v>59.07</v></cell></row><row r="975"><cell r="F975" t="str"><v>BP05.05.0103</v></cell><cell r="G975" t="str"><v>CAMADA DE BLOQUEIO (COLCHAO) DE PO-DE-PEDRA, ESPALHADO E COMPRIMIDO MECANICAMENTE, MEDIDA APOS COMPRESSAO.</v></cell><cell r="H975" t="str"><v>M3</v></cell><cell r="I975"><v>73.35</v></cell><cell r="J975"><v>73.35</v></cell></row><row r="976"><cell r="F976" t="str"><v>BP05.05.0150</v></cell><cell r="G976" t="str"><v>CAMADA DE PO-DE-PEDRA ESPALHADA MANUALMENTE, MEDIDA APOS A COMPACTACAO.</v></cell><cell r="H976" t="str"><v>M3</v></cell><cell r="I976"><v>88.43</v></cell><cell r="J976"><v>88.43</v></cell></row><row r="977"><cell r="F977" t="str"><v>BP05.05.0200</v></cell><cell r="G977" t="str"><v>CAPA SELANTE COMPREENDENDO APLICACAO DE ASFALTO NA PROPORCAO DE 1,1 A 1,4L/M2, DISTRIBUICAO DE AGREGADO (5 A 15KG/M2) E COMPACTACAO COM ROLO LEVE.</v></cell><cell r="H977" t="str"><v>M2</v></cell><cell r="I977"><v>3.63</v></cell><cell r="J977"><v>3.63</v></cell></row><row r="978"><cell r="F978" t="str"><v>BP05.05.0250</v></cell><cell r="G978" t="str"><v>CONSTRUCAO DE ATERRO, CONFORME CADERNO DE ENCARGOS - PCRJ; EXCLUSIVE ESCAVACAO E CARGA, TRANSPORTE E FORNECIMENTO DOS MATERIAIS.</v></cell><cell r="H978" t="str"><v>M3</v></cell><cell r="I978"><v>2.37</v></cell><cell r="J978"><v>2.37</v></cell></row><row r="979"><cell r="F979" t="str"><v>BP05.05.0300</v></cell><cell r="G979" t="str"><v>CONSTRUCAO DE REFORCO DE SUB LEITO, CONFORME CADERNO DE ENCARGOS - PCRJ; EXCLUSIVE ESCAVACAO E CARGA, TRANSPORTE E FORNECIMENTO DOS MATERIAIS.</v></cell><cell r="H979" t="str"><v>M3</v></cell><cell r="I979"><v>3.21</v></cell><cell r="J979"><v>3.21</v></cell></row><row r="980"><cell r="F980" t="str"><v>BP05.05.0350</v></cell><cell r="G980" t="str"><v>EXECUCAO DE PAVIMENTACAO DE SAIBRO ARENOSO, EM CAMADAS DE 10CM, MEDIDA APOS A COMPACTACAO, INCLUSIVE FORNECIMENTO DO MATERIAL, ESPALHAMENTO, REGA E COMPACTACAO.</v></cell><cell r="H980" t="str"><v>M2</v></cell><cell r="I980"><v>11.96</v></cell><cell r="J980"><v>11.96</v></cell></row><row r="981"><cell r="F981" t="str"><v>BP05.05.0353</v></cell><cell r="G981" t="str"><v>EXECUCAO DE PAVIMENTACAO EM SAIBRO MELHORADO COM CIMENTO, EM CAMADAS DE 8CM DE ESPESSURA, MEDIDA APOS A COMPRESSAO, SENDO A PROPORCAO DE CIMENTO DE 5% EM VOLUME (72KG/M3), INCLUSIVE FORNECIMENTO DOS MATERIAIS.</v></cell><cell r="H981" t="str"><v>M2</v></cell><cell r="I981"><v>14.27</v></cell><cell r="J981"><v>14.27</v></cell></row><row r="982"><cell r="F982" t="str"><v>BP05.05.0400</v></cell><cell r="G982" t="str"><v>IMPRIMACAO DE BASE DE PAVIMENTACAO, CONFORME CADERNO DE ENCARGOS - PCRJ.</v></cell><cell r="H982" t="str"><v>M2</v></cell><cell r="I982"><v>3.95</v></cell><cell r="J982"><v>3.95</v></cell></row><row r="983"><cell r="F983" t="str"><v>BP05.05.0450</v></cell><cell r="G983" t="str"><v>REGULARIZACAO DE SUBLEITO, CONFORME CADERNO DE ENCARGOS - PCRJ. O PRECO INDENIZA AS OPERACOES DE EXECUCAO E TRANSPORTE DE AGUA E SE APLICA A AREA EFETIVAMENTE REGULARIZADA, EXCLUSIVE TRANSPORTE E ESCAVACAO DE CORRETIVOS.</v></cell><cell r="H983" t="str"><v>M2</v></cell><cell r="I983"><v>0.92</v></cell><cell r="J983"><v>0.92</v></cell></row><row r="984"><cell r="F984" t="str"><v>BP05.10.0100</v></cell><cell r="G984" t="str"><v>BASE DE AGREGADOS RECICLADOS, DE RESIDUOS DA CONSTRUCAO CIVIL, INCLUSIVE FORNECIMENTO DOS MATERIAIS, MEDIDO APOS COMPACTACAO.</v></cell><cell r="H984" t="str"><v>M3</v></cell><cell r="I984"><v>47.36</v></cell><cell r="J984"><v>47.36</v></cell></row><row r="985"><cell r="F985" t="str"><v>BP05.10.0500</v></cell><cell r="G985" t="str"><v>SUB-BASE E REFORCO DE AGREGADOS RECICLADOS, DE RESIDUOS DA CONSTRUCAO CIVIL, INCLUSIVE FORNECIMENTO DOS MATERIAIS, MEDIDO APOS COMPACTACAO.</v></cell><cell r="H985" t="str"><v>M3</v></cell><cell r="I985"><v>52.63</v></cell><cell r="J985"><v>52.63</v></cell></row><row r="986"><cell r="F986" t="str"><v>BP09.05.0050</v></cell><cell r="G986" t="str"><v>CONCRETO BETUMINOSO USINADO A QUENTE, PARA CAMADA INTERMEDIARIA (BINDER), DE ACORDO COM AS ESPECIFICACOES DA PCRJ; EXCLUSIVE TRANSPORTE DA USINA PARA A PISTA E ESPALHAMENTO DA MISTURA.(DESONERADO)</v></cell><cell r="H986" t="str"><v>T</v></cell><cell r="I986"><v>175.24</v></cell><cell r="J986"><v>175.39</v></cell></row><row r="987"><cell r="F987" t="str"><v>BP09.05.0100</v></cell><cell r="G987" t="str"><v>CONCRETO BETUMINOSO USINADO A QUENTE, PARA CAMADA DE ROLAMENTO, DE ACORDO COM AS ESPECIFICACOES DA PCRJ; EXCLUSIVE TRANSPORTE DA USINA PARA A PISTA E ESPALHAMENTO DA MISTURA.(DESONERADO)</v></cell><cell r="H987" t="str"><v>T</v></cell><cell r="I987"><v>231.81</v></cell><cell r="J987"><v>232.16</v></cell></row><row r="988"><cell r="F988" t="str"><v>BP09.05.0150</v></cell><cell r="G988" t="str"><v>CONCRETO ASFALTICO PRE-MISTURADO A FRIO, CONFORME CADERNO DE ENCARGOS - PCRJ. O PRECO INDENIZA AS OPERACOES DE EXECUCAO, O FORNECIMENTO E O TRANSPORTE DOS MATERIAIS EMPREGADOS, E APLICA-SE AO VOLUME EXECUTADO, MEDIDO APOS A COMPRESSAO.(DESONERADO)</v></cell><cell r="H988" t="str"><v>M3</v></cell><cell r="I988"><v>447.48</v></cell><cell r="J988"><v>447.74</v></cell></row><row r="989"><cell r="F989" t="str"><v>BP09.05.0170</v></cell><cell r="G989" t="str"><v>CONCRETO ASFALTICO USINADO A QUENTE, COM ASFALTO BORRACHA, UTILIZANDO NO MINIMO 15% DE BORRACHA GRANULADA DE PNEUS, SATISFAZENDO AS PROPRIEDADES DA NORMA DO DER/PR-ES-P-28/5, ATENDENDO AS NORMAS DE SEGURANCA E DO MEIO AMBIENTE, PARA CAMADA DE ROLAMENTO, DE ACORDO COM AS ESPECIFICACOES DA PCRJ, EXCLUSIVE O TRANSPORTE DA USINA PARA PISTA E ESPALHAMENTO DA MISTURA.(DESONERADO)</v></cell><cell r="H989" t="str"><v>T</v></cell><cell r="I989"><v>237.78</v></cell><cell r="J989"><v>238.13</v></cell></row><row r="990"><cell r="F990" t="str"><v>BP09.05.0200</v></cell><cell r="G990" t="str"><v>ESPALHAMENTO MANUAL E COMPACTACAO MECANICA DE CONCRETO ASFALTICO USINADO A QUENTE, OU DE PRE-MISTURADO, EXCLUSIVE FORNECIMENTO DE TODOS OS MATERIAIS.(DESONERADO)</v></cell><cell r="H990" t="str"><v>T</v></cell><cell r="I990"><v>4.63</v></cell><cell r="J990"><v>4.63</v></cell></row><row r="991"><cell r="F991" t="str"><v>BP09.05.0250</v></cell><cell r="G991" t="str"><v>ESPALHAMENTO COM MOTONIVELAORA E COMPACTACAO MECANICA DE QUALQUER TIPO DE REVESTIMENTO ASFALTICO, EXECUTADO DE ACORDO COM AS ESPECIFICACOES DA PCRJ.(DESONERADO)</v></cell><cell r="H991" t="str"><v>T</v></cell><cell r="I991"><v>4.13</v></cell><cell r="J991"><v>4.13</v></cell></row><row r="992"><cell r="F992" t="str"><v>BP09.05.0300</v></cell><cell r="G992" t="str"><v>ESPALHAMENTO COM VIBRO ACABADORA CONVENCIONAL E COMPACTACAO MECANICA DE QUALQUER TIPO DE CONCRETO ASFALTICO USINADO A QUENTE, EXECUTADO DE ACORDO COM AS ESPECIFICACOES DA PCRJ, EXCLUSIVE OS MATERIAIS.(DESONERADO)</v></cell><cell r="H992" t="str"><v>T</v></cell><cell r="I992"><v>2.95</v></cell><cell r="J992"><v>2.95</v></cell></row><row r="993"><cell r="F993" t="str"><v>BP09.05.0303</v></cell><cell r="G993" t="str"><v>ESPALHAMENTO COM VIBRO ACABADORA ELETRONICA E COMPACTACAO MECANICA DE QUALQUER TIPO DE CONCRETO ASFALTICO USINADO A QUENTE, EXECUTADO DE ACORDO COM AS ESPECIFICACOES DA PCRJ.(DESONERADO)</v></cell><cell r="H993" t="str"><v>T</v></cell><cell r="I993"><v>4.81</v></cell><cell r="J993"><v>4.81</v></cell></row><row r="994"><cell r="F994" t="str"><v>BP09.05.0350</v></cell><cell r="G994" t="str"><v>MANTA GEOTEXTIL DE POLIESTER, EM UMA CAMADA, SOBRE PAVIMENTACAO BETUMINOSA TIPO OP-20, BIDIM OU SIMILAR. FORNECIMENTO E COLOCACAO.(DESONERADO)</v></cell><cell r="H994" t="str"><v>M2</v></cell><cell r="I994"><v>4.05</v></cell><cell r="J994"><v>4.05</v></cell></row><row r="995"><cell r="F995" t="str"><v>BP09.05.0355</v></cell><cell r="G995" t="str"><v>REPARADOR INSTANTANEO DE PAVIMENTOS (CONCRETO ASFALTICO NAO EMULSIONADO) PARA APLICACAO A FRIO, EMBALADO EM SACOS MULTIFOLIADOS DE PAPEL KRAFT COM 40 KG. FORNECIMENTO E APLICACAO (ESPALHAMENTO).</v></cell><cell r="H995" t="str"><v>M3</v></cell><cell r="I995"><v>3735.41</v></cell><cell r="J995"><v>3735.41</v></cell></row><row r="996"><cell r="F996" t="str"><v>BP09.05.0400</v></cell><cell r="G996" t="str"><v>PINTURA DE LIGACAO, INCLUSIVE LIMPEZA DO TRECHO A SER TRABALHADO.(DESONERADO)</v></cell><cell r="H996" t="str"><v>M2</v></cell><cell r="I996"><v>1.4</v></cell><cell r="J996"><v>1.4</v></cell></row><row r="997"><cell r="F997" t="str"><v>BP09.05.0450</v></cell><cell r="G997" t="str"><v>PISO SINTETICO PARA ATLETISMO, MOLDADO NO LOCAL, SEM JUNTAS OU EMENDAS, COM 2 CAMADAS DISTINTAS, SENDO A ANTERIOR COMPOSTA DE UMA MANTA FLEXIVEL DE GRANULOS PRETO DE BORRACHA VULCANIZADA DE GRANULOMETRIA CONTROLADA, AGLOMERADOS COM RESINAS DE POLIURETANO, MOLDADO "IN LOCO" SOBRE A BASE, COM APLICACAO PREVIA DE PRIMER DE POLIURETANO NA CAMADA SUPERIOR (ESPESSURA DE 3MM), E COMPOSTA DE GRANULADO FINO DE BORRACHA EPDM COLORIDA E RESINAS COLORIDAS DE POLIURETANO, COM INIBIDORES DE RAIOS UV QUE SERA APLICADA SOBRE A MANTA COM EQUIPAMENTO DE JATEAMENTO TIPO SPRAY, COM A SUPERFICIE ACABADA, TEXTURADA DE COR VERMELHA TIJOLO, TIPO LISOTAN, LISONDA OU SIMILAR.(DESONERADO)</v></cell><cell r="H997" t="str"><v>M2</v></cell><cell r="I997"><v>400</v></cell><cell r="J997"><v>415.23</v></cell></row><row r="998"><cell r="F998" t="str"><v>BP09.05.0500</v></cell><cell r="G998" t="str"><v>RECOMPOSICAO DE REVESTIMENTO EM CONCRETO ASFALTICO USINADO A QUENTE, EXECUTADO EM AREAS DE PEQUENAS DIMENSOES; EXCLUSIVE CORTE, PINTURA DE LIGACAO E FORNECIMENTO DE TODOS OS MATERIAIS.(DESONERADO)</v></cell><cell r="H998" t="str"><v>M2</v></cell><cell r="I998"><v>5.18</v></cell><cell r="J998"><v>5.18</v></cell></row><row r="999"><cell r="F999" t="str"><v>BP09.05.0550</v></cell><cell r="G999" t="str"><v>REFORCO OU TRATAMENTO PARA TRINCAMENTOS, COM REVESTIMENTO BETUMINOSO, FEITO COM MANTA DE GEOGRELHA FLEXIVEL DE POLIESTER DE ALTA TENACIDADE OUDE FIBRA DE VIDRO REVESTIDA COM POLIMERO A ELEVADA TEMPERATURA (MINIMO DE 180 OC), COMBINADO COM MANTA NAO TECIDA ULTRA LEVE, EM FORMA DE GRELHA, COM ABERTURA DE MALHA DE (40X40)MM, MALHA FIXA SEM MOVIMENTACAO RESISTENCIA DE 50KN/M, TRANSVERSAL E LONGITUDINAL, ESPECIFICACAO SEGUNDO A NORMA DER-SP - ET-DE-P00/43, COM AS SEGUINTES ESPECIFICACOES: RESISTENCIA A TRACAO >=50KN/M PARA DEFORMACAO <=12% CONFORME NBR 12824; RESISTENCIA A FADIGA >=90% DE RESISTENCIA RETIDA APOS 100.000 CICLOS CARGA/DESCARGA E PONTO DE AMOLECIMENTO >180 OC. FORNECIMENTO E COLOCACAO.(DESONERADO)</v></cell><cell r="H999" t="str"><v>M2</v></cell><cell r="I999"><v>30.54</v></cell><cell r="J999"><v>30.54</v></cell></row><row r="1000"><cell r="F1000" t="str"><v>BP09.05.0600</v></cell><cell r="G1000" t="str"><v>MICRO REVESTIMENTO ASFALTICO A FRIO, COM EMPREGO DE EMULSAO MODIFICADA COM POLIMEROS, ADITIVO DE CONTROLE DE ROMPIMENTO, ABERTURA AO TRAFEGO NO MAXIMO EM 2H, CONSUMO POR M2 ENTRE 10KG A 12KG, EM UMA UNICA CAMADA, COM EMPREGO DA FAIXA III OU IV DA ISSA. O PRECO INCLUI TODOS OS MATERIAIS, EQUIPAMENTOS, MAO DE OBRA, EXECUCAO E TRANSPORTE. O MICRO REVESTIMENTO ASFALTICO A FRIO DEVERA ATENDER AS ESPECIFICACOES DA ISSA OU DO DNER.(DESONERADO)</v></cell><cell r="H1000" t="str"><v>M2</v></cell><cell r="I1000"><v>6.37</v></cell><cell r="J1000"><v>6.37</v></cell></row><row r="1001"><cell r="F1001" t="str"><v>BP09.05.0650</v></cell><cell r="G1001" t="str"><v>REVESTIMENTO DE CONCRETO BETUMINOSO USINADO A QUENTE, PARA CAMADA DE ROLAMENTO, COM 4CM DE ESPESSURA, EXCLUSIVE TRANSPORTE DA USINA PARA A PISTA DE IMPRIMACAO.(DESONERADO)</v></cell><cell r="H1001" t="str"><v>M2</v></cell><cell r="I1001"><v>22.58</v></cell><cell r="J1001"><v>22.62</v></cell></row><row r="1002"><cell r="F1002" t="str"><v>BP09.05.0651</v></cell><cell r="G1002" t="str"><v>REVESTIMENTO DE CONCRETO BETUMINOSO USINADO A QUENTE, ESPALHADO MANUALMENTE, COM 4CM DE ESPESSURA, EXCLUSIVE TRANSPORTE DA USINA PARA O LOCAL DE APLICACAO.(DESONERADO)</v></cell><cell r="H1002" t="str"><v>M2</v></cell><cell r="I1002"><v>24.91</v></cell><cell r="J1002"><v>24.94</v></cell></row><row r="1003"><cell r="F1003" t="str"><v>BP09.05.0653</v></cell><cell r="G1003" t="str"><v>REVESTIMENTO DE CONCRETO BETUMINOSO USINADO A QUENTE, COM 5 CM DE ESPESSURA, EXECUTADO EM UMA CAMADA, DE ACORDO COM AS INSTRUCOES DO DER-RJ, EXCLUSIVE O TRANSPORTE DA USINA PARA O LOCAL DE APLICACAO.(DESONERADO)</v></cell><cell r="H1003" t="str"><v>M2</v></cell><cell r="I1003"><v>28.23</v></cell><cell r="J1003"><v>28.27</v></cell></row><row r="1004"><cell r="F1004" t="str"><v>BP09.05.0656</v></cell><cell r="G1004" t="str"><v>REVESTIMENTO DE CONCRETO BETUMINOSO USINADO A QUENTE, COM 8CM DE ESPESSURA, EXECUTADO EM 2 CAMADAS, SENDO A INFERIOR DE LIGACAO (BINDER), COM 4CM DE ESPESSURA E A SUPERIOR DE ROLAMENTO, CONFORME CADERNO DE ENCARGOS - PCRJ, EXCLUSIVE TRANSPORTE DA USINA PARA A PISTA.(DESONERADO)</v></cell><cell r="H1004" t="str"><v>M2</v></cell><cell r="I1004"><v>44.36</v></cell><cell r="J1004"><v>44.42</v></cell></row><row r="1005"><cell r="F1005" t="str"><v>BP09.05.0659</v></cell><cell r="G1005" t="str"><v>REVESTIMENTO DE CONCRETO BETUMINOSO USINADO A QUENTE, COM 10CM DE ESPESSURA, EXECUTADO EM 2 CAMADAS, SENDO A INFERIOR DE LIGACAO (BINDER), COM 6CM DE ESPESSURA E A SUPERIOR DE ROLAMENTO, INCLUSIVE PINTURA DE LIGACAO ENTRE AS CAMADAS, CONFORME CADERNO DE ENCARGOS - PCRJ, EXCLUSIVE TRANSPORTE DA USINA PARA A PISTA.(DESONERADO)</v></cell><cell r="H1005" t="str"><v>M2</v></cell><cell r="I1005"><v>54.73</v></cell><cell r="J1005"><v>54.81</v></cell></row><row r="1006"><cell r="F1006" t="str"><v>BP09.05.0670</v></cell><cell r="G1006" t="str"><v>REVESTIMENTO DE CONCRETO BETUMINOSO USINADO A QUENTE, EXECUTADO EM UMA CAMADA, DE ACORDO COM AS INSTRUCOES DO DER-RJ, EXCLUSIVE O TRANSPORTE DA USINA PARA O LOCAL DE APLICACAO.(DESONERADO)</v></cell><cell r="H1006" t="str"><v>T</v></cell><cell r="I1006"><v>245.49</v></cell><cell r="J1006"><v>245.85</v></cell></row><row r="1007"><cell r="F1007" t="str"><v>BP09.05.0700</v></cell><cell r="G1007" t="str"><v>REVESTIMENTO DE CONCRETO ASFALTICO, COM POLIMERO, USINADO A QUENTE, COM 5CM DE ESPESSURA, EXECUTADO COM VIBROACABADORA COM CONTROLE ELETRONICO E MESA EXTENSIVA DE NO MINIMO 7M, CONFORME ESPECIFICACOES DA PREFEITURA DA CIDADE DO RIO DE JANEIRO.(DESONERADO)</v></cell><cell r="H1007" t="str"><v>M2</v></cell><cell r="I1007"><v>30.25</v></cell><cell r="J1007"><v>30.27</v></cell></row><row r="1008"><cell r="F1008" t="str"><v>BP09.05.0703</v></cell><cell r="G1008" t="str"><v>REVESTIMENTO DE CONCRETO ASFALTICO, COM POLIMERO, USINADO A QUENTE, COM 7CM DE ESPESSURA, EXECUTADO COM VIBROACABADORA COM CONTROLE ELETRONICO E MESA EXTENSIVA DE NO MINIMO 7M, CONFORME ESPECIFICACOES DA PREFEITURA DA CIDADE DO RIO DE JANEIRO.(DESONERADO)</v></cell><cell r="H1008" t="str"><v>M2</v></cell><cell r="I1008"><v>41.53</v></cell><cell r="J1008"><v>41.57</v></cell></row><row r="1009"><cell r="F1009" t="str"><v>BP09.05.0750</v></cell><cell r="G1009" t="str"><v>REVESTIMENTO DE SAIBRO EXECUTADO MANUALMENTE, COMPRIMIDO EM CAMADA; EXCLUSIVE O FORNECIMENTO E O TRANSPORTE DO SAIBRO, SENDO A CAMADA MEDIDA APOS A COMPRESSAO.(DESONERADO)</v></cell><cell r="H1009" t="str"><v>M3</v></cell><cell r="I1009"><v>6.87</v></cell><cell r="J1009"><v>6.87</v></cell></row><row r="1010"><cell r="F1010" t="str"><v>BP09.05.0800</v></cell><cell r="G1010" t="str"><v>REVESTIMENTO DE SAIBRO EXECUTADO MECANICAMENTE (MOTONIVELADORA E ROLO), COMPRIMIDO EM CAMADA; EXCLUSIVE O FORNECIMENTO E O TRANSPORTE DO SAIBRO, SENDO A CAMADA MEDIDA APOS A COMPRESSAO.(DESONERADO)</v></cell><cell r="H1010" t="str"><v>M3</v></cell><cell r="I1010"><v>4.99</v></cell><cell r="J1010"><v>4.99</v></cell></row><row r="1011"><cell r="F1011" t="str"><v>BP09.10.0050</v></cell><cell r="G1011" t="str"><v>PAVIMENTO RIGIDO COM ARMADURA SIMPLES, COM 10CM DE ESPESSURA, EM CONCRETO DE 20 MPA, MONOLITICA, COM JUNTAS SERRADAS, INCLUINDO NIVELAMENTO DA BASE COM NIVEL, COLOCACAO DE LONA PLASTICA DE POLIETILENO DE 200MC, TELA ELETRO-SOLDADA TELCON Q-92 COM 10% DE SUPERPOSICAO, PARA EXECUCAO DE QUADRA POLIESPORTIVA, EXCLUSIVE PREPARO DO TERRENO.(DESONERADO)</v></cell><cell r="H1011" t="str"><v>M2</v></cell><cell r="I1011"><v>123.63</v></cell><cell r="J1011"><v>123.64</v></cell></row><row r="1012"><cell r="F1012" t="str"><v>BP09.10.0500</v></cell><cell r="G1012" t="str"><v>PAVIMENTO RIGIDO, COM 8CM DE ESPESSURA, EM CONCRETO ARGAMASSADO COM FCK=20MPA, COLORIDO COM OXIDO DE FERRO VERMELHO SINTETICO, JUNTAS SERRADAS, LONA PLASTICA DE POLIETILENO DE 0,20MM, E CAMADA REGULARIZADORA DE PO DE PEDRA, COMPACTADA MECANICAMENTE, COM ACABAMENTO DE SUPERFICIE DESEMPENADO, CAMURCADO E VASSOURADO, CURA COM MANTA GEOTEXTIL E PROTECAO COM CUMEEIRA DE SARRAFO DE MADEIRA E LONA PLASTICA, PARA EXECUCAO DE PAVIMENTO DE CICLOVIA, EXCLUSIVE PREPARO DO TERRENO.(DESONERADO)</v></cell><cell r="H1012" t="str"><v>M2</v></cell><cell r="I1012"><v>85.9</v></cell><cell r="J1012"><v>85.92</v></cell></row><row r="1013"><cell r="F1013" t="str"><v>BP09.10.0600</v></cell><cell r="G1013" t="str"><v>PAVIMENTO RIGIDO EM CONCRETO USINADO FCK=20MPA, COLORIDO COM OXIDO DE FERRO VERMELHO SINTETICO, COM ACABAMENTO DE SUPERFICIE DESEMPENADO E CAMURCADO, ESPESSURA DE 8CM, JUNTAS SERRADAS A CADA 1,5M, PREENCHIDAS COM SELANTE DE SILICONE, LONA PLASTICA DE POLIETILENO DE 0,20MM, E CAMADA REGULARIZADORA DE PO DE PEDRA COMPACTADA MECANICAMENTE, CURA UMIDA COM MANTA GEOTEXTIL E PROTECAO COM CUMEEIRA DE SARRFO DE MADEIRA E LONA PLASTICA, PARA EXECUCAO DE PAVIMENTO DE CICLOVIA, EXCLUSIVE PREPARO DO TERRENO.(DESONERADO)</v></cell><cell r="H1013" t="str"><v>M2</v></cell><cell r="I1013"><v>74.19</v></cell><cell r="J1013"><v>74.19</v></cell></row><row r="1014"><cell r="F1014" t="str"><v>BP09.15.0050</v></cell><cell r="G1014" t="str"><v>JUNTA DE RETRACAO, SERRADA COM DISCO DE DIAMANTES, PARA PAVIMENTOS DE PLACAS DE CONCRETO, COM 5CM DE PROFUNDIDADE, SOMENTE O CORTE, EXCLUSIVE PREENCHIMENTO E BARRAS DE LIGACAO E DE TRANSFERENCIA.(DESONERADO)</v></cell><cell r="H1014" t="str"><v>M</v></cell><cell r="I1014"><v>13.01</v></cell><cell r="J1014"><v>13.01</v></cell></row><row r="1015"><cell r="F1015" t="str"><v>BP09.15.0100</v></cell><cell r="G1015" t="str"><v>JUNTA DE RETRACAO, SERRADA COM DISCO DE DIAMANTE, EM REVESTIMENTO DE PLACAS DE CONCRETO, COM 5CM DE PROFUNDIDADE, INCLUSIVE PREENCHIMENTO DE ASFALTO DILUIDO CM-30, EXCLUSIVE BARRAS DE LIGACAO E DE TRANSFERENCIA.(DESONERADO)</v></cell><cell r="H1015" t="str"><v>M</v></cell><cell r="I1015"><v>11.96</v></cell><cell r="J1015"><v>11.96</v></cell></row><row r="1016"><cell r="F1016" t="str"><v>BP09.15.0150</v></cell><cell r="G1016" t="str"><v>JUNTA DE RETRACAO, EM REVESTIMENTO DE PLACA DE CONCRETO DO TIPO ENCAIXE (MACHO E FEMEA), INCLUSIVE PREENCHIMENTO DE ASFALTO DILUIDO CM-30, EXCLUSIVE BARRAS DE LIGACAO E DE TRANSFERENCIA.(DESONERADO)</v></cell><cell r="H1016" t="str"><v>M</v></cell><cell r="I1016"><v>28.34</v></cell><cell r="J1016"><v>28.34</v></cell></row><row r="1017"><cell r="F1017" t="str"><v>BP09.15.0200</v></cell><cell r="G1017" t="str"><v>LIMPEZA E PREENCHIMENTO DE JUNTA DE RETRACAO, COM ASFALTO DULUIDO CM-30, EXCLUSIVE CORTE, BARRAS DE LIGACAO E DE TRANSFERENCIA.(DESONERADO)</v></cell><cell r="H1017" t="str"><v>M</v></cell><cell r="I1017"><v>2.96</v></cell><cell r="J1017"><v>2.96</v></cell></row><row r="1018"><cell r="F1018" t="str"><v>BP09.20.0050</v></cell><cell r="G1018" t="str"><v>ASSENTAMENTO DE ARTEFATO DE CONCRETO, SOBRE COLCHAO DE PO-DE-PEDRA, AREIA OU MATERIAL EQUIVALENTE, COM FORNECIMENTO DE TODOS OS MATERIAIS, EXCLUSIVE O ARTEFATO DE CONCRETO, INCLUSIVE REJUNTAMENTO, DE ACORDO COM AS ESPECIFICACOES DA PCRJ.(DESONERADO)</v></cell><cell r="H1018" t="str"><v>M2</v></cell><cell r="I1018"><v>28.09</v></cell><cell r="J1018"><v>28.09</v></cell></row><row r="1019"><cell r="F1019" t="str"><v>BP09.20.0100</v></cell><cell r="G1019" t="str"><v>REASSENTAMENTO DE ARTEFATO DE CONCRETO, COM REAPROVEITAMENTO DESTE, COM LIMPEZA DE REJUNTE ADERENTE, SOBRE COLCHAO DE PO-DE-PEDRA, AREIA OU MATERIAL EQUIVALENTE, INCLUSIVE FORNECIMENTO DE TODOS OS MATERIAIS, INCLUSIVE REJUNTAMENTO.(DESONERADO)</v></cell><cell r="H1019" t="str"><v>M2</v></cell><cell r="I1019"><v>34.21</v></cell><cell r="J1019"><v>34.21</v></cell></row><row r="1020"><cell r="F1020" t="str"><v>BP09.20.0103</v></cell><cell r="G1020" t="str"><v>REASSENTAMENTO DE ARTEFATO DE CONCRETO, COM REAPROVEITAMENTO DESTE, SOBRE COLCHAO DE PO-DE-PEDRA, AREIA OU MATERIAL EQUIVALENTE E O FORNECIMENTO DE TODOS OS MATERIAIS.(DESONERADO)</v></cell><cell r="H1020" t="str"><v>M2</v></cell><cell r="I1020"><v>18.32</v></cell><cell r="J1020"><v>18.32</v></cell></row><row r="1021"><cell r="F1021" t="str"><v>BP09.20.0150</v></cell><cell r="G1021" t="str"><v>PAVIMENTACAO COM BLOCOS VAZADOS DE CONCRETO, MEDINDO: (50X50X10)CM, ASSENTES EM CAMADAS DE AREIA GROSSA DE 2CM, EXCLUSIVE PREPARO DO TERRENO, CONCREGRAMA CGD, NEO-REX OU SIMILAR. FORNECIMENTO E ASSENTAMENTO.(DESONERADO)</v></cell><cell r="H1021" t="str"><v>M2</v></cell><cell r="I1021"><v>88.08</v></cell><cell r="J1021"><v>88.08</v></cell></row><row r="1022"><cell r="F1022" t="str"><v>BP09.20.0153</v></cell><cell r="G1022" t="str"><v>PAVIMENTACAO COM BLOCOS VAZADOS DE CONCRETO, MEDINDO: (60X45X7,5)CM, ASSENTES EM CAMADAS DE AREIA GROSSA DE 2CM, EXCLUSIVE PREPARO DO TERRENO, CONCREGRAMA CG7, NEO-REX OU SIMILAR. FORNECIMENTO E ASSENTAMENTO.(DESONERADO)</v></cell><cell r="H1022" t="str"><v>M2</v></cell><cell r="I1022"><v>64.77</v></cell><cell r="J1022"><v>64.77</v></cell></row><row r="1023"><cell r="F1023" t="str"><v>BP09.20.0300</v></cell><cell r="G1023" t="str"><v>REJUNTAMENTO DE ARTEFATO DE CONCRETO, COM ARGAMASSA DE CIMENTO E AREIA NO TRACO 1:3, COM FORNECIMENTO DE TODOS OS MATERIAIS.(DESONERADO)</v></cell><cell r="H1023" t="str"><v>M2</v></cell><cell r="I1023"><v>16.8</v></cell><cell r="J1023"><v>16.8</v></cell></row><row r="1024"><cell r="F1024" t="str"><v>BP09.20.0350</v></cell><cell r="G1024" t="str"><v>REVESTIMENTO INTERTRAVADO COM PECAS (BLOCOS) DE CONCRETO COM CIMENTO, COR NATURAL, COM RESISTENCIA A COMPRESSAO DE 35MPA, ALTAMENTE VIBRO-PRENSADOS, (16 FACES), HOLANDES (RETANGULAR), COM ESPESSURA DE 6CM,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H1024" t="str"><v>M2</v></cell><cell r="I1024"><v>62.82</v></cell><cell r="J1024"><v>62.82</v></cell></row><row r="1025"><cell r="F1025" t="str"><v>BP09.20.0353</v></cell><cell r="G1025" t="str"><v>REVESTIMENTO INTERTRAVADO COM PECAS (BLOCOS) DE CONCRETO COM CIMENTO, COLORIDO; NAS CORES VERMELHO, AMARELO, PRETO E VARIACOES, COM RESISTENCIA A COMPRESSAO DE 35MPA, ALTAMENTE VIBRO-PRENSADOS, (16 FACES), HOLANDES (RETANGULAR), COM ESPESSURA DE 6CM,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H1025" t="str"><v>M2</v></cell><cell r="I1025"><v>68.18</v></cell><cell r="J1025"><v>68.18</v></cell></row><row r="1026"><cell r="F1026" t="str"><v>BP09.20.0356</v></cell><cell r="G1026" t="str"><v>REVESTIMENTO INTERTRAVADO COM PECAS (BLOCOS) DE CONCRETO COM CIMENTO, COR NATURAL, COM RESISTENCIA A COMPRESSAO DE 35MPA, ALTAMENTE VIBRO-PRENSADOS, (16 FACES), HOLANDES (RETANGULAR), COM ESPESSURA DE 8CM,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H1026" t="str"><v>M2</v></cell><cell r="I1026"><v>68.33</v></cell><cell r="J1026"><v>68.33</v></cell></row><row r="1027"><cell r="F1027" t="str"><v>BP09.20.0359</v></cell><cell r="G1027" t="str"><v>REVESTIMENTO INTERTRAVADO COM PECAS (BLOCOS) DE CONCRETO COM CIMENTO, COLORIDO; NAS CORES VERMELHO, AMARELO, PRETO E VARIACOES, COM RESISTENCIA A COMPRESSAO DE 35MPA, ALTAMENTE VIBRO-PRENSADOS, (16 FACES), HOLANDES (RETANGULAR), COM ESPESSURA DE 8CM,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H1027" t="str"><v>M2</v></cell><cell r="I1027"><v>77.31</v></cell><cell r="J1027"><v>77.31</v></cell></row><row r="1028"><cell r="F1028" t="str"><v>BP09.20.0362</v></cell><cell r="G1028" t="str"><v>REVESTIMENTO INTERTRAVADO COM PECAS (BLOCOS) DE CONCRETO COM CIMENTO, COR NATURAL, COM RESISTENCIA A COMPRESSAO DE 35MPA,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H1028" t="str"><v>M2</v></cell><cell r="I1028"><v>74.69</v></cell><cell r="J1028"><v>74.69</v></cell></row><row r="1029"><cell r="F1029" t="str"><v>BP09.20.0365</v></cell><cell r="G1029" t="str"><v>REVESTIMENTO INTERTRAVADO COM PECAS (BLOCOS) DE CONCRETO COM CIMENTO, COR NATURAL, COM RESISTENCIA A COMPRESSAO DE 50MPA,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H1029" t="str"><v>M2</v></cell><cell r="I1029"><v>86.81</v></cell><cell r="J1029"><v>86.81</v></cell></row><row r="1030"><cell r="F1030" t="str"><v>BP09.20.0368</v></cell><cell r="G1030" t="str"><v>REVESTIMENTO INTERTRAVADO COM PECAS (BLOCOS) DE CONCRETO COM CIMENTO, COLORIDO; NAS CORES VERMELHO, AMARELO, PRETO E VARIACOES, COM RESISTENCIA A COMPRESSAO DE 35MPA,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SIMILAR.(DESONERADO)</v></cell><cell r="H1030" t="str"><v>M2</v></cell><cell r="I1030"><v>82.35</v></cell><cell r="J1030"><v>82.35</v></cell></row><row r="1031"><cell r="F1031" t="str"><v>BP09.25.0050</v></cell><cell r="G1031" t="str"><v>PARALELEPIPEDOS. FORNECIMENTO.(DESONERADO)</v></cell><cell r="H1031" t="str"><v>UN</v></cell><cell r="I1031"><v>0.99</v></cell><cell r="J1031"><v>0.99</v></cell></row><row r="1032"><cell r="F1032" t="str"><v>BP09.25.0100</v></cell><cell r="G1032" t="str"><v>ASSENTAMENTO DE PARALELEPIPEDOS COM REAPROVEITAMENTO DESTES, FORNECIMENTO DE PO-DE-PEDRA E REJUNTAMENTO COM BETUME E CASCALHINHO.(DESONERADO)</v></cell><cell r="H1032" t="str"><v>M2</v></cell><cell r="I1032"><v>41.88</v></cell><cell r="J1032"><v>41.88</v></cell></row><row r="1033"><cell r="F1033" t="str"><v>BP09.25.0103</v></cell><cell r="G1033" t="str"><v>ASSENTAMENTO DE PARALELEPIPEDOS COM REAPROVEITAMENTO DESTES E FORNECIMENTO DE PO-DE-PEDRA E REJUNTAMENTO COM ARGAMASSA DE CIMENTO E AREIA NO TRACO 1:3.(DESONERADO)</v></cell><cell r="H1033" t="str"><v>M2</v></cell><cell r="I1033"><v>34.65</v></cell><cell r="J1033"><v>34.65</v></cell></row><row r="1034"><cell r="F1034" t="str"><v>BP09.25.0150</v></cell><cell r="G1034" t="str"><v>ARRANCAMENTO E REASSENTAMENTO DE PARALELEPIPEDOS COM LIMPEZA DE BETUME, ADERENTE SOBRE COLCHAO DE PO-DE-PEDRA, INCLUINDO FORNECIMENTO DO PO-DE-PEDRA, EXCLUSIVE REJUNTAMENTO E FORNECIMENTO DOS PARALELEPIPEDOS.(DESONERADO)</v></cell><cell r="H1034" t="str"><v>M2</v></cell><cell r="I1034"><v>37.44</v></cell><cell r="J1034"><v>37.44</v></cell></row><row r="1035"><cell r="F1035" t="str"><v>BP09.25.0153</v></cell><cell r="G1035" t="str"><v>ARRANCAMENTO E REASSENTAMENTO DE PARALELEPIPEDOS COM LIMPEZA DO BETUME, ADERENTE SOBRE COLCHAO DE PO-DE-PEDRA, INCLUSIVE FORNECIMENTO DE PO-DE-PEDRA E REJUNTAMENTO COM ARGAMASSA DE CIMENTO E AREIA NO TRACO 1:3, EXCLUSIVE FORNECIMENTO DOS PARALELEPIPEDOS.(DESONERADO)</v></cell><cell r="H1035" t="str"><v>M2</v></cell><cell r="I1035"><v>50.56</v></cell><cell r="J1035"><v>50.56</v></cell></row><row r="1036"><cell r="F1036" t="str"><v>BP09.25.0156</v></cell><cell r="G1036" t="str"><v>ASSENTAMENTO DE PARALELEPIPEDOS COM REAPROVEITAMENTO DESTES, INCLUSIVE FORNECIMENTO DE PO-DE-PEDRA, EXCLUSIVE REJUNTAMENTO.(DESONERADO)</v></cell><cell r="H1036" t="str"><v>M2</v></cell><cell r="I1036"><v>26.42</v></cell><cell r="J1036"><v>26.42</v></cell></row><row r="1037"><cell r="F1037" t="str"><v>BP09.25.0200</v></cell><cell r="G1037" t="str"><v>REASSENTAMENTO DE PARALELEPIPEDOS, COM REAPROVEITAMENTO DESTE, COM LIMPEZA DE REJUNTO ADERIDO, SOBRE COLCHAO DE PO-DE-PEDRA, AREIA OU MATERIAL EQUIVALENTE, INCLUSIVE FORNECIMENTO DE TODOS OS MATERIAIS E O REJUNTAMENTO.(DESONERADO)</v></cell><cell r="H1037" t="str"><v>M2</v></cell><cell r="I1037"><v>34.98</v></cell><cell r="J1037"><v>34.98</v></cell></row><row r="1038"><cell r="F1038" t="str"><v>BP09.25.0250</v></cell><cell r="G1038" t="str"><v>REJUNTAMENTO DE PAVIMENTACAO DE PARALELEPIPEDOS COM BETUME E CASCALHINHO, EXCLUSIVE O FORNECIMENTO DO BETUME.(DESONERADO)</v></cell><cell r="H1038" t="str"><v>M2</v></cell><cell r="I1038"><v>7.51</v></cell><cell r="J1038"><v>7.51</v></cell></row><row r="1039"><cell r="F1039" t="str"><v>BP09.25.0253</v></cell><cell r="G1039" t="str"><v>REJUNTAMENTO DE REVESTIMENTO EM PARALELEPIPEDOS, COM CAP-40 E BRITA 0, INCLUSIVE FORNECIMENTO DE TODOS OS MATERIAIS.(DESONERADO)</v></cell><cell r="H1039" t="str"><v>M2</v></cell><cell r="I1039"><v>12.83</v></cell><cell r="J1039"><v>12.83</v></cell></row><row r="1040"><cell r="F1040" t="str"><v>BP09.25.0303</v></cell><cell r="G1040" t="str"><v>PAVIMENTACAO COM PARALELEPIPEDOS SOBRE COLCHAO DE PO-DE-PEDRA E REJUNTAMENTO COM BETUME E CASCALHINHO, INCLUSIVE FORNECIMENTO DE TODOS OS MATERIAIS.(DESONERADO)</v></cell><cell r="H1040" t="str"><v>M2</v></cell><cell r="I1040"><v>80.6</v></cell><cell r="J1040"><v>80.6</v></cell></row><row r="1041"><cell r="F1041" t="str"><v>BP10.05.0050</v></cell><cell r="G1041" t="str"><v>CONCRETO BETUMINOSO USINADO A QUENTE, PARA CAMADA INTERMEDIARIA (BINDER), DE ACORDO COM AS ESPECIFICACOES DA PCRJ; EXCLUSIVE TRANSPORTE DA USINA PARA A PISTA E ESPALHAMENTO DA MISTURA.</v></cell><cell r="H1041" t="str"><v>T</v></cell><cell r="I1041"><v>175.43</v></cell><cell r="J1041"><v>175.58</v></cell></row><row r="1042"><cell r="F1042" t="str"><v>BP10.05.0100</v></cell><cell r="G1042" t="str"><v>CONCRETO BETUMINOSO USINADO A QUENTE, PARA CAMADA DE ROLAMENTO, DE ACORDO COM AS ESPECIFICACOES DA PCRJ; EXCLUSIVE TRANSPORTE DA USINA PARA A PISTA E ESPALHAMENTO DA MISTURA.</v></cell><cell r="H1042" t="str"><v>T</v></cell><cell r="I1042"><v>232.42</v></cell><cell r="J1042"><v>232.77</v></cell></row><row r="1043"><cell r="F1043" t="str"><v>BP10.05.0150</v></cell><cell r="G1043" t="str"><v>CONCRETO ASFALTICO PRE-MISTURADO A FRIO, CONFORME CADERNO DE ENCARGOS - PCRJ. O PRECO INDENIZA AS OPERACOES DE EXECUCAO, O FORNECIMENTO E O TRANSPORTE DOS MATERIAIS EMPREGADOS, E APLICA-SE AO VOLUME EXECUTADO, MEDIDO APOS A COMPRESSAO.</v></cell><cell r="H1043" t="str"><v>M3</v></cell><cell r="I1043"><v>451.08</v></cell><cell r="J1043"><v>451.35</v></cell></row><row r="1044"><cell r="F1044" t="str"><v>BP10.05.0170</v></cell><cell r="G1044" t="str"><v>CONCRETO ASFALTICO USINADO A QUENTE, COM ASFALTO BORRACHA, UTILIZANDO NO MINIMO 15% DE BORRACHA GRANULADA DE PNEUS, SATISFAZENDO AS PROPRIEDADES DA NORMA DO DER/PR-ES-P-28/5, ATENDENDO AS NORMAS DE SEGURANCA E DO MEIO AMBIENTE, PARA CAMADA DE ROLAMENTO, DE ACORDO COM AS ESPECIFICACOES DA PCRJ, EXCLUSIVE O TRANSPORTE DA USINA PARA PISTA E ESPALHAMENTO DA MISTURA.</v></cell><cell r="H1044" t="str"><v>T</v></cell><cell r="I1044"><v>238.36</v></cell><cell r="J1044"><v>238.71</v></cell></row><row r="1045"><cell r="F1045" t="str"><v>BP10.05.0200</v></cell><cell r="G1045" t="str"><v>ESPALHAMENTO MANUAL E COMPACTACAO MECANICA DE CONCRETO ASFALTICO USINADO A QUENTE, OU DE PRE-MISTURADO, EXCLUSIVE FORNECIMENTO DE TODOS OS MATERIAIS.</v></cell><cell r="H1045" t="str"><v>T</v></cell><cell r="I1045"><v>4.97</v></cell><cell r="J1045"><v>4.97</v></cell></row><row r="1046"><cell r="F1046" t="str"><v>BP10.05.0250</v></cell><cell r="G1046" t="str"><v>ESPALHAMENTO COM MOTONIVELAORA E COMPACTACAO MECANICA DE QUALQUER TIPO DE REVESTIMENTO ASFALTICO, EXECUTADO DE ACORDO COM AS ESPECIFICACOES DA PCRJ.</v></cell><cell r="H1046" t="str"><v>T</v></cell><cell r="I1046"><v>4.23</v></cell><cell r="J1046"><v>4.23</v></cell></row><row r="1047"><cell r="F1047" t="str"><v>BP10.05.0300</v></cell><cell r="G1047" t="str"><v>ESPALHAMENTO COM VIBRO ACABADORA CONVENCIONAL E COMPACTACAO MECANICA DE QUALQUER TIPO DE CONCRETO ASFALTICO USINADO A QUENTE, EXECUTADO DE ACORDO COM AS ESPECIFICACOES DA PCRJ, EXCLUSIVE OS MATERIAIS.</v></cell><cell r="H1047" t="str"><v>T</v></cell><cell r="I1047"><v>3.09</v></cell><cell r="J1047"><v>3.09</v></cell></row><row r="1048"><cell r="F1048" t="str"><v>BP10.05.0303</v></cell><cell r="G1048" t="str"><v>ESPALHAMENTO COM VIBRO ACABADORA ELETRONICA E COMPACTACAO MECANICA DE QUALQUER TIPO DE CONCRETO ASFALTICO USINADO A QUENTE, EXECUTADO DE ACORDO COM AS ESPECIFICACOES DA PCRJ.</v></cell><cell r="H1048" t="str"><v>T</v></cell><cell r="I1048"><v>5.08</v></cell><cell r="J1048"><v>5.08</v></cell></row><row r="1049"><cell r="F1049" t="str"><v>BP10.05.0350</v></cell><cell r="G1049" t="str"><v>MANTA GEOTEXTIL DE POLIESTER, EM UMA CAMADA, SOBRE PAVIMENTACAO BETUMINOSA TIPO OP-20, BIDIM OU SIMILAR. FORNECIMENTO E COLOCACAO.</v></cell><cell r="H1049" t="str"><v>M2</v></cell><cell r="I1049"><v>4.17</v></cell><cell r="J1049"><v>4.17</v></cell></row><row r="1050"><cell r="F1050" t="str"><v>BP10.05.0355</v></cell><cell r="G1050" t="str"><v>REPARADOR INSTANTANEO DE PAVIMENTOS (CONCRETO ASFALTICO NAO EMULSIONADO) PARA APLICACAO A FRIO, EMBALADO EM SACOS MULTIFOLIADOS DE PAPEL KRAFT COM 40 KG. FORNECIMENTO E APLICACAO (ESPALHAMENTO).</v></cell><cell r="H1050" t="str"><v>M3</v></cell><cell r="I1050"><v>3737.84</v></cell><cell r="J1050"><v>3737.84</v></cell></row><row r="1051"><cell r="F1051" t="str"><v>BP10.05.0400</v></cell><cell r="G1051" t="str"><v>PINTURA DE LIGACAO, INCLUSIVE LIMPEZA DO TRECHO A SER TRABALHADO.</v></cell><cell r="H1051" t="str"><v>M2</v></cell><cell r="I1051"><v>1.41</v></cell><cell r="J1051"><v>1.41</v></cell></row><row r="1052"><cell r="F1052" t="str"><v>BP10.05.0450</v></cell><cell r="G1052" t="str"><v>PISO SINTETICO PARA ATLETISMO, MOLDADO NO LOCAL, SEM JUNTAS OU EMENDAS, COM 2 CAMADAS DISTINTAS, SENDO A ANTERIOR COMPOSTA DE UMA MANTA FLEXIVEL DE GRANULOS PRETO DE BORRACHA VULCANIZADA DE GRANULOMETRIA CONTROLADA, AGLOMERADOS COM RESINAS DE POLIURETANO, MOLDADO "IN LOCO" SOBRE A BASE, COM APLICACAO PREVIA DE PRIMER DE POLIURETANO NA CAMADA SUPERIOR (ESPESSURA DE 3MM), E COMPOSTA DE GRANULADO FINO DE BORRACHA EPDM COLORIDA E RESINAS COLORIDAS DE POLIURETANO, COM INIBIDORES DE RAIOS UV QUE SERA APLICADA SOBRE A MANTA COM EQUIPAMENTO DE JATEAMENTO TIPO SPRAY, COM A SUPERFICIE ACABADA, TEXTURADA DE COR VERMELHA TIJOLO, TIPO LISOTAN, LISONDA OU SIMILAR.</v></cell><cell r="H1052" t="str"><v>M2</v></cell><cell r="I1052"><v>400</v></cell><cell r="J1052"><v>415.23</v></cell></row><row r="1053"><cell r="F1053" t="str"><v>BP10.05.0500</v></cell><cell r="G1053" t="str"><v>RECOMPOSICAO DE REVESTIMENTO EM CONCRETO ASFALTICO USINADO A QUENTE, EXECUTADO EM AREAS DE PEQUENAS DIMENSOES; EXCLUSIVE CORTE, PINTURA DE LIGACAO E FORNECIMENTO DE TODOS OS MATERIAIS.</v></cell><cell r="H1053" t="str"><v>M2</v></cell><cell r="I1053"><v>5.5</v></cell><cell r="J1053"><v>5.5</v></cell></row><row r="1054"><cell r="F1054" t="str"><v>BP10.05.0550</v></cell><cell r="G1054" t="str"><v>REFORCO OU TRATAMENTO PARA TRINCAMENTOS, COM REVESTIMENTO BETUMINOSO, FEITO COM MANTA DE GEOGRELHA FLEXIVEL DE POLIESTER DE ALTA TENACIDADE OUDE FIBRA DE VIDRO REVESTIDA COM POLIMERO A ELEVADA TEMPERATURA (MINIMO DE 180 OC), COMBINADO COM MANTA NAO TECIDA ULTRA LEVE, EM FORMA DE GRELHA, COM ABERTURA DE MALHA DE (40X40)MM, MALHA FIXA SEM MOVIMENTACAO RESISTENCIA DE 50KN/M, TRANSVERSAL E LONGITUDINAL, ESPECIFICACAO SEGUNDO A NORMA DER-SP - ET-DE-P00/43, COM AS SEGUINTES ESPECIFICACOES: RESISTENCIA A TRACAO >=50KN/M PARA DEFORMACAO <=12% CONFORME NBR 12824; RESISTENCIA A FADIGA >=90% DE RESISTENCIA RETIDA APOS 100.000 CICLOS CARGA/DESCARGA E PONTO DE AMOLECIMENTO >180 OC. FORNECIMENTO E COLOCACAO.</v></cell><cell r="H1054" t="str"><v>M2</v></cell><cell r="I1054"><v>30.66</v></cell><cell r="J1054"><v>30.66</v></cell></row><row r="1055"><cell r="F1055" t="str"><v>BP10.05.0600</v></cell><cell r="G1055" t="str"><v>MICRO REVESTIMENTO ASFALTICO A FRIO, COM EMPREGO DE EMULSAO MODIFICADA COM POLIMEROS, ADITIVO DE CONTROLE DE ROMPIMENTO, ABERTURA AO TRAFEGO NO MAXIMO EM 2H, CONSUMO POR M2 ENTRE 10KG A 12KG, EM UMA UNICA CAMADA, COM EMPREGO DA FAIXA III OU IV DA ISSA. O PRECO INCLUI TODOS OS MATERIAIS, EQUIPAMENTOS, MAO DE OBRA, EXECUCAO E TRANSPORTE. O MICRO REVESTIMENTO ASFALTICO A FRIO DEVERA ATENDER AS ESPECIFICACOES DA ISSA OU DO DNER.</v></cell><cell r="H1055" t="str"><v>M2</v></cell><cell r="I1055"><v>6.4</v></cell><cell r="J1055"><v>6.4</v></cell></row><row r="1056"><cell r="F1056" t="str"><v>BP10.05.0650</v></cell><cell r="G1056" t="str"><v>REVESTIMENTO DE CONCRETO BETUMINOSO USINADO A QUENTE, PARA CAMADA DE ROLAMENTO, COM 4CM DE ESPESSURA, EXCLUSIVE TRANSPORTE DA USINA PARA A PISTA DE IMPRIMACAO.</v></cell><cell r="H1056" t="str"><v>M2</v></cell><cell r="I1056"><v>22.69</v></cell><cell r="J1056"><v>22.72</v></cell></row><row r="1057"><cell r="F1057" t="str"><v>BP10.05.0651</v></cell><cell r="G1057" t="str"><v>REVESTIMENTO DE CONCRETO BETUMINOSO USINADO A QUENTE, ESPALHADO MANUALMENTE, COM 4CM DE ESPESSURA, EXCLUSIVE TRANSPORTE DA USINA PARA O LOCAL DE APLICACAO.</v></cell><cell r="H1057" t="str"><v>M2</v></cell><cell r="I1057"><v>25.27</v></cell><cell r="J1057"><v>25.3</v></cell></row><row r="1058"><cell r="F1058" t="str"><v>BP10.05.0653</v></cell><cell r="G1058" t="str"><v>REVESTIMENTO DE CONCRETO BETUMINOSO USINADO A QUENTE, COM 5 CM DE ESPESSURA, EXECUTADO EM UMA CAMADA, DE ACORDO COM AS INSTRUCOES DO DER-RJ, EXCLUSIVE O TRANSPORTE DA USINA PARA O LOCAL DE APLICACAO.</v></cell><cell r="H1058" t="str"><v>M2</v></cell><cell r="I1058"><v>28.36</v></cell><cell r="J1058"><v>28.4</v></cell></row><row r="1059"><cell r="F1059" t="str"><v>BP10.05.0656</v></cell><cell r="G1059" t="str"><v>REVESTIMENTO DE CONCRETO BETUMINOSO USINADO A QUENTE, COM 8CM DE ESPESSURA, EXECUTADO EM 2 CAMADAS, SENDO A INFERIOR DE LIGACAO (BINDER), COM 4CM DE ESPESSURA E A SUPERIOR DE ROLAMENTO, CONFORME CADERNO DE ENCARGOS - PCRJ, EXCLUSIVE TRANSPORTE DA USINA PARA A PISTA.</v></cell><cell r="H1059" t="str"><v>M2</v></cell><cell r="I1059"><v>44.58</v></cell><cell r="J1059"><v>44.64</v></cell></row><row r="1060"><cell r="F1060" t="str"><v>BP10.05.0659</v></cell><cell r="G1060" t="str"><v>REVESTIMENTO DE CONCRETO BETUMINOSO USINADO A QUENTE, COM 10CM DE ESPESSURA, EXECUTADO EM 2 CAMADAS, SENDO A INFERIOR DE LIGACAO (BINDER), COM 6CM DE ESPESSURA E A SUPERIOR DE ROLAMENTO, INCLUSIVE PINTURA DE LIGACAO ENTRE AS CAMADAS, CONFORME CADERNO DE ENCARGOS - PCRJ, EXCLUSIVE TRANSPORTE DA USINA PARA A PISTA.</v></cell><cell r="H1060" t="str"><v>M2</v></cell><cell r="I1060"><v>54.96</v></cell><cell r="J1060"><v>55.04</v></cell></row><row r="1061"><cell r="F1061" t="str"><v>BP10.05.0670</v></cell><cell r="G1061" t="str"><v>REVESTIMENTO DE CONCRETO BETUMINOSO USINADO A QUENTE, EXECUTADO EM UMA CAMADA, DE ACORDO COM AS INSTRUCOES DO DER-RJ, EXCLUSIVE O TRANSPORTE DA USINA PARA O LOCAL DE APLICACAO.</v></cell><cell r="H1061" t="str"><v>T</v></cell><cell r="I1061"><v>246.61</v></cell><cell r="J1061"><v>246.97</v></cell></row><row r="1062"><cell r="F1062" t="str"><v>BP10.05.0700</v></cell><cell r="G1062" t="str"><v>REVESTIMENTO DE CONCRETO ASFALTICO, COM POLIMERO, USINADO A QUENTE, COM 5CM DE ESPESSURA, EXECUTADO COM VIBROACABADORA COM CONTROLE ELETRONICO E MESA EXTENSIVA DE NO MINIMO 7M, CONFORME ESPECIFICACOES DA PREFEITURA DA CIDADE DO RIO DE JANEIRO.</v></cell><cell r="H1062" t="str"><v>M2</v></cell><cell r="I1062"><v>30.37</v></cell><cell r="J1062"><v>30.39</v></cell></row><row r="1063"><cell r="F1063" t="str"><v>BP10.05.0703</v></cell><cell r="G1063" t="str"><v>REVESTIMENTO DE CONCRETO ASFALTICO, COM POLIMERO, USINADO A QUENTE, COM 7CM DE ESPESSURA, EXECUTADO COM VIBROACABADORA COM CONTROLE ELETRONICO E MESA EXTENSIVA DE NO MINIMO 7M, CONFORME ESPECIFICACOES DA PREFEITURA DA CIDADE DO RIO DE JANEIRO.</v></cell><cell r="H1063" t="str"><v>M2</v></cell><cell r="I1063"><v>41.66</v></cell><cell r="J1063"><v>41.7</v></cell></row><row r="1064"><cell r="F1064" t="str"><v>BP10.05.0750</v></cell><cell r="G1064" t="str"><v>REVESTIMENTO DE SAIBRO EXECUTADO MANUALMENTE, COMPRIMIDO EM CAMADA; EXCLUSIVE O FORNECIMENTO E O TRANSPORTE DO SAIBRO, SENDO A CAMADA MEDIDA APOS A COMPRESSAO.</v></cell><cell r="H1064" t="str"><v>M3</v></cell><cell r="I1064"><v>7.25</v></cell><cell r="J1064"><v>7.25</v></cell></row><row r="1065"><cell r="F1065" t="str"><v>BP10.05.0800</v></cell><cell r="G1065" t="str"><v>REVESTIMENTO DE SAIBRO EXECUTADO MECANICAMENTE (MOTONIVELADORA E ROLO), COMPRIMIDO EM CAMADA; EXCLUSIVE O FORNECIMENTO E O TRANSPORTE DO SAIBRO, SENDO A CAMADA MEDIDA APOS A COMPRESSAO.</v></cell><cell r="H1065" t="str"><v>M3</v></cell><cell r="I1065"><v>5.13</v></cell><cell r="J1065"><v>5.13</v></cell></row><row r="1066"><cell r="F1066" t="str"><v>BP10.10.0050</v></cell><cell r="G1066" t="str"><v>PAVIMENTO RIGIDO COM ARMADURA SIMPLES, COM 10CM DE ESPESSURA, EM CONCRETO DE 20 MPA, MONOLITICA, COM JUNTAS SERRADAS, INCLUINDO NIVELAMENTO DA BASE COM NIVEL, COLOCACAO DE LONA PLASTICA DE POLIETILENO DE 200MC, TELA ELETRO-SOLDADA TELCON Q-92 COM 10% DE SUPERPOSICAO, PARA EXECUCAO DE QUADRA POLIESPORTIVA, EXCLUSIVE PREPARO DO TERRENO.</v></cell><cell r="H1066" t="str"><v>M2</v></cell><cell r="I1066"><v>131.55</v></cell><cell r="J1066"><v>131.56</v></cell></row><row r="1067"><cell r="F1067" t="str"><v>BP10.10.0500</v></cell><cell r="G1067" t="str"><v>PAVIMENTO RIGIDO, COM 8CM DE ESPESSURA, EM CONCRETO ARGAMASSADO COM FCK=20MPA, COLORIDO COM OXIDO DE FERRO VERMELHO SINTETICO, JUNTAS SERRADAS, LONA PLASTICA DE POLIETILENO DE 0,20MM, E CAMADA REGULARIZADORA DE PO DE PEDRA, COMPACTADA MECANICAMENTE, COM ACABAMENTO DE SUPERFICIE DESEMPENADO, CAMURCADO E VASSOURADO, CURA COM MANTA GEOTEXTIL E PROTECAO COM CUMEEIRA DE SARRAFO DE MADEIRA E LONA PLASTICA, PARA EXECUCAO DE PAVIMENTO DE CICLOVIA, EXCLUSIVE PREPARO DO TERRENO.</v></cell><cell r="H1067" t="str"><v>M2</v></cell><cell r="I1067"><v>90.79</v></cell><cell r="J1067"><v>90.81</v></cell></row><row r="1068"><cell r="F1068" t="str"><v>BP10.10.0600</v></cell><cell r="G1068" t="str"><v>PAVIMENTO RIGIDO EM CONCRETO USINADO FCK=20MPA, COLORIDO COM OXIDO DE FERRO VERMELHO SINTETICO, COM ACABAMENTO DE SUPERFICIE DESEMPENADO E CAMURCADO, ESPESSURA DE 8CM, JUNTAS SERRADAS A CADA 1,5M, PREENCHIDAS COM SELANTE DE SILICONE, LONA PLASTICA DE POLIETILENO DE 0,20MM, E CAMADA REGULARIZADORA DE PO DE PEDRA COMPACTADA MECANICAMENTE, CURA UMIDA COM MANTA GEOTEXTIL E PROTECAO COM CUMEEIRA DE SARRFO DE MADEIRA E LONA PLASTICA, PARA EXECUCAO DE PAVIMENTO DE CICLOVIA, EXCLUSIVE PREPARO DO TERRENO.</v></cell><cell r="H1068" t="str"><v>M2</v></cell><cell r="I1068"><v>75.93</v></cell><cell r="J1068"><v>75.94</v></cell></row><row r="1069"><cell r="F1069" t="str"><v>BP10.15.0050</v></cell><cell r="G1069" t="str"><v>JUNTA DE RETRACAO, SERRADA COM DISCO DE DIAMANTES, PARA PAVIMENTOS DE PLACAS DE CONCRETO, COM 5CM DE PROFUNDIDADE, SOMENTE O CORTE, EXCLUSIVE PREENCHIMENTO E BARRAS DE LIGACAO E DE TRANSFERENCIA.</v></cell><cell r="H1069" t="str"><v>M</v></cell><cell r="I1069"><v>14.04</v></cell><cell r="J1069"><v>14.04</v></cell></row><row r="1070"><cell r="F1070" t="str"><v>BP10.15.0100</v></cell><cell r="G1070" t="str"><v>JUNTA DE RETRACAO, SERRADA COM DISCO DE DIAMANTE, EM REVESTIMENTO DE PLACAS DE CONCRETO, COM 5CM DE PROFUNDIDADE, INCLUSIVE PREENCHIMENTO DE ASFALTO DILUIDO CM-30, EXCLUSIVE BARRAS DE LIGACAO E DE TRANSFERENCIA.</v></cell><cell r="H1070" t="str"><v>M</v></cell><cell r="I1070"><v>12.21</v></cell><cell r="J1070"><v>12.21</v></cell></row><row r="1071"><cell r="F1071" t="str"><v>BP10.15.0150</v></cell><cell r="G1071" t="str"><v>JUNTA DE RETRACAO, EM REVESTIMENTO DE PLACA DE CONCRETO DO TIPO ENCAIXE (MACHO E FEMEA), INCLUSIVE PREENCHIMENTO DE ASFALTO DILUIDO CM-30, EXCLUSIVE BARRAS DE LIGACAO E DE TRANSFERENCIA.</v></cell><cell r="H1071" t="str"><v>M</v></cell><cell r="I1071"><v>30.97</v></cell><cell r="J1071"><v>30.97</v></cell></row><row r="1072"><cell r="F1072" t="str"><v>BP10.15.0200</v></cell><cell r="G1072" t="str"><v>LIMPEZA E PREENCHIMENTO DE JUNTA DE RETRACAO, COM ASFALTO DULUIDO CM-30, EXCLUSIVE CORTE, BARRAS DE LIGACAO E DE TRANSFERENCIA.</v></cell><cell r="H1072" t="str"><v>M</v></cell><cell r="I1072"><v>3.21</v></cell><cell r="J1072"><v>3.21</v></cell></row><row r="1073"><cell r="F1073" t="str"><v>BP10.20.0050</v></cell><cell r="G1073" t="str"><v>ASSENTAMENTO DE ARTEFATO DE CONCRETO, SOBRE COLCHAO DE PO-DE-PEDRA, AREIA OU MATERIAL EQUIVALENTE, COM FORNECIMENTO DE TODOS OS MATERIAIS, EXCLUSIVE O ARTEFATO DE CONCRETO, INCLUSIVE REJUNTAMENTO, DE ACORDO COM AS ESPECIFICACOES DA PCRJ.</v></cell><cell r="H1073" t="str"><v>M2</v></cell><cell r="I1073"><v>30.11</v></cell><cell r="J1073"><v>30.11</v></cell></row><row r="1074"><cell r="F1074" t="str"><v>BP10.20.0100</v></cell><cell r="G1074" t="str"><v>REASSENTAMENTO DE ARTEFATO DE CONCRETO, COM REAPROVEITAMENTO DESTE, COM LIMPEZA DE REJUNTE ADERENTE, SOBRE COLCHAO DE PO-DE-PEDRA, AREIA OU MATERIAL EQUIVALENTE, INCLUSIVE FORNECIMENTO DE TODOS OS MATERIAIS, INCLUSIVE REJUNTAMENTO.</v></cell><cell r="H1074" t="str"><v>M2</v></cell><cell r="I1074"><v>36.87</v></cell><cell r="J1074"><v>36.87</v></cell></row><row r="1075"><cell r="F1075" t="str"><v>BP10.20.0103</v></cell><cell r="G1075" t="str"><v>REASSENTAMENTO DE ARTEFATO DE CONCRETO, COM REAPROVEITAMENTO DESTE, SOBRE COLCHAO DE PO-DE-PEDRA, AREIA OU MATERIAL EQUIVALENTE E O FORNECIMENTO DE TODOS OS MATERIAIS.</v></cell><cell r="H1075" t="str"><v>M2</v></cell><cell r="I1075"><v>20.02</v></cell><cell r="J1075"><v>20.02</v></cell></row><row r="1076"><cell r="F1076" t="str"><v>BP10.20.0150</v></cell><cell r="G1076" t="str"><v>PAVIMENTACAO COM BLOCOS VAZADOS DE CONCRETO, MEDINDO: (50X50X10)CM, ASSENTES EM CAMADAS DE AREIA GROSSA DE 2CM, EXCLUSIVE PREPARO DO TERRENO, CONCREGRAMA CGD, NEO-REX OU SIMILAR. FORNECIMENTO E ASSENTAMENTO.</v></cell><cell r="H1076" t="str"><v>M2</v></cell><cell r="I1076"><v>88.99</v></cell><cell r="J1076"><v>88.99</v></cell></row><row r="1077"><cell r="F1077" t="str"><v>BP10.20.0153</v></cell><cell r="G1077" t="str"><v>PAVIMENTACAO COM BLOCOS VAZADOS DE CONCRETO, MEDINDO: (60X45X7,5)CM, ASSENTES EM CAMADAS DE AREIA GROSSA DE 2CM, EXCLUSIVE PREPARO DO TERRENO, CONCREGRAMA CG7, NEO-REX OU SIMILAR. FORNECIMENTO E ASSENTAMENTO.</v></cell><cell r="H1077" t="str"><v>M2</v></cell><cell r="I1077"><v>65.68</v></cell><cell r="J1077"><v>65.68</v></cell></row><row r="1078"><cell r="F1078" t="str"><v>BP10.20.0300</v></cell><cell r="G1078" t="str"><v>REJUNTAMENTO DE ARTEFATO DE CONCRETO, COM ARGAMASSA DE CIMENTO E AREIA NO TRACO 1:3, COM FORNECIMENTO DE TODOS OS MATERIAIS.</v></cell><cell r="H1078" t="str"><v>M2</v></cell><cell r="I1078"><v>17.95</v></cell><cell r="J1078"><v>17.95</v></cell></row><row r="1079"><cell r="F1079" t="str"><v>BP10.20.0350</v></cell><cell r="G1079" t="str"><v>REVESTIMENTO INTERTRAVADO COM PECAS (BLOCOS) DE CONCRETO COM CIMENTO, COR NATURAL, COM RESISTENCIA A COMPRESSAO DE 35MPA, ALTAMENTE VIBRO-PRENSADOS, (16 FACES), HOLANDES (RETANGULAR), COM ESPESSURA DE 6CM,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H1079" t="str"><v>M2</v></cell><cell r="I1079"><v>65.74</v></cell><cell r="J1079"><v>65.74</v></cell></row><row r="1080"><cell r="F1080" t="str"><v>BP10.20.0353</v></cell><cell r="G1080" t="str"><v>REVESTIMENTO INTERTRAVADO COM PECAS (BLOCOS) DE CONCRETO COM CIMENTO, COLORIDO; NAS CORES VERMELHO, AMARELO, PRETO E VARIACOES, COM RESISTENCIA A COMPRESSAO DE 35MPA, ALTAMENTE VIBRO-PRENSADOS, (16 FACES), HOLANDES (RETANGULAR), COM ESPESSURA DE 6CM,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H1080" t="str"><v>M2</v></cell><cell r="I1080"><v>71.1</v></cell><cell r="J1080"><v>71.1</v></cell></row><row r="1081"><cell r="F1081" t="str"><v>BP10.20.0356</v></cell><cell r="G1081" t="str"><v>REVESTIMENTO INTERTRAVADO COM PECAS (BLOCOS) DE CONCRETO COM CIMENTO, COR NATURAL, COM RESISTENCIA A COMPRESSAO DE 35MPA, ALTAMENTE VIBRO-PRENSADOS, (16 FACES), HOLANDES (RETANGULAR), COM ESPESSURA DE 8CM,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H1081" t="str"><v>M2</v></cell><cell r="I1081"><v>71.25</v></cell><cell r="J1081"><v>71.25</v></cell></row><row r="1082"><cell r="F1082" t="str"><v>BP10.20.0359</v></cell><cell r="G1082" t="str"><v>REVESTIMENTO INTERTRAVADO COM PECAS (BLOCOS) DE CONCRETO COM CIMENTO, COLORIDO; NAS CORES VERMELHO, AMARELO, PRETO E VARIACOES, COM RESISTENCIA A COMPRESSAO DE 35MPA, ALTAMENTE VIBRO-PRENSADOS, (16 FACES), HOLANDES (RETANGULAR), COM ESPESSURA DE 8CM,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H1082" t="str"><v>M2</v></cell><cell r="I1082"><v>80.23</v></cell><cell r="J1082"><v>80.23</v></cell></row><row r="1083"><cell r="F1083" t="str"><v>BP10.20.0362</v></cell><cell r="G1083" t="str"><v>REVESTIMENTO INTERTRAVADO COM PECAS (BLOCOS) DE CONCRETO COM CIMENTO, COR NATURAL, COM RESISTENCIA A COMPRESSAO DE 35MPA,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H1083" t="str"><v>M2</v></cell><cell r="I1083"><v>77.61</v></cell><cell r="J1083"><v>77.61</v></cell></row><row r="1084"><cell r="F1084" t="str"><v>BP10.20.0365</v></cell><cell r="G1084" t="str"><v>REVESTIMENTO INTERTRAVADO COM PECAS (BLOCOS) DE CONCRETO COM CIMENTO, COR NATURAL, COM RESISTENCIA A COMPRESSAO DE 50MPA,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H1084" t="str"><v>M2</v></cell><cell r="I1084"><v>89.73</v></cell><cell r="J1084"><v>89.73</v></cell></row><row r="1085"><cell r="F1085" t="str"><v>BP10.20.0368</v></cell><cell r="G1085" t="str"><v>REVESTIMENTO INTERTRAVADO COM PECAS (BLOCOS) DE CONCRETO COM CIMENTO, COLORIDO; NAS CORES VERMELHO, AMARELO, PRETO E VARIACOES, COM RESISTENCIA A COMPRESSAO DE 35MPA, ALTAMENTE VIBRO-PRENSADOS, (16 FACES), HOLANDES (RETANGULAR), COM ESPESSURA DE 10CM, COM TODOS OS MATERIAIS E EQUIPAMENTOS, INCLUSIVE COMPACTACAO COM SOQUETE VIBRATORIO, CORTE DOS BLOCOS PARA ARREMATE, COM MAQUINA DE JUNTAS (SERRA PARA CONCRETO) E "COLCHAO" DE AREIA PARA ASSENTAMENTO E REJUNTAMENTO, DE ACORDO COM AS NORMAS NBR 9780 E NBR 9781, PRE-MOLDADO UNI-STEIN, RAQUETE OU SIMILAR.</v></cell><cell r="H1085" t="str"><v>M2</v></cell><cell r="I1085"><v>85.27</v></cell><cell r="J1085"><v>85.27</v></cell></row><row r="1086"><cell r="F1086" t="str"><v>BP10.25.0050</v></cell><cell r="G1086" t="str"><v>PARALELEPIPEDOS. FORNECIMENTO.</v></cell><cell r="H1086" t="str"><v>UN</v></cell><cell r="I1086"><v>0.99</v></cell><cell r="J1086"><v>0.99</v></cell></row><row r="1087"><cell r="F1087" t="str"><v>BP10.25.0100</v></cell><cell r="G1087" t="str"><v>ASSENTAMENTO DE PARALELEPIPEDOS COM REAPROVEITAMENTO DESTES, FORNECIMENTO DE PO-DE-PEDRA E REJUNTAMENTO COM BETUME E CASCALHINHO.</v></cell><cell r="H1087" t="str"><v>M2</v></cell><cell r="I1087"><v>44.23</v></cell><cell r="J1087"><v>44.23</v></cell></row><row r="1088"><cell r="F1088" t="str"><v>BP10.25.0103</v></cell><cell r="G1088" t="str"><v>ASSENTAMENTO DE PARALELEPIPEDOS COM REAPROVEITAMENTO DESTES E FORNECIMENTO DE PO-DE-PEDRA E REJUNTAMENTO COM ARGAMASSA DE CIMENTO E AREIA NO TRACO 1:3.</v></cell><cell r="H1088" t="str"><v>M2</v></cell><cell r="I1088"><v>37.28</v></cell><cell r="J1088"><v>37.28</v></cell></row><row r="1089"><cell r="F1089" t="str"><v>BP10.25.0150</v></cell><cell r="G1089" t="str"><v>ARRANCAMENTO E REASSENTAMENTO DE PARALELEPIPEDOS COM LIMPEZA DE BETUME, ADERENTE SOBRE COLCHAO DE PO-DE-PEDRA, INCLUINDO FORNECIMENTO DO PO-DE-PEDRA, EXCLUSIVE REJUNTAMENTO E FORNECIMENTO DOS PARALELEPIPEDOS.</v></cell><cell r="H1089" t="str"><v>M2</v></cell><cell r="I1089"><v>40.79</v></cell><cell r="J1089"><v>40.79</v></cell></row><row r="1090"><cell r="F1090" t="str"><v>BP10.25.0153</v></cell><cell r="G1090" t="str"><v>ARRANCAMENTO E REASSENTAMENTO DE PARALELEPIPEDOS COM LIMPEZA DO BETUME, ADERENTE SOBRE COLCHAO DE PO-DE-PEDRA, INCLUSIVE FORNECIMENTO DE PO-DE-PEDRA E REJUNTAMENTO COM ARGAMASSA DE CIMENTO E AREIA NO TRACO 1:3, EXCLUSIVE FORNECIMENTO DOS PARALELEPIPEDOS.</v></cell><cell r="H1090" t="str"><v>M2</v></cell><cell r="I1090"><v>54.84</v></cell><cell r="J1090"><v>54.84</v></cell></row><row r="1091"><cell r="F1091" t="str"><v>BP10.25.0156</v></cell><cell r="G1091" t="str"><v>ASSENTAMENTO DE PARALELEPIPEDOS COM REAPROVEITAMENTO DESTES, INCLUSIVE FORNECIMENTO DE PO-DE-PEDRA, EXCLUSIVE REJUNTAMENTO.</v></cell><cell r="H1091" t="str"><v>M2</v></cell><cell r="I1091"><v>28.64</v></cell><cell r="J1091"><v>28.64</v></cell></row><row r="1092"><cell r="F1092" t="str"><v>BP10.25.0200</v></cell><cell r="G1092" t="str"><v>REASSENTAMENTO DE PARALELEPIPEDOS, COM REAPROVEITAMENTO DESTE, COM LIMPEZA DE REJUNTO ADERIDO, SOBRE COLCHAO DE PO-DE-PEDRA, AREIA OU MATERIAL EQUIVALENTE, INCLUSIVE FORNECIMENTO DE TODOS OS MATERIAIS E O REJUNTAMENTO.</v></cell><cell r="H1092" t="str"><v>M2</v></cell><cell r="I1092"><v>37.64</v></cell><cell r="J1092"><v>37.64</v></cell></row><row r="1093"><cell r="F1093" t="str"><v>BP10.25.0250</v></cell><cell r="G1093" t="str"><v>REJUNTAMENTO DE PAVIMENTACAO DE PARALELEPIPEDOS COM BETUME E CASCALHINHO, EXCLUSIVE O FORNECIMENTO DO BETUME.</v></cell><cell r="H1093" t="str"><v>M2</v></cell><cell r="I1093"><v>8.15</v></cell><cell r="J1093"><v>8.15</v></cell></row><row r="1094"><cell r="F1094" t="str"><v>BP10.25.0253</v></cell><cell r="G1094" t="str"><v>REJUNTAMENTO DE REVESTIMENTO EM PARALELEPIPEDOS, COM CAP-40 E BRITA 0, INCLUSIVE FORNECIMENTO DE TODOS OS MATERIAIS.</v></cell><cell r="H1094" t="str"><v>M2</v></cell><cell r="I1094"><v>13.47</v></cell><cell r="J1094"><v>13.47</v></cell></row><row r="1095"><cell r="F1095" t="str"><v>BP10.25.0303</v></cell><cell r="G1095" t="str"><v>PAVIMENTACAO COM PARALELEPIPEDOS SOBRE COLCHAO DE PO-DE-PEDRA E REJUNTAMENTO COM BETUME E CASCALHINHO, INCLUSIVE FORNECIMENTO DE TODOS OS MATERIAIS.</v></cell><cell r="H1095" t="str"><v>M2</v></cell><cell r="I1095"><v>83.08</v></cell><cell r="J1095"><v>83.08</v></cell></row><row r="1096"><cell r="F1096" t="str"><v>BP14.05.0051</v></cell><cell r="G1096" t="str"><v>CORTE MECANICO COM FRESADORA A FRIO, EM ZONA URBANA SEM INTERFERENCIAS, INCLUSIVE COLETA DO MATERIAL EM CAMINHAO BASCULANTE, EXCLUSIVE TRANSPORTE DO MATERIAL.(DESONERADO)</v></cell><cell r="H1096" t="str"><v>M3</v></cell><cell r="I1096"><v>70.2</v></cell><cell r="J1096"><v>70.2</v></cell></row><row r="1097"><cell r="F1097" t="str"><v>BP14.05.0060</v></cell><cell r="G1097" t="str"><v>CORTE MECANICO COM FRESADORA A FRIO, EM CONCRETO ASFALTICO, EM ZONA URBANA COM INTERFERENCIAS, INCLUSIVE COLETA DO MATERIAL EM CAMINHAO BASCULANTE, EXCLUSIVE TRANSPORTE DO MATERIAL.(DESONERADO)</v></cell><cell r="H1097" t="str"><v>M3</v></cell><cell r="I1097"><v>109.51</v></cell><cell r="J1097"><v>109.51</v></cell></row><row r="1098"><cell r="F1098" t="str"><v>BP14.05.0100</v></cell><cell r="G1098" t="str"><v>RECICLAGEM DE PAVIMENTO (TECNICA DE ESPUMA DE ASFALTO), COM A ADICAO DE CAP 50/70, CIMENTO PORTLAND E AGUA E TODOS OS MATERIAIS NECESSARIOS, COM ATE 15CM DE ESPESSURA, CONSIDERANDO A EXECUCAO NO PERIODO DIURNO E EM MEIA PISTA. (VOLUME MEDIDO APOS A COMPACTACAO).(DESONERADO)</v></cell><cell r="H1098" t="str"><v>M3</v></cell><cell r="I1098"><v>247.48</v></cell><cell r="J1098"><v>247.48</v></cell></row><row r="1099"><cell r="F1099" t="str"><v>BP15.05.0051</v></cell><cell r="G1099" t="str"><v>CORTE MECANICO COM FRESADORA A FRIO, EM ZONA URBANA SEM INTERFERENCIAS, INCLUSIVE COLETA DO MATERIAL EM CAMINHAO BASCULANTE, EXCLUSIVE TRANSPORTE DO MATERIAL.</v></cell><cell r="H1099" t="str"><v>M3</v></cell><cell r="I1099"><v>71.28</v></cell><cell r="J1099"><v>71.28</v></cell></row><row r="1100"><cell r="F1100" t="str"><v>BP15.05.0060</v></cell><cell r="G1100" t="str"><v>CORTE MECANICO COM FRESADORA A FRIO, EM CONCRETO ASFALTICO, EM ZONA URBANA COM INTERFERENCIAS, INCLUSIVE COLETA DO MATERIAL EM CAMINHAO BASCULANTE, EXCLUSIVE TRANSPORTE DO MATERIAL.</v></cell><cell r="H1100" t="str"><v>M3</v></cell><cell r="I1100"><v>110.72</v></cell><cell r="J1100"><v>110.72</v></cell></row><row r="1101"><cell r="F1101" t="str"><v>BP15.05.0100</v></cell><cell r="G1101" t="str"><v>RECICLAGEM DE PAVIMENTO (TECNICA DE ESPUMA DE ASFALTO), COM A ADICAO DE CAP 50/70, CIMENTO PORTLAND E AGUA E TODOS OS MATERIAIS NECESSARIOS, COM ATE 15CM DE ESPESSURA, CONSIDERANDO A EXECUCAO NO PERIODO DIURNO E EM MEIA PISTA. (VOLUME MEDIDO APOS A COMPACTACAO).</v></cell><cell r="H1101" t="str"><v>M3</v></cell><cell r="I1101"><v>248.34</v></cell><cell r="J1101"><v>248.34</v></cell></row><row r="1102"><cell r="F1102" t="str"><v>BP19.05.0050</v></cell><cell r="G1102" t="str"><v>MEIO-FIO EM GRANITO, COM SECAO DE (20X25)CM, FORMATO DE PARALELOGRAMO COM ANGULO DE 83O, SUPERFICIES SEM POLIMENTO COM CHANFRO DE 1CM NA PARTE SUPERIOR, EM UMA DAS FACES. FORNECIMENTO E ASSENTAMENTO.(DESONERADO)</v></cell><cell r="H1102" t="str"><v>M</v></cell><cell r="I1102"><v>81.89</v></cell><cell r="J1102"><v>81.89</v></cell></row><row r="1103"><cell r="F1103" t="str"><v>BP19.05.0053</v></cell><cell r="G1103" t="str"><v>MEIO-FIO RETO DE GRANITO, ALTURA DE 0,35M, APICOADO COMUM, FORNECIMENTO E ASSENTAMENTO COM REJUNTAMENTO DE ARGAMASSA DE CIMENTO E AREIA NO TRACO 1:4.(DESONERADO)</v></cell><cell r="H1103" t="str"><v>M</v></cell><cell r="I1103"><v>81.89</v></cell><cell r="J1103"><v>81.89</v></cell></row><row r="1104"><cell r="F1104" t="str"><v>BP19.05.0100</v></cell><cell r="G1104" t="str"><v>TRAVESSAO OU TENTO DE GRANITO, FORNECIMENTO E ASSENTAMENTO COM REJUNTAMENTO DE ARGAMASSA DE CIMENTO E AREIA NO TRACO 1:4.(DESONERADO)</v></cell><cell r="H1104" t="str"><v>M</v></cell><cell r="I1104"><v>38.58</v></cell><cell r="J1104"><v>38.58</v></cell></row><row r="1105"><cell r="F1105" t="str"><v>BP19.10.0050</v></cell><cell r="G1105" t="str"><v>CORDAO DE CONCRETO SIMPLES, COM SECCAO DE (6X25)CM, MOLDADOS NO LOCAL, INCLUSIVE ESCAVACAO E REATERRO.(DESONERADO)</v></cell><cell r="H1105" t="str"><v>M</v></cell><cell r="I1105"><v>17.33</v></cell><cell r="J1105"><v>17.33</v></cell></row><row r="1106"><cell r="F1106" t="str"><v>BP19.10.0053</v></cell><cell r="G1106" t="str"><v>CORDAO DE CONCRETO SIMPLES, COM SECCAO DE (10X25)CM, MOLDADOS NO LOCAL, INCLUSIVE ESCAVACAO E REATERRO.(DESONERADO)</v></cell><cell r="H1106" t="str"><v>M</v></cell><cell r="I1106"><v>31.62</v></cell><cell r="J1106"><v>31.62</v></cell></row><row r="1107"><cell r="F1107" t="str"><v>BP19.10.0100</v></cell><cell r="G1107" t="str"><v>MEIO-FIO DE CONCRETO SIMPLES (FCK=13,5MPA), MOLDADO NO LOCAL, CONFORME CADERNO DE ENCARGOS - PCRJ, MEDINDO 0,15M NA BASE E COM ALTURA DE 0,30M, REJUNTAMENTO COM ARGAMASSA DE CIMENTO E AREIA NO TRACO 1:4, INCLUSIVE O FORNECIMENTO DE TODOS OS MATERIAIS, ESCAVACAO E REATERRO.(DESONERADO)</v></cell><cell r="H1107" t="str"><v>M</v></cell><cell r="I1107"><v>46.21</v></cell><cell r="J1107"><v>46.22</v></cell></row><row r="1108"><cell r="F1108" t="str"><v>BP19.10.0150</v></cell><cell r="G1108" t="str"><v>MEIO-FIO RETO DE CONCRETO SIMPLES (FCK=15MPA), MOLDADO NO LOCAL, CONFORME CADERNO DE ENCARGOS - PCRJ, MEDINDO 0,15M NA BASE E COM ALTURA DE 0,45M, REJUNTAMENTO COM ARGAMASSA DE CIMENTO E AREIA NO TRACO 1:4, INCLUSIVE O FORNECIMENTO DE TODOS OS MATERIAIS, ESCAVACAO E REATERRO.(DESONERADO)</v></cell><cell r="H1108" t="str"><v>M</v></cell><cell r="I1108"><v>67.89</v></cell><cell r="J1108"><v>67.91</v></cell></row><row r="1109"><cell r="F1109" t="str"><v>BP19.10.0200</v></cell><cell r="G1109" t="str"><v>MEIO-FIO CURVO DE CONCRETO SIMPLES (FCK=13,5MPA), MOLDADO NO LOCAL, CONFORME CADERNO DE ENCARGOS - PCRJ, MEDINDO 0,15M NA BASE E COM ALTURA DE 0,30M, REJUNTAMENTO COM ARGAMASSA DE CIMENTO E AREIA NO TRACO 1:4; COM FORNECIMENTO DE TODOS OS MATERIAIS, ESCAVACAO E REATERRO.(DESONERADO)</v></cell><cell r="H1109" t="str"><v>M</v></cell><cell r="I1109"><v>50.83</v></cell><cell r="J1109"><v>50.84</v></cell></row><row r="1110"><cell r="F1110" t="str"><v>BP19.10.0250</v></cell><cell r="G1110" t="str"><v>MEIO-FIO CURVO DE CONCRETO SIMPLES (FCK=15MPA), MOLDADO NO LOCAL, CONFORME CADERNO DE ENCARGOS - PCRJ, MEDINDO 0,15M NA BASE E COM ALTURA DE 0,45M, REJUNTAMENTO COM ARGAMASSA DE CIMENTO E AREIA NO TRACO 1:4, INCLUSIVE O FORNECIMENTO DE TODOS OS MATERIAIS, ESCAVACAO E REATERRO.(DESONERADO)</v></cell><cell r="H1110" t="str"><v>M</v></cell><cell r="I1110"><v>74.68</v></cell><cell r="J1110"><v>74.7</v></cell></row><row r="1111"><cell r="F1111" t="str"><v>BP19.10.0300</v></cell><cell r="G1111" t="str"><v>EXECUCAO DE MEIO-FIO SIMPLES DE CONCRETO (15X30CM), MOLDADO NO LOCAL, COM UTILIZACAO DE CONCRETO IMPORTADO DE USINA FCK=25MPA E UTILIZACAO DE MAQUINA EXTRUSORA, INCLUINDO MOBILIZACAO E DESMOBILIZACAO DA MAQUINA, ALIMENTACAO, MANUTENCAO E DESLOCAMENTO DA MAQUINA NA OBRA, OPERADOR E AJUDANTE, INCLUSIVE MATERIAIS, ACABAMENTO E SERVENTIA PARA ACABAMENTO. (DESONERADO)</v></cell><cell r="H1111" t="str"><v>M</v></cell><cell r="I1111"><v>53.11</v></cell><cell r="J1111"><v>51.35</v></cell></row><row r="1112"><cell r="F1112" t="str"><v>BP19.15.0050</v></cell><cell r="G1112" t="str"><v>SARJETA E MEIO-FIO CONJUGADOS, DE CONCRETO SIMPLES (FCK=15MPA), MOLDADO NO LOCAL, CONFORME CADERNO DE ENCARGOS - PCRJ, MEDINDO 0,45M DE BASE E COM ALTURA DE 0,30M, REJUNTAMENTO DE ARGAMASSA DE CIMENTO E AREIA NO TRACO 1:4; INCLUSIVE O FORNECIMENTO DE TODOS OS MATERIAIS.(DESONERADO)</v></cell><cell r="H1112" t="str"><v>M</v></cell><cell r="I1112"><v>65.28</v></cell><cell r="J1112"><v>65.3</v></cell></row><row r="1113"><cell r="F1113" t="str"><v>BP19.15.0053</v></cell><cell r="G1113" t="str"><v>SARJETA E MEIO-FIO CONJUGADOS, DE CONCRETO SIMPLES (FCK=35MPA), MOLDADO NO LOCAL, CONFORME CADERNO DE ENCARGOS - PCRJ, MEDINDO 0,45M DE BASE E COM ALTURA DE 0,30M, REJUNTAMENTO DE ARGAMASSA DE CIMENTO E AREIA NO TRACO 1:4; INCLUSIVE O FORNECIMENTO DE TODOS OS MATERIAIS.(DESONERADO)</v></cell><cell r="H1113" t="str"><v>M</v></cell><cell r="I1113"><v>76.98</v></cell><cell r="J1113"><v>77</v></cell></row><row r="1114"><cell r="F1114" t="str"><v>BP19.15.0056</v></cell><cell r="G1114" t="str"><v>SARJETA E MEIO-FIO CONJUGADOS, DE CONCRETO COLORIDO SIMPLES (FCK=35MPA), MOLDADO NO LOCAL, CONFORME CADERNO DE ENCARGOS - PCRJ, MEDINDO 0,45M DE BASE E COM ALTURA DE 0,30M, REJUNTAMENTO DE ARGAMASSA DE CIMENTO E AREIA NO TRACO 1:4; INCLUSIVE O FORNECIMENTO DE TODOS OS MATERIAIS.(DESONERADO)</v></cell><cell r="H1114" t="str"><v>M</v></cell><cell r="I1114"><v>78.76</v></cell><cell r="J1114"><v>78.78</v></cell></row><row r="1115"><cell r="F1115" t="str"><v>BP19.15.0059</v></cell><cell r="G1115" t="str"><v>SARJETA E MEIO-FIO CONJUGADOS, DE CONCRETO SIMPLES (FCK=15MPA), MOLDADO NO LOCAL, CONFORME CADERNO DE ENCARGOS - PCRJ, MEDINDO 0,65M DE BASE E COM ALTURA DE 0,30M, REJUNTAMENTO DE ARGAMASSA DE CIMENTO E AREIA NO TRACO 1:4; INCLUSIVE O FORNECIMENTO DE TODOS OS MATERIAIS.(DESONERADO)</v></cell><cell r="H1115" t="str"><v>M</v></cell><cell r="I1115"><v>82.36</v></cell><cell r="J1115"><v>82.4</v></cell></row><row r="1116"><cell r="F1116" t="str"><v>BP19.15.0065</v></cell><cell r="G1116" t="str"><v>EXECUCAO DE MEIO-FIO (15X30CM) E SARJETA (30X15CM) CONJUGADOS DE CONCRETO MOLDADO NO LOCAL, COM UTILIZACAO DE CONCRETO IMPORTADO DE USINA FCK=25MPA, COM UTILIZACAO DE MAQUINA EXTRUSORA, COM MOBILIZACAO E DESMOBILIZACAO DA MAQUINA, ALIMENTACAO, LUBRIFICACAO E DESLOCAMENTO DA MAQUINA NA OBRA, OPERADOR E AJUDANTE, INCLUSIVE MATERIAIS, ACABAMENTO E SERVENTIA PARA ACABAMENTO.(DESONERADO)</v></cell><cell r="H1116" t="str"><v>M</v></cell><cell r="I1116"><v>70.43</v></cell><cell r="J1116"><v>70.43</v></cell></row><row r="1117"><cell r="F1117" t="str"><v>BP19.20.0050</v></cell><cell r="G1117" t="str"><v>MEIO-FIO DE CONCRETO PRE-MOLDADO (FCK=15MPA), MEDINDO 0,15M NA BASE E COM ALTURA DE 0,30M, REJUNTAMENTO COM ARGAMASSA DE CIMENTO E AREIA NO TRACO 1:4, INCLUSIVE O FORNECIMENTO DE TODOS OS MATERIAIS, ESCAVACAO E REATERRO.(DESONERADO)</v></cell><cell r="H1117" t="str"><v>M</v></cell><cell r="I1117"><v>31.88</v></cell><cell r="J1117"><v>31.89</v></cell></row><row r="1118"><cell r="F1118" t="str"><v>BP19.20.0053</v></cell><cell r="G1118" t="str"><v>MEIO-FIO DE CONCRETO PRE-MOLDADO (FCK=15MPA), MEDINDO 0,15M NA BASE E COM ALTURA DE 0,45M, REJUNTAMENTO COM ARGAMASSA DE CIMENTO E AREIA NO TRACO 1:4, INCLUSIVE O FORNECIMENTO DE TODOS OS MATERIAIS, ESCAVACAO E REATERRO.(DESONERADO)</v></cell><cell r="H1118" t="str"><v>M</v></cell><cell r="I1118"><v>48.8</v></cell><cell r="J1118"><v>48.83</v></cell></row><row r="1119"><cell r="F1119" t="str"><v>BP19.25.0050</v></cell><cell r="G1119" t="str"><v>GUIA DE CONCRETO ARMADO, DESTINADO AO ENCUNHAMENTO DE PAVIMENTACAO EM PARALELOS, EM LOGRADOURO COM DECLIVIDADE DO GREIDE MAIOR QUE 18%, DE SECAO (0,15X0,40)M, ASSENTADO TRANSVERSALMENTE AO EIXO DA VIA. FORNECIMENTO E ASSENTAMENTO.(DESONERADO)</v></cell><cell r="H1119" t="str"><v>M</v></cell><cell r="I1119"><v>130.31</v></cell><cell r="J1119"><v>130.32</v></cell></row><row r="1120"><cell r="F1120" t="str"><v>BP19.25.0100</v></cell><cell r="G1120" t="str"><v>SARJETA-GUIA DE PARALELEPIPEDO (1 FIADA), ASSENTE SOBRE BASE DE CONCRETO (FCK=11MPA); INCLUSIVE ESTA, REJUNTAMENTO DE ARGAMASSA DE CIMENTO E AREIA (TRACO 1:3), PARA PAVIMENTACAO BETUMINOSA.(DESONERADO)</v></cell><cell r="H1120" t="str"><v>M</v></cell><cell r="I1120"><v>22.56</v></cell><cell r="J1120"><v>22.56</v></cell></row><row r="1121"><cell r="F1121" t="str"><v>BP19.25.0150</v></cell><cell r="G1121" t="str"><v>SARJETA DE CONCRETO SIMPLES (FCK=13,5MPA), MOLDADA NO LOCAL, CONFORME CADERNO DE ENCARGOS - PCRJ, MEDINDO 0,30M DE LARGURA E 0,10M DE ESPESSURA, INCLUSIVE O FORNECIMENTO DE TODOS OS MATERIAIS.(DESONERADO)</v></cell><cell r="H1121" t="str"><v>M</v></cell><cell r="I1121"><v>18.82</v></cell><cell r="J1121"><v>18.84</v></cell></row><row r="1122"><cell r="F1122" t="str"><v>BP19.25.0200</v></cell><cell r="G1122" t="str"><v>SARJETA DE CONCRETO SIMPLES (FCK=15MPA), MOLDADA NO LOCAL, CONFORME CADERNO DE ENCARGOS - PCRJ, MEDINDO 0,30M DE LARGURA E 0,15M DE ESPESSURA, INCLUSIVE O FORNECIMENTO DE TODOS OS MATERIAIS.(DESONERADO)</v></cell><cell r="H1122" t="str"><v>M</v></cell><cell r="I1122"><v>28.13</v></cell><cell r="J1122"><v>28.14</v></cell></row><row r="1123"><cell r="F1123" t="str"><v>BP19.30.0050</v></cell><cell r="G1123" t="str"><v>LEVANTAMENTO E REASSENTAMENTO DE MEIO-FIO.(DESONERADO)</v></cell><cell r="H1123" t="str"><v>M</v></cell><cell r="I1123"><v>40.92</v></cell><cell r="J1123"><v>40.92</v></cell></row><row r="1124"><cell r="F1124" t="str"><v>BP19.30.0053</v></cell><cell r="G1124" t="str"><v>LEVANTAMENTO E REASSENTAMENTO DE TENTO OU TRAVESSAO.(DESONERADO)</v></cell><cell r="H1124" t="str"><v>M</v></cell><cell r="I1124"><v>32.82</v></cell><cell r="J1124"><v>32.82</v></cell></row><row r="1125"><cell r="F1125" t="str"><v>BP19.30.0100</v></cell><cell r="G1125" t="str"><v>REASSENTAMENTO DE MEIO-FIO.(DESONERADO)</v></cell><cell r="H1125" t="str"><v>M</v></cell><cell r="I1125"><v>32.35</v></cell><cell r="J1125"><v>32.35</v></cell></row><row r="1126"><cell r="F1126" t="str"><v>BP19.30.0103</v></cell><cell r="G1126" t="str"><v>REASSENTAMENTO DE TENTO OU TRAVESSAO.(DESONERADO)</v></cell><cell r="H1126" t="str"><v>M</v></cell><cell r="I1126"><v>28.73</v></cell><cell r="J1126"><v>28.73</v></cell></row><row r="1127"><cell r="F1127" t="str"><v>BP20.05.0050</v></cell><cell r="G1127" t="str"><v>MEIO-FIO EM GRANITO, COM SECAO DE (20X25)CM, FORMATO DE PARALELOGRAMO COM ANGULO DE 83O, SUPERFICIES SEM POLIMENTO COM CHANFRO DE 1CM NA PARTE SUPERIOR, EM UMA DAS FACES. FORNECIMENTO E ASSENTAMENTO.</v></cell><cell r="H1127" t="str"><v>M</v></cell><cell r="I1127"><v>83.83</v></cell><cell r="J1127"><v>83.83</v></cell></row><row r="1128"><cell r="F1128" t="str"><v>BP20.05.0053</v></cell><cell r="G1128" t="str"><v>MEIO-FIO RETO DE GRANITO, ALTURA DE 0,35M, APICOADO COMUM, FORNECIMENTO E ASSENTAMENTO COM REJUNTAMENTO DE ARGAMASSA DE CIMENTO E AREIA NO TRACO 1:4.</v></cell><cell r="H1128" t="str"><v>M</v></cell><cell r="I1128"><v>83.83</v></cell><cell r="J1128"><v>83.83</v></cell></row><row r="1129"><cell r="F1129" t="str"><v>BP20.05.0100</v></cell><cell r="G1129" t="str"><v>TRAVESSAO OU TENTO DE GRANITO, FORNECIMENTO E ASSENTAMENTO COM REJUNTAMENTO DE ARGAMASSA DE CIMENTO E AREIA NO TRACO 1:4.</v></cell><cell r="H1129" t="str"><v>M</v></cell><cell r="I1129"><v>40.24</v></cell><cell r="J1129"><v>40.24</v></cell></row><row r="1130"><cell r="F1130" t="str"><v>BP20.10.0050</v></cell><cell r="G1130" t="str"><v>CORDAO DE CONCRETO SIMPLES, COM SECCAO DE (6X25)CM, MOLDADOS NO LOCAL, INCLUSIVE ESCAVACAO E REATERRO.</v></cell><cell r="H1130" t="str"><v>M</v></cell><cell r="I1130"><v>18.64</v></cell><cell r="J1130"><v>18.64</v></cell></row><row r="1131"><cell r="F1131" t="str"><v>BP20.10.0053</v></cell><cell r="G1131" t="str"><v>CORDAO DE CONCRETO SIMPLES, COM SECCAO DE (10X25)CM, MOLDADOS NO LOCAL, INCLUSIVE ESCAVACAO E REATERRO.</v></cell><cell r="H1131" t="str"><v>M</v></cell><cell r="I1131"><v>33.69</v></cell><cell r="J1131"><v>33.69</v></cell></row><row r="1132"><cell r="F1132" t="str"><v>BP20.10.0100</v></cell><cell r="G1132" t="str"><v>MEIO-FIO DE CONCRETO SIMPLES (FCK=13,5MPA), MOLDADO NO LOCAL, CONFORME CADERNO DE ENCARGOS - PCRJ, MEDINDO 0,15M NA BASE E COM ALTURA DE 0,30M, REJUNTAMENTO COM ARGAMASSA DE CIMENTO E AREIA NO TRACO 1:4, INCLUSIVE O FORNECIMENTO DE TODOS OS MATERIAIS, ESCAVACAO E REATERRO.</v></cell><cell r="H1132" t="str"><v>M</v></cell><cell r="I1132"><v>49.27</v></cell><cell r="J1132"><v>49.28</v></cell></row><row r="1133"><cell r="F1133" t="str"><v>BP20.10.0150</v></cell><cell r="G1133" t="str"><v>MEIO-FIO RETO DE CONCRETO SIMPLES (FCK=15MPA), MOLDADO NO LOCAL, CONFORME CADERNO DE ENCARGOS - PCRJ, MEDINDO 0,15M NA BASE E COM ALTURA DE 0,45M, REJUNTAMENTO COM ARGAMASSA DE CIMENTO E AREIA NO TRACO 1:4, INCLUSIVE O FORNECIMENTO DE TODOS OS MATERIAIS, ESCAVACAO E REATERRO.</v></cell><cell r="H1133" t="str"><v>M</v></cell><cell r="I1133"><v>72.32</v></cell><cell r="J1133"><v>72.33</v></cell></row><row r="1134"><cell r="F1134" t="str"><v>BP20.10.0200</v></cell><cell r="G1134" t="str"><v>MEIO-FIO CURVO DE CONCRETO SIMPLES (FCK=13,5MPA), MOLDADO NO LOCAL, CONFORME CADERNO DE ENCARGOS - PCRJ, MEDINDO 0,15M NA BASE E COM ALTURA DE 0,30M, REJUNTAMENTO COM ARGAMASSA DE CIMENTO E AREIA NO TRACO 1:4; COM FORNECIMENTO DE TODOS OS MATERIAIS, ESCAVACAO E REATERRO.</v></cell><cell r="H1134" t="str"><v>M</v></cell><cell r="I1134"><v>54.2</v></cell><cell r="J1134"><v>54.21</v></cell></row><row r="1135"><cell r="F1135" t="str"><v>BP20.10.0250</v></cell><cell r="G1135" t="str"><v>MEIO-FIO CURVO DE CONCRETO SIMPLES (FCK=15MPA), MOLDADO NO LOCAL, CONFORME CADERNO DE ENCARGOS - PCRJ, MEDINDO 0,15M NA BASE E COM ALTURA DE 0,45M, REJUNTAMENTO COM ARGAMASSA DE CIMENTO E AREIA NO TRACO 1:4, INCLUSIVE O FORNECIMENTO DE TODOS OS MATERIAIS, ESCAVACAO E REATERRO.</v></cell><cell r="H1135" t="str"><v>M</v></cell><cell r="I1135"><v>79.55</v></cell><cell r="J1135"><v>79.56</v></cell></row><row r="1136"><cell r="F1136" t="str"><v>BP20.10.0300</v></cell><cell r="G1136" t="str"><v>EXECUCAO DE MEIO-FIO SIMPLES DE CONCRETO (15X30CM), MOLDADO NO LOCAL, COM UTILIZACAO DE CONCRETO IMPORTADO DE USINA FCK=25MPA E UTILIZACAO DE MAQUINA EXTRUSORA, INCLUINDO MOBILIZACAO E DESMOBILIZACAO DA MAQUINA, ALIMENTACAO, MANUTENCAO E DESLOCAMENTO DA MAQUINA NA OBRA, OPERADOR E AJUDANTE, INCLUSIVE MATERIAIS, ACABAMENTO E SERVENTIA PARA ACABAMENTO.</v></cell><cell r="H1136" t="str"><v>M</v></cell><cell r="I1136"><v>53.26</v></cell><cell r="J1136"><v>51.5</v></cell></row><row r="1137"><cell r="F1137" t="str"><v>BP20.15.0050</v></cell><cell r="G1137" t="str"><v>SARJETA E MEIO-FIO CONJUGADOS, DE CONCRETO SIMPLES (FCK=15MPA), MOLDADO NO LOCAL, CONFORME CADERNO DE ENCARGOS - PCRJ, MEDINDO 0,45M DE BASE E COM ALTURA DE 0,30M, REJUNTAMENTO DE ARGAMASSA DE CIMENTO E AREIA NO TRACO 1:4; INCLUSIVE O FORNECIMENTO DE TODOS OS MATERIAIS.</v></cell><cell r="H1137" t="str"><v>M</v></cell><cell r="I1137"><v>69.11</v></cell><cell r="J1137"><v>69.14</v></cell></row><row r="1138"><cell r="F1138" t="str"><v>BP20.15.0053</v></cell><cell r="G1138" t="str"><v>SARJETA E MEIO-FIO CONJUGADOS, DE CONCRETO SIMPLES (FCK=35MPA), MOLDADO NO LOCAL, CONFORME CADERNO DE ENCARGOS - PCRJ, MEDINDO 0,45M DE BASE E COM ALTURA DE 0,30M, REJUNTAMENTO DE ARGAMASSA DE CIMENTO E AREIA NO TRACO 1:4; INCLUSIVE O FORNECIMENTO DE TODOS OS MATERIAIS.</v></cell><cell r="H1138" t="str"><v>M</v></cell><cell r="I1138"><v>80.81</v></cell><cell r="J1138"><v>80.84</v></cell></row><row r="1139"><cell r="F1139" t="str"><v>BP20.15.0056</v></cell><cell r="G1139" t="str"><v>SARJETA E MEIO-FIO CONJUGADOS, DE CONCRETO COLORIDO SIMPLES (FCK=35MPA), MOLDADO NO LOCAL, CONFORME CADERNO DE ENCARGOS - PCRJ, MEDINDO 0,45M DE BASE E COM ALTURA DE 0,30M, REJUNTAMENTO DE ARGAMASSA DE CIMENTO E AREIA NO TRACO 1:4; INCLUSIVE O FORNECIMENTO DE TODOS OS MATERIAIS.</v></cell><cell r="H1139" t="str"><v>M</v></cell><cell r="I1139"><v>82.59</v></cell><cell r="J1139"><v>82.62</v></cell></row><row r="1140"><cell r="F1140" t="str"><v>BP20.15.0059</v></cell><cell r="G1140" t="str"><v>SARJETA E MEIO-FIO CONJUGADOS, DE CONCRETO SIMPLES (FCK=15MPA), MOLDADO NO LOCAL, CONFORME CADERNO DE ENCARGOS - PCRJ, MEDINDO 0,65M DE BASE E COM ALTURA DE 0,30M, REJUNTAMENTO DE ARGAMASSA DE CIMENTO E AREIA NO TRACO 1:4; INCLUSIVE O FORNECIMENTO DE TODOS OS MATERIAIS.</v></cell><cell r="H1140" t="str"><v>M</v></cell><cell r="I1140"><v>87.04</v></cell><cell r="J1140"><v>87.07</v></cell></row><row r="1141"><cell r="F1141" t="str"><v>BP20.15.0065</v></cell><cell r="G1141" t="str"><v>EXECUCAO DE MEIO-FIO (15X30CM) E SARJETA (30X15CM) CONJUGADOS DE CONCRETO MOLDADO NO LOCAL, COM UTILIZACAO DE CONCRETO IMPORTADO DE USINA FCK=25MPA, COM UTILIZACAO DE MAQUINA EXTRUSORA, COM MOBILIZACAO E DESMOBILIZACAO DA MAQUINA, ALIMENTACAO, LUBRIFICACAO E DESLOCAMENTO DA MAQUINA NA OBRA, OPERADOR E AJUDANTE, INCLUSIVE MATERIAIS, ACABAMENTO E SERVENTIA PARA ACABAMENTO.</v></cell><cell r="H1141" t="str"><v>M</v></cell><cell r="I1141"><v>71.07</v></cell><cell r="J1141"><v>71.07</v></cell></row><row r="1142"><cell r="F1142" t="str"><v>BP20.20.0050</v></cell><cell r="G1142" t="str"><v>MEIO-FIO DE CONCRETO PRE-MOLDADO (FCK=15MPA), MEDINDO 0,15M NA BASE E COM ALTURA DE 0,30M, REJUNTAMENTO COM ARGAMASSA DE CIMENTO E AREIA NO TRACO 1:4, INCLUSIVE O FORNECIMENTO DE TODOS OS MATERIAIS, ESCAVACAO E REATERRO.</v></cell><cell r="H1142" t="str"><v>M</v></cell><cell r="I1142"><v>34.23</v></cell><cell r="J1142"><v>34.24</v></cell></row><row r="1143"><cell r="F1143" t="str"><v>BP20.20.0053</v></cell><cell r="G1143" t="str"><v>MEIO-FIO DE CONCRETO PRE-MOLDADO (FCK=15MPA), MEDINDO 0,15M NA BASE E COM ALTURA DE 0,45M, REJUNTAMENTO COM ARGAMASSA DE CIMENTO E AREIA NO TRACO 1:4, INCLUSIVE O FORNECIMENTO DE TODOS OS MATERIAIS, ESCAVACAO E REATERRO.</v></cell><cell r="H1143" t="str"><v>M</v></cell><cell r="I1143"><v>52.33</v></cell><cell r="J1143"><v>52.35</v></cell></row><row r="1144"><cell r="F1144" t="str"><v>BP20.25.0050</v></cell><cell r="G1144" t="str"><v>GUIA DE CONCRETO ARMADO, DESTINADO AO ENCUNHAMENTO DE PAVIMENTACAO EM PARALELOS, EM LOGRADOURO COM DECLIVIDADE DO GREIDE MAIOR QUE 18%, DE SECAO (0,15X0,40)M, ASSENTADO TRANSVERSALMENTE AO EIXO DA VIA. FORNECIMENTO E ASSENTAMENTO.</v></cell><cell r="H1144" t="str"><v>M</v></cell><cell r="I1144"><v>138.29</v></cell><cell r="J1144"><v>138.31</v></cell></row><row r="1145"><cell r="F1145" t="str"><v>BP20.25.0100</v></cell><cell r="G1145" t="str"><v>SARJETA-GUIA DE PARALELEPIPEDO (1 FIADA), ASSENTE SOBRE BASE DE CONCRETO (FCK=11MPA); INCLUSIVE ESTA, REJUNTAMENTO DE ARGAMASSA DE CIMENTO E AREIA (TRACO 1:3), PARA PAVIMENTACAO BETUMINOSA.</v></cell><cell r="H1145" t="str"><v>M</v></cell><cell r="I1145"><v>23.9</v></cell><cell r="J1145"><v>23.9</v></cell></row><row r="1146"><cell r="F1146" t="str"><v>BP20.25.0150</v></cell><cell r="G1146" t="str"><v>SARJETA DE CONCRETO SIMPLES (FCK=13,5MPA), MOLDADA NO LOCAL, CONFORME CADERNO DE ENCARGOS - PCRJ, MEDINDO 0,30M DE LARGURA E 0,10M DE ESPESSURA, INCLUSIVE O FORNECIMENTO DE TODOS OS MATERIAIS.</v></cell><cell r="H1146" t="str"><v>M</v></cell><cell r="I1146"><v>19.98</v></cell><cell r="J1146"><v>19.99</v></cell></row><row r="1147"><cell r="F1147" t="str"><v>BP20.25.0200</v></cell><cell r="G1147" t="str"><v>SARJETA DE CONCRETO SIMPLES (FCK=15MPA), MOLDADA NO LOCAL, CONFORME CADERNO DE ENCARGOS - PCRJ, MEDINDO 0,30M DE LARGURA E 0,15M DE ESPESSURA, INCLUSIVE O FORNECIMENTO DE TODOS OS MATERIAIS.</v></cell><cell r="H1147" t="str"><v>M</v></cell><cell r="I1147"><v>29.85</v></cell><cell r="J1147"><v>29.86</v></cell></row><row r="1148"><cell r="F1148" t="str"><v>BP20.30.0050</v></cell><cell r="G1148" t="str"><v>LEVANTAMENTO E REASSENTAMENTO DE MEIO-FIO.</v></cell><cell r="H1148" t="str"><v>M</v></cell><cell r="I1148"><v>45.14</v></cell><cell r="J1148"><v>45.14</v></cell></row><row r="1149"><cell r="F1149" t="str"><v>BP20.30.0053</v></cell><cell r="G1149" t="str"><v>LEVANTAMENTO E REASSENTAMENTO DE TENTO OU TRAVESSAO.</v></cell><cell r="H1149" t="str"><v>M</v></cell><cell r="I1149"><v>36.18</v></cell><cell r="J1149"><v>36.18</v></cell></row><row r="1150"><cell r="F1150" t="str"><v>BP20.30.0100</v></cell><cell r="G1150" t="str"><v>REASSENTAMENTO DE MEIO-FIO.</v></cell><cell r="H1150" t="str"><v>M</v></cell><cell r="I1150"><v>35.68</v></cell><cell r="J1150"><v>35.68</v></cell></row><row r="1151"><cell r="F1151" t="str"><v>BP20.30.0103</v></cell><cell r="G1151" t="str"><v>REASSENTAMENTO DE TENTO OU TRAVESSAO.</v></cell><cell r="H1151" t="str"><v>M</v></cell><cell r="I1151"><v>31.67</v></cell><cell r="J1151"><v>31.67</v></cell></row><row r="1152"><cell r="F1152" t="str"><v>CE04.05.0050</v></cell><cell r="G1152" t="str"><v>PRESTACAO DE SERVICOS DE ENGENHARIA PARA ACOMPANHAMENTO E DESENVOLVIMENTO DE ESTUDOS E PROJETOS DAS DIRETORIAS DE PROJETOS E DE INFORMACOES GERENCIAIS, COM ALOCACAO DE TECNICOS ESPECIALIZADOS.(DESONERADO)</v></cell><cell r="H1152" t="str"><v>HH</v></cell><cell r="I1152"><v>116.44</v></cell><cell r="J1152"><v>116.44</v></cell></row><row r="1153"><cell r="F1153" t="str"><v>CE04.10.0056</v></cell><cell r="G1153" t="str"><v>ARQUITETO JUNIOR DE SERVICOS TECNICOS ESPECIALIZADOS DE CONSULTORIA DE ENGENHARIA E ARQUITETURA.(DESONERADO)</v></cell><cell r="H1153" t="str"><v>H</v></cell><cell r="I1153"><v>12.55</v></cell><cell r="J1153"><v>12.55</v></cell></row><row r="1154"><cell r="F1154" t="str"><v>CE04.10.0062</v></cell><cell r="G1154" t="str"><v>ARQUITETO PLENO DE SERVICOS TECNICOS ESPECIALIZADOS DE CONSULTORIA DE ENGENHARIA E ARQUITETURA.(DESONERADO)</v></cell><cell r="H1154" t="str"><v>H</v></cell><cell r="I1154"><v>22.67</v></cell><cell r="J1154"><v>22.67</v></cell></row><row r="1155"><cell r="F1155" t="str"><v>CE04.10.0068</v></cell><cell r="G1155" t="str"><v>ARQUITETO SENIOR DE SERVICOS TECNICOS ESPECIALIZADOS DE CONSULTORIA DE ENGENHARIA E ARQUITETURA.(DESONERADO)</v></cell><cell r="H1155" t="str"><v>H</v></cell><cell r="I1155"><v>28.15</v></cell><cell r="J1155"><v>28.15</v></cell></row><row r="1156"><cell r="F1156" t="str"><v>CE04.10.0074</v></cell><cell r="G1156" t="str"><v>ARQUIVISTA TECNICO DE SERVICOS TECNICOS ESPECIALIZADOS DE CONSULTORIA DE ENGENHARIA E ARQUITETURA.(DESONERADO)</v></cell><cell r="H1156" t="str"><v>H</v></cell><cell r="I1156"><v>8.22</v></cell><cell r="J1156"><v>8.22</v></cell></row><row r="1157"><cell r="F1157" t="str"><v>CE04.10.0080</v></cell><cell r="G1157" t="str"><v>AUXILIAR DE LABORATORISTA DE SERVICOS TECNICOS ESPECIALIZADOS DE CONSULTORIA DE ENGENHARIA E ARQUITETURA.(DESONERADO)</v></cell><cell r="H1157" t="str"><v>H</v></cell><cell r="I1157"><v>2.94</v></cell><cell r="J1157"><v>2.94</v></cell></row><row r="1158"><cell r="F1158" t="str"><v>CE04.10.0086</v></cell><cell r="G1158" t="str"><v>AUXILIAR DE TECNICO DE SERVICOS TECNICOS ESPECIALIZADOS DE CONSULTORIA DE ENGENHARIA E ARQUITETURA.(DESONERADO)</v></cell><cell r="H1158" t="str"><v>H</v></cell><cell r="I1158"><v>5.37</v></cell><cell r="J1158"><v>5.37</v></cell></row><row r="1159"><cell r="F1159" t="str"><v>CE04.10.0092</v></cell><cell r="G1159" t="str"><v>AUXILIAR DE TOPOGRAFIA DE SERVICOS TECNICOS ESPECIALIZADOS DE CONSULTORIA DE ENGENHARIA E ARQUITETURA.(DESONERADO)</v></cell><cell r="H1159" t="str"><v>H</v></cell><cell r="I1159"><v>3.58</v></cell><cell r="J1159"><v>3.58</v></cell></row><row r="1160"><cell r="F1160" t="str"><v>CE04.10.0104</v></cell><cell r="G1160" t="str"><v>BIOLOGO PLENO DE SERVICOS TECNICOS ESPECIALIZADOS DE CONSULTORIA DE ENGENHARIA E ARQUITETURA.(DESONERADO)</v></cell><cell r="H1160" t="str"><v>H</v></cell><cell r="I1160"><v>21.66</v></cell><cell r="J1160"><v>21.66</v></cell></row><row r="1161"><cell r="F1161" t="str"><v>CE04.10.0110</v></cell><cell r="G1161" t="str"><v>CONSULTOR DE SERVICOS TECNICOS ESPECIALIZADOS DE CONSULTORIA DE ENGENHARIA E ARQUITETURA.(DESONERADO)</v></cell><cell r="H1161" t="str"><v>H</v></cell><cell r="I1161"><v>114.5</v></cell><cell r="J1161"><v>114.5</v></cell></row><row r="1162"><cell r="F1162" t="str"><v>CE04.10.0116</v></cell><cell r="G1162" t="str"><v>COORDENADOR DE SERVICOS TECNICOS ESPECIALIZADOS DE CONSULTORIA DE ENGENHARIA E ARQUITETURA.(DESONERADO)</v></cell><cell r="H1162" t="str"><v>H</v></cell><cell r="I1162"><v>42.83</v></cell><cell r="J1162"><v>42.83</v></cell></row><row r="1163"><cell r="F1163" t="str"><v>CE04.10.0122</v></cell><cell r="G1163" t="str"><v>DESENHISTA CADISTA SENIOR DE SERVICOS TECNICOS ESPECIALIZADOS DE CONSULTORIA DE ENGENHARIA E ARQUITETURA.(DESONERADO)</v></cell><cell r="H1163" t="str"><v>H</v></cell><cell r="I1163"><v>16.41</v></cell><cell r="J1163"><v>16.41</v></cell></row><row r="1164"><cell r="F1164" t="str"><v>CE04.10.0128</v></cell><cell r="G1164" t="str"><v>DESENHISTA JUNIOR DE SERVICOS TECNICOS ESPECIALIZADOS DE CONSULTORIA DE ENGENHARIA E ARQUITETURA.(DESONERADO)</v></cell><cell r="H1164" t="str"><v>H</v></cell><cell r="I1164"><v>6.03</v></cell><cell r="J1164"><v>6.03</v></cell></row><row r="1165"><cell r="F1165" t="str"><v>CE04.10.0134</v></cell><cell r="G1165" t="str"><v>DESENHISTA PLENO DE SERVICOS TECNICOS ESPECIALIZADOS DE CONSULTORIA DE ENGENHARIA E ARQUITETURA.(DESONERADO)</v></cell><cell r="H1165" t="str"><v>H</v></cell><cell r="I1165"><v>8.81</v></cell><cell r="J1165"><v>8.81</v></cell></row><row r="1166"><cell r="F1166" t="str"><v>CE04.10.0146</v></cell><cell r="G1166" t="str"><v>ENCARREGADO DE SERVICOS TECNICOS ESPECIALIZADOS DE CONSULTORIA DE ENGENHARIA E ARQUITETURA.(DESONERADO)</v></cell><cell r="H1166" t="str"><v>H</v></cell><cell r="I1166"><v>18.42</v></cell><cell r="J1166"><v>18.42</v></cell></row><row r="1167"><cell r="F1167" t="str"><v>CE04.10.0152</v></cell><cell r="G1167" t="str"><v>ENGENHEIRO JUNIOR DE SERVICOS TECNICOS ESPECIALIZADOS DE CONSULTORIA DE ENGENHARIA E ARQUITETURA.(DESONERADO)</v></cell><cell r="H1167" t="str"><v>H</v></cell><cell r="I1167"><v>16.1</v></cell><cell r="J1167"><v>16.1</v></cell></row><row r="1168"><cell r="F1168" t="str"><v>CE04.10.0158</v></cell><cell r="G1168" t="str"><v>ENGENHEIRO PLENO DE SERVICOS TECNICOS ESPECIALIZADOS DE CONSULTORIA DE ENGENHARIA E ARQUITETURA.(DESONERADO)</v></cell><cell r="H1168" t="str"><v>H</v></cell><cell r="I1168"><v>18.83</v></cell><cell r="J1168"><v>18.83</v></cell></row><row r="1169"><cell r="F1169" t="str"><v>CE04.10.0164</v></cell><cell r="G1169" t="str"><v>ENGENHEIRO SENIOR DE SERVICOS TECNICOS ESPECIALIZADOS DE CONSULTORIA DE ENGENHARIA E ARQUITETURA.(DESONERADO)</v></cell><cell r="H1169" t="str"><v>H</v></cell><cell r="I1169"><v>39.46</v></cell><cell r="J1169"><v>39.46</v></cell></row><row r="1170"><cell r="F1170" t="str"><v>CE04.10.0170</v></cell><cell r="G1170" t="str"><v>GEOLOGO JUNIOR DE SERVICOS TECNICOS ESPECIALIZADOS DE CONSULTORIA DE ENGENHARIA E ARQUITETURA.(DESONERADO)</v></cell><cell r="H1170" t="str"><v>H</v></cell><cell r="I1170"><v>13.71</v></cell><cell r="J1170"><v>13.71</v></cell></row><row r="1171"><cell r="F1171" t="str"><v>CE04.10.0176</v></cell><cell r="G1171" t="str"><v>GEOLOGO PLENO DE SERVICOS TECNICOS ESPECIALIZADOS DE CONSULTORIA DE ENGENHARIA E ARQUITETURA.(DESONERADO)</v></cell><cell r="H1171" t="str"><v>H</v></cell><cell r="I1171"><v>29.48</v></cell><cell r="J1171"><v>29.48</v></cell></row><row r="1172"><cell r="F1172" t="str"><v>CE04.10.0182</v></cell><cell r="G1172" t="str"><v>GEOLOGO SENIOR DE SERVICOS TECNICOS ESPECIALIZADOS DE CONSULTORIA DE ENGENHARIA E ARQUITETURA.(DESONERADO)</v></cell><cell r="H1172" t="str"><v>H</v></cell><cell r="I1172"><v>31.47</v></cell><cell r="J1172"><v>31.47</v></cell></row><row r="1173"><cell r="F1173" t="str"><v>CE04.10.0188</v></cell><cell r="G1173" t="str"><v>LABORATORISTA DE SERVICOS TECNICOS ESPECIALIZADOS DE CONSULTORIA DE ENGENHARIA E ARQUITETURA.(DESONERADO)</v></cell><cell r="H1173" t="str"><v>H</v></cell><cell r="I1173"><v>6.21</v></cell><cell r="J1173"><v>6.21</v></cell></row><row r="1174"><cell r="F1174" t="str"><v>CE04.10.0192</v></cell><cell r="G1174" t="str"><v>LABORATORISTA ESPECIALIZADO EM SOLOS - A(DESONERADO)</v></cell><cell r="H1174" t="str"><v>H</v></cell><cell r="I1174"><v>28.12</v></cell><cell r="J1174"><v>28.12</v></cell></row><row r="1175"><cell r="F1175" t="str"><v>CE04.10.0194</v></cell><cell r="G1175" t="str"><v>NIVELADOR DE SERVICOS TECNICOS ESPECIALIZADOS DE CONSULTORIA DE ENGENHARIA E ARQUITETURA.(DESONERADO)</v></cell><cell r="H1175" t="str"><v>H</v></cell><cell r="I1175"><v>3.91</v></cell><cell r="J1175"><v>3.91</v></cell></row><row r="1176"><cell r="F1176" t="str"><v>CE04.10.0200</v></cell><cell r="G1176" t="str"><v>PROJETISTA JUNIOR DE SERVICOS TECNICOS ESPECIALIZADOS DE CONSULTORIA DE ENGENHARIA E ARQUITETURA.(DESONERADO)</v></cell><cell r="H1176" t="str"><v>H</v></cell><cell r="I1176"><v>9.53</v></cell><cell r="J1176"><v>9.53</v></cell></row><row r="1177"><cell r="F1177" t="str"><v>CE04.10.0206</v></cell><cell r="G1177" t="str"><v>PROJETISTA PLENO DE SERVICOS TECNICOS ESPECIALIZADOS DE CONSULTORIA DE ENGENHARIA E ARQUITETURA.(DESONERADO)</v></cell><cell r="H1177" t="str"><v>H</v></cell><cell r="I1177"><v>14.48</v></cell><cell r="J1177"><v>14.48</v></cell></row><row r="1178"><cell r="F1178" t="str"><v>CE04.10.0212</v></cell><cell r="G1178" t="str"><v>PROJETISTA SENIOR DE SERVICOS TECNICOS ESPECIALIZADOS DE CONSULTORIA DE ENGENHARIA E ARQUITETURA.(DESONERADO)</v></cell><cell r="H1178" t="str"><v>H</v></cell><cell r="I1178"><v>15.6</v></cell><cell r="J1178"><v>15.6</v></cell></row><row r="1179"><cell r="F1179" t="str"><v>CE04.10.0218</v></cell><cell r="G1179" t="str"><v>SECRETARIA EXECUTIVA DE SERVICOS TECNICOS ESPECIALIZADOS DE CONSULTORIA DE ENGENHARIA E ARQUITETURA.(DESONERADO)</v></cell><cell r="H1179" t="str"><v>H</v></cell><cell r="I1179"><v>21.51</v></cell><cell r="J1179"><v>21.51</v></cell></row><row r="1180"><cell r="F1180" t="str"><v>CE04.10.0224</v></cell><cell r="G1180" t="str"><v>SECRETARIA JUNIOR DE SERVICOS TECNICOS ESPECIALIZADOS DE CONSULTORIA DE ENGENHARIA E ARQUITETURA.(DESONERADO)</v></cell><cell r="H1180" t="str"><v>H</v></cell><cell r="I1180"><v>7.27</v></cell><cell r="J1180"><v>7.27</v></cell></row><row r="1181"><cell r="F1181" t="str"><v>CE04.10.0242</v></cell><cell r="G1181" t="str"><v>TECNOLOGO JUNIOR DE SERVICOS TECNICOS ESPECIALIZADOS DE CONSULTORIA DE ENGENHARIA E ARQUITETURA.(DESONERADO)</v></cell><cell r="H1181" t="str"><v>H</v></cell><cell r="I1181"><v>12.31</v></cell><cell r="J1181"><v>12.31</v></cell></row><row r="1182"><cell r="F1182" t="str"><v>CE04.10.0248</v></cell><cell r="G1182" t="str"><v>TECNOLOGO SENIOR DE SERVICOS TECNICOS ESPECIALIZADOS DE CONSULTORIA DE ENGENHARIA E ARQUITETURA.(DESONERADO)</v></cell><cell r="H1182" t="str"><v>H</v></cell><cell r="I1182"><v>20.6</v></cell><cell r="J1182"><v>20.6</v></cell></row><row r="1183"><cell r="F1183" t="str"><v>CE04.10.0254</v></cell><cell r="G1183" t="str"><v>TOPOGRAFO DE SERVICOS TECNICOS ESPECIALIZADOS DE CONSULTORIA DE ENGENHARIA E ARQUITETURA.(DESONERADO)</v></cell><cell r="H1183" t="str"><v>H</v></cell><cell r="I1183"><v>7.95</v></cell><cell r="J1183"><v>7.95</v></cell></row><row r="1184"><cell r="F1184" t="str"><v>CE05.05.0050</v></cell><cell r="G1184" t="str"><v>PRESTACAO DE SERVICOS DE ENGENHARIA PARA ACOMPANHAMENTO E DESENVOLVIMENTO DE ESTUDOS E PROJETOS DAS DIRETORIAS DE PROJETOS E DE INFORMACOES GERENCIAIS, COM ALOCACAO DE TECNICOS ESPECIALIZADOS.</v></cell><cell r="H1184" t="str"><v>HH</v></cell><cell r="I1184"><v>128.51</v></cell><cell r="J1184"><v>128.51</v></cell></row><row r="1185"><cell r="F1185" t="str"><v>CE05.10.0056</v></cell><cell r="G1185" t="str"><v>ARQUITETO JUNIOR DE SERVICOS TECNICOS ESPECIALIZADOS DE CONSULTORIA DE ENGENHARIA E ARQUITETURA.</v></cell><cell r="H1185" t="str"><v>H</v></cell><cell r="I1185"><v>14.63</v></cell><cell r="J1185"><v>14.63</v></cell></row><row r="1186"><cell r="F1186" t="str"><v>CE05.10.0062</v></cell><cell r="G1186" t="str"><v>ARQUITETO PLENO DE SERVICOS TECNICOS ESPECIALIZADOS DE CONSULTORIA DE ENGENHARIA E ARQUITETURA.</v></cell><cell r="H1186" t="str"><v>H</v></cell><cell r="I1186"><v>26.43</v></cell><cell r="J1186"><v>26.43</v></cell></row><row r="1187"><cell r="F1187" t="str"><v>CE05.10.0068</v></cell><cell r="G1187" t="str"><v>ARQUITETO SENIOR DE SERVICOS TECNICOS ESPECIALIZADOS DE CONSULTORIA DE ENGENHARIA E ARQUITETURA.</v></cell><cell r="H1187" t="str"><v>H</v></cell><cell r="I1187"><v>32.81</v></cell><cell r="J1187"><v>32.81</v></cell></row><row r="1188"><cell r="F1188" t="str"><v>CE05.10.0074</v></cell><cell r="G1188" t="str"><v>ARQUIVISTA TECNICO DE SERVICOS TECNICOS ESPECIALIZADOS DE CONSULTORIA DE ENGENHARIA E ARQUITETURA.</v></cell><cell r="H1188" t="str"><v>H</v></cell><cell r="I1188"><v>9.58</v></cell><cell r="J1188"><v>9.58</v></cell></row><row r="1189"><cell r="F1189" t="str"><v>CE05.10.0080</v></cell><cell r="G1189" t="str"><v>AUXILIAR DE LABORATORISTA DE SERVICOS TECNICOS ESPECIALIZADOS DE CONSULTORIA DE ENGENHARIA E ARQUITETURA.</v></cell><cell r="H1189" t="str"><v>H</v></cell><cell r="I1189"><v>3.43</v></cell><cell r="J1189"><v>3.43</v></cell></row><row r="1190"><cell r="F1190" t="str"><v>CE05.10.0086</v></cell><cell r="G1190" t="str"><v>AUXILIAR DE TECNICO DE SERVICOS TECNICOS ESPECIALIZADOS DE CONSULTORIA DE ENGENHARIA E ARQUITETURA.</v></cell><cell r="H1190" t="str"><v>H</v></cell><cell r="I1190"><v>6.26</v></cell><cell r="J1190"><v>6.26</v></cell></row><row r="1191"><cell r="F1191" t="str"><v>CE05.10.0092</v></cell><cell r="G1191" t="str"><v>AUXILIAR DE TOPOGRAFIA DE SERVICOS TECNICOS ESPECIALIZADOS DE CONSULTORIA DE ENGENHARIA E ARQUITETURA.</v></cell><cell r="H1191" t="str"><v>H</v></cell><cell r="I1191"><v>4.17</v></cell><cell r="J1191"><v>4.17</v></cell></row><row r="1192"><cell r="F1192" t="str"><v>CE05.10.0104</v></cell><cell r="G1192" t="str"><v>BIOLOGO PLENO DE SERVICOS TECNICOS ESPECIALIZADOS DE CONSULTORIA DE ENGENHARIA E ARQUITETURA.</v></cell><cell r="H1192" t="str"><v>H</v></cell><cell r="I1192"><v>25.25</v></cell><cell r="J1192"><v>25.25</v></cell></row><row r="1193"><cell r="F1193" t="str"><v>CE05.10.0110</v></cell><cell r="G1193" t="str"><v>CONSULTOR DE SERVICOS TECNICOS ESPECIALIZADOS DE CONSULTORIA DE ENGENHARIA E ARQUITETURA.</v></cell><cell r="H1193" t="str"><v>H</v></cell><cell r="I1193"><v>133.47</v></cell><cell r="J1193"><v>133.47</v></cell></row><row r="1194"><cell r="F1194" t="str"><v>CE05.10.0116</v></cell><cell r="G1194" t="str"><v>COORDENADOR DE SERVICOS TECNICOS ESPECIALIZADOS DE CONSULTORIA DE ENGENHARIA E ARQUITETURA.</v></cell><cell r="H1194" t="str"><v>H</v></cell><cell r="I1194"><v>49.92</v></cell><cell r="J1194"><v>49.92</v></cell></row><row r="1195"><cell r="F1195" t="str"><v>CE05.10.0122</v></cell><cell r="G1195" t="str"><v>DESENHISTA CADISTA SENIOR DE SERVICOS TECNICOS ESPECIALIZADOS DE CONSULTORIA DE ENGENHARIA E ARQUITETURA.</v></cell><cell r="H1195" t="str"><v>H</v></cell><cell r="I1195"><v>19.13</v></cell><cell r="J1195"><v>19.13</v></cell></row><row r="1196"><cell r="F1196" t="str"><v>CE05.10.0128</v></cell><cell r="G1196" t="str"><v>DESENHISTA JUNIOR DE SERVICOS TECNICOS ESPECIALIZADOS DE CONSULTORIA DE ENGENHARIA E ARQUITETURA.</v></cell><cell r="H1196" t="str"><v>H</v></cell><cell r="I1196"><v>7.03</v></cell><cell r="J1196"><v>7.03</v></cell></row><row r="1197"><cell r="F1197" t="str"><v>CE05.10.0134</v></cell><cell r="G1197" t="str"><v>DESENHISTA PLENO DE SERVICOS TECNICOS ESPECIALIZADOS DE CONSULTORIA DE ENGENHARIA E ARQUITETURA.</v></cell><cell r="H1197" t="str"><v>H</v></cell><cell r="I1197"><v>10.27</v></cell><cell r="J1197"><v>10.27</v></cell></row><row r="1198"><cell r="F1198" t="str"><v>CE05.10.0146</v></cell><cell r="G1198" t="str"><v>ENCARREGADO DE SERVICOS TECNICOS ESPECIALIZADOS DE CONSULTORIA DE ENGENHARIA E ARQUITETURA.</v></cell><cell r="H1198" t="str"><v>H</v></cell><cell r="I1198"><v>21.47</v></cell><cell r="J1198"><v>21.47</v></cell></row><row r="1199"><cell r="F1199" t="str"><v>CE05.10.0152</v></cell><cell r="G1199" t="str"><v>ENGENHEIRO JUNIOR DE SERVICOS TECNICOS ESPECIALIZADOS DE CONSULTORIA DE ENGENHARIA E ARQUITETURA.</v></cell><cell r="H1199" t="str"><v>H</v></cell><cell r="I1199"><v>18.76</v></cell><cell r="J1199"><v>18.76</v></cell></row><row r="1200"><cell r="F1200" t="str"><v>CE05.10.0158</v></cell><cell r="G1200" t="str"><v>ENGENHEIRO PLENO DE SERVICOS TECNICOS ESPECIALIZADOS DE CONSULTORIA DE ENGENHARIA E ARQUITETURA.</v></cell><cell r="H1200" t="str"><v>H</v></cell><cell r="I1200"><v>21.95</v></cell><cell r="J1200"><v>21.95</v></cell></row><row r="1201"><cell r="F1201" t="str"><v>CE05.10.0164</v></cell><cell r="G1201" t="str"><v>ENGENHEIRO SENIOR DE SERVICOS TECNICOS ESPECIALIZADOS DE CONSULTORIA DE ENGENHARIA E ARQUITETURA.</v></cell><cell r="H1201" t="str"><v>H</v></cell><cell r="I1201"><v>46</v></cell><cell r="J1201"><v>46</v></cell></row><row r="1202"><cell r="F1202" t="str"><v>CE05.10.0170</v></cell><cell r="G1202" t="str"><v>GEOLOGO JUNIOR DE SERVICOS TECNICOS ESPECIALIZADOS DE CONSULTORIA DE ENGENHARIA E ARQUITETURA.</v></cell><cell r="H1202" t="str"><v>H</v></cell><cell r="I1202"><v>15.98</v></cell><cell r="J1202"><v>15.98</v></cell></row><row r="1203"><cell r="F1203" t="str"><v>CE05.10.0176</v></cell><cell r="G1203" t="str"><v>GEOLOGO PLENO DE SERVICOS TECNICOS ESPECIALIZADOS DE CONSULTORIA DE ENGENHARIA E ARQUITETURA.</v></cell><cell r="H1203" t="str"><v>H</v></cell><cell r="I1203"><v>34.36</v></cell><cell r="J1203"><v>34.36</v></cell></row><row r="1204"><cell r="F1204" t="str"><v>CE05.10.0182</v></cell><cell r="G1204" t="str"><v>GEOLOGO SENIOR DE SERVICOS TECNICOS ESPECIALIZADOS DE CONSULTORIA DE ENGENHARIA E ARQUITETURA.</v></cell><cell r="H1204" t="str"><v>H</v></cell><cell r="I1204"><v>36.68</v></cell><cell r="J1204"><v>36.68</v></cell></row><row r="1205"><cell r="F1205" t="str"><v>CE05.10.0188</v></cell><cell r="G1205" t="str"><v>LABORATORISTA DE SERVICOS TECNICOS ESPECIALIZADOS DE CONSULTORIA DE ENGENHARIA E ARQUITETURA.</v></cell><cell r="H1205" t="str"><v>H</v></cell><cell r="I1205"><v>7.24</v></cell><cell r="J1205"><v>7.24</v></cell></row><row r="1206"><cell r="F1206" t="str"><v>CE05.10.0192</v></cell><cell r="G1206" t="str"><v>LABORATORISTA ESPECIALIZADO EM SOLOS - A</v></cell><cell r="H1206" t="str"><v>H</v></cell><cell r="I1206"><v>31.03</v></cell><cell r="J1206"><v>31.03</v></cell></row><row r="1207"><cell r="F1207" t="str"><v>CE05.10.0194</v></cell><cell r="G1207" t="str"><v>NIVELADOR DE SERVICOS TECNICOS ESPECIALIZADOS DE CONSULTORIA DE ENGENHARIA E ARQUITETURA.</v></cell><cell r="H1207" t="str"><v>H</v></cell><cell r="I1207"><v>4.56</v></cell><cell r="J1207"><v>4.56</v></cell></row><row r="1208"><cell r="F1208" t="str"><v>CE05.10.0200</v></cell><cell r="G1208" t="str"><v>PROJETISTA JUNIOR DE SERVICOS TECNICOS ESPECIALIZADOS DE CONSULTORIA DE ENGENHARIA E ARQUITETURA.</v></cell><cell r="H1208" t="str"><v>H</v></cell><cell r="I1208"><v>11.11</v></cell><cell r="J1208"><v>11.11</v></cell></row><row r="1209"><cell r="F1209" t="str"><v>CE05.10.0206</v></cell><cell r="G1209" t="str"><v>PROJETISTA PLENO DE SERVICOS TECNICOS ESPECIALIZADOS DE CONSULTORIA DE ENGENHARIA E ARQUITETURA.</v></cell><cell r="H1209" t="str"><v>H</v></cell><cell r="I1209"><v>16.88</v></cell><cell r="J1209"><v>16.88</v></cell></row><row r="1210"><cell r="F1210" t="str"><v>CE05.10.0212</v></cell><cell r="G1210" t="str"><v>PROJETISTA SENIOR DE SERVICOS TECNICOS ESPECIALIZADOS DE CONSULTORIA DE ENGENHARIA E ARQUITETURA.</v></cell><cell r="H1210" t="str"><v>H</v></cell><cell r="I1210"><v>18.18</v></cell><cell r="J1210"><v>18.18</v></cell></row><row r="1211"><cell r="F1211" t="str"><v>CE05.10.0218</v></cell><cell r="G1211" t="str"><v>SECRETARIA EXECUTIVA DE SERVICOS TECNICOS ESPECIALIZADOS DE CONSULTORIA DE ENGENHARIA E ARQUITETURA.</v></cell><cell r="H1211" t="str"><v>H</v></cell><cell r="I1211"><v>25.08</v></cell><cell r="J1211"><v>25.08</v></cell></row><row r="1212"><cell r="F1212" t="str"><v>CE05.10.0224</v></cell><cell r="G1212" t="str"><v>SECRETARIA JUNIOR DE SERVICOS TECNICOS ESPECIALIZADOS DE CONSULTORIA DE ENGENHARIA E ARQUITETURA.</v></cell><cell r="H1212" t="str"><v>H</v></cell><cell r="I1212"><v>8.48</v></cell><cell r="J1212"><v>8.48</v></cell></row><row r="1213"><cell r="F1213" t="str"><v>CE05.10.0242</v></cell><cell r="G1213" t="str"><v>TECNOLOGO JUNIOR DE SERVICOS TECNICOS ESPECIALIZADOS DE CONSULTORIA DE ENGENHARIA E ARQUITETURA.</v></cell><cell r="H1213" t="str"><v>H</v></cell><cell r="I1213"><v>14.35</v></cell><cell r="J1213"><v>14.35</v></cell></row><row r="1214"><cell r="F1214" t="str"><v>CE05.10.0248</v></cell><cell r="G1214" t="str"><v>TECNOLOGO SENIOR DE SERVICOS TECNICOS ESPECIALIZADOS DE CONSULTORIA DE ENGENHARIA E ARQUITETURA.</v></cell><cell r="H1214" t="str"><v>H</v></cell><cell r="I1214"><v>24.02</v></cell><cell r="J1214"><v>24.02</v></cell></row><row r="1215"><cell r="F1215" t="str"><v>CE05.10.0254</v></cell><cell r="G1215" t="str"><v>TOPOGRAFO DE SERVICOS TECNICOS ESPECIALIZADOS DE CONSULTORIA DE ENGENHARIA E ARQUITETURA.</v></cell><cell r="H1215" t="str"><v>H</v></cell><cell r="I1215"><v>9.27</v></cell><cell r="J1215"><v>9.27</v></cell></row><row r="1216"><cell r="F1216" t="str"><v>CI04.05.0050</v></cell><cell r="G1216" t="str"><v>COLOCACAO DE MADEIRAMENTO DE TELHAS CERAMICAS, INCLUSIVE PREGOS, EXCLUSIVE O FORNECIMENTO DO MADEIRAMENTO E DAS TELHAS.(DESONERADO)</v></cell><cell r="H1216" t="str"><v>M2</v></cell><cell r="I1216"><v>35.16</v></cell><cell r="J1216"><v>35.16</v></cell></row><row r="1217"><cell r="F1217" t="str"><v>CI04.05.0100</v></cell><cell r="G1217" t="str"><v>MADEIRAMENTO PARA COBERTURA DE TELHAS ONDULADAS DE CIMENTO AMIANTO OU FIBER-GLASS OU SIMILAR, PREGADAS SEM TESOURAS OU PONTALETES, MEDIDO PELA PROJECAO.(DESONERADO)</v></cell><cell r="H1217" t="str"><v>M2</v></cell><cell r="I1217"><v>24.58</v></cell><cell r="J1217"><v>24.58</v></cell></row><row r="1218"><cell r="F1218" t="str"><v>CI04.05.0150</v></cell><cell r="G1218" t="str"><v>MADEIRAMENTO PARA COBERTURA DE TELHAS CERAMICAS, (FRANCESA, PORTUGUESA, DUPLANA, COLONIAL OU SIMILAR), CONSTITUIDO DE CUMEEIRA, TERCAS, CAIBROS, PONTALETES E RIPAS DE MADEIRA SERRADA, PREGADOS SEM TESOURA, MEDIDO PELA PROJECAO HORIZONTAL.(DESONERADO)</v></cell><cell r="H1218" t="str"><v>M2</v></cell><cell r="I1218"><v>71.66</v></cell><cell r="J1218"><v>71.86</v></cell></row><row r="1219"><cell r="F1219" t="str"><v>CI04.05.0200</v></cell><cell r="G1219" t="str"><v>PECA EM MADEIRA SERRADA, DE (7 X 20)CM, PARA COBERTURA DE QUALQUER TIPO. FORNECIMENTO E COLOCACAO.(DESONERADO)</v></cell><cell r="H1219" t="str"><v>M</v></cell><cell r="I1219"><v>54.04</v></cell><cell r="J1219"><v>54.04</v></cell></row><row r="1220"><cell r="F1220" t="str"><v>CI04.10.0050</v></cell><cell r="G1220" t="str"><v>TERCA EM SERRADA, DE (7,5CM X 7,5CM / 3" X 3"), PARA ESTRUTURA DE TELHADOS E COBERTURAS. FORNECIMENTO E COLOCACAO.(DESONERADO)</v></cell><cell r="H1220" t="str"><v>M</v></cell><cell r="I1220"><v>8.51</v></cell><cell r="J1220"><v>8.51</v></cell></row><row r="1221"><cell r="F1221" t="str"><v>CI04.10.0100</v></cell><cell r="G1221" t="str"><v>TERCA EM MADEIRA SERRADA DE (7,5CM X 11,25CM / 3" X 4 1/2"), PARA ESTRUTURA DE TELHADOS E COBERTURAS. FORNECIMENTO E COLOCACAO.(DESONERADO)</v></cell><cell r="H1221" t="str"><v>M</v></cell><cell r="I1221"><v>33.38</v></cell><cell r="J1221"><v>33.38</v></cell></row><row r="1222"><cell r="F1222" t="str"><v>CI04.10.0150</v></cell><cell r="G1222" t="str"><v>TERCA EM SERRADA DE (7,5CM X 15CM / 3" X 6"), PARA ESTRUTURA DE TELHADOS E COBERTURAS. FORNECIMENTO E COLOCACAO.(DESONERADO)</v></cell><cell r="H1222" t="str"><v>M</v></cell><cell r="I1222"><v>26.15</v></cell><cell r="J1222"><v>26.15</v></cell></row><row r="1223"><cell r="F1223" t="str"><v>CI04.10.0200</v></cell><cell r="G1223" t="str"><v>TERCA EM MADEIRA SERRADA, DE (7,5CM X 22,5CM / 3" X 9"), PARA ESTRUTURA DE TELHADOS E COBERTURAS. FORNECIMENTO E COLOCACAO.(DESONERADO)</v></cell><cell r="H1223" t="str"><v>M</v></cell><cell r="I1223"><v>43.04</v></cell><cell r="J1223"><v>42.42</v></cell></row><row r="1224"><cell r="F1224" t="str"><v>CI04.15.0050</v></cell><cell r="G1224" t="str"><v>CAIBRO EM MADEIRA SERRADA, DE (3,75CM X 7,5CM / 1 1/2" X 3"). FORNECIMENTO E COLOCACAO.(DESONERADO)</v></cell><cell r="H1224" t="str"><v>M</v></cell><cell r="I1224"><v>10.1</v></cell><cell r="J1224"><v>10.1</v></cell></row><row r="1225"><cell r="F1225" t="str"><v>CI04.15.0100</v></cell><cell r="G1225" t="str"><v>CAIBRO EM MADEIRA SERRADA, DE (5CM X 7,5CM / 2" X 3"). FORNECIMENTO E COLOCACAO.(DESONERADO)</v></cell><cell r="H1225" t="str"><v>M</v></cell><cell r="I1225"><v>14.81</v></cell><cell r="J1225"><v>14.81</v></cell></row><row r="1226"><cell r="F1226" t="str"><v>CI04.20.0050</v></cell><cell r="G1226" t="str"><v>TESOURA COMPLETA EM MADEIRA SERRADA, PARA TELHADOS COM VAOS DE 4M. FORNECIMENTO E COLOCACAO.(DESONERADO)</v></cell><cell r="H1226" t="str"><v>UN</v></cell><cell r="I1226"><v>771.78</v></cell><cell r="J1226"><v>771.78</v></cell></row><row r="1227"><cell r="F1227" t="str"><v>CI04.20.0100</v></cell><cell r="G1227" t="str"><v>TESOURA COMPLETA EM MADEIRA SERRADA, PARA TELHADOS COM VAOS DE 5M. FORNECIMENTO E COLOCACAO.(DESONERADO)</v></cell><cell r="H1227" t="str"><v>UN</v></cell><cell r="I1227"><v>916.19</v></cell><cell r="J1227"><v>916.19</v></cell></row><row r="1228"><cell r="F1228" t="str"><v>CI04.20.0150</v></cell><cell r="G1228" t="str"><v>TESOURA COMPLETA EM MADEIRA SERRADA, PARA TELHADOS COM VAOS DE 6M. FORNECIMENTO E COLOCACAO.(DESONERADO)</v></cell><cell r="H1228" t="str"><v>UN</v></cell><cell r="I1228"><v>1072.98</v></cell><cell r="J1228"><v>1072.98</v></cell></row><row r="1229"><cell r="F1229" t="str"><v>CI04.20.0200</v></cell><cell r="G1229" t="str"><v>TESOURA COMPLETA EM MADEIRA SERRADA, PARA TELHADOS COM VAOS DE 7M. FORNECIMENTO E COLOCACAO.(DESONERADO)</v></cell><cell r="H1229" t="str"><v>UN</v></cell><cell r="I1229"><v>1238.15</v></cell><cell r="J1229"><v>1238.15</v></cell></row><row r="1230"><cell r="F1230" t="str"><v>CI04.20.0250</v></cell><cell r="G1230" t="str"><v>TESOURA COMPLETA EM MADEIRA SERRADA, PARA TELHADOS COM VAOS DE 8M. FORNECIMENTO E COLOCACAO.(DESONERADO)</v></cell><cell r="H1230" t="str"><v>UN</v></cell><cell r="I1230"><v>1610.77</v></cell><cell r="J1230"><v>1599.37</v></cell></row><row r="1231"><cell r="F1231" t="str"><v>CI04.20.0300</v></cell><cell r="G1231" t="str"><v>TESOURA COMPLETA EM MADEIRA SERRADA, PARA TELHADOS COM VAOS DE 9M. FORNECIMENTO E COLOCACAO.(DESONERADO)</v></cell><cell r="H1231" t="str"><v>UN</v></cell><cell r="I1231"><v>1804.21</v></cell><cell r="J1231"><v>1791.1</v></cell></row><row r="1232"><cell r="F1232" t="str"><v>CI04.20.0350</v></cell><cell r="G1232" t="str"><v>TESOURA COMPLETA EM MADEIRA SERRADA, PARA TELHADOS COM VAOS DE 10M. FORNECIMENTO E COLOCACAO.(DESONERADO)</v></cell><cell r="H1232" t="str"><v>UN</v></cell><cell r="I1232"><v>1988.36</v></cell><cell r="J1232"><v>1973.82</v></cell></row><row r="1233"><cell r="F1233" t="str"><v>CI04.20.0400</v></cell><cell r="G1233" t="str"><v>TESOURA COMPLETA EM MADEIRA SERRADA, PARA TELHADOS COM VAOS DE 12M. FORNECIMENTO E COLOCACAO.(DESONERADO)</v></cell><cell r="H1233" t="str"><v>UN</v></cell><cell r="I1233"><v>2520.73</v></cell><cell r="J1233"><v>2503.34</v></cell></row><row r="1234"><cell r="F1234" t="str"><v>CI04.25.0050</v></cell><cell r="G1234" t="str"><v>PONTALETE EM MADEIRA SERRADA, DE (7,5CM X 7,5CM / 3" X 3"), VERTICAIS E HORIZONTAIS PARA ESTRUTURA DE TELHADOS DE TELHAS CERAMICAS, MEDIDO PELA PROJECAO HORIZONTAL DO TELHADO. FORNECIMENTO E COLOCACAO.(DESONERADO)</v></cell><cell r="H1234" t="str"><v>M2</v></cell><cell r="I1234"><v>16.16</v></cell><cell r="J1234"><v>16.16</v></cell></row><row r="1235"><cell r="F1235" t="str"><v>CI04.25.0100</v></cell><cell r="G1235" t="str"><v>PONTALETE EM MADEIRA SERRADA, DE (7,5CM X 7,5CM / 3" X 3"), VERTICAIS E HORIZONTAIS PARA ESTRUTURA DE COBERTURAS DE TELHAS LEVES (MINERAL, FIBRA-VEGETAL, FIBER-GLASS E SIMILARES), MEDIDO PELA PROJECAO HORIZONTAL DO TELHADO. FORNECIMENTO E COLOCACAO.(DESONERADO)</v></cell><cell r="H1235" t="str"><v>M2</v></cell><cell r="I1235"><v>12.76</v></cell><cell r="J1235"><v>12.76</v></cell></row><row r="1236"><cell r="F1236" t="str"><v>CI04.30.0050</v></cell><cell r="G1236" t="str"><v>COBERTURA EM TELHAS COLONIAIS; EXCLUSIVE CUMEEIRA E MADEIRAMENTO. FORNECIMENTO E COLOCACAO.(DESONERADO)</v></cell><cell r="H1236" t="str"><v>M2</v></cell><cell r="I1236"><v>102.14</v></cell><cell r="J1236"><v>99.83</v></cell></row><row r="1237"><cell r="F1237" t="str"><v>CI04.30.0053</v></cell><cell r="G1237" t="str"><v>COBERTURA EM TELHAS FRANCESAS; EXCLUSIVE CUMEEIRA E MADEIRAMENTO. FORNECIMENTO E COLOCACAO.(DESONERADO)</v></cell><cell r="H1237" t="str"><v>M2</v></cell><cell r="I1237"><v>60.69</v></cell><cell r="J1237"><v>60.69</v></cell></row><row r="1238"><cell r="F1238" t="str"><v>CI04.30.0056</v></cell><cell r="G1238" t="str"><v>COBERTURA EM TELHA PORTUGUESA, EXCLUSIVE CUMEEIRA E MADEIRAMENTO. FORNECIMENTO E COLOCACAO.(DESONERADO)</v></cell><cell r="H1238" t="str"><v>M2</v></cell><cell r="I1238"><v>50.77</v></cell><cell r="J1238"><v>50.77</v></cell></row><row r="1239"><cell r="F1239" t="str"><v>CI04.30.0100</v></cell><cell r="G1239" t="str"><v>COLOCACAO DE TELHAS FRANCESAS, EXCLUSIVE FORNECIMENTO.(DESONERADO)</v></cell><cell r="H1239" t="str"><v>M2</v></cell><cell r="I1239"><v>52.18</v></cell><cell r="J1239"><v>52.18</v></cell></row><row r="1240"><cell r="F1240" t="str"><v>CI04.30.0150</v></cell><cell r="G1240" t="str"><v>COBERTURA EM TELHAS DE CONCRETO, EXCLUSIVE CUMEEIRA E MADEIRAMENTO. FORNECIMENTO E COLOCACAO.(DESONERADO)</v></cell><cell r="H1240" t="str"><v>M2</v></cell><cell r="I1240"><v>41.47</v></cell><cell r="J1240"><v>42.52</v></cell></row><row r="1241"><cell r="F1241" t="str"><v>CI04.30.0250</v></cell><cell r="G1241" t="str"><v>CORDAO PARA ARREMATE DE TELHADO, EXECUTADO COM ARGAMASSA DE CIMENTO, AREIA E SAIBRO NO TRACO 1:2:2.(DESONERADO)</v></cell><cell r="H1241" t="str"><v>M</v></cell><cell r="I1241"><v>32.96</v></cell><cell r="J1241"><v>32.96</v></cell></row><row r="1242"><cell r="F1242" t="str"><v>CI04.30.0300</v></cell><cell r="G1242" t="str"><v>CUMEEIRA PARA COBERTURA EM TELHAS FRANCESAS OU COLONIAIS. FORNECIMENTO E COLOCACAO.(DESONERADO)</v></cell><cell r="H1242" t="str"><v>M</v></cell><cell r="I1242"><v>21.38</v></cell><cell r="J1242"><v>21.38</v></cell></row><row r="1243"><cell r="F1243" t="str"><v>CI04.30.0303</v></cell><cell r="G1243" t="str"><v>CUMEEIRA PARA COBERTURA EM TELHAS DE CONCRETO. FORNECIMENTO E COLOCACAO.(DESONERADO)</v></cell><cell r="H1243" t="str"><v>M</v></cell><cell r="I1243"><v>32.82</v></cell><cell r="J1243"><v>33.21</v></cell></row><row r="1244"><cell r="F1244" t="str"><v>CI04.30.0350</v></cell><cell r="G1244" t="str"><v>TELHAS FRANCESAS. FORNECIMENTO.(DESONERADO)</v></cell><cell r="H1244" t="str"><v>M2</v></cell><cell r="I1244"><v>28.8</v></cell><cell r="J1244"><v>28.8</v></cell></row><row r="1245"><cell r="F1245" t="str"><v>CI04.35.0050</v></cell><cell r="G1245" t="str"><v>COBERTURA COM CHAPA DE ACO GALVANIZADO, PINTADA COM TINTA A PO A BASE DE POLIESTER NAS DUAS FACES NAS CORES PRETO, BRANCO, AMARELO, CINZA OU CERAMICA, PERFIL TRAPEZOIDAL, ESPESSURA 0,65MM, ALTURA DE 40MM E LARGURA UTIL DE 970MM, INCLUSIVE TODOS OS ACESSORIOS PARA FIXACAO EM ESTRUTURA METALICA (CALCO, GOIVA, HASTE, ARRUELA DE NEOPRENE), EXCLUSIVE CUMEEIRA, INTERTELHAS OU SIMILAR. FORNECIMENTO E COLOCACAO.(DESONERADO)</v></cell><cell r="H1245" t="str"><v>M2</v></cell><cell r="I1245"><v>61.14</v></cell><cell r="J1245"><v>61.14</v></cell></row><row r="1246"><cell r="F1246" t="str"><v>CI04.35.0203</v></cell><cell r="G1246" t="str"><v>TELHA METALICA CE-100, 0,65MM, PERFIL TRAPEZOIDAL, FABRICADO EM ACO GALVANIZADO COM 270G/M2 DE ZINCO, COM LARGURA TOTAL DE 808MM, LARGURA UTIL DE 750MM E COMPRIMENTO DE 6600MM, PINTADO POR PROCESSO ELETROSTATICO POLIMERIZADA EM ESTUFA. FORNECIMENTO.(DESONERADO)</v></cell><cell r="H1246" t="str"><v>M2</v></cell><cell r="I1246"><v>46.2</v></cell><cell r="J1246"><v>47.27</v></cell></row><row r="1247"><cell r="F1247" t="str"><v>CI04.37.0100</v></cell><cell r="G1247" t="str"><v>COBERTURA TERMO-ISOLANTE, DUPLA, TIPO SANDUICHE, TRAPEZOIDAL, DE ACO GALVANIZADO 0,43MM, PARA USO ONDE SE REQUER CONFORTO TERMICO, DUPLA ESTANQUEIDADE LATERAL (SUPERIOR/INFERIOR) SEM PINTURA, RECHEIO DE POLIESTER EXPANDIDO (EPS ALTURA = 40MM) COM RETARDANTE A CHAMA E DENSIDADE CONFORME NBR-11.752 DA ABNT, LARGURA UTIL DE 985MM, COMPRIMENTO ATE 12,00M, ALTURA DO TRAPEZIO DE 36CM, INCLUINDO OS ACESSORIOS PARA FIXACAO, FACIL & RAPIDO OU SIMILAR. FORNECIMENTO E COLOCACAO.(DESONERADO)</v></cell><cell r="H1247" t="str"><v>M2</v></cell><cell r="I1247"><v>72.74</v></cell><cell r="J1247"><v>72.49</v></cell></row><row r="1248"><cell r="F1248" t="str"><v>CI04.37.0150</v></cell><cell r="G1248" t="str"><v>COBERTURA TERMO-ISOLANTE, DUPLA, TIPO SANDUICHE, TRAPEZOIDAL, DE ACO GALVANIZADO 0,43MM, PARA USO ONDE SE REQUER CONFORTO TERMICO, DUPLA ESTANQUEIDADE LATERAL (SUPERIOR/INFERIOR) E PINTURA EM 1 FACE,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 RAPIDO OU SIMILAR. FORNECIMENTO E COLOCACAO.(DESONERADO)</v></cell><cell r="H1248" t="str"><v>M2</v></cell><cell r="I1248"><v>82.09</v></cell><cell r="J1248"><v>80.53</v></cell></row><row r="1249"><cell r="F1249" t="str"><v>CI04.37.0200</v></cell><cell r="G1249" t="str"><v>COBERTURA TERMO-ISOLANTE, DUPLA, TIPO SANDUICHE, TRAPEZOIDAL, DE ACO GALVANIZADO 0,43MM, PARA USO ONDE SE REQUER CONFORTO TERMICO, DUPLA ESTANQUEIDADE LATERAL (SUPERIOR/INFERIOR) E PINTURA NAS 2 FACES,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 RAPIDO OU SIMILAR. FORNECIMENTO E COLOCACAO.(DESONERADO)</v></cell><cell r="H1249" t="str"><v>M2</v></cell><cell r="I1249"><v>93.79</v></cell><cell r="J1249"><v>89.91</v></cell></row><row r="1250"><cell r="F1250" t="str"><v>CI04.40.0100</v></cell><cell r="G1250" t="str"><v>COBERTURA EM CHAPAS DE ALUMINIO DE 0,5MM DE ESPESSURA, COM SOBREPOSICAO LATERAL DE 1 ONDA E LONGITUDINAL DE 14CM, SENDO AS CHAPAS FIXADAS COM GANCHOS DE ALUMINIO COM ROSCA DE 6MM DE DIAMETRO; EXCLUSIVE MADEIRAMENTO E CUMEEIRA.(DESONERADO)</v></cell><cell r="H1250" t="str"><v>M2</v></cell><cell r="I1250"><v>45.84</v></cell><cell r="J1250"><v>45.84</v></cell></row><row r="1251"><cell r="F1251" t="str"><v>CI04.40.0150</v></cell><cell r="G1251" t="str"><v>COLOCACAO DE RUFO, CUMEEIRA OU CONTRA-RUFO DE ALUMINIO COM 0,8MMX1056MM.(DESONERADO)</v></cell><cell r="H1251" t="str"><v>M2</v></cell><cell r="I1251"><v>41.23</v></cell><cell r="J1251"><v>41.23</v></cell></row><row r="1252"><cell r="F1252" t="str"><v>CI04.40.0200</v></cell><cell r="G1252" t="str"><v>CONTRA RUFO EM ALUMINIO, COM ACABAMENTO EM VERNIZ EM 1 FACE E PINTADA NA OUTRA, TRAPEZOIDAL OU ONDULADA, MEDINDO: (1500X562X0,8)MM, ALCOA OU SIMILAR. FORNECIMENTO E COLOCACAO.(DESONERADO)</v></cell><cell r="H1252" t="str"><v>M</v></cell><cell r="I1252"><v>52.98</v></cell><cell r="J1252"><v>52.98</v></cell></row><row r="1253"><cell r="F1253" t="str"><v>CI04.40.0203</v></cell><cell r="G1253" t="str"><v>CONTRA RUFO EM ALUMINIO, COM ACABAMENTO EM VERNIZ NAS 2 FACES, TRAPEZOIDAL OU ONDULADA, MEDINDO: (1500X562X0,8)MM, ALCOA OU SIMILAR. FORNECIMENTO E COLOCACAO.(DESONERADO)</v></cell><cell r="H1253" t="str"><v>M</v></cell><cell r="I1253"><v>60.82</v></cell><cell r="J1253"><v>60.82</v></cell></row><row r="1254"><cell r="F1254" t="str"><v>CI04.40.0250</v></cell><cell r="G1254" t="str"><v>CUMEEIRA EM ALUMINIO COM ACABAMENTO EM VERNIZ EM 1 FACE E PINTADA EM OUTRA, TRAPEZOIDAL OU ONDULADA, MEDINDO: (1265X600X0,8)MM, ALCOA OU SIMILAR. FORNECIMENTO E COLOCACAO.(DESONERADO)</v></cell><cell r="H1254" t="str"><v>M</v></cell><cell r="I1254"><v>45.26</v></cell><cell r="J1254"><v>45.26</v></cell></row><row r="1255"><cell r="F1255" t="str"><v>CI04.40.0253</v></cell><cell r="G1255" t="str"><v>CUMEEIRA EM ALUMINIO COM ACABAMENTO EM VERNIZ NAS 2 FACES, TRAPEZOIDAL OU ONDULADA, MEDINDO: (1265X600X0,8)MM, ALCOA OU SIMILAR. FORNECIMENTO E COLOCACAO.(DESONERADO)</v></cell><cell r="H1255" t="str"><v>M</v></cell><cell r="I1255"><v>43.44</v></cell><cell r="J1255"><v>43.44</v></cell></row><row r="1256"><cell r="F1256" t="str"><v>CI04.40.0350</v></cell><cell r="G1256" t="str"><v>RUFO EM ALUMINIO, COM ACABAMENTO EM VERNIZ EM 1 FACE E PINTADA NA OUTRA, TRAPEZOIDAL, MEDINDO: (1265X600X0,8)MM, ALCOA OU SIMILAR. FORNECIMENTO E COLOCACAO.(DESONERADO)</v></cell><cell r="H1256" t="str"><v>M</v></cell><cell r="I1256"><v>36.68</v></cell><cell r="J1256"><v>36.68</v></cell></row><row r="1257"><cell r="F1257" t="str"><v>CI04.40.0353</v></cell><cell r="G1257" t="str"><v>RUFO EM ALUMINIO, COM ACABAMENTO EM VERNIZ NAS 2 FACES, TRAPEZOIDAL OU ONDULADA, MEDINDO: (1265X600X0,8)MM, ALCOA OU SIMILAR. FORNECIMENTO E COLOCACAO.(DESONERADO)</v></cell><cell r="H1257" t="str"><v>M</v></cell><cell r="I1257"><v>36.68</v></cell><cell r="J1257"><v>36.68</v></cell></row><row r="1258"><cell r="F1258" t="str"><v>CI04.40.0400</v></cell><cell r="G1258" t="str"><v>TELHA DE ALUMINIO, COM ACABAMENTO EM VERNIZ NAS 2 FACES (INTERNA E EXTERNA), NO MODELO TRAPEZOIDAL OU ONDULADA, NA ESPESSURA DE 0,5MM, ALCOFLON OU SIMILAR. FORNECIMENTO E COLOCACAO.(DESONERADO)</v></cell><cell r="H1258" t="str"><v>M2</v></cell><cell r="I1258"><v>46.31</v></cell><cell r="J1258"><v>46.31</v></cell></row><row r="1259"><cell r="F1259" t="str"><v>CI04.40.0403</v></cell><cell r="G1259" t="str"><v>TELHA DE ALUMINIO, COM ACABAMENTO EM VERNIZ EM 1 FACE E PINTADO NA OUTRA, NO MODELO TRAPEZOIDAL OU ONDULADA, NA ESPESSURA DE 0,5MM, ALCOFLON OU SIMILAR. FORNECIMENTO E COLOCACAO.(DESONERADO)</v></cell><cell r="H1259" t="str"><v>M2</v></cell><cell r="I1259"><v>44.82</v></cell><cell r="J1259"><v>44.82</v></cell></row><row r="1260"><cell r="F1260" t="str"><v>CI04.43.0050</v></cell><cell r="G1260" t="str"><v>COBERTURA DUPLA DE 30MM, COM TELHA TERMICA, TRAPEZOIDAL EM ALUMINIO, INCLUSIVE TODOS OS ACESSORIOS NECESSARIOS A SUA EXECUCAO, BERNINI OU SIMILAR. FORNECIMENTO E COLOCACAO, EXCLUSIVE TRANSPORTE.(DESONERADO)</v></cell><cell r="H1260" t="str"><v>M2</v></cell><cell r="I1260"><v>90.79</v></cell><cell r="J1260"><v>90.79</v></cell></row><row r="1261"><cell r="F1261" t="str"><v>CI04.43.0100</v></cell><cell r="G1261" t="str"><v>COBERTURA TERMO-ISOLANTE, DUPLA, TIPO SANDUICHE, TRAPEZOIDAL, DE ALUMINIO 0,43MM, PARA USO ONDE SE REQUER CONFORTO TERMICO, DUPLA ESTANQUEIDADE LATERAL, SEM PINTURA, RECHEIO DE POLIESTIRENO EXPANDIDO (EPS ALTURA = 40MM) COM RETARDANTE A CHAMA E DENSIDADE CONFORME NBR-11.752 DA ABNT, LARGURA UTIL DE 0,99M, COMPRIMENTO ATE 12,00M, INCLUINDO OS ACESSORIOS PARA FIXACAO, ALTURA TOTAL DE 78,8MM, FACIL & RAPIDO OU SIMILAR. FORNECIMENTO E COLOCACAO.(DESONERADO)</v></cell><cell r="H1261" t="str"><v>M2</v></cell><cell r="I1261"><v>111.22</v></cell><cell r="J1261"><v>111.22</v></cell></row><row r="1262"><cell r="F1262" t="str"><v>CI04.45.0050</v></cell><cell r="G1262" t="str"><v>COBERTURA EM TELHAS ONDULADAS, SEM AMIANTO, COM ESPESSURA DE 4MM, FIXADAS POR PREGOS, INCLUSIVE VEDACAO, EXCLUSIVE O MADEIRAMENTO, VOGATEX OU SIMILAR. FORNECIMENTO E COLOCACAO.(DESONERADO)</v></cell><cell r="H1262" t="str"><v>M2</v></cell><cell r="I1262"><v>22.21</v></cell><cell r="J1262"><v>22.21</v></cell></row><row r="1263"><cell r="F1263" t="str"><v>CI04.45.0100</v></cell><cell r="G1263" t="str"><v>COBERTURA EM TELHAS ONDULADAS, SEM AMIANTO, COM ESPESSURA DE 6MM, FIXADAS POR PARAFUSOS GALVANIZADOS, INCLUSIVE VEDACAO, EXCLUSIVE O MADEIRAMENTO, ETERNIT OU SIMILAR. FORNECIMENTO E COLOCACAO.(DESONERADO)</v></cell><cell r="H1263" t="str"><v>M2</v></cell><cell r="I1263"><v>27.99</v></cell><cell r="J1263"><v>27.98</v></cell></row><row r="1264"><cell r="F1264" t="str"><v>CI04.45.0106</v></cell><cell r="G1264" t="str"><v>COBERTURA EM TELHAS ONDULADAS, SEM AMIANTO, COM ESPESSURA DE 6MM, FIXADAS POR PARAFUSOS GALVANIZADOS, INCLUSIVE VEDACAO, EXCLUSIVE O MADEIRAMENTO, MAXIPLAC DA BRASILIT OU SIMILAR. FORNECIMENTO E COLOCACAO.(DESONERADO)</v></cell><cell r="H1264" t="str"><v>M2</v></cell><cell r="I1264"><v>44.67</v></cell><cell r="J1264"><v>43.57</v></cell></row><row r="1265"><cell r="F1265" t="str"><v>CI04.45.0150</v></cell><cell r="G1265" t="str"><v>COBERTURA EM TELHAS ONDULADAS, SEM AMIANTO, COM ESPESSURA DE 8MM, FIXADAS POR PARAFUSOS GALVANIZADOS, INCLUSIVE VEDACAO, EXCLUSIVE O MADEIRAMENTO, ETERNIT OU SIMILAR. FORNECIMENTO E COLOCACAO.(DESONERADO)</v></cell><cell r="H1265" t="str"><v>M2</v></cell><cell r="I1265"><v>43.38</v></cell><cell r="J1265"><v>43.37</v></cell></row><row r="1266"><cell r="F1266" t="str"><v>CI04.45.0156</v></cell><cell r="G1266" t="str"><v>COBERTURA EM TELHAS ONDULADAS, SEM AMIANTO, COM ESPESSURA DE 8MM, NAS DIMENSOES UTEIS DE (2,30 X 0,50)M, FIXADAS POR PARAFUSOS GALVANIZADOS, INCLUSIVE VEDACAO, EXCLUSIVE O MADEIRAMENTO, MODULADA DA ETERNIT OU SIMILAR. FORNECIMENTO E COLOCACAO.(DESONERADO)</v></cell><cell r="H1266" t="str"><v>M2</v></cell><cell r="I1266"><v>76.27</v></cell><cell r="J1266"><v>76.26</v></cell></row><row r="1267"><cell r="F1267" t="str"><v>CI04.45.0200</v></cell><cell r="G1267" t="str"><v>COBERTURA EM TELHAS ONDULADAS, SEM AMIANTO, NAS DIMENSOES UTEIS DE (9,00 X 0,90)M, FIXADAS POR PARAFUSOS E ACESSORIOS GALVANIZADOS, INCLUSIVE PECAS COMPLEMENTARES (RUFO, PLACA DE VEDACAO, PINGADEIRA E VEDACAO), EXCLUSIVE O MADEIRAMENTO, CANALETE 90 DA ETERNIT OU SIMILAR. FORNECIMENTO E COLOCACAO.(DESONERADO)</v></cell><cell r="H1267" t="str"><v>M2</v></cell><cell r="I1267"><v>83.73</v></cell><cell r="J1267"><v>83.9</v></cell></row><row r="1268"><cell r="F1268" t="str"><v>CI04.45.0250</v></cell><cell r="G1268" t="str"><v>CUMEEIRA NORMAL PARA TELHAS ONDULADAS DE 6MM A 8MM, SEM AMIANTO, FIXADA POR PARAFUSOS GALVANIZADOS, INCLUSIVE VEDACAO, ETERNIT OU SIMILAR. FORNECIMENTO E COLOCACAO.(DESONERADO)</v></cell><cell r="H1268" t="str"><v>M</v></cell><cell r="I1268"><v>60.61</v></cell><cell r="J1268"><v>60.61</v></cell></row><row r="1269"><cell r="F1269" t="str"><v>CI04.45.0253</v></cell><cell r="G1269" t="str"><v>CUMEEIRA NORMAL PARA TELHAS ONDULADAS, SEM AMIANTO, FIXADA POR PARAFUSOS GALVANIZADOS, INCLUSIVE VEDACAO, ETERNIT OU SIMILAR. FORNECIMENTO E COLOCACAO.(DESONERADO)</v></cell><cell r="H1269" t="str"><v>M</v></cell><cell r="I1269"><v>34.97</v></cell><cell r="J1269"><v>35.83</v></cell></row><row r="1270"><cell r="F1270" t="str"><v>CI04.45.0256</v></cell><cell r="G1270" t="str"><v>CUMEEIRA NORMAL PARA TELHAS CANALETE 90, SEM AMIANTO, FIXADA POR PARAFUSOS GALVANIZADOS, INCLUSIVE VEDACAO, ETERNIT OU SIMILAR. FORNECIMENTO E COLOCACAO.(DESONERADO)</v></cell><cell r="H1270" t="str"><v>M</v></cell><cell r="I1270"><v>88.79</v></cell><cell r="J1270"><v>88.79</v></cell></row><row r="1271"><cell r="F1271" t="str"><v>CI04.45.0262</v></cell><cell r="G1271" t="str"><v>CUMEEIRA PARA COBERTURA TIPO SHED E SHED TERMINAL, SEM AMIANTO, FIXADA POR PARAFUSOS GALVANIZADOS, INCLUSIVE VEDACAO. FORNECIMENTO E COLOCACAO.(DESONERADO)</v></cell><cell r="H1271" t="str"><v>M</v></cell><cell r="I1271"><v>30.67</v></cell><cell r="J1271"><v>29.75</v></cell></row><row r="1272"><cell r="F1272" t="str"><v>CI04.45.0300</v></cell><cell r="G1272" t="str"><v>ESPIGAO PARA COBERTURA EM TELHAS SEM AMIANTO, FIXADO POR PARAFUSOS GALVANIZADOS, INCLUSIVE VEDACAO. FORNECIMENTO E COLOCACAO.(DESONERADO)</v></cell><cell r="H1272" t="str"><v>M</v></cell><cell r="I1272"><v>33.37</v></cell><cell r="J1272"><v>33.16</v></cell></row><row r="1273"><cell r="F1273" t="str"><v>CI04.45.0350</v></cell><cell r="G1273" t="str"><v>RUFO PARA COBERTURA EM TELHAS SEM AMIANTO, FIXADO POR PARAFUSOS GALVANIZADOS, INCLUSIVE VEDACAO. FORNECIMENTO E COLOCACAO.(DESONERADO)</v></cell><cell r="H1273" t="str"><v>M</v></cell><cell r="I1273"><v>35.6</v></cell><cell r="J1273"><v>35.6</v></cell></row><row r="1274"><cell r="F1274" t="str"><v>CI04.50.0050</v></cell><cell r="G1274" t="str"><v>COBERTURA EM TELHAS ONDULADAS FABRICADAS COM FIBRAS VEGETAIS E MINERAIS, COM ESPESSURA DE 3MM, PRESAS POR PREGOS GALVANIZADOS, EXCLUSIVE MADEIRAMENTO, ONDULINE OU SIMILAR. FORNECIMENTO E COLOCACAO.(DESONERADO)</v></cell><cell r="H1274" t="str"><v>M2</v></cell><cell r="I1274"><v>49.14</v></cell><cell r="J1274"><v>49.04</v></cell></row><row r="1275"><cell r="F1275" t="str"><v>CI04.50.0100</v></cell><cell r="G1275" t="str"><v>CUMEEIRA NORMAL, PARA TELHAS ONDULADAS, DE (0,50X0,90)M, PRESAS POR PREGOS GALVANIZADOS, ONDULINE OU SIMILAR. FORNECIMENTO E COLOCACAO.(DESONERADO)</v></cell><cell r="H1275" t="str"><v>M</v></cell><cell r="I1275"><v>58.29</v></cell><cell r="J1275"><v>58.09</v></cell></row><row r="1276"><cell r="F1276" t="str"><v>CI04.55.0050</v></cell><cell r="G1276" t="str"><v>CHAPA DE POLICARBONATO ALVEOLAR PARA CAIXILHO COM PAINEL FIXO, ESPESSURA DE 10MM. FORNECIMENTO E COLOCACAO.(DESONERADO)</v></cell><cell r="H1276" t="str"><v>M2</v></cell><cell r="I1276"><v>102.47</v></cell><cell r="J1276"><v>102.93</v></cell></row><row r="1277"><cell r="F1277" t="str"><v>CI04.55.0100</v></cell><cell r="G1277" t="str"><v>COBERTURA EM CHAPA DE POLICARBONATO ALVEOLAR, NA COR CRISTAL, COM 10MM DE ESPESSURA, INCLUINDO MADEIRAMENTO EM PECAS DE MADEIRA E PILARES EM TUBO DE ACO GALVANIZADO. FORNECIMENTO E COLOCACAO.(DESONERADO)</v></cell><cell r="H1277" t="str"><v>M2</v></cell><cell r="I1277"><v>282.34</v></cell><cell r="J1277"><v>282.52</v></cell></row><row r="1278"><cell r="F1278" t="str"><v>CI04.55.0150</v></cell><cell r="G1278" t="str"><v>COBERTURA EM CHAPAS DE ACRILICOS TRANSLUCIDOS DE 6MM DE ESPESSURA, INCLUSIVE FIXACAO, EXCLUSIVE ESTRUTURA. FORNECIMENTO E COLOCACAO.(DESONERADO)</v></cell><cell r="H1278" t="str"><v>M2</v></cell><cell r="I1278"><v>268.89</v></cell><cell r="J1278"><v>268.89</v></cell></row><row r="1279"><cell r="F1279" t="str"><v>CI04.55.0200</v></cell><cell r="G1279" t="str"><v>COBERTURA EM PLASTICO NIGHT AND DAY OU SIMILAR, LISO, TRANSLUCIDO, BRANCO, LARGURA DE 1,45M. FORNECIMENTO E COLOCACAO.(DESONERADO)</v></cell><cell r="H1279" t="str"><v>M2</v></cell><cell r="I1279"><v>26.53</v></cell><cell r="J1279"><v>26.53</v></cell></row><row r="1280"><cell r="F1280" t="str"><v>CI04.55.0220</v></cell><cell r="G1280" t="str"><v>COBERTURA TRANSLUCIDA, CRISTAL, BRANCA LEITOSA OU CORES BASICAS, PERFIL TRAPEZOIDAL OU ONDULADA, DE RESINA DE POLIESTER REFORCADA COM FIBRA DE VIDRO, COM ADITIVO ESTABILIZANTE CONTRA DEGRADACAO DOS RAIOS U.V., ESPESSURA DE 1,3MM, PARA USO ONDE SE REQUER ILUMINACAO NATURAL MAIS VITREA, COM ECONOMICIDADE E BOA RESISTENCIA, LARGURAS UTEIS DE 990MM E 1020MM, RESPECTIVAMENTE, COMPRIMENTO ATE 6,00M, INCLUINDO OS ACESSORIOS PARA FIXACAO, FACIL & RAPIDO OU SIMILAR. FORNECIMENTO E COLOCACAO.(DESONERADO)</v></cell><cell r="H1280" t="str"><v>M2</v></cell><cell r="I1280"><v>58.76</v></cell><cell r="J1280"><v>58.62</v></cell></row><row r="1281"><cell r="F1281" t="str"><v>CI04.55.0223</v></cell><cell r="G1281" t="str"><v>COBERTURA TRANSLUCIDA, CRISTAL, BRANCA LEITOSA OU CORES BASICAS, PERFIL TRAPEZOIDAL OU ONDULADA, DE RESINA DE POLIESTER REFORCADA COM FIBRA DE VIDRO, COM ADITIVO ESTABILIZANTE CONTRA DEGRADACAO DOS RAIOS U.V., ESTRUTURADA COM VEU INTERNO DE POLIESTER, ESPESSURA DE 1,5MM, PARA USO ONDE SE REQUER ILUMINACAO NATURAL CONTROLADA E PRIVILEGIA-SE: A RESISTENCIA E A LUZ DIFRATADA, LARGURAS UTEIS DE 990MM E 1020MM, RESPECTIVAMENTE, COMPRIMENTO ATE 6,00M, INCLUINDO OS ACESSORIOS PARA FIXACAO, FACIL & RAPIDO OU SIMILAR. FORNECIMENTO E COLOCACAO.(DESONERADO)</v></cell><cell r="H1281" t="str"><v>M2</v></cell><cell r="I1281"><v>66.29</v></cell><cell r="J1281"><v>66.15</v></cell></row><row r="1282"><cell r="F1282" t="str"><v>CI04.55.0250</v></cell><cell r="G1282" t="str"><v>ESTRUTURA EM ALUMINIO EM CLARABOIA PARA CHAPA DE POLICARBONATO. FORNECIMENTO E COLOCACAO.(DESONERADO)</v></cell><cell r="H1282" t="str"><v>M2</v></cell><cell r="I1282"><v>217.9</v></cell><cell r="J1282"><v>217.9</v></cell></row><row r="1283"><cell r="F1283" t="str"><v>CI04.60.0050</v></cell><cell r="G1283" t="str"><v>CALHA DE BEIRAL, SEMICIRCULAR DE PVC RIGIDO, EXCLUSIVE CONDUTORES (VIDE ITEM CI 05.60.0100). FORNECIMENTO E COLOCACAO.(DESONERADO)</v></cell><cell r="H1283" t="str"><v>M</v></cell><cell r="I1283"><v>83.43</v></cell><cell r="J1283"><v>83.43</v></cell></row><row r="1284"><cell r="F1284" t="str"><v>CI04.60.0100</v></cell><cell r="G1284" t="str"><v>CONDUTOR PARA CALHA DE BEIRAL DE PVC RIGIDO, INCLUSIVE CONEXOES. FORNECIMENTO E COLOCACAO.(DESONERADO)</v></cell><cell r="H1284" t="str"><v>M</v></cell><cell r="I1284"><v>29.95</v></cell><cell r="J1284"><v>29.94</v></cell></row><row r="1285"><cell r="F1285" t="str"><v>CI04.65.0050</v></cell><cell r="G1285" t="str"><v>CALHA DE COBRE, SEMICIRCULAR, COM 25CM DE DESENVOLVIMENTO, INCLUSIVE EMENDAS SOLDADAS. FORNECIMENTO E COLOCACAO.(DESONERADO)</v></cell><cell r="H1285" t="str"><v>M</v></cell><cell r="I1285"><v>83.64</v></cell><cell r="J1285"><v>83.64</v></cell></row><row r="1286"><cell r="F1286" t="str"><v>CI04.70.0100</v></cell><cell r="G1286" t="str"><v>CALHA DE BEIRAL, EM CHAPA GALVANIZADA NO 26, COM 25CM DE DESENVOLVIMENTO. FORNECIMENTO E COLOCACAO.(DESONERADO)</v></cell><cell r="H1286" t="str"><v>M</v></cell><cell r="I1286"><v>65.96</v></cell><cell r="J1286"><v>65.96</v></cell></row><row r="1287"><cell r="F1287" t="str"><v>CI04.70.0150</v></cell><cell r="G1287" t="str"><v>CALHA DE PLATIBANDA OU DE RINCAO, EM CHAPA GALVANIZADA NO 26, COM 25CM DE DESENVOLVIMENTO. FORNECIMENTO E COLOCACAO.(DESONERADO)</v></cell><cell r="H1287" t="str"><v>M</v></cell><cell r="I1287"><v>41.88</v></cell><cell r="J1287"><v>41.88</v></cell></row><row r="1288"><cell r="F1288" t="str"><v>CI04.70.0500</v></cell><cell r="G1288" t="str"><v>CALHA DE BEIRAL, EM CHAPA GALVANIZADA NO 24, COM 75CM DE DESENVOLVIMENTO. FORNECIMENTO E COLOCACAO.(DESONERADO)</v></cell><cell r="H1288" t="str"><v>M</v></cell><cell r="I1288"><v>88.33</v></cell><cell r="J1288"><v>88.33</v></cell></row><row r="1289"><cell r="F1289" t="str"><v>CI04.75.0100</v></cell><cell r="G1289" t="str"><v>COBERTURA EM TELHAS ONDULADAS TRANSLUCIDAS DE FIBER-GLASS OU SIMILAR, EXCLUSIVE MADEIRAMENTO. FORNECIMENTO E COLOCACAO.(DESONERADO)</v></cell><cell r="H1289" t="str"><v>M2</v></cell><cell r="I1289"><v>38.38</v></cell><cell r="J1289"><v>38.38</v></cell></row><row r="1290"><cell r="F1290" t="str"><v>CI05.05.0050</v></cell><cell r="G1290" t="str"><v>COLOCACAO DE MADEIRAMENTO DE TELHAS CERAMICAS, INCLUSIVE PREGOS, EXCLUSIVE O FORNECIMENTO DO MADEIRAMENTO E DAS TELHAS.</v></cell><cell r="H1290" t="str"><v>M2</v></cell><cell r="I1290"><v>38.77</v></cell><cell r="J1290"><v>38.77</v></cell></row><row r="1291"><cell r="F1291" t="str"><v>CI05.05.0100</v></cell><cell r="G1291" t="str"><v>MADEIRAMENTO PARA COBERTURA DE TELHAS ONDULADAS DE CIMENTO AMIANTO OU FIBER-GLASS OU SIMILAR, PREGADAS SEM TESOURAS OU PONTALETES, MEDIDO PELA PROJECAO.</v></cell><cell r="H1291" t="str"><v>M2</v></cell><cell r="I1291"><v>25.33</v></cell><cell r="J1291"><v>25.33</v></cell></row><row r="1292"><cell r="F1292" t="str"><v>CI05.05.0150</v></cell><cell r="G1292" t="str"><v>MADEIRAMENTO PARA COBERTURA DE TELHAS CERAMICAS, (FRANCESA, PORTUGUESA, DUPLANA, COLONIAL OU SIMILAR), CONSTITUIDO DE CUMEEIRA, TERCAS, CAIBROS, PONTALETES E RIPAS DE MADEIRA SERRADA, PREGADOS SEM TESOURA, MEDIDO PELA PROJECAO HORIZONTAL.</v></cell><cell r="H1292" t="str"><v>M2</v></cell><cell r="I1292"><v>75.27</v></cell><cell r="J1292"><v>75.47</v></cell></row><row r="1293"><cell r="F1293" t="str"><v>CI05.05.0200</v></cell><cell r="G1293" t="str"><v>PECA EM MADEIRA SERRADA, DE (7 X 20)CM, PARA COBERTURA DE QUALQUER TIPO. FORNECIMENTO E COLOCACAO.</v></cell><cell r="H1293" t="str"><v>M</v></cell><cell r="I1293"><v>55.9</v></cell><cell r="J1293"><v>55.9</v></cell></row><row r="1294"><cell r="F1294" t="str"><v>CI05.10.0050</v></cell><cell r="G1294" t="str"><v>TERCA EM SERRADA, DE (7,5CM X 7,5CM / 3" X 3"), PARA ESTRUTURA DE TELHADOS E COBERTURAS. FORNECIMENTO E COLOCACAO.</v></cell><cell r="H1294" t="str"><v>M</v></cell><cell r="I1294"><v>9.11</v></cell><cell r="J1294"><v>9.11</v></cell></row><row r="1295"><cell r="F1295" t="str"><v>CI05.10.0100</v></cell><cell r="G1295" t="str"><v>TERCA EM MADEIRA SERRADA DE (7,5CM X 11,25CM / 3" X 4 1/2"), PARA ESTRUTURA DE TELHADOS E COBERTURAS. FORNECIMENTO E COLOCACAO.</v></cell><cell r="H1295" t="str"><v>M</v></cell><cell r="I1295"><v>34.13</v></cell><cell r="J1295"><v>34.13</v></cell></row><row r="1296"><cell r="F1296" t="str"><v>CI05.10.0150</v></cell><cell r="G1296" t="str"><v>TERCA EM SERRADA DE (7,5CM X 15CM / 3" X 6"), PARA ESTRUTURA DE TELHADOS E COBERTURAS. FORNECIMENTO E COLOCACAO.</v></cell><cell r="H1296" t="str"><v>M</v></cell><cell r="I1296"><v>27.09</v></cell><cell r="J1296"><v>27.09</v></cell></row><row r="1297"><cell r="F1297" t="str"><v>CI05.10.0200</v></cell><cell r="G1297" t="str"><v>TERCA EM MADEIRA SERRADA, DE (7,5CM X 22,5CM / 3" X 9"), PARA ESTRUTURA DE TELHADOS E COBERTURAS. FORNECIMENTO E COLOCACAO.</v></cell><cell r="H1297" t="str"><v>M</v></cell><cell r="I1297"><v>44.15</v></cell><cell r="J1297"><v>43.53</v></cell></row><row r="1298"><cell r="F1298" t="str"><v>CI05.15.0050</v></cell><cell r="G1298" t="str"><v>CAIBRO EM MADEIRA SERRADA, DE (3,75CM X 7,5CM / 1 1/2" X 3"). FORNECIMENTO E COLOCACAO.</v></cell><cell r="H1298" t="str"><v>M</v></cell><cell r="I1298"><v>10.64</v></cell><cell r="J1298"><v>10.64</v></cell></row><row r="1299"><cell r="F1299" t="str"><v>CI05.15.0100</v></cell><cell r="G1299" t="str"><v>CAIBRO EM MADEIRA SERRADA, DE (5CM X 7,5CM / 2" X 3"). FORNECIMENTO E COLOCACAO.</v></cell><cell r="H1299" t="str"><v>M</v></cell><cell r="I1299"><v>15.41</v></cell><cell r="J1299"><v>15.41</v></cell></row><row r="1300"><cell r="F1300" t="str"><v>CI05.20.0050</v></cell><cell r="G1300" t="str"><v>TESOURA COMPLETA EM MADEIRA SERRADA, PARA TELHADOS COM VAOS DE 4M. FORNECIMENTO E COLOCACAO.</v></cell><cell r="H1300" t="str"><v>UN</v></cell><cell r="I1300"><v>829.01</v></cell><cell r="J1300"><v>829.01</v></cell></row><row r="1301"><cell r="F1301" t="str"><v>CI05.20.0100</v></cell><cell r="G1301" t="str"><v>TESOURA COMPLETA EM MADEIRA SERRADA, PARA TELHADOS COM VAOS DE 5M. FORNECIMENTO E COLOCACAO.</v></cell><cell r="H1301" t="str"><v>UN</v></cell><cell r="I1301"><v>982.96</v></cell><cell r="J1301"><v>982.96</v></cell></row><row r="1302"><cell r="F1302" t="str"><v>CI05.20.0150</v></cell><cell r="G1302" t="str"><v>TESOURA COMPLETA EM MADEIRA SERRADA, PARA TELHADOS COM VAOS DE 6M. FORNECIMENTO E COLOCACAO.</v></cell><cell r="H1302" t="str"><v>UN</v></cell><cell r="I1302"><v>1149.28</v></cell><cell r="J1302"><v>1149.28</v></cell></row><row r="1303"><cell r="F1303" t="str"><v>CI05.20.0200</v></cell><cell r="G1303" t="str"><v>TESOURA COMPLETA EM MADEIRA SERRADA, PARA TELHADOS COM VAOS DE 7M. FORNECIMENTO E COLOCACAO.</v></cell><cell r="H1303" t="str"><v>UN</v></cell><cell r="I1303"><v>1323.99</v></cell><cell r="J1303"><v>1323.99</v></cell></row><row r="1304"><cell r="F1304" t="str"><v>CI05.20.0250</v></cell><cell r="G1304" t="str"><v>TESOURA COMPLETA EM MADEIRA SERRADA, PARA TELHADOS COM VAOS DE 8M. FORNECIMENTO E COLOCACAO.</v></cell><cell r="H1304" t="str"><v>UN</v></cell><cell r="I1304"><v>1706.15</v></cell><cell r="J1304"><v>1694.75</v></cell></row><row r="1305"><cell r="F1305" t="str"><v>CI05.20.0300</v></cell><cell r="G1305" t="str"><v>TESOURA COMPLETA EM MADEIRA SERRADA, PARA TELHADOS COM VAOS DE 9M. FORNECIMENTO E COLOCACAO.</v></cell><cell r="H1305" t="str"><v>UN</v></cell><cell r="I1305"><v>1909.12</v></cell><cell r="J1305"><v>1896.01</v></cell></row><row r="1306"><cell r="F1306" t="str"><v>CI05.20.0350</v></cell><cell r="G1306" t="str"><v>TESOURA COMPLETA EM MADEIRA SERRADA, PARA TELHADOS COM VAOS DE 10M. FORNECIMENTO E COLOCACAO.</v></cell><cell r="H1306" t="str"><v>UN</v></cell><cell r="I1306"><v>2102.81</v></cell><cell r="J1306"><v>2088.27</v></cell></row><row r="1307"><cell r="F1307" t="str"><v>CI05.20.0400</v></cell><cell r="G1307" t="str"><v>TESOURA COMPLETA EM MADEIRA SERRADA, PARA TELHADOS COM VAOS DE 12M. FORNECIMENTO E COLOCACAO.</v></cell><cell r="H1307" t="str"><v>UN</v></cell><cell r="I1307"><v>2661.41</v></cell><cell r="J1307"><v>2644.02</v></cell></row><row r="1308"><cell r="F1308" t="str"><v>CI05.25.0050</v></cell><cell r="G1308" t="str"><v>PONTALETE EM MADEIRA SERRADA, DE (7,5CM X 7,5CM / 3" X 3"), VERTICAIS E HORIZONTAIS PARA ESTRUTURA DE TELHADOS DE TELHAS CERAMICAS, MEDIDO PELA PROJECAO HORIZONTAL DO TELHADO. FORNECIMENTO E COLOCACAO.</v></cell><cell r="H1308" t="str"><v>M2</v></cell><cell r="I1308"><v>17.42</v></cell><cell r="J1308"><v>17.42</v></cell></row><row r="1309"><cell r="F1309" t="str"><v>CI05.25.0100</v></cell><cell r="G1309" t="str"><v>PONTALETE EM MADEIRA SERRADA, DE (7,5CM X 7,5CM / 3" X 3"), VERTICAIS E HORIZONTAIS PARA ESTRUTURA DE COBERTURAS DE TELHAS LEVES (MINERAL, FIBRA-VEGETAL, FIBER-GLASS E SIMILARES), MEDIDO PELA PROJECAO HORIZONTAL DO TELHADO. FORNECIMENTO E COLOCACAO.</v></cell><cell r="H1309" t="str"><v>M2</v></cell><cell r="I1309"><v>13.7</v></cell><cell r="J1309"><v>13.7</v></cell></row><row r="1310"><cell r="F1310" t="str"><v>CI05.30.0050</v></cell><cell r="G1310" t="str"><v>COBERTURA EM TELHAS COLONIAIS; EXCLUSIVE CUMEEIRA E MADEIRAMENTO. FORNECIMENTO E COLOCACAO.</v></cell><cell r="H1310" t="str"><v>M2</v></cell><cell r="I1310"><v>108.94</v></cell><cell r="J1310"><v>106.63</v></cell></row><row r="1311"><cell r="F1311" t="str"><v>CI05.30.0053</v></cell><cell r="G1311" t="str"><v>COBERTURA EM TELHAS FRANCESAS; EXCLUSIVE CUMEEIRA E MADEIRAMENTO. FORNECIMENTO E COLOCACAO.</v></cell><cell r="H1311" t="str"><v>M2</v></cell><cell r="I1311"><v>64</v></cell><cell r="J1311"><v>64</v></cell></row><row r="1312"><cell r="F1312" t="str"><v>CI05.30.0056</v></cell><cell r="G1312" t="str"><v>COBERTURA EM TELHA PORTUGUESA, EXCLUSIVE CUMEEIRA E MADEIRAMENTO. FORNECIMENTO E COLOCACAO.</v></cell><cell r="H1312" t="str"><v>M2</v></cell><cell r="I1312"><v>54.08</v></cell><cell r="J1312"><v>54.08</v></cell></row><row r="1313"><cell r="F1313" t="str"><v>CI05.30.0100</v></cell><cell r="G1313" t="str"><v>COLOCACAO DE TELHAS FRANCESAS, EXCLUSIVE FORNECIMENTO.</v></cell><cell r="H1313" t="str"><v>M2</v></cell><cell r="I1313"><v>57.59</v></cell><cell r="J1313"><v>57.59</v></cell></row><row r="1314"><cell r="F1314" t="str"><v>CI05.30.0150</v></cell><cell r="G1314" t="str"><v>COBERTURA EM TELHAS DE CONCRETO, EXCLUSIVE CUMEEIRA E MADEIRAMENTO. FORNECIMENTO E COLOCACAO.</v></cell><cell r="H1314" t="str"><v>M2</v></cell><cell r="I1314"><v>43.33</v></cell><cell r="J1314"><v>44.38</v></cell></row><row r="1315"><cell r="F1315" t="str"><v>CI05.30.0250</v></cell><cell r="G1315" t="str"><v>CORDAO PARA ARREMATE DE TELHADO, EXECUTADO COM ARGAMASSA DE CIMENTO, AREIA E SAIBRO NO TRACO 1:2:2.</v></cell><cell r="H1315" t="str"><v>M</v></cell><cell r="I1315"><v>36.13</v></cell><cell r="J1315"><v>36.13</v></cell></row><row r="1316"><cell r="F1316" t="str"><v>CI05.30.0300</v></cell><cell r="G1316" t="str"><v>CUMEEIRA PARA COBERTURA EM TELHAS FRANCESAS OU COLONIAIS. FORNECIMENTO E COLOCACAO.</v></cell><cell r="H1316" t="str"><v>M</v></cell><cell r="I1316"><v>22.96</v></cell><cell r="J1316"><v>22.96</v></cell></row><row r="1317"><cell r="F1317" t="str"><v>CI05.30.0303</v></cell><cell r="G1317" t="str"><v>CUMEEIRA PARA COBERTURA EM TELHAS DE CONCRETO. FORNECIMENTO E COLOCACAO.</v></cell><cell r="H1317" t="str"><v>M</v></cell><cell r="I1317"><v>34.36</v></cell><cell r="J1317"><v>34.75</v></cell></row><row r="1318"><cell r="F1318" t="str"><v>CI05.30.0350</v></cell><cell r="G1318" t="str"><v>TELHAS FRANCESAS. FORNECIMENTO.</v></cell><cell r="H1318" t="str"><v>M2</v></cell><cell r="I1318"><v>28.8</v></cell><cell r="J1318"><v>28.8</v></cell></row><row r="1319"><cell r="F1319" t="str"><v>CI05.35.0050</v></cell><cell r="G1319" t="str"><v>COBERTURA COM CHAPA DE ACO GALVANIZADO, PINTADA COM TINTA A PO A BASE DE POLIESTER NAS DUAS FACES NAS CORES PRETO, BRANCO, AMARELO, CINZA OU CERAMICA, PERFIL TRAPEZOIDAL, ESPESSURA 0,65MM, ALTURA DE 40MM E LARGURA UTIL DE 970MM, INCLUSIVE TODOS OS ACESSORIOS PARA FIXACAO EM ESTRUTURA METALICA (CALCO, GOIVA, HASTE, ARRUELA DE NEOPRENE), EXCLUSIVE CUMEEIRA, INTERTELHAS OU SIMILAR. FORNECIMENTO E COLOCACAO.</v></cell><cell r="H1319" t="str"><v>M2</v></cell><cell r="I1319"><v>63.21</v></cell><cell r="J1319"><v>63.21</v></cell></row><row r="1320"><cell r="F1320" t="str"><v>CI05.35.0203</v></cell><cell r="G1320" t="str"><v>TELHA METALICA CE-100, 0,65MM, PERFIL TRAPEZOIDAL, FABRICADO EM ACO GALVANIZADO COM 270G/M2 DE ZINCO, COM LARGURA TOTAL DE 808MM, LARGURA UTIL DE 750MM E COMPRIMENTO DE 6600MM, PINTADO POR PROCESSO ELETROSTATICO POLIMERIZADA EM ESTUFA. FORNECIMENTO.</v></cell><cell r="H1320" t="str"><v>M2</v></cell><cell r="I1320"><v>46.2</v></cell><cell r="J1320"><v>47.27</v></cell></row><row r="1321"><cell r="F1321" t="str"><v>CI05.37.0100</v></cell><cell r="G1321" t="str"><v>COBERTURA TERMO-ISOLANTE, DUPLA, TIPO SANDUICHE, TRAPEZOIDAL, DE ACO GALVANIZADO 0,43MM, PARA USO ONDE SE REQUER CONFORTO TERMICO, DUPLA ESTANQUEIDADE LATERAL (SUPERIOR/INFERIOR) SEM PINTURA, RECHEIO DE POLIESTER EXPANDIDO (EPS ALTURA = 40MM) COM RETARDANTE A CHAMA E DENSIDADE CONFORME NBR-11.752 DA ABNT, LARGURA UTIL DE 985MM, COMPRIMENTO ATE 12,00M, ALTURA DO TRAPEZIO DE 36CM, INCLUINDO OS ACESSORIOS PARA FIXACAO, FACIL & RAPIDO OU SIMILAR. FORNECIMENTO E COLOCACAO.</v></cell><cell r="H1321" t="str"><v>M2</v></cell><cell r="I1321"><v>74.19</v></cell><cell r="J1321"><v>73.94</v></cell></row><row r="1322"><cell r="F1322" t="str"><v>CI05.37.0150</v></cell><cell r="G1322" t="str"><v>COBERTURA TERMO-ISOLANTE, DUPLA, TIPO SANDUICHE, TRAPEZOIDAL, DE ACO GALVANIZADO 0,43MM, PARA USO ONDE SE REQUER CONFORTO TERMICO, DUPLA ESTANQUEIDADE LATERAL (SUPERIOR/INFERIOR) E PINTURA EM 1 FACE,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 RAPIDO OU SIMILAR. FORNECIMENTO E COLOCACAO.</v></cell><cell r="H1322" t="str"><v>M2</v></cell><cell r="I1322"><v>83.54</v></cell><cell r="J1322"><v>81.98</v></cell></row><row r="1323"><cell r="F1323" t="str"><v>CI05.37.0200</v></cell><cell r="G1323" t="str"><v>COBERTURA TERMO-ISOLANTE, DUPLA, TIPO SANDUICHE, TRAPEZOIDAL, DE ACO GALVANIZADO 0,43MM, PARA USO ONDE SE REQUER CONFORTO TERMICO, DUPLA ESTANQUEIDADE LATERAL (SUPERIOR/INFERIOR) E PINTURA NAS 2 FACES,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 RAPIDO OU SIMILAR. FORNECIMENTO E COLOCACAO.</v></cell><cell r="H1323" t="str"><v>M2</v></cell><cell r="I1323"><v>95.24</v></cell><cell r="J1323"><v>91.36</v></cell></row><row r="1324"><cell r="F1324" t="str"><v>CI05.40.0100</v></cell><cell r="G1324" t="str"><v>COBERTURA EM CHAPAS DE ALUMINIO DE 0,5MM DE ESPESSURA, COM SOBREPOSICAO LATERAL DE 1 ONDA E LONGITUDINAL DE 14CM, SENDO AS CHAPAS FIXADAS COM GANCHOS DE ALUMINIO COM ROSCA DE 6MM DE DIAMETRO; EXCLUSIVE MADEIRAMENTO E CUMEEIRA.</v></cell><cell r="H1324" t="str"><v>M2</v></cell><cell r="I1324"><v>46.75</v></cell><cell r="J1324"><v>46.75</v></cell></row><row r="1325"><cell r="F1325" t="str"><v>CI05.40.0150</v></cell><cell r="G1325" t="str"><v>COLOCACAO DE RUFO, CUMEEIRA OU CONTRA-RUFO DE ALUMINIO COM 0,8MMX1056MM.</v></cell><cell r="H1325" t="str"><v>M2</v></cell><cell r="I1325"><v>41.86</v></cell><cell r="J1325"><v>41.86</v></cell></row><row r="1326"><cell r="F1326" t="str"><v>CI05.40.0200</v></cell><cell r="G1326" t="str"><v>CONTRA RUFO EM ALUMINIO, COM ACABAMENTO EM VERNIZ EM 1 FACE E PINTADA NA OUTRA, TRAPEZOIDAL OU ONDULADA, MEDINDO: (1500X562X0,8)MM, ALCOA OU SIMILAR. FORNECIMENTO E COLOCACAO.</v></cell><cell r="H1326" t="str"><v>M</v></cell><cell r="I1326"><v>54.39</v></cell><cell r="J1326"><v>54.39</v></cell></row><row r="1327"><cell r="F1327" t="str"><v>CI05.40.0203</v></cell><cell r="G1327" t="str"><v>CONTRA RUFO EM ALUMINIO, COM ACABAMENTO EM VERNIZ NAS 2 FACES, TRAPEZOIDAL OU ONDULADA, MEDINDO: (1500X562X0,8)MM, ALCOA OU SIMILAR. FORNECIMENTO E COLOCACAO.</v></cell><cell r="H1327" t="str"><v>M</v></cell><cell r="I1327"><v>62.23</v></cell><cell r="J1327"><v>62.23</v></cell></row><row r="1328"><cell r="F1328" t="str"><v>CI05.40.0250</v></cell><cell r="G1328" t="str"><v>CUMEEIRA EM ALUMINIO COM ACABAMENTO EM VERNIZ EM 1 FACE E PINTADA EM OUTRA, TRAPEZOIDAL OU ONDULADA, MEDINDO: (1265X600X0,8)MM, ALCOA OU SIMILAR. FORNECIMENTO E COLOCACAO.</v></cell><cell r="H1328" t="str"><v>M</v></cell><cell r="I1328"><v>47.01</v></cell><cell r="J1328"><v>47.01</v></cell></row><row r="1329"><cell r="F1329" t="str"><v>CI05.40.0253</v></cell><cell r="G1329" t="str"><v>CUMEEIRA EM ALUMINIO COM ACABAMENTO EM VERNIZ NAS 2 FACES, TRAPEZOIDAL OU ONDULADA, MEDINDO: (1265X600X0,8)MM, ALCOA OU SIMILAR. FORNECIMENTO E COLOCACAO.</v></cell><cell r="H1329" t="str"><v>M</v></cell><cell r="I1329"><v>45.19</v></cell><cell r="J1329"><v>45.19</v></cell></row><row r="1330"><cell r="F1330" t="str"><v>CI05.40.0350</v></cell><cell r="G1330" t="str"><v>RUFO EM ALUMINIO, COM ACABAMENTO EM VERNIZ EM 1 FACE E PINTADA NA OUTRA, TRAPEZOIDAL, MEDINDO: (1265X600X0,8)MM, ALCOA OU SIMILAR. FORNECIMENTO E COLOCACAO.</v></cell><cell r="H1330" t="str"><v>M</v></cell><cell r="I1330"><v>37.73</v></cell><cell r="J1330"><v>37.73</v></cell></row><row r="1331"><cell r="F1331" t="str"><v>CI05.40.0353</v></cell><cell r="G1331" t="str"><v>RUFO EM ALUMINIO, COM ACABAMENTO EM VERNIZ NAS 2 FACES, TRAPEZOIDAL OU ONDULADA, MEDINDO: (1265X600X0,8)MM, ALCOA OU SIMILAR. FORNECIMENTO E COLOCACAO.</v></cell><cell r="H1331" t="str"><v>M</v></cell><cell r="I1331"><v>37.73</v></cell><cell r="J1331"><v>37.73</v></cell></row><row r="1332"><cell r="F1332" t="str"><v>CI05.40.0400</v></cell><cell r="G1332" t="str"><v>TELHA DE ALUMINIO, COM ACABAMENTO EM VERNIZ NAS 2 FACES (INTERNA E EXTERNA), NO MODELO TRAPEZOIDAL OU ONDULADA, NA ESPESSURA DE 0,5MM, ALCOFLON OU SIMILAR. FORNECIMENTO E COLOCACAO.</v></cell><cell r="H1332" t="str"><v>M2</v></cell><cell r="I1332"><v>48.38</v></cell><cell r="J1332"><v>48.38</v></cell></row><row r="1333"><cell r="F1333" t="str"><v>CI05.40.0403</v></cell><cell r="G1333" t="str"><v>TELHA DE ALUMINIO, COM ACABAMENTO EM VERNIZ EM 1 FACE E PINTADO NA OUTRA, NO MODELO TRAPEZOIDAL OU ONDULADA, NA ESPESSURA DE 0,5MM, ALCOFLON OU SIMILAR. FORNECIMENTO E COLOCACAO.</v></cell><cell r="H1333" t="str"><v>M2</v></cell><cell r="I1333"><v>46.89</v></cell><cell r="J1333"><v>46.89</v></cell></row><row r="1334"><cell r="F1334" t="str"><v>CI05.43.0050</v></cell><cell r="G1334" t="str"><v>COBERTURA DUPLA DE 30MM, COM TELHA TERMICA, TRAPEZOIDAL EM ALUMINIO, INCLUSIVE TODOS OS ACESSORIOS NECESSARIOS A SUA EXECUCAO, BERNINI OU SIMILAR. FORNECIMENTO E COLOCACAO, EXCLUSIVE TRANSPORTE.</v></cell><cell r="H1334" t="str"><v>M2</v></cell><cell r="I1334"><v>91.14</v></cell><cell r="J1334"><v>91.14</v></cell></row><row r="1335"><cell r="F1335" t="str"><v>CI05.43.0100</v></cell><cell r="G1335" t="str"><v>COBERTURA TERMO-ISOLANTE, DUPLA, TIPO SANDUICHE, TRAPEZOIDAL, DE ALUMINIO 0,43MM, PARA USO ONDE SE REQUER CONFORTO TERMICO, DUPLA ESTANQUEIDADE LATERAL, SEM PINTURA, RECHEIO DE POLIESTIRENO EXPANDIDO (EPS ALTURA = 40MM) COM RETARDANTE A CHAMA E DENSIDADE CONFORME NBR-11.752 DA ABNT, LARGURA UTIL DE 0,99M, COMPRIMENTO ATE 12,00M, INCLUINDO OS ACESSORIOS PARA FIXACAO, ALTURA TOTAL DE 78,8MM, FACIL & RAPIDO OU SIMILAR. FORNECIMENTO E COLOCACAO.</v></cell><cell r="H1335" t="str"><v>M2</v></cell><cell r="I1335"><v>112.67</v></cell><cell r="J1335"><v>112.67</v></cell></row><row r="1336"><cell r="F1336" t="str"><v>CI05.45.0050</v></cell><cell r="G1336" t="str"><v>COBERTURA EM TELHAS ONDULADAS, SEM AMIANTO, COM ESPESSURA DE 4MM, FIXADAS POR PREGOS, INCLUSIVE VEDACAO, EXCLUSIVE O MADEIRAMENTO, VOGATEX OU SIMILAR. FORNECIMENTO E COLOCACAO.</v></cell><cell r="H1336" t="str"><v>M2</v></cell><cell r="I1336"><v>23.12</v></cell><cell r="J1336"><v>23.12</v></cell></row><row r="1337"><cell r="F1337" t="str"><v>CI05.45.0100</v></cell><cell r="G1337" t="str"><v>COBERTURA EM TELHAS ONDULADAS, SEM AMIANTO, COM ESPESSURA DE 6MM, FIXADAS POR PARAFUSOS GALVANIZADOS, INCLUSIVE VEDACAO, EXCLUSIVE O MADEIRAMENTO, ETERNIT OU SIMILAR. FORNECIMENTO E COLOCACAO.</v></cell><cell r="H1337" t="str"><v>M2</v></cell><cell r="I1337"><v>28.9</v></cell><cell r="J1337"><v>28.89</v></cell></row><row r="1338"><cell r="F1338" t="str"><v>CI05.45.0106</v></cell><cell r="G1338" t="str"><v>COBERTURA EM TELHAS ONDULADAS, SEM AMIANTO, COM ESPESSURA DE 6MM, FIXADAS POR PARAFUSOS GALVANIZADOS, INCLUSIVE VEDACAO, EXCLUSIVE O MADEIRAMENTO, MAXIPLAC DA BRASILIT OU SIMILAR. FORNECIMENTO E COLOCACAO.</v></cell><cell r="H1338" t="str"><v>M2</v></cell><cell r="I1338"><v>45.42</v></cell><cell r="J1338"><v>44.32</v></cell></row><row r="1339"><cell r="F1339" t="str"><v>CI05.45.0150</v></cell><cell r="G1339" t="str"><v>COBERTURA EM TELHAS ONDULADAS, SEM AMIANTO, COM ESPESSURA DE 8MM, FIXADAS POR PARAFUSOS GALVANIZADOS, INCLUSIVE VEDACAO, EXCLUSIVE O MADEIRAMENTO, ETERNIT OU SIMILAR. FORNECIMENTO E COLOCACAO.</v></cell><cell r="H1339" t="str"><v>M2</v></cell><cell r="I1339"><v>44.29</v></cell><cell r="J1339"><v>44.28</v></cell></row><row r="1340"><cell r="F1340" t="str"><v>CI05.45.0156</v></cell><cell r="G1340" t="str"><v>COBERTURA EM TELHAS ONDULADAS, SEM AMIANTO, COM ESPESSURA DE 8MM, NAS DIMENSOES UTEIS DE (2,30 X 0,50)M, FIXADAS POR PARAFUSOS GALVANIZADOS, INCLUSIVE VEDACAO, EXCLUSIVE O MADEIRAMENTO, MODULADA DA ETERNIT OU SIMILAR. FORNECIMENTO E COLOCACAO.</v></cell><cell r="H1340" t="str"><v>M2</v></cell><cell r="I1340"><v>76.92</v></cell><cell r="J1340"><v>76.91</v></cell></row><row r="1341"><cell r="F1341" t="str"><v>CI05.45.0200</v></cell><cell r="G1341" t="str"><v>COBERTURA EM TELHAS ONDULADAS, SEM AMIANTO, NAS DIMENSOES UTEIS DE (9,00 X 0,90)M, FIXADAS POR PARAFUSOS E ACESSORIOS GALVANIZADOS, INCLUSIVE PECAS COMPLEMENTARES (RUFO, PLACA DE VEDACAO, PINGADEIRA E VEDACAO), EXCLUSIVE O MADEIRAMENTO, CANALETE 90 DA ETERNIT OU SIMILAR. FORNECIMENTO E COLOCACAO.</v></cell><cell r="H1341" t="str"><v>M2</v></cell><cell r="I1341"><v>85.78</v></cell><cell r="J1341"><v>85.95</v></cell></row><row r="1342"><cell r="F1342" t="str"><v>CI05.45.0250</v></cell><cell r="G1342" t="str"><v>CUMEEIRA NORMAL PARA TELHAS ONDULADAS DE 6MM A 8MM, SEM AMIANTO, FIXADA POR PARAFUSOS GALVANIZADOS, INCLUSIVE VEDACAO, ETERNIT OU SIMILAR. FORNECIMENTO E COLOCACAO.</v></cell><cell r="H1342" t="str"><v>M</v></cell><cell r="I1342"><v>61.09</v></cell><cell r="J1342"><v>61.09</v></cell></row><row r="1343"><cell r="F1343" t="str"><v>CI05.45.0253</v></cell><cell r="G1343" t="str"><v>CUMEEIRA NORMAL PARA TELHAS ONDULADAS, SEM AMIANTO, FIXADA POR PARAFUSOS GALVANIZADOS, INCLUSIVE VEDACAO, ETERNIT OU SIMILAR. FORNECIMENTO E COLOCACAO.</v></cell><cell r="H1343" t="str"><v>M</v></cell><cell r="I1343"><v>35.48</v></cell><cell r="J1343"><v>36.34</v></cell></row><row r="1344"><cell r="F1344" t="str"><v>CI05.45.0256</v></cell><cell r="G1344" t="str"><v>CUMEEIRA NORMAL PARA TELHAS CANALETE 90, SEM AMIANTO, FIXADA POR PARAFUSOS GALVANIZADOS, INCLUSIVE VEDACAO, ETERNIT OU SIMILAR. FORNECIMENTO E COLOCACAO.</v></cell><cell r="H1344" t="str"><v>M</v></cell><cell r="I1344"><v>89.3</v></cell><cell r="J1344"><v>89.3</v></cell></row><row r="1345"><cell r="F1345" t="str"><v>CI05.45.0262</v></cell><cell r="G1345" t="str"><v>CUMEEIRA PARA COBERTURA TIPO SHED E SHED TERMINAL, SEM AMIANTO, FIXADA POR PARAFUSOS GALVANIZADOS, INCLUSIVE VEDACAO. FORNECIMENTO E COLOCACAO.</v></cell><cell r="H1345" t="str"><v>M</v></cell><cell r="I1345"><v>31.18</v></cell><cell r="J1345"><v>30.26</v></cell></row><row r="1346"><cell r="F1346" t="str"><v>CI05.45.0300</v></cell><cell r="G1346" t="str"><v>ESPIGAO PARA COBERTURA EM TELHAS SEM AMIANTO, FIXADO POR PARAFUSOS GALVANIZADOS, INCLUSIVE VEDACAO. FORNECIMENTO E COLOCACAO.</v></cell><cell r="H1346" t="str"><v>M</v></cell><cell r="I1346"><v>33.88</v></cell><cell r="J1346"><v>33.67</v></cell></row><row r="1347"><cell r="F1347" t="str"><v>CI05.45.0350</v></cell><cell r="G1347" t="str"><v>RUFO PARA COBERTURA EM TELHAS SEM AMIANTO, FIXADO POR PARAFUSOS GALVANIZADOS, INCLUSIVE VEDACAO. FORNECIMENTO E COLOCACAO.</v></cell><cell r="H1347" t="str"><v>M</v></cell><cell r="I1347"><v>36.11</v></cell><cell r="J1347"><v>36.11</v></cell></row><row r="1348"><cell r="F1348" t="str"><v>CI05.50.0050</v></cell><cell r="G1348" t="str"><v>COBERTURA EM TELHAS ONDULADAS FABRICADAS COM FIBRAS VEGETAIS E MINERAIS, COM ESPESSURA DE 3MM, PRESAS POR PREGOS GALVANIZADOS, EXCLUSIVE MADEIRAMENTO, ONDULINE OU SIMILAR. FORNECIMENTO E COLOCACAO.</v></cell><cell r="H1348" t="str"><v>M2</v></cell><cell r="I1348"><v>50.05</v></cell><cell r="J1348"><v>49.95</v></cell></row><row r="1349"><cell r="F1349" t="str"><v>CI05.50.0100</v></cell><cell r="G1349" t="str"><v>CUMEEIRA NORMAL, PARA TELHAS ONDULADAS, DE (0,50X0,90)M, PRESAS POR PREGOS GALVANIZADOS, ONDULINE OU SIMILAR. FORNECIMENTO E COLOCACAO.</v></cell><cell r="H1349" t="str"><v>M</v></cell><cell r="I1349"><v>58.77</v></cell><cell r="J1349"><v>58.57</v></cell></row><row r="1350"><cell r="F1350" t="str"><v>CI05.55.0050</v></cell><cell r="G1350" t="str"><v>CHAPA DE POLICARBONATO ALVEOLAR PARA CAIXILHO COM PAINEL FIXO, ESPESSURA DE 10MM. FORNECIMENTO E COLOCACAO.</v></cell><cell r="H1350" t="str"><v>M2</v></cell><cell r="I1350"><v>104.85</v></cell><cell r="J1350"><v>105.31</v></cell></row><row r="1351"><cell r="F1351" t="str"><v>CI05.55.0100</v></cell><cell r="G1351" t="str"><v>COBERTURA EM CHAPA DE POLICARBONATO ALVEOLAR, NA COR CRISTAL, COM 10MM DE ESPESSURA, INCLUINDO MADEIRAMENTO EM PECAS DE MADEIRA E PILARES EM TUBO DE ACO GALVANIZADO. FORNECIMENTO E COLOCACAO.</v></cell><cell r="H1351" t="str"><v>M2</v></cell><cell r="I1351"><v>289.56</v></cell><cell r="J1351"><v>289.74</v></cell></row><row r="1352"><cell r="F1352" t="str"><v>CI05.55.0150</v></cell><cell r="G1352" t="str"><v>COBERTURA EM CHAPAS DE ACRILICOS TRANSLUCIDOS DE 6MM DE ESPESSURA, INCLUSIVE FIXACAO, EXCLUSIVE ESTRUTURA. FORNECIMENTO E COLOCACAO.</v></cell><cell r="H1352" t="str"><v>M2</v></cell><cell r="I1352"><v>270.7</v></cell><cell r="J1352"><v>270.7</v></cell></row><row r="1353"><cell r="F1353" t="str"><v>CI05.55.0200</v></cell><cell r="G1353" t="str"><v>COBERTURA EM PLASTICO NIGHT AND DAY OU SIMILAR, LISO, TRANSLUCIDO, BRANCO, LARGURA DE 1,45M. FORNECIMENTO E COLOCACAO.</v></cell><cell r="H1353" t="str"><v>M2</v></cell><cell r="I1353"><v>26.91</v></cell><cell r="J1353"><v>26.91</v></cell></row><row r="1354"><cell r="F1354" t="str"><v>CI05.55.0220</v></cell><cell r="G1354" t="str"><v>COBERTURA TRANSLUCIDA, CRISTAL, BRANCA LEITOSA OU CORES BASICAS, PERFIL TRAPEZOIDAL OU ONDULADA, DE RESINA DE POLIESTER REFORCADA COM FIBRA DE VIDRO, COM ADITIVO ESTABILIZANTE CONTRA DEGRADACAO DOS RAIOS U.V., ESPESSURA DE 1,3MM, PARA USO ONDE SE REQUER ILUMINACAO NATURAL MAIS VITREA, COM ECONOMICIDADE E BOA RESISTENCIA, LARGURAS UTEIS DE 990MM E 1020MM, RESPECTIVAMENTE, COMPRIMENTO ATE 6,00M, INCLUINDO OS ACESSORIOS PARA FIXACAO, FACIL & RAPIDO OU SIMILAR. FORNECIMENTO E COLOCACAO.</v></cell><cell r="H1354" t="str"><v>M2</v></cell><cell r="I1354"><v>59.82</v></cell><cell r="J1354"><v>59.68</v></cell></row><row r="1355"><cell r="F1355" t="str"><v>CI05.55.0223</v></cell><cell r="G1355" t="str"><v>COBERTURA TRANSLUCIDA, CRISTAL, BRANCA LEITOSA OU CORES BASICAS, PERFIL TRAPEZOIDAL OU ONDULADA, DE RESINA DE POLIESTER REFORCADA COM FIBRA DE VIDRO, COM ADITIVO ESTABILIZANTE CONTRA DEGRADACAO DOS RAIOS U.V., ESTRUTURADA COM VEU INTERNO DE POLIESTER, ESPESSURA DE 1,5MM, PARA USO ONDE SE REQUER ILUMINACAO NATURAL CONTROLADA E PRIVILEGIA-SE: A RESISTENCIA E A LUZ DIFRATADA, LARGURAS UTEIS DE 990MM E 1020MM, RESPECTIVAMENTE, COMPRIMENTO ATE 6,00M, INCLUINDO OS ACESSORIOS PARA FIXACAO, FACIL & RAPIDO OU SIMILAR. FORNECIMENTO E COLOCACAO.</v></cell><cell r="H1355" t="str"><v>M2</v></cell><cell r="I1355"><v>67.35</v></cell><cell r="J1355"><v>67.21</v></cell></row><row r="1356"><cell r="F1356" t="str"><v>CI05.55.0250</v></cell><cell r="G1356" t="str"><v>ESTRUTURA EM ALUMINIO EM CLARABOIA PARA CHAPA DE POLICARBONATO. FORNECIMENTO E COLOCACAO.</v></cell><cell r="H1356" t="str"><v>M2</v></cell><cell r="I1356"><v>227.88</v></cell><cell r="J1356"><v>227.88</v></cell></row><row r="1357"><cell r="F1357" t="str"><v>CI05.60.0050</v></cell><cell r="G1357" t="str"><v>CALHA DE BEIRAL, SEMICIRCULAR DE PVC RIGIDO, EXCLUSIVE CONDUTORES (VIDE ITEM CI 05.60.0100). FORNECIMENTO E COLOCACAO.</v></cell><cell r="H1357" t="str"><v>M</v></cell><cell r="I1357"><v>84.76</v></cell><cell r="J1357"><v>84.76</v></cell></row><row r="1358"><cell r="F1358" t="str"><v>CI05.60.0100</v></cell><cell r="G1358" t="str"><v>CONDUTOR PARA CALHA DE BEIRAL DE PVC RIGIDO, INCLUSIVE CONEXOES. FORNECIMENTO E COLOCACAO.</v></cell><cell r="H1358" t="str"><v>M</v></cell><cell r="I1358"><v>30.52</v></cell><cell r="J1358"><v>30.51</v></cell></row><row r="1359"><cell r="F1359" t="str"><v>CI05.65.0050</v></cell><cell r="G1359" t="str"><v>CALHA DE COBRE, SEMICIRCULAR, COM 25CM DE DESENVOLVIMENTO, INCLUSIVE EMENDAS SOLDADAS. FORNECIMENTO E COLOCACAO.</v></cell><cell r="H1359" t="str"><v>M</v></cell><cell r="I1359"><v>87.25</v></cell><cell r="J1359"><v>87.25</v></cell></row><row r="1360"><cell r="F1360" t="str"><v>CI05.70.0100</v></cell><cell r="G1360" t="str"><v>CALHA DE BEIRAL, EM CHAPA GALVANIZADA NO 26, COM 25CM DE DESENVOLVIMENTO. FORNECIMENTO E COLOCACAO.</v></cell><cell r="H1360" t="str"><v>M</v></cell><cell r="I1360"><v>69.57</v></cell><cell r="J1360"><v>69.57</v></cell></row><row r="1361"><cell r="F1361" t="str"><v>CI05.70.0150</v></cell><cell r="G1361" t="str"><v>CALHA DE PLATIBANDA OU DE RINCAO, EM CHAPA GALVANIZADA NO 26, COM 25CM DE DESENVOLVIMENTO. FORNECIMENTO E COLOCACAO.</v></cell><cell r="H1361" t="str"><v>M</v></cell><cell r="I1361"><v>45.49</v></cell><cell r="J1361"><v>45.49</v></cell></row><row r="1362"><cell r="F1362" t="str"><v>CI05.70.0500</v></cell><cell r="G1362" t="str"><v>CALHA DE BEIRAL, EM CHAPA GALVANIZADA NO 24, COM 75CM DE DESENVOLVIMENTO. FORNECIMENTO E COLOCACAO.</v></cell><cell r="H1362" t="str"><v>M</v></cell><cell r="I1362"><v>92.29</v></cell><cell r="J1362"><v>92.29</v></cell></row><row r="1363"><cell r="F1363" t="str"><v>CI05.75.0100</v></cell><cell r="G1363" t="str"><v>COBERTURA EM TELHAS ONDULADAS TRANSLUCIDAS DE FIBER-GLASS OU SIMILAR, EXCLUSIVE MADEIRAMENTO. FORNECIMENTO E COLOCACAO.</v></cell><cell r="H1363" t="str"><v>M2</v></cell><cell r="I1363"><v>39.13</v></cell><cell r="J1363"><v>39.13</v></cell></row><row r="1364"><cell r="F1364" t="str"><v>CI09.05.0050</v></cell><cell r="G1364" t="str"><v>ARGILA EXPANDIDA COM GRANULOMETRIA FINA DE 2215. FORNECIMENTO, INCLUSIVE TRANSPORTE.(DESONERADO)</v></cell><cell r="H1364" t="str"><v>M3</v></cell><cell r="I1364"><v>319.7</v></cell><cell r="J1364"><v>319.7</v></cell></row><row r="1365"><cell r="F1365" t="str"><v>CI09.05.0053</v></cell><cell r="G1365" t="str"><v>ARGILA EXPANDIDA COM GRANULOMETRIA GROSSA DE 3222. FORNECIMENTO, INCLUSIVE TRANSPORTE.(DESONERADO)</v></cell><cell r="H1365" t="str"><v>M3</v></cell><cell r="I1365"><v>261.5</v></cell><cell r="J1365"><v>261.5</v></cell></row><row r="1366"><cell r="F1366" t="str"><v>CI09.05.0100</v></cell><cell r="G1366" t="str"><v>CHAPA DE FERRO GALVANIZADA NO 11, DE 3MM (1/8"). FORNECIMENTO E INSTALACAO.(DESONERADO)</v></cell><cell r="H1366" t="str"><v>M2</v></cell><cell r="I1366"><v>185.84</v></cell><cell r="J1366"><v>185.84</v></cell></row><row r="1367"><cell r="F1367" t="str"><v>CI09.05.0121</v></cell><cell r="G1367" t="str"><v>CHAPA DE FERRO GALVANIZADO NO 18. FORNECIMENTO E INSTALACAO.(DESONERADO)</v></cell><cell r="H1367" t="str"><v>M2</v></cell><cell r="I1367"><v>96.27</v></cell><cell r="J1367"><v>96.27</v></cell></row><row r="1368"><cell r="F1368" t="str"><v>CI09.05.0150</v></cell><cell r="G1368" t="str"><v>LAMINA ISOLANTE REFLETIVA, COMPOSTA POR FOIL DE ALUMINIO EM SOMENTE UMA FACE, UNIDA A ALMA DE PAPEL KRAFT DE ALTA DENSIDADE COM ADESIVOS ESPECIAIS E UMA MALHA PROTETORA QUE ATUA COMO REFORCO, POSSUI UMA RESINA EXTERNA, DURALFOIL MULTI OU SIMILAR. FORNECIMENTO E INSTALACAO.(DESONERADO)</v></cell><cell r="H1368" t="str"><v>M2</v></cell><cell r="I1368"><v>18.56</v></cell><cell r="J1368"><v>18.56</v></cell></row><row r="1369"><cell r="F1369" t="str"><v>CI09.05.0153</v></cell><cell r="G1369" t="str"><v>LAMINA ISOLANTE REFLETIVA, COMPOSTA POR FOIL DE ALUMINIO EM AMBAS AS FACES, UNIDAS A ALMA DE PAPEL KRAFT DE ALTA DENSIDADE COM ADESIVOS ESPECIAIS E UMA MALHA PROTETORA QUE ATUA COMO REFORCO, POSSUI UMA RESINA EXTERNA, DURALFOIL MULTI/2 OU SIMILAR. FORNECIMENTO E INSTALACAO.(DESONERADO)</v></cell><cell r="H1369" t="str"><v>M2</v></cell><cell r="I1369"><v>18.04</v></cell><cell r="J1369"><v>18.04</v></cell></row><row r="1370"><cell r="F1370" t="str"><v>CI09.05.0200</v></cell><cell r="G1370" t="str"><v>LAMINA ISOLANTE REFLETIVA, COMPOSTA POR FOIL DE ALUMINIO EM SOMENTE UMA FACE, UNIDA A ALMA DE PAPEL KRAFT DE ALTA DENSIDADE COM ADESIVOS ESPECIAIS E UMA MALHA PROTETORA QUE ATUA COMO REFORCO, POSSUI UMA RESINA EXTERNA, DURALFOIL RESIDENCIAL BRANCO OU SIMILAR. FORNECIMENTO E INSTALACAO.(DESONERADO)</v></cell><cell r="H1370" t="str"><v>M2</v></cell><cell r="I1370"><v>16.24</v></cell><cell r="J1370"><v>16.24</v></cell></row><row r="1371"><cell r="F1371" t="str"><v>CI09.05.0250</v></cell><cell r="G1371" t="str"><v>SUBCOBERTURA EM FIBRAS CONTINUAS DE POLIETILENO DE ALTA DENSIDADE, PERMEAVEL AO VAPOR E COM RESISTENCIA A PASSAGEM DE AGUA, INCLUSIVE MADEIRAMENTO PARA CONTRA-CAIBROS EM MADEIRA SERRADA DE (1,50X4,00)CM, TYVEC OU SIMILAR. FORNECIMENTO E INSTALACAO.(DESONERADO)</v></cell><cell r="H1371" t="str"><v>M2</v></cell><cell r="I1371"><v>38.47</v></cell><cell r="J1371"><v>38.61</v></cell></row><row r="1372"><cell r="F1372" t="str"><v>CI09.05.0300</v></cell><cell r="G1372" t="str"><v>TELA SOMBRIT OU SIMILAR, COM 80% DE PROTECAO. FORNECIMENTO E INSTALACAO.(DESONERADO)</v></cell><cell r="H1372" t="str"><v>M2</v></cell><cell r="I1372"><v>20.61</v></cell><cell r="J1372"><v>20.61</v></cell></row><row r="1373"><cell r="F1373" t="str"><v>CI10.05.0050</v></cell><cell r="G1373" t="str"><v>ARGILA EXPANDIDA COM GRANULOMETRIA FINA DE 2215. FORNECIMENTO, INCLUSIVE TRANSPORTE.</v></cell><cell r="H1373" t="str"><v>M3</v></cell><cell r="I1373"><v>319.7</v></cell><cell r="J1373"><v>319.7</v></cell></row><row r="1374"><cell r="F1374" t="str"><v>CI10.05.0053</v></cell><cell r="G1374" t="str"><v>ARGILA EXPANDIDA COM GRANULOMETRIA GROSSA DE 3222. FORNECIMENTO, INCLUSIVE TRANSPORTE.</v></cell><cell r="H1374" t="str"><v>M3</v></cell><cell r="I1374"><v>261.5</v></cell><cell r="J1374"><v>261.5</v></cell></row><row r="1375"><cell r="F1375" t="str"><v>CI10.05.0100</v></cell><cell r="G1375" t="str"><v>CHAPA DE FERRO GALVANIZADA NO 11, DE 3MM (1/8"). FORNECIMENTO E INSTALACAO.</v></cell><cell r="H1375" t="str"><v>M2</v></cell><cell r="I1375"><v>191.16</v></cell><cell r="J1375"><v>191.16</v></cell></row><row r="1376"><cell r="F1376" t="str"><v>CI10.05.0121</v></cell><cell r="G1376" t="str"><v>CHAPA DE FERRO GALVANIZADO NO 18. FORNECIMENTO E INSTALACAO.</v></cell><cell r="H1376" t="str"><v>M2</v></cell><cell r="I1376"><v>101.59</v></cell><cell r="J1376"><v>101.59</v></cell></row><row r="1377"><cell r="F1377" t="str"><v>CI10.05.0150</v></cell><cell r="G1377" t="str"><v>LAMINA ISOLANTE REFLETIVA, COMPOSTA POR FOIL DE ALUMINIO EM SOMENTE UMA FACE, UNIDA A ALMA DE PAPEL KRAFT DE ALTA DENSIDADE COM ADESIVOS ESPECIAIS E UMA MALHA PROTETORA QUE ATUA COMO REFORCO, POSSUI UMA RESINA EXTERNA, DURALFOIL MULTI OU SIMILAR. FORNECIMENTO E INSTALACAO.</v></cell><cell r="H1377" t="str"><v>M2</v></cell><cell r="I1377"><v>19.84</v></cell><cell r="J1377"><v>19.84</v></cell></row><row r="1378"><cell r="F1378" t="str"><v>CI10.05.0153</v></cell><cell r="G1378" t="str"><v>LAMINA ISOLANTE REFLETIVA, COMPOSTA POR FOIL DE ALUMINIO EM AMBAS AS FACES, UNIDAS A ALMA DE PAPEL KRAFT DE ALTA DENSIDADE COM ADESIVOS ESPECIAIS E UMA MALHA PROTETORA QUE ATUA COMO REFORCO, POSSUI UMA RESINA EXTERNA, DURALFOIL MULTI/2 OU SIMILAR. FORNECIMENTO E INSTALACAO.</v></cell><cell r="H1378" t="str"><v>M2</v></cell><cell r="I1378"><v>19.32</v></cell><cell r="J1378"><v>19.32</v></cell></row><row r="1379"><cell r="F1379" t="str"><v>CI10.05.0200</v></cell><cell r="G1379" t="str"><v>LAMINA ISOLANTE REFLETIVA, COMPOSTA POR FOIL DE ALUMINIO EM SOMENTE UMA FACE, UNIDA A ALMA DE PAPEL KRAFT DE ALTA DENSIDADE COM ADESIVOS ESPECIAIS E UMA MALHA PROTETORA QUE ATUA COMO REFORCO, POSSUI UMA RESINA EXTERNA, DURALFOIL RESIDENCIAL BRANCO OU SIMILAR. FORNECIMENTO E INSTALACAO.</v></cell><cell r="H1379" t="str"><v>M2</v></cell><cell r="I1379"><v>17.52</v></cell><cell r="J1379"><v>17.52</v></cell></row><row r="1380"><cell r="F1380" t="str"><v>CI10.05.0250</v></cell><cell r="G1380" t="str"><v>SUBCOBERTURA EM FIBRAS CONTINUAS DE POLIETILENO DE ALTA DENSIDADE, PERMEAVEL AO VAPOR E COM RESISTENCIA A PASSAGEM DE AGUA, INCLUSIVE MADEIRAMENTO PARA CONTRA-CAIBROS EM MADEIRA SERRADA DE (1,50X4,00)CM, TYVEC OU SIMILAR. FORNECIMENTO E INSTALACAO.</v></cell><cell r="H1380" t="str"><v>M2</v></cell><cell r="I1380"><v>40.99</v></cell><cell r="J1380"><v>41.13</v></cell></row><row r="1381"><cell r="F1381" t="str"><v>CI10.05.0300</v></cell><cell r="G1381" t="str"><v>TELA SOMBRIT OU SIMILAR, COM 80% DE PROTECAO. FORNECIMENTO E INSTALACAO.</v></cell><cell r="H1381" t="str"><v>M2</v></cell><cell r="I1381"><v>21.87</v></cell><cell r="J1381"><v>21.87</v></cell></row><row r="1382"><cell r="F1382" t="str"><v>CI14.05.0050</v></cell><cell r="G1382" t="str"><v>APLICACAO DE 2 DEMAOS DE IMPERMEABILIZANTE POR CRISTALIZACAO DA TEXAS, DENVER, REAX, VIAPOL OU SIMILAR.(DESONERADO)</v></cell><cell r="H1382" t="str"><v>M2</v></cell><cell r="I1382"><v>80</v></cell><cell r="J1382"><v>80</v></cell></row><row r="1383"><cell r="F1383" t="str"><v>CI14.05.0100</v></cell><cell r="G1383" t="str"><v>ARGAMASSA DE PROTECAO MECANICA COM ESPESSURA DE 2CM, NO TRACO 1:3, COM COLACAO DE TELA.(DESONERADO)</v></cell><cell r="H1383" t="str"><v>M2</v></cell><cell r="I1383"><v>25.34</v></cell><cell r="J1383"><v>25.34</v></cell></row><row r="1384"><cell r="F1384" t="str"><v>CI14.05.0125</v></cell><cell r="G1384" t="str"><v>IMPERMEABILIZACAO DE TERRACOS, JARDINEIRAS, RESERVATORIOS, PISCINAS, COBERTURAS E SUPERFICIES METALICAS COM MEMBRANA FLEXIVEL ADERENTE, DE BASE ACRILICA, APLICADO A FRIO, EM QUATRO DEMAOS CRUZADAS, NAS CORES BRANCA, AZUL, CINZA OU TELHA, TIPO TECRYL-D3 OU SIMILAR.(DESONERADO)</v></cell><cell r="H1384" t="str"><v>M2</v></cell><cell r="I1384"><v>35.75</v></cell><cell r="J1384"><v>35.75</v></cell></row><row r="1385"><cell r="F1385" t="str"><v>CI14.05.0150</v></cell><cell r="G1385" t="str"><v>IMPERMEABILIZACAO DE TERRACOS, JARDINEIRAS E COBERTURAS ISOLADAS COM 3 CAMADAS DE ASFALTO OXIDADO ENTREMEADAS POR 3 CAMADAS DE FELTRO ASFALTICO.(DESONERADO)</v></cell><cell r="H1385" t="str"><v>M2</v></cell><cell r="I1385"><v>110.55</v></cell><cell r="J1385"><v>110.55</v></cell></row><row r="1386"><cell r="F1386" t="str"><v>CI14.05.0200</v></cell><cell r="G1386" t="str"><v>IMPERMEABILIZACAO DE TERRACO A BASE DE MEMBRANA DE POLIETILENO, DE 3MM DE ESPESSURA, REVESTIMENTO CATALITICO DO TIPO MORTER-PLAS OU SIMILAR, COM PROTECAO MECANICA EM ARGAMASSA DE CIMENTO E AREIA NO TRACO 1:6 E COM 1,5CM DE ESPESSURA, INCLUSIVE NIVELAMENTO DE LAJE COM ARGAMASSA DE CIMENTO E AREIA NO TRACO 1:5, COM ESPESSURA MEDIA DE 2,5CM.(DESONERADO)</v></cell><cell r="H1386" t="str"><v>M2</v></cell><cell r="I1386"><v>81.77</v></cell><cell r="J1386"><v>81.77</v></cell></row><row r="1387"><cell r="F1387" t="str"><v>CI14.05.0250</v></cell><cell r="G1387" t="str"><v>IMPERMEABILIZACAO DE TERRACO COM MEMBRANA FLEXIVEL, COM TERMINACAO EM ARGAMASSA DE CIMENTO E AREIA NO TRACO 1:5 COM 1,5CM DE ESPESSURA E REGULARIZACOES DA LAJE COM ARGAMASSA DE CIMENTO E AREIA NO TRACO 1:3 COM ESPESSURA MEDIA DE 4CM, TORODIM OU SIMILAR 4P.P.(DESONERADO)</v></cell><cell r="H1387" t="str"><v>M2</v></cell><cell r="I1387"><v>147.15</v></cell><cell r="J1387"><v>147.15</v></cell></row><row r="1388"><cell r="F1388" t="str"><v>CI14.05.0300</v></cell><cell r="G1388" t="str"><v>IMPERMEABILZACAO E ISOLAMENTO TERMICO DE TERRACOS, LAJES, CALHAS E TELHADOS COM MEMBRANA A BASE DE ASFALTO PLASTICO PURO, SEM CARGAS DE MINERAIS, COM PROVA DE DENSIDADE, ALMA CENTRAL DE POLIETILENO DE ALTA DENSIDADE BIORIENTADO E ALUMINIO SUPERIOR GOFRADO, ESPESSURA DE 4MM, TIPO MULTIMANTA OU SIMILAR.(DESONERADO)</v></cell><cell r="H1388" t="str"><v>M2</v></cell><cell r="I1388"><v>92.85</v></cell><cell r="J1388"><v>92.85</v></cell></row><row r="1389"><cell r="F1389" t="str"><v>CI14.05.0350</v></cell><cell r="G1389" t="str"><v>IMPERMEABILIZACAO DE TERRACO E LAJES COM MEMBRANA A BASE DE ASFALTO PURO, SEM CARGAS MINERAIS COM PROVA DE DENSIDADE, ALMA CENTRAL DE POLIETILENO DE ALTA DENSIDADE BIORIENTADO, TRANSITABLE, COM PROTECAO MECANICA PRIMARIA DE GEOTEXTIL, COM TECIDO DE POLIESTER, ESPESSURA DE 4MM, TIPO MULTIMANTA OU SIMILAR.(DESONERADO)</v></cell><cell r="H1389" t="str"><v>M2</v></cell><cell r="I1389"><v>89.52</v></cell><cell r="J1389"><v>89.52</v></cell></row><row r="1390"><cell r="F1390" t="str"><v>CI14.05.0400</v></cell><cell r="G1390" t="str"><v>IMPERMEABILIZACAO DE RESERVATORIO DE AGUA ELEVADO OU SUBTERRANEO DE SISTEMA RIGIDO (NAO SUJEITO A FISSURACAO) CONSTANDO DE LIMPEZA DA SUPERFICIE, CHAPISCO DE CIMENTO E AREIA LAVADA 1:2 PREPARADO COM SOLUCAO SIKA 1, OU SIMILAR, E AGUA, 1:15, REVESTIMENTO COM ARGAMASSA DE CIMENTO E AREIA 1:3, PREPARADA COM SOLUCAO SIKA 1, OU SIMILAR, E AGUA, 1:2, EM 2 CAMADAS DE 15MM CADA, E ACABAMENTO FINAL ALISADO A COLHER NO TRACO 1:1.(DESONERADO)</v></cell><cell r="H1390" t="str"><v>M2</v></cell><cell r="I1390"><v>49.99</v></cell><cell r="J1390"><v>49.99</v></cell></row><row r="1391"><cell r="F1391" t="str"><v>CI14.05.0450</v></cell><cell r="G1391" t="str"><v>IMPERMEABILIZACAO DE CAIXA D'AGUA ELEVADA COM 2KG DE DENVERLIT OU SIMILAR, 0,15KG DE DENVERFIX OU SIMILAR, 1,50KG DE DENVER LP 54 E 1,10M2 DE TELA DE POLIESTER, INCLUSIVE PROTECAO MECANICA.(DESONERADO)</v></cell><cell r="H1391" t="str"><v>M2</v></cell><cell r="I1391"><v>55.72</v></cell><cell r="J1391"><v>55.72</v></cell></row><row r="1392"><cell r="F1392" t="str"><v>CI14.05.0453</v></cell><cell r="G1392" t="str"><v>IMPERMEABILIZACAO DE CAIXA D'AGUA SUBTERRANEA COM 4KG DE DENVERLIT OU SIMILAR, 0,35KG DE DENVERFIX OU SIMILAR, INCLUSIVE PROTECAO MECANICA.(DESONERADO)</v></cell><cell r="H1392" t="str"><v>M2</v></cell><cell r="I1392"><v>50.4</v></cell><cell r="J1392"><v>50.4</v></cell></row><row r="1393"><cell r="F1393" t="str"><v>CI14.05.0500</v></cell><cell r="G1393" t="str"><v>IMPERMEABILIZACAO DE LAJES COM HEY'DI CRYL OU SIMILAR, APLICADO EM 8 DEMAOS E 1 TELA DE POLIESTER, SOBRE 2 DEMAOS DE K11-SR MISTURADO AO KZ USADOS COM BASE DIRETAMENTE SOBRE A LAJE, APOS LIMPEZA E REGULARIZACAO, EXCLUSIVE PROTECAO MECANICA E TERMICA.(DESONERADO)</v></cell><cell r="H1393" t="str"><v>M2</v></cell><cell r="I1393"><v>38.14</v></cell><cell r="J1393"><v>38.14</v></cell></row><row r="1394"><cell r="F1394" t="str"><v>CI14.05.0550</v></cell><cell r="G1394" t="str"><v>IMPERMEABILIZACAO DE LAJE COM 0,45KG DE DENVER PRIMER OU SIMILAR, 3,50KG DE DENVERPREN OU SIMILAR E 1,10M2 DE POLIESTER. FORNECIMENTO E APLICACAO, EXCLUSIVE PROTECAO MECANICA.(DESONERADO)</v></cell><cell r="H1394" t="str"><v>M2</v></cell><cell r="I1394"><v>57.98</v></cell><cell r="J1394"><v>57.98</v></cell></row><row r="1395"><cell r="F1395" t="str"><v>CI14.05.0600</v></cell><cell r="G1395" t="str"><v>IMPERMEABILIZACAO DE LAJE DE TERRACO COM 0,45KG DE DENVER PRIMER OU SIMILAR, 5KG DE DENVERPREN OU SIMILAR E 1,10M2 DE POLIESTER. FORNECIMENTO E APLICACAO, EXCLUSIVE PROTECAO MECANICA E TERMICA.(DESONERADO)</v></cell><cell r="H1395" t="str"><v>M2</v></cell><cell r="I1395"><v>77.71</v></cell><cell r="J1395"><v>77.71</v></cell></row><row r="1396"><cell r="F1396" t="str"><v>CI14.05.0650</v></cell><cell r="G1396" t="str"><v>IMPERMEABILIZACAO DE LAJES SEM PROTECAO MECANICA A BASE DE RESINAS ELASTOMERICAS DE POLIURETANO, BICOMPONENTE, APLICADO E CURADO A FRIO, IMP-C (2,2 KG/M2) DA IMPERBRAS OU SIMILAR, ESTRUTURADO COM UMA CAMADA DE BIDIM (75 G/CM2).(DESONERADO)</v></cell><cell r="H1396" t="str"><v>M2</v></cell><cell r="I1396"><v>113.99</v></cell><cell r="J1396"><v>113.99</v></cell></row><row r="1397"><cell r="F1397" t="str"><v>CI14.05.0700</v></cell><cell r="G1397" t="str"><v>IMPERMEABILZACAO E ISOLAMENTO TERMICO DE TELHADO (METALICO, BARRO, FIBROCIMENTO, ETC.) COM MEMBRANA A BASE DE ASFALTO PLASTICO PURO, SEM CARGAS DE MINERAIS, COM PROVA DE DENSIDADE, ALMA CENTRAL DE POLIETILENO DE ALTA DENSIDADE BIORIENTADO E ALUMINIO SUPERIOR GOFRADO, ESPESSURA DE 3MM, TIPO MULTIMANTA OU SIMILAR.(DESONERADO)</v></cell><cell r="H1397" t="str"><v>M2</v></cell><cell r="I1397"><v>80.75</v></cell><cell r="J1397"><v>80.75</v></cell></row><row r="1398"><cell r="F1398" t="str"><v>CI14.05.0750</v></cell><cell r="G1398" t="str"><v>IMPERMEABILIZACAO COM MANTA ASFALTICA DE 3MM DE ESPESSURA A BASE DE ASFALTO MODIFICADO COM ELASTOMEROS, ESTRUTURADA COM NAO TECIDO DE FILAMENTOS CONTINUOS DE POLIESTER, PREVIAMENTE ESTABILIZADOS. A MANTA DEVERA ATENDER A NORMA DA ABTN 9952, CLASSE 2, ADERIDA AO SUBSTRATO COM EMULSAO ASFALTICA.(DESONERADO)</v></cell><cell r="H1398" t="str"><v>M2</v></cell><cell r="I1398"><v>65.5</v></cell><cell r="J1398"><v>65.5</v></cell></row><row r="1399"><cell r="F1399" t="str"><v>CI14.05.0800</v></cell><cell r="G1399" t="str"><v>PINTURA ASFALTICA (UMA DEMAO COM 200G/M2), PARA SUPERFICIES LISAS DE MARQUIZES, BANHEIROS E DEMAIS SUPERFICIES DE PEQUENAS DIMENSOES. IGOL 2 OU SIMILAR. FORNECIMENTO E APLICACAO.(DESONERADO)</v></cell><cell r="H1399" t="str"><v>M2</v></cell><cell r="I1399"><v>6.34</v></cell><cell r="J1399"><v>6.34</v></cell></row><row r="1400"><cell r="F1400" t="str"><v>CI14.05.0850</v></cell><cell r="G1400" t="str"><v>PLAQUEAMENTO IN SITU PARA COBERTURA DE IMPERMEABILIZACAO COM PLACAS 60X60X2,5CM FUNDIDAS E REVESTIDAS COM ARGAMASSA DE CIMENTO E AREIA NO TRACO 1:3 JUNTAS ESPACADAS DE 2,5CM TOMADAS COM MASTIQUE DE HIBROASFALTO, CIMENTO E AREIA NO TRACO 1:3.(DESONERADO)</v></cell><cell r="H1400" t="str"><v>M2</v></cell><cell r="I1400"><v>77.41</v></cell><cell r="J1400"><v>77.41</v></cell></row><row r="1401"><cell r="F1401" t="str"><v>CI14.05.0900</v></cell><cell r="G1401" t="str"><v>REVESTIMENTO FORMULADO A PARTIR DE RESINAS DE POLIURETANO PROTETIVO SOBRE IMPERMEABILIZACAO ELASTOMERICA, ACABAMENTO SEMI-BRILHO, RESISTENTE A ABRASAO, TOP-COAT DA IMPERBRAS OU SIMILAR.(DESONERADO)</v></cell><cell r="H1401" t="str"><v>M2</v></cell><cell r="I1401"><v>38.68</v></cell><cell r="J1401"><v>38.68</v></cell></row><row r="1402"><cell r="F1402" t="str"><v>CI14.05.0950</v></cell><cell r="G1402" t="str"><v>SELANTE DE SILICONE DE CURA NEUTRA, A PROVA D'AGUA, COM COMPORTAMENTO DE BORRACHA NUMA VARIACAO DE TEMPERATURA DE 0O A 100O C. COM PREENCHIMENTO DE (1,5X1,5)CM NA INTERSECAO DA MANTA COM O TETO DA CAIXA D'AGUA, SILASTIC 790 DA DOW CORNING OU SIMILAR.(DESONERADO)</v></cell><cell r="H1402" t="str"><v>M</v></cell><cell r="I1402"><v>13.43</v></cell><cell r="J1402"><v>13.43</v></cell></row><row r="1403"><cell r="F1403" t="str"><v>CI15.05.0050</v></cell><cell r="G1403" t="str"><v>APLICACAO DE 2 DEMAOS DE IMPERMEABILIZANTE POR CRISTALIZACAO DA TEXAS, DENVER, REAX, VIAPOL OU SIMILAR.</v></cell><cell r="H1403" t="str"><v>M2</v></cell><cell r="I1403"><v>80</v></cell><cell r="J1403"><v>80</v></cell></row><row r="1404"><cell r="F1404" t="str"><v>CI15.05.0100</v></cell><cell r="G1404" t="str"><v>ARGAMASSA DE PROTECAO MECANICA COM ESPESSURA DE 2CM, NO TRACO 1:3, COM COLACAO DE TELA.</v></cell><cell r="H1404" t="str"><v>M2</v></cell><cell r="I1404"><v>27.32</v></cell><cell r="J1404"><v>27.32</v></cell></row><row r="1405"><cell r="F1405" t="str"><v>CI15.05.0125</v></cell><cell r="G1405" t="str"><v>IMPERMEABILIZACAO DE TERRACOS, JARDINEIRAS, RESERVATORIOS, PISCINAS, COBERTURAS E SUPERFICIES METALICAS COM MEMBRANA FLEXIVEL ADERENTE, DE BASE ACRILICA, APLICADO A FRIO, EM QUATRO DEMAOS CRUZADAS, NAS CORES BRANCA, AZUL, CINZA OU TELHA, TIPO TECRYL-D3 OU SIMILAR.</v></cell><cell r="H1405" t="str"><v>M2</v></cell><cell r="I1405"><v>37.01</v></cell><cell r="J1405"><v>37.01</v></cell></row><row r="1406"><cell r="F1406" t="str"><v>CI15.05.0150</v></cell><cell r="G1406" t="str"><v>IMPERMEABILIZACAO DE TERRACOS, JARDINEIRAS E COBERTURAS ISOLADAS COM 3 CAMADAS DE ASFALTO OXIDADO ENTREMEADAS POR 3 CAMADAS DE FELTRO ASFALTICO.</v></cell><cell r="H1406" t="str"><v>M2</v></cell><cell r="I1406"><v>116.58</v></cell><cell r="J1406"><v>116.58</v></cell></row><row r="1407"><cell r="F1407" t="str"><v>CI15.05.0200</v></cell><cell r="G1407" t="str"><v>IMPERMEABILIZACAO DE TERRACO A BASE DE MEMBRANA DE POLIETILENO, DE 3MM DE ESPESSURA, REVESTIMENTO CATALITICO DO TIPO MORTER-PLAS OU SIMILAR, COM PROTECAO MECANICA EM ARGAMASSA DE CIMENTO E AREIA NO TRACO 1:6 E COM 1,5CM DE ESPESSURA, INCLUSIVE NIVELAMENTO DE LAJE COM ARGAMASSA DE CIMENTO E AREIA NO TRACO 1:5, COM ESPESSURA MEDIA DE 2,5CM.</v></cell><cell r="H1407" t="str"><v>M2</v></cell><cell r="I1407"><v>85.35</v></cell><cell r="J1407"><v>85.35</v></cell></row><row r="1408"><cell r="F1408" t="str"><v>CI15.05.0250</v></cell><cell r="G1408" t="str"><v>IMPERMEABILIZACAO DE TERRACO COM MEMBRANA FLEXIVEL, COM TERMINACAO EM ARGAMASSA DE CIMENTO E AREIA NO TRACO 1:5 COM 1,5CM DE ESPESSURA E REGULARIZACOES DA LAJE COM ARGAMASSA DE CIMENTO E AREIA NO TRACO 1:3 COM ESPESSURA MEDIA DE 4CM, TORODIM OU SIMILAR 4P.P.</v></cell><cell r="H1408" t="str"><v>M2</v></cell><cell r="I1408"><v>153.93</v></cell><cell r="J1408"><v>153.93</v></cell></row><row r="1409"><cell r="F1409" t="str"><v>CI15.05.0300</v></cell><cell r="G1409" t="str"><v>IMPERMEABILZACAO E ISOLAMENTO TERMICO DE TERRACOS, LAJES, CALHAS E TELHADOS COM MEMBRANA A BASE DE ASFALTO PLASTICO PURO, SEM CARGAS DE MINERAIS, COM PROVA DE DENSIDADE, ALMA CENTRAL DE POLIETILENO DE ALTA DENSIDADE BIORIENTADO E ALUMINIO SUPERIOR GOFRADO, ESPESSURA DE 4MM, TIPO MULTIMANTA OU SIMILAR.</v></cell><cell r="H1409" t="str"><v>M2</v></cell><cell r="I1409"><v>98.26</v></cell><cell r="J1409"><v>98.26</v></cell></row><row r="1410"><cell r="F1410" t="str"><v>CI15.05.0350</v></cell><cell r="G1410" t="str"><v>IMPERMEABILIZACAO DE TERRACO E LAJES COM MEMBRANA A BASE DE ASFALTO PURO, SEM CARGAS MINERAIS COM PROVA DE DENSIDADE, ALMA CENTRAL DE POLIETILENO DE ALTA DENSIDADE BIORIENTADO, TRANSITABLE, COM PROTECAO MECANICA PRIMARIA DE GEOTEXTIL, COM TECIDO DE POLIESTER, ESPESSURA DE 4MM, TIPO MULTIMANTA OU SIMILAR.</v></cell><cell r="H1410" t="str"><v>M2</v></cell><cell r="I1410"><v>94.93</v></cell><cell r="J1410"><v>94.93</v></cell></row><row r="1411"><cell r="F1411" t="str"><v>CI15.05.0400</v></cell><cell r="G1411" t="str"><v>IMPERMEABILIZACAO DE RESERVATORIO DE AGUA ELEVADO OU SUBTERRANEO DE SISTEMA RIGIDO (NAO SUJEITO A FISSURACAO) CONSTANDO DE LIMPEZA DA SUPERFICIE, CHAPISCO DE CIMENTO E AREIA LAVADA 1:2 PREPARADO COM SOLUCAO SIKA 1, OU SIMILAR, E AGUA, 1:15, REVESTIMENTO COM ARGAMASSA DE CIMENTO E AREIA 1:3, PREPARADA COM SOLUCAO SIKA 1, OU SIMILAR, E AGUA, 1:2, EM 2 CAMADAS DE 15MM CADA, E ACABAMENTO FINAL ALISADO A COLHER NO TRACO 1:1.</v></cell><cell r="H1411" t="str"><v>M2</v></cell><cell r="I1411"><v>54.59</v></cell><cell r="J1411"><v>54.59</v></cell></row><row r="1412"><cell r="F1412" t="str"><v>CI15.05.0450</v></cell><cell r="G1412" t="str"><v>IMPERMEABILIZACAO DE CAIXA D'AGUA ELEVADA COM 2KG DE DENVERLIT OU SIMILAR, 0,15KG DE DENVERFIX OU SIMILAR, 1,50KG DE DENVER LP 54 E 1,10M2 DE TELA DE POLIESTER, INCLUSIVE PROTECAO MECANICA.</v></cell><cell r="H1412" t="str"><v>M2</v></cell><cell r="I1412"><v>58.91</v></cell><cell r="J1412"><v>58.91</v></cell></row><row r="1413"><cell r="F1413" t="str"><v>CI15.05.0453</v></cell><cell r="G1413" t="str"><v>IMPERMEABILIZACAO DE CAIXA D'AGUA SUBTERRANEA COM 4KG DE DENVERLIT OU SIMILAR, 0,35KG DE DENVERFIX OU SIMILAR, INCLUSIVE PROTECAO MECANICA.</v></cell><cell r="H1413" t="str"><v>M2</v></cell><cell r="I1413"><v>54.18</v></cell><cell r="J1413"><v>54.18</v></cell></row><row r="1414"><cell r="F1414" t="str"><v>CI15.05.0500</v></cell><cell r="G1414" t="str"><v>IMPERMEABILIZACAO DE LAJES COM HEY'DI CRYL OU SIMILAR, APLICADO EM 8 DEMAOS E 1 TELA DE POLIESTER, SOBRE 2 DEMAOS DE K11-SR MISTURADO AO KZ USADOS COM BASE DIRETAMENTE SOBRE A LAJE, APOS LIMPEZA E REGULARIZACAO, EXCLUSIVE PROTECAO MECANICA E TERMICA.</v></cell><cell r="H1414" t="str"><v>M2</v></cell><cell r="I1414"><v>39.67</v></cell><cell r="J1414"><v>39.67</v></cell></row><row r="1415"><cell r="F1415" t="str"><v>CI15.05.0550</v></cell><cell r="G1415" t="str"><v>IMPERMEABILIZACAO DE LAJE COM 0,45KG DE DENVER PRIMER OU SIMILAR, 3,50KG DE DENVERPREN OU SIMILAR E 1,10M2 DE POLIESTER. FORNECIMENTO E APLICACAO, EXCLUSIVE PROTECAO MECANICA.</v></cell><cell r="H1415" t="str"><v>M2</v></cell><cell r="I1415"><v>60.13</v></cell><cell r="J1415"><v>60.13</v></cell></row><row r="1416"><cell r="F1416" t="str"><v>CI15.05.0600</v></cell><cell r="G1416" t="str"><v>IMPERMEABILIZACAO DE LAJE DE TERRACO COM 0,45KG DE DENVER PRIMER OU SIMILAR, 5KG DE DENVERPREN OU SIMILAR E 1,10M2 DE POLIESTER. FORNECIMENTO E APLICACAO, EXCLUSIVE PROTECAO MECANICA E TERMICA.</v></cell><cell r="H1416" t="str"><v>M2</v></cell><cell r="I1416"><v>80.28</v></cell><cell r="J1416"><v>80.28</v></cell></row><row r="1417"><cell r="F1417" t="str"><v>CI15.05.0650</v></cell><cell r="G1417" t="str"><v>IMPERMEABILIZACAO DE LAJES SEM PROTECAO MECANICA A BASE DE RESINAS ELASTOMERICAS DE POLIURETANO, BICOMPONENTE, APLICADO E CURADO A FRIO, IMP-C (2,2 KG/M2) DA IMPERBRAS OU SIMILAR, ESTRUTURADO COM UMA CAMADA DE BIDIM (75 G/CM2).</v></cell><cell r="H1417" t="str"><v>M2</v></cell><cell r="I1417"><v>116.03</v></cell><cell r="J1417"><v>116.03</v></cell></row><row r="1418"><cell r="F1418" t="str"><v>CI15.05.0700</v></cell><cell r="G1418" t="str"><v>IMPERMEABILZACAO E ISOLAMENTO TERMICO DE TELHADO (METALICO, BARRO, FIBROCIMENTO, ETC.) COM MEMBRANA A BASE DE ASFALTO PLASTICO PURO, SEM CARGAS DE MINERAIS, COM PROVA DE DENSIDADE, ALMA CENTRAL DE POLIETILENO DE ALTA DENSIDADE BIORIENTADO E ALUMINIO SUPERIOR GOFRADO, ESPESSURA DE 3MM, TIPO MULTIMANTA OU SIMILAR.</v></cell><cell r="H1418" t="str"><v>M2</v></cell><cell r="I1418"><v>86.16</v></cell><cell r="J1418"><v>86.16</v></cell></row><row r="1419"><cell r="F1419" t="str"><v>CI15.05.0750</v></cell><cell r="G1419" t="str"><v>IMPERMEABILIZACAO COM MANTA ASFALTICA DE 3MM DE ESPESSURA A BASE DE ASFALTO MODIFICADO COM ELASTOMEROS, ESTRUTURADA COM NAO TECIDO DE FILAMENTOS CONTINUOS DE POLIESTER, PREVIAMENTE ESTABILIZADOS. A MANTA DEVERA ATENDER A NORMA DA ABTN 9952, CLASSE 2, ADERIDA AO SUBSTRATO COM EMULSAO ASFALTICA.</v></cell><cell r="H1419" t="str"><v>M2</v></cell><cell r="I1419"><v>68.65</v></cell><cell r="J1419"><v>68.65</v></cell></row><row r="1420"><cell r="F1420" t="str"><v>CI15.05.0800</v></cell><cell r="G1420" t="str"><v>PINTURA ASFALTICA (UMA DEMAO COM 200G/M2), PARA SUPERFICIES LISAS DE MARQUIZES, BANHEIROS E DEMAIS SUPERFICIES DE PEQUENAS DIMENSOES. IGOL 2 OU SIMILAR. FORNECIMENTO E APLICACAO.</v></cell><cell r="H1420" t="str"><v>M2</v></cell><cell r="I1420"><v>6.82</v></cell><cell r="J1420"><v>6.82</v></cell></row><row r="1421"><cell r="F1421" t="str"><v>CI15.05.0850</v></cell><cell r="G1421" t="str"><v>PLAQUEAMENTO IN SITU PARA COBERTURA DE IMPERMEABILIZACAO COM PLACAS 60X60X2,5CM FUNDIDAS E REVESTIDAS COM ARGAMASSA DE CIMENTO E AREIA NO TRACO 1:3 JUNTAS ESPACADAS DE 2,5CM TOMADAS COM MASTIQUE DE HIBROASFALTO, CIMENTO E AREIA NO TRACO 1:3.</v></cell><cell r="H1421" t="str"><v>M2</v></cell><cell r="I1421"><v>84.68</v></cell><cell r="J1421"><v>84.68</v></cell></row><row r="1422"><cell r="F1422" t="str"><v>CI15.05.0900</v></cell><cell r="G1422" t="str"><v>REVESTIMENTO FORMULADO A PARTIR DE RESINAS DE POLIURETANO PROTETIVO SOBRE IMPERMEABILIZACAO ELASTOMERICA, ACABAMENTO SEMI-BRILHO, RESISTENTE A ABRASAO, TOP-COAT DA IMPERBRAS OU SIMILAR.</v></cell><cell r="H1422" t="str"><v>M2</v></cell><cell r="I1422"><v>39.73</v></cell><cell r="J1422"><v>39.73</v></cell></row><row r="1423"><cell r="F1423" t="str"><v>CI15.05.0950</v></cell><cell r="G1423" t="str"><v>SELANTE DE SILICONE DE CURA NEUTRA, A PROVA D'AGUA, COM COMPORTAMENTO DE BORRACHA NUMA VARIACAO DE TEMPERATURA DE 0O A 100O C. COM PREENCHIMENTO DE (1,5X1,5)CM NA INTERSECAO DA MANTA COM O TETO DA CAIXA D'AGUA, SILASTIC 790 DA DOW CORNING OU SIMILAR.</v></cell><cell r="H1423" t="str"><v>M</v></cell><cell r="I1423"><v>13.43</v></cell><cell r="J1423"><v>13.43</v></cell></row><row r="1424"><cell r="F1424" t="str"><v>CI19.05.0050</v></cell><cell r="G1424" t="str"><v>RETIRADA E RECOLOCACAO DE TELHAS DO TIPO COLONIAL, INCLUSIVE CUMEEIRA E RESPECTIVA ARGAMASSA, EXCLUSIVE O FORNECIMENTO DO MATERIAL NOVO. MEDIDA PELA AREA COBERTA EM PROJECAO.(DESONERADO)</v></cell><cell r="H1424" t="str"><v>M2</v></cell><cell r="I1424"><v>49.99</v></cell><cell r="J1424"><v>49.99</v></cell></row><row r="1425"><cell r="F1425" t="str"><v>CI19.05.0100</v></cell><cell r="G1425" t="str"><v>RETIRADA E RECOLOCACAO DE TELHAS FRANCESAS, INCLUSIVE CUMEEIRA EXCLUINDO O FORNECIMENTO DO MATERIAL NOVO. MEDIDA PELA AREA COBERTA EM PROJECAO.(DESONERADO)</v></cell><cell r="H1425" t="str"><v>M2</v></cell><cell r="I1425"><v>40.25</v></cell><cell r="J1425"><v>40.25</v></cell></row><row r="1426"><cell r="F1426" t="str"><v>CI19.05.0150</v></cell><cell r="G1426" t="str"><v>RETIRADA E RECOLOCACAO DE TELHAS EM FIBRO-CIMENTO, ONDULADO, TIPO CONVENCIONAL, INCLUSIVE CUMEEIRA, MEDIDA PELA AREA COBERTA EM PROJECAO.(DESONERADO)</v></cell><cell r="H1426" t="str"><v>M2</v></cell><cell r="I1426"><v>14.57</v></cell><cell r="J1426"><v>14.57</v></cell></row><row r="1427"><cell r="F1427" t="str"><v>CI19.05.0200</v></cell><cell r="G1427" t="str"><v>RETIRADA E RECOLOCACAO DE TELHA EM FIBRO-CIMENTO DO TIPO MAX-CALHA OU CALHA 43 OU 49 OU SIMILAR, INCLUSIVE CUMEEIRA, MEDIDA PELA AREA COBERTA EM PROJECAO.(DESONERADO)</v></cell><cell r="H1427" t="str"><v>M2</v></cell><cell r="I1427"><v>13.18</v></cell><cell r="J1427"><v>13.18</v></cell></row><row r="1428"><cell r="F1428" t="str"><v>CI19.05.0250</v></cell><cell r="G1428" t="str"><v>RETIRADA E RECOLOCACAO DE TELHA EM FIBRO-CIMENTO DO TIPO CANALETE 90 OU SIMILAR, INCLUSIVE CUMEEIRA, MEDIDA PELA AREA COBERTA EM PROJECAO.(DESONERADO)</v></cell><cell r="H1428" t="str"><v>M2</v></cell><cell r="I1428"><v>17.12</v></cell><cell r="J1428"><v>17.12</v></cell></row><row r="1429"><cell r="F1429" t="str"><v>CI20.05.0050</v></cell><cell r="G1429" t="str"><v>RETIRADA E RECOLOCACAO DE TELHAS DO TIPO COLONIAL, INCLUSIVE CUMEEIRA E RESPECTIVA ARGAMASSA, EXCLUSIVE O FORNECIMENTO DO MATERIAL NOVO. MEDIDA PELA AREA COBERTA EM PROJECAO.</v></cell><cell r="H1429" t="str"><v>M2</v></cell><cell r="I1429"><v>55.14</v></cell><cell r="J1429"><v>55.14</v></cell></row><row r="1430"><cell r="F1430" t="str"><v>CI20.05.0100</v></cell><cell r="G1430" t="str"><v>RETIRADA E RECOLOCACAO DE TELHAS FRANCESAS, INCLUSIVE CUMEEIRA EXCLUINDO O FORNECIMENTO DO MATERIAL NOVO. MEDIDA PELA AREA COBERTA EM PROJECAO.</v></cell><cell r="H1430" t="str"><v>M2</v></cell><cell r="I1430"><v>44.42</v></cell><cell r="J1430"><v>44.42</v></cell></row><row r="1431"><cell r="F1431" t="str"><v>CI20.05.0150</v></cell><cell r="G1431" t="str"><v>RETIRADA E RECOLOCACAO DE TELHAS EM FIBRO-CIMENTO, ONDULADO, TIPO CONVENCIONAL, INCLUSIVE CUMEEIRA, MEDIDA PELA AREA COBERTA EM PROJECAO.</v></cell><cell r="H1431" t="str"><v>M2</v></cell><cell r="I1431"><v>16.09</v></cell><cell r="J1431"><v>16.09</v></cell></row><row r="1432"><cell r="F1432" t="str"><v>CI20.05.0200</v></cell><cell r="G1432" t="str"><v>RETIRADA E RECOLOCACAO DE TELHA EM FIBRO-CIMENTO DO TIPO MAX-CALHA OU CALHA 43 OU 49 OU SIMILAR, INCLUSIVE CUMEEIRA, MEDIDA PELA AREA COBERTA EM PROJECAO.</v></cell><cell r="H1432" t="str"><v>M2</v></cell><cell r="I1432"><v>14.54</v></cell><cell r="J1432"><v>14.54</v></cell></row><row r="1433"><cell r="F1433" t="str"><v>CI20.05.0250</v></cell><cell r="G1433" t="str"><v>RETIRADA E RECOLOCACAO DE TELHA EM FIBRO-CIMENTO DO TIPO CANALETE 90 OU SIMILAR, INCLUSIVE CUMEEIRA, MEDIDA PELA AREA COBERTA EM PROJECAO.</v></cell><cell r="H1433" t="str"><v>M2</v></cell><cell r="I1433"><v>18.89</v></cell><cell r="J1433"><v>18.89</v></cell></row><row r="1434"><cell r="F1434" t="str"><v>CO04.05.0050</v></cell><cell r="G1434" t="str"><v>ANDAIME DE MADEIRA, PARA ALTURA ATE 7M, COMPREENDENDO MONTAGEM E DESMONTAGEM, JA CONSIDERANDO O REAPROVEITAMENTO 3 VEZES DA MADEIRA.(DESONERADO)</v></cell><cell r="H1434" t="str"><v>M3</v></cell><cell r="I1434"><v>18.08</v></cell><cell r="J1434"><v>18.08</v></cell></row><row r="1435"><cell r="F1435" t="str"><v>CO04.05.0100</v></cell><cell r="G1435" t="str"><v>ANDAIME DE MADEIRA, PARA ALTURA ENTRE 7M E 14M, COMPREENDENDO MONTAGEM E DESMONTAGEM, JA CONSIDERANDO O REAPROVEITAMENTO 3 VEZES DA MADEIRA.(DESONERADO)</v></cell><cell r="H1435" t="str"><v>M3</v></cell><cell r="I1435"><v>23.92</v></cell><cell r="J1435"><v>23.92</v></cell></row><row r="1436"><cell r="F1436" t="str"><v>CO04.05.0150</v></cell><cell r="G1436" t="str"><v>ANDAIME DE MADEIRA, TABUADO, SOBRE CAVALETES, PARA PE DIREITO ATE 4M, JA CONSIDERANDO O REAPROVEITAMENTO 20 VEZES DA MADEIRA. INCLUSIVE MOVIMENTACAO.(DESONERADO)</v></cell><cell r="H1436" t="str"><v>M2</v></cell><cell r="I1436"><v>4.88</v></cell><cell r="J1436"><v>4.88</v></cell></row><row r="1437"><cell r="F1437" t="str"><v>CO04.05.0200</v></cell><cell r="G1437" t="str"><v>ANDAIME DE MADEIRA, TABUADO, SOBRE CAVALETES (INCLUSIVE ESTES), COM APROVEITAMENTO DA MADEIRA 20 VEZES, INCLUSIVE MOVIMENTACAO PARA PE DIREITO DE 4M.(DESONERADO)</v></cell><cell r="H1437" t="str"><v>M2</v></cell><cell r="I1437"><v>5.85</v></cell><cell r="J1437"><v>5.85</v></cell></row><row r="1438"><cell r="F1438" t="str"><v>CO04.05.0250</v></cell><cell r="G1438" t="str"><v>ANDAIME SUSPENSO DE MADEIRA PENDENTE DA ESTRUTURA POR CABOS DE ACO DE 3/8", UTILIZACAO DAS TABUAS 3 VEZES, TORAS E CABOS 6 VEZES, MONTAGEM E DESMONTAGEM 1 VEZ, INCLUSIVE PLATAFORMA DE MADEIRA SERRADA, E PERFURACAO DE LAJE DE CONCRETO, MONTAGEM E DESMONTAGEM 1 VEZ.(DESONERADO)</v></cell><cell r="H1438" t="str"><v>M2</v></cell><cell r="I1438"><v>40.42</v></cell><cell r="J1438"><v>40.39</v></cell></row><row r="1439"><cell r="F1439" t="str"><v>CO04.05.0300</v></cell><cell r="G1439" t="str"><v>ESCADA DE MADEIRA EXECUTADA SOBRE TERRENO INCLINADO, COM 80CM DE LARGURA MINIMA, COM REAPROVEITAMENTO DA MADEIRA UMA VEZ, COMPREENDO MONTAGEM E DESMONTAGEM.(DESONERADO)</v></cell><cell r="H1439" t="str"><v>M</v></cell><cell r="I1439"><v>54.93</v></cell><cell r="J1439"><v>54.93</v></cell></row><row r="1440"><cell r="F1440" t="str"><v>CO04.05.0350</v></cell><cell r="G1440" t="str"><v>PLANO INCLINADO PARA TRANSPORTE DE MATERIAIS DIVERSOS ENCOSTA ACIMA, COM LARGURA DE 1,50M E CACAMBA 1M3, INCLUINDO TODOS OS MATERIAIS PARA SUA INSTALACAO, EXCLUSIVE ALUGUEL DE GUINCHO.(DESONERADO)</v></cell><cell r="H1440" t="str"><v>M</v></cell><cell r="I1440"><v>928.69</v></cell><cell r="J1440"><v>928.69</v></cell></row><row r="1441"><cell r="F1441" t="str"><v>CO04.05.0400</v></cell><cell r="G1441" t="str"><v>PLATAFORMA DE MADEIRA APOIADA SOBRE SUPORTE, COMPREENDENDO MONTAGEM E DESMONTAGEM, JA CONSIDERANDO O REAPROVEITAMENTO 20 VEZES DA MADEIRA.(DESONERADO)</v></cell><cell r="H1441" t="str"><v>M2</v></cell><cell r="I1441"><v>13.17</v></cell><cell r="J1441"><v>13.17</v></cell></row><row r="1442"><cell r="F1442" t="str"><v>CO04.05.0450</v></cell><cell r="G1442" t="str"><v>PLATAFORMA DE MADEIRA PARA A PROTECAO A TRANSEUNTES, EM PECAS DE (7,5 X 15)CM E TABUAS DE (2,5 X 30)CM, COM 2M DE LARGURA, COM APROVEITAMENTO DA MADEIRA 2 VEZES, INCLUINDO A DESMONTAGEM E RETIRADA DA MADEIRA, DE ACORDO PARAGRAFO 3O ARTIGO 113 DO REGULAMENTO DE CONSTRUCOES E EDIFICACOES DA PREFEITURA DA CIDADE DO RIO DE JANEIRO.(DESONERADO)</v></cell><cell r="H1442" t="str"><v>M</v></cell><cell r="I1442"><v>148.4</v></cell><cell r="J1442"><v>148.4</v></cell></row><row r="1443"><cell r="F1443" t="str"><v>CO04.05.0500</v></cell><cell r="G1443" t="str"><v>PLATAFORMA OU PASSARELA DE MADEIRA, (2,5 X 30)CM, CONSIDERANDO-SE O APROVEITAMENTO DA MADEIRA 10 VEZES, EXCLUSIVE ANDAIME OU OUTRO SUPORTE E MOVIMENTACAO (VIDE ITEM CO 05.15.0300).(DESONERADO)</v></cell><cell r="H1443" t="str"><v>M2</v></cell><cell r="I1443"><v>1.86</v></cell><cell r="J1443"><v>1.86</v></cell></row><row r="1444"><cell r="F1444" t="str"><v>CO04.05.0550</v></cell><cell r="G1444" t="str"><v>PLATAFORMA OU PASSARELA DE MADEIRA, (2,5 X 30)CM, CONSIDERANDO-SE O APROVEITAMENTO DA MADEIRA 20 VEZES, EXCLUSIVE ANDAIME E MOVIMENTACAO (VIDE ITEM CO 05.15.0300).(DESONERADO)</v></cell><cell r="H1444" t="str"><v>M2</v></cell><cell r="I1444"><v>0.93</v></cell><cell r="J1444"><v>0.93</v></cell></row><row r="1445"><cell r="F1445" t="str"><v>CO04.05.0600</v></cell><cell r="G1445" t="str"><v>PROTECAO PARA FACHADA COM TELA METALICA FIO NO 12, MALHA DE (3X3)CM, PREGADA EM MADEIRAMENTO FORMADO DE PECAS DE MADEIRA SERRADA DE (7,5 X 7,5)CM, COLOCADAS NA VERTICAL COM DISTANCIA DE 1M E CINTAS HORIZONTAIS DE SARRAFOS DE (2,5 X 10)CM, PREGADAS POR GRAMPO DE FERRO DE 1/2" CONCRETADOS DENTRO DAS LAJES.(DESONERADO)</v></cell><cell r="H1445" t="str"><v>M2</v></cell><cell r="I1445"><v>86.7</v></cell><cell r="J1445"><v>86.7</v></cell></row><row r="1446"><cell r="F1446" t="str"><v>CO04.05.0650</v></cell><cell r="G1446" t="str"><v>TELA PARA PROTECAO DE FACHADA, SAMPA OU SIMILAR, MALHA DE (3X3)MM, NA COR AZUL, LARGURAS DE 1,50M OU 2,85M, 100% POLIPROPILENO. FORNECIMENTO E ASSENTAMENTO.(DESONERADO)</v></cell><cell r="H1446" t="str"><v>M2</v></cell><cell r="I1446"><v>16.12</v></cell><cell r="J1446"><v>16.12</v></cell></row><row r="1447"><cell r="F1447" t="str"><v>CO04.05.0700</v></cell><cell r="G1447" t="str"><v>TORRE PARA GUINCHO, COM PRUMOS DE MADEIRA SERRADA, PRANCHA DE (1,50X1,60)M, INCLUSIVE FORNECIMENTO DO CABO, MONTAGEM E DESMONTAGEM DE TORRE E DO GUINCHO, EXCLUSIVE FORNECIMENTO DO GUINCHO.(DESONERADO)</v></cell><cell r="H1447" t="str"><v>M</v></cell><cell r="I1447"><v>357.41</v></cell><cell r="J1447"><v>357.41</v></cell></row><row r="1448"><cell r="F1448" t="str"><v>CO04.10.0050</v></cell><cell r="G1448" t="str"><v>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05.15.0100).(DESONERADO)</v></cell><cell r="H1448" t="str"><v>M2.MES</v></cell><cell r="I1448"><v>4.4</v></cell><cell r="J1448"><v>4.4</v></cell></row><row r="1449"><cell r="F1449" t="str"><v>CO04.10.0100</v></cell><cell r="G1449" t="str"><v>ALUGUEL DE ANDAIME TUBULAR SOBRE SAPATAS FIXAS, FORMADO POR ELEMENTOS DE 2M DE LARGURA E 1,50M DE ALTURA, CONSIDERANDO-SE A AREA DA PROJECAO VERTICAL DO ANDAIME E PAGO PELO TEMPO NECESSARIO A SUA UTILIZACAO, EXCLUSIVE: TRANSPORTE DOS ELEMENTOS DO ANDAIME, ATE A OBRA (VIDE ITEM AD 15.10.0200), PLATAFORMA OU PASSARELA DE PINHO OU SIMILAR (VIDE ITENS CO 05.05.0550 E CO 05.15.0300). MONTAGEM E DESMONTAGEM DOS ANDAIMES (VIDE ITEM CO 05.15.0100).(DESONERADO)</v></cell><cell r="H1449" t="str"><v>M2.MES</v></cell><cell r="I1449"><v>5.28</v></cell><cell r="J1449"><v>5.28</v></cell></row><row r="1450"><cell r="F1450" t="str"><v>CO04.10.0150</v></cell><cell r="G1450" t="str"><v>ALUGUEL DE ANDAIME TUBULAR, PARA ALTURA DE ATE 4M; EXCLUSIVE MAO-DE-OBRA DE MONTAGEM E DESMONTAGEM E TRANSPORTE.(DESONERADO)</v></cell><cell r="H1450" t="str"><v>UN.MES</v></cell><cell r="I1450"><v>41.36</v></cell><cell r="J1450"><v>41.36</v></cell></row><row r="1451"><cell r="F1451" t="str"><v>CO04.10.0200</v></cell><cell r="G1451" t="str"><v>ALUGUEL DE ANDAIME TUBULAR, PARA ALTURA DE ATE 15M; EXCLUSIVE MAO-DE-OBRA DE MONTAGEM E DESMONTAGEM, INCLUSIVE TRANSPORTE.(DESONERADO)</v></cell><cell r="H1451" t="str"><v>UN.MES</v></cell><cell r="I1451"><v>204.66</v></cell><cell r="J1451"><v>204.66</v></cell></row><row r="1452"><cell r="F1452" t="str"><v>CO04.10.0250</v></cell><cell r="G1452" t="str"><v>ALUGUEL DE ANDAIME TUBULAR, PARA ALTURA DE 16M ATE 20M; EXCLUSIVE MAO-DE-OBRA DE MONTAGEM E DESMONTAGEM, INCLUSIVE TRANSPORTE.(DESONERADO)</v></cell><cell r="H1452" t="str"><v>UN.MES</v></cell><cell r="I1452"><v>256.14</v></cell><cell r="J1452"><v>256.14</v></cell></row><row r="1453"><cell r="F1453" t="str"><v>CO04.10.0300</v></cell><cell r="G1453" t="str"><v>ALUGUEL DE ANDAIME TUBULAR, PARA ALTURA DE 21M ATE 50M; EXCLUSIVE MAO-DE-OBRA DE MONTAGEM E DESMONTAGEM, INCLUSIVE TRANSPORTE.(DESONERADO)</v></cell><cell r="H1453" t="str"><v>UN.MES</v></cell><cell r="I1453"><v>564.14</v></cell><cell r="J1453"><v>564.14</v></cell></row><row r="1454"><cell r="F1454" t="str"><v>CO04.10.0350</v></cell><cell r="G1454" t="str"><v>ALUGUEL DE TORRE-ANDAIME TUBULAR SOBRE RODIZIOS COM LARGURA E PROFUNDIDADE DE 1,50M E 10,50M DE ALTURA, EXCLUSIVE TRANSPORTE DOS ELEMENTOS DA TORRE, PLATAFORMA OU PASSARELA DE PINHO OU SIMILAR (VIDE ITEM CO 05.05.0350). MONTAGEM E DESMONTAGEM (VIDE ITEM CO 05.15.0100).(DESONERADO)</v></cell><cell r="H1454" t="str"><v>UN.MES</v></cell><cell r="I1454"><v>188.4</v></cell><cell r="J1454"><v>188.4</v></cell></row><row r="1455"><cell r="F1455" t="str"><v>CO04.10.0400</v></cell><cell r="G1455" t="str"><v>ALUGUEL DE ELEVADOR PARA OBRA, DE ELEMENTOS TUBULARES, PARA TRANSPORTE VERTICAL DE MATERIAIS EM CABINE ABERTA, INCLUSIVE ESTA, GUINCHO DE 10CV, PLATAFORMA E CABOS DE 16M DE ALTURA, EXCLUSIVE: TRANSPORTE DOS ELEMENTOS ATE A OBRA. INCLUSIVE MONTAGEM E DESMONTAGEM.(DESONERADO)</v></cell><cell r="H1455" t="str"><v>UN.MES</v></cell><cell r="I1455"><v>1724.78</v></cell><cell r="J1455"><v>1724.78</v></cell></row><row r="1456"><cell r="F1456" t="str"><v>CO04.10.0450</v></cell><cell r="G1456" t="str"><v>ALUGUEL DE ELEVADOR PARA OBRA, DE ELEMENTOS TUBULARES, PARA TRANSPORTE VERTICAL DE CONCRETO, PEDRA, AREIA E OUTROS MATERIAIS, CONSTITUIDO DE GUINCHO DE 10CV, CACAMBA AUTOMATICA DE 550L, FUNIL PARA DESCARGA, SILO DE ESPERA DE 1000L E CABOS, 16M DE ALTURA, EXCLUSIVE: TRANSPORTE DOS ELEMENTOS DO ELEVADOR, INCLUSIVE MONTAGEM E DESMONTAGEM DO ELEVADOR.(DESONERADO)</v></cell><cell r="H1456" t="str"><v>UN.MES</v></cell><cell r="I1456"><v>2250.38</v></cell><cell r="J1456"><v>2250.38</v></cell></row><row r="1457"><cell r="F1457" t="str"><v>CO04.10.0475</v></cell><cell r="G1457" t="str"><v>ALUGUEL DE ANDAIME SUSPENSO, TIPO BALANCIN, CADEIRINHA OU SIMILAR, CONSIDERANDO CABO DE ACO, CORDAS, EQUIPAMENTOS DE SEGURANCA (CINTO PARAQUEDISTA, TRAVA QUEDAS, ETC), ACESSORIOS DE MONTAGEM E FIXACAO (FREIOS, AFASTADOR, JOTA, BARRA DE LIGACAO, ETC), INCLUSIVE DESLOCAMENTOS HORIZONTAL E VERTICAL E MANUTENCAO DO EQUIPAMENTO.(DESONERADO)</v></cell><cell r="H1457" t="str"><v>UN.MES</v></cell><cell r="I1457"><v>561.97</v></cell><cell r="J1457"><v>562.51</v></cell></row><row r="1458"><cell r="F1458" t="str"><v>CO04.10.0500</v></cell><cell r="G1458" t="str"><v>ALUGUEL DE ANDAIME SUSPENSO TIPO PESADO PARA SERVICOS DE REVESTIMENTO, COM 2M DE EXTENSAO, CONSTITUIDO POR 4 GUINCHOS, CABOS COM 30M, TELA PROTETORA E DEMAIS MATERIAIS NECESSARIOS A FIXACAO E OPERACAO DO ANDAIME. EXCLUSIVE: TRANSPORTE DO ANDAIME ATE A OBRA, PLATAFORMA (VIDE ITEM CO 05.05.0200), MONTAGEM E DESMONTAGEM (VIDE ITEM CO 05.15.0150).(DESONERADO)</v></cell><cell r="H1458" t="str"><v>UN.MES</v></cell><cell r="I1458"><v>75.17</v></cell><cell r="J1458"><v>75.17</v></cell></row><row r="1459"><cell r="F1459" t="str"><v>CO04.10.0550</v></cell><cell r="G1459" t="str"><v>ALUGUEL DE ANDAIME SUSPENSO TIPO LEVE, PARA SERVICOS DE PINTURA, COM 3M DE EXTENSAO, CONSTITUIDO POR 2 GUINCHOS, CABOS COM 45M, TELA PROTETORA, PLATAFORMA E DEMAIS MATERIAIS NECESSARIOS A FIXACAO E OPERACAO DE ANDAIME. EXCLUSIVE: TRANSPORTE DO ANDAIME ATE A OBRA, MONTAGEM E DESMONTAGEM (VIDE ITEM CO 05.15.0300).(DESONERADO)</v></cell><cell r="H1459" t="str"><v>UN.MES</v></cell><cell r="I1459"><v>325</v></cell><cell r="J1459"><v>325</v></cell></row><row r="1460"><cell r="F1460" t="str"><v>CO04.10.0600</v></cell><cell r="G1460" t="str"><v>TELEFERICO DE OBRA PARA TRANSPORTE DE MATERIAIS DIVERSOS ENCOSTA ACIMA, INCLUINDO TODOS OS MATERIAIS PARA SUA INSTALACAO, EXCLUSIVE ALUGUEL GUINCHO, TALHA MANUAL E MONTAGEM E DESMONTAGEM.(DESONERADO)</v></cell><cell r="H1460" t="str"><v>M</v></cell><cell r="I1460"><v>159.32</v></cell><cell r="J1460"><v>154.58</v></cell></row><row r="1461"><cell r="F1461" t="str"><v>CO04.15.0050</v></cell><cell r="G1461" t="str"><v>MONTAGEM E DESMONTAGEM DE ANDAIME TUBULAR.(DESONERADO)</v></cell><cell r="H1461" t="str"><v>H</v></cell><cell r="I1461"><v>10.43</v></cell><cell r="J1461"><v>10.43</v></cell></row><row r="1462"><cell r="F1462" t="str"><v>CO04.15.0100</v></cell><cell r="G1462" t="str"><v>MONTAGEM E DESMONTAGEM DE ANDAIME TUBULAR, CONSIDERANDO-SE A AREA VERTICAL RECOBERTA.(DESONERADO)</v></cell><cell r="H1462" t="str"><v>M2</v></cell><cell r="I1462"><v>4.89</v></cell><cell r="J1462"><v>4.89</v></cell></row><row r="1463"><cell r="F1463" t="str"><v>CO04.15.0150</v></cell><cell r="G1463" t="str"><v>MONTAGEM E DESMONTAGEM DE ANDAIME SUSPENSO, CONSIDERANDO-SE A EXTENSAO HORIZONTAL DAS FACHADAS E/OU EMPENAS.(DESONERADO)</v></cell><cell r="H1463" t="str"><v>M</v></cell><cell r="I1463"><v>23.29</v></cell><cell r="J1463"><v>23.29</v></cell></row><row r="1464"><cell r="F1464" t="str"><v>CO04.15.0200</v></cell><cell r="G1464" t="str"><v>DESMONTAGEM E REMONTAGEM DE ANDAIMES SUSPENSOS PENDENTES DA ESTRUTURA.(DESONERADO)</v></cell><cell r="H1464" t="str"><v>M2</v></cell><cell r="I1464"><v>38.95</v></cell><cell r="J1464"><v>38.95</v></cell></row><row r="1465"><cell r="F1465" t="str"><v>CO04.15.0250</v></cell><cell r="G1465" t="str"><v>MOVIMENTACAO VERTICAL DE ANDAIME SUSPENSO, CONSIDERANDO-SE UMA VEZ A AREA TRABALHADA, EM PROJECAO VERTICAL.(DESONERADO)</v></cell><cell r="H1465" t="str"><v>M2</v></cell><cell r="I1465"><v>1.97</v></cell><cell r="J1465"><v>1.97</v></cell></row><row r="1466"><cell r="F1466" t="str"><v>CO04.15.0300</v></cell><cell r="G1466" t="str"><v>MOVIMENTACAO VERTICAL OU HORIZONTAL DE PLATAFORMA OU PASSARELA.(DESONERADO)</v></cell><cell r="H1466" t="str"><v>M2</v></cell><cell r="I1466"><v>0.4</v></cell><cell r="J1466"><v>0.4</v></cell></row><row r="1467"><cell r="F1467" t="str"><v>CO04.20.0050</v></cell><cell r="G1467" t="str"><v>MONTAGEM E DESMONTAGEM DE ELEVADOR DE OBRA DE ELEMENTOS TUBULARES PARA TRANSPORTE VERTICAL DE CONCRETO, PEDRA, AREIA E OUTROS MATERIAIS E PARA ELEVADORES COM TRANSPORTE VERTICAL DE MATERIAIS EM CABINE ABERTA CONSTITUIDOS DE GUINCHO DE 10CV, CACAMBA AUTOMATICA DE 550L, FUNIL PARA DESCARGA, SILO DE ESPERA DE 1000L, E CABOS DE 16M DE ALTURA.(DESONERADO)</v></cell><cell r="H1467" t="str"><v>UN</v></cell><cell r="I1467"><v>391.56</v></cell><cell r="J1467"><v>391.56</v></cell></row><row r="1468"><cell r="F1468" t="str"><v>CO05.05.0050</v></cell><cell r="G1468" t="str"><v>ANDAIME DE MADEIRA, PARA ALTURA ATE 7M, COMPREENDENDO MONTAGEM E DESMONTAGEM, JA CONSIDERANDO O REAPROVEITAMENTO 3 VEZES DA MADEIRA.</v></cell><cell r="H1468" t="str"><v>M3</v></cell><cell r="I1468"><v>19.43</v></cell><cell r="J1468"><v>19.43</v></cell></row><row r="1469"><cell r="F1469" t="str"><v>CO05.05.0100</v></cell><cell r="G1469" t="str"><v>ANDAIME DE MADEIRA, PARA ALTURA ENTRE 7M E 14M, COMPREENDENDO MONTAGEM E DESMONTAGEM, JA CONSIDERANDO O REAPROVEITAMENTO 3 VEZES DA MADEIRA.</v></cell><cell r="H1469" t="str"><v>M3</v></cell><cell r="I1469"><v>25.59</v></cell><cell r="J1469"><v>25.59</v></cell></row><row r="1470"><cell r="F1470" t="str"><v>CO05.05.0150</v></cell><cell r="G1470" t="str"><v>ANDAIME DE MADEIRA, TABUADO, SOBRE CAVALETES, PARA PE DIREITO ATE 4M, JA CONSIDERANDO O REAPROVEITAMENTO 20 VEZES DA MADEIRA. INCLUSIVE MOVIMENTACAO.</v></cell><cell r="H1470" t="str"><v>M2</v></cell><cell r="I1470"><v>5.19</v></cell><cell r="J1470"><v>5.19</v></cell></row><row r="1471"><cell r="F1471" t="str"><v>CO05.05.0200</v></cell><cell r="G1471" t="str"><v>ANDAIME DE MADEIRA, TABUADO, SOBRE CAVALETES (INCLUSIVE ESTES), COM APROVEITAMENTO DA MADEIRA 20 VEZES, INCLUSIVE MOVIMENTACAO PARA PE DIREITO DE 4M.</v></cell><cell r="H1471" t="str"><v>M2</v></cell><cell r="I1471"><v>6.19</v></cell><cell r="J1471"><v>6.19</v></cell></row><row r="1472"><cell r="F1472" t="str"><v>CO05.05.0250</v></cell><cell r="G1472" t="str"><v>ANDAIME SUSPENSO DE MADEIRA PENDENTE DA ESTRUTURA POR CABOS DE ACO DE 3/8", UTILIZACAO DAS TABUAS 3 VEZES, TORAS E CABOS 6 VEZES, MONTAGEM E DESMONTAGEM 1 VEZ, INCLUSIVE PLATAFORMA DE MADEIRA SERRADA, E PERFURACAO DE LAJE DE CONCRETO, MONTAGEM E DESMONTAGEM 1 VEZ.</v></cell><cell r="H1472" t="str"><v>M2</v></cell><cell r="I1472"><v>43</v></cell><cell r="J1472"><v>42.97</v></cell></row><row r="1473"><cell r="F1473" t="str"><v>CO05.05.0300</v></cell><cell r="G1473" t="str"><v>ESCADA DE MADEIRA EXECUTADA SOBRE TERRENO INCLINADO, COM 80CM DE LARGURA MINIMA, COM REAPROVEITAMENTO DA MADEIRA UMA VEZ, COMPREENDO MONTAGEM E DESMONTAGEM.</v></cell><cell r="H1473" t="str"><v>M</v></cell><cell r="I1473"><v>58.93</v></cell><cell r="J1473"><v>58.93</v></cell></row><row r="1474"><cell r="F1474" t="str"><v>CO05.05.0350</v></cell><cell r="G1474" t="str"><v>PLANO INCLINADO PARA TRANSPORTE DE MATERIAIS DIVERSOS ENCOSTA ACIMA, COM LARGURA DE 1,50M E CACAMBA 1M3, INCLUINDO TODOS OS MATERIAIS PARA SUA INSTALACAO, EXCLUSIVE ALUGUEL DE GUINCHO.</v></cell><cell r="H1474" t="str"><v>M</v></cell><cell r="I1474"><v>969.69</v></cell><cell r="J1474"><v>969.69</v></cell></row><row r="1475"><cell r="F1475" t="str"><v>CO05.05.0400</v></cell><cell r="G1475" t="str"><v>PLATAFORMA DE MADEIRA APOIADA SOBRE SUPORTE, COMPREENDENDO MONTAGEM E DESMONTAGEM, JA CONSIDERANDO O REAPROVEITAMENTO 20 VEZES DA MADEIRA.</v></cell><cell r="H1475" t="str"><v>M2</v></cell><cell r="I1475"><v>14.43</v></cell><cell r="J1475"><v>14.43</v></cell></row><row r="1476"><cell r="F1476" t="str"><v>CO05.05.0450</v></cell><cell r="G1476" t="str"><v>PLATAFORMA DE MADEIRA PARA A PROTECAO A TRANSEUNTES, EM PECAS DE (7,5 X 15)CM E TABUAS DE (2,5 X 30)CM, COM 2M DE LARGURA, COM APROVEITAMENTO DA MADEIRA 2 VEZES, INCLUINDO A DESMONTAGEM E RETIRADA DA MADEIRA, DE ACORDO PARAGRAFO 3O ARTIGO 113 DO REGULAMENTO DE CONSTRUCOES E EDIFICACOES DA PREFEITURA DA CIDADE DO RIO DE JANEIRO.</v></cell><cell r="H1476" t="str"><v>M</v></cell><cell r="I1476"><v>156.4</v></cell><cell r="J1476"><v>156.4</v></cell></row><row r="1477"><cell r="F1477" t="str"><v>CO05.05.0500</v></cell><cell r="G1477" t="str"><v>PLATAFORMA OU PASSARELA DE MADEIRA, (2,5 X 30)CM, CONSIDERANDO-SE O APROVEITAMENTO DA MADEIRA 10 VEZES, EXCLUSIVE ANDAIME OU OUTRO SUPORTE E MOVIMENTACAO (VIDE ITEM CO 05.15.0300).</v></cell><cell r="H1477" t="str"><v>M2</v></cell><cell r="I1477"><v>1.86</v></cell><cell r="J1477"><v>1.86</v></cell></row><row r="1478"><cell r="F1478" t="str"><v>CO05.05.0550</v></cell><cell r="G1478" t="str"><v>PLATAFORMA OU PASSARELA DE MADEIRA, (2,5 X 30)CM, CONSIDERANDO-SE O APROVEITAMENTO DA MADEIRA 20 VEZES, EXCLUSIVE ANDAIME E MOVIMENTACAO (VIDE ITEM CO 05.15.0300).</v></cell><cell r="H1478" t="str"><v>M2</v></cell><cell r="I1478"><v>0.93</v></cell><cell r="J1478"><v>0.93</v></cell></row><row r="1479"><cell r="F1479" t="str"><v>CO05.05.0600</v></cell><cell r="G1479" t="str"><v>PROTECAO PARA FACHADA COM TELA METALICA FIO NO 12, MALHA DE (3X3)CM, PREGADA EM MADEIRAMENTO FORMADO DE PECAS DE MADEIRA SERRADA DE (7,5 X 7,5)CM, COLOCADAS NA VERTICAL COM DISTANCIA DE 1M E CINTAS HORIZONTAIS DE SARRAFOS DE (2,5 X 10)CM, PREGADAS POR GRAMPO DE FERRO DE 1/2" CONCRETADOS DENTRO DAS LAJES.</v></cell><cell r="H1479" t="str"><v>M2</v></cell><cell r="I1479"><v>90.54</v></cell><cell r="J1479"><v>90.54</v></cell></row><row r="1480"><cell r="F1480" t="str"><v>CO05.05.0650</v></cell><cell r="G1480" t="str"><v>TELA PARA PROTECAO DE FACHADA, SAMPA OU SIMILAR, MALHA DE (3X3)MM, NA COR AZUL, LARGURAS DE 1,50M OU 2,85M, 100% POLIPROPILENO. FORNECIMENTO E ASSENTAMENTO.</v></cell><cell r="H1480" t="str"><v>M2</v></cell><cell r="I1480"><v>17.7</v></cell><cell r="J1480"><v>17.7</v></cell></row><row r="1481"><cell r="F1481" t="str"><v>CO05.05.0700</v></cell><cell r="G1481" t="str"><v>TORRE PARA GUINCHO, COM PRUMOS DE MADEIRA SERRADA, PRANCHA DE (1,50X1,60)M, INCLUSIVE FORNECIMENTO DO CABO, MONTAGEM E DESMONTAGEM DE TORRE E DO GUINCHO, EXCLUSIVE FORNECIMENTO DO GUINCHO.</v></cell><cell r="H1481" t="str"><v>M</v></cell><cell r="I1481"><v>382.63</v></cell><cell r="J1481"><v>382.63</v></cell></row><row r="1482"><cell r="F1482" t="str"><v>CO05.10.0050</v></cell><cell r="G1482" t="str"><v>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v></cell><cell r="H1482" t="str"><v>M2.MES</v></cell><cell r="I1482"><v>4.4</v></cell><cell r="J1482"><v>4.4</v></cell></row><row r="1483"><cell r="F1483" t="str"><v>CO05.10.0100</v></cell><cell r="G1483" t="str"><v>ALUGUEL DE ANDAIME TUBULAR SOBRE SAPATAS FIXAS, FORMADO POR ELEMENTOS DE 2M DE LARGURA E 1,50M DE ALTURA, CONSIDERANDO-SE A AREA DA PROJECAO VERTICAL DO ANDAIME E PAGO PELO TEMPO NECESSARIO A SUA UTILIZACAO, EXCLUSIVE: TRANSPORTE DOS ELEMENTOS DO ANDAIME, ATE A OBRA (VIDE ITEM AD 15.10.0200), PLATAFORMA OU PASSARELA DE PINHO OU SIMILAR (VIDE ITENS CO 05.05.0550 E CO 05.15.0300). MONTAGEM E DESMONTAGEM DOS ANDAIMES (VIDE ITEM CO 05.15.0100).</v></cell><cell r="H1483" t="str"><v>M2.MES</v></cell><cell r="I1483"><v>5.28</v></cell><cell r="J1483"><v>5.28</v></cell></row><row r="1484"><cell r="F1484" t="str"><v>CO05.10.0150</v></cell><cell r="G1484" t="str"><v>ALUGUEL DE ANDAIME TUBULAR, PARA ALTURA DE ATE 4M; EXCLUSIVE MAO-DE-OBRA DE MONTAGEM E DESMONTAGEM E TRANSPORTE.</v></cell><cell r="H1484" t="str"><v>UN.MES</v></cell><cell r="I1484"><v>41.36</v></cell><cell r="J1484"><v>41.36</v></cell></row><row r="1485"><cell r="F1485" t="str"><v>CO05.10.0200</v></cell><cell r="G1485" t="str"><v>ALUGUEL DE ANDAIME TUBULAR, PARA ALTURA DE ATE 15M; EXCLUSIVE MAO-DE-OBRA DE MONTAGEM E DESMONTAGEM, INCLUSIVE TRANSPORTE.</v></cell><cell r="H1485" t="str"><v>UN.MES</v></cell><cell r="I1485"><v>205.6</v></cell><cell r="J1485"><v>205.6</v></cell></row><row r="1486"><cell r="F1486" t="str"><v>CO05.10.0250</v></cell><cell r="G1486" t="str"><v>ALUGUEL DE ANDAIME TUBULAR, PARA ALTURA DE 16M ATE 20M; EXCLUSIVE MAO-DE-OBRA DE MONTAGEM E DESMONTAGEM, INCLUSIVE TRANSPORTE.</v></cell><cell r="H1486" t="str"><v>UN.MES</v></cell><cell r="I1486"><v>257.08</v></cell><cell r="J1486"><v>257.08</v></cell></row><row r="1487"><cell r="F1487" t="str"><v>CO05.10.0300</v></cell><cell r="G1487" t="str"><v>ALUGUEL DE ANDAIME TUBULAR, PARA ALTURA DE 21M ATE 50M; EXCLUSIVE MAO-DE-OBRA DE MONTAGEM E DESMONTAGEM, INCLUSIVE TRANSPORTE.</v></cell><cell r="H1487" t="str"><v>UN.MES</v></cell><cell r="I1487"><v>565.08</v></cell><cell r="J1487"><v>565.08</v></cell></row><row r="1488"><cell r="F1488" t="str"><v>CO05.10.0350</v></cell><cell r="G1488" t="str"><v>ALUGUEL DE TORRE-ANDAIME TUBULAR SOBRE RODIZIOS COM LARGURA E PROFUNDIDADE DE 1,50M E 10,50M DE ALTURA, EXCLUSIVE TRANSPORTE DOS ELEMENTOS DA TORRE, PLATAFORMA OU PASSARELA DE PINHO OU SIMILAR (VIDE ITEM CO 05.05.0350). MONTAGEM E DESMONTAGEM (VIDE ITEM CO 05.15.0100).</v></cell><cell r="H1488" t="str"><v>UN.MES</v></cell><cell r="I1488"><v>188.4</v></cell><cell r="J1488"><v>188.4</v></cell></row><row r="1489"><cell r="F1489" t="str"><v>CO05.10.0400</v></cell><cell r="G1489" t="str"><v>ALUGUEL DE ELEVADOR PARA OBRA, DE ELEMENTOS TUBULARES, PARA TRANSPORTE VERTICAL DE MATERIAIS EM CABINE ABERTA, INCLUSIVE ESTA, GUINCHO DE 10CV, PLATAFORMA E CABOS DE 16M DE ALTURA, EXCLUSIVE: TRANSPORTE DOS ELEMENTOS ATE A OBRA. INCLUSIVE MONTAGEM E DESMONTAGEM.</v></cell><cell r="H1489" t="str"><v>UN.MES</v></cell><cell r="I1489"><v>1724.78</v></cell><cell r="J1489"><v>1724.78</v></cell></row><row r="1490"><cell r="F1490" t="str"><v>CO05.10.0450</v></cell><cell r="G1490" t="str"><v>ALUGUEL DE ELEVADOR PARA OBRA, DE ELEMENTOS TUBULARES, PARA TRANSPORTE VERTICAL DE CONCRETO, PEDRA, AREIA E OUTROS MATERIAIS, CONSTITUIDO DE GUINCHO DE 10CV, CACAMBA AUTOMATICA DE 550L, FUNIL PARA DESCARGA, SILO DE ESPERA DE 1000L E CABOS, 16M DE ALTURA, EXCLUSIVE: TRANSPORTE DOS ELEMENTOS DO ELEVADOR, INCLUSIVE MONTAGEM E DESMONTAGEM DO ELEVADOR.</v></cell><cell r="H1490" t="str"><v>UN.MES</v></cell><cell r="I1490"><v>2250.38</v></cell><cell r="J1490"><v>2250.38</v></cell></row><row r="1491"><cell r="F1491" t="str"><v>CO05.10.0475</v></cell><cell r="G1491" t="str"><v>ALUGUEL DE ANDAIME SUSPENSO, TIPO BALANCIN, CADEIRINHA OU SIMILAR, CONSIDERANDO CABO DE ACO, CORDAS, EQUIPAMENTOS DE SEGURANCA (CINTO PARAQUEDISTA, TRAVA QUEDAS, ETC), ACESSORIOS DE MONTAGEM E FIXACAO (FREIOS, AFASTADOR, JOTA, BARRA DE LIGACAO, ETC), INCLUSIVE DESLOCAMENTOS HORIZONTAL E VERTICAL E MANUTENCAO DO EQUIPAMENTO.</v></cell><cell r="H1491" t="str"><v>UN.MES</v></cell><cell r="I1491"><v>580.05</v></cell><cell r="J1491"><v>580.59</v></cell></row><row r="1492"><cell r="F1492" t="str"><v>CO05.10.0500</v></cell><cell r="G1492" t="str"><v>ALUGUEL DE ANDAIME SUSPENSO TIPO PESADO PARA SERVICOS DE REVESTIMENTO, COM 2M DE EXTENSAO, CONSTITUIDO POR 4 GUINCHOS, CABOS COM 30M, TELA PROTETORA E DEMAIS MATERIAIS NECESSARIOS A FIXACAO E OPERACAO DO ANDAIME. EXCLUSIVE: TRANSPORTE DO ANDAIME ATE A OBRA, PLATAFORMA (VIDE ITEM CO 05.05.0200), MONTAGEM E DESMONTAGEM (VIDE ITEM CO 05.15.0150).</v></cell><cell r="H1492" t="str"><v>UN.MES</v></cell><cell r="I1492"><v>75.17</v></cell><cell r="J1492"><v>75.17</v></cell></row><row r="1493"><cell r="F1493" t="str"><v>CO05.10.0550</v></cell><cell r="G1493" t="str"><v>ALUGUEL DE ANDAIME SUSPENSO TIPO LEVE, PARA SERVICOS DE PINTURA, COM 3M DE EXTENSAO, CONSTITUIDO POR 2 GUINCHOS, CABOS COM 45M, TELA PROTETORA, PLATAFORMA E DEMAIS MATERIAIS NECESSARIOS A FIXACAO E OPERACAO DE ANDAIME. EXCLUSIVE: TRANSPORTE DO ANDAIME ATE A OBRA, MONTAGEM E DESMONTAGEM (VIDE ITEM CO 05.15.0300).</v></cell><cell r="H1493" t="str"><v>UN.MES</v></cell><cell r="I1493"><v>325</v></cell><cell r="J1493"><v>325</v></cell></row><row r="1494"><cell r="F1494" t="str"><v>CO05.10.0600</v></cell><cell r="G1494" t="str"><v>TELEFERICO DE OBRA PARA TRANSPORTE DE MATERIAIS DIVERSOS ENCOSTA ACIMA, INCLUINDO TODOS OS MATERIAIS PARA SUA INSTALACAO, EXCLUSIVE ALUGUEL GUINCHO, TALHA MANUAL E MONTAGEM E DESMONTAGEM.</v></cell><cell r="H1494" t="str"><v>M</v></cell><cell r="I1494"><v>169.08</v></cell><cell r="J1494"><v>164.34</v></cell></row><row r="1495"><cell r="F1495" t="str"><v>CO05.15.0050</v></cell><cell r="G1495" t="str"><v>MONTAGEM E DESMONTAGEM DE ANDAIME TUBULAR.</v></cell><cell r="H1495" t="str"><v>H</v></cell><cell r="I1495"><v>11.52</v></cell><cell r="J1495"><v>11.52</v></cell></row><row r="1496"><cell r="F1496" t="str"><v>CO05.15.0100</v></cell><cell r="G1496" t="str"><v>MONTAGEM E DESMONTAGEM DE ANDAIME TUBULAR, CONSIDERANDO-SE A AREA VERTICAL RECOBERTA.</v></cell><cell r="H1496" t="str"><v>M2</v></cell><cell r="I1496"><v>5.4</v></cell><cell r="J1496"><v>5.4</v></cell></row><row r="1497"><cell r="F1497" t="str"><v>CO05.15.0150</v></cell><cell r="G1497" t="str"><v>MONTAGEM E DESMONTAGEM DE ANDAIME SUSPENSO, CONSIDERANDO-SE A EXTENSAO HORIZONTAL DAS FACHADAS E/OU EMPENAS.</v></cell><cell r="H1497" t="str"><v>M</v></cell><cell r="I1497"><v>25.7</v></cell><cell r="J1497"><v>25.7</v></cell></row><row r="1498"><cell r="F1498" t="str"><v>CO05.15.0200</v></cell><cell r="G1498" t="str"><v>DESMONTAGEM E REMONTAGEM DE ANDAIMES SUSPENSOS PENDENTES DA ESTRUTURA.</v></cell><cell r="H1498" t="str"><v>M2</v></cell><cell r="I1498"><v>42.44</v></cell><cell r="J1498"><v>42.44</v></cell></row><row r="1499"><cell r="F1499" t="str"><v>CO05.15.0250</v></cell><cell r="G1499" t="str"><v>MOVIMENTACAO VERTICAL DE ANDAIME SUSPENSO, CONSIDERANDO-SE UMA VEZ A AREA TRABALHADA, EM PROJECAO VERTICAL.</v></cell><cell r="H1499" t="str"><v>M2</v></cell><cell r="I1499"><v>2.16</v></cell><cell r="J1499"><v>2.16</v></cell></row><row r="1500"><cell r="F1500" t="str"><v>CO05.15.0300</v></cell><cell r="G1500" t="str"><v>MOVIMENTACAO VERTICAL OU HORIZONTAL DE PLATAFORMA OU PASSARELA.</v></cell><cell r="H1500" t="str"><v>M2</v></cell><cell r="I1500"><v>0.44</v></cell><cell r="J1500"><v>0.44</v></cell></row><row r="1501"><cell r="F1501" t="str"><v>CO05.20.0050</v></cell><cell r="G1501" t="str"><v>MONTAGEM E DESMONTAGEM DE ELEVADOR DE OBRA DE ELEMENTOS TUBULARES PARA TRANSPORTE VERTICAL DE CONCRETO, PEDRA, AREIA E OUTROS MATERIAIS E PARA ELEVADORES COM TRANSPORTE VERTICAL DE MATERIAIS EM CABINE ABERTA CONSTITUIDOS DE GUINCHO DE 10CV, CACAMBA AUTOMATICA DE 550L, FUNIL PARA DESCARGA, SILO DE ESPERA DE 1000L, E CABOS DE 16M DE ALTURA.</v></cell><cell r="H1501" t="str"><v>UN</v></cell><cell r="I1501"><v>432.11</v></cell><cell r="J1501"><v>432.11</v></cell></row><row r="1502"><cell r="F1502" t="str"><v>CO09.05.0050</v></cell><cell r="G1502" t="str"><v>MONTAGEM OU DESMONTAGEM DE ANDAIME TIPO FLUTUANTE, COM PLATAFORMA.(DESONERADO)</v></cell><cell r="H1502" t="str"><v>M2</v></cell><cell r="I1502"><v>81.14</v></cell><cell r="J1502"><v>81.14</v></cell></row><row r="1503"><cell r="F1503" t="str"><v>CO10.05.0050</v></cell><cell r="G1503" t="str"><v>MONTAGEM OU DESMONTAGEM DE ANDAIME TIPO FLUTUANTE, COM PLATAFORMA.</v></cell><cell r="H1503" t="str"><v>M2</v></cell><cell r="I1503"><v>89.55</v></cell><cell r="J1503"><v>89.55</v></cell></row><row r="1504"><cell r="F1504" t="str"><v>DR04.05.0050</v></cell><cell r="G1504" t="str"><v>TAMPAO DE FERRO FUNDIDO, TIPO QUADRADO ATE (25X25)CM, ASSENTADO COM ARGAMASSA DE CIMENTO E AREIA NO TRACO 1:4 EM VOLUME, EXCLUSIVE O TAMPAO. ASSENTAMENTO.(DESONERADO)</v></cell><cell r="H1504" t="str"><v>UN</v></cell><cell r="I1504"><v>30.07</v></cell><cell r="J1504"><v>30.07</v></cell></row><row r="1505"><cell r="F1505" t="str"><v>DR04.05.0100</v></cell><cell r="G1505" t="str"><v>TAMPAO DE FERRO FUNDIDO, TIPO QUADRADO DE (50X50)CM ATE (1X1)M, ASSENTAMENTO COM ARGAMASSA DE CIMENTO E AREIA NO TRACO 1:4 EM VOLUME, EXCLUSIVE O TAMPAO.(DESONERADO)</v></cell><cell r="H1505" t="str"><v>UN</v></cell><cell r="I1505"><v>61.37</v></cell><cell r="J1505"><v>61.37</v></cell></row><row r="1506"><cell r="F1506" t="str"><v>DR04.05.0150</v></cell><cell r="G1506" t="str"><v>TAMPAO DE FERRO FUNDIDO COMPLETO, ARTICULADO, DE 0,60M DE DIAMETRO, PADRAO RIOLUZ, TIPO LEVE, ASSENTADO COM ARGAMASSA DE CIMENTO E AREIA NO TRACO 1:4 EM VOLUME, EXCLUSIVE O TAMPAO. ASSENTAMENTO.(DESONERADO)</v></cell><cell r="H1506" t="str"><v>UN</v></cell><cell r="I1506"><v>47.87</v></cell><cell r="J1506"><v>47.87</v></cell></row><row r="1507"><cell r="F1507" t="str"><v>DR04.05.0200</v></cell><cell r="G1507" t="str"><v>TAMPAO DE FERRO FUNDIDO, CIRCULAR, DE 0,60M DE DIAMETRO, PESANDO 175KG, ASSENTADO COM ARGAMASSA DE CIMENTO E AREIA NO TRACO 1:4 EM VOLUME, EXCLUSIVE O TAMPAO. ASSENTAMENTO.(DESONERADO)</v></cell><cell r="H1507" t="str"><v>UN</v></cell><cell r="I1507"><v>59.84</v></cell><cell r="J1507"><v>59.84</v></cell></row><row r="1508"><cell r="F1508" t="str"><v>DR04.10.0050</v></cell><cell r="G1508" t="str"><v>CALHAS MEIO-TUBO CIRCULARES DE CONCRETO VIBRADO, DIAMETRO INTERNO DE 0,30M. FORNECIMENTO E ASSENTAMENTO.(DESONERADO)</v></cell><cell r="H1508" t="str"><v>M</v></cell><cell r="I1508"><v>40.07</v></cell><cell r="J1508"><v>40.07</v></cell></row><row r="1509"><cell r="F1509" t="str"><v>DR04.10.0100</v></cell><cell r="G1509" t="str"><v>CALHAS MEIO-TUBO CIRCULARES DE CONCRETO VIBRADO, DIAMETRO INTERNO DE 0,40M. FORNECIMENTO E ASSENTAMENTO.(DESONERADO)</v></cell><cell r="H1509" t="str"><v>M</v></cell><cell r="I1509"><v>54.95</v></cell><cell r="J1509"><v>54.95</v></cell></row><row r="1510"><cell r="F1510" t="str"><v>DR04.10.0200</v></cell><cell r="G1510" t="str"><v>CALHAS MEIO-TUBO CIRCULARES DE CONCRETO VIBRADO, DIAMETRO INTERNO DE 0,60M. FORNECIMENTO E ASSENTAMENTO.(DESONERADO)</v></cell><cell r="H1510" t="str"><v>M</v></cell><cell r="I1510"><v>120.26</v></cell><cell r="J1510"><v>120.26</v></cell></row><row r="1511"><cell r="F1511" t="str"><v>DR04.15.0050</v></cell><cell r="G1511" t="str"><v>TUBO DE CONCRETO SIMPLES, CLASSE PS-1, PARA COLETOR DE AGUAS PLUVIAIS, DE 0,30M DE DIAMETRO, ATERRO E COMPACTACAO ATE A ALTURA DA GERATRIZ SUPERIOR DO TUBO; INCLUSIVE FORNECIMENTO DO MATERIAL PARA REJUNTAMENTO COM ARGAMASSA DE CIMENTO E AREIA NO TRACO 1:4. FORNECIMENTO E ASSENTAMENTO.(DESONERADO)</v></cell><cell r="H1511" t="str"><v>M</v></cell><cell r="I1511"><v>61.98</v></cell><cell r="J1511"><v>61.98</v></cell></row><row r="1512"><cell r="F1512" t="str"><v>DR04.15.0100</v></cell><cell r="G1512" t="str"><v>TUBO DE CONCRETO SIMPLES, CLASSE PS-1, PARA COLETOR DE AGUAS PLUVIAIS, DE 0,40M DE DIAMETRO, ATERRO E COMPACTACAO ATE A ALTURA DA GERATRIZ SUPERIOR DO TUBO; INCLUSIVE FORNECIMENTO DO MATERIAL PARA REJUNTAMENTO COM ARGAMASSA DE CIMENTO E AREIA NO TRACO 1:4. FORNECIMENTO E ASSENTAMENTO.(DESONERADO)</v></cell><cell r="H1512" t="str"><v>M</v></cell><cell r="I1512"><v>83.15</v></cell><cell r="J1512"><v>83.15</v></cell></row><row r="1513"><cell r="F1513" t="str"><v>DR04.15.0150</v></cell><cell r="G1513" t="str"><v>TUBO DE CONCRETO SIMPLES, CLASSE PS-1, PARA COLETOR DE AGUAS PLUVIAIS, DE 0,50M DE DIAMETRO, ATERRO E COMPACTACAO ATE A ALTURA DA GERATRIZ SUPERIOR DO TUBO; INCLUSIVE FORNECIMENTO DO MATERIAL PARA REJUNTAMENTO COM ARGAMASSA DE CIMENTO E AREIA NO TRACO 1:4. FORNECIMENTO E ASSENTAMENTO.(DESONERADO)</v></cell><cell r="H1513" t="str"><v>M</v></cell><cell r="I1513"><v>120.27</v></cell><cell r="J1513"><v>120.27</v></cell></row><row r="1514"><cell r="F1514" t="str"><v>DR04.15.0200</v></cell><cell r="G1514" t="str"><v>TUBO DE CONCRETO SIMPLES, CLASSE PS-1, PARA COLETOR DE AGUAS PLUVIAIS, DE 0,60M DE DIAMETRO, ATERRO E COMPACTACAO ATE A ALTURA DA GERATRIZ SUPERIOR DO TUBO; INCLUSIVE FORNECIMENTO DO MATERIAL PARA REJUNTAMENTO COM ARGAMASSA DE CIMENTO E AREIA NO TRACO 1:4. FORNECIMENTO E ASSENTAMENTO.(DESONERADO)</v></cell><cell r="H1514" t="str"><v>M</v></cell><cell r="I1514"><v>138.08</v></cell><cell r="J1514"><v>138.08</v></cell></row><row r="1515"><cell r="F1515" t="str"><v>DR04.20.0050</v></cell><cell r="G1515" t="str"><v>TUBO DE CONCRETO ARMADO, CLASSE PA-1, PARA GALERIAS DE AGUAS PLUVIAIS, COM DIAMETRO DE 0,40M, ATERRO E COMPACTACAO ATE A GERATRIZ SUPERIOR DO TUBO; INCLUSIVE FORNECIMENTO DO MATERIAL PARA REJUNTAMENTO COM ARGAMASSA DE CIMENTO E AREIA NO TRACO 1:4. FORNECIMENTO E ASSENTAMENTO.(DESONERADO)</v></cell><cell r="H1515" t="str"><v>M</v></cell><cell r="I1515"><v>117.38</v></cell><cell r="J1515"><v>117.38</v></cell></row><row r="1516"><cell r="F1516" t="str"><v>DR04.20.0100</v></cell><cell r="G1516" t="str"><v>TUBO DE CONCRETO ARMADO, CLASSE PA-1, PARA GALERIAS DE AGUAS PLUVIAIS, COM DIAMETRO DE 0,50M, ATERRO E COMPACTACAO ATE A GERATRIZ SUPERIOR DO TUBO; INCLUSIVE FORNECIMENTO DO MATERIAL PARA REJUNTAMENTO COM ARGAMASSA DE CIMENTO E AREIA NO TRACO 1:4. FORNECIMENTO E ASSENTAMENTO.(DESONERADO)</v></cell><cell r="H1516" t="str"><v>M</v></cell><cell r="I1516"><v>153.22</v></cell><cell r="J1516"><v>153.22</v></cell></row><row r="1517"><cell r="F1517" t="str"><v>DR04.20.0150</v></cell><cell r="G1517" t="str"><v>TUBO DE CONCRETO ARMADO, CLASSE PA-1, PARA GALERIAS DE AGUAS PLUVIAIS, COM DIAMETRO DE 0,60M, ATERRO E COMPACTACAO ATE A GERATRIZ SUPERIOR DO TUBO; INCLUSIVE FORNECIMENTO DO MATERIAL PARA REJUNTAMENTO COM ARGAMASSA DE CIMENTO E AREIA NO TRACO 1:4. FORNECIMENTO E ASSENTAMENTO.(DESONERADO)</v></cell><cell r="H1517" t="str"><v>M</v></cell><cell r="I1517"><v>196.71</v></cell><cell r="J1517"><v>196.71</v></cell></row><row r="1518"><cell r="F1518" t="str"><v>DR04.20.0200</v></cell><cell r="G1518" t="str"><v>TUBO DE CONCRETO ARMADO, CLASSE PA-1, PARA GALERIAS DE AGUAS PLUVIAIS, COM DIAMETRO DE 0,70M, ATERRO E COMPACTACAO ATE A GERATRIZ SUPERIOR DO TUBO; INCLUSIVE FORNECIMENTO DO MATERIAL PARA REJUNTAMENTO COM ARGAMASSA DE CIMENTO E AREIA NO TRACO 1:4. FORNECIMENTO E ASSENTAMENTO.(DESONERADO)</v></cell><cell r="H1518" t="str"><v>M</v></cell><cell r="I1518"><v>223.82</v></cell><cell r="J1518"><v>223.82</v></cell></row><row r="1519"><cell r="F1519" t="str"><v>DR04.20.0250</v></cell><cell r="G1519" t="str"><v>TUBO DE CONCRETO ARMADO, CLASSE PA-1, PARA GALERIAS DE AGUAS PLUVIAIS, COM DIAMETRO DE 0,80M, ATERRO E COMPACTACAO ATE A GERATRIZ SUPERIOR DO TUBO; INCLUSIVE FORNECIMENTO DO MATERIAL PARA REJUNTAMENTO COM ARGAMASSA DE CIMENTO E AREIA NO TRACO 1:4. FORNECIMENTO E ASSENTAMENTO.(DESONERADO)</v></cell><cell r="H1519" t="str"><v>M</v></cell><cell r="I1519"><v>277.45</v></cell><cell r="J1519"><v>277.45</v></cell></row><row r="1520"><cell r="F1520" t="str"><v>DR04.20.0300</v></cell><cell r="G1520" t="str"><v>TUBO DE CONCRETO ARMADO, CLASSE PA-1, PARA GALERIAS DE AGUAS PLUVIAIS, COM DIAMETRO DE 0,90M, ATERRO E COMPACTACAO ATE A GERATRIZ SUPERIOR DO TUBO; INCLUSIVE FORNECIMENTO DO MATERIAL PARA REJUNTAMENTO COM ARGAMASSA DE CIMENTO E AREIA NO TRACO 1:4. FORNECIMENTO E ASSENTAMENTO.(DESONERADO)</v></cell><cell r="H1520" t="str"><v>M</v></cell><cell r="I1520"><v>370.39</v></cell><cell r="J1520"><v>370.39</v></cell></row><row r="1521"><cell r="F1521" t="str"><v>DR04.20.0350</v></cell><cell r="G1521" t="str"><v>TUBO DE CONCRETO ARMADO, CLASSE PA-1, PARA GALERIAS DE AGUAS PLUVIAIS, COM DIAMETRO DE 1,00M, ATERRO E COMPACTACAO ATE A GERATRIZ SUPERIOR DO TUBO; INCLUSIVE FORNECIMENTO DO MATERIAL PARA REJUNTAMENTO COM ARGAMASSA DE CIMENTO E AREIA NO TRACO 1:4. FORNECIMENTO E ASSENTAMENTO.(DESONERADO)</v></cell><cell r="H1521" t="str"><v>M</v></cell><cell r="I1521"><v>468.42</v></cell><cell r="J1521"><v>468.42</v></cell></row><row r="1522"><cell r="F1522" t="str"><v>DR04.20.0400</v></cell><cell r="G1522" t="str"><v>TUBO DE CONCRETO ARMADO, CLASSE PA-1, PARA GALERIAS DE AGUAS PLUVIAIS, COM DIAMETRO DE 1,10M, ATERRO E COMPACTACAO ATE A GERATRIZ SUPERIOR DO TUBO; INCLUSIVE FORNECIMENTO DO MATERIAL PARA REJUNTAMENTO COM ARGAMASSA DE CIMENTO E AREIA NO TRACO 1:4. FORNECIMENTO E ASSENTAMENTO.(DESONERADO)</v></cell><cell r="H1522" t="str"><v>M</v></cell><cell r="I1522"><v>595.45</v></cell><cell r="J1522"><v>595.45</v></cell></row><row r="1523"><cell r="F1523" t="str"><v>DR04.20.0450</v></cell><cell r="G1523" t="str"><v>TUBO DE CONCRETO ARMADO, CLASSE PA-1, PARA GALERIAS DE AGUAS PLUVIAIS, COM DIAMETRO DE 1,20M, ATERRO E COMPACTACAO ATE A GERATRIZ SUPERIOR DO TUBO; INCLUSIVE FORNECIMENTO DO MATERIAL PARA REJUNTAMENTO COM ARGAMASSA DE CIMENTO E AREIA NO TRACO 1:4. FORNECIMENTO E ASSENTAMENTO.(DESONERADO)</v></cell><cell r="H1523" t="str"><v>M</v></cell><cell r="I1523"><v>698.95</v></cell><cell r="J1523"><v>698.95</v></cell></row><row r="1524"><cell r="F1524" t="str"><v>DR04.20.0500</v></cell><cell r="G1524" t="str"><v>TUBO DE CONCRETO ARMADO, CLASSE PA-1, PARA GALERIAS DE AGUAS PLUVIAIS, COM DIAMETRO DE 1,50M, ATERRO E COMPACTACAO ATE A GERATRIZ SUPERIOR DO TUBO; INCLUSIVE FORNECIMENTO DO MATERIAL PARA REJUNTAMENTO COM ARGAMASSA DE CIMENTO E AREIA NO TRACO 1:4. FORNECIMENTO E ASSENTAMENTO.(DESONERADO)</v></cell><cell r="H1524" t="str"><v>M</v></cell><cell r="I1524"><v>947.96</v></cell><cell r="J1524"><v>947.96</v></cell></row><row r="1525"><cell r="F1525" t="str"><v>DR04.20.0550</v></cell><cell r="G1525" t="str"><v>TUBO DE CONCRETO ARMADO, CLASSE PA-1, PARA GALERIAS DE AGUAS PLUVIAIS, COM DIAMETRO DE 2,00M, ATERRO E COMPACTACAO ATE A GERATRIZ SUPERIOR DO TUBO; INCLUSIVE FORNECIMENTO DO MATERIAL PARA REJUNTAMENTO COM ARGAMASSA DE CIMENTO E AREIA NO TRACO 1:4. FORNECIMENTO E ASSENTAMENTO.(DESONERADO)</v></cell><cell r="H1525" t="str"><v>M</v></cell><cell r="I1525"><v>1706.4</v></cell><cell r="J1525"><v>1706.4</v></cell></row><row r="1526"><cell r="F1526" t="str"><v>DR04.25.0050</v></cell><cell r="G1526" t="str"><v>TUBO DE CONCRETO ARMADO, CLASSE PA-2, PARA GALERIAS DE AGUAS PLUVIAIS, COM DIAMETRO DE 0,40M, ATERRO E COMPACTACAO ATE A GERATRIZ SUPERIOR DO TUBO; INCLUSIVE FORNECIMENTO DO MATERIAL PARA REJUNTAMENTO COM ARGAMASSA DE CIMENTO E AREIA NO TRACO 1:4. FORNECIMENTO E ASSENTAMENTO.(DESONERADO)</v></cell><cell r="H1526" t="str"><v>M</v></cell><cell r="I1526"><v>126.35</v></cell><cell r="J1526"><v>126.35</v></cell></row><row r="1527"><cell r="F1527" t="str"><v>DR04.25.0100</v></cell><cell r="G1527" t="str"><v>TUBO DE CONCRETO ARMADO, CLASSE PA-2, PARA GALERIAS DE AGUAS PLUVIAIS, COM DIAMETRO DE 0,50M, ATERRO E COMPACTACAO ATE A GERATRIZ SUPERIOR DO TUBO; INCLUSIVE FORNECIMENTO DO MATERIAL PARA REJUNTAMENTO COM ARGAMASSA DE CIMENTO E AREIA NO TRACO 1:4. FORNECIMENTO E ASSENTAMENTO.(DESONERADO)</v></cell><cell r="H1527" t="str"><v>M</v></cell><cell r="I1527"><v>172.8</v></cell><cell r="J1527"><v>172.8</v></cell></row><row r="1528"><cell r="F1528" t="str"><v>DR04.25.0150</v></cell><cell r="G1528" t="str"><v>TUBO DE CONCRETO ARMADO, CLASSE PA-2, PARA GALERIAS DE AGUAS PLUVIAIS, COM DIAMETRO DE 0,60M, ATERRO E COMPACTACAO ATE A GERATRIZ SUPERIOR DO TUBO; INCLUSIVE FORNECIMENTO DO MATERIAL PARA REJUNTAMENTO COM ARGAMASSA DE CIMENTO E AREIA NO TRACO 1:4. FORNECIMENTO E ASSENTAMENTO.(DESONERADO)</v></cell><cell r="H1528" t="str"><v>M</v></cell><cell r="I1528"><v>215.68</v></cell><cell r="J1528"><v>215.68</v></cell></row><row r="1529"><cell r="F1529" t="str"><v>DR04.25.0170</v></cell><cell r="G1529" t="str"><v>TUBO DE CONCRETO ARMADO, CLASSE PA-2, PARA GALERIAS DE AGUAS PLUVIAIS, COM DIAMETRO DE 0,70M, ATERRO E COMPACTACAO ATE A GERATRIZ SUPERIOR DO TUBO; INCLUSIVE FORNECIMENTO DO MATERIAL PARA REJUNTAMENTO COM ARGAMASSA DE CIMENTO E AREIA NO TRACO 1:4. FORNECIMENTO E ASSENTAMENTO.</v></cell><cell r="H1529" t="str"><v>M</v></cell><cell r="I1529"><v>246.02</v></cell><cell r="J1529"><v>246.02</v></cell></row><row r="1530"><cell r="F1530" t="str"><v>DR04.25.0180</v></cell><cell r="G1530" t="str"><v>TUBO DE CONCRETO ARMADO, CLASSE PA-2, PARA GALERIAS DE AGUAS PLUVIAIS, COM DIAMETRO DE 0,80M, ATERRO E COMPACTACAO ATE A GERATRIZ SUPERIOR DO TUBO; INCLUSIVE FORNECIMENTO DO MATERIAL PARA REJUNTAMENTO COM ARGAMASSA DE CIMENTO E AREIA NO TRACO 1:4. FORNECIMENTO E ASSENTAMENTO.</v></cell><cell r="H1530" t="str"><v>M</v></cell><cell r="I1530"><v>272.69</v></cell><cell r="J1530"><v>272.69</v></cell></row><row r="1531"><cell r="F1531" t="str"><v>DR04.25.0190</v></cell><cell r="G1531" t="str"><v>TUBO DE CONCRETO ARMADO, CLASSE PA-2, PARA GALERIAS DE AGUAS PLUVIAIS, COM DIAMETRO DE 0,90M, ATERRO E COMPACTACAO ATE A GERATRIZ SUPERIOR DO TUBO; INCLUSIVE FORNECIMENTO DO MATERIAL PARA REJUNTAMENTO COM ARGAMASSA DE CIMENTO E AREIA NO TRACO 1:4. FORNECIMENTO E ASSENTAMENTO.</v></cell><cell r="H1531" t="str"><v>M</v></cell><cell r="I1531"><v>309.23</v></cell><cell r="J1531"><v>309.23</v></cell></row><row r="1532"><cell r="F1532" t="str"><v>DR04.25.0200</v></cell><cell r="G1532" t="str"><v>TUBO DE CONCRETO ARMADO, CLASSE PA-2, PARA GALERIAS DE AGUAS PLUVIAIS, COM DIAMETRO DE 1,00M, ATERRO E COMPACTACAO ATE A GERATRIZ SUPERIOR DO TUBO; INCLUSIVE FORNECIMENTO DO MATERIAL PARA REJUNTAMENTO COM ARGAMASSA DE CIMENTO E AREIA NO TRACO 1:4. FORNECIMENTO E ASSENTAMENTO.(DESONERADO)</v></cell><cell r="H1532" t="str"><v>M</v></cell><cell r="I1532"><v>505.81</v></cell><cell r="J1532"><v>505.81</v></cell></row><row r="1533"><cell r="F1533" t="str"><v>DR04.25.0250</v></cell><cell r="G1533" t="str"><v>TUBO DE CONCRETO ARMADO, CLASSE PA-2, PARA GALERIAS DE AGUAS PLUVIAIS, COM DIAMETRO DE 1,20M, ATERRO E COMPACTACAO ATE A GERATRIZ SUPERIOR DO TUBO; INCLUSIVE FORNECIMENTO DO MATERIAL PARA REJUNTAMENTO COM ARGAMASSA DE CIMENTO E AREIA NO TRACO 1:4. FORNECIMENTO E ASSENTAMENTO.</v></cell><cell r="H1533" t="str"><v>M</v></cell><cell r="I1533"><v>603.52</v></cell><cell r="J1533"><v>603.52</v></cell></row><row r="1534"><cell r="F1534" t="str"><v>DR04.25.0300</v></cell><cell r="G1534" t="str"><v>TUBO DE CONCRETO ARMADO, CLASSE PA-2, PARA GALERIAS DE AGUAS PLUVIAIS, COM DIAMETRO DE 1,50M, ATERRO E COMPACTACAO ATE A GERATRIZ SUPERIOR DO TUBO; INCLUSIVE FORNECIMENTO DO MATERIAL PARA REJUNTAMENTO COM ARGAMASSA DE CIMENTO E AREIA NO TRACO 1:4. FORNECIMENTO E ASSENTAMENTO.</v></cell><cell r="H1534" t="str"><v>M</v></cell><cell r="I1534"><v>660.64</v></cell><cell r="J1534"><v>660.64</v></cell></row><row r="1535"><cell r="F1535" t="str"><v>DR04.25.0350</v></cell><cell r="G1535" t="str"><v>TUBO DE CONCRETO ARMADO, CLASSE PA-2, PARA GALERIAS DE AGUAS PLUVIAIS, COM DIAMETRO DE 2,00M, ATERRO E COMPACTACAO ATE A GERATRIZ SUPERIOR DO TUBO; INCLUSIVE FORNECIMENTO DO MATERIAL PARA REJUNTAMENTO COM ARGAMASSA DE CIMENTO E AREIA NO TRACO 1:4. FORNECIMENTO E ASSENTAMENTO.</v></cell><cell r="H1535" t="str"><v>M</v></cell><cell r="I1535"><v>1607.4</v></cell><cell r="J1535"><v>1607.4</v></cell></row><row r="1536"><cell r="F1536" t="str"><v>DR04.27.0300</v></cell><cell r="G1536" t="str"><v>TUBO DE CONCRETO ARMADO COM JUNTA ELASTICA, CLASSE EA-2, PARA COLETOR DE ESGOTO SANITARIO, COM DIAMETRO DE 0,30M, ATERRO E COMPACTACAO ATE A GERATRIZ SUPERIOR DO TUBO. FORNECIMENTO E ASSENTAMENTO.(DESONERADO)</v></cell><cell r="H1536" t="str"><v>M</v></cell><cell r="I1536"><v>91.41</v></cell><cell r="J1536"><v>91.41</v></cell></row><row r="1537"><cell r="F1537" t="str"><v>DR04.27.0400</v></cell><cell r="G1537" t="str"><v>TUBO DE CONCRETO ARMADO COM JUNTA ELASTICA, CLASSE EA-2, PARA COLETOR DE ESGOTO SANITARIO, COM DIAMETRO DE 0,40M, ATERRO E COMPACTACAO ATE A GERATRIZ SUPERIOR DO TUBO. FORNECIMENTO E ASSENTAMENTO.(DESONERADO)</v></cell><cell r="H1537" t="str"><v>M</v></cell><cell r="I1537"><v>187.99</v></cell><cell r="J1537"><v>187.99</v></cell></row><row r="1538"><cell r="F1538" t="str"><v>DR04.27.0500</v></cell><cell r="G1538" t="str"><v>TUBO DE CONCRETO ARMADO COM JUNTA ELASTICA, CLASSE EA-2, PARA COLETOR DE ESGOTO SANITARIO, COM DIAMETRO DE 0,50M, ATERRO E COMPACTACAO ATE A GERATRIZ SUPERIOR DO TUBO. FORNECIMENTO E ASSENTAMENTO.(DESONERADO)</v></cell><cell r="H1538" t="str"><v>M</v></cell><cell r="I1538"><v>260.02</v></cell><cell r="J1538"><v>260.02</v></cell></row><row r="1539"><cell r="F1539" t="str"><v>DR04.27.0600</v></cell><cell r="G1539" t="str"><v>TUBO DE CONCRETO ARMADO COM JUNTA ELASTICA, CLASSE EA-2, PARA COLETOR DE ESGOTO SANITARIO, COM DIAMETRO DE 0,60M, ATERRO E COMPACTACAO ATE A GERATRIZ SUPERIOR DO TUBO. FORNECIMENTO E ASSENTAMENTO.(DESONERADO)</v></cell><cell r="H1539" t="str"><v>M</v></cell><cell r="I1539"><v>315.3</v></cell><cell r="J1539"><v>315.3</v></cell></row><row r="1540"><cell r="F1540" t="str"><v>DR04.27.0700</v></cell><cell r="G1540" t="str"><v>TUBO DE CONCRETO ARMADO COM JUNTA ELASTICA, CLASSE EA2, PARA COLETOR DE ESGOTO SANITARIO, COM DIAMETRO DE 0,70M, ATERRO E COMPACTACAO ATE A GERATRIZ SUPERIOR DO TUBO. FORNECIMENTO E ASSENTAMENTO.(DESONERADO)</v></cell><cell r="H1540" t="str"><v>M</v></cell><cell r="I1540"><v>394.62</v></cell><cell r="J1540"><v>394.62</v></cell></row><row r="1541"><cell r="F1541" t="str"><v>DR04.27.0901</v></cell><cell r="G1541" t="str"><v>TUBO DE CONCRETO ARMADO COM JUNTA ELASTICA, CLASSE EA-2, PARA COLETOR DE ESGOTO SANITARIO, COM DIAMETRO DE 0,90M, ATERRO E COMPACTACAO ATE A GERATRIZ SUPERIOR DO TUBO. FORNECIMENTO E ASSENTAMENTO.(DESONERADO)</v></cell><cell r="H1541" t="str"><v>M</v></cell><cell r="I1541"><v>583.4</v></cell><cell r="J1541"><v>583.4</v></cell></row><row r="1542"><cell r="F1542" t="str"><v>DR04.30.0050</v></cell><cell r="G1542" t="str"><v>MANILHA CERAMICA VIDRADA, CONFORME ESPECIFICACOES DA CEDAE, PARA ESGOTO SANITARIO, ATERRO E COMPACTACAO ATE A ALTURA DA GERATRIZ SUPERIOR DO TUBO, COM DIAMETRO 0,10M, INCLUSIVE FORNECIMENTO DO MATERIAL PARA REJUNTAMENTO COM ARGAMASSA DE CIMENTO E AREIA NO TRACO 1:4. FORNECIMENTO E ASSENTAMENTO.(DESONERADO)</v></cell><cell r="H1542" t="str"><v>M</v></cell><cell r="I1542"><v>19.33</v></cell><cell r="J1542"><v>19.33</v></cell></row><row r="1543"><cell r="F1543" t="str"><v>DR04.30.0100</v></cell><cell r="G1543" t="str"><v>MANILHA CERAMICA VIDRADA, CONFORME ESPECIFICACOES DA CEDAE, PARA ESGOTO SANITARIO, ATERRO E COMPACTACAO ATE A ALTURA DA GERATRIZ SUPERIOR DO TUBO, COM DIAMETRO 0,15M, INCLUSIVE FORNECIMENTO DO MATERIAL PARA REJUNTAMENTO COM ARGAMASSA DE CIMENTO E AREIA NO TRACO 1:4. FORNECIMENTO E ASSENTAMENTO.(DESONERADO)</v></cell><cell r="H1543" t="str"><v>M</v></cell><cell r="I1543"><v>32.02</v></cell><cell r="J1543"><v>32.02</v></cell></row><row r="1544"><cell r="F1544" t="str"><v>DR04.30.0150</v></cell><cell r="G1544" t="str"><v>MANILHA CERAMICA VIDRADA, CONFORME ESPECIFICACOES DA CEDAE, PARA ESGOTO SANITARIO, ATERRO E COMPACTACAO ATE A ALTURA DA GERATRIZ SUPERIOR DO TUBO, COM DIAMETRO 0,20M, INCLUSIVE FORNECIMENTO DO MATERIAL PARA REJUNTAMENTO COM ARGAMASSA DE CIMENTO E AREIA NO TRACO 1:4. FORNECIMENTO E ASSENTAMENTO.(DESONERADO)</v></cell><cell r="H1544" t="str"><v>M</v></cell><cell r="I1544"><v>42.23</v></cell><cell r="J1544"><v>42.23</v></cell></row><row r="1545"><cell r="F1545" t="str"><v>DR04.30.0200</v></cell><cell r="G1545" t="str"><v>MANILHA CERAMICA VIDRADA, CONFORME ESPECIFICACOES DA CEDAE, PARA ESGOTO SANITARIO, ATERRO E COMPACTACAO ATE A ALTURA DA GERATRIZ SUPERIOR DO TUBO, COM DIAMETRO 0,25M, INCLUSIVE FORNECIMENTO DO MATERIAL PARA REJUNTAMENTO COM ARGAMASSA DE CIMENTO E AREIA NO TRACO 1:4. FORNECIMENTO E ASSENTAMENTO.(DESONERADO)</v></cell><cell r="H1545" t="str"><v>M</v></cell><cell r="I1545"><v>74.72</v></cell><cell r="J1545"><v>74.72</v></cell></row><row r="1546"><cell r="F1546" t="str"><v>DR04.30.0250</v></cell><cell r="G1546" t="str"><v>MANILHA CERAMICA VIDRADA, CONFORME ESPECIFICACOES DA CEDAE, PARA ESGOTO SANITARIO, ATERRO E COMPACTACAO ATE A ALTURA DA GERATRIZ SUPERIOR DO TUBO, COM DIAMETRO 0,30M, INCLUSIVE FORNECIMENTO DO MATERIAL PARA REJUNTAMENTO COM ARGAMASSA DE CIMENTO E AREIA NO TRACO 1:4. FORNECIMENTO E ASSENTAMENTO.(DESONERADO)</v></cell><cell r="H1546" t="str"><v>M</v></cell><cell r="I1546"><v>121.27</v></cell><cell r="J1546"><v>121.27</v></cell></row><row r="1547"><cell r="F1547" t="str"><v>DR04.35.0050</v></cell><cell r="G1547" t="str"><v>CURVA CERAMICA DE 45O OU 90O DE CERAMICA, VIBRADA INTERNAMENTE, PARA ESGOTO, COM DIAMETRO DE 0,15M, INCLUSIVE FORNECIMENTO DO MATERIAL PARA REJUNTAMENTO COM ARGAMASSA DE CIMENTO E AREIA NO TRACO 1:4. FORNECIMENTO E ASSENTAMENTO.(DESONERADO)</v></cell><cell r="H1547" t="str"><v>UN</v></cell><cell r="I1547"><v>23.73</v></cell><cell r="J1547"><v>23.73</v></cell></row><row r="1548"><cell r="F1548" t="str"><v>DR04.35.0100</v></cell><cell r="G1548" t="str"><v>JUNCAO DE 45O OU 90O DE CERAMICA, VIBRADA INTERNAMENTE, PARA ESGOTO, COM DIAMETRO DE 0,15M, INCLUSIVE FORNECIMENTO DO MATERIAL PARA REJUNTAMENTO COM ARGAMASSA DE CIMENTO E AREIA NO TRACO 1:4. FORNECIMENTO E ASSENTAMENTO.(DESONERADO)</v></cell><cell r="H1548" t="str"><v>UN</v></cell><cell r="I1548"><v>32.97</v></cell><cell r="J1548"><v>32.97</v></cell></row><row r="1549"><cell r="F1549" t="str"><v>DR04.35.0150</v></cell><cell r="G1549" t="str"><v>JUNCAO DE 45O OU 90O, VIBRADA INTERNAMENTE, PARA ESGOTO, COM DIAMETRO DE 0,20M, INCLUSIVE FORNECIMENTO DO MATERIAL PARA REJUNTAMENTO COM ARGAMASSA DE CIMENTO E AREIA NO TRACO 1:4. FORNECIMENTO E ASSENTAMENTO.(DESONERADO)</v></cell><cell r="H1549" t="str"><v>UN</v></cell><cell r="I1549"><v>43.22</v></cell><cell r="J1549"><v>43.22</v></cell></row><row r="1550"><cell r="F1550" t="str"><v>DR04.40.0050</v></cell><cell r="G1550" t="str"><v>TUBO DE PVC RIGIDO (NBR-7362), TIPO VINILFORT OU SIMILAR, PARA COLETOR DE ESGOTO SANITARIO, COM DIAMETRO NOMINAL DE 100MM, COMPREENDENDO CARGA E DESCARGA, COLOCACAO NA VALA, MONTAGEM E REATERRO ATE A GERATRIZ SUPERIOR DO TUBO, INCLUSIVE ANEL DE BORRACHA. FORNECIMENTO E ASSENTAMENTO.(DESONERADO)</v></cell><cell r="H1550" t="str"><v>M</v></cell><cell r="I1550"><v>23.94</v></cell><cell r="J1550"><v>23.94</v></cell></row><row r="1551"><cell r="F1551" t="str"><v>DR04.40.0100</v></cell><cell r="G1551" t="str"><v>TUBO DE PVC RIGIDO (NBR-7362), TIPO VINILFORT OU SIMILAR, PARA COLETOR DE ESGOTO SANITARIO, COM DIAMETRO NOMINAL DE 150MM, COMPREENDENDO CARGA E DESCARGA, COLOCACAO NA VALA, MONTAGEM E REATERRO ATE A GERATRIZ SUPERIOR DO TUBO, INCLUSIVE ANEL DE BORRACHA. FORNECIMENTO E ASSENTAMENTO.(DESONERADO)</v></cell><cell r="H1551" t="str"><v>M</v></cell><cell r="I1551"><v>41.67</v></cell><cell r="J1551"><v>41.67</v></cell></row><row r="1552"><cell r="F1552" t="str"><v>DR04.40.0150</v></cell><cell r="G1552" t="str"><v>TUBO DE PVC RIGIDO (NBR-7362), TIPO VINILFORT OU SIMILAR, PARA COLETOR DE ESGOTO SANITARIO, COM DIAMETRO NOMINAL DE 200MM, COMPREENDENDO CARGA E DESCARGA, COLOCACAO NA VALA, MONTAGEM E REATERRO ATE A GERATRIZ SUPERIOR DO TUBO, INCLUSIVE ANEL DE BORRACHA. FORNECIMENTO E ASSENTAMENTO.(DESONERADO)</v></cell><cell r="H1552" t="str"><v>M</v></cell><cell r="I1552"><v>60.33</v></cell><cell r="J1552"><v>60.33</v></cell></row><row r="1553"><cell r="F1553" t="str"><v>DR04.40.0200</v></cell><cell r="G1553" t="str"><v>TUBO DE PVC RIGIDO (NBR-7362), TIPO VINILFORT OU SIMILAR, PARA COLETOR DE ESGOTO SANITARIO, COM DIAMETRO NOMINAL DE 250MM, COMPREENDENDO CARGA E DESCARGA, COLOCACAO NA VALA, MONTAGEM E REATERRO ATE A GERATRIZ SUPERIOR DO TUBO, INCLUSIVE ANEL DE BORRACHA. FORNECIMENTO E ASSENTAMENTO.(DESONERADO)</v></cell><cell r="H1553" t="str"><v>M</v></cell><cell r="I1553"><v>90.97</v></cell><cell r="J1553"><v>90.97</v></cell></row><row r="1554"><cell r="F1554" t="str"><v>DR04.40.0250</v></cell><cell r="G1554" t="str"><v>TUBO DE PVC RIGIDO (NBR-7362), TIPO VINILFORT OU SIMILAR, PARA COLETOR DE ESGOTO SANITARIO, COM DIAMETRO NOMINAL DE 300MM, COMPREENDENDO CARGA E DESCARGA, COLOCACAO NA VALA, MONTAGEM E REATERRO ATE A GERATRIZ SUPERIOR DO TUBO, INCLUSIVE ANEL DE BORRACHA. FORNECIMENTO E ASSENTAMENTO.(DESONERADO)</v></cell><cell r="H1554" t="str"><v>M</v></cell><cell r="I1554"><v>148.7</v></cell><cell r="J1554"><v>148.7</v></cell></row><row r="1555"><cell r="F1555" t="str"><v>DR04.41.0100</v></cell><cell r="G1555" t="str"><v>TUBO CORRUGADO DE POLIETILENO DE ALTA DENSIDADE, FABRICADO COM MATERIA PRIMA VIRGEM, DUPLA PAREDE, PARA REDES COLETORAS DE ESGOTOS, LINHA KANASAN DA KANAFLEX OU SIMILAR, COR OCRE (DE ACORDO COM A NBR 7362), DIAMETRO NOMINAL DE 100MM (DIAMETRO INTERNO DE 94MM), INCLUINDO 1 (UMA) LUVA E 2 (DOIS) ANEIS DE VEDACAO, COMPREENDENDO CARGA E DESCARGA, COLOCACAO NA VALA, MONTAGEM E REATERRO ATE A GERATRIZ SUPERIOR DO TUBO. FORNECIMENTO E COLOCACAO.(DESONERADO)</v></cell><cell r="H1555" t="str"><v>M</v></cell><cell r="I1555"><v>22.09</v></cell><cell r="J1555"><v>22.09</v></cell></row><row r="1556"><cell r="F1556" t="str"><v>DR04.41.0150</v></cell><cell r="G1556" t="str"><v>TUBO CORRUGADO DE POLIETILENO DE ALTA DENSIDADE, FABRICADO COM MATERIA PRIMA VIRGEM, DUPLA PAREDE, PARA REDES COLETORAS DE ESGOTOS, LINHA KANASAN DA KANAFLEX OU SIMILAR, COR OCRE (DE ACORDO COM A NBR 7362), DIAMETRO NOMINAL DE 150MM (DIAMETRO INTERNO DE 135MM), INCLUINDO 1 (UMA) LUVA E 2 (DOIS) ANEIS DE VEDACAO, COMPREENDENDO CARGA E DESCARGA, COLOCACAO NA VALA, MONTAGEM E REATERRO ATE A GERATRIZ SUPERIOR DO TUBO. FORNECIMENTO E COLOCACAO.(DESONERADO)</v></cell><cell r="H1556" t="str"><v>M</v></cell><cell r="I1556"><v>29.45</v></cell><cell r="J1556"><v>29.45</v></cell></row><row r="1557"><cell r="F1557" t="str"><v>DR04.45.0050</v></cell><cell r="G1557" t="str"><v>TUBO DE PVC RIGIDO - PBA, CLASSE 12, PARA ADUCAO E DISTIBUICAO DE AGUAS, COM DIAMETRO NOMINAL DE 50MM, COMPREENDENDO CARGA E DESCARGA, COLOCACAO NA VALA, MONTAGEM E REATERRO ATE A GERATRIZ SUPERIOR DO TUBO, INCLUSIVE ANEL DE BORRACHA. FORNECIMENTO E ASSENTAMENTO.(DESONERADO)</v></cell><cell r="H1557" t="str"><v>M</v></cell><cell r="I1557"><v>12.4</v></cell><cell r="J1557"><v>12.4</v></cell></row><row r="1558"><cell r="F1558" t="str"><v>DR04.45.0053</v></cell><cell r="G1558" t="str"><v>TUBO DE PVC RIGIDO - PBA, CLASSE 12, PARA ADUCAO E DISTRIBUICAO DE AGUAS, COM DIAMETRO NOMINAL DE 75MM, COMPREENDENDO CARGA E DESCARGA, COLOCACAO NA VALA, MONTAGEM E REATERRO ATE A GERATRIZ SUPERIOR DO TUBO, INCLUSIVE ANEL DE BORRACHA. FORNECIMENTO E ASSENTAMENTO.(DESONERADO)</v></cell><cell r="H1558" t="str"><v>M</v></cell><cell r="I1558"><v>20.84</v></cell><cell r="J1558"><v>20.84</v></cell></row><row r="1559"><cell r="F1559" t="str"><v>DR04.45.0056</v></cell><cell r="G1559" t="str"><v>TUBO DE PVC RIGIDO - PBA, CLASSE 12, PARA ADUCAO E DISTIBUICAO DE AGUAS, COM DIAMETRO NOMINAL DE 100MM, COMPREENDENDO CARGA E DESCARGA, COLOCACAO NA VALA, MONTAGEM E REATERRO ATE A GERATRIZ SUPERIOR DO TUBO, INCLUSIVE ANEL DE BORRACHA. FORNECIMENTO E ASSENTAMENTO.(DESONERADO)</v></cell><cell r="H1559" t="str"><v>M</v></cell><cell r="I1559"><v>28.52</v></cell><cell r="J1559"><v>28.52</v></cell></row><row r="1560"><cell r="F1560" t="str"><v>DR04.45.0100</v></cell><cell r="G1560" t="str"><v>TUBO DE PVC RIGIDO - PBA, CLASSE 15 (EB-183), PARA ADUCAO E DISTRIBUICAO DE AGUAS, COM DIAMETRO NOMINAL DE 50MM, COMPREENDENDO CARGA E DESCARGA, COLOCACAO NA VALA, MONTAGEM E REATERRO ATE A GERATRIZ SUPERIOR DO TUBO, INCLUSIVE ANEL DE BORRACHA. FORNECIMENTO E ASSENTAMENTO.(DESONERADO)</v></cell><cell r="H1560" t="str"><v>M</v></cell><cell r="I1560"><v>14.19</v></cell><cell r="J1560"><v>14.19</v></cell></row><row r="1561"><cell r="F1561" t="str"><v>DR04.45.0103</v></cell><cell r="G1561" t="str"><v>TUBO DE PVC RIGIDO - PBA, CLASSE 15 (EB-183), PARA ADUCAO E DISTRIBUICAO DE AGUAS, COM DIAMETRO NOMINAL DE 75MM, COMPREENDENDO CARGA E DESCARGA, COLOCACAO NA VALA, MONTAGEM E REATERRO ATE A GERATRIZ SUPERIOR DO TUBO, INCLUSIVE ANEL DE BORRACHA. FORNECIMENTO E ASSENTAMENTO.(DESONERADO)</v></cell><cell r="H1561" t="str"><v>M</v></cell><cell r="I1561"><v>24.89</v></cell><cell r="J1561"><v>24.89</v></cell></row><row r="1562"><cell r="F1562" t="str"><v>DR04.45.0106</v></cell><cell r="G1562" t="str"><v>TUBO DE PVC RIGIDO - PBA, CLASSE 15, (EB-183), PARA ADUCAO E DISTRIBUICAO DE AGUAS, COM DIAMETRO NOMINAL DE 100MM, COMPREENDENDO CARGA E DESCARGA, COLOCACAO NA VALA, MONTAGEM E REATERRO ATE A GERATRIZ SUPERIOR DO TUBO, INCLUSIVE ANEL DE BORRACHA. FORNECIMENTO E ASSENTAMENTO.(DESONERADO)</v></cell><cell r="H1562" t="str"><v>M</v></cell><cell r="I1562"><v>38.13</v></cell><cell r="J1562"><v>38.13</v></cell></row><row r="1563"><cell r="F1563" t="str"><v>DR04.45.0109</v></cell><cell r="G1563" t="str"><v>TUBO DE PVC RIGIDO - PBA, CLASSE 15, PARA ADUCAO E DISTRIBUICAO DE AGUAS, COM DIAMETRO NOMINAL DE 160MM, COMPREENDENDO CARGA E DESCARGA, COLOCACAO NA VALA, MONTAGEM E REATERRO ATE A GERATRIZ SUPERIOR DO TUBO, INCLUSIVE ANEL DE BORRACHA. FORNECIMENTO E ASSENTAMENTO.(DESONERADO)</v></cell><cell r="H1563" t="str"><v>M</v></cell><cell r="I1563"><v>86.6</v></cell><cell r="J1563"><v>86.6</v></cell></row><row r="1564"><cell r="F1564" t="str"><v>DR04.45.0112</v></cell><cell r="G1564" t="str"><v>TUBO DE PVC RIGIDO - PBA, CLASSE 15, PARA ADUCAO E DISTRIBUICAO DE AGUAS, COM DIAMETRO NOMINAL DE 200MM, COMPREENDENDO CARGA E DESCARGA, COLOCACAO NA VALA, MONTAGEM E REATERRO ATE A GERATRIZ SUPERIOR DO TUBO, INCLUSIVE ANEL DE BORRACHA. FORNECIMENTO E ASSENTAMENTO.(DESONERADO)</v></cell><cell r="H1564" t="str"><v>M</v></cell><cell r="I1564"><v>98.06</v></cell><cell r="J1564"><v>98.06</v></cell></row><row r="1565"><cell r="F1565" t="str"><v>DR04.45.0150</v></cell><cell r="G1565" t="str"><v>TUBO DE PVC RIGIDO - PBA, CLASSE 20, PARA ADUCAO E DISTIBUICAO DE AGUAS, COM DIAMETRO NOMINAL DE 50MM, COMPREENDENDO CARGA E DESCARGA, COLOCACAO NA VALA, MONTAGEM E REATERRO ATE A GERATRIZ SUPERIOR DO TUBO, INCLUSIVE ANEL DE BORRACHA. FORNECIMENTO E ASSENTAMENTO.(DESONERADO)</v></cell><cell r="H1565" t="str"><v>M</v></cell><cell r="I1565"><v>17.59</v></cell><cell r="J1565"><v>17.59</v></cell></row><row r="1566"><cell r="F1566" t="str"><v>DR04.45.0153</v></cell><cell r="G1566" t="str"><v>TUBO DE PVC RIGIDO - PBA, CLASSE 20, PARA ADUCAO E DISTIBUICAO DE AGUAS, COM DIAMETRO NOMINAL DE 75MM, COMPREENDENDO CARGA E DESCARGA, COLOCACAO NA VALA, MONTAGEM E REATERRO ATE A GERATRIZ SUPERIOR DO TUBO, INCLUSIVE ANEL DE BORRACHA. FORNECIMENTO E ASSENTAMENTO.(DESONERADO)</v></cell><cell r="H1566" t="str"><v>M</v></cell><cell r="I1566"><v>30.96</v></cell><cell r="J1566"><v>30.96</v></cell></row><row r="1567"><cell r="F1567" t="str"><v>DR04.45.0156</v></cell><cell r="G1567" t="str"><v>TUBO DE PVC RIGIDO - PBA, CLASSE 20, PARA ADUCAO E DISTIBUICAO DE AGUAS, COM DIAMETRO NOMINAL DE 100MM, COMPREENDENDO CARGA E DESCARGA, COLOCACAO NA VALA, MONTAGEM E REATERRO ATE A GERATRIZ SUPERIOR DO TUBO, INCLUSIVE ANEL DE BORRACHA. FORNECIMENTO E ASSENTAMENTO.(DESONERADO)</v></cell><cell r="H1567" t="str"><v>M</v></cell><cell r="I1567"><v>46.44</v></cell><cell r="J1567"><v>46.44</v></cell></row><row r="1568"><cell r="F1568" t="str"><v>DR04.45.0200</v></cell><cell r="G1568" t="str"><v>TUBO DE PVC RIGIDO - DEFOFO, PARA ADUCAO E DISTRIBUICAO DE AGUAS, COM DIAMETRO NOMINAL DE 100MM, COMPREENDENDO CARGA E DESCARGA, COLOCACAO NA VALA, MONTAGEM E REATERRO ATE A GERATRIZ SUPERIOR DO TUBO, INCLUSIVE ANEL DE BORRACHA. FORNECIMENTO E ASSENTAMENTO.(DESONERADO)</v></cell><cell r="H1568" t="str"><v>M</v></cell><cell r="I1568"><v>39.29</v></cell><cell r="J1568"><v>39.29</v></cell></row><row r="1569"><cell r="F1569" t="str"><v>DR04.45.0203</v></cell><cell r="G1569" t="str"><v>TUBO DE PVC RIGIDO - DEFOFO, PARA ADUCAO E DISTRIBUICAO DE AGUAS, COM DIAMETRO NOMINAL DE 150MM, COMPREENDENDO CARGA E DESCARGA, COLOCACAO NA VALA, MONTAGEM E REATERRO ATE A GERATRIZ SUPERIOR DO TUBO, INCLUSIVE ANEL DE BORRACHA. FORNECIMENTO E ASSENTAMENTO.(DESONERADO)</v></cell><cell r="H1569" t="str"><v>M</v></cell><cell r="I1569"><v>75.63</v></cell><cell r="J1569"><v>75.63</v></cell></row><row r="1570"><cell r="F1570" t="str"><v>DR04.45.0206</v></cell><cell r="G1570" t="str"><v>TUBO DE PVC RIGIDO - DEFOFO, PARA ADUCAO E DISTRIBUICAO DE AGUAS, COM DIAMETRO NOMINAL DE 200MM, COMPREENDENDO CARGA E DESCARGA, COLOCACAO NA VALA, MONTAGEM E REATERRO ATE A GERATRIZ SUPERIOR DO TUBO, INCLUSIVE ANEL DE BORRACHA. FORNECIMENTO E ASSENTAMENTO.(DESONERADO)</v></cell><cell r="H1570" t="str"><v>M</v></cell><cell r="I1570"><v>125.54</v></cell><cell r="J1570"><v>125.54</v></cell></row><row r="1571"><cell r="F1571" t="str"><v>DR04.45.0209</v></cell><cell r="G1571" t="str"><v>TUBO DE PVC RIGIDO - DEFOFO, PARA ADUCAO E DISTRIBUICAO DE AGUAS, COM DIAMETRO NOMINAL DE 250MM, COMPREENDENDO CARGA E DESCARGA, COLOCACAO NA VALA, MONTAGEM E REATERRO ATE A GERATRIZ SUPERIOR DO TUBO, INCLUSIVE ANEL DE BORRACHA. FORNECIMENTO E ASSENTAMENTO.(DESONERADO)</v></cell><cell r="H1571" t="str"><v>M</v></cell><cell r="I1571"><v>190.73</v></cell><cell r="J1571"><v>190.73</v></cell></row><row r="1572"><cell r="F1572" t="str"><v>DR04.45.0212</v></cell><cell r="G1572" t="str"><v>TUBO DE PVC RIGIDO - DEFOFO, PARA ADUCAO E DISTRIBUICAO DE AGUAS, COM DIAMETRO NOMINAL DE 300MM, COMPREENDENDO CARGA E DESCARGA, COLOCACAO NA VALA, MONTAGEM E REATERRO ATE A GERATRIZ SUPERIOR DO TUBO, INCLUSIVE ANEL DE BORRACHA. FORNECIMENTO E ASSENTAMENTO.(DESONERADO)</v></cell><cell r="H1572" t="str"><v>M</v></cell><cell r="I1572"><v>265.74</v></cell><cell r="J1572"><v>265.74</v></cell></row><row r="1573"><cell r="F1573" t="str"><v>DR04.50.0050</v></cell><cell r="G1573" t="str"><v>ADAPTADOR DE PVC RIGIDO - PBA COM 1 BOLSA E ROSCA, CLASSE 12, INCLUSIVE FORNECIMENTO DO MATERIAL PARA JUNTA (ANEL DE BORRACHA E LUBRIFICANTE) COM DIAMETRO DE 50MM. FORNECIMENTO E ASSENTAMENTO.(DESONERADO)</v></cell><cell r="H1573" t="str"><v>UN</v></cell><cell r="I1573"><v>21.16</v></cell><cell r="J1573"><v>21.16</v></cell></row><row r="1574"><cell r="F1574" t="str"><v>DR04.50.0053</v></cell><cell r="G1574" t="str"><v>ADAPTADOR DE PVC RIGIDO - PBA COM 1 BOLSA E ROSCA, CLASSE 12, INCLUSIVE FORNECIMENTO DO MATERIAL PARA JUNTA (ANEL DE BORRACHA E LUBRIFICANTE) COM DIAMETRO DE 75MM. FORNECIMENTO E ASSENTAMENTO.(DESONERADO)</v></cell><cell r="H1574" t="str"><v>UN</v></cell><cell r="I1574"><v>41.77</v></cell><cell r="J1574"><v>41.77</v></cell></row><row r="1575"><cell r="F1575" t="str"><v>DR04.50.0056</v></cell><cell r="G1575" t="str"><v>ADAPTADOR DE PVC RIGIDO - PBA COM 1 BOLSA E ROSCA, CLASSE 12, INCLUSIVE FORNECIMENTO DO MATERIAL PARA JUNTA (ANEL DE BORRACHA E LUBRIFICANTE) COM DIAMETRO DE 100MM. FORNECIMENTO E ASSENTAMENTO.(DESONERADO)</v></cell><cell r="H1575" t="str"><v>UN</v></cell><cell r="I1575"><v>58.03</v></cell><cell r="J1575"><v>58.03</v></cell></row><row r="1576"><cell r="F1576" t="str"><v>DR04.50.0100</v></cell><cell r="G1576" t="str"><v>ADAPTADOR DE PVC RIGIDO - PBA COM 1 BOLSA E ROSCA, CLASSE 12, DIAMETRO DE 50MM. FORNECIMENTO E ASSENTAMENTO.(DESONERADO)</v></cell><cell r="H1576" t="str"><v>UN</v></cell><cell r="I1576"><v>13.51</v></cell><cell r="J1576"><v>13.51</v></cell></row><row r="1577"><cell r="F1577" t="str"><v>DR04.50.0103</v></cell><cell r="G1577" t="str"><v>ADAPTADOR DE PVC RIGIDO - PBA COM 1 BOLSA E ROSCA, CLASSE 12, DIAMETRO DE 75MM. FORNECIMENTO E ASSENTAMENTO.(DESONERADO)</v></cell><cell r="H1577" t="str"><v>UN</v></cell><cell r="I1577"><v>31.01</v></cell><cell r="J1577"><v>31.01</v></cell></row><row r="1578"><cell r="F1578" t="str"><v>DR04.50.0150</v></cell><cell r="G1578" t="str"><v>ADAPTADOR DE PVC RIGIDO - PBA A BOLSA DE FERRO FUNDIDO JUNTA ELASTICA COM 1 PONTA E 1 BOLSA, CLASSE 12, DIAMETRO DE 50MM. FORNECIMENTO E ASSENTAMENTO.(DESONERADO)</v></cell><cell r="H1578" t="str"><v>UN</v></cell><cell r="I1578"><v>19.57</v></cell><cell r="J1578"><v>19.57</v></cell></row><row r="1579"><cell r="F1579" t="str"><v>DR04.50.0153</v></cell><cell r="G1579" t="str"><v>ADAPTADOR DE PVC RIGIDO - PBA A BOLSA DE FERRO FUNDIDO JUNTA ELASTICA COM 1 PONTA E 1 BOLSA, CLASSE 12, DIAMETRO DE 75MM. FORNECIMENTO E ASSENTAMENTO.(DESONERADO)</v></cell><cell r="H1579" t="str"><v>UN</v></cell><cell r="I1579"><v>29.56</v></cell><cell r="J1579"><v>29.56</v></cell></row><row r="1580"><cell r="F1580" t="str"><v>DR04.50.0156</v></cell><cell r="G1580" t="str"><v>ADAPTADOR DE PVC RIGIDO - PBA A BOLSA DE FERRO FUNDIDO JUNTA ELASTICA COM 1 PONTA E 1 BOLSA, CLASSE 12, DIAMETRO DE 100MM. FORNECIMENTO E ASSENTAMENTO.(DESONERADO)</v></cell><cell r="H1580" t="str"><v>UN</v></cell><cell r="I1580"><v>59.91</v></cell><cell r="J1580"><v>59.91</v></cell></row><row r="1581"><cell r="F1581" t="str"><v>DR04.50.0200</v></cell><cell r="G1581" t="str"><v>ADAPTADOR DE PVC RIGIDO, VINILFORT, COM 1 PONTA E 1 BOLSA, PARA TUBO CERAMICO, DIAMETRO DE (100X100)MM. FORNECIMENTO E ASSENTAMENTO.(DESONERADO)</v></cell><cell r="H1581" t="str"><v>UN</v></cell><cell r="I1581"><v>40.41</v></cell><cell r="J1581"><v>40.41</v></cell></row><row r="1582"><cell r="F1582" t="str"><v>DR04.50.0250</v></cell><cell r="G1582" t="str"><v>CAP DE PVC RIGIDO - PBA COM 1 BOLSA, CLASSE 12, DIAMETRO DE 50MM. FORNECIMENTO E ASSENTAMENTO.(DESONERADO)</v></cell><cell r="H1582" t="str"><v>UN</v></cell><cell r="I1582"><v>9.99</v></cell><cell r="J1582"><v>9.99</v></cell></row><row r="1583"><cell r="F1583" t="str"><v>DR04.50.0253</v></cell><cell r="G1583" t="str"><v>CAP DE PVC RIGIDO - PBA COM 1 BOLSA, CLASSE 12, DIAMETRO DE 75MM. FORNECIMENTO E ASSENTAMENTO.(DESONERADO)</v></cell><cell r="H1583" t="str"><v>UN</v></cell><cell r="I1583"><v>18.95</v></cell><cell r="J1583"><v>18.95</v></cell></row><row r="1584"><cell r="F1584" t="str"><v>DR04.50.0256</v></cell><cell r="G1584" t="str"><v>CAP DE PVC RIGIDO - PBA COM 1 BOLSA, CLASSE 12, DIAMETRO DE 100MM. FORNECIMENTO E ASSENTAMENTO.(DESONERADO)</v></cell><cell r="H1584" t="str"><v>UN</v></cell><cell r="I1584"><v>28.45</v></cell><cell r="J1584"><v>28.45</v></cell></row><row r="1585"><cell r="F1585" t="str"><v>DR04.50.0300</v></cell><cell r="G1585" t="str"><v>CURVA DE 22O 30' DE PVC RIGIDO - PBA COM 1 PONTA E 1 BOLSA, CLASSE 12, DIAMETRO DE 50MM. FORNECIMENTO E ASSENTAMENTO.(DESONERADO)</v></cell><cell r="H1585" t="str"><v>UN</v></cell><cell r="I1585"><v>17.87</v></cell><cell r="J1585"><v>17.87</v></cell></row><row r="1586"><cell r="F1586" t="str"><v>DR04.50.0303</v></cell><cell r="G1586" t="str"><v>CURVA DE 22O30' DE PVC RIGIDO - PBA COM 1 PONTA E 1 BOLSA, CLASSE 12, DIAMETRO DE 75MM. FORNECIMENTO E ASSENTAMENTO.(DESONERADO)</v></cell><cell r="H1586" t="str"><v>UN</v></cell><cell r="I1586"><v>37.68</v></cell><cell r="J1586"><v>37.68</v></cell></row><row r="1587"><cell r="F1587" t="str"><v>DR04.50.0306</v></cell><cell r="G1587" t="str"><v>CURVA DE 22O30' DE PVC RIGIDO - PBA COM 1 PONTA E 1 BOLSA, CLASSE 12, DIAMETRO DE 100MM. FORNECIMENTO E ASSENTAMENTO.(DESONERADO)</v></cell><cell r="H1587" t="str"><v>UN</v></cell><cell r="I1587"><v>61.1</v></cell><cell r="J1587"><v>61.1</v></cell></row><row r="1588"><cell r="F1588" t="str"><v>DR04.50.0350</v></cell><cell r="G1588" t="str"><v>CURVA DE 45O DE PVC RIGIDO - PBA COM 1 PONTA E 1 BOLSA, CLASSE 12, INCLUSIVE FORNECIMENTO DO MATERIAL PARA JUNTA (ANEL DE BORRACHA E LUBRIFICANTE) DIAMETRO DE 50MM. FORNECIMENTO E ASSENTAMENTO.(DESONERADO)</v></cell><cell r="H1588" t="str"><v>UN</v></cell><cell r="I1588"><v>18.33</v></cell><cell r="J1588"><v>18.33</v></cell></row><row r="1589"><cell r="F1589" t="str"><v>DR04.50.0353</v></cell><cell r="G1589" t="str"><v>CURVA DE 45O DE PVC RIGIDO - PBA COM 1 PONTA E 1 BOLSA, CLASSE 12, INCLUSIVE FORNECIMENTO DO MATERIAL PARA JUNTA (ANEL DE BORRACHA E LUBRIFICANTE) DIAMETRO DE 75MM. FORNECIMENTO E ASSENTAMENTO.(DESONERADO)</v></cell><cell r="H1589" t="str"><v>UN</v></cell><cell r="I1589"><v>43.71</v></cell><cell r="J1589"><v>43.71</v></cell></row><row r="1590"><cell r="F1590" t="str"><v>DR04.50.0356</v></cell><cell r="G1590" t="str"><v>CURVA DE 45O DE PVC RIGIDO - PBA COM 1 PONTA E 1 BOLSA, CLASSE 12, INCLUSIVE FORNECIMENTO DO MATERIAL PARA JUNTA (ANEL DE BORRACHA E LUBRIFICANTE) DIAMETRO DE 100MM. FORNECIMENTO E ASSENTAMENTO.(DESONERADO)</v></cell><cell r="H1590" t="str"><v>UN</v></cell><cell r="I1590"><v>62.44</v></cell><cell r="J1590"><v>62.44</v></cell></row><row r="1591"><cell r="F1591" t="str"><v>DR04.50.0359</v></cell><cell r="G1591" t="str"><v>CURVA DE 45O DE PVC RIGIDO - PBA COM 1 PONTA E 1 BOLSA, CLASSE 12, DIAMETRO DE 160MM, INCLUSIVE FORNECIMENTO DO MATERIAL PARA JUNTA (ANEL DE BORRACHA ELUBRIFICANTE). FORNECIMENTO E ASSENTAMENTO.(DESONERADO)</v></cell><cell r="H1591" t="str"><v>UN</v></cell><cell r="I1591"><v>148.94</v></cell><cell r="J1591"><v>148.94</v></cell></row><row r="1592"><cell r="F1592" t="str"><v>DR04.50.0400</v></cell><cell r="G1592" t="str"><v>CURVA LONGA DE 45O DE PVC RIGIDO, VINILFORT, COM 1 PONTA E 1 BOLSA, INCLUSIVE FORNECIMENTO DO MATERIAL PARA JUNTA (ANEL DE BORRACHA E LUBRIFICANTE) DIAMETRO DE 100MM. FORNECIMENTO E ASSENTAMENTO.(DESONERADO)</v></cell><cell r="H1592" t="str"><v>UN</v></cell><cell r="I1592"><v>23.71</v></cell><cell r="J1592"><v>23.71</v></cell></row><row r="1593"><cell r="F1593" t="str"><v>DR04.50.0403</v></cell><cell r="G1593" t="str"><v>CURVA CURTA DE 45O DE PVC RIGIDO, VINILFORT, COM 1 PONTA E 1 BOLSA, INCLUSIVE FORNECIMENTO DO MATERIAL PARA JUNTA (ANEL DE BORRACHA E LUBRIFICANTE) DIAMETRO DE 100MM. FORNECIMENTO E ASSENTAMENTO.(DESONERADO)</v></cell><cell r="H1593" t="str"><v>UN</v></cell><cell r="I1593"><v>18.65</v></cell><cell r="J1593"><v>18.65</v></cell></row><row r="1594"><cell r="F1594" t="str"><v>DR04.50.0406</v></cell><cell r="G1594" t="str"><v>CURVA DE 45O DE PVC RIGIDO, VINILFORT, COM 1 PONTA E 1 BOLSA, INCLUSIVE FORNECIMENTO DO MATERIAL PARA JUNTA (ANEL DE BORRACHA E LUBRIFICANTE) DIAMETRO DE 150MM. FORNECIMENTO E ASSENTAMENTO.(DESONERADO)</v></cell><cell r="H1594" t="str"><v>UN</v></cell><cell r="I1594"><v>47.05</v></cell><cell r="J1594"><v>47.05</v></cell></row><row r="1595"><cell r="F1595" t="str"><v>DR04.50.0409</v></cell><cell r="G1595" t="str"><v>CURVA DE 45O DE PVC RIGIDO, VINILFORT, COM 1 PONTA E 1 BOLSA, INCLUSIVE FORNECIMENTO DO MATERIAL PARA JUNTA (ANEL DE BORRACHA E LUBRIFICANTE) DIAMETRO DE 200MM. FORNECIMENTO E ASSENTAMENTO.(DESONERADO)</v></cell><cell r="H1595" t="str"><v>UN</v></cell><cell r="I1595"><v>91.59</v></cell><cell r="J1595"><v>91.59</v></cell></row><row r="1596"><cell r="F1596" t="str"><v>DR04.50.0412</v></cell><cell r="G1596" t="str"><v>CURVA DE 45O DE PVC RIGIDO, VINILFORT OU SIMILAR, PONTA E BOLSA, INCLUSIVE FORNECIMENTO DO MATERIAL PARA JUNTA (ANEL DE BORRACHA E LUBRIFICANTE) DIAMETRO DE 250MM. FORNECIMENTO E ASSENTAMENTO.(DESONERADO)</v></cell><cell r="H1596" t="str"><v>UN</v></cell><cell r="I1596"><v>158.4</v></cell><cell r="J1596"><v>158.4</v></cell></row><row r="1597"><cell r="F1597" t="str"><v>DR04.50.0415</v></cell><cell r="G1597" t="str"><v>CURVA DE 45O DE PVC RIGIDO, VINILFORT, COM 1 PONTA E 1 BOLSA, INCLUSIVE FORNECIMENTO DO MATERIAL PARA JUNTA (ANEL DE BORRACHA E LUBRIFICANTE) DIAMETRO DE 300MM. FORNECIMENTO E ASSENTAMENTO.(DESONERADO)</v></cell><cell r="H1597" t="str"><v>UN</v></cell><cell r="I1597"><v>252.22</v></cell><cell r="J1597"><v>252.22</v></cell></row><row r="1598"><cell r="F1598" t="str"><v>DR04.50.0450</v></cell><cell r="G1598" t="str"><v>CURVA DE 90O DE PVC RIGIDO - PBA COM 1 PONTA E 1 BOLSA, CLASSE 12, INCLUSIVE FORNECIMENTO DO MATERIAL PARA JUNTA (ANEL DE BORRACHA E LUBRIFICANTE) DIAMETRO DE 50MM. FORNECIMENTO E ASSENTAMENTO.(DESONERADO)</v></cell><cell r="H1598" t="str"><v>UN</v></cell><cell r="I1598"><v>25.16</v></cell><cell r="J1598"><v>25.16</v></cell></row><row r="1599"><cell r="F1599" t="str"><v>DR04.50.0453</v></cell><cell r="G1599" t="str"><v>CURVA DE 90O DE PVC RIGIDO - PBA COM 1 PONTA E 1 BOLSA, CLASSE 12, INCLUSIVE FORNECIMENTO DO MATERIAL PARA JUNTA (ANEL DE BORRACHA E LUBRIFICANTE) DIAMETRO DE 75MM. FORNECIMENTO E ASSENTAMENTO.(DESONERADO)</v></cell><cell r="H1599" t="str"><v>UN</v></cell><cell r="I1599"><v>56.32</v></cell><cell r="J1599"><v>56.32</v></cell></row><row r="1600"><cell r="F1600" t="str"><v>DR04.50.0456</v></cell><cell r="G1600" t="str"><v>CURVA DE 90O DE PVC RIGIDO - PBA COM 1 PONTA E 1 BOLSA, CLASSE 12, INCLUSIVE FORNECIMENTO DO MATERIAL PARA JUNTA (ANEL DE BORRACHA E LUBRIFICANTE) DIAMETRO DE 100MM. FORNECIMENTO E ASSENTAMENTO.(DESONERADO)</v></cell><cell r="H1600" t="str"><v>UN</v></cell><cell r="I1600"><v>84.42</v></cell><cell r="J1600"><v>84.42</v></cell></row><row r="1601"><cell r="F1601" t="str"><v>DR04.50.0462</v></cell><cell r="G1601" t="str"><v>CURVA DE 90O DE PVC RIGIDO - PBA COM 1 PONTA E 1 BOLSA, CLASSE 12, DIAMETRO DE 200MM, INCLUSIVE FORNECIMENTO DO MATERIAL PARA JUNTA (ANEL DE BORRACHA ELUBRIFICANTE). FORNECIMENTO E ASSENTAMENTO.(DESONERADO)</v></cell><cell r="H1601" t="str"><v>UN</v></cell><cell r="I1601"><v>352.33</v></cell><cell r="J1601"><v>352.33</v></cell></row><row r="1602"><cell r="F1602" t="str"><v>DR04.50.0500</v></cell><cell r="G1602" t="str"><v>CURVA CURTA DE 90O DE PVC RIGIDO, VINILFORT, COM 1 PONTA E 1 BOLSA, INCLUSIVE FORNECIMENTO DO MATERIAL PARA JUNTA (ANEL DE BORRACHA E LUBRIFICANTE) DIAMETRO DE 100MM. FORNECIMENTO E ASSENTAMENTO.(DESONERADO)</v></cell><cell r="H1602" t="str"><v>UN</v></cell><cell r="I1602"><v>18.91</v></cell><cell r="J1602"><v>18.91</v></cell></row><row r="1603"><cell r="F1603" t="str"><v>DR04.50.0550</v></cell><cell r="G1603" t="str"><v>CURVA LONGA DE 90O DE PVC RIGIDO, VINILFORT, COM 1 PONTA E 1 BOLSA, INCLUSIVE FORNECIMENTO DO MATERIAL PARA JUNTA (LUBRIFICANTE) DIAMETRO DE 150MM. FORNECIMENTO E ASSENTAMENTO.(DESONERADO)</v></cell><cell r="H1603" t="str"><v>UN</v></cell><cell r="I1603"><v>50.59</v></cell><cell r="J1603"><v>50.59</v></cell></row><row r="1604"><cell r="F1604" t="str"><v>DR04.50.0600</v></cell><cell r="G1604" t="str"><v>CURVA CURTA DE 90O DE PVC RIGIDO PARA ESGOTO PREDIAL COM 1 PONTA E 1 BOLSA, INCLUSIVE FORNECIMENTO DO MATERIAL PARA JUNTA (ANEL DE BORRACHA E LUBRIFICANTE) DIAMETRO DE 100MM. FORNECIMENTO E ASSENTAMENTO.(DESONERADO)</v></cell><cell r="H1604" t="str"><v>UN</v></cell><cell r="I1604"><v>21.77</v></cell><cell r="J1604"><v>21.77</v></cell></row><row r="1605"><cell r="F1605" t="str"><v>DR04.50.0650</v></cell><cell r="G1605" t="str"><v>CRUZETA DE PVC RIGIDO - PBA COM 4 BOLSAS, CLASSE 12, INCLUSIVE FORNECIMENTO DO MATERIAL PARA JUNTA (ANEL DE BORRACHA E LUBRIFICANTE) DIAMETRO DE 75MM. FORNECIMENTO E ASSENTAMENTO.(DESONERADO)</v></cell><cell r="H1605" t="str"><v>UN</v></cell><cell r="I1605"><v>55.94</v></cell><cell r="J1605"><v>68.8</v></cell></row><row r="1606"><cell r="F1606" t="str"><v>DR04.50.0700</v></cell><cell r="G1606" t="str"><v>CRUZETA DE REDUCAO DE PVC RIGIDO - PBA COM 4 BOLSAS, CLASSE 12, INCLUSIVE FORNECIMENTO DO MATERIAL PARA JUNTA (ANEL DE BORRACHA, LUBRIFICANTE) DIAMETRO DE (75X50)MM. FORNECIMENTO E ASSENTAMENTO.(DESONERADO)</v></cell><cell r="H1606" t="str"><v>UN</v></cell><cell r="I1606"><v>61.73</v></cell><cell r="J1606"><v>61.73</v></cell></row><row r="1607"><cell r="F1607" t="str"><v>DR04.50.0750</v></cell><cell r="G1607" t="str"><v>EXTREMIDADE DE PVC RIGIDO - PBA COM 1 FLANGE E 1BOLSA, CLASSE 12 , INCLUSIVE FORNECIMENTO DO MATERIAL PARA JUNTA ( ANEL E ARRUELA DE BORRACHA, PARAFUSOS COM PORCA E LUBRIFICANTE) DIAMETRO DE 50MM. FORNECIMENTO E ASSENTAMENTO.(DESONERADO)</v></cell><cell r="H1607" t="str"><v>UN</v></cell><cell r="I1607"><v>69.33</v></cell><cell r="J1607"><v>69.33</v></cell></row><row r="1608"><cell r="F1608" t="str"><v>DR04.50.0756</v></cell><cell r="G1608" t="str"><v>EXTREMIDADE DE PVC RIGIDO - PBA COM 1 FLANGE E 1 BOLSA, CLASSE 12 , INCLUSIVE FORNECIMENTO DO MATERIAL PARA JUNTA (ANEL E ARRUELA DE BORRACHA, PARAFUSOS COM PORCA E LUBRIFICANTE) DIAMETRO DE 75MM. FORNECIMENTO E ASSENTAMENTO.(DESONERADO)</v></cell><cell r="H1608" t="str"><v>UN</v></cell><cell r="I1608"><v>106.91</v></cell><cell r="J1608"><v>106.91</v></cell></row><row r="1609"><cell r="F1609" t="str"><v>DR04.50.0759</v></cell><cell r="G1609" t="str"><v>EXTREMIDADE DE PVC RIGIDO - PBA COM 1 FLANGE E 1 BOLSA, CLASSE 12 , INCLUSIVE FORNECIMENTO DO MATERIAL PARA JUNTA (ANEL E ARRUELA DE BORRACHA, PARAFUSOS COM PORCA E LUBRIFICANTE) DIAMETRO DE 100MM. FORNECIMENTO E ASSENTAMENTO.(DESONERADO)</v></cell><cell r="H1609" t="str"><v>UN</v></cell><cell r="I1609"><v>144.02</v></cell><cell r="J1609"><v>144.02</v></cell></row><row r="1610"><cell r="F1610" t="str"><v>DR04.50.0800</v></cell><cell r="G1610" t="str"><v>EXTREMIDADE DE PVC RIGIDO - PBA COM 1 FLANGE E 1 PONTA, CLASSE 12 , INCLUSIVE FORNECIMENTO DO MATERIAL PARA JUNTA (ARRUELA DE BORRACHA, PARAFUSOS COM PORCA) DIAMETRO DE 50MM. FORNECIMENTO E ASSENTAMENTO.(DESONERADO)</v></cell><cell r="H1610" t="str"><v>UN</v></cell><cell r="I1610"><v>56.7</v></cell><cell r="J1610"><v>56.7</v></cell></row><row r="1611"><cell r="F1611" t="str"><v>DR04.50.0803</v></cell><cell r="G1611" t="str"><v>EXTREMIDADE DE PVC RIGIDO - PBA COM 1 FLANGE E 1 PONTA, CLASSE 12 , INCLUSIVE FORNECIMENTO DO MATERIAL PARA JUNTA (ARRUELA DE BORRACHA, PARAFUSOS COM PORCA) DIAMETRO DE 75MM. FORNECIMENTO E ASSENTAMENTO.(DESONERADO)</v></cell><cell r="H1611" t="str"><v>UN</v></cell><cell r="I1611"><v>90.9</v></cell><cell r="J1611"><v>90.9</v></cell></row><row r="1612"><cell r="F1612" t="str"><v>DR04.50.0806</v></cell><cell r="G1612" t="str"><v>EXTREMIDADE DE PVC RIGIDO - PBA COM 1 FLANGE E 1 PONTA, CLASSE 12 , INCLUSIVE FORNECIMENTO DO MATERIAL PARA JUNTA (ARRUELA DE BORRACHA, PARAFUSOS COM PORCA) DIAMETRO DE 100MM. FORNECIMENTO E ASSENTAMENTO.(DESONERADO)</v></cell><cell r="H1612" t="str"><v>UN</v></cell><cell r="I1612"><v>123</v></cell><cell r="J1612"><v>123</v></cell></row><row r="1613"><cell r="F1613" t="str"><v>DR04.50.0850</v></cell><cell r="G1613" t="str"><v>JUNCAO DE 45O DE PVC RIGIDO, PBA COM 3 BOLSAS, CLASSE 12, INCLUSIVE FORNECIMENTO DO MATERIAL PARA JUNTA (ANEL DE BORRACHA, LUBRIFICANTE) DIAMETRO DE 50MM. FORNECIMENTO E ASSENTAMENTO.(DESONERADO)</v></cell><cell r="H1613" t="str"><v>UN</v></cell><cell r="I1613"><v>34.15</v></cell><cell r="J1613"><v>34.15</v></cell></row><row r="1614"><cell r="F1614" t="str"><v>DR04.50.0900</v></cell><cell r="G1614" t="str"><v>JUNCAO DE 45O DE PVC RIGIDO, VINILFORT COM 3 BOLSAS, INCLUSIVE FORNECIMENTO DO MATERIAL PARA JUNTA (ANEL DE BORRACHA E LUBRIFICANTE) DIAMETRO DE 100MM. FORNECIMENTO E ASSENTAMENTO.(DESONERADO)</v></cell><cell r="H1614" t="str"><v>UN</v></cell><cell r="I1614"><v>34.45</v></cell><cell r="J1614"><v>34.45</v></cell></row><row r="1615"><cell r="F1615" t="str"><v>DR04.50.0950</v></cell><cell r="G1615" t="str"><v>LUVA SIMPLES DE PVC RIGIDO - PBA, CLASSE 12, INCLUSIVE FORNECIMENTO DO MATERIAL PARA JUNTA (ANEL DE BORRACHA) COM DIAMETRO NOMINAL DE 50MM. FORNECIMENTO E ASSENTAMENTO.(DESONERADO)</v></cell><cell r="H1615" t="str"><v>UN</v></cell><cell r="I1615"><v>36.93</v></cell><cell r="J1615"><v>36.93</v></cell></row><row r="1616"><cell r="F1616" t="str"><v>DR04.50.0953</v></cell><cell r="G1616" t="str"><v>LUVA SIMPLES DE PVC RIGIDO - PBA, CLASSE 12, INCLUSIVE FORNECIMENTO DO MATERIAL PARA JUNTA (ANEL DE BORRACHA) COM DIAMETRO NOMINAL DE 75MM. FORNECIMENTO E ASSENTAMENTO.(DESONERADO)</v></cell><cell r="H1616" t="str"><v>UN</v></cell><cell r="I1616"><v>43.69</v></cell><cell r="J1616"><v>43.69</v></cell></row><row r="1617"><cell r="F1617" t="str"><v>DR04.50.0956</v></cell><cell r="G1617" t="str"><v>LUVA SIMPLES DE PVC RIGIDO - PBA, CLASSE 12, INCLUSIVE FORNECIMENTO DO MATERIAL PARA JUNTA (ANEL DE BORRACHA) COM DIAMETRO NOMINAL DE 100MM. FORNECIMENTO E ASSENTAMENTO.(DESONERADO)</v></cell><cell r="H1617" t="str"><v>UN</v></cell><cell r="I1617"><v>65.53</v></cell><cell r="J1617"><v>65.53</v></cell></row><row r="1618"><cell r="F1618" t="str"><v>DR04.50.1000</v></cell><cell r="G1618" t="str"><v>LUVA DE CORRER DE PVC RIGIDO - PBA, CLASSE 12, INCLUSIVE FORNECIMENTO DO MATERIAL PARA JUNTA (ANEL DE BORRACHA) COM DIAMETRO NOMINAL DE 50MM. FORNECIMENTO E ASSENTAMENTO.(DESONERADO)</v></cell><cell r="H1618" t="str"><v>UN</v></cell><cell r="I1618"><v>30.58</v></cell><cell r="J1618"><v>30.58</v></cell></row><row r="1619"><cell r="F1619" t="str"><v>DR04.50.1003</v></cell><cell r="G1619" t="str"><v>LUVA DE CORRER DE PVC RIGIDO - PBA, CLASSE 12, INCLUSIVE FORNECIMENTO DO MATERIAL PARA JUNTA (ANEL DE BORRACHA) COM DIAMETRO NOMINAL DE 75MM. FORNECIMENTO E ASSENTAMENTO.(DESONERADO)</v></cell><cell r="H1619" t="str"><v>UN</v></cell><cell r="I1619"><v>38.4</v></cell><cell r="J1619"><v>38.4</v></cell></row><row r="1620"><cell r="F1620" t="str"><v>DR04.50.1006</v></cell><cell r="G1620" t="str"><v>LUVA DE CORRER DE PVC RIGIDO - PBA, CLASSE 12, INCLUSIVE FORNECIMENTO DO MATERIAL PARA JUNTA (ANEL DE BORRACHA) COM DIAMETRO NOMINAL DE 100MM. FORNECIMENTO E ASSENTAMENTO.(DESONERADO)</v></cell><cell r="H1620" t="str"><v>UN</v></cell><cell r="I1620"><v>46.79</v></cell><cell r="J1620"><v>46.79</v></cell></row><row r="1621"><cell r="F1621" t="str"><v>DR04.50.1050</v></cell><cell r="G1621" t="str"><v>LUVA DE CORRER DE PVC RIGIDO - DEFOFO, VINILFLER, CLASSE 12, INCLUSIVE FORNECIMENTO DO MATERIAL PARA JUNTA ELASTICA (ANEL DE BORRACHA) COM DIAMETRO NOMINAL DE 100MM. FORNECIMENTO E ASSENTAMENTO.(DESONERADO)</v></cell><cell r="H1621" t="str"><v>UN</v></cell><cell r="I1621"><v>56.17</v></cell><cell r="J1621"><v>56.17</v></cell></row><row r="1622"><cell r="F1622" t="str"><v>DR04.50.1053</v></cell><cell r="G1622" t="str"><v>LUVA DE CORRER DE PVC RIGIDO - DEFOFO, VINILFLER, CLASSE 12, INCLUSIVE FORNECIMENTO DO MATERIAL PARA JUNTA ELASTICA (ANEL DE BORRACHA) COM DIAMETRO NOMINAL DE 150MM. FORNECIMENTO E ASSENTAMENTO.(DESONERADO)</v></cell><cell r="H1622" t="str"><v>UN</v></cell><cell r="I1622"><v>92.47</v></cell><cell r="J1622"><v>92.47</v></cell></row><row r="1623"><cell r="F1623" t="str"><v>DR04.50.1056</v></cell><cell r="G1623" t="str"><v>LUVA DE CORRER DE PVC RIGIDO - DEFOFO, VINILFLER, CLASSE 12, INCLUSIVE FORNECIMENTO DO MATERIAL PARA JUNTA ELASTICA (ANEL DE BORRACHA) COM DIAMETRO NOMINAL DE 200MM. FORNECIMENTO E ASSENTAMENTO.(DESONERADO)</v></cell><cell r="H1623" t="str"><v>UN</v></cell><cell r="I1623"><v>152.61</v></cell><cell r="J1623"><v>152.61</v></cell></row><row r="1624"><cell r="F1624" t="str"><v>DR04.50.1059</v></cell><cell r="G1624" t="str"><v>LUVA DE CORRER DE PVC RIGIDO - DEFOFO, VINILFLER, CLASSE 12, INCLUSIVE FORNECIMENTO DO MATERIAL PARA JUNTA ELASTICA (ANEL DE BORRACHA) COM DIAMETRO NOMINAL DE 250MM. FORNECIMENTO E ASSENTAMENTO.(DESONERADO)</v></cell><cell r="H1624" t="str"><v>UN</v></cell><cell r="I1624"><v>250.12</v></cell><cell r="J1624"><v>250.12</v></cell></row><row r="1625"><cell r="F1625" t="str"><v>DR04.50.1062</v></cell><cell r="G1625" t="str"><v>LUVA DE CORRER DE PVC RIGIDO - DEFOFO, VINILFLER, CLASSE 12, INCLUSIVE FORNECIMENTO DO MATERIAL PARA JUNTA ELASTICA (ANEL DE BORRACHA) COM DIAMETRO NOMINAL DE 300MM. FORNECIMENTO E ASSENTAMENTO.(DESONERADO)</v></cell><cell r="H1625" t="str"><v>UN</v></cell><cell r="I1625"><v>358.71</v></cell><cell r="J1625"><v>358.71</v></cell></row><row r="1626"><cell r="F1626" t="str"><v>DR04.50.1100</v></cell><cell r="G1626" t="str"><v>LUVA DE CORRER DE PVC RIGIDO, VINILFORT, CLASSE 12, INCLUSIVE FORNECIMENTO DO MATERIAL PARA JUNTA (ANEL DE BORRACHA) COM DIAMETRO NOMINAL DE 100MM. FORNECIMENTO E ASSENTAMENTO.(DESONERADO)</v></cell><cell r="H1626" t="str"><v>UN</v></cell><cell r="I1626"><v>29.33</v></cell><cell r="J1626"><v>29.33</v></cell></row><row r="1627"><cell r="F1627" t="str"><v>DR04.50.1103</v></cell><cell r="G1627" t="str"><v>LUVA DE CORRER DE PVC RIGIDO, VINILFORT, CLASSE 12, INCLUSIVE FORNECIMENTO DO MATERIAL PARA JUNTA (ANEL DE BORRACHA) COM DIAMETRO NOMINAL DE 150MM. FORNECIMENTO E ASSENTAMENTO.(DESONERADO)</v></cell><cell r="H1627" t="str"><v>UN</v></cell><cell r="I1627"><v>48.41</v></cell><cell r="J1627"><v>48.41</v></cell></row><row r="1628"><cell r="F1628" t="str"><v>DR04.50.1106</v></cell><cell r="G1628" t="str"><v>LUVA DE CORRER DE PVC RIGIDO, VINILFORT, CLASSE 12, INCLUSIVE FORNECIMENTO DO MATERIAL PARA JUNTA (ANEL DE BORRACHA) COM DIAMETRO NOMINAL DE 200MM. FORNECIMENTO E ASSENTAMENTO.(DESONERADO)</v></cell><cell r="H1628" t="str"><v>UN</v></cell><cell r="I1628"><v>76.02</v></cell><cell r="J1628"><v>76.02</v></cell></row><row r="1629"><cell r="F1629" t="str"><v>DR04.50.1109</v></cell><cell r="G1629" t="str"><v>LUVA DE CORRER DE PVC RIGIDO, VINILFORT, CLASSE 12, INCLUSIVE FORNECIMENTO DO MATERIAL PARA JUNTA (ANEL DE BORRACHA) COM DIAMETRO NOMINAL DE 250MM. FORNECIMENTO E ASSENTAMENTO.(DESONERADO)</v></cell><cell r="H1629" t="str"><v>UN</v></cell><cell r="I1629"><v>121.8</v></cell><cell r="J1629"><v>121.8</v></cell></row><row r="1630"><cell r="F1630" t="str"><v>DR04.50.1112</v></cell><cell r="G1630" t="str"><v>LUVA DE CORRER DE PVC RIGIDO, VINILFORT, CLASSE 12, INCLUSIVE FORNECIMENTO DO MATERIAL PARA JUNTA (ANEL DE BORRACHA) COM DIAMETRO NOMINAL DE 300MM. FORNECIMENTO E ASSENTAMENTO.(DESONERADO)</v></cell><cell r="H1630" t="str"><v>UN</v></cell><cell r="I1630"><v>217.31</v></cell><cell r="J1630"><v>217.31</v></cell></row><row r="1631"><cell r="F1631" t="str"><v>DR04.50.1150</v></cell><cell r="G1631" t="str"><v>REDUCAO DE PVC RIGIDO - PBA COM 1 PONTA E 1 BOLSA, CLASSE 12, INCLUSIVE FORNECIMENTO DO MATERIAL PARA JUNTA (ANEL DE BORRACHA, LUBRIFICANTE) DIAMETRO DE (75X50)MM. FORNECIMENTO E ASSENTAMENTO.(DESONERADO)</v></cell><cell r="H1631" t="str"><v>UN</v></cell><cell r="I1631"><v>15.7</v></cell><cell r="J1631"><v>15.7</v></cell></row><row r="1632"><cell r="F1632" t="str"><v>DR04.50.1200</v></cell><cell r="G1632" t="str"><v>REDUCAO DE PVC RIGIDO - PBA COM 1 PONTA E 1 BOLSA, CLASSE 12, INCLUSIVE FORNECIMENTO DO MATERIAL PARA JUNTA (ANEL DE BORRACHA, LUBRIFICANTE) DIAMETRO DE (100X50)MM. FORNECIMENTO E ASSENTAMENTO.(DESONERADO)</v></cell><cell r="H1632" t="str"><v>UN</v></cell><cell r="I1632"><v>27.54</v></cell><cell r="J1632"><v>27.54</v></cell></row><row r="1633"><cell r="F1633" t="str"><v>DR04.50.1203</v></cell><cell r="G1633" t="str"><v>REDUCAO DE PVC RIGIDO - PBA COM 1 PONTA E 1 BOLSA, CLASSE 12, INCLUSIVE FORNECIMENTO DO MATERIAL PARA JUNTA (ANEL DE BORRACHA, LUBRIFICANTE) DIAMETRO DE (100X75)MM. FORNECIMENTO E ASSENTAMENTO.(DESONERADO)</v></cell><cell r="H1633" t="str"><v>UN</v></cell><cell r="I1633"><v>34.02</v></cell><cell r="J1633"><v>34.02</v></cell></row><row r="1634"><cell r="F1634" t="str"><v>DR04.50.1250</v></cell><cell r="G1634" t="str"><v>REDUCAO DE PVC RIGIDO - PBA COM 1 PONTA E 1 BOLSA, CLASSE 12, INCLUSIVE FORNECIMENTO DO MATERIAL PARA JUNTA (ANEL DE BORRACHA, LUBRIFICANTE), DIAMETRO DE (160X110)MM. FORNECIMENTO E ASSENTAMENTO.(DESONERADO)</v></cell><cell r="H1634" t="str"><v>UN</v></cell><cell r="I1634"><v>40.21</v></cell><cell r="J1634"><v>40.21</v></cell></row><row r="1635"><cell r="F1635" t="str"><v>DR04.50.1300</v></cell><cell r="G1635" t="str"><v>REDUCAO DE PVC RIGIDO - PBA COM 1 PONTA E 1 BOLSA, CLASSE 12, INCLUSIVE FORNECIMENTO DO MATERIAL PARA JUNTA (ANEL DE BORRACHA, LUBRIFICANTE), DIAMETRO DE (200X160)MM. FORNECIMENTO E ASSENTAMENTO.(DESONERADO)</v></cell><cell r="H1635" t="str"><v>UN</v></cell><cell r="I1635"><v>126.67</v></cell><cell r="J1635"><v>126.67</v></cell></row><row r="1636"><cell r="F1636" t="str"><v>DR04.50.1350</v></cell><cell r="G1636" t="str"><v>REDUCAO EXCENTRICA DE PVC RIGIDO, VINILFORT, CLASSE 12, COM 1 PONTA E 1 BOLSA, INCLUSIVE FORNECIMENTO DO MATERIAL PARA JUNTA (ANEL DE BORRACHA E LUBRIFICANTE) COM DIAMETRO DE (150X100)MM. FORNECIMENTO E ASSENTAMENTO.(DESONERADO)</v></cell><cell r="H1636" t="str"><v>UN</v></cell><cell r="I1636"><v>21.32</v></cell><cell r="J1636"><v>21.32</v></cell></row><row r="1637"><cell r="F1637" t="str"><v>DR04.50.1353</v></cell><cell r="G1637" t="str"><v>REDUCAO EXCENTRICA DE PVC RIGIDO, VINILFORT, CLASSE 12, COM 1 PONTA E 1 BOLSA, INCLUSIVE FORNECIMENTO DO MATERIAL PARA JUNTA (ANEL DE BORRACHA E LUBRIFICANTE) COM DIAMETRO DE (200X150)MM. FORNECIMENTO E ASSENTAMENTO.(DESONERADO)</v></cell><cell r="H1637" t="str"><v>UN</v></cell><cell r="I1637"><v>46.96</v></cell><cell r="J1637"><v>46.96</v></cell></row><row r="1638"><cell r="F1638" t="str"><v>DR04.50.1356</v></cell><cell r="G1638" t="str"><v>REDUCAO EXCENTRICA DE PVC RIGIDO, VINILFORT, CLASSE 12, COM 1 PONTA E 1 BOLSA, INCLUSIVE FORNECIMENTO DO MATERIAL PARA JUNTA (ANEL DE BORRACHA E LUBRIFICANTE) COM DIAMETRO DE (250X200)MM. FORNECIMENTO E ASSENTAMENTO.(DESONERADO)</v></cell><cell r="H1638" t="str"><v>UN</v></cell><cell r="I1638"><v>61.7</v></cell><cell r="J1638"><v>61.7</v></cell></row><row r="1639"><cell r="F1639" t="str"><v>DR04.50.1359</v></cell><cell r="G1639" t="str"><v>REDUCAO EXCENTRICA DE PVC RIGIDO, VINILFORT, CLASSE 12, COM 1 PONTA E 1 BOLSA, INCLUSIVE FORNECIMENTO DO MATERIAL PARA JUNTA (ANEL DE BORRACHA E LUBRIFICANTE) COM DIAMETRO DE (300X250)MM. FORNECIMENTO E ASSENTAMENTO.(DESONERADO)</v></cell><cell r="H1639" t="str"><v>UN</v></cell><cell r="I1639"><v>126.53</v></cell><cell r="J1639"><v>126.53</v></cell></row><row r="1640"><cell r="F1640" t="str"><v>DR04.50.1400</v></cell><cell r="G1640" t="str"><v>SELIM DE 90O ELASTICO DE PVC RIGIDO, VINILFORT, COM 1 BOLSA, INCLUSIVE FORNECIMENTO DO MATERIAL PARA JUNTA (ANEL DE BORRACHA E LUBRIFICANTE) DIAMETRO DE (150X100)MM. FORNECIMENTO E ASSENTAMENTO.(DESONERADO)</v></cell><cell r="H1640" t="str"><v>UN</v></cell><cell r="I1640"><v>24.02</v></cell><cell r="J1640"><v>24.02</v></cell></row><row r="1641"><cell r="F1641" t="str"><v>DR04.50.1403</v></cell><cell r="G1641" t="str"><v>SELIM DE 90O ELASTICO DE PVC RIGIDO, VINILFORT, COM 1 BOLSA, INCLUSIVE FORNECIMENTO DO MATERIAL PARA JUNTA (ANEL DE BORRACHA E LUBRIFICANTE) DIAMETRO DE (200X100)MM. FORNECIMENTO E ASSENTAMENTO.(DESONERADO)</v></cell><cell r="H1641" t="str"><v>UN</v></cell><cell r="I1641"><v>30.02</v></cell><cell r="J1641"><v>30.02</v></cell></row><row r="1642"><cell r="F1642" t="str"><v>DR04.50.1406</v></cell><cell r="G1642" t="str"><v>SELIM DE 90O ELASTICO DE PVC RIGIDO, VINILFORT, COM 1 BOLSA, INCLUSIVE FORNECIMENTO DO MATERIAL PARA JUNTA (ANEL DE BORRACHA E LUBRIFICANTE) DIAMETRO DE (250X100)MM. FORNECIMENTO E ASSENTAMENTO.(DESONERADO)</v></cell><cell r="H1642" t="str"><v>UN</v></cell><cell r="I1642"><v>47.02</v></cell><cell r="J1642"><v>47.02</v></cell></row><row r="1643"><cell r="F1643" t="str"><v>DR04.50.1409</v></cell><cell r="G1643" t="str"><v>SELIM DE 90O ELASTICO DE PVC RIGIDO, VINILFORT, COM 1 BOLSA, INCLUSIVE FORNECIMENTO DO MATERIAL PARA JUNTA (ANEL DE BORRACHA E LUBRIFICANTE) DIAMETRO DE (300X100)MM. FORNECIMENTO E ASSENTAMENTO.(DESONERADO)</v></cell><cell r="H1643" t="str"><v>UN</v></cell><cell r="I1643"><v>59.02</v></cell><cell r="J1643"><v>59.02</v></cell></row><row r="1644"><cell r="F1644" t="str"><v>DR04.50.1450</v></cell><cell r="G1644" t="str"><v>TE DE PVC RIGIDO - PBA COM 3 BOLSAS, CLASSE 12, INCLUSIVE FORNECIMENTO DO MATERIAL PARA JUNTA (ANEL DE BORRACHA, LUBRIFICANTE) DIAMETRO DE 50MM. FORNECIMENTO E ASSENTAMENTO.(DESONERADO)</v></cell><cell r="H1644" t="str"><v>UN</v></cell><cell r="I1644"><v>29.82</v></cell><cell r="J1644"><v>29.82</v></cell></row><row r="1645"><cell r="F1645" t="str"><v>DR04.50.1453</v></cell><cell r="G1645" t="str"><v>TE DE PVC RIGIDO - PBA COM 3 BOLSAS, CLASSE 12, INCLUSIVE FORNECIMENTO DO MATERIAL PARA JUNTA (ANEL DE BORRACHA, LUBRIFICANTE) DIAMETRO DE 75MM. FORNECIMENTO E ASSENTAMENTO.(DESONERADO)</v></cell><cell r="H1645" t="str"><v>UN</v></cell><cell r="I1645"><v>57.54</v></cell><cell r="J1645"><v>57.54</v></cell></row><row r="1646"><cell r="F1646" t="str"><v>DR04.50.1456</v></cell><cell r="G1646" t="str"><v>TE DE PVC RIGIDO - PBA COM 3 BOLSAS, CLASSE 12, INCLUSIVE FORNECIMENTO DO MATERIAL PARA JUNTA (ANEL DE BORRACHA, LUBRIFICANTE) DIAMETRO DE 100MM. FORNECIMENTO E ASSENTAMENTO.(DESONERADO)</v></cell><cell r="H1646" t="str"><v>UN</v></cell><cell r="I1646"><v>70.55</v></cell><cell r="J1646"><v>70.55</v></cell></row><row r="1647"><cell r="F1647" t="str"><v>DR04.50.1459</v></cell><cell r="G1647" t="str"><v>TE DE PVC RIGIDO - PBA COM 3 BOLSAS, CLASSE 12, INCLUSIVE FORNECIMENTO DO MATERIAL PARA JUNTA (ANEL DE BORRACHA, LUBRIFICANTE), DIAMETRO DE 160MM. FORNECIMENTO E ASSENTAMENTO.(DESONERADO)</v></cell><cell r="H1647" t="str"><v>UN</v></cell><cell r="I1647"><v>239.26</v></cell><cell r="J1647"><v>239.26</v></cell></row><row r="1648"><cell r="F1648" t="str"><v>DR04.50.1500</v></cell><cell r="G1648" t="str"><v>TE DE REDUCAO DE PVC RIGIDO - PBA COM 3 BOLSAS, CLASSE 12, INCLUSIVE FORNECIMENTO DO MATERIAL PARA JUNTA (ANEL DE BORRACHA, LUBRIFICANTE), DIAMETRO DE (75X50)MM. FORNECIMENTO E ASSENTAMENTO.(DESONERADO)</v></cell><cell r="H1648" t="str"><v>UN</v></cell><cell r="I1648"><v>49.69</v></cell><cell r="J1648"><v>49.69</v></cell></row><row r="1649"><cell r="F1649" t="str"><v>DR04.50.1503</v></cell><cell r="G1649" t="str"><v>TE DE REDUCAO DE PVC RIGIDO - PBA COM 3 BOLSAS, CLASSE 12, INCLUSIVE FORNECIMENTO DO MATERIAL PARA JUNTA (ANEL DE BORRACHA, LUBRIFICANTE), DIAMETRO DE (100X50)MM. FORNECIMENTO E ASSENTAMENTO.(DESONERADO)</v></cell><cell r="H1649" t="str"><v>UN</v></cell><cell r="I1649"><v>74.41</v></cell><cell r="J1649"><v>74.41</v></cell></row><row r="1650"><cell r="F1650" t="str"><v>DR04.50.1506</v></cell><cell r="G1650" t="str"><v>TE DE REDUCAO DE PVC RIGIDO - PBA COM 3 BOLSAS, CLASSE 12, INCLUSIVE FORNECIMENTO DO MATERIAL PARA JUNTA (ANEL DE BORRACHA, LUBRIFICANTE), DIAMETRO DE (100X75)MM. FORNECIMENTO E ASSENTAMENTO.(DESONERADO)</v></cell><cell r="H1650" t="str"><v>UN</v></cell><cell r="I1650"><v>81.74</v></cell><cell r="J1650"><v>81.74</v></cell></row><row r="1651"><cell r="F1651" t="str"><v>DR04.50.1509</v></cell><cell r="G1651" t="str"><v>TE DE REDUCAO DE PVC RIGIDO - PBA COM 3 BOLSAS, CLASSE 12, INCLUSIVE FORNECIMENTO DO MATERIAL PARA JUNTA (ANEL DE BORRACHA, LUBRIFICANTE), DIAMETRO DE (160X85)MM. FORNECIMENTO E ASSENTAMENTO.(DESONERADO)</v></cell><cell r="H1651" t="str"><v>UN</v></cell><cell r="I1651"><v>141.38</v></cell><cell r="J1651"><v>141.38</v></cell></row><row r="1652"><cell r="F1652" t="str"><v>DR04.50.1512</v></cell><cell r="G1652" t="str"><v>TE DE REDUCAO DE PVC RIGIDO - PBA COM 3 BOLSAS, CLASSE 12, INCLUSIVE FORNECIMENTO DO MATERIAL PARA JUNTA (ANEL DE BORRACHA, LUBRIFICANTE), DIAMETRO DE (160X110)MM. FORNECIMENTO E ASSENTAMENTO.(DESONERADO)</v></cell><cell r="H1652" t="str"><v>UN</v></cell><cell r="I1652"><v>157.74</v></cell><cell r="J1652"><v>157.74</v></cell></row><row r="1653"><cell r="F1653" t="str"><v>DR04.50.1515</v></cell><cell r="G1653" t="str"><v>TE DE REDUCAO DE PVC RIGIDO - PBA COM 3 BOLSAS, CLASSE 12, INCLUSIVE FORNECIMENTO DO MATERIAL PARA JUNTA (ANEL DE BORRACHA, LUBRIFICANTE), DIAMETRO DE (200X60)MM. FORNECIMENTO E ASSENTAMENTO.(DESONERADO)</v></cell><cell r="H1653" t="str"><v>UN</v></cell><cell r="I1653"><v>239.37</v></cell><cell r="J1653"><v>239.37</v></cell></row><row r="1654"><cell r="F1654" t="str"><v>DR04.50.1550</v></cell><cell r="G1654" t="str"><v>TE DE PVC RIGIDO, VINILFORT, COM 3 BOLSAS, CLASSE 12, INCLUSIVE FORNECIMENTO DO MATERIAL PARA JUNTA (ANEL DE BORRACHA E LUBRIFICANTE) DIAMETRO NOMINAL DE 100MM. FORNECIMENTO E ASSENTAMENTO.(DESONERADO)</v></cell><cell r="H1654" t="str"><v>UN</v></cell><cell r="I1654"><v>46.63</v></cell><cell r="J1654"><v>46.63</v></cell></row><row r="1655"><cell r="F1655" t="str"><v>DR04.50.1553</v></cell><cell r="G1655" t="str"><v>TE DE PVC RIGIDO, VINILFORT, COM 3 BOLSAS, CLASSE 12, INCLUSIVE FORNECIMENTO DO MATERIAL PARA JUNTA (ANEL DE BORRACHA E LUBRIFICANTE) DIAMETRO NOMINAL DE 150MM. FORNECIMENTO E ASSENTAMENTO.(DESONERADO)</v></cell><cell r="H1655" t="str"><v>UN</v></cell><cell r="I1655"><v>67.29</v></cell><cell r="J1655"><v>67.29</v></cell></row><row r="1656"><cell r="F1656" t="str"><v>DR04.50.1556</v></cell><cell r="G1656" t="str"><v>TE DE PVC RIGIDO, VINILFORT, COM 3 BOLSAS, CLASSE 12, INCLUSIVE FORNECIMENTO DO MATERIAL PARA JUNTA (ANEL DE BORRACHA E LUBRIFICANTE) DIAMETRO NOMINAL DE 200MM. FORNECIMENTO E ASSENTAMENTO.(DESONERADO)</v></cell><cell r="H1656" t="str"><v>UN</v></cell><cell r="I1656"><v>100.71</v></cell><cell r="J1656"><v>100.71</v></cell></row><row r="1657"><cell r="F1657" t="str"><v>DR04.50.1559</v></cell><cell r="G1657" t="str"><v>TE DE PVC RIGIDO, VINILFORT, COM 3 BOLSAS, CLASSE 12, INCLUSIVE FORNECIMENTO DO MATERIAL PARA JUNTA (ANEL DE BORRACHA E LUBRIFICANTE) DIAMETRO NOMINAL DE 250MM. FORNECIMENTO E ASSENTAMENTO.(DESONERADO)</v></cell><cell r="H1657" t="str"><v>UN</v></cell><cell r="I1657"><v>213.71</v></cell><cell r="J1657"><v>213.71</v></cell></row><row r="1658"><cell r="F1658" t="str"><v>DR04.50.1562</v></cell><cell r="G1658" t="str"><v>TE DE PVC RIGIDO, VINILFORT, COM 3 BOLSAS, CLASSE 12, INCLUSIVE FORNECIMENTO DO MATERIAL PARA JUNTA (ANEL DE BORRACHA E LUBRIFICANTE) DIAMETRO NOMINAL DE 300MM. FORNECIMENTO E ASSENTAMENTO.(DESONERADO)</v></cell><cell r="H1658" t="str"><v>UN</v></cell><cell r="I1658"><v>316</v></cell><cell r="J1658"><v>316</v></cell></row><row r="1659"><cell r="F1659" t="str"><v>DR04.50.1600</v></cell><cell r="G1659" t="str"><v>TE DE REDUCAO DE PVC RIGIDO, VINILFORT, COM 3 BOLSAS, CLASSE 12, INCLUSIVE FORNECIMENTO DO MATERIAL PARA JUNTA (ANEL DE BORRACHA) DIAMETRO DE (200X150)MM. FORNECIMENTO E ASSENTAMENTO.(DESONERADO)</v></cell><cell r="H1659" t="str"><v>UN</v></cell><cell r="I1659"><v>128.3</v></cell><cell r="J1659"><v>128.3</v></cell></row><row r="1660"><cell r="F1660" t="str"><v>DR04.50.1603</v></cell><cell r="G1660" t="str"><v>TE DE REDUCAO DE PVC RIGIDO, VINILFORT, COM 3 BOLSAS, CLASSE 12, INCLUSIVE FORNECIMENTO DO MATERIAL PARA JUNTA (ANEL DE BORRACHA), DIAMETRO DE (250X150)MM. FORNECIMENTO E ASSENTAMENTO.(DESONERADO)</v></cell><cell r="H1660" t="str"><v>UN</v></cell><cell r="I1660"><v>203.36</v></cell><cell r="J1660"><v>203.36</v></cell></row><row r="1661"><cell r="F1661" t="str"><v>DR04.50.1606</v></cell><cell r="G1661" t="str"><v>TE DE REDUCAO DE PVC RIGIDO, VINILFORT, COM 3 BOLSAS, CLASSE 12, INCLUSIVE FORNECIMENTO DO MATERIAL PARA JUNTA (ANEL DE BORRACHA), DIAMETRO DE (300X150)MM. FORNECIMENTO E ASSENTAMENTO.(DESONERADO)</v></cell><cell r="H1661" t="str"><v>UN</v></cell><cell r="I1661"><v>283.17</v></cell><cell r="J1661"><v>283.17</v></cell></row><row r="1662"><cell r="F1662" t="str"><v>DR04.55.0050</v></cell><cell r="G1662" t="str"><v>TUBO FLEXIVEL ESTRUTURADO DE PVC, DIAMETRO DE 300MM, ASSENTADO SOBRE BERCO FLEXIVEL, INCLUSIVE EMENDAS, ATERRO E COMPACTACAO ATE A GERATRIZ SUPERIOR DO TUBO, EXCLUSIVE MATERIAL DE REATERRO. FORNECIMENTO E ASSENTAMENTO.(DESONERADO)</v></cell><cell r="H1662" t="str"><v>M</v></cell><cell r="I1662"><v>102.47</v></cell><cell r="J1662"><v>102.47</v></cell></row><row r="1663"><cell r="F1663" t="str"><v>DR04.55.0053</v></cell><cell r="G1663" t="str"><v>TUBO FLEXIVEL ESTRUTURADO DE PVC, DIAMETRO DE 400MM, ASSENTADO SOBRE BERCO FLEXIVEL, INCLUSIVE EMENDAS, ATERRO E COMPACTACAO ATE A GERATRIZ SUPERIOR DO TUBO, EXCLUSIVE MATERIAL DE REATERRO. FORNECIMENTO E ASSENTAMENTO.(DESONERADO)</v></cell><cell r="H1663" t="str"><v>M</v></cell><cell r="I1663"><v>133</v></cell><cell r="J1663"><v>133</v></cell></row><row r="1664"><cell r="F1664" t="str"><v>DR04.55.0056</v></cell><cell r="G1664" t="str"><v>TUBO FLEXIVEL ESTRUTURADO DE PVC, DIAMETRO DE 500MM, ASSENTADO SOBRE BERCO FLEXIVEL, INCLUSIVE EMENDAS, ATERRO E COMPACTACAO ATE A GERATRIZ SUPERIOR DO TUBO, EXCLUSIVE MATERIAL DE REATERRO. FORNECIMENTO E ASSENTAMENTO.(DESONERADO)</v></cell><cell r="H1664" t="str"><v>M</v></cell><cell r="I1664"><v>189.02</v></cell><cell r="J1664"><v>189.02</v></cell></row><row r="1665"><cell r="F1665" t="str"><v>DR04.55.0059</v></cell><cell r="G1665" t="str"><v>TUBO FLEXIVEL ESTRUTURADO DE PVC, DIAMETRO DE 600MM, ASSENTADO SOBRE BERCO FLEXIVEL, INCLUSIVE EMENDAS, ATERRO E COMPACTACAO ATE A GERATRIZ SUPERIOR DO TUBO, EXCLUSIVE MATERIAL DE REATERRO. FORNECIMENTO E ASSENTAMENTO.(DESONERADO)</v></cell><cell r="H1665" t="str"><v>M</v></cell><cell r="I1665"><v>225.54</v></cell><cell r="J1665"><v>225.54</v></cell></row><row r="1666"><cell r="F1666" t="str"><v>DR04.55.0062</v></cell><cell r="G1666" t="str"><v>TUBO FLEXIVEL ESTRUTURADO DE PVC, DIAMETRO DE 700MM, ASSENTADO SOBRE BERCO FLEXIVEL, INCLUSIVE EMENDAS, ATERRO E COMPACTACAO ATE A GERATRIZ SUPERIOR DO TUBO, EXCLUSIVE MATERIAL DE REATERRO. FORNECIMENTO E ASSENTAMENTO.(DESONERADO)</v></cell><cell r="H1666" t="str"><v>M</v></cell><cell r="I1666"><v>270.06</v></cell><cell r="J1666"><v>270.06</v></cell></row><row r="1667"><cell r="F1667" t="str"><v>DR04.55.0065</v></cell><cell r="G1667" t="str"><v>TUBO FLEXIVEL ESTRUTURADO DE PVC, DIAMETRO DE 800MM, ASSENTADO SOBRE BERCO FLEXIVEL, INCLUSIVE EMENDAS, ATERRO E COMPACTACAO ATE A GERATRIZ SUPERIOR DO TUBO, EXCLUSIVE MATERIAL DE REATERRO. FORNECIMENTO E ASSENTAMENTO.(DESONERADO)</v></cell><cell r="H1667" t="str"><v>M</v></cell><cell r="I1667"><v>394.92</v></cell><cell r="J1667"><v>394.92</v></cell></row><row r="1668"><cell r="F1668" t="str"><v>DR04.55.0068</v></cell><cell r="G1668" t="str"><v>TUBO FLEXIVEL ESTRUTURADO DE PVC, DIAMETRO DE 900MM, ASSENTADO SOBRE BERCO FLEXIVEL, INCLUSIVE EMENDAS, ATERRO E COMPACTACAO ATE A GERATRIZ SUPERIOR DO TUBO, EXCLUSIVE MATERIAL DE REATERRO. FORNECIMENTO E ASSENTAMENTO.(DESONERADO)</v></cell><cell r="H1668" t="str"><v>M</v></cell><cell r="I1668"><v>456.41</v></cell><cell r="J1668"><v>456.41</v></cell></row><row r="1669"><cell r="F1669" t="str"><v>DR04.55.0071</v></cell><cell r="G1669" t="str"><v>TUBO FLEXIVEL ESTRUTURADO DE PVC, DIAMETRO DE 1000MM, ASSENTADO SOBRE BERCO FLEXIVEL, INCLUSIVE EMENDAS, ATERRO E COMPACTACAO ATE A GERATRIZ SUPERIOR DO TUBO, EXCLUSIVE MATERIAL DE REATERRO. FORNECIMENTO E ASSENTAMENTO.(DESONERADO)</v></cell><cell r="H1669" t="str"><v>M</v></cell><cell r="I1669"><v>657.44</v></cell><cell r="J1669"><v>657.44</v></cell></row><row r="1670"><cell r="F1670" t="str"><v>DR04.55.0074</v></cell><cell r="G1670" t="str"><v>TUBO FLEXIVEL ESTRUTURADO DE PVC, DIAMETRO DE 1100MM, ASSENTADO SOBRE BERCO FLEXIVEL, INCLUSIVE EMENDAS, ATERRO E COMPACTACAO ATE A GERATRIZ SUPERIOR DO TUBO, EXCLUSIVE MATERIAL DE REATERRO. FORNECIMENTO E ASSENTAMENTO.(DESONERADO)</v></cell><cell r="H1670" t="str"><v>M</v></cell><cell r="I1670"><v>731.26</v></cell><cell r="J1670"><v>731.26</v></cell></row><row r="1671"><cell r="F1671" t="str"><v>DR04.55.0077</v></cell><cell r="G1671" t="str"><v>TUBO FLEXIVEL ESTRUTURADO DE PVC, DIAMETRO DE 1200MM, ASSENTADO SOBRE BERCO FLEXIVEL, INCLUSIVE EMENDAS, ATERRO E COMPACTACAO ATE A GERATRIZ SUPERIOR DO TUBO, EXCLUSIVE MATERIAL DE REATERRO. FORNECIMENTO E ASSENTAMENTO.(DESONERADO)</v></cell><cell r="H1671" t="str"><v>M</v></cell><cell r="I1671"><v>757.82</v></cell><cell r="J1671"><v>757.82</v></cell></row><row r="1672"><cell r="F1672" t="str"><v>DR05.05.0050</v></cell><cell r="G1672" t="str"><v>TAMPAO DE FERRO FUNDIDO, TIPO QUADRADO ATE (25X25)CM, ASSENTADO COM ARGAMASSA DE CIMENTO E AREIA NO TRACO 1:4 EM VOLUME, EXCLUSIVE O TAMPAO. ASSENTAMENTO.</v></cell><cell r="H1672" t="str"><v>UN</v></cell><cell r="I1672"><v>33.13</v></cell><cell r="J1672"><v>33.13</v></cell></row><row r="1673"><cell r="F1673" t="str"><v>DR05.05.0100</v></cell><cell r="G1673" t="str"><v>TAMPAO DE FERRO FUNDIDO, TIPO QUADRADO DE (50X50)CM ATE (1X1)M, ASSENTAMENTO COM ARGAMASSA DE CIMENTO E AREIA NO TRACO 1:4 EM VOLUME, EXCLUSIVE O TAMPAO.</v></cell><cell r="H1673" t="str"><v>UN</v></cell><cell r="I1673"><v>67.54</v></cell><cell r="J1673"><v>67.54</v></cell></row><row r="1674"><cell r="F1674" t="str"><v>DR05.05.0150</v></cell><cell r="G1674" t="str"><v>TAMPAO DE FERRO FUNDIDO COMPLETO, ARTICULADO, DE 0,60M DE DIAMETRO, PADRAO RIOLUZ, TIPO LEVE, ASSENTADO COM ARGAMASSA DE CIMENTO E AREIA NO TRACO 1:4 EM VOLUME, EXCLUSIVE O TAMPAO. ASSENTAMENTO.</v></cell><cell r="H1674" t="str"><v>UN</v></cell><cell r="I1674"><v>52.75</v></cell><cell r="J1674"><v>52.75</v></cell></row><row r="1675"><cell r="F1675" t="str"><v>DR05.05.0200</v></cell><cell r="G1675" t="str"><v>TAMPAO DE FERRO FUNDIDO, CIRCULAR, DE 0,60M DE DIAMETRO, PESANDO 175KG, ASSENTADO COM ARGAMASSA DE CIMENTO E AREIA NO TRACO 1:4 EM VOLUME, EXCLUSIVE O TAMPAO. ASSENTAMENTO.</v></cell><cell r="H1675" t="str"><v>UN</v></cell><cell r="I1675"><v>65.94</v></cell><cell r="J1675"><v>65.94</v></cell></row><row r="1676"><cell r="F1676" t="str"><v>DR05.10.0050</v></cell><cell r="G1676" t="str"><v>CALHAS MEIO-TUBO CIRCULARES DE CONCRETO VIBRADO, DIAMETRO INTERNO DE 0,30M. FORNECIMENTO E ASSENTAMENTO.</v></cell><cell r="H1676" t="str"><v>M</v></cell><cell r="I1676"><v>41.43</v></cell><cell r="J1676"><v>41.43</v></cell></row><row r="1677"><cell r="F1677" t="str"><v>DR05.10.0100</v></cell><cell r="G1677" t="str"><v>CALHAS MEIO-TUBO CIRCULARES DE CONCRETO VIBRADO, DIAMETRO INTERNO DE 0,40M. FORNECIMENTO E ASSENTAMENTO.</v></cell><cell r="H1677" t="str"><v>M</v></cell><cell r="I1677"><v>57.54</v></cell><cell r="J1677"><v>57.54</v></cell></row><row r="1678"><cell r="F1678" t="str"><v>DR05.10.0200</v></cell><cell r="G1678" t="str"><v>CALHAS MEIO-TUBO CIRCULARES DE CONCRETO VIBRADO, DIAMETRO INTERNO DE 0,60M. FORNECIMENTO E ASSENTAMENTO.</v></cell><cell r="H1678" t="str"><v>M</v></cell><cell r="I1678"><v>126.97</v></cell><cell r="J1678"><v>126.97</v></cell></row><row r="1679"><cell r="F1679" t="str"><v>DR05.15.0050</v></cell><cell r="G1679" t="str"><v>TUBO DE CONCRETO SIMPLES, CLASSE PS-1, PARA COLETOR DE AGUAS PLUVIAIS, DE 0,30M DE DIAMETRO, ATERRO E COMPACTACAO ATE A ALTURA DA GERATRIZ SUPERIOR DO TUBO; INCLUSIVE FORNECIMENTO DO MATERIAL PARA REJUNTAMENTO COM ARGAMASSA DE CIMENTO E AREIA NO TRACO 1:4. FORNECIMENTO E ASSENTAMENTO.</v></cell><cell r="H1679" t="str"><v>M</v></cell><cell r="I1679"><v>65.07</v></cell><cell r="J1679"><v>65.07</v></cell></row><row r="1680"><cell r="F1680" t="str"><v>DR05.15.0100</v></cell><cell r="G1680" t="str"><v>TUBO DE CONCRETO SIMPLES, CLASSE PS-1, PARA COLETOR DE AGUAS PLUVIAIS, DE 0,40M DE DIAMETRO, ATERRO E COMPACTACAO ATE A ALTURA DA GERATRIZ SUPERIOR DO TUBO; INCLUSIVE FORNECIMENTO DO MATERIAL PARA REJUNTAMENTO COM ARGAMASSA DE CIMENTO E AREIA NO TRACO 1:4. FORNECIMENTO E ASSENTAMENTO.</v></cell><cell r="H1680" t="str"><v>M</v></cell><cell r="I1680"><v>87.2</v></cell><cell r="J1680"><v>87.2</v></cell></row><row r="1681"><cell r="F1681" t="str"><v>DR05.15.0150</v></cell><cell r="G1681" t="str"><v>TUBO DE CONCRETO SIMPLES, CLASSE PS-1, PARA COLETOR DE AGUAS PLUVIAIS, DE 0,50M DE DIAMETRO, ATERRO E COMPACTACAO ATE A ALTURA DA GERATRIZ SUPERIOR DO TUBO; INCLUSIVE FORNECIMENTO DO MATERIAL PARA REJUNTAMENTO COM ARGAMASSA DE CIMENTO E AREIA NO TRACO 1:4. FORNECIMENTO E ASSENTAMENTO.</v></cell><cell r="H1681" t="str"><v>M</v></cell><cell r="I1681"><v>125.34</v></cell><cell r="J1681"><v>125.34</v></cell></row><row r="1682"><cell r="F1682" t="str"><v>DR05.15.0200</v></cell><cell r="G1682" t="str"><v>TUBO DE CONCRETO SIMPLES, CLASSE PS-1, PARA COLETOR DE AGUAS PLUVIAIS, DE 0,60M DE DIAMETRO, ATERRO E COMPACTACAO ATE A ALTURA DA GERATRIZ SUPERIOR DO TUBO; INCLUSIVE FORNECIMENTO DO MATERIAL PARA REJUNTAMENTO COM ARGAMASSA DE CIMENTO E AREIA NO TRACO 1:4. FORNECIMENTO E ASSENTAMENTO.</v></cell><cell r="H1682" t="str"><v>M</v></cell><cell r="I1682"><v>144.04</v></cell><cell r="J1682"><v>144.04</v></cell></row><row r="1683"><cell r="F1683" t="str"><v>DR05.20.0050</v></cell><cell r="G1683" t="str"><v>TUBO DE CONCRETO ARMADO, CLASSE PA-1, PARA GALERIAS DE AGUAS PLUVIAIS, COM DIAMETRO DE 0,40M, ATERRO E COMPACTACAO ATE A GERATRIZ SUPERIOR DO TUBO; INCLUSIVE FORNECIMENTO DO MATERIAL PARA REJUNTAMENTO COM ARGAMASSA DE CIMENTO E AREIA NO TRACO 1:4. FORNECIMENTO E ASSENTAMENTO.</v></cell><cell r="H1683" t="str"><v>M</v></cell><cell r="I1683"><v>121.43</v></cell><cell r="J1683"><v>121.43</v></cell></row><row r="1684"><cell r="F1684" t="str"><v>DR05.20.0100</v></cell><cell r="G1684" t="str"><v>TUBO DE CONCRETO ARMADO, CLASSE PA-1, PARA GALERIAS DE AGUAS PLUVIAIS, COM DIAMETRO DE 0,50M, ATERRO E COMPACTACAO ATE A GERATRIZ SUPERIOR DO TUBO; INCLUSIVE FORNECIMENTO DO MATERIAL PARA REJUNTAMENTO COM ARGAMASSA DE CIMENTO E AREIA NO TRACO 1:4. FORNECIMENTO E ASSENTAMENTO.</v></cell><cell r="H1684" t="str"><v>M</v></cell><cell r="I1684"><v>158.29</v></cell><cell r="J1684"><v>158.29</v></cell></row><row r="1685"><cell r="F1685" t="str"><v>DR05.20.0150</v></cell><cell r="G1685" t="str"><v>TUBO DE CONCRETO ARMADO, CLASSE PA-1, PARA GALERIAS DE AGUAS PLUVIAIS, COM DIAMETRO DE 0,60M, ATERRO E COMPACTACAO ATE A GERATRIZ SUPERIOR DO TUBO; INCLUSIVE FORNECIMENTO DO MATERIAL PARA REJUNTAMENTO COM ARGAMASSA DE CIMENTO E AREIA NO TRACO 1:4. FORNECIMENTO E ASSENTAMENTO.</v></cell><cell r="H1685" t="str"><v>M</v></cell><cell r="I1685"><v>202.67</v></cell><cell r="J1685"><v>202.67</v></cell></row><row r="1686"><cell r="F1686" t="str"><v>DR05.20.0200</v></cell><cell r="G1686" t="str"><v>TUBO DE CONCRETO ARMADO, CLASSE PA-1, PARA GALERIAS DE AGUAS PLUVIAIS, COM DIAMETRO DE 0,70M, ATERRO E COMPACTACAO ATE A GERATRIZ SUPERIOR DO TUBO; INCLUSIVE FORNECIMENTO DO MATERIAL PARA REJUNTAMENTO COM ARGAMASSA DE CIMENTO E AREIA NO TRACO 1:4. FORNECIMENTO E ASSENTAMENTO.</v></cell><cell r="H1686" t="str"><v>M</v></cell><cell r="I1686"><v>230.73</v></cell><cell r="J1686"><v>230.73</v></cell></row><row r="1687"><cell r="F1687" t="str"><v>DR05.20.0250</v></cell><cell r="G1687" t="str"><v>TUBO DE CONCRETO ARMADO, CLASSE PA-1, PARA GALERIAS DE AGUAS PLUVIAIS, COM DIAMETRO DE 0,80M, ATERRO E COMPACTACAO ATE A GERATRIZ SUPERIOR DO TUBO; INCLUSIVE FORNECIMENTO DO MATERIAL PARA REJUNTAMENTO COM ARGAMASSA DE CIMENTO E AREIA NO TRACO 1:4. FORNECIMENTO E ASSENTAMENTO.</v></cell><cell r="H1687" t="str"><v>M</v></cell><cell r="I1687"><v>285.3</v></cell><cell r="J1687"><v>285.3</v></cell></row><row r="1688"><cell r="F1688" t="str"><v>DR05.20.0300</v></cell><cell r="G1688" t="str"><v>TUBO DE CONCRETO ARMADO, CLASSE PA-1, PARA GALERIAS DE AGUAS PLUVIAIS, COM DIAMETRO DE 0,90M, ATERRO E COMPACTACAO ATE A GERATRIZ SUPERIOR DO TUBO; INCLUSIVE FORNECIMENTO DO MATERIAL PARA REJUNTAMENTO COM ARGAMASSA DE CIMENTO E AREIA NO TRACO 1:4. FORNECIMENTO E ASSENTAMENTO.</v></cell><cell r="H1688" t="str"><v>M</v></cell><cell r="I1688"><v>380.85</v></cell><cell r="J1688"><v>380.85</v></cell></row><row r="1689"><cell r="F1689" t="str"><v>DR05.20.0350</v></cell><cell r="G1689" t="str"><v>TUBO DE CONCRETO ARMADO, CLASSE PA-1, PARA GALERIAS DE AGUAS PLUVIAIS, COM DIAMETRO DE 1,00M, ATERRO E COMPACTACAO ATE A GERATRIZ SUPERIOR DO TUBO; INCLUSIVE FORNECIMENTO DO MATERIAL PARA REJUNTAMENTO COM ARGAMASSA DE CIMENTO E AREIA NO TRACO 1:4. FORNECIMENTO E ASSENTAMENTO.</v></cell><cell r="H1689" t="str"><v>M</v></cell><cell r="I1689"><v>480.07</v></cell><cell r="J1689"><v>480.07</v></cell></row><row r="1690"><cell r="F1690" t="str"><v>DR05.20.0400</v></cell><cell r="G1690" t="str"><v>TUBO DE CONCRETO ARMADO, CLASSE PA-1, PARA GALERIAS DE AGUAS PLUVIAIS, COM DIAMETRO DE 1,10M, ATERRO E COMPACTACAO ATE A GERATRIZ SUPERIOR DO TUBO; INCLUSIVE FORNECIMENTO DO MATERIAL PARA REJUNTAMENTO COM ARGAMASSA DE CIMENTO E AREIA NO TRACO 1:4. FORNECIMENTO E ASSENTAMENTO.</v></cell><cell r="H1690" t="str"><v>M</v></cell><cell r="I1690"><v>608.75</v></cell><cell r="J1690"><v>608.75</v></cell></row><row r="1691"><cell r="F1691" t="str"><v>DR05.20.0450</v></cell><cell r="G1691" t="str"><v>TUBO DE CONCRETO ARMADO, CLASSE PA-1, PARA GALERIAS DE AGUAS PLUVIAIS, COM DIAMETRO DE 1,20M, ATERRO E COMPACTACAO ATE A GERATRIZ SUPERIOR DO TUBO; INCLUSIVE FORNECIMENTO DO MATERIAL PARA REJUNTAMENTO COM ARGAMASSA DE CIMENTO E AREIA NO TRACO 1:4. FORNECIMENTO E ASSENTAMENTO.</v></cell><cell r="H1691" t="str"><v>M</v></cell><cell r="I1691"><v>713.89</v></cell><cell r="J1691"><v>713.89</v></cell></row><row r="1692"><cell r="F1692" t="str"><v>DR05.20.0500</v></cell><cell r="G1692" t="str"><v>TUBO DE CONCRETO ARMADO, CLASSE PA-1, PARA GALERIAS DE AGUAS PLUVIAIS, COM DIAMETRO DE 1,50M, ATERRO E COMPACTACAO ATE A GERATRIZ SUPERIOR DO TUBO; INCLUSIVE FORNECIMENTO DO MATERIAL PARA REJUNTAMENTO COM ARGAMASSA DE CIMENTO E AREIA NO TRACO 1:4. FORNECIMENTO E ASSENTAMENTO.</v></cell><cell r="H1692" t="str"><v>M</v></cell><cell r="I1692"><v>967.19</v></cell><cell r="J1692"><v>967.19</v></cell></row><row r="1693"><cell r="F1693" t="str"><v>DR05.20.0550</v></cell><cell r="G1693" t="str"><v>TUBO DE CONCRETO ARMADO, CLASSE PA-1, PARA GALERIAS DE AGUAS PLUVIAIS, COM DIAMETRO DE 2,00M, ATERRO E COMPACTACAO ATE A GERATRIZ SUPERIOR DO TUBO; INCLUSIVE FORNECIMENTO DO MATERIAL PARA REJUNTAMENTO COM ARGAMASSA DE CIMENTO E AREIA NO TRACO 1:4. FORNECIMENTO E ASSENTAMENTO.</v></cell><cell r="H1693" t="str"><v>M</v></cell><cell r="I1693"><v>1734.25</v></cell><cell r="J1693"><v>1734.25</v></cell></row><row r="1694"><cell r="F1694" t="str"><v>DR05.25.0050</v></cell><cell r="G1694" t="str"><v>TUBO DE CONCRETO ARMADO, CLASSE PA-2, PARA GALERIAS DE AGUAS PLUVIAIS, COM DIAMETRO DE 0,40M, ATERRO E COMPACTACAO ATE A GERATRIZ SUPERIOR DO TUBO; INCLUSIVE FORNECIMENTO DO MATERIAL PARA REJUNTAMENTO COM ARGAMASSA DE CIMENTO E AREIA NO TRACO 1:4. FORNECIMENTO E ASSENTAMENTO.</v></cell><cell r="H1694" t="str"><v>M</v></cell><cell r="I1694"><v>130.4</v></cell><cell r="J1694"><v>130.4</v></cell></row><row r="1695"><cell r="F1695" t="str"><v>DR05.25.0100</v></cell><cell r="G1695" t="str"><v>TUBO DE CONCRETO ARMADO, CLASSE PA-2, PARA GALERIAS DE AGUAS PLUVIAIS, COM DIAMETRO DE 0,50M, ATERRO E COMPACTACAO ATE A GERATRIZ SUPERIOR DO TUBO; INCLUSIVE FORNECIMENTO DO MATERIAL PARA REJUNTAMENTO COM ARGAMASSA DE CIMENTO E AREIA NO TRACO 1:4. FORNECIMENTO E ASSENTAMENTO.</v></cell><cell r="H1695" t="str"><v>M</v></cell><cell r="I1695"><v>177.87</v></cell><cell r="J1695"><v>177.87</v></cell></row><row r="1696"><cell r="F1696" t="str"><v>DR05.25.0150</v></cell><cell r="G1696" t="str"><v>TUBO DE CONCRETO ARMADO, CLASSE PA-2, PARA GALERIAS DE AGUAS PLUVIAIS, COM DIAMETRO DE 0,60M, ATERRO E COMPACTACAO ATE A GERATRIZ SUPERIOR DO TUBO; INCLUSIVE FORNECIMENTO DO MATERIAL PARA REJUNTAMENTO COM ARGAMASSA DE CIMENTO E AREIA NO TRACO 1:4. FORNECIMENTO E ASSENTAMENTO.</v></cell><cell r="H1696" t="str"><v>M</v></cell><cell r="I1696"><v>221.64</v></cell><cell r="J1696"><v>221.64</v></cell></row><row r="1697"><cell r="F1697" t="str"><v>DR05.25.0170</v></cell><cell r="G1697" t="str"><v>TUBO DE CONCRETO ARMADO, CLASSE PA-2, PARA GALERIAS DE AGUAS PLUVIAIS, COM DIAMETRO DE 0,70M, ATERRO E COMPACTACAO ATE A GERATRIZ SUPERIOR DO TUBO; INCLUSIVE FORNECIMENTO DO MATERIAL PARA REJUNTAMENTO COM ARGAMASSA DE CIMENTO E AREIA NO TRACO 1:4. FORNECIMENTO E ASSENTAMENTO.</v></cell><cell r="H1697" t="str"><v>M</v></cell><cell r="I1697"><v>252.93</v></cell><cell r="J1697"><v>252.93</v></cell></row><row r="1698"><cell r="F1698" t="str"><v>DR05.25.0180</v></cell><cell r="G1698" t="str"><v>TUBO DE CONCRETO ARMADO, CLASSE PA-2, PARA GALERIAS DE AGUAS PLUVIAIS, COM DIAMETRO DE 0,80M, ATERRO E COMPACTACAO ATE A GERATRIZ SUPERIOR DO TUBO; INCLUSIVE FORNECIMENTO DO MATERIAL PARA REJUNTAMENTO COM ARGAMASSA DE CIMENTO E AREIA NO TRACO 1:4. FORNECIMENTO E ASSENTAMENTO.</v></cell><cell r="H1698" t="str"><v>M</v></cell><cell r="I1698"><v>280.54</v></cell><cell r="J1698"><v>280.54</v></cell></row><row r="1699"><cell r="F1699" t="str"><v>DR05.25.0190</v></cell><cell r="G1699" t="str"><v>TUBO DE CONCRETO ARMADO, CLASSE PA-2, PARA GALERIAS DE AGUAS PLUVIAIS, COM DIAMETRO DE 0,90M, ATERRO E COMPACTACAO ATE A GERATRIZ SUPERIOR DO TUBO; INCLUSIVE FORNECIMENTO DO MATERIAL PARA REJUNTAMENTO COM ARGAMASSA DE CIMENTO E AREIA NO TRACO 1:4. FORNECIMENTO E ASSENTAMENTO.</v></cell><cell r="H1699" t="str"><v>M</v></cell><cell r="I1699"><v>319.61</v></cell><cell r="J1699"><v>319.61</v></cell></row><row r="1700"><cell r="F1700" t="str"><v>DR05.25.0200</v></cell><cell r="G1700" t="str"><v>TUBO DE CONCRETO ARMADO, CLASSE PA-2, PARA GALERIAS DE AGUAS PLUVIAIS, COM DIAMETRO DE 1,00M, ATERRO E COMPACTACAO ATE A GERATRIZ SUPERIOR DO TUBO; INCLUSIVE FORNECIMENTO DO MATERIAL PARA REJUNTAMENTO COM ARGAMASSA DE CIMENTO E AREIA NO TRACO 1:4. FORNECIMENTO E ASSENTAMENTO.</v></cell><cell r="H1700" t="str"><v>M</v></cell><cell r="I1700"><v>517.46</v></cell><cell r="J1700"><v>517.46</v></cell></row><row r="1701"><cell r="F1701" t="str"><v>DR05.25.0250</v></cell><cell r="G1701" t="str"><v>TUBO DE CONCRETO ARMADO, CLASSE PA-2, PARA GALERIAS DE AGUAS PLUVIAIS, COM DIAMETRO DE 1,20M, ATERRO E COMPACTACAO ATE A GERATRIZ SUPERIOR DO TUBO; INCLUSIVE FORNECIMENTO DO MATERIAL PARA REJUNTAMENTO COM ARGAMASSA DE CIMENTO E AREIA NO TRACO 1:4. FORNECIMENTO E ASSENTAMENTO.</v></cell><cell r="H1701" t="str"><v>M</v></cell><cell r="I1701"><v>618.1</v></cell><cell r="J1701"><v>618.1</v></cell></row><row r="1702"><cell r="F1702" t="str"><v>DR05.25.0300</v></cell><cell r="G1702" t="str"><v>TUBO DE CONCRETO ARMADO, CLASSE PA-2, PARA GALERIAS DE AGUAS PLUVIAIS, COM DIAMETRO DE 1,50M, ATERRO E COMPACTACAO ATE A GERATRIZ SUPERIOR DO TUBO; INCLUSIVE FORNECIMENTO DO MATERIAL PARA REJUNTAMENTO COM ARGAMASSA DE CIMENTO E AREIA NO TRACO 1:4. FORNECIMENTO E ASSENTAMENTO.</v></cell><cell r="H1702" t="str"><v>M</v></cell><cell r="I1702"><v>679.87</v></cell><cell r="J1702"><v>679.87</v></cell></row><row r="1703"><cell r="F1703" t="str"><v>DR05.25.0350</v></cell><cell r="G1703" t="str"><v>TUBO DE CONCRETO ARMADO, CLASSE PA-2, PARA GALERIAS DE AGUAS PLUVIAIS, COM DIAMETRO DE 2,00M, ATERRO E COMPACTACAO ATE A GERATRIZ SUPERIOR DO TUBO; INCLUSIVE FORNECIMENTO DO MATERIAL PARA REJUNTAMENTO COM ARGAMASSA DE CIMENTO E AREIA NO TRACO 1:4. FORNECIMENTO E ASSENTAMENTO.</v></cell><cell r="H1703" t="str"><v>M</v></cell><cell r="I1703"><v>1635.25</v></cell><cell r="J1703"><v>1635.25</v></cell></row><row r="1704"><cell r="F1704" t="str"><v>DR05.27.0300</v></cell><cell r="G1704" t="str"><v>TUBO DE CONCRETO ARMADO COM JUNTA ELASTICA, CLASSE EA-2, PARA COLETOR DE ESGOTO SANITARIO, COM DIAMETRO DE 0,30M, ATERRO E COMPACTACAO ATE A GERATRIZ SUPERIOR DO TUBO. FORNECIMENTO E ASSENTAMENTO.</v></cell><cell r="H1704" t="str"><v>M</v></cell><cell r="I1704"><v>95.09</v></cell><cell r="J1704"><v>95.09</v></cell></row><row r="1705"><cell r="F1705" t="str"><v>DR05.27.0400</v></cell><cell r="G1705" t="str"><v>TUBO DE CONCRETO ARMADO COM JUNTA ELASTICA, CLASSE EA-2, PARA COLETOR DE ESGOTO SANITARIO, COM DIAMETRO DE 0,40M, ATERRO E COMPACTACAO ATE A GERATRIZ SUPERIOR DO TUBO. FORNECIMENTO E ASSENTAMENTO.</v></cell><cell r="H1705" t="str"><v>M</v></cell><cell r="I1705"><v>192</v></cell><cell r="J1705"><v>192</v></cell></row><row r="1706"><cell r="F1706" t="str"><v>DR05.27.0500</v></cell><cell r="G1706" t="str"><v>TUBO DE CONCRETO ARMADO COM JUNTA ELASTICA, CLASSE EA-2, PARA COLETOR DE ESGOTO SANITARIO, COM DIAMETRO DE 0,50M, ATERRO E COMPACTACAO ATE A GERATRIZ SUPERIOR DO TUBO. FORNECIMENTO E ASSENTAMENTO.</v></cell><cell r="H1706" t="str"><v>M</v></cell><cell r="I1706"><v>265.04</v></cell><cell r="J1706"><v>265.04</v></cell></row><row r="1707"><cell r="F1707" t="str"><v>DR05.27.0600</v></cell><cell r="G1707" t="str"><v>TUBO DE CONCRETO ARMADO COM JUNTA ELASTICA, CLASSE EA-2, PARA COLETOR DE ESGOTO SANITARIO, COM DIAMETRO DE 0,60M, ATERRO E COMPACTACAO ATE A GERATRIZ SUPERIOR DO TUBO. FORNECIMENTO E ASSENTAMENTO.</v></cell><cell r="H1707" t="str"><v>M</v></cell><cell r="I1707"><v>321.19</v></cell><cell r="J1707"><v>321.19</v></cell></row><row r="1708"><cell r="F1708" t="str"><v>DR05.27.0700</v></cell><cell r="G1708" t="str"><v>TUBO DE CONCRETO ARMADO COM JUNTA ELASTICA, CLASSE EA2, PARA COLETOR DE ESGOTO SANITARIO, COM DIAMETRO DE 0,70M, ATERRO E COMPACTACAO ATE A GERATRIZ SUPERIOR DO TUBO. FORNECIMENTO E ASSENTAMENTO.</v></cell><cell r="H1708" t="str"><v>M</v></cell><cell r="I1708"><v>401.42</v></cell><cell r="J1708"><v>401.42</v></cell></row><row r="1709"><cell r="F1709" t="str"><v>DR05.27.0901</v></cell><cell r="G1709" t="str"><v>TUBO DE CONCRETO ARMADO COM JUNTA ELASTICA, CLASSE EA-2, PARA COLETOR DE ESGOTO SANITARIO, COM DIAMETRO DE 0,90M, ATERRO E COMPACTACAO ATE A GERATRIZ SUPERIOR DO TUBO. FORNECIMENTO E ASSENTAMENTO.</v></cell><cell r="H1709" t="str"><v>M</v></cell><cell r="I1709"><v>593.69</v></cell><cell r="J1709"><v>593.69</v></cell></row><row r="1710"><cell r="F1710" t="str"><v>DR05.30.0050</v></cell><cell r="G1710" t="str"><v>MANILHA CERAMICA VIDRADA, CONFORME ESPECIFICACOES DA CEDAE, PARA ESGOTO SANITARIO, ATERRO E COMPACTACAO ATE A ALTURA DA GERATRIZ SUPERIOR DO TUBO, COM DIAMETRO 0,10M, INCLUSIVE FORNECIMENTO DO MATERIAL PARA REJUNTAMENTO COM ARGAMASSA DE CIMENTO E AREIA NO TRACO 1:4. FORNECIMENTO E ASSENTAMENTO.</v></cell><cell r="H1710" t="str"><v>M</v></cell><cell r="I1710"><v>20.46</v></cell><cell r="J1710"><v>20.46</v></cell></row><row r="1711"><cell r="F1711" t="str"><v>DR05.30.0100</v></cell><cell r="G1711" t="str"><v>MANILHA CERAMICA VIDRADA, CONFORME ESPECIFICACOES DA CEDAE, PARA ESGOTO SANITARIO, ATERRO E COMPACTACAO ATE A ALTURA DA GERATRIZ SUPERIOR DO TUBO, COM DIAMETRO 0,15M, INCLUSIVE FORNECIMENTO DO MATERIAL PARA REJUNTAMENTO COM ARGAMASSA DE CIMENTO E AREIA NO TRACO 1:4. FORNECIMENTO E ASSENTAMENTO.</v></cell><cell r="H1711" t="str"><v>M</v></cell><cell r="I1711"><v>34.13</v></cell><cell r="J1711"><v>34.13</v></cell></row><row r="1712"><cell r="F1712" t="str"><v>DR05.30.0150</v></cell><cell r="G1712" t="str"><v>MANILHA CERAMICA VIDRADA, CONFORME ESPECIFICACOES DA CEDAE, PARA ESGOTO SANITARIO, ATERRO E COMPACTACAO ATE A ALTURA DA GERATRIZ SUPERIOR DO TUBO, COM DIAMETRO 0,20M, INCLUSIVE FORNECIMENTO DO MATERIAL PARA REJUNTAMENTO COM ARGAMASSA DE CIMENTO E AREIA NO TRACO 1:4. FORNECIMENTO E ASSENTAMENTO.</v></cell><cell r="H1712" t="str"><v>M</v></cell><cell r="I1712"><v>44.67</v></cell><cell r="J1712"><v>44.67</v></cell></row><row r="1713"><cell r="F1713" t="str"><v>DR05.30.0200</v></cell><cell r="G1713" t="str"><v>MANILHA CERAMICA VIDRADA, CONFORME ESPECIFICACOES DA CEDAE, PARA ESGOTO SANITARIO, ATERRO E COMPACTACAO ATE A ALTURA DA GERATRIZ SUPERIOR DO TUBO, COM DIAMETRO 0,25M, INCLUSIVE FORNECIMENTO DO MATERIAL PARA REJUNTAMENTO COM ARGAMASSA DE CIMENTO E AREIA NO TRACO 1:4. FORNECIMENTO E ASSENTAMENTO.</v></cell><cell r="H1713" t="str"><v>M</v></cell><cell r="I1713"><v>77.83</v></cell><cell r="J1713"><v>77.83</v></cell></row><row r="1714"><cell r="F1714" t="str"><v>DR05.30.0250</v></cell><cell r="G1714" t="str"><v>MANILHA CERAMICA VIDRADA, CONFORME ESPECIFICACOES DA CEDAE, PARA ESGOTO SANITARIO, ATERRO E COMPACTACAO ATE A ALTURA DA GERATRIZ SUPERIOR DO TUBO, COM DIAMETRO 0,30M, INCLUSIVE FORNECIMENTO DO MATERIAL PARA REJUNTAMENTO COM ARGAMASSA DE CIMENTO E AREIA NO TRACO 1:4. FORNECIMENTO E ASSENTAMENTO.</v></cell><cell r="H1714" t="str"><v>M</v></cell><cell r="I1714"><v>127.54</v></cell><cell r="J1714"><v>127.54</v></cell></row><row r="1715"><cell r="F1715" t="str"><v>DR05.35.0050</v></cell><cell r="G1715" t="str"><v>CURVA CERAMICA DE 45O OU 90O DE CERAMICA, VIBRADA INTERNAMENTE, PARA ESGOTO, COM DIAMETRO DE 0,15M, INCLUSIVE FORNECIMENTO DO MATERIAL PARA REJUNTAMENTO COM ARGAMASSA DE CIMENTO E AREIA NO TRACO 1:4. FORNECIMENTO E ASSENTAMENTO.</v></cell><cell r="H1715" t="str"><v>UN</v></cell><cell r="I1715"><v>24.66</v></cell><cell r="J1715"><v>24.66</v></cell></row><row r="1716"><cell r="F1716" t="str"><v>DR05.35.0100</v></cell><cell r="G1716" t="str"><v>JUNCAO DE 45O OU 90O DE CERAMICA, VIBRADA INTERNAMENTE, PARA ESGOTO, COM DIAMETRO DE 0,15M, INCLUSIVE FORNECIMENTO DO MATERIAL PARA REJUNTAMENTO COM ARGAMASSA DE CIMENTO E AREIA NO TRACO 1:4. FORNECIMENTO E ASSENTAMENTO.</v></cell><cell r="H1716" t="str"><v>UN</v></cell><cell r="I1716"><v>34.83</v></cell><cell r="J1716"><v>34.83</v></cell></row><row r="1717"><cell r="F1717" t="str"><v>DR05.35.0150</v></cell><cell r="G1717" t="str"><v>JUNCAO DE 45O OU 90O, VIBRADA INTERNAMENTE, PARA ESGOTO, COM DIAMETRO DE 0,20M, INCLUSIVE FORNECIMENTO DO MATERIAL PARA REJUNTAMENTO COM ARGAMASSA DE CIMENTO E AREIA NO TRACO 1:4. FORNECIMENTO E ASSENTAMENTO.</v></cell><cell r="H1717" t="str"><v>UN</v></cell><cell r="I1717"><v>45.26</v></cell><cell r="J1717"><v>45.26</v></cell></row><row r="1718"><cell r="F1718" t="str"><v>DR05.40.0050</v></cell><cell r="G1718" t="str"><v>TUBO DE PVC RIGIDO (NBR-7362), TIPO VINILFORT OU SIMILAR, PARA COLETOR DE ESGOTO SANITARIO, COM DIAMETRO NOMINAL DE 100MM, COMPREENDENDO CARGA E DESCARGA, COLOCACAO NA VALA, MONTAGEM E REATERRO ATE A GERATRIZ SUPERIOR DO TUBO, INCLUSIVE ANEL DE BORRACHA. FORNECIMENTO E ASSENTAMENTO.</v></cell><cell r="H1718" t="str"><v>M</v></cell><cell r="I1718"><v>24.81</v></cell><cell r="J1718"><v>24.81</v></cell></row><row r="1719"><cell r="F1719" t="str"><v>DR05.40.0100</v></cell><cell r="G1719" t="str"><v>TUBO DE PVC RIGIDO (NBR-7362), TIPO VINILFORT OU SIMILAR, PARA COLETOR DE ESGOTO SANITARIO, COM DIAMETRO NOMINAL DE 150MM, COMPREENDENDO CARGA E DESCARGA, COLOCACAO NA VALA, MONTAGEM E REATERRO ATE A GERATRIZ SUPERIOR DO TUBO, INCLUSIVE ANEL DE BORRACHA. FORNECIMENTO E ASSENTAMENTO.</v></cell><cell r="H1719" t="str"><v>M</v></cell><cell r="I1719"><v>42.7</v></cell><cell r="J1719"><v>42.7</v></cell></row><row r="1720"><cell r="F1720" t="str"><v>DR05.40.0150</v></cell><cell r="G1720" t="str"><v>TUBO DE PVC RIGIDO (NBR-7362), TIPO VINILFORT OU SIMILAR, PARA COLETOR DE ESGOTO SANITARIO, COM DIAMETRO NOMINAL DE 200MM, COMPREENDENDO CARGA E DESCARGA, COLOCACAO NA VALA, MONTAGEM E REATERRO ATE A GERATRIZ SUPERIOR DO TUBO, INCLUSIVE ANEL DE BORRACHA. FORNECIMENTO E ASSENTAMENTO.</v></cell><cell r="H1720" t="str"><v>M</v></cell><cell r="I1720"><v>61.27</v></cell><cell r="J1720"><v>61.27</v></cell></row><row r="1721"><cell r="F1721" t="str"><v>DR05.40.0200</v></cell><cell r="G1721" t="str"><v>TUBO DE PVC RIGIDO (NBR-7362), TIPO VINILFORT OU SIMILAR, PARA COLETOR DE ESGOTO SANITARIO, COM DIAMETRO NOMINAL DE 250MM, COMPREENDENDO CARGA E DESCARGA, COLOCACAO NA VALA, MONTAGEM E REATERRO ATE A GERATRIZ SUPERIOR DO TUBO, INCLUSIVE ANEL DE BORRACHA. FORNECIMENTO E ASSENTAMENTO.</v></cell><cell r="H1721" t="str"><v>M</v></cell><cell r="I1721"><v>92.16</v></cell><cell r="J1721"><v>92.16</v></cell></row><row r="1722"><cell r="F1722" t="str"><v>DR05.40.0250</v></cell><cell r="G1722" t="str"><v>TUBO DE PVC RIGIDO (NBR-7362), TIPO VINILFORT OU SIMILAR, PARA COLETOR DE ESGOTO SANITARIO, COM DIAMETRO NOMINAL DE 300MM, COMPREENDENDO CARGA E DESCARGA, COLOCACAO NA VALA, MONTAGEM E REATERRO ATE A GERATRIZ SUPERIOR DO TUBO, INCLUSIVE ANEL DE BORRACHA. FORNECIMENTO E ASSENTAMENTO.</v></cell><cell r="H1722" t="str"><v>M</v></cell><cell r="I1722"><v>150.18</v></cell><cell r="J1722"><v>150.18</v></cell></row><row r="1723"><cell r="F1723" t="str"><v>DR05.41.0100</v></cell><cell r="G1723" t="str"><v>TUBO CORRUGADO DE POLIETILENO DE ALTA DENSIDADE, FABRICADO COM MATERIA PRIMA VIRGEM, DUPLA PAREDE, PARA REDES COLETORAS DE ESGOTOS, LINHA KANASAN DA KANAFLEX OU SIMILAR, COR OCRE (DE ACORDO COM A NBR 7362), DIAMETRO NOMINAL DE 100MM (DIAMETRO INTERNO DE 94MM), INCLUINDO 1 (UMA) LUVA E 2 (DOIS) ANEIS DE VEDACAO, COMPREENDENDO CARGA E DESCARGA, COLOCACAO NA VALA, MONTAGEM E REATERRO ATE A GERATRIZ SUPERIOR DO TUBO. FORNECIMENTO E COLOCACAO.</v></cell><cell r="H1723" t="str"><v>M</v></cell><cell r="I1723"><v>22.83</v></cell><cell r="J1723"><v>22.83</v></cell></row><row r="1724"><cell r="F1724" t="str"><v>DR05.41.0150</v></cell><cell r="G1724" t="str"><v>TUBO CORRUGADO DE POLIETILENO DE ALTA DENSIDADE, FABRICADO COM MATERIA PRIMA VIRGEM, DUPLA PAREDE, PARA REDES COLETORAS DE ESGOTOS, LINHA KANASAN DA KANAFLEX OU SIMILAR, COR OCRE (DE ACORDO COM A NBR 7362), DIAMETRO NOMINAL DE 150MM (DIAMETRO INTERNO DE 135MM), INCLUINDO 1 (UMA) LUVA E 2 (DOIS) ANEIS DE VEDACAO, COMPREENDENDO CARGA E DESCARGA, COLOCACAO NA VALA, MONTAGEM E REATERRO ATE A GERATRIZ SUPERIOR DO TUBO. FORNECIMENTO E COLOCACAO.</v></cell><cell r="H1724" t="str"><v>M</v></cell><cell r="I1724"><v>30.29</v></cell><cell r="J1724"><v>30.29</v></cell></row><row r="1725"><cell r="F1725" t="str"><v>DR05.45.0050</v></cell><cell r="G1725" t="str"><v>TUBO DE PVC RIGIDO - PBA, CLASSE 12, PARA ADUCAO E DISTIBUICAO DE AGUAS, COM DIAMETRO NOMINAL DE 50MM, COMPREENDENDO CARGA E DESCARGA, COLOCACAO NA VALA, MONTAGEM E REATERRO ATE A GERATRIZ SUPERIOR DO TUBO, INCLUSIVE ANEL DE BORRACHA. FORNECIMENTO E ASSENTAMENTO.</v></cell><cell r="H1725" t="str"><v>M</v></cell><cell r="I1725"><v>12.8</v></cell><cell r="J1725"><v>12.8</v></cell></row><row r="1726"><cell r="F1726" t="str"><v>DR05.45.0053</v></cell><cell r="G1726" t="str"><v>TUBO DE PVC RIGIDO - PBA, CLASSE 12, PARA ADUCAO E DISTRIBUICAO DE AGUAS, COM DIAMETRO NOMINAL DE 75MM, COMPREENDENDO CARGA E DESCARGA, COLOCACAO NA VALA, MONTAGEM E REATERRO ATE A GERATRIZ SUPERIOR DO TUBO, INCLUSIVE ANEL DE BORRACHA. FORNECIMENTO E ASSENTAMENTO.</v></cell><cell r="H1726" t="str"><v>M</v></cell><cell r="I1726"><v>21.24</v></cell><cell r="J1726"><v>21.24</v></cell></row><row r="1727"><cell r="F1727" t="str"><v>DR05.45.0056</v></cell><cell r="G1727" t="str"><v>TUBO DE PVC RIGIDO - PBA, CLASSE 12, PARA ADUCAO E DISTIBUICAO DE AGUAS, COM DIAMETRO NOMINAL DE 100MM, COMPREENDENDO CARGA E DESCARGA, COLOCACAO NA VALA, MONTAGEM E REATERRO ATE A GERATRIZ SUPERIOR DO TUBO, INCLUSIVE ANEL DE BORRACHA. FORNECIMENTO E ASSENTAMENTO.</v></cell><cell r="H1727" t="str"><v>M</v></cell><cell r="I1727"><v>28.97</v></cell><cell r="J1727"><v>28.97</v></cell></row><row r="1728"><cell r="F1728" t="str"><v>DR05.45.0100</v></cell><cell r="G1728" t="str"><v>TUBO DE PVC RIGIDO - PBA, CLASSE 15 (EB-183), PARA ADUCAO E DISTRIBUICAO DE AGUAS, COM DIAMETRO NOMINAL DE 50MM, COMPREENDENDO CARGA E DESCARGA, COLOCACAO NA VALA, MONTAGEM E REATERRO ATE A GERATRIZ SUPERIOR DO TUBO, INCLUSIVE ANEL DE BORRACHA. FORNECIMENTO E ASSENTAMENTO.</v></cell><cell r="H1728" t="str"><v>M</v></cell><cell r="I1728"><v>14.59</v></cell><cell r="J1728"><v>14.59</v></cell></row><row r="1729"><cell r="F1729" t="str"><v>DR05.45.0103</v></cell><cell r="G1729" t="str"><v>TUBO DE PVC RIGIDO - PBA, CLASSE 15 (EB-183), PARA ADUCAO E DISTRIBUICAO DE AGUAS, COM DIAMETRO NOMINAL DE 75MM, COMPREENDENDO CARGA E DESCARGA, COLOCACAO NA VALA, MONTAGEM E REATERRO ATE A GERATRIZ SUPERIOR DO TUBO, INCLUSIVE ANEL DE BORRACHA. FORNECIMENTO E ASSENTAMENTO.</v></cell><cell r="H1729" t="str"><v>M</v></cell><cell r="I1729"><v>25.29</v></cell><cell r="J1729"><v>25.29</v></cell></row><row r="1730"><cell r="F1730" t="str"><v>DR05.45.0106</v></cell><cell r="G1730" t="str"><v>TUBO DE PVC RIGIDO - PBA, CLASSE 15, (EB-183), PARA ADUCAO E DISTRIBUICAO DE AGUAS, COM DIAMETRO NOMINAL DE 100MM, COMPREENDENDO CARGA E DESCARGA, COLOCACAO NA VALA, MONTAGEM E REATERRO ATE A GERATRIZ SUPERIOR DO TUBO, INCLUSIVE ANEL DE BORRACHA. FORNECIMENTO E ASSENTAMENTO.</v></cell><cell r="H1730" t="str"><v>M</v></cell><cell r="I1730"><v>38.57</v></cell><cell r="J1730"><v>38.57</v></cell></row><row r="1731"><cell r="F1731" t="str"><v>DR05.45.0109</v></cell><cell r="G1731" t="str"><v>TUBO DE PVC RIGIDO - PBA, CLASSE 15, PARA ADUCAO E DISTRIBUICAO DE AGUAS, COM DIAMETRO NOMINAL DE 160MM, COMPREENDENDO CARGA E DESCARGA, COLOCACAO NA VALA, MONTAGEM E REATERRO ATE A GERATRIZ SUPERIOR DO TUBO, INCLUSIVE ANEL DE BORRACHA. FORNECIMENTO E ASSENTAMENTO.</v></cell><cell r="H1731" t="str"><v>M</v></cell><cell r="I1731"><v>87.21</v></cell><cell r="J1731"><v>87.21</v></cell></row><row r="1732"><cell r="F1732" t="str"><v>DR05.45.0112</v></cell><cell r="G1732" t="str"><v>TUBO DE PVC RIGIDO - PBA, CLASSE 15, PARA ADUCAO E DISTRIBUICAO DE AGUAS, COM DIAMETRO NOMINAL DE 200MM, COMPREENDENDO CARGA E DESCARGA, COLOCACAO NA VALA, MONTAGEM E REATERRO ATE A GERATRIZ SUPERIOR DO TUBO, INCLUSIVE ANEL DE BORRACHA. FORNECIMENTO E ASSENTAMENTO.</v></cell><cell r="H1732" t="str"><v>M</v></cell><cell r="I1732"><v>98.73</v></cell><cell r="J1732"><v>98.73</v></cell></row><row r="1733"><cell r="F1733" t="str"><v>DR05.45.0150</v></cell><cell r="G1733" t="str"><v>TUBO DE PVC RIGIDO - PBA, CLASSE 20, PARA ADUCAO E DISTIBUICAO DE AGUAS, COM DIAMETRO NOMINAL DE 50MM, COMPREENDENDO CARGA E DESCARGA, COLOCACAO NA VALA, MONTAGEM E REATERRO ATE A GERATRIZ SUPERIOR DO TUBO, INCLUSIVE ANEL DE BORRACHA. FORNECIMENTO E ASSENTAMENTO.</v></cell><cell r="H1733" t="str"><v>M</v></cell><cell r="I1733"><v>17.99</v></cell><cell r="J1733"><v>17.99</v></cell></row><row r="1734"><cell r="F1734" t="str"><v>DR05.45.0153</v></cell><cell r="G1734" t="str"><v>TUBO DE PVC RIGIDO - PBA, CLASSE 20, PARA ADUCAO E DISTIBUICAO DE AGUAS, COM DIAMETRO NOMINAL DE 75MM, COMPREENDENDO CARGA E DESCARGA, COLOCACAO NA VALA, MONTAGEM E REATERRO ATE A GERATRIZ SUPERIOR DO TUBO, INCLUSIVE ANEL DE BORRACHA. FORNECIMENTO E ASSENTAMENTO.</v></cell><cell r="H1734" t="str"><v>M</v></cell><cell r="I1734"><v>31.36</v></cell><cell r="J1734"><v>31.36</v></cell></row><row r="1735"><cell r="F1735" t="str"><v>DR05.45.0156</v></cell><cell r="G1735" t="str"><v>TUBO DE PVC RIGIDO - PBA, CLASSE 20, PARA ADUCAO E DISTIBUICAO DE AGUAS, COM DIAMETRO NOMINAL DE 100MM, COMPREENDENDO CARGA E DESCARGA, COLOCACAO NA VALA, MONTAGEM E REATERRO ATE A GERATRIZ SUPERIOR DO TUBO, INCLUSIVE ANEL DE BORRACHA. FORNECIMENTO E ASSENTAMENTO.</v></cell><cell r="H1735" t="str"><v>M</v></cell><cell r="I1735"><v>46.89</v></cell><cell r="J1735"><v>46.89</v></cell></row><row r="1736"><cell r="F1736" t="str"><v>DR05.45.0200</v></cell><cell r="G1736" t="str"><v>TUBO DE PVC RIGIDO - DEFOFO, PARA ADUCAO E DISTRIBUICAO DE AGUAS, COM DIAMETRO NOMINAL DE 100MM, COMPREENDENDO CARGA E DESCARGA, COLOCACAO NA VALA, MONTAGEM E REATERRO ATE A GERATRIZ SUPERIOR DO TUBO, INCLUSIVE ANEL DE BORRACHA. FORNECIMENTO E ASSENTAMENTO.</v></cell><cell r="H1736" t="str"><v>M</v></cell><cell r="I1736"><v>39.72</v></cell><cell r="J1736"><v>39.72</v></cell></row><row r="1737"><cell r="F1737" t="str"><v>DR05.45.0203</v></cell><cell r="G1737" t="str"><v>TUBO DE PVC RIGIDO - DEFOFO, PARA ADUCAO E DISTRIBUICAO DE AGUAS, COM DIAMETRO NOMINAL DE 150MM, COMPREENDENDO CARGA E DESCARGA, COLOCACAO NA VALA, MONTAGEM E REATERRO ATE A GERATRIZ SUPERIOR DO TUBO, INCLUSIVE ANEL DE BORRACHA. FORNECIMENTO E ASSENTAMENTO.</v></cell><cell r="H1737" t="str"><v>M</v></cell><cell r="I1737"><v>76.3</v></cell><cell r="J1737"><v>76.3</v></cell></row><row r="1738"><cell r="F1738" t="str"><v>DR05.45.0206</v></cell><cell r="G1738" t="str"><v>TUBO DE PVC RIGIDO - DEFOFO, PARA ADUCAO E DISTRIBUICAO DE AGUAS, COM DIAMETRO NOMINAL DE 200MM, COMPREENDENDO CARGA E DESCARGA, COLOCACAO NA VALA, MONTAGEM E REATERRO ATE A GERATRIZ SUPERIOR DO TUBO, INCLUSIVE ANEL DE BORRACHA. FORNECIMENTO E ASSENTAMENTO.</v></cell><cell r="H1738" t="str"><v>M</v></cell><cell r="I1738"><v>126.27</v></cell><cell r="J1738"><v>126.27</v></cell></row><row r="1739"><cell r="F1739" t="str"><v>DR05.45.0209</v></cell><cell r="G1739" t="str"><v>TUBO DE PVC RIGIDO - DEFOFO, PARA ADUCAO E DISTRIBUICAO DE AGUAS, COM DIAMETRO NOMINAL DE 250MM, COMPREENDENDO CARGA E DESCARGA, COLOCACAO NA VALA, MONTAGEM E REATERRO ATE A GERATRIZ SUPERIOR DO TUBO, INCLUSIVE ANEL DE BORRACHA. FORNECIMENTO E ASSENTAMENTO.</v></cell><cell r="H1739" t="str"><v>M</v></cell><cell r="I1739"><v>191.67</v></cell><cell r="J1739"><v>191.67</v></cell></row><row r="1740"><cell r="F1740" t="str"><v>DR05.45.0212</v></cell><cell r="G1740" t="str"><v>TUBO DE PVC RIGIDO - DEFOFO, PARA ADUCAO E DISTRIBUICAO DE AGUAS, COM DIAMETRO NOMINAL DE 300MM, COMPREENDENDO CARGA E DESCARGA, COLOCACAO NA VALA, MONTAGEM E REATERRO ATE A GERATRIZ SUPERIOR DO TUBO, INCLUSIVE ANEL DE BORRACHA. FORNECIMENTO E ASSENTAMENTO.</v></cell><cell r="H1740" t="str"><v>M</v></cell><cell r="I1740"><v>266.83</v></cell><cell r="J1740"><v>266.83</v></cell></row><row r="1741"><cell r="F1741" t="str"><v>DR05.50.0050</v></cell><cell r="G1741" t="str"><v>ADAPTADOR DE PVC RIGIDO - PBA COM 1 BOLSA E ROSCA, CLASSE 12, INCLUSIVE FORNECIMENTO DO MATERIAL PARA JUNTA (ANEL DE BORRACHA E LUBRIFICANTE) COM DIAMETRO DE 50MM. FORNECIMENTO E ASSENTAMENTO.</v></cell><cell r="H1741" t="str"><v>UN</v></cell><cell r="I1741"><v>21.64</v></cell><cell r="J1741"><v>21.64</v></cell></row><row r="1742"><cell r="F1742" t="str"><v>DR05.50.0053</v></cell><cell r="G1742" t="str"><v>ADAPTADOR DE PVC RIGIDO - PBA COM 1 BOLSA E ROSCA, CLASSE 12, INCLUSIVE FORNECIMENTO DO MATERIAL PARA JUNTA (ANEL DE BORRACHA E LUBRIFICANTE) COM DIAMETRO DE 75MM. FORNECIMENTO E ASSENTAMENTO.</v></cell><cell r="H1742" t="str"><v>UN</v></cell><cell r="I1742"><v>42.51</v></cell><cell r="J1742"><v>42.51</v></cell></row><row r="1743"><cell r="F1743" t="str"><v>DR05.50.0056</v></cell><cell r="G1743" t="str"><v>ADAPTADOR DE PVC RIGIDO - PBA COM 1 BOLSA E ROSCA, CLASSE 12, INCLUSIVE FORNECIMENTO DO MATERIAL PARA JUNTA (ANEL DE BORRACHA E LUBRIFICANTE) COM DIAMETRO DE 100MM. FORNECIMENTO E ASSENTAMENTO.</v></cell><cell r="H1743" t="str"><v>UN</v></cell><cell r="I1743"><v>59.01</v></cell><cell r="J1743"><v>59.01</v></cell></row><row r="1744"><cell r="F1744" t="str"><v>DR05.50.0100</v></cell><cell r="G1744" t="str"><v>ADAPTADOR DE PVC RIGIDO - PBA COM 1 BOLSA E ROSCA, CLASSE 12, DIAMETRO DE 50MM. FORNECIMENTO E ASSENTAMENTO.</v></cell><cell r="H1744" t="str"><v>UN</v></cell><cell r="I1744"><v>13.99</v></cell><cell r="J1744"><v>13.99</v></cell></row><row r="1745"><cell r="F1745" t="str"><v>DR05.50.0103</v></cell><cell r="G1745" t="str"><v>ADAPTADOR DE PVC RIGIDO - PBA COM 1 BOLSA E ROSCA, CLASSE 12, DIAMETRO DE 75MM. FORNECIMENTO E ASSENTAMENTO.</v></cell><cell r="H1745" t="str"><v>UN</v></cell><cell r="I1745"><v>31.75</v></cell><cell r="J1745"><v>31.75</v></cell></row><row r="1746"><cell r="F1746" t="str"><v>DR05.50.0150</v></cell><cell r="G1746" t="str"><v>ADAPTADOR DE PVC RIGIDO - PBA A BOLSA DE FERRO FUNDIDO JUNTA ELASTICA COM 1 PONTA E 1 BOLSA, CLASSE 12, DIAMETRO DE 50MM. FORNECIMENTO E ASSENTAMENTO.</v></cell><cell r="H1746" t="str"><v>UN</v></cell><cell r="I1746"><v>20.05</v></cell><cell r="J1746"><v>20.05</v></cell></row><row r="1747"><cell r="F1747" t="str"><v>DR05.50.0153</v></cell><cell r="G1747" t="str"><v>ADAPTADOR DE PVC RIGIDO - PBA A BOLSA DE FERRO FUNDIDO JUNTA ELASTICA COM 1 PONTA E 1 BOLSA, CLASSE 12, DIAMETRO DE 75MM. FORNECIMENTO E ASSENTAMENTO.</v></cell><cell r="H1747" t="str"><v>UN</v></cell><cell r="I1747"><v>30.3</v></cell><cell r="J1747"><v>30.3</v></cell></row><row r="1748"><cell r="F1748" t="str"><v>DR05.50.0156</v></cell><cell r="G1748" t="str"><v>ADAPTADOR DE PVC RIGIDO - PBA A BOLSA DE FERRO FUNDIDO JUNTA ELASTICA COM 1 PONTA E 1 BOLSA, CLASSE 12, DIAMETRO DE 100MM. FORNECIMENTO E ASSENTAMENTO.</v></cell><cell r="H1748" t="str"><v>UN</v></cell><cell r="I1748"><v>60.89</v></cell><cell r="J1748"><v>60.89</v></cell></row><row r="1749"><cell r="F1749" t="str"><v>DR05.50.0200</v></cell><cell r="G1749" t="str"><v>ADAPTADOR DE PVC RIGIDO, VINILFORT, COM 1 PONTA E 1 BOLSA, PARA TUBO CERAMICO, DIAMETRO DE (100X100)MM. FORNECIMENTO E ASSENTAMENTO.</v></cell><cell r="H1749" t="str"><v>UN</v></cell><cell r="I1749"><v>41.39</v></cell><cell r="J1749"><v>41.39</v></cell></row><row r="1750"><cell r="F1750" t="str"><v>DR05.50.0250</v></cell><cell r="G1750" t="str"><v>CAP DE PVC RIGIDO - PBA COM 1 BOLSA, CLASSE 12, DIAMETRO DE 50MM. FORNECIMENTO E ASSENTAMENTO.</v></cell><cell r="H1750" t="str"><v>UN</v></cell><cell r="I1750"><v>10.47</v></cell><cell r="J1750"><v>10.47</v></cell></row><row r="1751"><cell r="F1751" t="str"><v>DR05.50.0253</v></cell><cell r="G1751" t="str"><v>CAP DE PVC RIGIDO - PBA COM 1 BOLSA, CLASSE 12, DIAMETRO DE 75MM. FORNECIMENTO E ASSENTAMENTO.</v></cell><cell r="H1751" t="str"><v>UN</v></cell><cell r="I1751"><v>19.69</v></cell><cell r="J1751"><v>19.69</v></cell></row><row r="1752"><cell r="F1752" t="str"><v>DR05.50.0256</v></cell><cell r="G1752" t="str"><v>CAP DE PVC RIGIDO - PBA COM 1 BOLSA, CLASSE 12, DIAMETRO DE 100MM. FORNECIMENTO E ASSENTAMENTO.</v></cell><cell r="H1752" t="str"><v>UN</v></cell><cell r="I1752"><v>29.43</v></cell><cell r="J1752"><v>29.43</v></cell></row><row r="1753"><cell r="F1753" t="str"><v>DR05.50.0300</v></cell><cell r="G1753" t="str"><v>CURVA DE 22O 30' DE PVC RIGIDO - PBA COM 1 PONTA E 1 BOLSA, CLASSE 12, DIAMETRO DE 50MM. FORNECIMENTO E ASSENTAMENTO.</v></cell><cell r="H1753" t="str"><v>UN</v></cell><cell r="I1753"><v>18.35</v></cell><cell r="J1753"><v>18.35</v></cell></row><row r="1754"><cell r="F1754" t="str"><v>DR05.50.0303</v></cell><cell r="G1754" t="str"><v>CURVA DE 22O30' DE PVC RIGIDO - PBA COM 1 PONTA E 1 BOLSA, CLASSE 12, DIAMETRO DE 75MM. FORNECIMENTO E ASSENTAMENTO.</v></cell><cell r="H1754" t="str"><v>UN</v></cell><cell r="I1754"><v>38.42</v></cell><cell r="J1754"><v>38.42</v></cell></row><row r="1755"><cell r="F1755" t="str"><v>DR05.50.0306</v></cell><cell r="G1755" t="str"><v>CURVA DE 22O30' DE PVC RIGIDO - PBA COM 1 PONTA E 1 BOLSA, CLASSE 12, DIAMETRO DE 100MM. FORNECIMENTO E ASSENTAMENTO.</v></cell><cell r="H1755" t="str"><v>UN</v></cell><cell r="I1755"><v>62.08</v></cell><cell r="J1755"><v>62.08</v></cell></row><row r="1756"><cell r="F1756" t="str"><v>DR05.50.0350</v></cell><cell r="G1756" t="str"><v>CURVA DE 45O DE PVC RIGIDO - PBA COM 1 PONTA E 1 BOLSA, CLASSE 12, INCLUSIVE FORNECIMENTO DO MATERIAL PARA JUNTA (ANEL DE BORRACHA E LUBRIFICANTE) DIAMETRO DE 50MM. FORNECIMENTO E ASSENTAMENTO.</v></cell><cell r="H1756" t="str"><v>UN</v></cell><cell r="I1756"><v>18.81</v></cell><cell r="J1756"><v>18.81</v></cell></row><row r="1757"><cell r="F1757" t="str"><v>DR05.50.0353</v></cell><cell r="G1757" t="str"><v>CURVA DE 45O DE PVC RIGIDO - PBA COM 1 PONTA E 1 BOLSA, CLASSE 12, INCLUSIVE FORNECIMENTO DO MATERIAL PARA JUNTA (ANEL DE BORRACHA E LUBRIFICANTE) DIAMETRO DE 75MM. FORNECIMENTO E ASSENTAMENTO.</v></cell><cell r="H1757" t="str"><v>UN</v></cell><cell r="I1757"><v>44.45</v></cell><cell r="J1757"><v>44.45</v></cell></row><row r="1758"><cell r="F1758" t="str"><v>DR05.50.0356</v></cell><cell r="G1758" t="str"><v>CURVA DE 45O DE PVC RIGIDO - PBA COM 1 PONTA E 1 BOLSA, CLASSE 12, INCLUSIVE FORNECIMENTO DO MATERIAL PARA JUNTA (ANEL DE BORRACHA E LUBRIFICANTE) DIAMETRO DE 100MM. FORNECIMENTO E ASSENTAMENTO.</v></cell><cell r="H1758" t="str"><v>UN</v></cell><cell r="I1758"><v>63.42</v></cell><cell r="J1758"><v>63.42</v></cell></row><row r="1759"><cell r="F1759" t="str"><v>DR05.50.0359</v></cell><cell r="G1759" t="str"><v>CURVA DE 45O DE PVC RIGIDO - PBA COM 1 PONTA E 1 BOLSA, CLASSE 12, DIAMETRO DE 160MM, INCLUSIVE FORNECIMENTO DO MATERIAL PARA JUNTA (ANEL DE BORRACHA ELUBRIFICANTE). FORNECIMENTO E ASSENTAMENTO.</v></cell><cell r="H1759" t="str"><v>UN</v></cell><cell r="I1759"><v>150.14</v></cell><cell r="J1759"><v>150.14</v></cell></row><row r="1760"><cell r="F1760" t="str"><v>DR05.50.0400</v></cell><cell r="G1760" t="str"><v>CURVA LONGA DE 45O DE PVC RIGIDO, VINILFORT, COM 1 PONTA E 1 BOLSA, INCLUSIVE FORNECIMENTO DO MATERIAL PARA JUNTA (ANEL DE BORRACHA E LUBRIFICANTE) DIAMETRO DE 100MM. FORNECIMENTO E ASSENTAMENTO.</v></cell><cell r="H1760" t="str"><v>UN</v></cell><cell r="I1760"><v>24.69</v></cell><cell r="J1760"><v>24.69</v></cell></row><row r="1761"><cell r="F1761" t="str"><v>DR05.50.0403</v></cell><cell r="G1761" t="str"><v>CURVA CURTA DE 45O DE PVC RIGIDO, VINILFORT, COM 1 PONTA E 1 BOLSA, INCLUSIVE FORNECIMENTO DO MATERIAL PARA JUNTA (ANEL DE BORRACHA E LUBRIFICANTE) DIAMETRO DE 100MM. FORNECIMENTO E ASSENTAMENTO.</v></cell><cell r="H1761" t="str"><v>UN</v></cell><cell r="I1761"><v>19.63</v></cell><cell r="J1761"><v>19.63</v></cell></row><row r="1762"><cell r="F1762" t="str"><v>DR05.50.0406</v></cell><cell r="G1762" t="str"><v>CURVA DE 45O DE PVC RIGIDO, VINILFORT, COM 1 PONTA E 1 BOLSA, INCLUSIVE FORNECIMENTO DO MATERIAL PARA JUNTA (ANEL DE BORRACHA E LUBRIFICANTE) DIAMETRO DE 150MM. FORNECIMENTO E ASSENTAMENTO.</v></cell><cell r="H1762" t="str"><v>UN</v></cell><cell r="I1762"><v>48.03</v></cell><cell r="J1762"><v>48.03</v></cell></row><row r="1763"><cell r="F1763" t="str"><v>DR05.50.0409</v></cell><cell r="G1763" t="str"><v>CURVA DE 45O DE PVC RIGIDO, VINILFORT, COM 1 PONTA E 1 BOLSA, INCLUSIVE FORNECIMENTO DO MATERIAL PARA JUNTA (ANEL DE BORRACHA E LUBRIFICANTE) DIAMETRO DE 200MM. FORNECIMENTO E ASSENTAMENTO.</v></cell><cell r="H1763" t="str"><v>UN</v></cell><cell r="I1763"><v>92.57</v></cell><cell r="J1763"><v>92.57</v></cell></row><row r="1764"><cell r="F1764" t="str"><v>DR05.50.0412</v></cell><cell r="G1764" t="str"><v>CURVA DE 45O DE PVC RIGIDO, VINILFORT OU SIMILAR, PONTA E BOLSA, INCLUSIVE FORNECIMENTO DO MATERIAL PARA JUNTA (ANEL DE BORRACHA E LUBRIFICANTE) DIAMETRO DE 250MM. FORNECIMENTO E ASSENTAMENTO.</v></cell><cell r="H1764" t="str"><v>UN</v></cell><cell r="I1764"><v>159.38</v></cell><cell r="J1764"><v>159.38</v></cell></row><row r="1765"><cell r="F1765" t="str"><v>DR05.50.0415</v></cell><cell r="G1765" t="str"><v>CURVA DE 45O DE PVC RIGIDO, VINILFORT, COM 1 PONTA E 1 BOLSA, INCLUSIVE FORNECIMENTO DO MATERIAL PARA JUNTA (ANEL DE BORRACHA E LUBRIFICANTE) DIAMETRO DE 300MM. FORNECIMENTO E ASSENTAMENTO.</v></cell><cell r="H1765" t="str"><v>UN</v></cell><cell r="I1765"><v>253.2</v></cell><cell r="J1765"><v>253.2</v></cell></row><row r="1766"><cell r="F1766" t="str"><v>DR05.50.0450</v></cell><cell r="G1766" t="str"><v>CURVA DE 90O DE PVC RIGIDO - PBA COM 1 PONTA E 1 BOLSA, CLASSE 12, INCLUSIVE FORNECIMENTO DO MATERIAL PARA JUNTA (ANEL DE BORRACHA E LUBRIFICANTE) DIAMETRO DE 50MM. FORNECIMENTO E ASSENTAMENTO.</v></cell><cell r="H1766" t="str"><v>UN</v></cell><cell r="I1766"><v>25.64</v></cell><cell r="J1766"><v>25.64</v></cell></row><row r="1767"><cell r="F1767" t="str"><v>DR05.50.0453</v></cell><cell r="G1767" t="str"><v>CURVA DE 90O DE PVC RIGIDO - PBA COM 1 PONTA E 1 BOLSA, CLASSE 12, INCLUSIVE FORNECIMENTO DO MATERIAL PARA JUNTA (ANEL DE BORRACHA E LUBRIFICANTE) DIAMETRO DE 75MM. FORNECIMENTO E ASSENTAMENTO.</v></cell><cell r="H1767" t="str"><v>UN</v></cell><cell r="I1767"><v>57.06</v></cell><cell r="J1767"><v>57.06</v></cell></row><row r="1768"><cell r="F1768" t="str"><v>DR05.50.0456</v></cell><cell r="G1768" t="str"><v>CURVA DE 90O DE PVC RIGIDO - PBA COM 1 PONTA E 1 BOLSA, CLASSE 12, INCLUSIVE FORNECIMENTO DO MATERIAL PARA JUNTA (ANEL DE BORRACHA E LUBRIFICANTE) DIAMETRO DE 100MM. FORNECIMENTO E ASSENTAMENTO.</v></cell><cell r="H1768" t="str"><v>UN</v></cell><cell r="I1768"><v>85.4</v></cell><cell r="J1768"><v>85.4</v></cell></row><row r="1769"><cell r="F1769" t="str"><v>DR05.50.0462</v></cell><cell r="G1769" t="str"><v>CURVA DE 90O DE PVC RIGIDO - PBA COM 1 PONTA E 1 BOLSA, CLASSE 12, DIAMETRO DE 200MM, INCLUSIVE FORNECIMENTO DO MATERIAL PARA JUNTA (ANEL DE BORRACHA ELUBRIFICANTE). FORNECIMENTO E ASSENTAMENTO.</v></cell><cell r="H1769" t="str"><v>UN</v></cell><cell r="I1769"><v>353.78</v></cell><cell r="J1769"><v>353.78</v></cell></row><row r="1770"><cell r="F1770" t="str"><v>DR05.50.0500</v></cell><cell r="G1770" t="str"><v>CURVA CURTA DE 90O DE PVC RIGIDO, VINILFORT, COM 1 PONTA E 1 BOLSA, INCLUSIVE FORNECIMENTO DO MATERIAL PARA JUNTA (ANEL DE BORRACHA E LUBRIFICANTE) DIAMETRO DE 100MM. FORNECIMENTO E ASSENTAMENTO.</v></cell><cell r="H1770" t="str"><v>UN</v></cell><cell r="I1770"><v>19.89</v></cell><cell r="J1770"><v>19.89</v></cell></row><row r="1771"><cell r="F1771" t="str"><v>DR05.50.0550</v></cell><cell r="G1771" t="str"><v>CURVA LONGA DE 90O DE PVC RIGIDO, VINILFORT, COM 1 PONTA E 1 BOLSA, INCLUSIVE FORNECIMENTO DO MATERIAL PARA JUNTA (LUBRIFICANTE) DIAMETRO DE 150MM. FORNECIMENTO E ASSENTAMENTO.</v></cell><cell r="H1771" t="str"><v>UN</v></cell><cell r="I1771"><v>51.79</v></cell><cell r="J1771"><v>51.79</v></cell></row><row r="1772"><cell r="F1772" t="str"><v>DR05.50.0600</v></cell><cell r="G1772" t="str"><v>CURVA CURTA DE 90O DE PVC RIGIDO PARA ESGOTO PREDIAL COM 1 PONTA E 1 BOLSA, INCLUSIVE FORNECIMENTO DO MATERIAL PARA JUNTA (ANEL DE BORRACHA E LUBRIFICANTE) DIAMETRO DE 100MM. FORNECIMENTO E ASSENTAMENTO.</v></cell><cell r="H1772" t="str"><v>UN</v></cell><cell r="I1772"><v>22.75</v></cell><cell r="J1772"><v>22.75</v></cell></row><row r="1773"><cell r="F1773" t="str"><v>DR05.50.0650</v></cell><cell r="G1773" t="str"><v>CRUZETA DE PVC RIGIDO - PBA COM 4 BOLSAS, CLASSE 12, INCLUSIVE FORNECIMENTO DO MATERIAL PARA JUNTA (ANEL DE BORRACHA E LUBRIFICANTE) DIAMETRO DE 75MM. FORNECIMENTO E ASSENTAMENTO.</v></cell><cell r="H1773" t="str"><v>UN</v></cell><cell r="I1773"><v>58.36</v></cell><cell r="J1773"><v>71.22</v></cell></row><row r="1774"><cell r="F1774" t="str"><v>DR05.50.0700</v></cell><cell r="G1774" t="str"><v>CRUZETA DE REDUCAO DE PVC RIGIDO - PBA COM 4 BOLSAS, CLASSE 12, INCLUSIVE FORNECIMENTO DO MATERIAL PARA JUNTA (ANEL DE BORRACHA, LUBRIFICANTE) DIAMETRO DE (75X50)MM. FORNECIMENTO E ASSENTAMENTO.</v></cell><cell r="H1774" t="str"><v>UN</v></cell><cell r="I1774"><v>64.15</v></cell><cell r="J1774"><v>64.15</v></cell></row><row r="1775"><cell r="F1775" t="str"><v>DR05.50.0750</v></cell><cell r="G1775" t="str"><v>EXTREMIDADE DE PVC RIGIDO - PBA COM 1 FLANGE E 1BOLSA, CLASSE 12 , INCLUSIVE FORNECIMENTO DO MATERIAL PARA JUNTA ( ANEL E ARRUELA DE BORRACHA, PARAFUSOS COM PORCA E LUBRIFICANTE) DIAMETRO DE 50MM. FORNECIMENTO E ASSENTAMENTO.</v></cell><cell r="H1775" t="str"><v>UN</v></cell><cell r="I1775"><v>70.41</v></cell><cell r="J1775"><v>70.41</v></cell></row><row r="1776"><cell r="F1776" t="str"><v>DR05.50.0756</v></cell><cell r="G1776" t="str"><v>EXTREMIDADE DE PVC RIGIDO - PBA COM 1 FLANGE E 1 BOLSA, CLASSE 12 , INCLUSIVE FORNECIMENTO DO MATERIAL PARA JUNTA (ANEL E ARRUELA DE BORRACHA, PARAFUSOS COM PORCA E LUBRIFICANTE) DIAMETRO DE 75MM. FORNECIMENTO E ASSENTAMENTO.</v></cell><cell r="H1776" t="str"><v>UN</v></cell><cell r="I1776"><v>108.53</v></cell><cell r="J1776"><v>108.53</v></cell></row><row r="1777"><cell r="F1777" t="str"><v>DR05.50.0759</v></cell><cell r="G1777" t="str"><v>EXTREMIDADE DE PVC RIGIDO - PBA COM 1 FLANGE E 1 BOLSA, CLASSE 12 , INCLUSIVE FORNECIMENTO DO MATERIAL PARA JUNTA (ANEL E ARRUELA DE BORRACHA, PARAFUSOS COM PORCA E LUBRIFICANTE) DIAMETRO DE 100MM. FORNECIMENTO E ASSENTAMENTO.</v></cell><cell r="H1777" t="str"><v>UN</v></cell><cell r="I1777"><v>146.2</v></cell><cell r="J1777"><v>146.2</v></cell></row><row r="1778"><cell r="F1778" t="str"><v>DR05.50.0800</v></cell><cell r="G1778" t="str"><v>EXTREMIDADE DE PVC RIGIDO - PBA COM 1 FLANGE E 1 PONTA, CLASSE 12 , INCLUSIVE FORNECIMENTO DO MATERIAL PARA JUNTA (ARRUELA DE BORRACHA, PARAFUSOS COM PORCA) DIAMETRO DE 50MM. FORNECIMENTO E ASSENTAMENTO.</v></cell><cell r="H1778" t="str"><v>UN</v></cell><cell r="I1778"><v>57.3</v></cell><cell r="J1778"><v>57.3</v></cell></row><row r="1779"><cell r="F1779" t="str"><v>DR05.50.0803</v></cell><cell r="G1779" t="str"><v>EXTREMIDADE DE PVC RIGIDO - PBA COM 1 FLANGE E 1 PONTA, CLASSE 12 , INCLUSIVE FORNECIMENTO DO MATERIAL PARA JUNTA (ARRUELA DE BORRACHA, PARAFUSOS COM PORCA) DIAMETRO DE 75MM. FORNECIMENTO E ASSENTAMENTO.</v></cell><cell r="H1779" t="str"><v>UN</v></cell><cell r="I1779"><v>91.81</v></cell><cell r="J1779"><v>91.81</v></cell></row><row r="1780"><cell r="F1780" t="str"><v>DR05.50.0806</v></cell><cell r="G1780" t="str"><v>EXTREMIDADE DE PVC RIGIDO - PBA COM 1 FLANGE E 1 PONTA, CLASSE 12 , INCLUSIVE FORNECIMENTO DO MATERIAL PARA JUNTA (ARRUELA DE BORRACHA, PARAFUSOS COM PORCA) DIAMETRO DE 100MM. FORNECIMENTO E ASSENTAMENTO.</v></cell><cell r="H1780" t="str"><v>UN</v></cell><cell r="I1780"><v>124.2</v></cell><cell r="J1780"><v>124.2</v></cell></row><row r="1781"><cell r="F1781" t="str"><v>DR05.50.0850</v></cell><cell r="G1781" t="str"><v>JUNCAO DE 45O DE PVC RIGIDO, PBA COM 3 BOLSAS, CLASSE 12, INCLUSIVE FORNECIMENTO DO MATERIAL PARA JUNTA (ANEL DE BORRACHA, LUBRIFICANTE) DIAMETRO DE 50MM. FORNECIMENTO E ASSENTAMENTO.</v></cell><cell r="H1781" t="str"><v>UN</v></cell><cell r="I1781"><v>35.6</v></cell><cell r="J1781"><v>35.6</v></cell></row><row r="1782"><cell r="F1782" t="str"><v>DR05.50.0900</v></cell><cell r="G1782" t="str"><v>JUNCAO DE 45O DE PVC RIGIDO, VINILFORT COM 3 BOLSAS, INCLUSIVE FORNECIMENTO DO MATERIAL PARA JUNTA (ANEL DE BORRACHA E LUBRIFICANTE) DIAMETRO DE 100MM. FORNECIMENTO E ASSENTAMENTO.</v></cell><cell r="H1782" t="str"><v>UN</v></cell><cell r="I1782"><v>35.43</v></cell><cell r="J1782"><v>35.43</v></cell></row><row r="1783"><cell r="F1783" t="str"><v>DR05.50.0950</v></cell><cell r="G1783" t="str"><v>LUVA SIMPLES DE PVC RIGIDO - PBA, CLASSE 12, INCLUSIVE FORNECIMENTO DO MATERIAL PARA JUNTA (ANEL DE BORRACHA) COM DIAMETRO NOMINAL DE 50MM. FORNECIMENTO E ASSENTAMENTO.</v></cell><cell r="H1783" t="str"><v>UN</v></cell><cell r="I1783"><v>38.74</v></cell><cell r="J1783"><v>38.74</v></cell></row><row r="1784"><cell r="F1784" t="str"><v>DR05.50.0953</v></cell><cell r="G1784" t="str"><v>LUVA SIMPLES DE PVC RIGIDO - PBA, CLASSE 12, INCLUSIVE FORNECIMENTO DO MATERIAL PARA JUNTA (ANEL DE BORRACHA) COM DIAMETRO NOMINAL DE 75MM. FORNECIMENTO E ASSENTAMENTO.</v></cell><cell r="H1784" t="str"><v>UN</v></cell><cell r="I1784"><v>45.5</v></cell><cell r="J1784"><v>45.5</v></cell></row><row r="1785"><cell r="F1785" t="str"><v>DR05.50.0956</v></cell><cell r="G1785" t="str"><v>LUVA SIMPLES DE PVC RIGIDO - PBA, CLASSE 12, INCLUSIVE FORNECIMENTO DO MATERIAL PARA JUNTA (ANEL DE BORRACHA) COM DIAMETRO NOMINAL DE 100MM. FORNECIMENTO E ASSENTAMENTO.</v></cell><cell r="H1785" t="str"><v>UN</v></cell><cell r="I1785"><v>67.95</v></cell><cell r="J1785"><v>67.95</v></cell></row><row r="1786"><cell r="F1786" t="str"><v>DR05.50.1000</v></cell><cell r="G1786" t="str"><v>LUVA DE CORRER DE PVC RIGIDO - PBA, CLASSE 12, INCLUSIVE FORNECIMENTO DO MATERIAL PARA JUNTA (ANEL DE BORRACHA) COM DIAMETRO NOMINAL DE 50MM. FORNECIMENTO E ASSENTAMENTO.</v></cell><cell r="H1786" t="str"><v>UN</v></cell><cell r="I1786"><v>33</v></cell><cell r="J1786"><v>33</v></cell></row><row r="1787"><cell r="F1787" t="str"><v>DR05.50.1003</v></cell><cell r="G1787" t="str"><v>LUVA DE CORRER DE PVC RIGIDO - PBA, CLASSE 12, INCLUSIVE FORNECIMENTO DO MATERIAL PARA JUNTA (ANEL DE BORRACHA) COM DIAMETRO NOMINAL DE 75MM. FORNECIMENTO E ASSENTAMENTO.</v></cell><cell r="H1787" t="str"><v>UN</v></cell><cell r="I1787"><v>40.21</v></cell><cell r="J1787"><v>40.21</v></cell></row><row r="1788"><cell r="F1788" t="str"><v>DR05.50.1006</v></cell><cell r="G1788" t="str"><v>LUVA DE CORRER DE PVC RIGIDO - PBA, CLASSE 12, INCLUSIVE FORNECIMENTO DO MATERIAL PARA JUNTA (ANEL DE BORRACHA) COM DIAMETRO NOMINAL DE 100MM. FORNECIMENTO E ASSENTAMENTO.</v></cell><cell r="H1788" t="str"><v>UN</v></cell><cell r="I1788"><v>48.6</v></cell><cell r="J1788"><v>48.6</v></cell></row><row r="1789"><cell r="F1789" t="str"><v>DR05.50.1050</v></cell><cell r="G1789" t="str"><v>LUVA DE CORRER DE PVC RIGIDO - DEFOFO, VINILFLER, CLASSE 12, INCLUSIVE FORNECIMENTO DO MATERIAL PARA JUNTA ELASTICA (ANEL DE BORRACHA) COM DIAMETRO NOMINAL DE 100MM. FORNECIMENTO E ASSENTAMENTO.</v></cell><cell r="H1789" t="str"><v>UN</v></cell><cell r="I1789"><v>58.59</v></cell><cell r="J1789"><v>58.59</v></cell></row><row r="1790"><cell r="F1790" t="str"><v>DR05.50.1053</v></cell><cell r="G1790" t="str"><v>LUVA DE CORRER DE PVC RIGIDO - DEFOFO, VINILFLER, CLASSE 12, INCLUSIVE FORNECIMENTO DO MATERIAL PARA JUNTA ELASTICA (ANEL DE BORRACHA) COM DIAMETRO NOMINAL DE 150MM. FORNECIMENTO E ASSENTAMENTO.</v></cell><cell r="H1790" t="str"><v>UN</v></cell><cell r="I1790"><v>95.49</v></cell><cell r="J1790"><v>95.49</v></cell></row><row r="1791"><cell r="F1791" t="str"><v>DR05.50.1056</v></cell><cell r="G1791" t="str"><v>LUVA DE CORRER DE PVC RIGIDO - DEFOFO, VINILFLER, CLASSE 12, INCLUSIVE FORNECIMENTO DO MATERIAL PARA JUNTA ELASTICA (ANEL DE BORRACHA) COM DIAMETRO NOMINAL DE 200MM. FORNECIMENTO E ASSENTAMENTO.</v></cell><cell r="H1791" t="str"><v>UN</v></cell><cell r="I1791"><v>156.83</v></cell><cell r="J1791"><v>156.83</v></cell></row><row r="1792"><cell r="F1792" t="str"><v>DR05.50.1059</v></cell><cell r="G1792" t="str"><v>LUVA DE CORRER DE PVC RIGIDO - DEFOFO, VINILFLER, CLASSE 12, INCLUSIVE FORNECIMENTO DO MATERIAL PARA JUNTA ELASTICA (ANEL DE BORRACHA) COM DIAMETRO NOMINAL DE 250MM. FORNECIMENTO E ASSENTAMENTO.</v></cell><cell r="H1792" t="str"><v>UN</v></cell><cell r="I1792"><v>254.34</v></cell><cell r="J1792"><v>254.34</v></cell></row><row r="1793"><cell r="F1793" t="str"><v>DR05.50.1062</v></cell><cell r="G1793" t="str"><v>LUVA DE CORRER DE PVC RIGIDO - DEFOFO, VINILFLER, CLASSE 12, INCLUSIVE FORNECIMENTO DO MATERIAL PARA JUNTA ELASTICA (ANEL DE BORRACHA) COM DIAMETRO NOMINAL DE 300MM. FORNECIMENTO E ASSENTAMENTO.</v></cell><cell r="H1793" t="str"><v>UN</v></cell><cell r="I1793"><v>362.93</v></cell><cell r="J1793"><v>362.93</v></cell></row><row r="1794"><cell r="F1794" t="str"><v>DR05.50.1100</v></cell><cell r="G1794" t="str"><v>LUVA DE CORRER DE PVC RIGIDO, VINILFORT, CLASSE 12, INCLUSIVE FORNECIMENTO DO MATERIAL PARA JUNTA (ANEL DE BORRACHA) COM DIAMETRO NOMINAL DE 100MM. FORNECIMENTO E ASSENTAMENTO.</v></cell><cell r="H1794" t="str"><v>UN</v></cell><cell r="I1794"><v>31.75</v></cell><cell r="J1794"><v>31.75</v></cell></row><row r="1795"><cell r="F1795" t="str"><v>DR05.50.1103</v></cell><cell r="G1795" t="str"><v>LUVA DE CORRER DE PVC RIGIDO, VINILFORT, CLASSE 12, INCLUSIVE FORNECIMENTO DO MATERIAL PARA JUNTA (ANEL DE BORRACHA) COM DIAMETRO NOMINAL DE 150MM. FORNECIMENTO E ASSENTAMENTO.</v></cell><cell r="H1795" t="str"><v>UN</v></cell><cell r="I1795"><v>51.43</v></cell><cell r="J1795"><v>51.43</v></cell></row><row r="1796"><cell r="F1796" t="str"><v>DR05.50.1106</v></cell><cell r="G1796" t="str"><v>LUVA DE CORRER DE PVC RIGIDO, VINILFORT, CLASSE 12, INCLUSIVE FORNECIMENTO DO MATERIAL PARA JUNTA (ANEL DE BORRACHA) COM DIAMETRO NOMINAL DE 200MM. FORNECIMENTO E ASSENTAMENTO.</v></cell><cell r="H1796" t="str"><v>UN</v></cell><cell r="I1796"><v>80.24</v></cell><cell r="J1796"><v>80.24</v></cell></row><row r="1797"><cell r="F1797" t="str"><v>DR05.50.1109</v></cell><cell r="G1797" t="str"><v>LUVA DE CORRER DE PVC RIGIDO, VINILFORT, CLASSE 12, INCLUSIVE FORNECIMENTO DO MATERIAL PARA JUNTA (ANEL DE BORRACHA) COM DIAMETRO NOMINAL DE 250MM. FORNECIMENTO E ASSENTAMENTO.</v></cell><cell r="H1797" t="str"><v>UN</v></cell><cell r="I1797"><v>126.02</v></cell><cell r="J1797"><v>126.02</v></cell></row><row r="1798"><cell r="F1798" t="str"><v>DR05.50.1112</v></cell><cell r="G1798" t="str"><v>LUVA DE CORRER DE PVC RIGIDO, VINILFORT, CLASSE 12, INCLUSIVE FORNECIMENTO DO MATERIAL PARA JUNTA (ANEL DE BORRACHA) COM DIAMETRO NOMINAL DE 300MM. FORNECIMENTO E ASSENTAMENTO.</v></cell><cell r="H1798" t="str"><v>UN</v></cell><cell r="I1798"><v>221.53</v></cell><cell r="J1798"><v>221.53</v></cell></row><row r="1799"><cell r="F1799" t="str"><v>DR05.50.1150</v></cell><cell r="G1799" t="str"><v>REDUCAO DE PVC RIGIDO - PBA COM 1 PONTA E 1 BOLSA, CLASSE 12, INCLUSIVE FORNECIMENTO DO MATERIAL PARA JUNTA (ANEL DE BORRACHA, LUBRIFICANTE) DIAMETRO DE (75X50)MM. FORNECIMENTO E ASSENTAMENTO.</v></cell><cell r="H1799" t="str"><v>UN</v></cell><cell r="I1799"><v>16.18</v></cell><cell r="J1799"><v>16.18</v></cell></row><row r="1800"><cell r="F1800" t="str"><v>DR05.50.1200</v></cell><cell r="G1800" t="str"><v>REDUCAO DE PVC RIGIDO - PBA COM 1 PONTA E 1 BOLSA, CLASSE 12, INCLUSIVE FORNECIMENTO DO MATERIAL PARA JUNTA (ANEL DE BORRACHA, LUBRIFICANTE) DIAMETRO DE (100X50)MM. FORNECIMENTO E ASSENTAMENTO.</v></cell><cell r="H1800" t="str"><v>UN</v></cell><cell r="I1800"><v>28.02</v></cell><cell r="J1800"><v>28.02</v></cell></row><row r="1801"><cell r="F1801" t="str"><v>DR05.50.1203</v></cell><cell r="G1801" t="str"><v>REDUCAO DE PVC RIGIDO - PBA COM 1 PONTA E 1 BOLSA, CLASSE 12, INCLUSIVE FORNECIMENTO DO MATERIAL PARA JUNTA (ANEL DE BORRACHA, LUBRIFICANTE) DIAMETRO DE (100X75)MM. FORNECIMENTO E ASSENTAMENTO.</v></cell><cell r="H1801" t="str"><v>UN</v></cell><cell r="I1801"><v>34.76</v></cell><cell r="J1801"><v>34.76</v></cell></row><row r="1802"><cell r="F1802" t="str"><v>DR05.50.1250</v></cell><cell r="G1802" t="str"><v>REDUCAO DE PVC RIGIDO - PBA COM 1 PONTA E 1 BOLSA, CLASSE 12, INCLUSIVE FORNECIMENTO DO MATERIAL PARA JUNTA (ANEL DE BORRACHA, LUBRIFICANTE), DIAMETRO DE (160X110)MM. FORNECIMENTO E ASSENTAMENTO.</v></cell><cell r="H1802" t="str"><v>UN</v></cell><cell r="I1802"><v>41.19</v></cell><cell r="J1802"><v>41.19</v></cell></row><row r="1803"><cell r="F1803" t="str"><v>DR05.50.1300</v></cell><cell r="G1803" t="str"><v>REDUCAO DE PVC RIGIDO - PBA COM 1 PONTA E 1 BOLSA, CLASSE 12, INCLUSIVE FORNECIMENTO DO MATERIAL PARA JUNTA (ANEL DE BORRACHA, LUBRIFICANTE), DIAMETRO DE (200X160)MM. FORNECIMENTO E ASSENTAMENTO.</v></cell><cell r="H1803" t="str"><v>UN</v></cell><cell r="I1803"><v>127.87</v></cell><cell r="J1803"><v>127.87</v></cell></row><row r="1804"><cell r="F1804" t="str"><v>DR05.50.1350</v></cell><cell r="G1804" t="str"><v>REDUCAO EXCENTRICA DE PVC RIGIDO, VINILFORT, CLASSE 12, COM 1 PONTA E 1 BOLSA, INCLUSIVE FORNECIMENTO DO MATERIAL PARA JUNTA (ANEL DE BORRACHA E LUBRIFICANTE) COM DIAMETRO DE (150X100)MM. FORNECIMENTO E ASSENTAMENTO.</v></cell><cell r="H1804" t="str"><v>UN</v></cell><cell r="I1804"><v>22.06</v></cell><cell r="J1804"><v>22.06</v></cell></row><row r="1805"><cell r="F1805" t="str"><v>DR05.50.1353</v></cell><cell r="G1805" t="str"><v>REDUCAO EXCENTRICA DE PVC RIGIDO, VINILFORT, CLASSE 12, COM 1 PONTA E 1 BOLSA, INCLUSIVE FORNECIMENTO DO MATERIAL PARA JUNTA (ANEL DE BORRACHA E LUBRIFICANTE) COM DIAMETRO DE (200X150)MM. FORNECIMENTO E ASSENTAMENTO.</v></cell><cell r="H1805" t="str"><v>UN</v></cell><cell r="I1805"><v>47.7</v></cell><cell r="J1805"><v>47.7</v></cell></row><row r="1806"><cell r="F1806" t="str"><v>DR05.50.1356</v></cell><cell r="G1806" t="str"><v>REDUCAO EXCENTRICA DE PVC RIGIDO, VINILFORT, CLASSE 12, COM 1 PONTA E 1 BOLSA, INCLUSIVE FORNECIMENTO DO MATERIAL PARA JUNTA (ANEL DE BORRACHA E LUBRIFICANTE) COM DIAMETRO DE (250X200)MM. FORNECIMENTO E ASSENTAMENTO.</v></cell><cell r="H1806" t="str"><v>UN</v></cell><cell r="I1806"><v>62.44</v></cell><cell r="J1806"><v>62.44</v></cell></row><row r="1807"><cell r="F1807" t="str"><v>DR05.50.1359</v></cell><cell r="G1807" t="str"><v>REDUCAO EXCENTRICA DE PVC RIGIDO, VINILFORT, CLASSE 12, COM 1 PONTA E 1 BOLSA, INCLUSIVE FORNECIMENTO DO MATERIAL PARA JUNTA (ANEL DE BORRACHA E LUBRIFICANTE) COM DIAMETRO DE (300X250)MM. FORNECIMENTO E ASSENTAMENTO.</v></cell><cell r="H1807" t="str"><v>UN</v></cell><cell r="I1807"><v>127.27</v></cell><cell r="J1807"><v>127.27</v></cell></row><row r="1808"><cell r="F1808" t="str"><v>DR05.50.1400</v></cell><cell r="G1808" t="str"><v>SELIM DE 90O ELASTICO DE PVC RIGIDO, VINILFORT, COM 1 BOLSA, INCLUSIVE FORNECIMENTO DO MATERIAL PARA JUNTA (ANEL DE BORRACHA E LUBRIFICANTE) DIAMETRO DE (150X100)MM. FORNECIMENTO E ASSENTAMENTO.</v></cell><cell r="H1808" t="str"><v>UN</v></cell><cell r="I1808"><v>25</v></cell><cell r="J1808"><v>25</v></cell></row><row r="1809"><cell r="F1809" t="str"><v>DR05.50.1403</v></cell><cell r="G1809" t="str"><v>SELIM DE 90O ELASTICO DE PVC RIGIDO, VINILFORT, COM 1 BOLSA, INCLUSIVE FORNECIMENTO DO MATERIAL PARA JUNTA (ANEL DE BORRACHA E LUBRIFICANTE) DIAMETRO DE (200X100)MM. FORNECIMENTO E ASSENTAMENTO.</v></cell><cell r="H1809" t="str"><v>UN</v></cell><cell r="I1809"><v>31</v></cell><cell r="J1809"><v>31</v></cell></row><row r="1810"><cell r="F1810" t="str"><v>DR05.50.1406</v></cell><cell r="G1810" t="str"><v>SELIM DE 90O ELASTICO DE PVC RIGIDO, VINILFORT, COM 1 BOLSA, INCLUSIVE FORNECIMENTO DO MATERIAL PARA JUNTA (ANEL DE BORRACHA E LUBRIFICANTE) DIAMETRO DE (250X100)MM. FORNECIMENTO E ASSENTAMENTO.</v></cell><cell r="H1810" t="str"><v>UN</v></cell><cell r="I1810"><v>48</v></cell><cell r="J1810"><v>48</v></cell></row><row r="1811"><cell r="F1811" t="str"><v>DR05.50.1409</v></cell><cell r="G1811" t="str"><v>SELIM DE 90O ELASTICO DE PVC RIGIDO, VINILFORT, COM 1 BOLSA, INCLUSIVE FORNECIMENTO DO MATERIAL PARA JUNTA (ANEL DE BORRACHA E LUBRIFICANTE) DIAMETRO DE (300X100)MM. FORNECIMENTO E ASSENTAMENTO.</v></cell><cell r="H1811" t="str"><v>UN</v></cell><cell r="I1811"><v>60</v></cell><cell r="J1811"><v>60</v></cell></row><row r="1812"><cell r="F1812" t="str"><v>DR05.50.1450</v></cell><cell r="G1812" t="str"><v>TE DE PVC RIGIDO - PBA COM 3 BOLSAS, CLASSE 12, INCLUSIVE FORNECIMENTO DO MATERIAL PARA JUNTA (ANEL DE BORRACHA, LUBRIFICANTE) DIAMETRO DE 50MM. FORNECIMENTO E ASSENTAMENTO.</v></cell><cell r="H1812" t="str"><v>UN</v></cell><cell r="I1812"><v>31.27</v></cell><cell r="J1812"><v>31.27</v></cell></row><row r="1813"><cell r="F1813" t="str"><v>DR05.50.1453</v></cell><cell r="G1813" t="str"><v>TE DE PVC RIGIDO - PBA COM 3 BOLSAS, CLASSE 12, INCLUSIVE FORNECIMENTO DO MATERIAL PARA JUNTA (ANEL DE BORRACHA, LUBRIFICANTE) DIAMETRO DE 75MM. FORNECIMENTO E ASSENTAMENTO.</v></cell><cell r="H1813" t="str"><v>UN</v></cell><cell r="I1813"><v>59.72</v></cell><cell r="J1813"><v>59.72</v></cell></row><row r="1814"><cell r="F1814" t="str"><v>DR05.50.1456</v></cell><cell r="G1814" t="str"><v>TE DE PVC RIGIDO - PBA COM 3 BOLSAS, CLASSE 12, INCLUSIVE FORNECIMENTO DO MATERIAL PARA JUNTA (ANEL DE BORRACHA, LUBRIFICANTE) DIAMETRO DE 100MM. FORNECIMENTO E ASSENTAMENTO.</v></cell><cell r="H1814" t="str"><v>UN</v></cell><cell r="I1814"><v>73.47</v></cell><cell r="J1814"><v>73.47</v></cell></row><row r="1815"><cell r="F1815" t="str"><v>DR05.50.1459</v></cell><cell r="G1815" t="str"><v>TE DE PVC RIGIDO - PBA COM 3 BOLSAS, CLASSE 12, INCLUSIVE FORNECIMENTO DO MATERIAL PARA JUNTA (ANEL DE BORRACHA, LUBRIFICANTE), DIAMETRO DE 160MM. FORNECIMENTO E ASSENTAMENTO.</v></cell><cell r="H1815" t="str"><v>UN</v></cell><cell r="I1815"><v>242.18</v></cell><cell r="J1815"><v>242.18</v></cell></row><row r="1816"><cell r="F1816" t="str"><v>DR05.50.1500</v></cell><cell r="G1816" t="str"><v>TE DE REDUCAO DE PVC RIGIDO - PBA COM 3 BOLSAS, CLASSE 12, INCLUSIVE FORNECIMENTO DO MATERIAL PARA JUNTA (ANEL DE BORRACHA, LUBRIFICANTE), DIAMETRO DE (75X50)MM. FORNECIMENTO E ASSENTAMENTO.</v></cell><cell r="H1816" t="str"><v>UN</v></cell><cell r="I1816"><v>51.63</v></cell><cell r="J1816"><v>51.63</v></cell></row><row r="1817"><cell r="F1817" t="str"><v>DR05.50.1503</v></cell><cell r="G1817" t="str"><v>TE DE REDUCAO DE PVC RIGIDO - PBA COM 3 BOLSAS, CLASSE 12, INCLUSIVE FORNECIMENTO DO MATERIAL PARA JUNTA (ANEL DE BORRACHA, LUBRIFICANTE), DIAMETRO DE (100X50)MM. FORNECIMENTO E ASSENTAMENTO.</v></cell><cell r="H1817" t="str"><v>UN</v></cell><cell r="I1817"><v>76.83</v></cell><cell r="J1817"><v>76.83</v></cell></row><row r="1818"><cell r="F1818" t="str"><v>DR05.50.1506</v></cell><cell r="G1818" t="str"><v>TE DE REDUCAO DE PVC RIGIDO - PBA COM 3 BOLSAS, CLASSE 12, INCLUSIVE FORNECIMENTO DO MATERIAL PARA JUNTA (ANEL DE BORRACHA, LUBRIFICANTE), DIAMETRO DE (100X75)MM. FORNECIMENTO E ASSENTAMENTO.</v></cell><cell r="H1818" t="str"><v>UN</v></cell><cell r="I1818"><v>84.4</v></cell><cell r="J1818"><v>84.4</v></cell></row><row r="1819"><cell r="F1819" t="str"><v>DR05.50.1509</v></cell><cell r="G1819" t="str"><v>TE DE REDUCAO DE PVC RIGIDO - PBA COM 3 BOLSAS, CLASSE 12, INCLUSIVE FORNECIMENTO DO MATERIAL PARA JUNTA (ANEL DE BORRACHA, LUBRIFICANTE), DIAMETRO DE (160X85)MM. FORNECIMENTO E ASSENTAMENTO.</v></cell><cell r="H1819" t="str"><v>UN</v></cell><cell r="I1819"><v>143.32</v></cell><cell r="J1819"><v>143.32</v></cell></row><row r="1820"><cell r="F1820" t="str"><v>DR05.50.1512</v></cell><cell r="G1820" t="str"><v>TE DE REDUCAO DE PVC RIGIDO - PBA COM 3 BOLSAS, CLASSE 12, INCLUSIVE FORNECIMENTO DO MATERIAL PARA JUNTA (ANEL DE BORRACHA, LUBRIFICANTE), DIAMETRO DE (160X110)MM. FORNECIMENTO E ASSENTAMENTO.</v></cell><cell r="H1820" t="str"><v>UN</v></cell><cell r="I1820"><v>159.71</v></cell><cell r="J1820"><v>159.71</v></cell></row><row r="1821"><cell r="F1821" t="str"><v>DR05.50.1515</v></cell><cell r="G1821" t="str"><v>TE DE REDUCAO DE PVC RIGIDO - PBA COM 3 BOLSAS, CLASSE 12, INCLUSIVE FORNECIMENTO DO MATERIAL PARA JUNTA (ANEL DE BORRACHA, LUBRIFICANTE), DIAMETRO DE (200X60)MM. FORNECIMENTO E ASSENTAMENTO.</v></cell><cell r="H1821" t="str"><v>UN</v></cell><cell r="I1821"><v>241.31</v></cell><cell r="J1821"><v>241.31</v></cell></row><row r="1822"><cell r="F1822" t="str"><v>DR05.50.1550</v></cell><cell r="G1822" t="str"><v>TE DE PVC RIGIDO, VINILFORT, COM 3 BOLSAS, CLASSE 12, INCLUSIVE FORNECIMENTO DO MATERIAL PARA JUNTA (ANEL DE BORRACHA E LUBRIFICANTE) DIAMETRO NOMINAL DE 100MM. FORNECIMENTO E ASSENTAMENTO.</v></cell><cell r="H1822" t="str"><v>UN</v></cell><cell r="I1822"><v>49.55</v></cell><cell r="J1822"><v>49.55</v></cell></row><row r="1823"><cell r="F1823" t="str"><v>DR05.50.1553</v></cell><cell r="G1823" t="str"><v>TE DE PVC RIGIDO, VINILFORT, COM 3 BOLSAS, CLASSE 12, INCLUSIVE FORNECIMENTO DO MATERIAL PARA JUNTA (ANEL DE BORRACHA E LUBRIFICANTE) DIAMETRO NOMINAL DE 150MM. FORNECIMENTO E ASSENTAMENTO.</v></cell><cell r="H1823" t="str"><v>UN</v></cell><cell r="I1823"><v>70.21</v></cell><cell r="J1823"><v>70.21</v></cell></row><row r="1824"><cell r="F1824" t="str"><v>DR05.50.1556</v></cell><cell r="G1824" t="str"><v>TE DE PVC RIGIDO, VINILFORT, COM 3 BOLSAS, CLASSE 12, INCLUSIVE FORNECIMENTO DO MATERIAL PARA JUNTA (ANEL DE BORRACHA E LUBRIFICANTE) DIAMETRO NOMINAL DE 200MM. FORNECIMENTO E ASSENTAMENTO.</v></cell><cell r="H1824" t="str"><v>UN</v></cell><cell r="I1824"><v>103.63</v></cell><cell r="J1824"><v>103.63</v></cell></row><row r="1825"><cell r="F1825" t="str"><v>DR05.50.1559</v></cell><cell r="G1825" t="str"><v>TE DE PVC RIGIDO, VINILFORT, COM 3 BOLSAS, CLASSE 12, INCLUSIVE FORNECIMENTO DO MATERIAL PARA JUNTA (ANEL DE BORRACHA E LUBRIFICANTE) DIAMETRO NOMINAL DE 250MM. FORNECIMENTO E ASSENTAMENTO.</v></cell><cell r="H1825" t="str"><v>UN</v></cell><cell r="I1825"><v>216.63</v></cell><cell r="J1825"><v>216.63</v></cell></row><row r="1826"><cell r="F1826" t="str"><v>DR05.50.1562</v></cell><cell r="G1826" t="str"><v>TE DE PVC RIGIDO, VINILFORT, COM 3 BOLSAS, CLASSE 12, INCLUSIVE FORNECIMENTO DO MATERIAL PARA JUNTA (ANEL DE BORRACHA E LUBRIFICANTE) DIAMETRO NOMINAL DE 300MM. FORNECIMENTO E ASSENTAMENTO.</v></cell><cell r="H1826" t="str"><v>UN</v></cell><cell r="I1826"><v>318.92</v></cell><cell r="J1826"><v>318.92</v></cell></row><row r="1827"><cell r="F1827" t="str"><v>DR05.50.1600</v></cell><cell r="G1827" t="str"><v>TE DE REDUCAO DE PVC RIGIDO, VINILFORT, COM 3 BOLSAS, CLASSE 12, INCLUSIVE FORNECIMENTO DO MATERIAL PARA JUNTA (ANEL DE BORRACHA) DIAMETRO DE (200X150)MM. FORNECIMENTO E ASSENTAMENTO.</v></cell><cell r="H1827" t="str"><v>UN</v></cell><cell r="I1827"><v>133.13</v></cell><cell r="J1827"><v>133.13</v></cell></row><row r="1828"><cell r="F1828" t="str"><v>DR05.50.1603</v></cell><cell r="G1828" t="str"><v>TE DE REDUCAO DE PVC RIGIDO, VINILFORT, COM 3 BOLSAS, CLASSE 12, INCLUSIVE FORNECIMENTO DO MATERIAL PARA JUNTA (ANEL DE BORRACHA), DIAMETRO DE (250X150)MM. FORNECIMENTO E ASSENTAMENTO.</v></cell><cell r="H1828" t="str"><v>UN</v></cell><cell r="I1828"><v>208.49</v></cell><cell r="J1828"><v>208.49</v></cell></row><row r="1829"><cell r="F1829" t="str"><v>DR05.50.1606</v></cell><cell r="G1829" t="str"><v>TE DE REDUCAO DE PVC RIGIDO, VINILFORT, COM 3 BOLSAS, CLASSE 12, INCLUSIVE FORNECIMENTO DO MATERIAL PARA JUNTA (ANEL DE BORRACHA), DIAMETRO DE (300X150)MM. FORNECIMENTO E ASSENTAMENTO.</v></cell><cell r="H1829" t="str"><v>UN</v></cell><cell r="I1829"><v>288.61</v></cell><cell r="J1829"><v>288.61</v></cell></row><row r="1830"><cell r="F1830" t="str"><v>DR05.55.0050</v></cell><cell r="G1830" t="str"><v>TUBO FLEXIVEL ESTRUTURADO DE PVC, DIAMETRO DE 300MM, ASSENTADO SOBRE BERCO FLEXIVEL, INCLUSIVE EMENDAS, ATERRO E COMPACTACAO ATE A GERATRIZ SUPERIOR DO TUBO, EXCLUSIVE MATERIAL DE REATERRO. FORNECIMENTO E ASSENTAMENTO.</v></cell><cell r="H1830" t="str"><v>M</v></cell><cell r="I1830"><v>104.25</v></cell><cell r="J1830"><v>104.25</v></cell></row><row r="1831"><cell r="F1831" t="str"><v>DR05.55.0053</v></cell><cell r="G1831" t="str"><v>TUBO FLEXIVEL ESTRUTURADO DE PVC, DIAMETRO DE 400MM, ASSENTADO SOBRE BERCO FLEXIVEL, INCLUSIVE EMENDAS, ATERRO E COMPACTACAO ATE A GERATRIZ SUPERIOR DO TUBO, EXCLUSIVE MATERIAL DE REATERRO. FORNECIMENTO E ASSENTAMENTO.</v></cell><cell r="H1831" t="str"><v>M</v></cell><cell r="I1831"><v>135.07</v></cell><cell r="J1831"><v>135.07</v></cell></row><row r="1832"><cell r="F1832" t="str"><v>DR05.55.0056</v></cell><cell r="G1832" t="str"><v>TUBO FLEXIVEL ESTRUTURADO DE PVC, DIAMETRO DE 500MM, ASSENTADO SOBRE BERCO FLEXIVEL, INCLUSIVE EMENDAS, ATERRO E COMPACTACAO ATE A GERATRIZ SUPERIOR DO TUBO, EXCLUSIVE MATERIAL DE REATERRO. FORNECIMENTO E ASSENTAMENTO.</v></cell><cell r="H1832" t="str"><v>M</v></cell><cell r="I1832"><v>191.79</v></cell><cell r="J1832"><v>191.79</v></cell></row><row r="1833"><cell r="F1833" t="str"><v>DR05.55.0059</v></cell><cell r="G1833" t="str"><v>TUBO FLEXIVEL ESTRUTURADO DE PVC, DIAMETRO DE 600MM, ASSENTADO SOBRE BERCO FLEXIVEL, INCLUSIVE EMENDAS, ATERRO E COMPACTACAO ATE A GERATRIZ SUPERIOR DO TUBO, EXCLUSIVE MATERIAL DE REATERRO. FORNECIMENTO E ASSENTAMENTO.</v></cell><cell r="H1833" t="str"><v>M</v></cell><cell r="I1833"><v>228.74</v></cell><cell r="J1833"><v>228.74</v></cell></row><row r="1834"><cell r="F1834" t="str"><v>DR05.55.0062</v></cell><cell r="G1834" t="str"><v>TUBO FLEXIVEL ESTRUTURADO DE PVC, DIAMETRO DE 700MM, ASSENTADO SOBRE BERCO FLEXIVEL, INCLUSIVE EMENDAS, ATERRO E COMPACTACAO ATE A GERATRIZ SUPERIOR DO TUBO, EXCLUSIVE MATERIAL DE REATERRO. FORNECIMENTO E ASSENTAMENTO.</v></cell><cell r="H1834" t="str"><v>M</v></cell><cell r="I1834"><v>273.75</v></cell><cell r="J1834"><v>273.75</v></cell></row><row r="1835"><cell r="F1835" t="str"><v>DR05.55.0065</v></cell><cell r="G1835" t="str"><v>TUBO FLEXIVEL ESTRUTURADO DE PVC, DIAMETRO DE 800MM, ASSENTADO SOBRE BERCO FLEXIVEL, INCLUSIVE EMENDAS, ATERRO E COMPACTACAO ATE A GERATRIZ SUPERIOR DO TUBO, EXCLUSIVE MATERIAL DE REATERRO. FORNECIMENTO E ASSENTAMENTO.</v></cell><cell r="H1835" t="str"><v>M</v></cell><cell r="I1835"><v>399.2</v></cell><cell r="J1835"><v>399.2</v></cell></row><row r="1836"><cell r="F1836" t="str"><v>DR05.55.0068</v></cell><cell r="G1836" t="str"><v>TUBO FLEXIVEL ESTRUTURADO DE PVC, DIAMETRO DE 900MM, ASSENTADO SOBRE BERCO FLEXIVEL, INCLUSIVE EMENDAS, ATERRO E COMPACTACAO ATE A GERATRIZ SUPERIOR DO TUBO, EXCLUSIVE MATERIAL DE REATERRO. FORNECIMENTO E ASSENTAMENTO.</v></cell><cell r="H1836" t="str"><v>M</v></cell><cell r="I1836"><v>461.24</v></cell><cell r="J1836"><v>461.24</v></cell></row><row r="1837"><cell r="F1837" t="str"><v>DR05.55.0071</v></cell><cell r="G1837" t="str"><v>TUBO FLEXIVEL ESTRUTURADO DE PVC, DIAMETRO DE 1000MM, ASSENTADO SOBRE BERCO FLEXIVEL, INCLUSIVE EMENDAS, ATERRO E COMPACTACAO ATE A GERATRIZ SUPERIOR DO TUBO, EXCLUSIVE MATERIAL DE REATERRO. FORNECIMENTO E ASSENTAMENTO.</v></cell><cell r="H1837" t="str"><v>M</v></cell><cell r="I1837"><v>663.02</v></cell><cell r="J1837"><v>663.02</v></cell></row><row r="1838"><cell r="F1838" t="str"><v>DR05.55.0074</v></cell><cell r="G1838" t="str"><v>TUBO FLEXIVEL ESTRUTURADO DE PVC, DIAMETRO DE 1100MM, ASSENTADO SOBRE BERCO FLEXIVEL, INCLUSIVE EMENDAS, ATERRO E COMPACTACAO ATE A GERATRIZ SUPERIOR DO TUBO, EXCLUSIVE MATERIAL DE REATERRO. FORNECIMENTO E ASSENTAMENTO.</v></cell><cell r="H1838" t="str"><v>M</v></cell><cell r="I1838"><v>737.44</v></cell><cell r="J1838"><v>737.44</v></cell></row><row r="1839"><cell r="F1839" t="str"><v>DR05.55.0077</v></cell><cell r="G1839" t="str"><v>TUBO FLEXIVEL ESTRUTURADO DE PVC, DIAMETRO DE 1200MM, ASSENTADO SOBRE BERCO FLEXIVEL, INCLUSIVE EMENDAS, ATERRO E COMPACTACAO ATE A GERATRIZ SUPERIOR DO TUBO, EXCLUSIVE MATERIAL DE REATERRO. FORNECIMENTO E ASSENTAMENTO.</v></cell><cell r="H1839" t="str"><v>M</v></cell><cell r="I1839"><v>764.9</v></cell><cell r="J1839"><v>764.9</v></cell></row><row r="1840"><cell r="F1840" t="str"><v>DR09.05.0050</v></cell><cell r="G1840" t="str"><v>TUBO DE FERRO FUNDIDO, DUCTIL, CLASSE K-9, PN-10, FLANGE-FLANGE, COM DIAMETRO NOMINAL DE 80MM, COMPREENDENDO: CARGA E DESCARGA, COLOCACAO NA VALA, MONTAGEM E REATERRO ATE A GERATRIZ SUPERIOR DO TUBO E TESTE HIDROESTATICO, EXCLUSIVE ACESSORIOS DA JUNTA. FORNECIMENTO E ASSENTAMENTO.(DESONERADO)</v></cell><cell r="H1840" t="str"><v>M</v></cell><cell r="I1840"><v>237.95</v></cell><cell r="J1840"><v>237.93</v></cell></row><row r="1841"><cell r="F1841" t="str"><v>DR09.05.0053</v></cell><cell r="G1841" t="str"><v>TUBO DE FERRO FUNDIDO, DUCTIL, CLASSE K-9, PN-10, FLANGE - FLANGE, COM DIAMETRO NOMINAL DE 100MM, COMPREENDENDO: CARGA E DESCARGA, COLOCACAO NA VALA, MONTAGEM E REATERRO ATE A GERATRIZ SUPERIOR DO TUBO E TESTE HIDROESTATICO, EXCLUSIVE ACESSORIOS DA JUNTA. FORNECIMENTO E ASSENTAMENTO.(DESONERADO)</v></cell><cell r="H1841" t="str"><v>M</v></cell><cell r="I1841"><v>259.91</v></cell><cell r="J1841"><v>276.09</v></cell></row><row r="1842"><cell r="F1842" t="str"><v>DR09.05.0056</v></cell><cell r="G1842" t="str"><v>TUBO DE FERRO FUNDIDO, DUCTIL, CLASSE K-9, PN-10, FLANGE - FLANGE, COM DIAMETRO NOMINAL DE 150MM, COMPREENDENDO: CARGA E DESCARGA, COLOCACAO NA VALA, MONTAGEM E REATERRO ATE A GERATRIZ SUPERIOR DO TUBO E TESTE HIDROESTATICO, EXCLUSIVE ACESSORIOS DA JUNTA. FORNECIMENTO E ASSENTAMENTO.(DESONERADO)</v></cell><cell r="H1842" t="str"><v>M</v></cell><cell r="I1842"><v>329.8</v></cell><cell r="J1842"><v>347.77</v></cell></row><row r="1843"><cell r="F1843" t="str"><v>DR09.05.0059</v></cell><cell r="G1843" t="str"><v>TUBO DE FERRO FUNDIDO, DUCTIL, CLASSE K-9, PN-10, FLANGE - FLANGE, COM DIAMETRO NOMINAL DE 200MM, COMPREENDENDO: CARGA E DESCARGA, COLOCACAO NA VALA, MONTAGEM E REATERRO ATE A GERATRIZ SUPERIOR DO TUBO E TESTE HIDROESTATICO, EXCLUSIVE ACESSORIOS DA JUNTA. FORNECIMENTO E ASSENTAMENTO.(DESONERADO)</v></cell><cell r="H1843" t="str"><v>M</v></cell><cell r="I1843"><v>395.9</v></cell><cell r="J1843"><v>435.16</v></cell></row><row r="1844"><cell r="F1844" t="str"><v>DR09.05.0062</v></cell><cell r="G1844" t="str"><v>TUBO DE FERRO FUNDIDO, DUCTIL, CLASSE K-9, PN-10, FLANGE - FLANGE, COM DIAMETRO NOMINAL DE 250MM, COMPREENDENDO: CARGA E DESCARGA, COLOCACAO NA VALA, MONTAGEM E REATERRO ATE A GERATRIZ SUPERIOR DO TUBO E TESTE HIDROESTATICO, EXCLUSIVE ACESSORIOS DA JUNTA. FORNECIMENTO E ASSENTAMENTO.(DESONERADO)</v></cell><cell r="H1844" t="str"><v>M</v></cell><cell r="I1844"><v>485.85</v></cell><cell r="J1844"><v>535.72</v></cell></row><row r="1845"><cell r="F1845" t="str"><v>DR09.05.0065</v></cell><cell r="G1845" t="str"><v>TUBO DE FERRO FUNDIDO, DUCTIL, CLASSE K-9, PN-10, FLANGE - FLANGE, COM DIAMETRO NOMINAL DE 300MM, COMPREENDENDO: CARGA E DESCARGA, COLOCACAO NA VALA, MONTAGEM E REATERRO ATE A GERATRIZ SUPERIOR DO TUBO E TESTE HIDROESTATICO, EXCLUSIVE ACESSORIOS DA JUNTA. FORNECIMENTO E ASSENTAMENTO.(DESONERADO)</v></cell><cell r="H1845" t="str"><v>M</v></cell><cell r="I1845"><v>579.05</v></cell><cell r="J1845"><v>639.7</v></cell></row><row r="1846"><cell r="F1846" t="str"><v>DR09.15.0050</v></cell><cell r="G1846" t="str"><v>CAP DE FERRO FUNDIDO DUCTIL, PINTADO INTERNA E EXTERNAMENTE COM TINTA BETUMINOSA, COM UMA BOLSA, INCLUSIVE FORNECIMENTO DO MATERIAL PARA JUNTA (ANEL DE BORRACHA), COM DIAMETRO DE 80MM. FORNECIMENTO E ASSENTAMENTO.(DESONERADO)</v></cell><cell r="H1846" t="str"><v>UN</v></cell><cell r="I1846"><v>75.34</v></cell><cell r="J1846"><v>75.34</v></cell></row><row r="1847"><cell r="F1847" t="str"><v>DR09.15.0053</v></cell><cell r="G1847" t="str"><v>CAP DE FERRO FUNDIDO DUCTIL, PINTADO INTERNA E EXTERNAMENTE COM TINTA BETUMINOSA, COM UMA BOLSA, INCLUSIVE FORNECIMENTO DO MATERIAL PARA JUNTA (ANEL DE BORRACHA), COM DIAMETRO DE 100MM. FORNECIMENTO E ASSENTAMENTO.(DESONERADO)</v></cell><cell r="H1847" t="str"><v>UN</v></cell><cell r="I1847"><v>95.83</v></cell><cell r="J1847"><v>95.83</v></cell></row><row r="1848"><cell r="F1848" t="str"><v>DR09.15.0056</v></cell><cell r="G1848" t="str"><v>CAP DE FERRO FUNDIDO DUCTIL, PINTADO INTERNA E EXTERNAMENTE COM TINTA BETUMINOSA, COM UMA BOLSA, INCLUSIVE FORNECIMENTO DO MATERIAL PARA JUNTA (ANEL DE BORRACHA), COM DIAMETRO DE 150MM. FORNECIMENTO E ASSENTAMENTO.(DESONERADO)</v></cell><cell r="H1848" t="str"><v>UN</v></cell><cell r="I1848"><v>139.84</v></cell><cell r="J1848"><v>139.84</v></cell></row><row r="1849"><cell r="F1849" t="str"><v>DR09.15.0200</v></cell><cell r="G1849" t="str"><v>CURVA DE 90O DE FERRO FUNDIDO DUCTIL, PINTADA INTERNA E EXTERNAMENTE COM TINTA BETUMINOSA, COM 2 FLANGES, INCLUSIVE FORNECIMENTO DO MATERIAL PARA JUNTA (ARRUELA DE BORRACHA, PARAFUSOS COM PORCA), COM DIAMETRO DE 50MM. FORNECIMENTO E ASSENTAMENTO.(DESONERADO)</v></cell><cell r="H1849" t="str"><v>UN</v></cell><cell r="I1849"><v>173.3</v></cell><cell r="J1849"><v>173.3</v></cell></row><row r="1850"><cell r="F1850" t="str"><v>DR09.15.0203</v></cell><cell r="G1850" t="str"><v>CURVA DE 90O DE FERRO FUNDIDO DUCTIL, PINTADA INTERNA E EXTERNAMENTE COM TINTA BETUMINOSA, COM 2 FLANGES, INCLUSIVE FORNECIMENTO DO MATERIAL PARA JUNTA (ARRUELA DE BORRACHA, PARAFUSOS COM PORCA), COM DIAMETRO DE 80MM. FORNECIMENTO E ASSENTAMENTO.(DESONERADO)</v></cell><cell r="H1850" t="str"><v>UN</v></cell><cell r="I1850"><v>261.28</v></cell><cell r="J1850"><v>261.28</v></cell></row><row r="1851"><cell r="F1851" t="str"><v>DR09.15.0206</v></cell><cell r="G1851" t="str"><v>CURVA DE 90O DE FERRO FUNDIDO DUCTIL, PINTADA INTERNA E EXTERNAMENTE COM TINTA BETUMINOSA, COM 2 FLANGES, INCLUSIVE FORNECIMENTO DO MATERIAL PARA JUNTA (ARRUELA DE BORRACHA, PARAFUSOS COM PORCA), COM DIAMETRO DE 100MM. FORNECIMENTO E ASSENTAMENTO.(DESONERADO)</v></cell><cell r="H1851" t="str"><v>UN</v></cell><cell r="I1851"><v>272.18</v></cell><cell r="J1851"><v>272.18</v></cell></row><row r="1852"><cell r="F1852" t="str"><v>DR09.15.0209</v></cell><cell r="G1852" t="str"><v>CURVA DE 90O DE FERRO FUNDIDO DUCTIL, PINTADA INTERNA E EXTERNAMENTE COM TINTA BETUMINOSA, COM 2 FLANGES, INCLUSIVE FORNECIMENTO DO MATERIAL PARA JUNTA (ARRUELA DE BORRACHA, PARAFUSOS COM PORCA), COM DIAMETRO DE 150MM. FORNECIMENTO E ASSENTAMENTO.(DESONERADO)</v></cell><cell r="H1852" t="str"><v>UN</v></cell><cell r="I1852"><v>461.44</v></cell><cell r="J1852"><v>461.44</v></cell></row><row r="1853"><cell r="F1853" t="str"><v>DR09.15.0212</v></cell><cell r="G1853" t="str"><v>CURVA DE 90O DE FERRO FUNDIDO DUCTIL, PINTADA INTERNA E EXTERNAMENTE COM TINTA BETUMINOSA, COM 2 FLANGES, INCLUSIVE FORNECIMENTO DO MATERIAL PARA JUNTA (ARRUELA DE BORRACHA, PARAFUSOS COM PORCA), COM DIAMETRO DE 200MM. FORNECIMENTO E ASSENTAMENTO.(DESONERADO)</v></cell><cell r="H1853" t="str"><v>UN</v></cell><cell r="I1853"><v>597.4</v></cell><cell r="J1853"><v>597.4</v></cell></row><row r="1854"><cell r="F1854" t="str"><v>DR09.15.0215</v></cell><cell r="G1854" t="str"><v>CURVA DE 90O DE FERRO FUNDIDO DUCTIL, PINTADA INTERNA E EXTERNAMENTE COM TINTA BETUMINOSA, COM 2 FLANGES, INCLUSIVE FORNECIMENTO DO MATERIAL PARA JUNTA (ARRUELA DE BORRACHA, PARAFUSOS COM PORCA), COM DIAMETRO DE 250MM. FORNECIMENTO E ASSENTAMENTO.(DESONERADO)</v></cell><cell r="H1854" t="str"><v>UN</v></cell><cell r="I1854"><v>1064.17</v></cell><cell r="J1854"><v>1064.17</v></cell></row><row r="1855"><cell r="F1855" t="str"><v>DR09.15.0220</v></cell><cell r="G1855" t="str"><v>CURVA DE 90O DE FERRO FUNDIDO DUCTIL, PINTADA INTERNA E EXTERNAMENTE COM TINTA BETUMINOSA, COM 2 FLANGES, INCLUSIVE FORNECIMENTO DE MATERIAL PARA JUNTA (ARRUELA DE BORRACHA, PARAFUSOS COM PORCA), COM DIAMETRO DE 300MM. FORNECIMENTO E ASSENTAMENTO.(DESONERADO)</v></cell><cell r="H1855" t="str"><v>UN</v></cell><cell r="I1855"><v>1620.65</v></cell><cell r="J1855"><v>1620.65</v></cell></row><row r="1856"><cell r="F1856" t="str"><v>DR09.15.0253</v></cell><cell r="G1856" t="str"><v>CURVA DE 45O DE FERRO FUNDIDO DUCTIL, PINTADA INTERNA E EXTERNAMENTE COM TINTA BETUMINOSA, COM 2 FLANGES, INCLUSIVE FORNECIMENTO DO MATERIAL PARA JUNTA (ARRUELA DE BORRACHA, PARAFUSOS COM PORCA), COM DIAMETRO DE 80MM. FORNECIMENTO E ASSENTAMENTO.(DESONERADO)</v></cell><cell r="H1856" t="str"><v>UN</v></cell><cell r="I1856"><v>244.8</v></cell><cell r="J1856"><v>244.8</v></cell></row><row r="1857"><cell r="F1857" t="str"><v>DR09.15.0256</v></cell><cell r="G1857" t="str"><v>CURVA DE 45O DE FERRO FUNDIDO DUCTIL, PINTADA INTERNA E EXTERNAMENTE COM TINTA BETUMINOSA, COM 2 FLANGES, INCLUSIVE FORNECIMENTO DO MATERIAL PARA JUNTA (ARRUELA DE BORRACHA, PARAFUSOS COM PORCA), COM DIAMETRO DE 100MM. FORNECIMENTO E ASSENTAMENTO.(DESONERADO)</v></cell><cell r="H1857" t="str"><v>UN</v></cell><cell r="I1857"><v>278.51</v></cell><cell r="J1857"><v>278.51</v></cell></row><row r="1858"><cell r="F1858" t="str"><v>DR09.15.0259</v></cell><cell r="G1858" t="str"><v>CURVA DE 45O DE FERRO FUNDIDO DUCTIL, PINTADA INTERNA E EXTERNAMENTE COM TINTA BETUMINOSA, COM 2 FLANGES, INCLUSIVE FORNECIMENTO DO MATERIAL PARA JUNTA (ARRUELA DE BORRACHA, PARAFUSOS COM PORCA), COM DIAMETRO DE 150MM. FORNECIMENTO E ASSENTAMENTO.(DESONERADO)</v></cell><cell r="H1858" t="str"><v>UN</v></cell><cell r="I1858"><v>423.27</v></cell><cell r="J1858"><v>423.27</v></cell></row><row r="1859"><cell r="F1859" t="str"><v>DR09.15.0262</v></cell><cell r="G1859" t="str"><v>CURVA DE 45O DE FERRO FUNDIDO DUCTIL, PINTADA INTERNA E EXTERNAMENTE COM TINTA BETUMINOSA, COM 2 FLANGES, INCLUSIVE FORNECIMENTO DO MATERIAL PARA JUNTA (ARRUELA DE BORRACHA, PARAFUSOS COM PORCA), COM DIAMETRO DE 200MM. FORNECIMENTO E ASSENTAMENTO.(DESONERADO)</v></cell><cell r="H1859" t="str"><v>UN</v></cell><cell r="I1859"><v>555.91</v></cell><cell r="J1859"><v>555.91</v></cell></row><row r="1860"><cell r="F1860" t="str"><v>DR09.15.0265</v></cell><cell r="G1860" t="str"><v>CURVA DE 45O DE FERRO FUNDIDO DUCTIL, PINTADA INTERNA E EXTERNAMENTE COM TINTA BETUMINOSA, COM 2 FLANGES, INCLUSIVE FORNECIMENTO DO MATERIAL PARA JUNTA (ARRUELA DE BORRACHA, PARAFUSOS COM PORCA), COM DIAMETRO DE 250MM. FORNECIMENTO E ASSENTAMENTO.(DESONERADO)</v></cell><cell r="H1860" t="str"><v>UN</v></cell><cell r="I1860"><v>1428.06</v></cell><cell r="J1860"><v>1428.06</v></cell></row><row r="1861"><cell r="F1861" t="str"><v>DR09.15.0268</v></cell><cell r="G1861" t="str"><v>CURVA DE 45O DE FERRO FUNDIDO DUCTIL, PINTADA INTERNA E EXTERNAMENTE COM TINTA BETUMINOSA, COM 2 FLANGES, INCLUSIVE FORNECIMENTO DO MATERIAL PARA JUNTA (ARRUELA DE BORRACHA, PARAFUSOS COM PORCA), COM DIAMETRO DE 300MM. FORNECIMENTO E ASSENTAMENTO.(DESONERADO)</v></cell><cell r="H1861" t="str"><v>UN</v></cell><cell r="I1861"><v>1491.28</v></cell><cell r="J1861"><v>1491.28</v></cell></row><row r="1862"><cell r="F1862" t="str"><v>DR09.15.0280</v></cell><cell r="G1862" t="str"><v>CURVA DE 22O30' DE FERRO FUNDIDO DUCTIL, PINTADA INTERNA E EXTERNAMENTE COM TINTA BETUMINOSA, COM 2 FLANGES, INCLUSIVE FORNECIMENTO DE MATERIAL PARA JUNTA (ARRUELA DE BORRACHA, PARAFUSOS COM PORCA), COM DIAMETRO DE 80MM. FORNECIMENTO E ASSENTAMENTO.(DESONERADO)</v></cell><cell r="H1862" t="str"><v>UN</v></cell><cell r="I1862"><v>212.49</v></cell><cell r="J1862"><v>212.49</v></cell></row><row r="1863"><cell r="F1863" t="str"><v>DR09.15.0283</v></cell><cell r="G1863" t="str"><v>CURVA DE 22O30' DE FERRO FUNDIDO DUCTIL, PINTADA INTERNA E EXTERNAMENTE COM TINTA BETUMINOSA, COM 2 FLANGES, INCLUSIVE FORNECIMENTO DE MATERIAL PARA JUNTA (ARRUELA DE BORRACHA, PARAFUSOS COM PORCA), COM DIAMETRO DE 100MM. FORNECIMENTO E ASSENTAMENTO.(DESONERADO)</v></cell><cell r="H1863" t="str"><v>UN</v></cell><cell r="I1863"><v>455.99</v></cell><cell r="J1863"><v>455.99</v></cell></row><row r="1864"><cell r="F1864" t="str"><v>DR09.15.0286</v></cell><cell r="G1864" t="str"><v>CURVA DE 22O30' DE FERRO FUNDIDO DUCTIL, PINTADA INTERNA E EXTERNAMENTE COM TINTA BETUMINOSA, COM 2 FLANGES, INCLUSIVE FORNECIMENTO DE MATERIAL PARA JUNTA (ARRUELA DE BORRACHA, PARAFUSOS COM PORCA), COM DIAMETRO DE 150MM. FORNECIMENTO E ASSENTAMENTO.(DESONERADO)</v></cell><cell r="H1864" t="str"><v>UN</v></cell><cell r="I1864"><v>598.22</v></cell><cell r="J1864"><v>598.22</v></cell></row><row r="1865"><cell r="F1865" t="str"><v>DR09.15.0289</v></cell><cell r="G1865" t="str"><v>CURVA DE 22O30' DE FERRO FUNDIDO DUCTIL, PINTADA INTERNA E EXTERNAMENTE COM TINTA BETUMINOSA, COM 2 FLANGES, INCLUSIVE FORNECIMENTO DE MATERIAL PARA JUNTA (ARRUELA DE BORRACHA, PARAFUSOS COM PORCA), COM DIAMETRO DE 200MM. FORNECIMENTO E ASSENTAMENTO.(DESONERADO)</v></cell><cell r="H1865" t="str"><v>UN</v></cell><cell r="I1865"><v>878.83</v></cell><cell r="J1865"><v>878.83</v></cell></row><row r="1866"><cell r="F1866" t="str"><v>DR09.15.0291</v></cell><cell r="G1866" t="str"><v>CURVA DE 22O30' DE FERRO FUNDIDO DUCTIL, PINTADA INTERNA E EXTERNAMENTE COM TINTA BETUMINOSA, COM 2 FLANGES, INCLUSIVE FORNECIMENTO DE MATERIAL PARA JUNTA (ARRUELA DE BORRACHA, PARAFUSOS COM PORCA), COM DIAMETRO DE 250MM. FORNECIMENTO E ASSENTAMENTO.(DESONERADO)</v></cell><cell r="H1866" t="str"><v>UN</v></cell><cell r="I1866"><v>1045.5</v></cell><cell r="J1866"><v>1045.5</v></cell></row><row r="1867"><cell r="F1867" t="str"><v>DR09.15.0294</v></cell><cell r="G1867" t="str"><v>CURVA DE 22O30' DE FERRO FUNDIDO DUCTIL, PINTADA INTERNA E EXTERNAMENTE COM TINTA BETUMINOSA, COM 2 FLANGES, INCLUSIVE FORNECIMENTO DE MATERIAL PARA JUNTA (ARRUELA DE BORRACHA, PARAFUSOS COM PORCA), COM DIAMETRO DE 300MM. FORNECIMENTO E ASSENTAMENTO.(DESONERADO)</v></cell><cell r="H1867" t="str"><v>UN</v></cell><cell r="I1867"><v>1466.58</v></cell><cell r="J1867"><v>1466.58</v></cell></row><row r="1868"><cell r="F1868" t="str"><v>DR09.15.0303</v></cell><cell r="G1868" t="str"><v>EXTREMIDADE DE FERRO FUNDIDO DUCTIL, PINTADO INTERNAMENTE E EXTERNAMENTE COM TINTA BETUMINOSA, COM 1 FLANGE E 1 BOLSA, INCLUSIVE FORNECIMENTO DO MATERIAL PARA JUNTA (ARRUELA, PARAFUSOS, ANEL DE BORRACHA), COM DIAMETRO DE 80MM. FORNECIMENTO E ASSENTAMENTO.(DESONERADO)</v></cell><cell r="H1868" t="str"><v>UN</v></cell><cell r="I1868"><v>179.53</v></cell><cell r="J1868"><v>179.53</v></cell></row><row r="1869"><cell r="F1869" t="str"><v>DR09.15.0306</v></cell><cell r="G1869" t="str"><v>EXTREMIDADE DE FERRO FUNDIDO DUCTIL, PINTADO INTERNAMENTE E EXTERNAMENTE COM TINTA BETUMINOSA, COM 1 FLANGE E 1 BOLSA, INCLUSIVE FORNECIMENTO DO MATERIAL PARA JUNTA (ARRUELA, PARAFUSOS, ANEL DE BORRACHA), COM DIAMETRO DE 100MM. FORNECIMENTO E ASSENTAMENTO.(DESONERADO)</v></cell><cell r="H1869" t="str"><v>UN</v></cell><cell r="I1869"><v>210.48</v></cell><cell r="J1869"><v>210.48</v></cell></row><row r="1870"><cell r="F1870" t="str"><v>DR09.15.0309</v></cell><cell r="G1870" t="str"><v>EXTREMIDADE DE FERRO FUNDIDO DUCTIL, PINTADO INTERNAMENTE E EXTERNAMENTE COM TINTA BETUMINOSA, COM 1 FLANGE E 1 BOLSA, INCLUSIVE FORNECIMENTO DO MATERIAL PARA JUNTA (ARRUELA, PARAFUSOS, ANEL DE BORRACHA), COM DIAMETRO DE 150MM. FORNECIMENTO E ASSENTAMENTO.(DESONERADO)</v></cell><cell r="H1870" t="str"><v>UN</v></cell><cell r="I1870"><v>331.38</v></cell><cell r="J1870"><v>331.38</v></cell></row><row r="1871"><cell r="F1871" t="str"><v>DR09.15.0312</v></cell><cell r="G1871" t="str"><v>EXTREMIDADE DE FERRO FUNDIDO DUCTIL, PINTADO INTERNAMENTE E EXTERNAMENTE COM TINTA BETUMINOSA, COM 1 FLANGE E 1BOLSA, INCLUSIVE FORNECIMENTO DO MATERIAL PARA JUNTA (ARRUELA, PARAFUSOS, ANEL DE BORRACHA), COM DIAMETRO DE 200MM. FORNECIMENTO E ASSENTAMENTO.(DESONERADO)</v></cell><cell r="H1871" t="str"><v>UN</v></cell><cell r="I1871"><v>410.85</v></cell><cell r="J1871"><v>410.85</v></cell></row><row r="1872"><cell r="F1872" t="str"><v>DR09.15.0315</v></cell><cell r="G1872" t="str"><v>EXTREMIDADE DE FERRO FUNDIDO DUCTIL, PINTADO INTERNAMENTE E EXTERNAMENTE COM TINTA BETUMINOSA, COM 1 FLANGE E 1 BOLSA, INCLUSIVE FORNECIMENTO DO MATERIAL PARA JUNTA (ARRUELA, PARAFUSOS, ANEL DE BORRACHA), COM DIAMETRO DE 250MM. FORNECIMENTO E ASSENTAMENTO.(DESONERADO)</v></cell><cell r="H1872" t="str"><v>UN</v></cell><cell r="I1872"><v>555.32</v></cell><cell r="J1872"><v>555.32</v></cell></row><row r="1873"><cell r="F1873" t="str"><v>DR09.15.0318</v></cell><cell r="G1873" t="str"><v>EXTREMIDADE DE FERRO FUNDIDO DUCTIL, PINTADO INTERNAMENTE E EXTERNAMENTE COM TINTA BETUMINOSA, COM 1 FLANGE E 1 BOLSA, INCLUSIVE FORNECIMENTO DO MATERIAL PARA JUNTA (ARRUELA, PARAFUSOS, ANEL DE BORRACHA), COM DIAMETRO DE 300MM. FORNECIMENTO E ASSENTAMENTO.(DESONERADO)</v></cell><cell r="H1873" t="str"><v>UN</v></cell><cell r="I1873"><v>695.41</v></cell><cell r="J1873"><v>695.41</v></cell></row><row r="1874"><cell r="F1874" t="str"><v>DR09.15.0353</v></cell><cell r="G1874" t="str"><v>EXTREMIDADE DE FERRO FUNDIDO DUCTIL, PINTADO INTERNAMENTE E EXTERNAMENTE COM TINTA BETUMINOSA, COM 1 FLANGE E 1PONTA, INCLUSIVE FORNECIMENTO DO MATERIAL PARA JUNTA (ARRUELA DE BORRACHA, PARAFUSOS COM PORCA), COM DIAMETRO DE 80MM. FORNECIMENTO E ASSENTAMENTO.(DESONERADO)</v></cell><cell r="H1874" t="str"><v>UN</v></cell><cell r="I1874"><v>194.15</v></cell><cell r="J1874"><v>194.15</v></cell></row><row r="1875"><cell r="F1875" t="str"><v>DR09.15.0356</v></cell><cell r="G1875" t="str"><v>EXTREMIDADE DE FERRO FUNDIDO DUCTIL, PINTADO INTERNAMENTE E EXTERNAMENTE COM TINTA BETUMINOSA, COM 1 FLANGE E 1PONTA, INCLUSIVE FORNECIMENTO DO MATERIAL PARA JUNTA (ARRUELA DE BORRACHA, PARAFUSOS COM PORCA), COM DIAMETRO DE 100MM. FORNECIMENTO E ASSENTAMENTO.(DESONERADO)</v></cell><cell r="H1875" t="str"><v>UN</v></cell><cell r="I1875"><v>329.32</v></cell><cell r="J1875"><v>329.32</v></cell></row><row r="1876"><cell r="F1876" t="str"><v>DR09.15.0359</v></cell><cell r="G1876" t="str"><v>EXTREMIDADE DE FERRO FUNDIDO DUCTIL, PINTADO INTERNAMENTE E EXTERNAMENTE COM TINTA BETUMINOSA, COM 1 FLANGE E 1PONTA, INCLUSIVE FORNECIMENTO DO MATERIAL PARA JUNTA (ARRUELA DE BORRACHA, PARAFUSOS COM PORCA), COM DIAMETRO DE 150MM. FORNECIMENTO E ASSENTAMENTO.(DESONERADO)</v></cell><cell r="H1876" t="str"><v>UN</v></cell><cell r="I1876"><v>535.18</v></cell><cell r="J1876"><v>535.18</v></cell></row><row r="1877"><cell r="F1877" t="str"><v>DR09.15.0362</v></cell><cell r="G1877" t="str"><v>EXTREMIDADE DE FERRO FUNDIDO DUCTIL, PINTADO INTERNAMENTE E EXTERNAMENTE COM TINTA BETUMINOSA, COM 1 FLANGE E 1PONTA, INCLUSIVE FORNECIMENTO DO MATERIAL PARA JUNTA (ARRUELA DE BORRACHA, PARAFUSOS COM PORCA), COM DIAMETRO DE 200MM. FORNECIMENTO E ASSENTAMENTO.(DESONERADO)</v></cell><cell r="H1877" t="str"><v>UN</v></cell><cell r="I1877"><v>799.98</v></cell><cell r="J1877"><v>799.98</v></cell></row><row r="1878"><cell r="F1878" t="str"><v>DR09.15.0365</v></cell><cell r="G1878" t="str"><v>EXTREMIDADE DE FERRO FUNDIDO DUCTIL, PINTADO INTERNAMENTE E EXTERNAMENTE COM TINTA BETUMINOSA, COM 1 FLANGE E 1PONTA, INCLUSIVE FORNECIMENTO DO MATERIAL PARA JUNTA (ARRUELA DE BORRACHA, PARAFUSOS COM PORCA), COM DIAMETRO DE 250MM. FORNECIMENTO E ASSENTAMENTO.(DESONERADO)</v></cell><cell r="H1878" t="str"><v>UN</v></cell><cell r="I1878"><v>1232.96</v></cell><cell r="J1878"><v>1232.96</v></cell></row><row r="1879"><cell r="F1879" t="str"><v>DR09.15.0368</v></cell><cell r="G1879" t="str"><v>EXTREMIDADE DE FERRO FUNDIDO DUCTIL, PINTADO INTERNAMENTE E EXTERNAMENTE COM TINTA BETUMINOSA, COM 1 FLANGE E 1PONTA, INCLUSIVE FORNECIMENTO DO MATERIAL PARA JUNTA (ARRUELA DE BORRACHA, PARAFUSOS COM PORCA), COM DIAMETRO DE 300MM. FORNECIMENTO E ASSENTAMENTO.(DESONERADO)</v></cell><cell r="H1879" t="str"><v>UN</v></cell><cell r="I1879"><v>1548.54</v></cell><cell r="J1879"><v>1548.54</v></cell></row><row r="1880"><cell r="F1880" t="str"><v>DR09.15.0400</v></cell><cell r="G1880" t="str"><v>EXTREMIDADE COM ABA DE VEDACAO DE FERRO FUNDIDO DUCTIL, PINTADA INTERNAMENTE E EXTERNAMENTE COM TINTA BETUMINOSA, COM 1 FLANGE E 1 PONTA, INCLUSIVE FORNECIMENTO DO MATERIAL PARA JUNTA (ARRUELA DE BORRACHA, PARAFUSOS COM PORCA), COM DIAMETRO DE 100MM. FORNECIMENTO E ASSENTAMENTO.(DESONERADO)</v></cell><cell r="H1880" t="str"><v>UN</v></cell><cell r="I1880"><v>380.9</v></cell><cell r="J1880"><v>380.9</v></cell></row><row r="1881"><cell r="F1881" t="str"><v>DR09.15.0403</v></cell><cell r="G1881" t="str"><v>EXTREMIDADE COM ABA DE VEDACAO DE FERRO FUNDIDO DUCTIL, PINTADA INTERNAMENTE E EXTERNAMENTE COM TINTA BETUMINOSA, COM 1 FLANGE E 1 PONTA, INCLUSIVE FORNECIMENTO DO MATERIAL PARA JUNTA (ARRUELA DE BORRACHA, PARAFUSOS COM PORCA), COM DIAMETRO DE 150MM. FORNECIMENTO E ASSENTAMENTO.(DESONERADO)</v></cell><cell r="H1881" t="str"><v>UN</v></cell><cell r="I1881"><v>535.18</v></cell><cell r="J1881"><v>535.18</v></cell></row><row r="1882"><cell r="F1882" t="str"><v>DR09.15.0406</v></cell><cell r="G1882" t="str"><v>EXTREMIDADE COM ABA DE VEDACAO DE FERRO FUNDIDO DUCTIL, PINTADA INTERNAMENTE E EXTERNAMENTE COM TINTA BETUMINOSA, COM 1 FLANGE E 1 PONTA, INCLUSIVE FORNECIMENTO DO MATERIAL PARA JUNTA (ARRUELA DE BORRACHA, PARAFUSOS COM PORCA), COM DIAMETRO DE 200MM. FORNECIMENTO E ASSENTAMENTO.(DESONERADO)</v></cell><cell r="H1882" t="str"><v>UN</v></cell><cell r="I1882"><v>799.98</v></cell><cell r="J1882"><v>799.98</v></cell></row><row r="1883"><cell r="F1883" t="str"><v>DR09.15.0450</v></cell><cell r="G1883" t="str"><v>FLANGE CEGO DE FERRO FUNDIDO DUCTIL, PINTADO INTERNA E EXTERNAMENTE COM TINTA BETUMINOSA, INCLUSIVE FORNECIMENTO DO MATERIAL PARA JUNTA (ARRUELA DE BORRACHA, PARAFUSOS COM PORCA), COM DIAMETRO DE 80MM. FORNECIMENTO E ASSENTAMENTO.(DESONERADO)</v></cell><cell r="H1883" t="str"><v>UN</v></cell><cell r="I1883"><v>94.81</v></cell><cell r="J1883"><v>94.81</v></cell></row><row r="1884"><cell r="F1884" t="str"><v>DR09.15.0453</v></cell><cell r="G1884" t="str"><v>FLANGE CEGO DE FERRO FUNDIDO DUCTIL, PINTADO INTERNA E EXTERNAMENTE COM TINTA BETUMINOSA, INCLUSIVE FORNECIMENTO DO MATERIAL PARA JUNTA (ARRUELA DE BORRACHA, PARAFUSOS COM PORCA), COM DIAMETRO DE 100MM. FORNECIMENTO E ASSENTAMENTO.(DESONERADO)</v></cell><cell r="H1884" t="str"><v>UN</v></cell><cell r="I1884"><v>123.25</v></cell><cell r="J1884"><v>123.25</v></cell></row><row r="1885"><cell r="F1885" t="str"><v>DR09.15.0456</v></cell><cell r="G1885" t="str"><v>FLANGE CEGO DE FERRO FUNDIDO DUCTIL, PINTADO INTERNA E EXTERNAMENTE COM TINTA BETUMINOSA, INCLUSIVE FORNECIMENTO DO MATERIAL PARA JUNTA (ARRUELA DE BORRACHA, PARAFUSOS COM PORCA), COM DIAMETRO DE 150MM. FORNECIMENTO E ASSENTAMENTO.(DESONERADO)</v></cell><cell r="H1885" t="str"><v>UN</v></cell><cell r="I1885"><v>167.15</v></cell><cell r="J1885"><v>167.15</v></cell></row><row r="1886"><cell r="F1886" t="str"><v>DR09.15.0459</v></cell><cell r="G1886" t="str"><v>FLANGE CEGO DE FERRO FUNDIDO DUCTIL, PINTADO INTERNA E EXTERNAMENTE COM TINTA BETUMINOSA, INCLUSIVE FORNECIMENTO DO MATERIAL PARA JUNTA (ARRUELA DE BORRACHA, PARAFUSOS COM PORCA), COM DIAMETRO DE 200MM. FORNECIMENTO E ASSENTAMENTO.(DESONERADO)</v></cell><cell r="H1886" t="str"><v>UN</v></cell><cell r="I1886"><v>199.91</v></cell><cell r="J1886"><v>199.91</v></cell></row><row r="1887"><cell r="F1887" t="str"><v>DR09.15.0462</v></cell><cell r="G1887" t="str"><v>FLANGE CEGO DE FERRO FUNDIDO DUCTIL, PINTADO INTERNA E EXTERNAMENTE COM TINTA BETUMINOSA, INCLUSIVE FORNECIMENTO DO MATERIAL PARA JUNTA (ARRUELA DE BORRACHA, PARAFUSOS COM PORCA), COM DIAMETRO DE 250MM. FORNECIMENTO E ASSENTAMENTO.(DESONERADO)</v></cell><cell r="H1887" t="str"><v>UN</v></cell><cell r="I1887"><v>260.24</v></cell><cell r="J1887"><v>260.24</v></cell></row><row r="1888"><cell r="F1888" t="str"><v>DR09.15.0503</v></cell><cell r="G1888" t="str"><v>FLANGE DE FERRO FUNDIDO DUCTIL, PINTADO INTERNA E EXTERNAMENTE COM TINTA BETUMINOSA, INCLUSIVE FORNECIMENTO DO MATERIAL PARA JUNTA (ARRUELA DE BORRACHA, PARAFUSOS COM PORCA), COM DIAMETRO DE 75MM (DN 80MM). FORNECIMENTO E ASSENTAMENTO.(DESONERADO)</v></cell><cell r="H1888" t="str"><v>UN</v></cell><cell r="I1888"><v>82.58</v></cell><cell r="J1888"><v>82.58</v></cell></row><row r="1889"><cell r="F1889" t="str"><v>DR09.15.0506</v></cell><cell r="G1889" t="str"><v>FLANGE DE FERRO FUNDIDO DUCTIL, PINTADO INTERNA E EXTERNAMENTE COM TINTA BETUMINOSA, INCLUSIVE FORNECIMENTO DO MATERIAL PARA JUNTA (ARRUELA DE BORRACHA, PARAFUSOS COM PORCA), COM DIAMETRO DE 100MM. FORNECIMENTO E ASSENTAMENTO.(DESONERADO)</v></cell><cell r="H1889" t="str"><v>UN</v></cell><cell r="I1889"><v>115.91</v></cell><cell r="J1889"><v>115.91</v></cell></row><row r="1890"><cell r="F1890" t="str"><v>DR09.15.0509</v></cell><cell r="G1890" t="str"><v>FLANGE DE FERRO FUNDIDO DUCTIL, PINTADO INTERNA E EXTERNAMENTE COM TINTA BETUMINOSA, INCLUSIVE FORNECIMENTO DO MATERIAL PARA JUNTA (ARRUELA DE BORRACHA, PARAFUSOS COM PORCA), COM DIAMETRO DE 150MM. FORNECIMENTO E ASSENTAMENTO.(DESONERADO)</v></cell><cell r="H1890" t="str"><v>UN</v></cell><cell r="I1890"><v>152.88</v></cell><cell r="J1890"><v>152.88</v></cell></row><row r="1891"><cell r="F1891" t="str"><v>DR09.15.0512</v></cell><cell r="G1891" t="str"><v>FLANGE DE FERRO FUNDIDO DUCTIL, PINTADO INTERNA E EXTERNAMENTE COM TINTA BETUMINOSA, INCLUSIVE FORNECIMENTO DO MATERIAL PARA JUNTA (ARRUELA DE BORRACHA, PARAFUSOS COM PORCA), COM DIAMETRO DE 200MM. FORNECIMENTO E ASSENTAMENTO.(DESONERADO)</v></cell><cell r="H1891" t="str"><v>UN</v></cell><cell r="I1891"><v>184.74</v></cell><cell r="J1891"><v>184.74</v></cell></row><row r="1892"><cell r="F1892" t="str"><v>DR09.15.0515</v></cell><cell r="G1892" t="str"><v>FLANGE DE FERRO FUNDIDO DUCTIL, PINTADO INTERNA E EXTERNAMENTE COM TINTA BETUMINOSA, INCLUSIVE FORNECIMENTO DO MATERIAL PARA JUNTA (ARRUELA DE BORRACHA, PARAFUSOS COM PORCA), COM DIAMETRO DE 250MM. FORNECIMENTO E ASSENTAMENTO.(DESONERADO)</v></cell><cell r="H1892" t="str"><v>UN</v></cell><cell r="I1892"><v>278.71</v></cell><cell r="J1892"><v>278.71</v></cell></row><row r="1893"><cell r="F1893" t="str"><v>DR09.15.0530</v></cell><cell r="G1893" t="str"><v>JUNCAO DE 45O DE FERRO FUNDIDO DUCTIL, PINTADO INTERNA E EXTERNAMENTE COM TINTA BETUMINOSA, COM 3 FLANGES, INCLUSIVE FORNECIMENTO DO MATERIAL PARA JUNTA (ARRUELA DE BORRACHA, PARAFUSOS COM PORCA), COM DIAMETRO DE (80X80)MM. FORNECIMENTO E ASSENTAMENTO.(DESONERADO)</v></cell><cell r="H1893" t="str"><v>UN</v></cell><cell r="I1893"><v>398.84</v></cell><cell r="J1893"><v>398.84</v></cell></row><row r="1894"><cell r="F1894" t="str"><v>DR09.15.0533</v></cell><cell r="G1894" t="str"><v>JUNCAO DE 45O DE FERRO FUNDIDO DUCTIL, PINTADO INTERNA E EXTERNAMENTE COM TINTA BETUMINOSA, COM 3 FLANGES, INCLUSIVE FORNECIMENTO DO MATERIAL PARA JUNTA (ARRUELA DE BORRACHA, PARAFUSOS COM PORCA), COM DIAMETRO DE (100X80)MM. FORNECIMENTO E ASSENTAMENTO.(DESONERADO)</v></cell><cell r="H1894" t="str"><v>UN</v></cell><cell r="I1894"><v>478.48</v></cell><cell r="J1894"><v>478.48</v></cell></row><row r="1895"><cell r="F1895" t="str"><v>DR09.15.0536</v></cell><cell r="G1895" t="str"><v>JUNCAO DE 45O DE FERRO FUNDIDO DUCTIL, PINTADO INTERNA E EXTERNAMENTE COM TINTA BETUMINOSA, COM 3 FLANGES, INCLUSIVE FORNECIMENTO DO MATERIAL PARA JUNTA (ARRUELA DE BORRACHA, PARAFUSOS COM PORCA), COM DIAMETRO DE (100X100)MM. FORNECIMENTO E ASSENTAMENTO.(DESONERADO)</v></cell><cell r="H1895" t="str"><v>UN</v></cell><cell r="I1895"><v>468.31</v></cell><cell r="J1895"><v>468.31</v></cell></row><row r="1896"><cell r="F1896" t="str"><v>DR09.15.0539</v></cell><cell r="G1896" t="str"><v>JUNCAO DE 45O DE FERRO FUNDIDO DUCTIL, PINTADO INTERNA E EXTERNAMENTE COM TINTA BETUMINOSA, COM 3 FLANGES, INCLUSIVE FORNECIMENTO DO MATERIAL PARA JUNTA (ARRUELA DE BORRACHA, PARAFUSOS COM PORCA), COM DIAMETRO DE (150X150)MM. FORNECIMENTO E ASSENTAMENTO.(DESONERADO)</v></cell><cell r="H1896" t="str"><v>UN</v></cell><cell r="I1896"><v>860.91</v></cell><cell r="J1896"><v>860.91</v></cell></row><row r="1897"><cell r="F1897" t="str"><v>DR09.15.0542</v></cell><cell r="G1897" t="str"><v>JUNCAO DE 45O DE FERRO FUNDIDO DUCTIL, PINTADO INTERNA E EXTERNAMENTE COM TINTA BETUMINOSA, COM 3 FLANGES, INCLUSIVE FORNECIMENTO DO MATERIAL PARA JUNTA (ARRUELA DE BORRACHA, PARAFUSOS COM PORCA), COM DIAMETRO DE (250X250)MM. FORNECIMENTO E ASSENTAMENTO.(DESONERADO)</v></cell><cell r="H1897" t="str"><v>UN</v></cell><cell r="I1897"><v>2141.12</v></cell><cell r="J1897"><v>2141.12</v></cell></row><row r="1898"><cell r="F1898" t="str"><v>DR09.15.0550</v></cell><cell r="G1898" t="str"><v>JUNTA GIBAULT DE FERRO FUNDIDO DUCTIL, PINTADO INTERNA E EXTERNAMENTE COM TINTA BETUMINOSA, INCLUSIVE FORNECIMENTO DO MATERIAL PARA JUNTA (ANEL DE BORRACHA, LUVA, CONTRA-FLANGES E PARAFUSOS COM PORCA), COM DIAMETRO DE 50MM. FORNECIMENTO E ASSENTAMENTO.(DESONERADO)</v></cell><cell r="H1898" t="str"><v>UN</v></cell><cell r="I1898"><v>174.08</v></cell><cell r="J1898"><v>174.08</v></cell></row><row r="1899"><cell r="F1899" t="str"><v>DR09.15.0553</v></cell><cell r="G1899" t="str"><v>JUNTA GIBAULT DE FERRO FUNDIDO DUCTIL, PINTADO INTERNA E EXTERNAMENTE COM TINTA BETUMINOSA, INCLUSIVE FORNECIMENTO DO MATERIAL PARA JUNTA (ANEL DE BORRACHA, LUVA, CONTRA-FLANGES E PARAFUSOS COM PORCA), COM DIAMETRO DE 75MM. FORNECIMENTO E ASSENTAMENTO.(DESONERADO)</v></cell><cell r="H1899" t="str"><v>UN</v></cell><cell r="I1899"><v>182.73</v></cell><cell r="J1899"><v>182.73</v></cell></row><row r="1900"><cell r="F1900" t="str"><v>DR09.15.0556</v></cell><cell r="G1900" t="str"><v>JUNTA GIBAULT DE FERRO FUNDIDO DUCTIL, PINTADO INTERNA E EXTERNAMENTE COM TINTA BETUMINOSA, INCLUSIVE FORNECIMENTO DO MATERIAL PARA JUNTA (ANEL DE BORRACHA, LUVA, CONTRA-FLANGES E PARAFUSOS COM PORCA), COM DIAMETRO DE 100MM. FORNECIMENTO E ASSENTAMENTO.(DESONERADO)</v></cell><cell r="H1900" t="str"><v>UN</v></cell><cell r="I1900"><v>228.17</v></cell><cell r="J1900"><v>228.17</v></cell></row><row r="1901"><cell r="F1901" t="str"><v>DR09.15.0559</v></cell><cell r="G1901" t="str"><v>JUNTA GIBAULT DE FERRO FUNDIDO DUCTIL, PINTADO INTERNA E EXTERNAMENTE COM TINTA BETUMINOSA, INCLUSIVE FORNECIMENTO DO MATERIAL PARA JUNTA (ANEL DE BORRACHA, LUVA, CONTRA-FLANGES E PARAFUSOS COM PORCA), COM DIAMETRO DE 150MM. FORNECIMENTO E ASSENTAMENTO.(DESONERADO)</v></cell><cell r="H1901" t="str"><v>UN</v></cell><cell r="I1901"><v>332.88</v></cell><cell r="J1901"><v>332.88</v></cell></row><row r="1902"><cell r="F1902" t="str"><v>DR09.15.0562</v></cell><cell r="G1902" t="str"><v>JUNTA GIBAULT DE FERRO FUNDIDO DUCTIL, PINTADO INTERNA E EXTERNAMENTE COM TINTA BETUMINOSA, INCLUSIVE FORNECIMENTO DO MATERIAL PARA JUNTA (ANEL DE BORRACHA, LUVA, CONTRA-FLANGES E PARAFUSOS COM PORCA), COM DIAMETRO DE 200MM. FORNECIMENTO E ASSENTAMENTO.(DESONERADO)</v></cell><cell r="H1902" t="str"><v>UN</v></cell><cell r="I1902"><v>386.94</v></cell><cell r="J1902"><v>386.94</v></cell></row><row r="1903"><cell r="F1903" t="str"><v>DR09.15.0565</v></cell><cell r="G1903" t="str"><v>JUNTA GIBAULT DE FERRO FUNDIDO DUCTIL, PINTADO INTERNA E EXTERNAMENTE COM TINTA BETUMINOSA, INCLUSIVE FORNECIMENTO DO MATERIAL PARA JUNTA (ANEL DE BORRACHA, LUVA, CONTRA-FLANGES E PARAFUSOS COM PORCA), COM DIAMETRO DE 250MM. FORNECIMENTO E ASSENTAMENTO.(DESONERADO)</v></cell><cell r="H1903" t="str"><v>UN</v></cell><cell r="I1903"><v>526.04</v></cell><cell r="J1903"><v>526.04</v></cell></row><row r="1904"><cell r="F1904" t="str"><v>DR09.15.0569</v></cell><cell r="G1904" t="str"><v>JUNTA GIBAULT DE FERRO FUNDIDO DUCTIL, PINTADO INTERNA E EXTERNAMENTE COM TINTA BETUMINOSA, INCLUSIVE FORNECIMENTO DO MATERIAL PARA JUNTA (ANEL DE BORRACHA, LUVA, CONTRA-FLANGES E PARAFUSOS COM PORCA), COM DIAMETRO DE 300MM. FORNECIMENTO E ASSENTAMENTO.(DESONERADO)</v></cell><cell r="H1904" t="str"><v>UN</v></cell><cell r="I1904"><v>576.52</v></cell><cell r="J1904"><v>576.52</v></cell></row><row r="1905"><cell r="F1905" t="str"><v>DR09.15.0600</v></cell><cell r="G1905" t="str"><v>LUVA DE FERRO FUNDIDO DUCTIL, PINTADO INTERNA E EXTERNAMENTE COM TINTA BETUMINOSA, COM 2 BOLSAS, INCLUSIVE FORNECIMENTO DO MATERIAL PARA JUNTA (ANEL DE BORRACHA), COM DIAMETRO DE 100MM. FORNECIMENTO E ASSENTAMENTO.(DESONERADO)</v></cell><cell r="H1905" t="str"><v>UN</v></cell><cell r="I1905"><v>170.23</v></cell><cell r="J1905"><v>170.23</v></cell></row><row r="1906"><cell r="F1906" t="str"><v>DR09.15.0603</v></cell><cell r="G1906" t="str"><v>LUVA DE FERRO FUNDIDO DUCTIL, PINTADO INTERNA E EXTERNAMENTE COM TINTA BETUMINOSA, COM 2 BOLSAS, INCLUSIVE FORNECIMENTO DO MATERIAL PARA JUNTA (ANEL DE BORRACHA), COM DIAMETRO DE 150MM. FORNECIMENTO E ASSENTAMENTO.(DESONERADO)</v></cell><cell r="H1906" t="str"><v>UN</v></cell><cell r="I1906"><v>278.34</v></cell><cell r="J1906"><v>278.34</v></cell></row><row r="1907"><cell r="F1907" t="str"><v>DR09.15.0606</v></cell><cell r="G1907" t="str"><v>LUVA DE FERRO FUNDIDO DUCTIL, PINTADO INTERNA E EXTERNAMENTE COM TINTA BETUMINOSA, COM 2 BOLSAS, INCLUSIVE FORNECIMENTO DO MATERIAL PARA JUNTA (ANEL DE BORRACHA), COM DIAMETRO DE 200MM. FORNECIMENTO E ASSENTAMENTO.(DESONERADO)</v></cell><cell r="H1907" t="str"><v>UN</v></cell><cell r="I1907"><v>375.36</v></cell><cell r="J1907"><v>375.36</v></cell></row><row r="1908"><cell r="F1908" t="str"><v>DR09.15.0656</v></cell><cell r="G1908" t="str"><v>REDUCAO DE FERRO FUNDIDO DUCTIL, PINTADA INTERNA E EXTERNAMENTE COM TINTA BETUMINOSA, COM PONTA E BOLSA, INCLUSIVE FORNECIMENTO DO MATERIAL PARA JUNTA (ANEL DE BORRACHA), COM DIAMETRO NOMINAL DE (100X80)MM. FORNECIMENTO E ASSENTAMENTO.(DESONERADO)</v></cell><cell r="H1908" t="str"><v>UN</v></cell><cell r="I1908"><v>130.37</v></cell><cell r="J1908"><v>130.37</v></cell></row><row r="1909"><cell r="F1909" t="str"><v>DR09.15.0659</v></cell><cell r="G1909" t="str"><v>REDUCAO DE FERRO FUNDIDO DUCTIL, PINTADA INTERNA E EXTERNAMENTE COM TINTA BETUMINOSA, COM PONTA E BOLSA, INCLUSIVE FORNECIMENTO DO MATERIAL PARA JUNTA (ANEL DE BORRACHA), COM DIAMETRO NOMINAL DE (150X80)MM. FORNECIMENTO E ASSENTAMENTO.(DESONERADO)</v></cell><cell r="H1909" t="str"><v>UN</v></cell><cell r="I1909"><v>194.49</v></cell><cell r="J1909"><v>194.49</v></cell></row><row r="1910"><cell r="F1910" t="str"><v>DR09.15.0662</v></cell><cell r="G1910" t="str"><v>REDUCAO DE FERRO FUNDIDO DUCTIL, PINTADA INTERNA E EXTERNAMENTE COM TINTA BETUMINOSA, COM PONTA E BOLSA, INCLUSIVE FORNECIMENTO DO MATERIAL PARA JUNTA (ANEL DE BORRACHA), COM DIAMETRO NOMINAL DE (150X100)MM. FORNECIMENTO E ASSENTAMENTO.(DESONERADO)</v></cell><cell r="H1910" t="str"><v>UN</v></cell><cell r="I1910"><v>188.02</v></cell><cell r="J1910"><v>188.02</v></cell></row><row r="1911"><cell r="F1911" t="str"><v>DR09.15.0665</v></cell><cell r="G1911" t="str"><v>REDUCAO DE FERRO FUNDIDO DUCTIL, PINTADA INTERNA E EXTERNAMENTE COM TINTA BETUMINOSA, COM PONTA E BOLSA, INCLUSIVE FORNECIMENTO DO MATERIAL PARA JUNTA (ANEL DE BORRACHA), COM DIAMETRO NOMINAL DE (200X100)MM. FORNECIMENTO E ASSENTAMENTO.(DESONERADO)</v></cell><cell r="H1911" t="str"><v>UN</v></cell><cell r="I1911"><v>313.22</v></cell><cell r="J1911"><v>313.22</v></cell></row><row r="1912"><cell r="F1912" t="str"><v>DR09.15.0669</v></cell><cell r="G1912" t="str"><v>REDUCAO DE FERRO FUNDIDO DUCTIL, PINTADA INTERNA E EXTERNAMENTE COM TINTA BETUMINOSA, COM PONTA E BOLSA, INCLUSIVE FORNECIMENTO DO MATERIAL PARA JUNTA (ANEL DE BORRACHA), COM DIAMETRO NOMINAL DE (200X150)MM. FORNECIMENTO E ASSENTAMENTO.(DESONERADO)</v></cell><cell r="H1912" t="str"><v>UN</v></cell><cell r="I1912"><v>321.76</v></cell><cell r="J1912"><v>321.76</v></cell></row><row r="1913"><cell r="F1913" t="str"><v>DR09.15.0700</v></cell><cell r="G1913" t="str"><v>REDUCAO DE FERRO FUNDIDO DUCTIL, PINTADO INTERNA E EXTERNAMENTE COM TINTA BETUMINOSA, COM 2 FLANGES, INCLUSIVE FORNECIMENTO DO MATERIAL PARA JUNTA (ARRUELA DE BORRACHA, PARAFUSOS COM PORCA) COM DIAMETRO DE (80X50)MM. FORNECIMENTO E ASSENTAMENTO.(DESONERADO)</v></cell><cell r="H1913" t="str"><v>UN</v></cell><cell r="I1913"><v>200.51</v></cell><cell r="J1913"><v>200.51</v></cell></row><row r="1914"><cell r="F1914" t="str"><v>DR09.15.0703</v></cell><cell r="G1914" t="str"><v>REDUCAO DE FERRO FUNDIDO DUCTIL, PINTADO INTERNA E EXTERNAMENTE COM TINTA BETUMINOSA, COM 2 FLANGES, INCLUSIVE FORNECIMENTO DO MATERIAL PARA JUNTA (ARRUELA DE BORRACHA, PARAFUSOS COM PORCA) COM DIAMETRO DE (100X80)MM. FORNECIMENTO E ASSENTAMENTO.(DESONERADO)</v></cell><cell r="H1914" t="str"><v>UN</v></cell><cell r="I1914"><v>282.72</v></cell><cell r="J1914"><v>282.72</v></cell></row><row r="1915"><cell r="F1915" t="str"><v>DR09.15.0706</v></cell><cell r="G1915" t="str"><v>REDUCAO DE FERRO FUNDIDO DUCTIL, PINTADO INTERNA E EXTERNAMENTE COM TINTA BETUMINOSA, COM 2 FLANGES, INCLUSIVE FORNECIMENTO DO MATERIAL PARA JUNTA (ARRUELA DE BORRACHA, PARAFUSOS COM PORCA) COM DIAMETRO DE (150X80)MM. FORNECIMENTO E ASSENTAMENTO.(DESONERADO)</v></cell><cell r="H1915" t="str"><v>UN</v></cell><cell r="I1915"><v>394.49</v></cell><cell r="J1915"><v>394.49</v></cell></row><row r="1916"><cell r="F1916" t="str"><v>DR09.15.0709</v></cell><cell r="G1916" t="str"><v>REDUCAO DE FERRO FUNDIDO DUCTIL, PINTADO INTERNA E EXTERNAMENTE COM TINTA BETUMINOSA, COM 2 FLANGES, INCLUSIVE FORNECIMENTO DO MATERIAL PARA JUNTA (ARRUELA DE BORRACHA, PARAFUSOS COM PORCA) COM DIAMETRO DE (150X100)MM. FORNECIMENTO E ASSENTAMENTO.(DESONERADO)</v></cell><cell r="H1916" t="str"><v>UN</v></cell><cell r="I1916"><v>416.03</v></cell><cell r="J1916"><v>416.03</v></cell></row><row r="1917"><cell r="F1917" t="str"><v>DR09.15.0712</v></cell><cell r="G1917" t="str"><v>REDUCAO DE FERRO FUNDIDO DUCTIL, PINTADO INTERNA E EXTERNAMENTE COM TINTA BETUMINOSA, COM 2 FLANGES, INCLUSIVE FORNECIMENTO DO MATERIAL PARA JUNTA (ARRUELA DE BORRACHA, PARAFUSOS COM PORCA) COM DIAMETRO DE (200X100)MM. FORNECIMENTO E ASSENTAMENTO.(DESONERADO)</v></cell><cell r="H1917" t="str"><v>UN</v></cell><cell r="I1917"><v>673.67</v></cell><cell r="J1917"><v>673.67</v></cell></row><row r="1918"><cell r="F1918" t="str"><v>DR09.15.0715</v></cell><cell r="G1918" t="str"><v>REDUCAO DE FERRO FUNDIDO DUCTIL, PINTADO INTERNA E EXTERNAMENTE COM TINTA BETUMINOSA, COM 2 FLANGES, INCLUSIVE FORNECIMENTO DO MATERIAL PARA JUNTA (ARRUELA DE BORRACHA, PARAFUSOS COM PORCA) COM DIAMETRO DE (200X150)MM. FORNECIMENTO E ASSENTAMENTO.(DESONERADO)</v></cell><cell r="H1918" t="str"><v>UN</v></cell><cell r="I1918"><v>704.33</v></cell><cell r="J1918"><v>704.33</v></cell></row><row r="1919"><cell r="F1919" t="str"><v>DR09.15.0718</v></cell><cell r="G1919" t="str"><v>REDUCAO DE FERRO FUNDIDO DUCTIL, PINTADO INTERNA E EXTERNAMENTE COM TINTA BETUMINOSA, COM 2 FLANGES, INCLUSIVE FORNECIMENTO DO MATERIAL PARA JUNTA (ARRUELA DE BORRACHA, PARAFUSOS COM PORCA) COM DIAMETRO DE (250X200)MM. FORNECIMENTO E ASSENTAMENTO.(DESONERADO)</v></cell><cell r="H1919" t="str"><v>UN</v></cell><cell r="I1919"><v>1053.33</v></cell><cell r="J1919"><v>1053.33</v></cell></row><row r="1920"><cell r="F1920" t="str"><v>DR09.15.0750</v></cell><cell r="G1920" t="str"><v>REDUCAO EXCENTRICA DE FERRO FUNDIDO DUCTIL, PINTADO INTERNA E EXTERNAMENTE COM TINTA BETUMINOSA, COM 2 FLANGES, INCLUSIVE FORNECIMENTO DO MATERIAL PARA JUNTA (ARRUELA DE BORRACHA, PARAFUSOS COM PORCA) COM DIAMETRO DE (80X50)MM. FORNECIMENTO E ASSENTAMENTO.(DESONERADO)</v></cell><cell r="H1920" t="str"><v>UN</v></cell><cell r="I1920"><v>193.23</v></cell><cell r="J1920"><v>193.23</v></cell></row><row r="1921"><cell r="F1921" t="str"><v>DR09.15.0756</v></cell><cell r="G1921" t="str"><v>REDUCAO EXCENTRICA DE FERRO FUNDIDO DUCTIL, PINTADO INTERNA E EXTERNAMENTE COM TINTA BETUMINOSA, COM 2 FLANGES, INCLUSIVE FORNECIMENTO DO MATERIAL PARA JUNTA (ARRUELA DE BORRACHA, PARAFUSOS COM PORCA) COM DIAMETRO DE (100X80)MM. FORNECIMENTO E ASSENTAMENTO.(DESONERADO)</v></cell><cell r="H1921" t="str"><v>UN</v></cell><cell r="I1921"><v>322.84</v></cell><cell r="J1921"><v>322.84</v></cell></row><row r="1922"><cell r="F1922" t="str"><v>DR09.15.0759</v></cell><cell r="G1922" t="str"><v>REDUCAO EXCENTRICA DE FERRO FUNDIDO DUCTIL, PINTADO INTERNA E EXTERNAMENTE COM TINTA BETUMINOSA, COM 2 FLANGES, INCLUSIVE FORNECIMENTO DO MATERIAL PARA JUNTA (ARRUELA DE BORRACHA, PARAFUSOS COM PORCA) COM DIAMETRO DE (150X80)MM. FORNECIMENTO E ASSENTAMENTO.(DESONERADO)</v></cell><cell r="H1922" t="str"><v>UN</v></cell><cell r="I1922"><v>454.69</v></cell><cell r="J1922"><v>454.69</v></cell></row><row r="1923"><cell r="F1923" t="str"><v>DR09.15.0762</v></cell><cell r="G1923" t="str"><v>REDUCAO EXCENTRICA DE FERRO FUNDIDO DUCTIL, PINTADO INTERNA E EXTERNAMENTE COM TINTA BETUMINOSA, COM 2 FLANGES, INCLUSIVE FORNECIMENTO DO MATERIAL PARA JUNTA (ARRUELA DE BORRACHA, PARAFUSOS COM PORCA) COM DIAMETRO DE (150X100)MM. FORNECIMENTO E ASSENTAMENTO.(DESONERADO)</v></cell><cell r="H1923" t="str"><v>UN</v></cell><cell r="I1923"><v>548.49</v></cell><cell r="J1923"><v>548.49</v></cell></row><row r="1924"><cell r="F1924" t="str"><v>DR09.15.0765</v></cell><cell r="G1924" t="str"><v>REDUCAO EXCENTRICA DE FERRO FUNDIDO DUCTIL, PINTADO INTERNA E EXTERNAMENTE COM TINTA BETUMINOSA, COM 2 FLANGES, INCLUSIVE FORNECIMENTO DO MATERIAL PARA JUNTA (ARRUELA DE BORRACHA, PARAFUSOS COM PORCA) COM DIAMETRO DE (200X100)MM. FORNECIMENTO E ASSENTAMENTO.(DESONERADO)</v></cell><cell r="H1924" t="str"><v>UN</v></cell><cell r="I1924"><v>824.85</v></cell><cell r="J1924"><v>824.85</v></cell></row><row r="1925"><cell r="F1925" t="str"><v>DR09.15.0853</v></cell><cell r="G1925" t="str"><v>TE DE FERRO FUNDIDO DUCTIL, PINTADO INTERNA E EXTERNAMENTE COM TINTA BETUMINOSA, COM 3 BOLSAS, INCLUSIVE FORNECIMENTO DO MATERIAL PARA JUNTA (ANEL DE BORRACHA), COM DIAMETRO NOMINAL DE (80X80)MM. FORNECIMENTO E ASSENTAMENTO.(DESONERADO)</v></cell><cell r="H1925" t="str"><v>UN</v></cell><cell r="I1925"><v>210.36</v></cell><cell r="J1925"><v>210.36</v></cell></row><row r="1926"><cell r="F1926" t="str"><v>DR09.15.0859</v></cell><cell r="G1926" t="str"><v>TE DE FERRO FUNDIDO DUCTIL, PINTADO INTERNA E EXTERNAMENTE COM TINTA BETUMINOSA, COM 3 BOLSAS, INCLUSIVE FORNECIMENTO DO MATERIAL PARA JUNTA (ANEL DE BORRACHA), COM DIAMETRO NOMINAL DE (100X80)MM. FORNECIMENTO E ASSENTAMENTO.(DESONERADO)</v></cell><cell r="H1926" t="str"><v>UN</v></cell><cell r="I1926"><v>257.57</v></cell><cell r="J1926"><v>257.57</v></cell></row><row r="1927"><cell r="F1927" t="str"><v>DR09.15.0862</v></cell><cell r="G1927" t="str"><v>TE DE FERRO FUNDIDO DUCTIL, PINTADO INTERNA E EXTERNAMENTE COM TINTA BETUMINOSA, COM 3 BOLSAS, INCLUSIVE FORNECIMENTO DO MATERIAL PARA JUNTA (ANEL DE BORRACHA), COM DIAMETRO NOMINAL DE (100X100)MM. FORNECIMENTO E ASSENTAMENTO.(DESONERADO)</v></cell><cell r="H1927" t="str"><v>UN</v></cell><cell r="I1927"><v>264.61</v></cell><cell r="J1927"><v>264.61</v></cell></row><row r="1928"><cell r="F1928" t="str"><v>DR09.15.0868</v></cell><cell r="G1928" t="str"><v>TE DE FERRO FUNDIDO DUCTIL, PINTADO INTERNA E EXTERNAMENTE COM TINTA BETUMINOSA, COM 3 BOLSAS, INCLUSIVE FORNECIMENTO DO MATERIAL PARA JUNTA (ANEL DE BORRACHA), COM DIAMETRO NOMINAL DE (150X80)MM. FORNECIMENTO E ASSENTAMENTO.(DESONERADO)</v></cell><cell r="H1928" t="str"><v>UN</v></cell><cell r="I1928"><v>356.5</v></cell><cell r="J1928"><v>356.5</v></cell></row><row r="1929"><cell r="F1929" t="str"><v>DR09.15.0871</v></cell><cell r="G1929" t="str"><v>TE DE FERRO FUNDIDO DUCTIL, PINTADO INTERNA E EXTERNAMENTE COM TINTA BETUMINOSA, COM 3 BOLSAS, INCLUSIVE FORNECIMENTO DO MATERIAL PARA JUNTA (ANEL DE BORRACHA), COM DIAMETRO NOMINAL DE (150X100)MM. FORNECIMENTO E ASSENTAMENTO.(DESONERADO)</v></cell><cell r="H1929" t="str"><v>UN</v></cell><cell r="I1929"><v>376.69</v></cell><cell r="J1929"><v>376.69</v></cell></row><row r="1930"><cell r="F1930" t="str"><v>DR09.15.0874</v></cell><cell r="G1930" t="str"><v>TE DE FERRO FUNDIDO DUCTIL, PINTADO INTERNA E EXTERNAMENTE COM TINTA BETUMINOSA, COM 3 BOLSAS, INCLUSIVE FORNECIMENTO DO MATERIAL PARA JUNTA (ANEL DE BORRACHA), COM DIAMETRO NOMINAL DE (150X150)MM. FORNECIMENTO E ASSENTAMENTO.(DESONERADO)</v></cell><cell r="H1930" t="str"><v>UN</v></cell><cell r="I1930"><v>381.65</v></cell><cell r="J1930"><v>381.65</v></cell></row><row r="1931"><cell r="F1931" t="str"><v>DR09.15.0877</v></cell><cell r="G1931" t="str"><v>TE DE FERRO FUNDIDO DUCTIL, PINTADO INTERNA E EXTERNAMENTE COM TINTA BETUMINOSA, COM 3 BOLSAS, INCLUSIVE FORNECIMENTO DO MATERIAL PARA JUNTA (ANEL DE BORRACHA), COM DIAMETRO NOMINAL DE (200X100)MM. FORNECIMENTO E ASSENTAMENTO.(DESONERADO)</v></cell><cell r="H1931" t="str"><v>UN</v></cell><cell r="I1931"><v>539.2</v></cell><cell r="J1931"><v>539.2</v></cell></row><row r="1932"><cell r="F1932" t="str"><v>DR09.15.0878</v></cell><cell r="G1932" t="str"><v>TE DE FERRO FUNDIDO DUCTIL, PINTADO INTERNA E EXTERNAMENTE COM TINTA BETUMINOSA, COM 3 BOLSAS, INCLUSIVE FORNECIMENTO DE MATERIAL PARA JUNTA (ANEL DE BORRACHA), COM DIAMETRO NOMINAL DE (200X150)MM. FORNECIMENTO E ASSENTAMENTO.(DESONERADO)</v></cell><cell r="H1932" t="str"><v>UN</v></cell><cell r="I1932"><v>607.99</v></cell><cell r="J1932"><v>607.99</v></cell></row><row r="1933"><cell r="F1933" t="str"><v>DR09.15.0880</v></cell><cell r="G1933" t="str"><v>TE DE FERRO FUNDIDO DUCTIL, PINTADO INTERNA E EXTERNAMENTE COM TINTA BETUMINOSA, COM 3 BOLSAS, INCLUSIVE FORNECIMENTO DO MATERIAL PARA JUNTA (ANEL DE BORRACHA), COM DIAMETRO NOMINAL DE (200X200)MM. FORNECIMENTO E ASSENTAMENTO.(DESONERADO)</v></cell><cell r="H1933" t="str"><v>UN</v></cell><cell r="I1933"><v>582.68</v></cell><cell r="J1933"><v>582.68</v></cell></row><row r="1934"><cell r="F1934" t="str"><v>DR09.15.0883</v></cell><cell r="G1934" t="str"><v>TE DE FERRO FUNDIDO DUCTIL, PINTADO INTERNA E EXTERNAMENTE COM TINTA BETUMINOSA, COM 3 BOLSAS, INCLUSIVE FORNECIMENTO DO MATERIAL PARA JUNTA (ANEL DE BORRACHA), COM DIAMETRO NOMINAL DE (250X250)MM. FORNECIMENTO E ASSENTAMENTO.(DESONERADO)</v></cell><cell r="H1934" t="str"><v>UN</v></cell><cell r="I1934"><v>923.27</v></cell><cell r="J1934"><v>923.27</v></cell></row><row r="1935"><cell r="F1935" t="str"><v>DR09.15.0885</v></cell><cell r="G1935" t="str"><v>TE DE FERRO FUNDIDO DUCTIL, PINTADO INTERNA E EXTERNAMENTE COM TINTA BETUMINOSA, COM 3 BOLSAS, INCLUSIVE FORNECIMENTO DE MATERIAL PARA JUNTA (ANEL DE BORRACHA), COM DIAMETRO NOMINAL DE (300X250)MM. FORNECIMENTO E ASSENTAMENTO.(DESONERADO)</v></cell><cell r="H1935" t="str"><v>UN</v></cell><cell r="I1935"><v>1365.3</v></cell><cell r="J1935"><v>1365.3</v></cell></row><row r="1936"><cell r="F1936" t="str"><v>DR09.15.0887</v></cell><cell r="G1936" t="str"><v>TE DE FERRO FUNDIDO DUCTIL, PINTADO INTERNA E EXTERNAMENTE COM TINTA BETUMINOSA, COM 3 BOLSAS, INCLUSIVE FORNECIMENTO DE MATERIAL PARA JUNTA (ANEL DE BORRACHA), COM DIAMETRO NOMINAL DE (300X300)MM. FORNECIMENTO E ASSENTAMENTO.(DESONERADO)</v></cell><cell r="H1936" t="str"><v>UN</v></cell><cell r="I1936"><v>1097.31</v></cell><cell r="J1936"><v>1097.31</v></cell></row><row r="1937"><cell r="F1937" t="str"><v>DR09.15.0900</v></cell><cell r="G1937" t="str"><v>TE DE FERRO FUNDIDO DUCTIL, PINTADO INTERNA E EXTERNAMENTE COM TINTA BETUMINOSA, COM 3 FLANGES, INCLUSIVE FORNECIMENTO DO MATERIAL PARA JUNTA (ARRUELA DE BORRACHA, PARAFUSOS COM PORCA), COM DIAMETRO DE (80X50)MM. FORNECIMENTO E ASSENTAMENTO.(DESONERADO)</v></cell><cell r="H1937" t="str"><v>UN</v></cell><cell r="I1937"><v>314.2</v></cell><cell r="J1937"><v>314.2</v></cell></row><row r="1938"><cell r="F1938" t="str"><v>DR09.15.0903</v></cell><cell r="G1938" t="str"><v>TE DE FERRO FUNDIDO DUCTIL, PINTADO INTERNA E EXTERNAMENTE COM TINTA BETUMINOSA, COM 3 FLANGES, INCLUSIVE FORNECIMENTO DO MATERIAL PARA JUNTA (ARRUELA DE BORRACHA, PARAFUSOS COM PORCA), COM DIAMETRO DE (80X80)MM. FORNECIMENTO E ASSENTAMENTO.(DESONERADO)</v></cell><cell r="H1938" t="str"><v>UN</v></cell><cell r="I1938"><v>359.21</v></cell><cell r="J1938"><v>359.21</v></cell></row><row r="1939"><cell r="F1939" t="str"><v>DR09.15.0906</v></cell><cell r="G1939" t="str"><v>TE DE FERRO FUNDIDO DUCTIL, PINTADO INTERNA E EXTERNAMENTE COM TINTA BETUMINOSA, COM 3 FLANGES, INCLUSIVE FORNECIMENTO DO MATERIAL PARA JUNTA (ARRUELA DE BORRACHA, PARAFUSOS COM PORCA), COM DIAMETRO DE (100X50)MM. FORNECIMENTO E ASSENTAMENTO.(DESONERADO)</v></cell><cell r="H1939" t="str"><v>UN</v></cell><cell r="I1939"><v>425.34</v></cell><cell r="J1939"><v>425.34</v></cell></row><row r="1940"><cell r="F1940" t="str"><v>DR09.15.0909</v></cell><cell r="G1940" t="str"><v>TE DE FERRO FUNDIDO DUCTIL, PINTADO INTERNA E EXTERNAMENTE COM TINTA BETUMINOSA, COM 3 FLANGES, INCLUSIVE FORNECIMENTO DO MATERIAL PARA JUNTA (ARRUELA DE BORRACHA, PARAFUSOS COM PORCA), COM DIAMETRO DE (100X100)MM. FORNECIMENTO E ASSENTAMENTO.(DESONERADO)</v></cell><cell r="H1940" t="str"><v>UN</v></cell><cell r="I1940"><v>505.2</v></cell><cell r="J1940"><v>505.2</v></cell></row><row r="1941"><cell r="F1941" t="str"><v>DR09.15.0912</v></cell><cell r="G1941" t="str"><v>TE DE FERRO FUNDIDO DUCTIL, PINTADO INTERNA E EXTERNAMENTE COM TINTA BETUMINOSA, COM 3 FLANGES, INCLUSIVE FORNECIMENTO DO MATERIAL PARA JUNTA (ARRUELA DE BORRACHA, PARAFUSOS COM PORCA), COM DIAMETRO DE (150X80)MM. FORNECIMENTO E ASSENTAMENTO.(DESONERADO)</v></cell><cell r="H1941" t="str"><v>UN</v></cell><cell r="I1941"><v>690.77</v></cell><cell r="J1941"><v>690.77</v></cell></row><row r="1942"><cell r="F1942" t="str"><v>DR09.15.0915</v></cell><cell r="G1942" t="str"><v>TE DE FERRO FUNDIDO DUCTIL, PINTADO INTERNA E EXTERNAMENTE COM TINTA BETUMINOSA, COM 3 FLANGES, INCLUSIVE FORNECIMENTO DO MATERIAL PARA JUNTA (ARRUELA DE BORRACHA, PARAFUSOS COM PORCA), COM DIAMETRO DE (150X100)MM. FORNECIMENTO E ASSENTAMENTO.(DESONERADO)</v></cell><cell r="H1942" t="str"><v>UN</v></cell><cell r="I1942"><v>760.37</v></cell><cell r="J1942"><v>760.37</v></cell></row><row r="1943"><cell r="F1943" t="str"><v>DR09.15.0918</v></cell><cell r="G1943" t="str"><v>TE DE FERRO FUNDIDO DUCTIL, PINTADO INTERNA E EXTERNAMENTE COM TINTA BETUMINOSA, COM 3 FLANGES, INCLUSIVE FORNECIMENTO DO MATERIAL PARA JUNTA (ARRUELA DE BORRACHA, PARAFUSOS COM PORCA), COM DIAMETRO DE (150X150)MM. FORNECIMENTO E ASSENTAMENTO.(DESONERADO)</v></cell><cell r="H1943" t="str"><v>UN</v></cell><cell r="I1943"><v>766.22</v></cell><cell r="J1943"><v>766.22</v></cell></row><row r="1944"><cell r="F1944" t="str"><v>DR09.15.0921</v></cell><cell r="G1944" t="str"><v>TE DE FERRO FUNDIDO DUCTIL, PINTADO INTERNA E EXTERNAMENTE COM TINTA BETUMINOSA, COM 3 FLANGES, INCLUSIVE FORNECIMENTO DO MATERIAL PARA JUNTA (ARRUELA DE BORRACHA, PARAFUSOS COM PORCA), COM DIAMETRO DE (200X80)MM. FORNECIMENTO E ASSENTAMENTO.(DESONERADO)</v></cell><cell r="H1944" t="str"><v>UN</v></cell><cell r="I1944"><v>991.93</v></cell><cell r="J1944"><v>991.93</v></cell></row><row r="1945"><cell r="F1945" t="str"><v>DR09.15.0924</v></cell><cell r="G1945" t="str"><v>TE DE FERRO FUNDIDO DUCTIL, PINTADO INTERNA E EXTERNAMENTE COM TINTA BETUMINOSA, COM 3 FLANGES, INCLUSIVE FORNECIMENTO DO MATERIAL PARA JUNTA (ARRUELA DE BORRACHA, PARAFUSOS COM PORCA), COM DIAMETRO DE (200X100)MM. FORNECIMENTO E ASSENTAMENTO.(DESONERADO)</v></cell><cell r="H1945" t="str"><v>UN</v></cell><cell r="I1945"><v>951.13</v></cell><cell r="J1945"><v>951.13</v></cell></row><row r="1946"><cell r="F1946" t="str"><v>DR09.15.0925</v></cell><cell r="G1946" t="str"><v>TE DE FERRO FUNDIDO DUCTIL, PINTADO INTERNA E EXTERNAMENTE COM TINTA BETUMINOSA, COM 3 FLANGES, INCLUSIVE FORNECIMENTO DE MATERIAL PARA JUNTA (ARRUELA DE BORRACHA, PARAFUSOS COM PORCA), COM DIAMETRO DE (200X150)MM. FORNECIMENTO E ASSENTAMENTO.(DESONERADO)</v></cell><cell r="H1946" t="str"><v>UN</v></cell><cell r="I1946"><v>1257</v></cell><cell r="J1946"><v>1257</v></cell></row><row r="1947"><cell r="F1947" t="str"><v>DR09.15.0927</v></cell><cell r="G1947" t="str"><v>TE DE FERRO FUNDIDO DUCTIL, PINTADO INTERNA E EXTERNAMENTE COM TINTA BETUMINOSA, COM 3 FLANGES, INCLUSIVE FORNECIMENTO DO MATERIAL PARA JUNTA (ARRUELA DE BORRACHA, PARAFUSOS COM PORCA), COM DIAMETRO DE (200X200)MM. FORNECIMENTO E ASSENTAMENTO.(DESONERADO)</v></cell><cell r="H1947" t="str"><v>UN</v></cell><cell r="I1947"><v>1130.64</v></cell><cell r="J1947"><v>1130.64</v></cell></row><row r="1948"><cell r="F1948" t="str"><v>DR09.15.0928</v></cell><cell r="G1948" t="str"><v>TE DE FERRO FUNDIDO DUCTIL, PINTADO INTERNA E EXTERNAMENTE COM TINTA BETUMINOSA, COM 3 FLANGES, INCLUSIVE FORNECIMENTO DE MATERIAL PARA JUNTA (ARRUELA DE BORRACHA, PARAFUSOS COM PORCA), COM DIAMETRO DE (250X200)MM. FORNECIMENTO E ASSENTAMENTO.(DESONERADO)</v></cell><cell r="H1948" t="str"><v>UN</v></cell><cell r="I1948"><v>1634.82</v></cell><cell r="J1948"><v>1634.82</v></cell></row><row r="1949"><cell r="F1949" t="str"><v>DR09.15.0930</v></cell><cell r="G1949" t="str"><v>TE DE FERRO FUNDIDO DUCTIL, PINTADA INTERNA E EXTERNAMENTE COM TINTA BETUMINOSA, COM 3 FLANGES, INCLUSIVE FORNECIMENTO DO MATERIAL PARA JUNTA (ARRUELA DE BORRACHA, PARAFUSOS COM PORCA), COM DIAMETRO DE (250X250)MM. FORNECIMENTO E ASSENTAMENTO.(DESONERADO)</v></cell><cell r="H1949" t="str"><v>UN</v></cell><cell r="I1949"><v>1625.21</v></cell><cell r="J1949"><v>1625.21</v></cell></row><row r="1950"><cell r="F1950" t="str"><v>DR09.15.0953</v></cell><cell r="G1950" t="str"><v>TE DE FERRO FUNDIDO DUCTIL, PINTADO INTERNA E EXTERNAMENTE COM TINTA BETUMINOSA, COM 3 FLANGES, INCLUSIVE FORNECIMENTO DO MATERIAL PARA JUNTA (ARRUELA DE BORRACHA, PARAFUSOS COM PORCA), COM DIAMETRO DE (100X80)MM. FORNECIMENTO E ASSENTAMENTO.(DESONERADO)</v></cell><cell r="H1950" t="str"><v>UN</v></cell><cell r="I1950"><v>493.57</v></cell><cell r="J1950"><v>493.57</v></cell></row><row r="1951"><cell r="F1951" t="str"><v>DR09.15.0956</v></cell><cell r="G1951" t="str"><v>TE DE FERRO FUNDIDO DUCTIL, PINTADO INTERNA E EXTERNAMENTE COM TINTA BETUMINOSA, COM 3 FLANGES, INCLUSIVE FORNECIMENTO DO MATERIAL PARA JUNTA (ARRUELA DE BORRACHA, PARAFUSOS COM PORCA), COM DIAMETRO DE (150X50)MM. FORNECIMENTO E ASSENTAMENTO.(DESONERADO)</v></cell><cell r="H1951" t="str"><v>UN</v></cell><cell r="I1951"><v>620.67</v></cell><cell r="J1951"><v>620.67</v></cell></row><row r="1952"><cell r="F1952" t="str"><v>DR09.15.0959</v></cell><cell r="G1952" t="str"><v>TE DE FERRO FUNDIDO DUCTIL, PINTADA INTERNA E EXTERNAMENTE COM TINTA BETUMINOSA, COM 3 FLANGES, INCLUSIVE FORNECIMENTO DO MATERIAL PARA JUNTA (ARRUELA DE BORRACHA, PARAFUSOS COM PORCA), COM DIAMETRO DE (250X50)MM. FORNECIMENTO E ASSENTAMENTO.(DESONERADO)</v></cell><cell r="H1952" t="str"><v>UN</v></cell><cell r="I1952"><v>1597.94</v></cell><cell r="J1952"><v>1597.94</v></cell></row><row r="1953"><cell r="F1953" t="str"><v>DR09.15.1050</v></cell><cell r="G1953" t="str"><v>TOCO DE FERRO FUNDIDO DUCTIL, PINTADO INTERNA E EXTERNAMENTE COM TINTA BETUMINOSA, COM 2 FLANGES, INCLUSIVE FORNECIMENTO DO MATERIAL PARA JUNTA (ARRUELA DE BORRACHA, PARAFUSOS COM PORCA), COMPRIMENTO DE 0,25M COM DIAMETRO DE 50MM. FORNECIMENTO E ASSENTAMENTO.(DESONERADO)</v></cell><cell r="H1953" t="str"><v>UN</v></cell><cell r="I1953"><v>412.23</v></cell><cell r="J1953"><v>412.23</v></cell></row><row r="1954"><cell r="F1954" t="str"><v>DR09.15.1051</v></cell><cell r="G1954" t="str"><v>TOCO DE FERRO FUNDIDO DUCTIL, PINTADO INTERNA E EXTERNAMENTE COM TINTA BETUMINOSA, COM 2 FLANGES, INCLUSIVE FORNECIMENTO DE MATERIAL PARA JUNTA (ARRUELA DE BORRACHA, PARAFUSOS COM PORCA), COMPRIMENTO DE 0,25M COM DIAMETRO DE 80MM. FORNECIMENTO E ASSENTAMENTO.(DESONERADO)</v></cell><cell r="H1954" t="str"><v>UN</v></cell><cell r="I1954"><v>340.13</v></cell><cell r="J1954"><v>340.13</v></cell></row><row r="1955"><cell r="F1955" t="str"><v>DR09.15.1053</v></cell><cell r="G1955" t="str"><v>TOCO DE FERRO FUNDIDO DUCTIL, PINTADO INTERNA E EXTERNAMENTE COM TINTA BETUMINOSA, COM 2 FLANGES, INCLUSIVE FORNECIMENTO DO MATERIAL PARA JUNTA (ARRUELA DE BORRACHA, PARAFUSOS COM PORCA), COMPRIMENTO DE 0,25M COM DIAMETRO DE 100MM. FORNECIMENTO E ASSENTAMENTO.(DESONERADO)</v></cell><cell r="H1955" t="str"><v>UN</v></cell><cell r="I1955"><v>306.57</v></cell><cell r="J1955"><v>306.57</v></cell></row><row r="1956"><cell r="F1956" t="str"><v>DR09.15.1056</v></cell><cell r="G1956" t="str"><v>TOCO DE FERRO FUNDIDO DUCTIL, PINTADO INTERNA E EXTERNAMENTE COM TINTA BETUMINOSA, COM 2 FLANGES, INCLUSIVE FORNECIMENTO DO MATERIAL PARA JUNTA (ARRUELA DE BORRACHA, PARAFUSOS COM PORCA), COMPRIMENTO DE 0,25M COM DIAMETRO DE 150MM. FORNECIMENTO E ASSENTAMENTO.(DESONERADO)</v></cell><cell r="H1956" t="str"><v>UN</v></cell><cell r="I1956"><v>434.75</v></cell><cell r="J1956"><v>434.75</v></cell></row><row r="1957"><cell r="F1957" t="str"><v>DR09.15.1059</v></cell><cell r="G1957" t="str"><v>TOCO DE FERRO FUNDIDO DUCTIL, PINTADO INTERNA E EXTERNAMENTE COM TINTA BETUMINOSA, COM 2 FLANGES, INCLUSIVE FORNECIMENTO DO MATERIAL PARA JUNTA (ARRUELA DE BORRACHA, PARAFUSOS COM PORCA), COMPRIMENTO DE 0,25M COM DIAMETRO DE 200MM. FORNECIMENTO E ASSENTAMENTO.(DESONERADO)</v></cell><cell r="H1957" t="str"><v>UN</v></cell><cell r="I1957"><v>638.78</v></cell><cell r="J1957"><v>638.78</v></cell></row><row r="1958"><cell r="F1958" t="str"><v>DR09.15.1062</v></cell><cell r="G1958" t="str"><v>TOCO DE FERRO FUNDIDO DUCTIL, PINTADO INTERNA E EXTERNAMENTE COM TINTA BETUMINOSA, COM 2 FLANGES, INCLUSIVE FORNECIMENTO DO MATERIAL PARA JUNTA (ARRUELA DE BORRACHA, PARAFUSOS COM PORCA), COMPRIMENTO DE 0,25M COM DIAMETRO DE 250MM. FORNECIMENTO E ASSENTAMENTO.(DESONERADO)</v></cell><cell r="H1958" t="str"><v>UN</v></cell><cell r="I1958"><v>920.02</v></cell><cell r="J1958"><v>920.02</v></cell></row><row r="1959"><cell r="F1959" t="str"><v>DR09.15.1100</v></cell><cell r="G1959" t="str"><v>TOCO DE FERRO FUNDIDO DUCTIL, PINTADO INTERNA E EXTERNAMENTE COM TINTA BETUMINOSA, COM 2 FLANGES, INCLUSIVE FORNECIMENTO DO MATERIAL PARA JUNTA (ARRUELA DE BORRACHA, PARAFUSOS COM PORCA), COMPRIMENTO DE 0,50M COM DIAMETRO DE 50MM. FORNECIMENTO E ASSENTAMENTO.(DESONERADO)</v></cell><cell r="H1959" t="str"><v>UN</v></cell><cell r="I1959"><v>455.01</v></cell><cell r="J1959"><v>455.01</v></cell></row><row r="1960"><cell r="F1960" t="str"><v>DR09.15.1101</v></cell><cell r="G1960" t="str"><v>TOCO DE FERRO FUNDIDO DUCTIL, PINTADO INTERNA E EXTERNAMENTE COM TINTA BETUMINOSA, COM 2 FLANGES, INCLUSIVE FORNECIMENTO DE MATERIAL PARA JUNTA (ARRUELA DE BORRACHA, PARAFUSOS COM PORCA), COMPRIMENTO DE 0,50M COM DIAMETRO DE 80MM. FORNECIMENTO E ASSENTAMENTO.(DESONERADO)</v></cell><cell r="H1960" t="str"><v>UN</v></cell><cell r="I1960"><v>463.33</v></cell><cell r="J1960"><v>463.33</v></cell></row><row r="1961"><cell r="F1961" t="str"><v>DR09.15.1103</v></cell><cell r="G1961" t="str"><v>TOCO DE FERRO FUNDIDO DUCTIL, PINTADO INTERNA E EXTERNAMENTE COM TINTA BETUMINOSA, COM 2 FLANGES, INCLUSIVE FORNECIMENTO DO MATERIAL PARA JUNTA (ARRUELA DE BORRACHA, PARAFUSOS COM PORCA), COMPRIMENTO DE 0,50M COM DIAMETRO DE 100MM. FORNECIMENTO E ASSENTAMENTO.(DESONERADO)</v></cell><cell r="H1961" t="str"><v>UN</v></cell><cell r="I1961"><v>360.17</v></cell><cell r="J1961"><v>360.17</v></cell></row><row r="1962"><cell r="F1962" t="str"><v>DR09.15.1106</v></cell><cell r="G1962" t="str"><v>TOCO DE FERRO FUNDIDO DUCTIL, PINTADO INTERNA E EXTERNAMENTE COM TINTA BETUMINOSA, COM 2 FLANGES, INCLUSIVE FORNECIMENTO DO MATERIAL PARA JUNTA (ARRUELA DE BORRACHA, PARAFUSOS COM PORCA), COMPRIMENTO DE 0,50M COM DIAMETRO DE 150MM. FORNECIMENTO E ASSENTAMENTO.(DESONERADO)</v></cell><cell r="H1962" t="str"><v>UN</v></cell><cell r="I1962"><v>776.79</v></cell><cell r="J1962"><v>776.79</v></cell></row><row r="1963"><cell r="F1963" t="str"><v>DR09.15.1110</v></cell><cell r="G1963" t="str"><v>TOCO DE FERRO FUNDIDO DUCTIL, PINTADO INTERNA E EXTERNAMENTE COM TINTA BETUMINOSA, COM 2 FLANGES, INCLUSIVE FORNECIMENTO DE MATERIAL PARA JUNTA (ARRUELA DE BORRACHA, PARAFUSOS COM PORCA), COMPRIMENTO DE 0,50M COM DIAMETRO DE 200MM. FORNECIMENTO E ASSENTAMENTO.(DESONERADO)</v></cell><cell r="H1963" t="str"><v>UN</v></cell><cell r="I1963"><v>748.87</v></cell><cell r="J1963"><v>748.87</v></cell></row><row r="1964"><cell r="F1964" t="str"><v>DR09.15.1145</v></cell><cell r="G1964" t="str"><v>TOCO COM ABA DE VEDACAO DE FERRO FUNDIDO DUCTIL, PINTADO INTERNA E EXTERNAMENTE COM TINTA BETUMINOSA, COM 2 FLANGES, INCLUSIVE FORNECIMENTO DE MATERIAL PARA JUNTA (ARRUELA DE BORRACHA, PARAFUSOS COM PORCA), COMPRIMENTO DE 0,70M COM DIAMETRO DE 80MM. FORNECIMENTO E ASSENTAMENTO.(DESONERADO)</v></cell><cell r="H1964" t="str"><v>UN</v></cell><cell r="I1964"><v>526.34</v></cell><cell r="J1964"><v>526.34</v></cell></row><row r="1965"><cell r="F1965" t="str"><v>DR09.15.1150</v></cell><cell r="G1965" t="str"><v>TOCO COM ABA DE VEDACAO FERRO FUNDIDO DUCTIL, PINTADO INTERNA E EXTERNAMENTE COM TINTA BETUMINOSA, COM 2 FLANGES, INCLUSIVE FORNECIMENTO DO MATERIAL PARA JUNTA (ARRUELA DE BORRACHA, PARAFUSOS COM PORCA), COMPRIMENTO DE 0,70M COM DIAMETRO DE 100MM. FORNECIMENTO E ASSENTAMENTO.(DESONERADO)</v></cell><cell r="H1965" t="str"><v>UN</v></cell><cell r="I1965"><v>523.96</v></cell><cell r="J1965"><v>523.96</v></cell></row><row r="1966"><cell r="F1966" t="str"><v>DR09.15.1153</v></cell><cell r="G1966" t="str"><v>TOCO COM ABA DE VEDACAO FERRO FUNDIDO DUCTIL, PINTADO INTERNA E EXTERNAMENTE COM TINTA BETUMINOSA, COM 2 FLANGES, INCLUSIVE FORNECIMENTO DO MATERIAL PARA JUNTA (ARRUELA DE BORRACHA, PARAFUSOS COM PORCA), COMPRIMENTO DE 0,70M COM DIAMETRO DE 150MM. FORNECIMENTO E ASSENTAMENTO.(DESONERADO)</v></cell><cell r="H1966" t="str"><v>UN</v></cell><cell r="I1966"><v>826.78</v></cell><cell r="J1966"><v>826.78</v></cell></row><row r="1967"><cell r="F1967" t="str"><v>DR09.15.1160</v></cell><cell r="G1967" t="str"><v>TOCO COM ABA DE VEDACAO DE FERRO FUNDIDO DUCTIL, PINTADO INTERNA E EXTERNAMENTE COM TINTA BETUMINOSA, COM 2 FLANGES, INCLUSIVE FORNECIMENTO DE MATERIAL PARA JUNTA (ARRUELA DE BORRACHA, PARAFUSOS COM PORCA), COMPRIMENTO DE 0,70M COM DIAMETRO DE 200MM. FORNECIMENTO E ASSENTAMENTO.(DESONERADO)</v></cell><cell r="H1967" t="str"><v>UN</v></cell><cell r="I1967"><v>1233.95</v></cell><cell r="J1967"><v>1233.95</v></cell></row><row r="1968"><cell r="F1968" t="str"><v>DR10.05.0050</v></cell><cell r="G1968" t="str"><v>TUBO DE FERRO FUNDIDO, DUCTIL, CLASSE K-9, PN-10, FLANGE-FLANGE, COM DIAMETRO NOMINAL DE 80MM, COMPREENDENDO: CARGA E DESCARGA, COLOCACAO NA VALA, MONTAGEM E REATERRO ATE A GERATRIZ SUPERIOR DO TUBO E TESTE HIDROESTATICO, EXCLUSIVE ACESSORIOS DA JUNTA. FORNECIMENTO E ASSENTAMENTO.</v></cell><cell r="H1968" t="str"><v>M</v></cell><cell r="I1968"><v>239.39</v></cell><cell r="J1968"><v>239.37</v></cell></row><row r="1969"><cell r="F1969" t="str"><v>DR10.05.0053</v></cell><cell r="G1969" t="str"><v>TUBO DE FERRO FUNDIDO, DUCTIL, CLASSE K-9, PN-10, FLANGE - FLANGE, COM DIAMETRO NOMINAL DE 100MM, COMPREENDENDO: CARGA E DESCARGA, COLOCACAO NA VALA, MONTAGEM E REATERRO ATE A GERATRIZ SUPERIOR DO TUBO E TESTE HIDROESTATICO, EXCLUSIVE ACESSORIOS DA JUNTA. FORNECIMENTO E ASSENTAMENTO.</v></cell><cell r="H1969" t="str"><v>M</v></cell><cell r="I1969"><v>261.19</v></cell><cell r="J1969"><v>277.37</v></cell></row><row r="1970"><cell r="F1970" t="str"><v>DR10.05.0056</v></cell><cell r="G1970" t="str"><v>TUBO DE FERRO FUNDIDO, DUCTIL, CLASSE K-9, PN-10, FLANGE - FLANGE, COM DIAMETRO NOMINAL DE 150MM, COMPREENDENDO: CARGA E DESCARGA, COLOCACAO NA VALA, MONTAGEM E REATERRO ATE A GERATRIZ SUPERIOR DO TUBO E TESTE HIDROESTATICO, EXCLUSIVE ACESSORIOS DA JUNTA. FORNECIMENTO E ASSENTAMENTO.</v></cell><cell r="H1970" t="str"><v>M</v></cell><cell r="I1970"><v>331.24</v></cell><cell r="J1970"><v>349.21</v></cell></row><row r="1971"><cell r="F1971" t="str"><v>DR10.05.0059</v></cell><cell r="G1971" t="str"><v>TUBO DE FERRO FUNDIDO, DUCTIL, CLASSE K-9, PN-10, FLANGE - FLANGE, COM DIAMETRO NOMINAL DE 200MM, COMPREENDENDO: CARGA E DESCARGA, COLOCACAO NA VALA, MONTAGEM E REATERRO ATE A GERATRIZ SUPERIOR DO TUBO E TESTE HIDROESTATICO, EXCLUSIVE ACESSORIOS DA JUNTA. FORNECIMENTO E ASSENTAMENTO.</v></cell><cell r="H1971" t="str"><v>M</v></cell><cell r="I1971"><v>397.48</v></cell><cell r="J1971"><v>436.74</v></cell></row><row r="1972"><cell r="F1972" t="str"><v>DR10.05.0062</v></cell><cell r="G1972" t="str"><v>TUBO DE FERRO FUNDIDO, DUCTIL, CLASSE K-9, PN-10, FLANGE - FLANGE, COM DIAMETRO NOMINAL DE 250MM, COMPREENDENDO: CARGA E DESCARGA, COLOCACAO NA VALA, MONTAGEM E REATERRO ATE A GERATRIZ SUPERIOR DO TUBO E TESTE HIDROESTATICO, EXCLUSIVE ACESSORIOS DA JUNTA. FORNECIMENTO E ASSENTAMENTO.</v></cell><cell r="H1972" t="str"><v>M</v></cell><cell r="I1972"><v>487.58</v></cell><cell r="J1972"><v>537.45</v></cell></row><row r="1973"><cell r="F1973" t="str"><v>DR10.05.0065</v></cell><cell r="G1973" t="str"><v>TUBO DE FERRO FUNDIDO, DUCTIL, CLASSE K-9, PN-10, FLANGE - FLANGE, COM DIAMETRO NOMINAL DE 300MM, COMPREENDENDO: CARGA E DESCARGA, COLOCACAO NA VALA, MONTAGEM E REATERRO ATE A GERATRIZ SUPERIOR DO TUBO E TESTE HIDROESTATICO, EXCLUSIVE ACESSORIOS DA JUNTA. FORNECIMENTO E ASSENTAMENTO.</v></cell><cell r="H1973" t="str"><v>M</v></cell><cell r="I1973"><v>580.94</v></cell><cell r="J1973"><v>641.59</v></cell></row><row r="1974"><cell r="F1974" t="str"><v>DR10.15.0050</v></cell><cell r="G1974" t="str"><v>CAP DE FERRO FUNDIDO DUCTIL, PINTADO INTERNA E EXTERNAMENTE COM TINTA BETUMINOSA, COM UMA BOLSA, INCLUSIVE FORNECIMENTO DO MATERIAL PARA JUNTA (ANEL DE BORRACHA), COM DIAMETRO DE 80MM. FORNECIMENTO E ASSENTAMENTO.</v></cell><cell r="H1974" t="str"><v>UN</v></cell><cell r="I1974"><v>76.25</v></cell><cell r="J1974"><v>76.25</v></cell></row><row r="1975"><cell r="F1975" t="str"><v>DR10.15.0053</v></cell><cell r="G1975" t="str"><v>CAP DE FERRO FUNDIDO DUCTIL, PINTADO INTERNA E EXTERNAMENTE COM TINTA BETUMINOSA, COM UMA BOLSA, INCLUSIVE FORNECIMENTO DO MATERIAL PARA JUNTA (ANEL DE BORRACHA), COM DIAMETRO DE 100MM. FORNECIMENTO E ASSENTAMENTO.</v></cell><cell r="H1975" t="str"><v>UN</v></cell><cell r="I1975"><v>97.03</v></cell><cell r="J1975"><v>97.03</v></cell></row><row r="1976"><cell r="F1976" t="str"><v>DR10.15.0056</v></cell><cell r="G1976" t="str"><v>CAP DE FERRO FUNDIDO DUCTIL, PINTADO INTERNA E EXTERNAMENTE COM TINTA BETUMINOSA, COM UMA BOLSA, INCLUSIVE FORNECIMENTO DO MATERIAL PARA JUNTA (ANEL DE BORRACHA), COM DIAMETRO DE 150MM. FORNECIMENTO E ASSENTAMENTO.</v></cell><cell r="H1976" t="str"><v>UN</v></cell><cell r="I1976"><v>141.36</v></cell><cell r="J1976"><v>141.36</v></cell></row><row r="1977"><cell r="F1977" t="str"><v>DR10.15.0200</v></cell><cell r="G1977" t="str"><v>CURVA DE 90O DE FERRO FUNDIDO DUCTIL, PINTADA INTERNA E EXTERNAMENTE COM TINTA BETUMINOSA, COM 2 FLANGES, INCLUSIVE FORNECIMENTO DO MATERIAL PARA JUNTA (ARRUELA DE BORRACHA, PARAFUSOS COM PORCA), COM DIAMETRO DE 50MM. FORNECIMENTO E ASSENTAMENTO.</v></cell><cell r="H1977" t="str"><v>UN</v></cell><cell r="I1977"><v>176.32</v></cell><cell r="J1977"><v>176.32</v></cell></row><row r="1978"><cell r="F1978" t="str"><v>DR10.15.0203</v></cell><cell r="G1978" t="str"><v>CURVA DE 90O DE FERRO FUNDIDO DUCTIL, PINTADA INTERNA E EXTERNAMENTE COM TINTA BETUMINOSA, COM 2 FLANGES, INCLUSIVE FORNECIMENTO DO MATERIAL PARA JUNTA (ARRUELA DE BORRACHA, PARAFUSOS COM PORCA), COM DIAMETRO DE 80MM. FORNECIMENTO E ASSENTAMENTO.</v></cell><cell r="H1978" t="str"><v>UN</v></cell><cell r="I1978"><v>265.75</v></cell><cell r="J1978"><v>265.75</v></cell></row><row r="1979"><cell r="F1979" t="str"><v>DR10.15.0206</v></cell><cell r="G1979" t="str"><v>CURVA DE 90O DE FERRO FUNDIDO DUCTIL, PINTADA INTERNA E EXTERNAMENTE COM TINTA BETUMINOSA, COM 2 FLANGES, INCLUSIVE FORNECIMENTO DO MATERIAL PARA JUNTA (ARRUELA DE BORRACHA, PARAFUSOS COM PORCA), COM DIAMETRO DE 100MM. FORNECIMENTO E ASSENTAMENTO.</v></cell><cell r="H1979" t="str"><v>UN</v></cell><cell r="I1979"><v>278.03</v></cell><cell r="J1979"><v>278.03</v></cell></row><row r="1980"><cell r="F1980" t="str"><v>DR10.15.0209</v></cell><cell r="G1980" t="str"><v>CURVA DE 90O DE FERRO FUNDIDO DUCTIL, PINTADA INTERNA E EXTERNAMENTE COM TINTA BETUMINOSA, COM 2 FLANGES, INCLUSIVE FORNECIMENTO DO MATERIAL PARA JUNTA (ARRUELA DE BORRACHA, PARAFUSOS COM PORCA), COM DIAMETRO DE 150MM. FORNECIMENTO E ASSENTAMENTO.</v></cell><cell r="H1980" t="str"><v>UN</v></cell><cell r="I1980"><v>470.14</v></cell><cell r="J1980"><v>470.14</v></cell></row><row r="1981"><cell r="F1981" t="str"><v>DR10.15.0212</v></cell><cell r="G1981" t="str"><v>CURVA DE 90O DE FERRO FUNDIDO DUCTIL, PINTADA INTERNA E EXTERNAMENTE COM TINTA BETUMINOSA, COM 2 FLANGES, INCLUSIVE FORNECIMENTO DO MATERIAL PARA JUNTA (ARRUELA DE BORRACHA, PARAFUSOS COM PORCA), COM DIAMETRO DE 200MM. FORNECIMENTO E ASSENTAMENTO.</v></cell><cell r="H1981" t="str"><v>UN</v></cell><cell r="I1981"><v>608.68</v></cell><cell r="J1981"><v>608.68</v></cell></row><row r="1982"><cell r="F1982" t="str"><v>DR10.15.0215</v></cell><cell r="G1982" t="str"><v>CURVA DE 90O DE FERRO FUNDIDO DUCTIL, PINTADA INTERNA E EXTERNAMENTE COM TINTA BETUMINOSA, COM 2 FLANGES, INCLUSIVE FORNECIMENTO DO MATERIAL PARA JUNTA (ARRUELA DE BORRACHA, PARAFUSOS COM PORCA), COM DIAMETRO DE 250MM. FORNECIMENTO E ASSENTAMENTO.</v></cell><cell r="H1982" t="str"><v>UN</v></cell><cell r="I1982"><v>1077.99</v></cell><cell r="J1982"><v>1077.99</v></cell></row><row r="1983"><cell r="F1983" t="str"><v>DR10.15.0220</v></cell><cell r="G1983" t="str"><v>CURVA DE 90O DE FERRO FUNDIDO DUCTIL, PINTADA INTERNA E EXTERNAMENTE COM TINTA BETUMINOSA, COM 2 FLANGES, INCLUSIVE FORNECIMENTO DE MATERIAL PARA JUNTA (ARRUELA DE BORRACHA, PARAFUSOS COM PORCA), COM DIAMETRO DE 300MM. FORNECIMENTO E ASSENTAMENTO.</v></cell><cell r="H1983" t="str"><v>UN</v></cell><cell r="I1983"><v>1634.47</v></cell><cell r="J1983"><v>1634.47</v></cell></row><row r="1984"><cell r="F1984" t="str"><v>DR10.15.0253</v></cell><cell r="G1984" t="str"><v>CURVA DE 45O DE FERRO FUNDIDO DUCTIL, PINTADA INTERNA E EXTERNAMENTE COM TINTA BETUMINOSA, COM 2 FLANGES, INCLUSIVE FORNECIMENTO DO MATERIAL PARA JUNTA (ARRUELA DE BORRACHA, PARAFUSOS COM PORCA), COM DIAMETRO DE 80MM. FORNECIMENTO E ASSENTAMENTO.</v></cell><cell r="H1984" t="str"><v>UN</v></cell><cell r="I1984"><v>249.27</v></cell><cell r="J1984"><v>249.27</v></cell></row><row r="1985"><cell r="F1985" t="str"><v>DR10.15.0256</v></cell><cell r="G1985" t="str"><v>CURVA DE 45O DE FERRO FUNDIDO DUCTIL, PINTADA INTERNA E EXTERNAMENTE COM TINTA BETUMINOSA, COM 2 FLANGES, INCLUSIVE FORNECIMENTO DO MATERIAL PARA JUNTA (ARRUELA DE BORRACHA, PARAFUSOS COM PORCA), COM DIAMETRO DE 100MM. FORNECIMENTO E ASSENTAMENTO.</v></cell><cell r="H1985" t="str"><v>UN</v></cell><cell r="I1985"><v>284.36</v></cell><cell r="J1985"><v>284.36</v></cell></row><row r="1986"><cell r="F1986" t="str"><v>DR10.15.0259</v></cell><cell r="G1986" t="str"><v>CURVA DE 45O DE FERRO FUNDIDO DUCTIL, PINTADA INTERNA E EXTERNAMENTE COM TINTA BETUMINOSA, COM 2 FLANGES, INCLUSIVE FORNECIMENTO DO MATERIAL PARA JUNTA (ARRUELA DE BORRACHA, PARAFUSOS COM PORCA), COM DIAMETRO DE 150MM. FORNECIMENTO E ASSENTAMENTO.</v></cell><cell r="H1986" t="str"><v>UN</v></cell><cell r="I1986"><v>431.97</v></cell><cell r="J1986"><v>431.97</v></cell></row><row r="1987"><cell r="F1987" t="str"><v>DR10.15.0262</v></cell><cell r="G1987" t="str"><v>CURVA DE 45O DE FERRO FUNDIDO DUCTIL, PINTADA INTERNA E EXTERNAMENTE COM TINTA BETUMINOSA, COM 2 FLANGES, INCLUSIVE FORNECIMENTO DO MATERIAL PARA JUNTA (ARRUELA DE BORRACHA, PARAFUSOS COM PORCA), COM DIAMETRO DE 200MM. FORNECIMENTO E ASSENTAMENTO.</v></cell><cell r="H1987" t="str"><v>UN</v></cell><cell r="I1987"><v>567.19</v></cell><cell r="J1987"><v>567.19</v></cell></row><row r="1988"><cell r="F1988" t="str"><v>DR10.15.0265</v></cell><cell r="G1988" t="str"><v>CURVA DE 45O DE FERRO FUNDIDO DUCTIL, PINTADA INTERNA E EXTERNAMENTE COM TINTA BETUMINOSA, COM 2 FLANGES, INCLUSIVE FORNECIMENTO DO MATERIAL PARA JUNTA (ARRUELA DE BORRACHA, PARAFUSOS COM PORCA), COM DIAMETRO DE 250MM. FORNECIMENTO E ASSENTAMENTO.</v></cell><cell r="H1988" t="str"><v>UN</v></cell><cell r="I1988"><v>1441.88</v></cell><cell r="J1988"><v>1441.88</v></cell></row><row r="1989"><cell r="F1989" t="str"><v>DR10.15.0268</v></cell><cell r="G1989" t="str"><v>CURVA DE 45O DE FERRO FUNDIDO DUCTIL, PINTADA INTERNA E EXTERNAMENTE COM TINTA BETUMINOSA, COM 2 FLANGES, INCLUSIVE FORNECIMENTO DO MATERIAL PARA JUNTA (ARRUELA DE BORRACHA, PARAFUSOS COM PORCA), COM DIAMETRO DE 300MM. FORNECIMENTO E ASSENTAMENTO.</v></cell><cell r="H1989" t="str"><v>UN</v></cell><cell r="I1989"><v>1507.52</v></cell><cell r="J1989"><v>1507.52</v></cell></row><row r="1990"><cell r="F1990" t="str"><v>DR10.15.0280</v></cell><cell r="G1990" t="str"><v>CURVA DE 22O30' DE FERRO FUNDIDO DUCTIL, PINTADA INTERNA E EXTERNAMENTE COM TINTA BETUMINOSA, COM 2 FLANGES, INCLUSIVE FORNECIMENTO DE MATERIAL PARA JUNTA (ARRUELA DE BORRACHA, PARAFUSOS COM PORCA), COM DIAMETRO DE 80MM. FORNECIMENTO E ASSENTAMENTO.</v></cell><cell r="H1990" t="str"><v>UN</v></cell><cell r="I1990"><v>216.96</v></cell><cell r="J1990"><v>216.96</v></cell></row><row r="1991"><cell r="F1991" t="str"><v>DR10.15.0283</v></cell><cell r="G1991" t="str"><v>CURVA DE 22O30' DE FERRO FUNDIDO DUCTIL, PINTADA INTERNA E EXTERNAMENTE COM TINTA BETUMINOSA, COM 2 FLANGES, INCLUSIVE FORNECIMENTO DE MATERIAL PARA JUNTA (ARRUELA DE BORRACHA, PARAFUSOS COM PORCA), COM DIAMETRO DE 100MM. FORNECIMENTO E ASSENTAMENTO.</v></cell><cell r="H1991" t="str"><v>UN</v></cell><cell r="I1991"><v>461.84</v></cell><cell r="J1991"><v>461.84</v></cell></row><row r="1992"><cell r="F1992" t="str"><v>DR10.15.0286</v></cell><cell r="G1992" t="str"><v>CURVA DE 22O30' DE FERRO FUNDIDO DUCTIL, PINTADA INTERNA E EXTERNAMENTE COM TINTA BETUMINOSA, COM 2 FLANGES, INCLUSIVE FORNECIMENTO DE MATERIAL PARA JUNTA (ARRUELA DE BORRACHA, PARAFUSOS COM PORCA), COM DIAMETRO DE 150MM. FORNECIMENTO E ASSENTAMENTO.</v></cell><cell r="H1992" t="str"><v>UN</v></cell><cell r="I1992"><v>606.92</v></cell><cell r="J1992"><v>606.92</v></cell></row><row r="1993"><cell r="F1993" t="str"><v>DR10.15.0289</v></cell><cell r="G1993" t="str"><v>CURVA DE 22O30' DE FERRO FUNDIDO DUCTIL, PINTADA INTERNA E EXTERNAMENTE COM TINTA BETUMINOSA, COM 2 FLANGES, INCLUSIVE FORNECIMENTO DE MATERIAL PARA JUNTA (ARRUELA DE BORRACHA, PARAFUSOS COM PORCA), COM DIAMETRO DE 200MM. FORNECIMENTO E ASSENTAMENTO.</v></cell><cell r="H1993" t="str"><v>UN</v></cell><cell r="I1993"><v>890.11</v></cell><cell r="J1993"><v>890.11</v></cell></row><row r="1994"><cell r="F1994" t="str"><v>DR10.15.0291</v></cell><cell r="G1994" t="str"><v>CURVA DE 22O30' DE FERRO FUNDIDO DUCTIL, PINTADA INTERNA E EXTERNAMENTE COM TINTA BETUMINOSA, COM 2 FLANGES, INCLUSIVE FORNECIMENTO DE MATERIAL PARA JUNTA (ARRUELA DE BORRACHA, PARAFUSOS COM PORCA), COM DIAMETRO DE 250MM. FORNECIMENTO E ASSENTAMENTO.</v></cell><cell r="H1994" t="str"><v>UN</v></cell><cell r="I1994"><v>1059.32</v></cell><cell r="J1994"><v>1059.32</v></cell></row><row r="1995"><cell r="F1995" t="str"><v>DR10.15.0294</v></cell><cell r="G1995" t="str"><v>CURVA DE 22O30' DE FERRO FUNDIDO DUCTIL, PINTADA INTERNA E EXTERNAMENTE COM TINTA BETUMINOSA, COM 2 FLANGES, INCLUSIVE FORNECIMENTO DE MATERIAL PARA JUNTA (ARRUELA DE BORRACHA, PARAFUSOS COM PORCA), COM DIAMETRO DE 300MM. FORNECIMENTO E ASSENTAMENTO.</v></cell><cell r="H1995" t="str"><v>UN</v></cell><cell r="I1995"><v>1482.82</v></cell><cell r="J1995"><v>1482.82</v></cell></row><row r="1996"><cell r="F1996" t="str"><v>DR10.15.0303</v></cell><cell r="G1996" t="str"><v>EXTREMIDADE DE FERRO FUNDIDO DUCTIL, PINTADO INTERNAMENTE E EXTERNAMENTE COM TINTA BETUMINOSA, COM 1 FLANGE E 1 BOLSA, INCLUSIVE FORNECIMENTO DO MATERIAL PARA JUNTA (ARRUELA, PARAFUSOS, ANEL DE BORRACHA), COM DIAMETRO DE 80MM. FORNECIMENTO E ASSENTAMENTO.</v></cell><cell r="H1996" t="str"><v>UN</v></cell><cell r="I1996"><v>182.65</v></cell><cell r="J1996"><v>182.65</v></cell></row><row r="1997"><cell r="F1997" t="str"><v>DR10.15.0306</v></cell><cell r="G1997" t="str"><v>EXTREMIDADE DE FERRO FUNDIDO DUCTIL, PINTADO INTERNAMENTE E EXTERNAMENTE COM TINTA BETUMINOSA, COM 1 FLANGE E 1 BOLSA, INCLUSIVE FORNECIMENTO DO MATERIAL PARA JUNTA (ARRUELA, PARAFUSOS, ANEL DE BORRACHA), COM DIAMETRO DE 100MM. FORNECIMENTO E ASSENTAMENTO.</v></cell><cell r="H1997" t="str"><v>UN</v></cell><cell r="I1997"><v>214.6</v></cell><cell r="J1997"><v>214.6</v></cell></row><row r="1998"><cell r="F1998" t="str"><v>DR10.15.0309</v></cell><cell r="G1998" t="str"><v>EXTREMIDADE DE FERRO FUNDIDO DUCTIL, PINTADO INTERNAMENTE E EXTERNAMENTE COM TINTA BETUMINOSA, COM 1 FLANGE E 1 BOLSA, INCLUSIVE FORNECIMENTO DO MATERIAL PARA JUNTA (ARRUELA, PARAFUSOS, ANEL DE BORRACHA), COM DIAMETRO DE 150MM. FORNECIMENTO E ASSENTAMENTO.</v></cell><cell r="H1998" t="str"><v>UN</v></cell><cell r="I1998"><v>337.23</v></cell><cell r="J1998"><v>337.23</v></cell></row><row r="1999"><cell r="F1999" t="str"><v>DR10.15.0312</v></cell><cell r="G1999" t="str"><v>EXTREMIDADE DE FERRO FUNDIDO DUCTIL, PINTADO INTERNAMENTE E EXTERNAMENTE COM TINTA BETUMINOSA, COM 1 FLANGE E 1BOLSA, INCLUSIVE FORNECIMENTO DO MATERIAL PARA JUNTA (ARRUELA, PARAFUSOS, ANEL DE BORRACHA), COM DIAMETRO DE 200MM. FORNECIMENTO E ASSENTAMENTO.</v></cell><cell r="H1999" t="str"><v>UN</v></cell><cell r="I1999"><v>418.3</v></cell><cell r="J1999"><v>418.3</v></cell></row><row r="2000"><cell r="F2000" t="str"><v>DR10.15.0315</v></cell><cell r="G2000" t="str"><v>EXTREMIDADE DE FERRO FUNDIDO DUCTIL, PINTADO INTERNAMENTE E EXTERNAMENTE COM TINTA BETUMINOSA, COM 1 FLANGE E 1 BOLSA, INCLUSIVE FORNECIMENTO DO MATERIAL PARA JUNTA (ARRUELA, PARAFUSOS, ANEL DE BORRACHA), COM DIAMETRO DE 250MM. FORNECIMENTO E ASSENTAMENTO.</v></cell><cell r="H2000" t="str"><v>UN</v></cell><cell r="I2000"><v>564.34</v></cell><cell r="J2000"><v>564.34</v></cell></row><row r="2001"><cell r="F2001" t="str"><v>DR10.15.0318</v></cell><cell r="G2001" t="str"><v>EXTREMIDADE DE FERRO FUNDIDO DUCTIL, PINTADO INTERNAMENTE E EXTERNAMENTE COM TINTA BETUMINOSA, COM 1 FLANGE E 1 BOLSA, INCLUSIVE FORNECIMENTO DO MATERIAL PARA JUNTA (ARRUELA, PARAFUSOS, ANEL DE BORRACHA), COM DIAMETRO DE 300MM. FORNECIMENTO E ASSENTAMENTO.</v></cell><cell r="H2001" t="str"><v>UN</v></cell><cell r="I2001"><v>705.94</v></cell><cell r="J2001"><v>705.94</v></cell></row><row r="2002"><cell r="F2002" t="str"><v>DR10.15.0353</v></cell><cell r="G2002" t="str"><v>EXTREMIDADE DE FERRO FUNDIDO DUCTIL, PINTADO INTERNAMENTE E EXTERNAMENTE COM TINTA BETUMINOSA, COM 1 FLANGE E 1PONTA, INCLUSIVE FORNECIMENTO DO MATERIAL PARA JUNTA (ARRUELA DE BORRACHA, PARAFUSOS COM PORCA), COM DIAMETRO DE 80MM. FORNECIMENTO E ASSENTAMENTO.</v></cell><cell r="H2002" t="str"><v>UN</v></cell><cell r="I2002"><v>196.38</v></cell><cell r="J2002"><v>196.38</v></cell></row><row r="2003"><cell r="F2003" t="str"><v>DR10.15.0356</v></cell><cell r="G2003" t="str"><v>EXTREMIDADE DE FERRO FUNDIDO DUCTIL, PINTADO INTERNAMENTE E EXTERNAMENTE COM TINTA BETUMINOSA, COM 1 FLANGE E 1PONTA, INCLUSIVE FORNECIMENTO DO MATERIAL PARA JUNTA (ARRUELA DE BORRACHA, PARAFUSOS COM PORCA), COM DIAMETRO DE 100MM. FORNECIMENTO E ASSENTAMENTO.</v></cell><cell r="H2003" t="str"><v>UN</v></cell><cell r="I2003"><v>332.26</v></cell><cell r="J2003"><v>332.26</v></cell></row><row r="2004"><cell r="F2004" t="str"><v>DR10.15.0359</v></cell><cell r="G2004" t="str"><v>EXTREMIDADE DE FERRO FUNDIDO DUCTIL, PINTADO INTERNAMENTE E EXTERNAMENTE COM TINTA BETUMINOSA, COM 1 FLANGE E 1PONTA, INCLUSIVE FORNECIMENTO DO MATERIAL PARA JUNTA (ARRUELA DE BORRACHA, PARAFUSOS COM PORCA), COM DIAMETRO DE 150MM. FORNECIMENTO E ASSENTAMENTO.</v></cell><cell r="H2004" t="str"><v>UN</v></cell><cell r="I2004"><v>539.53</v></cell><cell r="J2004"><v>539.53</v></cell></row><row r="2005"><cell r="F2005" t="str"><v>DR10.15.0362</v></cell><cell r="G2005" t="str"><v>EXTREMIDADE DE FERRO FUNDIDO DUCTIL, PINTADO INTERNAMENTE E EXTERNAMENTE COM TINTA BETUMINOSA, COM 1 FLANGE E 1PONTA, INCLUSIVE FORNECIMENTO DO MATERIAL PARA JUNTA (ARRUELA DE BORRACHA, PARAFUSOS COM PORCA), COM DIAMETRO DE 200MM. FORNECIMENTO E ASSENTAMENTO.</v></cell><cell r="H2005" t="str"><v>UN</v></cell><cell r="I2005"><v>805.61</v></cell><cell r="J2005"><v>805.61</v></cell></row><row r="2006"><cell r="F2006" t="str"><v>DR10.15.0365</v></cell><cell r="G2006" t="str"><v>EXTREMIDADE DE FERRO FUNDIDO DUCTIL, PINTADO INTERNAMENTE E EXTERNAMENTE COM TINTA BETUMINOSA, COM 1 FLANGE E 1PONTA, INCLUSIVE FORNECIMENTO DO MATERIAL PARA JUNTA (ARRUELA DE BORRACHA, PARAFUSOS COM PORCA), COM DIAMETRO DE 250MM. FORNECIMENTO E ASSENTAMENTO.</v></cell><cell r="H2006" t="str"><v>UN</v></cell><cell r="I2006"><v>1239.87</v></cell><cell r="J2006"><v>1239.87</v></cell></row><row r="2007"><cell r="F2007" t="str"><v>DR10.15.0368</v></cell><cell r="G2007" t="str"><v>EXTREMIDADE DE FERRO FUNDIDO DUCTIL, PINTADO INTERNAMENTE E EXTERNAMENTE COM TINTA BETUMINOSA, COM 1 FLANGE E 1PONTA, INCLUSIVE FORNECIMENTO DO MATERIAL PARA JUNTA (ARRUELA DE BORRACHA, PARAFUSOS COM PORCA), COM DIAMETRO DE 300MM. FORNECIMENTO E ASSENTAMENTO.</v></cell><cell r="H2007" t="str"><v>UN</v></cell><cell r="I2007"><v>1556.66</v></cell><cell r="J2007"><v>1556.66</v></cell></row><row r="2008"><cell r="F2008" t="str"><v>DR10.15.0400</v></cell><cell r="G2008" t="str"><v>EXTREMIDADE COM ABA DE VEDACAO DE FERRO FUNDIDO DUCTIL, PINTADA INTERNAMENTE E EXTERNAMENTE COM TINTA BETUMINOSA, COM 1 FLANGE E 1 PONTA, INCLUSIVE FORNECIMENTO DO MATERIAL PARA JUNTA (ARRUELA DE BORRACHA, PARAFUSOS COM PORCA), COM DIAMETRO DE 100MM. FORNECIMENTO E ASSENTAMENTO.</v></cell><cell r="H2008" t="str"><v>UN</v></cell><cell r="I2008"><v>383.84</v></cell><cell r="J2008"><v>383.84</v></cell></row><row r="2009"><cell r="F2009" t="str"><v>DR10.15.0403</v></cell><cell r="G2009" t="str"><v>EXTREMIDADE COM ABA DE VEDACAO DE FERRO FUNDIDO DUCTIL, PINTADA INTERNAMENTE E EXTERNAMENTE COM TINTA BETUMINOSA, COM 1 FLANGE E 1 PONTA, INCLUSIVE FORNECIMENTO DO MATERIAL PARA JUNTA (ARRUELA DE BORRACHA, PARAFUSOS COM PORCA), COM DIAMETRO DE 150MM. FORNECIMENTO E ASSENTAMENTO.</v></cell><cell r="H2009" t="str"><v>UN</v></cell><cell r="I2009"><v>539.53</v></cell><cell r="J2009"><v>539.53</v></cell></row><row r="2010"><cell r="F2010" t="str"><v>DR10.15.0406</v></cell><cell r="G2010" t="str"><v>EXTREMIDADE COM ABA DE VEDACAO DE FERRO FUNDIDO DUCTIL, PINTADA INTERNAMENTE E EXTERNAMENTE COM TINTA BETUMINOSA, COM 1 FLANGE E 1 PONTA, INCLUSIVE FORNECIMENTO DO MATERIAL PARA JUNTA (ARRUELA DE BORRACHA, PARAFUSOS COM PORCA), COM DIAMETRO DE 200MM. FORNECIMENTO E ASSENTAMENTO.</v></cell><cell r="H2010" t="str"><v>UN</v></cell><cell r="I2010"><v>805.61</v></cell><cell r="J2010"><v>805.61</v></cell></row><row r="2011"><cell r="F2011" t="str"><v>DR10.15.0450</v></cell><cell r="G2011" t="str"><v>FLANGE CEGO DE FERRO FUNDIDO DUCTIL, PINTADO INTERNA E EXTERNAMENTE COM TINTA BETUMINOSA, INCLUSIVE FORNECIMENTO DO MATERIAL PARA JUNTA (ARRUELA DE BORRACHA, PARAFUSOS COM PORCA), COM DIAMETRO DE 80MM. FORNECIMENTO E ASSENTAMENTO.</v></cell><cell r="H2011" t="str"><v>UN</v></cell><cell r="I2011"><v>95.68</v></cell><cell r="J2011"><v>95.68</v></cell></row><row r="2012"><cell r="F2012" t="str"><v>DR10.15.0453</v></cell><cell r="G2012" t="str"><v>FLANGE CEGO DE FERRO FUNDIDO DUCTIL, PINTADO INTERNA E EXTERNAMENTE COM TINTA BETUMINOSA, INCLUSIVE FORNECIMENTO DO MATERIAL PARA JUNTA (ARRUELA DE BORRACHA, PARAFUSOS COM PORCA), COM DIAMETRO DE 100MM. FORNECIMENTO E ASSENTAMENTO.</v></cell><cell r="H2012" t="str"><v>UN</v></cell><cell r="I2012"><v>124.73</v></cell><cell r="J2012"><v>124.73</v></cell></row><row r="2013"><cell r="F2013" t="str"><v>DR10.15.0456</v></cell><cell r="G2013" t="str"><v>FLANGE CEGO DE FERRO FUNDIDO DUCTIL, PINTADO INTERNA E EXTERNAMENTE COM TINTA BETUMINOSA, INCLUSIVE FORNECIMENTO DO MATERIAL PARA JUNTA (ARRUELA DE BORRACHA, PARAFUSOS COM PORCA), COM DIAMETRO DE 150MM. FORNECIMENTO E ASSENTAMENTO.</v></cell><cell r="H2013" t="str"><v>UN</v></cell><cell r="I2013"><v>168.94</v></cell><cell r="J2013"><v>168.94</v></cell></row><row r="2014"><cell r="F2014" t="str"><v>DR10.15.0459</v></cell><cell r="G2014" t="str"><v>FLANGE CEGO DE FERRO FUNDIDO DUCTIL, PINTADO INTERNA E EXTERNAMENTE COM TINTA BETUMINOSA, INCLUSIVE FORNECIMENTO DO MATERIAL PARA JUNTA (ARRUELA DE BORRACHA, PARAFUSOS COM PORCA), COM DIAMETRO DE 200MM. FORNECIMENTO E ASSENTAMENTO.</v></cell><cell r="H2014" t="str"><v>UN</v></cell><cell r="I2014"><v>201.84</v></cell><cell r="J2014"><v>201.84</v></cell></row><row r="2015"><cell r="F2015" t="str"><v>DR10.15.0462</v></cell><cell r="G2015" t="str"><v>FLANGE CEGO DE FERRO FUNDIDO DUCTIL, PINTADO INTERNA E EXTERNAMENTE COM TINTA BETUMINOSA, INCLUSIVE FORNECIMENTO DO MATERIAL PARA JUNTA (ARRUELA DE BORRACHA, PARAFUSOS COM PORCA), COM DIAMETRO DE 250MM. FORNECIMENTO E ASSENTAMENTO.</v></cell><cell r="H2015" t="str"><v>UN</v></cell><cell r="I2015"><v>262.79</v></cell><cell r="J2015"><v>262.79</v></cell></row><row r="2016"><cell r="F2016" t="str"><v>DR10.15.0503</v></cell><cell r="G2016" t="str"><v>FLANGE DE FERRO FUNDIDO DUCTIL, PINTADO INTERNA E EXTERNAMENTE COM TINTA BETUMINOSA, INCLUSIVE FORNECIMENTO DO MATERIAL PARA JUNTA (ARRUELA DE BORRACHA, PARAFUSOS COM PORCA), COM DIAMETRO DE 75MM (DN 80MM). FORNECIMENTO E ASSENTAMENTO.</v></cell><cell r="H2016" t="str"><v>UN</v></cell><cell r="I2016"><v>83.45</v></cell><cell r="J2016"><v>83.45</v></cell></row><row r="2017"><cell r="F2017" t="str"><v>DR10.15.0506</v></cell><cell r="G2017" t="str"><v>FLANGE DE FERRO FUNDIDO DUCTIL, PINTADO INTERNA E EXTERNAMENTE COM TINTA BETUMINOSA, INCLUSIVE FORNECIMENTO DO MATERIAL PARA JUNTA (ARRUELA DE BORRACHA, PARAFUSOS COM PORCA), COM DIAMETRO DE 100MM. FORNECIMENTO E ASSENTAMENTO.</v></cell><cell r="H2017" t="str"><v>UN</v></cell><cell r="I2017"><v>117.39</v></cell><cell r="J2017"><v>117.39</v></cell></row><row r="2018"><cell r="F2018" t="str"><v>DR10.15.0509</v></cell><cell r="G2018" t="str"><v>FLANGE DE FERRO FUNDIDO DUCTIL, PINTADO INTERNA E EXTERNAMENTE COM TINTA BETUMINOSA, INCLUSIVE FORNECIMENTO DO MATERIAL PARA JUNTA (ARRUELA DE BORRACHA, PARAFUSOS COM PORCA), COM DIAMETRO DE 150MM. FORNECIMENTO E ASSENTAMENTO.</v></cell><cell r="H2018" t="str"><v>UN</v></cell><cell r="I2018"><v>154.67</v></cell><cell r="J2018"><v>154.67</v></cell></row><row r="2019"><cell r="F2019" t="str"><v>DR10.15.0512</v></cell><cell r="G2019" t="str"><v>FLANGE DE FERRO FUNDIDO DUCTIL, PINTADO INTERNA E EXTERNAMENTE COM TINTA BETUMINOSA, INCLUSIVE FORNECIMENTO DO MATERIAL PARA JUNTA (ARRUELA DE BORRACHA, PARAFUSOS COM PORCA), COM DIAMETRO DE 200MM. FORNECIMENTO E ASSENTAMENTO.</v></cell><cell r="H2019" t="str"><v>UN</v></cell><cell r="I2019"><v>186.67</v></cell><cell r="J2019"><v>186.67</v></cell></row><row r="2020"><cell r="F2020" t="str"><v>DR10.15.0515</v></cell><cell r="G2020" t="str"><v>FLANGE DE FERRO FUNDIDO DUCTIL, PINTADO INTERNA E EXTERNAMENTE COM TINTA BETUMINOSA, INCLUSIVE FORNECIMENTO DO MATERIAL PARA JUNTA (ARRUELA DE BORRACHA, PARAFUSOS COM PORCA), COM DIAMETRO DE 250MM. FORNECIMENTO E ASSENTAMENTO.</v></cell><cell r="H2020" t="str"><v>UN</v></cell><cell r="I2020"><v>281.26</v></cell><cell r="J2020"><v>281.26</v></cell></row><row r="2021"><cell r="F2021" t="str"><v>DR10.15.0530</v></cell><cell r="G2021" t="str"><v>JUNCAO DE 45O DE FERRO FUNDIDO DUCTIL, PINTADO INTERNA E EXTERNAMENTE COM TINTA BETUMINOSA, COM 3 FLANGES, INCLUSIVE FORNECIMENTO DO MATERIAL PARA JUNTA (ARRUELA DE BORRACHA, PARAFUSOS COM PORCA), COM DIAMETRO DE (80X80)MM. FORNECIMENTO E ASSENTAMENTO.</v></cell><cell r="H2021" t="str"><v>UN</v></cell><cell r="I2021"><v>405.55</v></cell><cell r="J2021"><v>405.55</v></cell></row><row r="2022"><cell r="F2022" t="str"><v>DR10.15.0533</v></cell><cell r="G2022" t="str"><v>JUNCAO DE 45O DE FERRO FUNDIDO DUCTIL, PINTADO INTERNA E EXTERNAMENTE COM TINTA BETUMINOSA, COM 3 FLANGES, INCLUSIVE FORNECIMENTO DO MATERIAL PARA JUNTA (ARRUELA DE BORRACHA, PARAFUSOS COM PORCA), COM DIAMETRO DE (100X80)MM. FORNECIMENTO E ASSENTAMENTO.</v></cell><cell r="H2022" t="str"><v>UN</v></cell><cell r="I2022"><v>486.55</v></cell><cell r="J2022"><v>486.55</v></cell></row><row r="2023"><cell r="F2023" t="str"><v>DR10.15.0536</v></cell><cell r="G2023" t="str"><v>JUNCAO DE 45O DE FERRO FUNDIDO DUCTIL, PINTADO INTERNA E EXTERNAMENTE COM TINTA BETUMINOSA, COM 3 FLANGES, INCLUSIVE FORNECIMENTO DO MATERIAL PARA JUNTA (ARRUELA DE BORRACHA, PARAFUSOS COM PORCA), COM DIAMETRO DE (100X100)MM. FORNECIMENTO E ASSENTAMENTO.</v></cell><cell r="H2023" t="str"><v>UN</v></cell><cell r="I2023"><v>477.1</v></cell><cell r="J2023"><v>477.1</v></cell></row><row r="2024"><cell r="F2024" t="str"><v>DR10.15.0539</v></cell><cell r="G2024" t="str"><v>JUNCAO DE 45O DE FERRO FUNDIDO DUCTIL, PINTADO INTERNA E EXTERNAMENTE COM TINTA BETUMINOSA, COM 3 FLANGES, INCLUSIVE FORNECIMENTO DO MATERIAL PARA JUNTA (ARRUELA DE BORRACHA, PARAFUSOS COM PORCA), COM DIAMETRO DE (150X150)MM. FORNECIMENTO E ASSENTAMENTO.</v></cell><cell r="H2024" t="str"><v>UN</v></cell><cell r="I2024"><v>873.96</v></cell><cell r="J2024"><v>873.96</v></cell></row><row r="2025"><cell r="F2025" t="str"><v>DR10.15.0542</v></cell><cell r="G2025" t="str"><v>JUNCAO DE 45O DE FERRO FUNDIDO DUCTIL, PINTADO INTERNA E EXTERNAMENTE COM TINTA BETUMINOSA, COM 3 FLANGES, INCLUSIVE FORNECIMENTO DO MATERIAL PARA JUNTA (ARRUELA DE BORRACHA, PARAFUSOS COM PORCA), COM DIAMETRO DE (250X250)MM. FORNECIMENTO E ASSENTAMENTO.</v></cell><cell r="H2025" t="str"><v>UN</v></cell><cell r="I2025"><v>2161.85</v></cell><cell r="J2025"><v>2161.85</v></cell></row><row r="2026"><cell r="F2026" t="str"><v>DR10.15.0550</v></cell><cell r="G2026" t="str"><v>JUNTA GIBAULT DE FERRO FUNDIDO DUCTIL, PINTADO INTERNA E EXTERNAMENTE COM TINTA BETUMINOSA, INCLUSIVE FORNECIMENTO DO MATERIAL PARA JUNTA (ANEL DE BORRACHA, LUVA, CONTRA-FLANGES E PARAFUSOS COM PORCA), COM DIAMETRO DE 50MM. FORNECIMENTO E ASSENTAMENTO.</v></cell><cell r="H2026" t="str"><v>UN</v></cell><cell r="I2026"><v>175.72</v></cell><cell r="J2026"><v>175.72</v></cell></row><row r="2027"><cell r="F2027" t="str"><v>DR10.15.0553</v></cell><cell r="G2027" t="str"><v>JUNTA GIBAULT DE FERRO FUNDIDO DUCTIL, PINTADO INTERNA E EXTERNAMENTE COM TINTA BETUMINOSA, INCLUSIVE FORNECIMENTO DO MATERIAL PARA JUNTA (ANEL DE BORRACHA, LUVA, CONTRA-FLANGES E PARAFUSOS COM PORCA), COM DIAMETRO DE 75MM. FORNECIMENTO E ASSENTAMENTO.</v></cell><cell r="H2027" t="str"><v>UN</v></cell><cell r="I2027"><v>184.43</v></cell><cell r="J2027"><v>184.43</v></cell></row><row r="2028"><cell r="F2028" t="str"><v>DR10.15.0556</v></cell><cell r="G2028" t="str"><v>JUNTA GIBAULT DE FERRO FUNDIDO DUCTIL, PINTADO INTERNA E EXTERNAMENTE COM TINTA BETUMINOSA, INCLUSIVE FORNECIMENTO DO MATERIAL PARA JUNTA (ANEL DE BORRACHA, LUVA, CONTRA-FLANGES E PARAFUSOS COM PORCA), COM DIAMETRO DE 100MM. FORNECIMENTO E ASSENTAMENTO.</v></cell><cell r="H2028" t="str"><v>UN</v></cell><cell r="I2028"><v>231.13</v></cell><cell r="J2028"><v>231.13</v></cell></row><row r="2029"><cell r="F2029" t="str"><v>DR10.15.0559</v></cell><cell r="G2029" t="str"><v>JUNTA GIBAULT DE FERRO FUNDIDO DUCTIL, PINTADO INTERNA E EXTERNAMENTE COM TINTA BETUMINOSA, INCLUSIVE FORNECIMENTO DO MATERIAL PARA JUNTA (ANEL DE BORRACHA, LUVA, CONTRA-FLANGES E PARAFUSOS COM PORCA), COM DIAMETRO DE 150MM. FORNECIMENTO E ASSENTAMENTO.</v></cell><cell r="H2029" t="str"><v>UN</v></cell><cell r="I2029"><v>336.45</v></cell><cell r="J2029"><v>336.45</v></cell></row><row r="2030"><cell r="F2030" t="str"><v>DR10.15.0562</v></cell><cell r="G2030" t="str"><v>JUNTA GIBAULT DE FERRO FUNDIDO DUCTIL, PINTADO INTERNA E EXTERNAMENTE COM TINTA BETUMINOSA, INCLUSIVE FORNECIMENTO DO MATERIAL PARA JUNTA (ANEL DE BORRACHA, LUVA, CONTRA-FLANGES E PARAFUSOS COM PORCA), COM DIAMETRO DE 200MM. FORNECIMENTO E ASSENTAMENTO.</v></cell><cell r="H2030" t="str"><v>UN</v></cell><cell r="I2030"><v>390.81</v></cell><cell r="J2030"><v>390.81</v></cell></row><row r="2031"><cell r="F2031" t="str"><v>DR10.15.0565</v></cell><cell r="G2031" t="str"><v>JUNTA GIBAULT DE FERRO FUNDIDO DUCTIL, PINTADO INTERNA E EXTERNAMENTE COM TINTA BETUMINOSA, INCLUSIVE FORNECIMENTO DO MATERIAL PARA JUNTA (ANEL DE BORRACHA, LUVA, CONTRA-FLANGES E PARAFUSOS COM PORCA), COM DIAMETRO DE 250MM. FORNECIMENTO E ASSENTAMENTO.</v></cell><cell r="H2031" t="str"><v>UN</v></cell><cell r="I2031"><v>531.13</v></cell><cell r="J2031"><v>531.13</v></cell></row><row r="2032"><cell r="F2032" t="str"><v>DR10.15.0569</v></cell><cell r="G2032" t="str"><v>JUNTA GIBAULT DE FERRO FUNDIDO DUCTIL, PINTADO INTERNA E EXTERNAMENTE COM TINTA BETUMINOSA, INCLUSIVE FORNECIMENTO DO MATERIAL PARA JUNTA (ANEL DE BORRACHA, LUVA, CONTRA-FLANGES E PARAFUSOS COM PORCA), COM DIAMETRO DE 300MM. FORNECIMENTO E ASSENTAMENTO.</v></cell><cell r="H2032" t="str"><v>UN</v></cell><cell r="I2032"><v>581.82</v></cell><cell r="J2032"><v>581.82</v></cell></row><row r="2033"><cell r="F2033" t="str"><v>DR10.15.0600</v></cell><cell r="G2033" t="str"><v>LUVA DE FERRO FUNDIDO DUCTIL, PINTADO INTERNA E EXTERNAMENTE COM TINTA BETUMINOSA, COM 2 BOLSAS, INCLUSIVE FORNECIMENTO DO MATERIAL PARA JUNTA (ANEL DE BORRACHA), COM DIAMETRO DE 100MM. FORNECIMENTO E ASSENTAMENTO.</v></cell><cell r="H2033" t="str"><v>UN</v></cell><cell r="I2033"><v>172.65</v></cell><cell r="J2033"><v>172.65</v></cell></row><row r="2034"><cell r="F2034" t="str"><v>DR10.15.0603</v></cell><cell r="G2034" t="str"><v>LUVA DE FERRO FUNDIDO DUCTIL, PINTADO INTERNA E EXTERNAMENTE COM TINTA BETUMINOSA, COM 2 BOLSAS, INCLUSIVE FORNECIMENTO DO MATERIAL PARA JUNTA (ANEL DE BORRACHA), COM DIAMETRO DE 150MM. FORNECIMENTO E ASSENTAMENTO.</v></cell><cell r="H2034" t="str"><v>UN</v></cell><cell r="I2034"><v>281.36</v></cell><cell r="J2034"><v>281.36</v></cell></row><row r="2035"><cell r="F2035" t="str"><v>DR10.15.0606</v></cell><cell r="G2035" t="str"><v>LUVA DE FERRO FUNDIDO DUCTIL, PINTADO INTERNA E EXTERNAMENTE COM TINTA BETUMINOSA, COM 2 BOLSAS, INCLUSIVE FORNECIMENTO DO MATERIAL PARA JUNTA (ANEL DE BORRACHA), COM DIAMETRO DE 200MM. FORNECIMENTO E ASSENTAMENTO.</v></cell><cell r="H2035" t="str"><v>UN</v></cell><cell r="I2035"><v>379.58</v></cell><cell r="J2035"><v>379.58</v></cell></row><row r="2036"><cell r="F2036" t="str"><v>DR10.15.0656</v></cell><cell r="G2036" t="str"><v>REDUCAO DE FERRO FUNDIDO DUCTIL, PINTADA INTERNA E EXTERNAMENTE COM TINTA BETUMINOSA, COM PONTA E BOLSA, INCLUSIVE FORNECIMENTO DO MATERIAL PARA JUNTA (ANEL DE BORRACHA), COM DIAMETRO NOMINAL DE (100X80)MM. FORNECIMENTO E ASSENTAMENTO.</v></cell><cell r="H2036" t="str"><v>UN</v></cell><cell r="I2036"><v>131.28</v></cell><cell r="J2036"><v>131.28</v></cell></row><row r="2037"><cell r="F2037" t="str"><v>DR10.15.0659</v></cell><cell r="G2037" t="str"><v>REDUCAO DE FERRO FUNDIDO DUCTIL, PINTADA INTERNA E EXTERNAMENTE COM TINTA BETUMINOSA, COM PONTA E BOLSA, INCLUSIVE FORNECIMENTO DO MATERIAL PARA JUNTA (ANEL DE BORRACHA), COM DIAMETRO NOMINAL DE (150X80)MM. FORNECIMENTO E ASSENTAMENTO.</v></cell><cell r="H2037" t="str"><v>UN</v></cell><cell r="I2037"><v>195.4</v></cell><cell r="J2037"><v>195.4</v></cell></row><row r="2038"><cell r="F2038" t="str"><v>DR10.15.0662</v></cell><cell r="G2038" t="str"><v>REDUCAO DE FERRO FUNDIDO DUCTIL, PINTADA INTERNA E EXTERNAMENTE COM TINTA BETUMINOSA, COM PONTA E BOLSA, INCLUSIVE FORNECIMENTO DO MATERIAL PARA JUNTA (ANEL DE BORRACHA), COM DIAMETRO NOMINAL DE (150X100)MM. FORNECIMENTO E ASSENTAMENTO.</v></cell><cell r="H2038" t="str"><v>UN</v></cell><cell r="I2038"><v>188.97</v></cell><cell r="J2038"><v>188.97</v></cell></row><row r="2039"><cell r="F2039" t="str"><v>DR10.15.0665</v></cell><cell r="G2039" t="str"><v>REDUCAO DE FERRO FUNDIDO DUCTIL, PINTADA INTERNA E EXTERNAMENTE COM TINTA BETUMINOSA, COM PONTA E BOLSA, INCLUSIVE FORNECIMENTO DO MATERIAL PARA JUNTA (ANEL DE BORRACHA), COM DIAMETRO NOMINAL DE (200X100)MM. FORNECIMENTO E ASSENTAMENTO.</v></cell><cell r="H2039" t="str"><v>UN</v></cell><cell r="I2039"><v>314.42</v></cell><cell r="J2039"><v>314.42</v></cell></row><row r="2040"><cell r="F2040" t="str"><v>DR10.15.0669</v></cell><cell r="G2040" t="str"><v>REDUCAO DE FERRO FUNDIDO DUCTIL, PINTADA INTERNA E EXTERNAMENTE COM TINTA BETUMINOSA, COM PONTA E BOLSA, INCLUSIVE FORNECIMENTO DO MATERIAL PARA JUNTA (ANEL DE BORRACHA), COM DIAMETRO NOMINAL DE (200X150)MM. FORNECIMENTO E ASSENTAMENTO.</v></cell><cell r="H2040" t="str"><v>UN</v></cell><cell r="I2040"><v>323.28</v></cell><cell r="J2040"><v>323.28</v></cell></row><row r="2041"><cell r="F2041" t="str"><v>DR10.15.0700</v></cell><cell r="G2041" t="str"><v>REDUCAO DE FERRO FUNDIDO DUCTIL, PINTADO INTERNA E EXTERNAMENTE COM TINTA BETUMINOSA, COM 2 FLANGES, INCLUSIVE FORNECIMENTO DO MATERIAL PARA JUNTA (ARRUELA DE BORRACHA, PARAFUSOS COM PORCA) COM DIAMETRO DE (80X50)MM. FORNECIMENTO E ASSENTAMENTO.</v></cell><cell r="H2041" t="str"><v>UN</v></cell><cell r="I2041"><v>204.26</v></cell><cell r="J2041"><v>204.26</v></cell></row><row r="2042"><cell r="F2042" t="str"><v>DR10.15.0703</v></cell><cell r="G2042" t="str"><v>REDUCAO DE FERRO FUNDIDO DUCTIL, PINTADO INTERNA E EXTERNAMENTE COM TINTA BETUMINOSA, COM 2 FLANGES, INCLUSIVE FORNECIMENTO DO MATERIAL PARA JUNTA (ARRUELA DE BORRACHA, PARAFUSOS COM PORCA) COM DIAMETRO DE (100X80)MM. FORNECIMENTO E ASSENTAMENTO.</v></cell><cell r="H2042" t="str"><v>UN</v></cell><cell r="I2042"><v>287.89</v></cell><cell r="J2042"><v>287.89</v></cell></row><row r="2043"><cell r="F2043" t="str"><v>DR10.15.0706</v></cell><cell r="G2043" t="str"><v>REDUCAO DE FERRO FUNDIDO DUCTIL, PINTADO INTERNA E EXTERNAMENTE COM TINTA BETUMINOSA, COM 2 FLANGES, INCLUSIVE FORNECIMENTO DO MATERIAL PARA JUNTA (ARRUELA DE BORRACHA, PARAFUSOS COM PORCA) COM DIAMETRO DE (150X80)MM. FORNECIMENTO E ASSENTAMENTO.</v></cell><cell r="H2043" t="str"><v>UN</v></cell><cell r="I2043"><v>399.66</v></cell><cell r="J2043"><v>399.66</v></cell></row><row r="2044"><cell r="F2044" t="str"><v>DR10.15.0709</v></cell><cell r="G2044" t="str"><v>REDUCAO DE FERRO FUNDIDO DUCTIL, PINTADO INTERNA E EXTERNAMENTE COM TINTA BETUMINOSA, COM 2 FLANGES, INCLUSIVE FORNECIMENTO DO MATERIAL PARA JUNTA (ARRUELA DE BORRACHA, PARAFUSOS COM PORCA) COM DIAMETRO DE (150X100)MM. FORNECIMENTO E ASSENTAMENTO.</v></cell><cell r="H2044" t="str"><v>UN</v></cell><cell r="I2044"><v>423.31</v></cell><cell r="J2044"><v>423.31</v></cell></row><row r="2045"><cell r="F2045" t="str"><v>DR10.15.0712</v></cell><cell r="G2045" t="str"><v>REDUCAO DE FERRO FUNDIDO DUCTIL, PINTADO INTERNA E EXTERNAMENTE COM TINTA BETUMINOSA, COM 2 FLANGES, INCLUSIVE FORNECIMENTO DO MATERIAL PARA JUNTA (ARRUELA DE BORRACHA, PARAFUSOS COM PORCA) COM DIAMETRO DE (200X100)MM. FORNECIMENTO E ASSENTAMENTO.</v></cell><cell r="H2045" t="str"><v>UN</v></cell><cell r="I2045"><v>682.24</v></cell><cell r="J2045"><v>682.24</v></cell></row><row r="2046"><cell r="F2046" t="str"><v>DR10.15.0715</v></cell><cell r="G2046" t="str"><v>REDUCAO DE FERRO FUNDIDO DUCTIL, PINTADO INTERNA E EXTERNAMENTE COM TINTA BETUMINOSA, COM 2 FLANGES, INCLUSIVE FORNECIMENTO DO MATERIAL PARA JUNTA (ARRUELA DE BORRACHA, PARAFUSOS COM PORCA) COM DIAMETRO DE (200X150)MM. FORNECIMENTO E ASSENTAMENTO.</v></cell><cell r="H2046" t="str"><v>UN</v></cell><cell r="I2046"><v>714.32</v></cell><cell r="J2046"><v>714.32</v></cell></row><row r="2047"><cell r="F2047" t="str"><v>DR10.15.0718</v></cell><cell r="G2047" t="str"><v>REDUCAO DE FERRO FUNDIDO DUCTIL, PINTADO INTERNA E EXTERNAMENTE COM TINTA BETUMINOSA, COM 2 FLANGES, INCLUSIVE FORNECIMENTO DO MATERIAL PARA JUNTA (ARRUELA DE BORRACHA, PARAFUSOS COM PORCA) COM DIAMETRO DE (250X200)MM. FORNECIMENTO E ASSENTAMENTO.</v></cell><cell r="H2047" t="str"><v>UN</v></cell><cell r="I2047"><v>1065.89</v></cell><cell r="J2047"><v>1065.89</v></cell></row><row r="2048"><cell r="F2048" t="str"><v>DR10.15.0750</v></cell><cell r="G2048" t="str"><v>REDUCAO EXCENTRICA DE FERRO FUNDIDO DUCTIL, PINTADO INTERNA E EXTERNAMENTE COM TINTA BETUMINOSA, COM 2 FLANGES, INCLUSIVE FORNECIMENTO DO MATERIAL PARA JUNTA (ARRUELA DE BORRACHA, PARAFUSOS COM PORCA) COM DIAMETRO DE (80X50)MM. FORNECIMENTO E ASSENTAMENTO.</v></cell><cell r="H2048" t="str"><v>UN</v></cell><cell r="I2048"><v>196.98</v></cell><cell r="J2048"><v>196.98</v></cell></row><row r="2049"><cell r="F2049" t="str"><v>DR10.15.0756</v></cell><cell r="G2049" t="str"><v>REDUCAO EXCENTRICA DE FERRO FUNDIDO DUCTIL, PINTADO INTERNA E EXTERNAMENTE COM TINTA BETUMINOSA, COM 2 FLANGES, INCLUSIVE FORNECIMENTO DO MATERIAL PARA JUNTA (ARRUELA DE BORRACHA, PARAFUSOS COM PORCA) COM DIAMETRO DE (100X80)MM. FORNECIMENTO E ASSENTAMENTO.</v></cell><cell r="H2049" t="str"><v>UN</v></cell><cell r="I2049"><v>328.01</v></cell><cell r="J2049"><v>328.01</v></cell></row><row r="2050"><cell r="F2050" t="str"><v>DR10.15.0759</v></cell><cell r="G2050" t="str"><v>REDUCAO EXCENTRICA DE FERRO FUNDIDO DUCTIL, PINTADO INTERNA E EXTERNAMENTE COM TINTA BETUMINOSA, COM 2 FLANGES, INCLUSIVE FORNECIMENTO DO MATERIAL PARA JUNTA (ARRUELA DE BORRACHA, PARAFUSOS COM PORCA) COM DIAMETRO DE (150X80)MM. FORNECIMENTO E ASSENTAMENTO.</v></cell><cell r="H2050" t="str"><v>UN</v></cell><cell r="I2050"><v>461.26</v></cell><cell r="J2050"><v>461.26</v></cell></row><row r="2051"><cell r="F2051" t="str"><v>DR10.15.0762</v></cell><cell r="G2051" t="str"><v>REDUCAO EXCENTRICA DE FERRO FUNDIDO DUCTIL, PINTADO INTERNA E EXTERNAMENTE COM TINTA BETUMINOSA, COM 2 FLANGES, INCLUSIVE FORNECIMENTO DO MATERIAL PARA JUNTA (ARRUELA DE BORRACHA, PARAFUSOS COM PORCA) COM DIAMETRO DE (150X100)MM. FORNECIMENTO E ASSENTAMENTO.</v></cell><cell r="H2051" t="str"><v>UN</v></cell><cell r="I2051"><v>555.77</v></cell><cell r="J2051"><v>555.77</v></cell></row><row r="2052"><cell r="F2052" t="str"><v>DR10.15.0765</v></cell><cell r="G2052" t="str"><v>REDUCAO EXCENTRICA DE FERRO FUNDIDO DUCTIL, PINTADO INTERNA E EXTERNAMENTE COM TINTA BETUMINOSA, COM 2 FLANGES, INCLUSIVE FORNECIMENTO DO MATERIAL PARA JUNTA (ARRUELA DE BORRACHA, PARAFUSOS COM PORCA) COM DIAMETRO DE (200X100)MM. FORNECIMENTO E ASSENTAMENTO.</v></cell><cell r="H2052" t="str"><v>UN</v></cell><cell r="I2052"><v>833.42</v></cell><cell r="J2052"><v>833.42</v></cell></row><row r="2053"><cell r="F2053" t="str"><v>DR10.15.0853</v></cell><cell r="G2053" t="str"><v>TE DE FERRO FUNDIDO DUCTIL, PINTADO INTERNA E EXTERNAMENTE COM TINTA BETUMINOSA, COM 3 BOLSAS, INCLUSIVE FORNECIMENTO DO MATERIAL PARA JUNTA (ANEL DE BORRACHA), COM DIAMETRO NOMINAL DE (80X80)MM. FORNECIMENTO E ASSENTAMENTO.</v></cell><cell r="H2053" t="str"><v>UN</v></cell><cell r="I2053"><v>213.08</v></cell><cell r="J2053"><v>213.08</v></cell></row><row r="2054"><cell r="F2054" t="str"><v>DR10.15.0859</v></cell><cell r="G2054" t="str"><v>TE DE FERRO FUNDIDO DUCTIL, PINTADO INTERNA E EXTERNAMENTE COM TINTA BETUMINOSA, COM 3 BOLSAS, INCLUSIVE FORNECIMENTO DO MATERIAL PARA JUNTA (ANEL DE BORRACHA), COM DIAMETRO NOMINAL DE (100X80)MM. FORNECIMENTO E ASSENTAMENTO.</v></cell><cell r="H2054" t="str"><v>UN</v></cell><cell r="I2054"><v>260.89</v></cell><cell r="J2054"><v>260.89</v></cell></row><row r="2055"><cell r="F2055" t="str"><v>DR10.15.0862</v></cell><cell r="G2055" t="str"><v>TE DE FERRO FUNDIDO DUCTIL, PINTADO INTERNA E EXTERNAMENTE COM TINTA BETUMINOSA, COM 3 BOLSAS, INCLUSIVE FORNECIMENTO DO MATERIAL PARA JUNTA (ANEL DE BORRACHA), COM DIAMETRO NOMINAL DE (100X100)MM. FORNECIMENTO E ASSENTAMENTO.</v></cell><cell r="H2055" t="str"><v>UN</v></cell><cell r="I2055"><v>268.22</v></cell><cell r="J2055"><v>268.22</v></cell></row><row r="2056"><cell r="F2056" t="str"><v>DR10.15.0868</v></cell><cell r="G2056" t="str"><v>TE DE FERRO FUNDIDO DUCTIL, PINTADO INTERNA E EXTERNAMENTE COM TINTA BETUMINOSA, COM 3 BOLSAS, INCLUSIVE FORNECIMENTO DO MATERIAL PARA JUNTA (ANEL DE BORRACHA), COM DIAMETRO NOMINAL DE (150X80)MM. FORNECIMENTO E ASSENTAMENTO.</v></cell><cell r="H2056" t="str"><v>UN</v></cell><cell r="I2056"><v>360.43</v></cell><cell r="J2056"><v>360.43</v></cell></row><row r="2057"><cell r="F2057" t="str"><v>DR10.15.0871</v></cell><cell r="G2057" t="str"><v>TE DE FERRO FUNDIDO DUCTIL, PINTADO INTERNA E EXTERNAMENTE COM TINTA BETUMINOSA, COM 3 BOLSAS, INCLUSIVE FORNECIMENTO DO MATERIAL PARA JUNTA (ANEL DE BORRACHA), COM DIAMETRO NOMINAL DE (150X100)MM. FORNECIMENTO E ASSENTAMENTO.</v></cell><cell r="H2057" t="str"><v>UN</v></cell><cell r="I2057"><v>380.91</v></cell><cell r="J2057"><v>380.91</v></cell></row><row r="2058"><cell r="F2058" t="str"><v>DR10.15.0874</v></cell><cell r="G2058" t="str"><v>TE DE FERRO FUNDIDO DUCTIL, PINTADO INTERNA E EXTERNAMENTE COM TINTA BETUMINOSA, COM 3 BOLSAS, INCLUSIVE FORNECIMENTO DO MATERIAL PARA JUNTA (ANEL DE BORRACHA), COM DIAMETRO NOMINAL DE (150X150)MM. FORNECIMENTO E ASSENTAMENTO.</v></cell><cell r="H2058" t="str"><v>UN</v></cell><cell r="I2058"><v>386.19</v></cell><cell r="J2058"><v>386.19</v></cell></row><row r="2059"><cell r="F2059" t="str"><v>DR10.15.0877</v></cell><cell r="G2059" t="str"><v>TE DE FERRO FUNDIDO DUCTIL, PINTADO INTERNA E EXTERNAMENTE COM TINTA BETUMINOSA, COM 3 BOLSAS, INCLUSIVE FORNECIMENTO DO MATERIAL PARA JUNTA (ANEL DE BORRACHA), COM DIAMETRO NOMINAL DE (200X100)MM. FORNECIMENTO E ASSENTAMENTO.</v></cell><cell r="H2059" t="str"><v>UN</v></cell><cell r="I2059"><v>544.03</v></cell><cell r="J2059"><v>544.03</v></cell></row><row r="2060"><cell r="F2060" t="str"><v>DR10.15.0878</v></cell><cell r="G2060" t="str"><v>TE DE FERRO FUNDIDO DUCTIL, PINTADO INTERNA E EXTERNAMENTE COM TINTA BETUMINOSA, COM 3 BOLSAS, INCLUSIVE FORNECIMENTO DE MATERIAL PARA JUNTA (ANEL DE BORRACHA), COM DIAMETRO NOMINAL DE (200X150)MM. FORNECIMENTO E ASSENTAMENTO.</v></cell><cell r="H2060" t="str"><v>UN</v></cell><cell r="I2060"><v>613.43</v></cell><cell r="J2060"><v>613.43</v></cell></row><row r="2061"><cell r="F2061" t="str"><v>DR10.15.0880</v></cell><cell r="G2061" t="str"><v>TE DE FERRO FUNDIDO DUCTIL, PINTADO INTERNA E EXTERNAMENTE COM TINTA BETUMINOSA, COM 3 BOLSAS, INCLUSIVE FORNECIMENTO DO MATERIAL PARA JUNTA (ANEL DE BORRACHA), COM DIAMETRO NOMINAL DE (200X200)MM. FORNECIMENTO E ASSENTAMENTO.</v></cell><cell r="H2061" t="str"><v>UN</v></cell><cell r="I2061"><v>588.12</v></cell><cell r="J2061"><v>588.12</v></cell></row><row r="2062"><cell r="F2062" t="str"><v>DR10.15.0883</v></cell><cell r="G2062" t="str"><v>TE DE FERRO FUNDIDO DUCTIL, PINTADO INTERNA E EXTERNAMENTE COM TINTA BETUMINOSA, COM 3 BOLSAS, INCLUSIVE FORNECIMENTO DO MATERIAL PARA JUNTA (ANEL DE BORRACHA), COM DIAMETRO NOMINAL DE (250X250)MM. FORNECIMENTO E ASSENTAMENTO.</v></cell><cell r="H2062" t="str"><v>UN</v></cell><cell r="I2062"><v>929.61</v></cell><cell r="J2062"><v>929.61</v></cell></row><row r="2063"><cell r="F2063" t="str"><v>DR10.15.0885</v></cell><cell r="G2063" t="str"><v>TE DE FERRO FUNDIDO DUCTIL, PINTADO INTERNA E EXTERNAMENTE COM TINTA BETUMINOSA, COM 3 BOLSAS, INCLUSIVE FORNECIMENTO DE MATERIAL PARA JUNTA (ANEL DE BORRACHA), COM DIAMETRO NOMINAL DE (300X250)MM. FORNECIMENTO E ASSENTAMENTO.</v></cell><cell r="H2063" t="str"><v>UN</v></cell><cell r="I2063"><v>1371.64</v></cell><cell r="J2063"><v>1371.64</v></cell></row><row r="2064"><cell r="F2064" t="str"><v>DR10.15.0887</v></cell><cell r="G2064" t="str"><v>TE DE FERRO FUNDIDO DUCTIL, PINTADO INTERNA E EXTERNAMENTE COM TINTA BETUMINOSA, COM 3 BOLSAS, INCLUSIVE FORNECIMENTO DE MATERIAL PARA JUNTA (ANEL DE BORRACHA), COM DIAMETRO NOMINAL DE (300X300)MM. FORNECIMENTO E ASSENTAMENTO.</v></cell><cell r="H2064" t="str"><v>UN</v></cell><cell r="I2064"><v>1103.65</v></cell><cell r="J2064"><v>1103.65</v></cell></row><row r="2065"><cell r="F2065" t="str"><v>DR10.15.0900</v></cell><cell r="G2065" t="str"><v>TE DE FERRO FUNDIDO DUCTIL, PINTADO INTERNA E EXTERNAMENTE COM TINTA BETUMINOSA, COM 3 FLANGES, INCLUSIVE FORNECIMENTO DO MATERIAL PARA JUNTA (ARRUELA DE BORRACHA, PARAFUSOS COM PORCA), COM DIAMETRO DE (80X50)MM. FORNECIMENTO E ASSENTAMENTO.</v></cell><cell r="H2065" t="str"><v>UN</v></cell><cell r="I2065"><v>320.19</v></cell><cell r="J2065"><v>320.19</v></cell></row><row r="2066"><cell r="F2066" t="str"><v>DR10.15.0903</v></cell><cell r="G2066" t="str"><v>TE DE FERRO FUNDIDO DUCTIL, PINTADO INTERNA E EXTERNAMENTE COM TINTA BETUMINOSA, COM 3 FLANGES, INCLUSIVE FORNECIMENTO DO MATERIAL PARA JUNTA (ARRUELA DE BORRACHA, PARAFUSOS COM PORCA), COM DIAMETRO DE (80X80)MM. FORNECIMENTO E ASSENTAMENTO.</v></cell><cell r="H2066" t="str"><v>UN</v></cell><cell r="I2066"><v>365.92</v></cell><cell r="J2066"><v>365.92</v></cell></row><row r="2067"><cell r="F2067" t="str"><v>DR10.15.0906</v></cell><cell r="G2067" t="str"><v>TE DE FERRO FUNDIDO DUCTIL, PINTADO INTERNA E EXTERNAMENTE COM TINTA BETUMINOSA, COM 3 FLANGES, INCLUSIVE FORNECIMENTO DO MATERIAL PARA JUNTA (ARRUELA DE BORRACHA, PARAFUSOS COM PORCA), COM DIAMETRO DE (100X50)MM. FORNECIMENTO E ASSENTAMENTO.</v></cell><cell r="H2067" t="str"><v>UN</v></cell><cell r="I2067"><v>432.71</v></cell><cell r="J2067"><v>432.71</v></cell></row><row r="2068"><cell r="F2068" t="str"><v>DR10.15.0909</v></cell><cell r="G2068" t="str"><v>TE DE FERRO FUNDIDO DUCTIL, PINTADO INTERNA E EXTERNAMENTE COM TINTA BETUMINOSA, COM 3 FLANGES, INCLUSIVE FORNECIMENTO DO MATERIAL PARA JUNTA (ARRUELA DE BORRACHA, PARAFUSOS COM PORCA), COM DIAMETRO DE (100X100)MM. FORNECIMENTO E ASSENTAMENTO.</v></cell><cell r="H2068" t="str"><v>UN</v></cell><cell r="I2068"><v>513.99</v></cell><cell r="J2068"><v>513.99</v></cell></row><row r="2069"><cell r="F2069" t="str"><v>DR10.15.0912</v></cell><cell r="G2069" t="str"><v>TE DE FERRO FUNDIDO DUCTIL, PINTADO INTERNA E EXTERNAMENTE COM TINTA BETUMINOSA, COM 3 FLANGES, INCLUSIVE FORNECIMENTO DO MATERIAL PARA JUNTA (ARRUELA DE BORRACHA, PARAFUSOS COM PORCA), COM DIAMETRO DE (150X80)MM. FORNECIMENTO E ASSENTAMENTO.</v></cell><cell r="H2069" t="str"><v>UN</v></cell><cell r="I2069"><v>701.69</v></cell><cell r="J2069"><v>701.69</v></cell></row><row r="2070"><cell r="F2070" t="str"><v>DR10.15.0915</v></cell><cell r="G2070" t="str"><v>TE DE FERRO FUNDIDO DUCTIL, PINTADO INTERNA E EXTERNAMENTE COM TINTA BETUMINOSA, COM 3 FLANGES, INCLUSIVE FORNECIMENTO DO MATERIAL PARA JUNTA (ARRUELA DE BORRACHA, PARAFUSOS COM PORCA), COM DIAMETRO DE (150X100)MM. FORNECIMENTO E ASSENTAMENTO.</v></cell><cell r="H2070" t="str"><v>UN</v></cell><cell r="I2070"><v>771.98</v></cell><cell r="J2070"><v>771.98</v></cell></row><row r="2071"><cell r="F2071" t="str"><v>DR10.15.0918</v></cell><cell r="G2071" t="str"><v>TE DE FERRO FUNDIDO DUCTIL, PINTADO INTERNA E EXTERNAMENTE COM TINTA BETUMINOSA, COM 3 FLANGES, INCLUSIVE FORNECIMENTO DO MATERIAL PARA JUNTA (ARRUELA DE BORRACHA, PARAFUSOS COM PORCA), COM DIAMETRO DE (150X150)MM. FORNECIMENTO E ASSENTAMENTO.</v></cell><cell r="H2071" t="str"><v>UN</v></cell><cell r="I2071"><v>779.27</v></cell><cell r="J2071"><v>779.27</v></cell></row><row r="2072"><cell r="F2072" t="str"><v>DR10.15.0921</v></cell><cell r="G2072" t="str"><v>TE DE FERRO FUNDIDO DUCTIL, PINTADO INTERNA E EXTERNAMENTE COM TINTA BETUMINOSA, COM 3 FLANGES, INCLUSIVE FORNECIMENTO DO MATERIAL PARA JUNTA (ARRUELA DE BORRACHA, PARAFUSOS COM PORCA), COM DIAMETRO DE (200X80)MM. FORNECIMENTO E ASSENTAMENTO.</v></cell><cell r="H2072" t="str"><v>UN</v></cell><cell r="I2072"><v>1005.46</v></cell><cell r="J2072"><v>1005.46</v></cell></row><row r="2073"><cell r="F2073" t="str"><v>DR10.15.0924</v></cell><cell r="G2073" t="str"><v>TE DE FERRO FUNDIDO DUCTIL, PINTADO INTERNA E EXTERNAMENTE COM TINTA BETUMINOSA, COM 3 FLANGES, INCLUSIVE FORNECIMENTO DO MATERIAL PARA JUNTA (ARRUELA DE BORRACHA, PARAFUSOS COM PORCA), COM DIAMETRO DE (200X100)MM. FORNECIMENTO E ASSENTAMENTO.</v></cell><cell r="H2073" t="str"><v>UN</v></cell><cell r="I2073"><v>965.35</v></cell><cell r="J2073"><v>965.35</v></cell></row><row r="2074"><cell r="F2074" t="str"><v>DR10.15.0925</v></cell><cell r="G2074" t="str"><v>TE DE FERRO FUNDIDO DUCTIL, PINTADO INTERNA E EXTERNAMENTE COM TINTA BETUMINOSA, COM 3 FLANGES, INCLUSIVE FORNECIMENTO DE MATERIAL PARA JUNTA (ARRUELA DE BORRACHA, PARAFUSOS COM PORCA), COM DIAMETRO DE (200X150)MM. FORNECIMENTO E ASSENTAMENTO.</v></cell><cell r="H2074" t="str"><v>UN</v></cell><cell r="I2074"><v>1273.93</v></cell><cell r="J2074"><v>1273.93</v></cell></row><row r="2075"><cell r="F2075" t="str"><v>DR10.15.0927</v></cell><cell r="G2075" t="str"><v>TE DE FERRO FUNDIDO DUCTIL, PINTADO INTERNA E EXTERNAMENTE COM TINTA BETUMINOSA, COM 3 FLANGES, INCLUSIVE FORNECIMENTO DO MATERIAL PARA JUNTA (ARRUELA DE BORRACHA, PARAFUSOS COM PORCA), COM DIAMETRO DE (200X200)MM. FORNECIMENTO E ASSENTAMENTO.</v></cell><cell r="H2075" t="str"><v>UN</v></cell><cell r="I2075"><v>1147.57</v></cell><cell r="J2075"><v>1147.57</v></cell></row><row r="2076"><cell r="F2076" t="str"><v>DR10.15.0928</v></cell><cell r="G2076" t="str"><v>TE DE FERRO FUNDIDO DUCTIL, PINTADO INTERNA E EXTERNAMENTE COM TINTA BETUMINOSA, COM 3 FLANGES, INCLUSIVE FORNECIMENTO DE MATERIAL PARA JUNTA (ARRUELA DE BORRACHA, PARAFUSOS COM PORCA), COM DIAMETRO DE (250X200)MM. FORNECIMENTO E ASSENTAMENTO.</v></cell><cell r="H2076" t="str"><v>UN</v></cell><cell r="I2076"><v>1655.55</v></cell><cell r="J2076"><v>1655.55</v></cell></row><row r="2077"><cell r="F2077" t="str"><v>DR10.15.0930</v></cell><cell r="G2077" t="str"><v>TE DE FERRO FUNDIDO DUCTIL, PINTADA INTERNA E EXTERNAMENTE COM TINTA BETUMINOSA, COM 3 FLANGES, INCLUSIVE FORNECIMENTO DO MATERIAL PARA JUNTA (ARRUELA DE BORRACHA, PARAFUSOS COM PORCA), COM DIAMETRO DE (250X250)MM. FORNECIMENTO E ASSENTAMENTO.</v></cell><cell r="H2077" t="str"><v>UN</v></cell><cell r="I2077"><v>1645.94</v></cell><cell r="J2077"><v>1645.94</v></cell></row><row r="2078"><cell r="F2078" t="str"><v>DR10.15.0953</v></cell><cell r="G2078" t="str"><v>TE DE FERRO FUNDIDO DUCTIL, PINTADO INTERNA E EXTERNAMENTE COM TINTA BETUMINOSA, COM 3 FLANGES, INCLUSIVE FORNECIMENTO DO MATERIAL PARA JUNTA (ARRUELA DE BORRACHA, PARAFUSOS COM PORCA), COM DIAMETRO DE (100X80)MM. FORNECIMENTO E ASSENTAMENTO.</v></cell><cell r="H2078" t="str"><v>UN</v></cell><cell r="I2078"><v>501.64</v></cell><cell r="J2078"><v>501.64</v></cell></row><row r="2079"><cell r="F2079" t="str"><v>DR10.15.0956</v></cell><cell r="G2079" t="str"><v>TE DE FERRO FUNDIDO DUCTIL, PINTADO INTERNA E EXTERNAMENTE COM TINTA BETUMINOSA, COM 3 FLANGES, INCLUSIVE FORNECIMENTO DO MATERIAL PARA JUNTA (ARRUELA DE BORRACHA, PARAFUSOS COM PORCA), COM DIAMETRO DE (150X50)MM. FORNECIMENTO E ASSENTAMENTO.</v></cell><cell r="H2079" t="str"><v>UN</v></cell><cell r="I2079"><v>629.63</v></cell><cell r="J2079"><v>629.63</v></cell></row><row r="2080"><cell r="F2080" t="str"><v>DR10.15.0959</v></cell><cell r="G2080" t="str"><v>TE DE FERRO FUNDIDO DUCTIL, PINTADA INTERNA E EXTERNAMENTE COM TINTA BETUMINOSA, COM 3 FLANGES, INCLUSIVE FORNECIMENTO DO MATERIAL PARA JUNTA (ARRUELA DE BORRACHA, PARAFUSOS COM PORCA), COM DIAMETRO DE (250X50)MM. FORNECIMENTO E ASSENTAMENTO.</v></cell><cell r="H2080" t="str"><v>UN</v></cell><cell r="I2080"><v>1613.28</v></cell><cell r="J2080"><v>1613.28</v></cell></row><row r="2081"><cell r="F2081" t="str"><v>DR10.15.1050</v></cell><cell r="G2081" t="str"><v>TOCO DE FERRO FUNDIDO DUCTIL, PINTADO INTERNA E EXTERNAMENTE COM TINTA BETUMINOSA, COM 2 FLANGES, INCLUSIVE FORNECIMENTO DO MATERIAL PARA JUNTA (ARRUELA DE BORRACHA, PARAFUSOS COM PORCA), COMPRIMENTO DE 0,25M COM DIAMETRO DE 50MM. FORNECIMENTO E ASSENTAMENTO.</v></cell><cell r="H2081" t="str"><v>UN</v></cell><cell r="I2081"><v>415.25</v></cell><cell r="J2081"><v>415.25</v></cell></row><row r="2082"><cell r="F2082" t="str"><v>DR10.15.1051</v></cell><cell r="G2082" t="str"><v>TOCO DE FERRO FUNDIDO DUCTIL, PINTADO INTERNA E EXTERNAMENTE COM TINTA BETUMINOSA, COM 2 FLANGES, INCLUSIVE FORNECIMENTO DE MATERIAL PARA JUNTA (ARRUELA DE BORRACHA, PARAFUSOS COM PORCA), COMPRIMENTO DE 0,25M COM DIAMETRO DE 80MM. FORNECIMENTO E ASSENTAMENTO.</v></cell><cell r="H2082" t="str"><v>UN</v></cell><cell r="I2082"><v>345.98</v></cell><cell r="J2082"><v>345.98</v></cell></row><row r="2083"><cell r="F2083" t="str"><v>DR10.15.1053</v></cell><cell r="G2083" t="str"><v>TOCO DE FERRO FUNDIDO DUCTIL, PINTADO INTERNA E EXTERNAMENTE COM TINTA BETUMINOSA, COM 2 FLANGES, INCLUSIVE FORNECIMENTO DO MATERIAL PARA JUNTA (ARRUELA DE BORRACHA, PARAFUSOS COM PORCA), COMPRIMENTO DE 0,25M COM DIAMETRO DE 100MM. FORNECIMENTO E ASSENTAMENTO.</v></cell><cell r="H2083" t="str"><v>UN</v></cell><cell r="I2083"><v>312.42</v></cell><cell r="J2083"><v>312.42</v></cell></row><row r="2084"><cell r="F2084" t="str"><v>DR10.15.1056</v></cell><cell r="G2084" t="str"><v>TOCO DE FERRO FUNDIDO DUCTIL, PINTADO INTERNA E EXTERNAMENTE COM TINTA BETUMINOSA, COM 2 FLANGES, INCLUSIVE FORNECIMENTO DO MATERIAL PARA JUNTA (ARRUELA DE BORRACHA, PARAFUSOS COM PORCA), COMPRIMENTO DE 0,25M COM DIAMETRO DE 150MM. FORNECIMENTO E ASSENTAMENTO.</v></cell><cell r="H2084" t="str"><v>UN</v></cell><cell r="I2084"><v>443.45</v></cell><cell r="J2084"><v>443.45</v></cell></row><row r="2085"><cell r="F2085" t="str"><v>DR10.15.1059</v></cell><cell r="G2085" t="str"><v>TOCO DE FERRO FUNDIDO DUCTIL, PINTADO INTERNA E EXTERNAMENTE COM TINTA BETUMINOSA, COM 2 FLANGES, INCLUSIVE FORNECIMENTO DO MATERIAL PARA JUNTA (ARRUELA DE BORRACHA, PARAFUSOS COM PORCA), COMPRIMENTO DE 0,25M COM DIAMETRO DE 200MM. FORNECIMENTO E ASSENTAMENTO.</v></cell><cell r="H2085" t="str"><v>UN</v></cell><cell r="I2085"><v>650.06</v></cell><cell r="J2085"><v>650.06</v></cell></row><row r="2086"><cell r="F2086" t="str"><v>DR10.15.1062</v></cell><cell r="G2086" t="str"><v>TOCO DE FERRO FUNDIDO DUCTIL, PINTADO INTERNA E EXTERNAMENTE COM TINTA BETUMINOSA, COM 2 FLANGES, INCLUSIVE FORNECIMENTO DO MATERIAL PARA JUNTA (ARRUELA DE BORRACHA, PARAFUSOS COM PORCA), COMPRIMENTO DE 0,25M COM DIAMETRO DE 250MM. FORNECIMENTO E ASSENTAMENTO.</v></cell><cell r="H2086" t="str"><v>UN</v></cell><cell r="I2086"><v>933.84</v></cell><cell r="J2086"><v>933.84</v></cell></row><row r="2087"><cell r="F2087" t="str"><v>DR10.15.1100</v></cell><cell r="G2087" t="str"><v>TOCO DE FERRO FUNDIDO DUCTIL, PINTADO INTERNA E EXTERNAMENTE COM TINTA BETUMINOSA, COM 2 FLANGES, INCLUSIVE FORNECIMENTO DO MATERIAL PARA JUNTA (ARRUELA DE BORRACHA, PARAFUSOS COM PORCA), COMPRIMENTO DE 0,50M COM DIAMETRO DE 50MM. FORNECIMENTO E ASSENTAMENTO.</v></cell><cell r="H2087" t="str"><v>UN</v></cell><cell r="I2087"><v>458.03</v></cell><cell r="J2087"><v>458.03</v></cell></row><row r="2088"><cell r="F2088" t="str"><v>DR10.15.1101</v></cell><cell r="G2088" t="str"><v>TOCO DE FERRO FUNDIDO DUCTIL, PINTADO INTERNA E EXTERNAMENTE COM TINTA BETUMINOSA, COM 2 FLANGES, INCLUSIVE FORNECIMENTO DE MATERIAL PARA JUNTA (ARRUELA DE BORRACHA, PARAFUSOS COM PORCA), COMPRIMENTO DE 0,50M COM DIAMETRO DE 80MM. FORNECIMENTO E ASSENTAMENTO.</v></cell><cell r="H2088" t="str"><v>UN</v></cell><cell r="I2088"><v>469.18</v></cell><cell r="J2088"><v>469.18</v></cell></row><row r="2089"><cell r="F2089" t="str"><v>DR10.15.1103</v></cell><cell r="G2089" t="str"><v>TOCO DE FERRO FUNDIDO DUCTIL, PINTADO INTERNA E EXTERNAMENTE COM TINTA BETUMINOSA, COM 2 FLANGES, INCLUSIVE FORNECIMENTO DO MATERIAL PARA JUNTA (ARRUELA DE BORRACHA, PARAFUSOS COM PORCA), COMPRIMENTO DE 0,50M COM DIAMETRO DE 100MM. FORNECIMENTO E ASSENTAMENTO.</v></cell><cell r="H2089" t="str"><v>UN</v></cell><cell r="I2089"><v>366.02</v></cell><cell r="J2089"><v>366.02</v></cell></row><row r="2090"><cell r="F2090" t="str"><v>DR10.15.1106</v></cell><cell r="G2090" t="str"><v>TOCO DE FERRO FUNDIDO DUCTIL, PINTADO INTERNA E EXTERNAMENTE COM TINTA BETUMINOSA, COM 2 FLANGES, INCLUSIVE FORNECIMENTO DO MATERIAL PARA JUNTA (ARRUELA DE BORRACHA, PARAFUSOS COM PORCA), COMPRIMENTO DE 0,50M COM DIAMETRO DE 150MM. FORNECIMENTO E ASSENTAMENTO.</v></cell><cell r="H2090" t="str"><v>UN</v></cell><cell r="I2090"><v>785.49</v></cell><cell r="J2090"><v>785.49</v></cell></row><row r="2091"><cell r="F2091" t="str"><v>DR10.15.1110</v></cell><cell r="G2091" t="str"><v>TOCO DE FERRO FUNDIDO DUCTIL, PINTADO INTERNA E EXTERNAMENTE COM TINTA BETUMINOSA, COM 2 FLANGES, INCLUSIVE FORNECIMENTO DE MATERIAL PARA JUNTA (ARRUELA DE BORRACHA, PARAFUSOS COM PORCA), COMPRIMENTO DE 0,50M COM DIAMETRO DE 200MM. FORNECIMENTO E ASSENTAMENTO.</v></cell><cell r="H2091" t="str"><v>UN</v></cell><cell r="I2091"><v>757.57</v></cell><cell r="J2091"><v>757.57</v></cell></row><row r="2092"><cell r="F2092" t="str"><v>DR10.15.1145</v></cell><cell r="G2092" t="str"><v>TOCO COM ABA DE VEDACAO DE FERRO FUNDIDO DUCTIL, PINTADO INTERNA E EXTERNAMENTE COM TINTA BETUMINOSA, COM 2 FLANGES, INCLUSIVE FORNECIMENTO DE MATERIAL PARA JUNTA (ARRUELA DE BORRACHA, PARAFUSOS COM PORCA), COMPRIMENTO DE 0,70M COM DIAMETRO DE 80MM. FORNECIMENTO E ASSENTAMENTO.</v></cell><cell r="H2092" t="str"><v>UN</v></cell><cell r="I2092"><v>532.19</v></cell><cell r="J2092"><v>532.19</v></cell></row><row r="2093"><cell r="F2093" t="str"><v>DR10.15.1150</v></cell><cell r="G2093" t="str"><v>TOCO COM ABA DE VEDACAO FERRO FUNDIDO DUCTIL, PINTADO INTERNA E EXTERNAMENTE COM TINTA BETUMINOSA, COM 2 FLANGES, INCLUSIVE FORNECIMENTO DO MATERIAL PARA JUNTA (ARRUELA DE BORRACHA, PARAFUSOS COM PORCA), COMPRIMENTO DE 0,70M COM DIAMETRO DE 100MM. FORNECIMENTO E ASSENTAMENTO.</v></cell><cell r="H2093" t="str"><v>UN</v></cell><cell r="I2093"><v>529.81</v></cell><cell r="J2093"><v>529.81</v></cell></row><row r="2094"><cell r="F2094" t="str"><v>DR10.15.1153</v></cell><cell r="G2094" t="str"><v>TOCO COM ABA DE VEDACAO FERRO FUNDIDO DUCTIL, PINTADO INTERNA E EXTERNAMENTE COM TINTA BETUMINOSA, COM 2 FLANGES, INCLUSIVE FORNECIMENTO DO MATERIAL PARA JUNTA (ARRUELA DE BORRACHA, PARAFUSOS COM PORCA), COMPRIMENTO DE 0,70M COM DIAMETRO DE 150MM. FORNECIMENTO E ASSENTAMENTO.</v></cell><cell r="H2094" t="str"><v>UN</v></cell><cell r="I2094"><v>835.48</v></cell><cell r="J2094"><v>835.48</v></cell></row><row r="2095"><cell r="F2095" t="str"><v>DR10.15.1160</v></cell><cell r="G2095" t="str"><v>TOCO COM ABA DE VEDACAO DE FERRO FUNDIDO DUCTIL, PINTADO INTERNA E EXTERNAMENTE COM TINTA BETUMINOSA, COM 2 FLANGES, INCLUSIVE FORNECIMENTO DE MATERIAL PARA JUNTA (ARRUELA DE BORRACHA, PARAFUSOS COM PORCA), COMPRIMENTO DE 0,70M COM DIAMETRO DE 200MM. FORNECIMENTO E ASSENTAMENTO.</v></cell><cell r="H2095" t="str"><v>UN</v></cell><cell r="I2095"><v>1242.65</v></cell><cell r="J2095"><v>1242.65</v></cell></row><row r="2096"><cell r="F2096" t="str"><v>DR14.10.0025</v></cell><cell r="G2096" t="str"><v>REGISTRO DE GAVETA CHATO DE FERRO FUNDIDO DUCTIL, PINTADO INTERNA E EXTERNAMENTE COM TINTA BETUMINOSA, COM 2 FLANGES, INCLUSIVE FORNECIMENTO DE MATERIAL PARA JUNTA (ARRUELA DE BORRACHA, PARAFUSOS COM PORCA), COM DIAMETRO DE 80MM. FORNECIMENTO E ASSENTAMENTO.(DESONERADO)</v></cell><cell r="H2096" t="str"><v>UN</v></cell><cell r="I2096"><v>530.2</v></cell><cell r="J2096"><v>530.2</v></cell></row><row r="2097"><cell r="F2097" t="str"><v>DR14.10.0056</v></cell><cell r="G2097" t="str"><v>REGISTRO DE GAVETA CHATO DE FERRO FUNDIDO DUCTIL, PINTADO INTERNA E EXTERNAMENTE COM TINTA BETUMINOSA, COM 2 FLANGES, INCLUSIVE FORNECIMENTO DO MATERIAL PARA JUNTA (ARRUELA DE BORRACHA, PARAFUSOS COM PORCA) COM DIAMETRO DE 100MM. FORNECIMENTO E ASSENTAMENTO.(DESONERADO)</v></cell><cell r="H2097" t="str"><v>UN</v></cell><cell r="I2097"><v>577.06</v></cell><cell r="J2097"><v>577.06</v></cell></row><row r="2098"><cell r="F2098" t="str"><v>DR14.10.0059</v></cell><cell r="G2098" t="str"><v>REGISTRO DE GAVETA CHATO DE FERRO FUNDIDO DUCTIL, PINTADO INTERNA E EXTERNAMENTE COM TINTA BETUMINOSA, COM 2 FLANGES, INCLUSIVE FORNECIMENTO DO MATERIAL PARA JUNTA (ARRUELA DE BORRACHA, PARAFUSOS COM PORCA) COM DIAMETRO DE 150MM. FORNECIMENTO E ASSENTAMENTO.(DESONERADO)</v></cell><cell r="H2098" t="str"><v>UN</v></cell><cell r="I2098"><v>886.01</v></cell><cell r="J2098"><v>886.01</v></cell></row><row r="2099"><cell r="F2099" t="str"><v>DR14.10.0062</v></cell><cell r="G2099" t="str"><v>REGISTRO DE GAVETA CHATO DE FERRO FUNDIDO DUCTIL, PINTADO INTERNA E EXTERNAMENTE COM TINTA BETUMINOSA, COM 2 FLANGES, INCLUSIVE FORNECIMENTO DO MATERIAL PARA JUNTA (ARRUELA DE BORRACHA, PARAFUSOS COM PORCA) COM DIAMETRO DE 200MM. FORNECIMENTO E ASSENTAMENTO.(DESONERADO)</v></cell><cell r="H2099" t="str"><v>UN</v></cell><cell r="I2099"><v>1530.23</v></cell><cell r="J2099"><v>1530.23</v></cell></row><row r="2100"><cell r="F2100" t="str"><v>DR14.10.0064</v></cell><cell r="G2100" t="str"><v>REGISTRO DE GAVETA CHATO DE FERRO FUNDIDO DUCTIL, PINTADO INTERNA E EXTERNAMENTE COM TINTA BETUMINOSA, COM 2 FLANGES, INCLUSIVE FORNECIMENTO DE MATERIAL PARA JUNTA (ARRUELA DE BORRACHA, PARAFUSOS COM PORCA), COM DIAMETRO DE 250MM. FORNECIMENTO E ASSENTAMENTO.(DESONERADO)</v></cell><cell r="H2100" t="str"><v>UN</v></cell><cell r="I2100"><v>2182.5</v></cell><cell r="J2100"><v>2172.16</v></cell></row><row r="2101"><cell r="F2101" t="str"><v>DR14.10.0068</v></cell><cell r="G2101" t="str"><v>REGISTRO DE GAVETA CHATO DE FERRO FUNDIDO DUCTIL, PINTADO INTERNA E EXTERNAMENTE COM TINTA BETUMINOSA, COM 2 FLANGES, INCLUSIVE FORNECIMENTO DO MATERIAL PARA JUNTA (ARRUELA DE BORRACHA, PARAFUSOS COM PORCA) COM DIAMETRO DE 300MM. FORNECIMENTO E ASSENTAMENTO.(DESONERADO)</v></cell><cell r="H2101" t="str"><v>UN</v></cell><cell r="I2101"><v>4047.99</v></cell><cell r="J2101"><v>3787.75</v></cell></row><row r="2102"><cell r="F2102" t="str"><v>DR14.10.0100</v></cell><cell r="G2102" t="str"><v>REGISTRO DE GAVETA OVAL COM "BY PASS" DE FERRO FUNDIDO DUCTIL CLASSE 1,60MPA PINTADO INTERNA E EXTERNAMENTE COM TINTA BETUMINOSA, COM 2 FLANGES, INCLUSIVE FORNECIMENTO DO MATERIAL PARA JUNTA (ARRUELA DE BORRACHA, PARAFUSOS COM PORCA) COM DIAMETRO DE 400MM. FORNECIMENTO E ASSENTAMENTO.(DESONERADO)</v></cell><cell r="H2102" t="str"><v>UN</v></cell><cell r="I2102"><v>28721.9</v></cell><cell r="J2102"><v>36822.3</v></cell></row><row r="2103"><cell r="F2103" t="str"><v>DR14.10.0150</v></cell><cell r="G2103" t="str"><v>REGISTRO DE GAVETA CHATO DE FERRO FUNDIDO DUCTIL, PINTADO INTERNA E EXTERNAMENTE COM TINTA BETUMINOSA, COM 2 BOLSAS, INCLUSIVE ANEL DE BORRACHA PARA TUBOS DE PVC PARA AGUA, COM DIAMETRO DE 100MM. FORNECIMENTO E ASSENTAMENTO.(DESONERADO)</v></cell><cell r="H2103" t="str"><v>UN</v></cell><cell r="I2103"><v>547.55</v></cell><cell r="J2103"><v>547.55</v></cell></row><row r="2104"><cell r="F2104" t="str"><v>DR14.15.0050</v></cell><cell r="G2104" t="str"><v>REGISTRO DE GAVETA DE FERRO FUNDIDO COM FLANGES; INCLUSIVE FORNECIMENTO DO MATERIAL PARA JUNTA DE CHUMBO E PARAFUSOS, COM DIAMETRO DE 50MM. ASSENTAMENTO, SEM FORNECIMENTO.(DESONERADO)</v></cell><cell r="H2104" t="str"><v>UN</v></cell><cell r="I2104"><v>64.55</v></cell><cell r="J2104"><v>64.55</v></cell></row><row r="2105"><cell r="F2105" t="str"><v>DR14.15.0053</v></cell><cell r="G2105" t="str"><v>REGISTRO DE GAVETA DE FERRO FUNDIDO COM FLANGES; INCLUSIVE FORNECIMENTO DO MATERIAL PARA JUNTA DE CHUMBO E PARAFUSOS, COM DIAMETRO DE 75MM. ASSENTAMENTO, SEM FORNECIMENTO.(DESONERADO)</v></cell><cell r="H2105" t="str"><v>UN</v></cell><cell r="I2105"><v>88.42</v></cell><cell r="J2105"><v>88.42</v></cell></row><row r="2106"><cell r="F2106" t="str"><v>DR14.15.0056</v></cell><cell r="G2106" t="str"><v>REGISTRO DE GAVETA DE FERRO FUNDIDO COM FLANGES; INCLUSIVE FORNECIMENTO DO MATERIAL PARA JUNTA DE CHUMBO E PARAFUSOS, COM DIAMETRO DE 100MM. ASSENTAMENTO, SEM FORNECIMENTO.(DESONERADO)</v></cell><cell r="H2106" t="str"><v>UN</v></cell><cell r="I2106"><v>127.52</v></cell><cell r="J2106"><v>127.52</v></cell></row><row r="2107"><cell r="F2107" t="str"><v>DR14.15.0065</v></cell><cell r="G2107" t="str"><v>REGISTRO DE GAVETA DE FERRO FUNDIDO COM FLANGES; INCLUSIVE FORNECIMENTO DO MATERIAL PARA JUNTA DE CHUMBO E PARAFUSOS, COM DIAMETRO DE 300MM. ASSENTAMENTO, SEM FORNECIMENTO.(DESONERADO)</v></cell><cell r="H2107" t="str"><v>UN</v></cell><cell r="I2107"><v>264.12</v></cell><cell r="J2107"><v>264.12</v></cell></row><row r="2108"><cell r="F2108" t="str"><v>DR14.20.0050</v></cell><cell r="G2108" t="str"><v>VALVULA ANGULAR DE 90O EM BRONZE PARA HIDRADANTE, MODELO 207-A OU EQUIVALENTE COM ADAPTADOR STORZ (CAP E TAMPAO) DIAMETRO 2 1/2" COM ROSCA INTERNA NA ENTRADA COM 11 FIOS E EXTERNA NA SAIDA COM 5 FIOS, INCLUSIVE CONEXOES E PECAS. FABRICACAO NIAGARA OU SIMILAR. FORNECIMENTO E ASSENTAMENTO.(DESONERADO)</v></cell><cell r="H2108" t="str"><v>UN</v></cell><cell r="I2108"><v>397.26</v></cell><cell r="J2108"><v>397.26</v></cell></row><row r="2109"><cell r="F2109" t="str"><v>DR14.25.0050</v></cell><cell r="G2109" t="str"><v>VALVULA BORBOLETA COM FLANGES, DE FERRO FUNDIDO DUCTIL, SERIE AWWA, CLASSE 1MPA, PINTADA INTERNA E EXTERNAMENTE COM TINTA EPOXI POLIAMIDA, COM 2 FLANGES, INCLUSIVE FORNECIMENTO DO MATERIAL PARA JUNTA (ARRUELA DE BORRACHA, PARAFUSOS COM PORCA), COM DIAMETRO DE 100MM. FORNECIMENTO E ASSENTAMENTO.(DESONERADO)</v></cell><cell r="H2109" t="str"><v>UN</v></cell><cell r="I2109"><v>2201.14</v></cell><cell r="J2109"><v>2201.14</v></cell></row><row r="2110"><cell r="F2110" t="str"><v>DR14.25.0053</v></cell><cell r="G2110" t="str"><v>VALVULA BORBOLETA COM FLANGES, DE FERRO FUNDIDO DUCTIL, SERIE AWWA, CLASSE 1MPA, PINTADA INTERNA E EXTERNAMENTE COM TINTA EPOXI POLIAMIDA, COM 2 FLANGES, INCLUSIVE FORNECIMENTO DO MATERIAL PARA JUNTA (ARRUELA DE BORRACHA, PARAFUSOS COM PORCA), COM DIAMETRO DE 150MM. FORNECIMENTO E ASSENTAMENTO.(DESONERADO)</v></cell><cell r="H2110" t="str"><v>UN</v></cell><cell r="I2110"><v>2999.55</v></cell><cell r="J2110"><v>2999.55</v></cell></row><row r="2111"><cell r="F2111" t="str"><v>DR14.25.0056</v></cell><cell r="G2111" t="str"><v>VALVULA BORBOLETA COM FLANGES, DE FERRO FUNDIDO DUCTIL, SERIE AWWA, CLASSE 1MPA, PINTADA INTERNA E EXTERNAMENTE COM TINTA EPOXI POLIAMIDA, COM 2 FLANGES, INCLUSIVE FORNECIMENTO DO MATERIAL PARA JUNTA (ARRUELA DE BORRACHA, PARAFUSOS COM PORCA), COM DIAMETRO DE 200MM. FORNECIMENTO E ASSENTAMENTO.(DESONERADO)</v></cell><cell r="H2111" t="str"><v>UN</v></cell><cell r="I2111"><v>5109.1</v></cell><cell r="J2111"><v>5109.1</v></cell></row><row r="2112"><cell r="F2112" t="str"><v>DR14.25.0059</v></cell><cell r="G2112" t="str"><v>VALVULA BORBOLETA COM FLANGES, DE FERRO FUNDIDO DUCTIL, SERIE AWWA, CLASSE 1MPA, PINTADA INTERNA E EXTERNAMENTE COM TINTA EPOXI POLIAMIDA, COM 2 FLANGES, INCLUSIVE FORNECIMENTO DO MATERIAL PARA JUNTA (ARRUELA DE BORRACHA, PARAFUSOS COM PORCA), COM DIAMETRO DE 250MM. FORNECIMENTO E ASSENTAMENTO.(DESONERADO)</v></cell><cell r="H2112" t="str"><v>UN</v></cell><cell r="I2112"><v>6755.01</v></cell><cell r="J2112"><v>6755.01</v></cell></row><row r="2113"><cell r="F2113" t="str"><v>DR14.25.0062</v></cell><cell r="G2113" t="str"><v>VALVULA BORBOLETA COM FLANGES, DE FERRO FUNDIDO DUCTIL, SERIE AWWA, CLASSE 1MPA, PINTADA INTERNA E EXTERNAMENTE COM TINTA EPOXI POLIAMIDA, COM 2 FLANGES, INCLUSIVE FORNECIMENTO DO MATERIAL PARA JUNTA (ARRUELA DE BORRACHA, PARAFUSOS COM PORCA), COM DIAMETRO DE 300MM. FORNECIMENTO E ASSENTAMENTO.(DESONERADO)</v></cell><cell r="H2113" t="str"><v>UN</v></cell><cell r="I2113"><v>7471.54</v></cell><cell r="J2113"><v>7471.54</v></cell></row><row r="2114"><cell r="F2114" t="str"><v>DR14.30.0050</v></cell><cell r="G2114" t="str"><v>VALVULA REDUTORA DE PRESSAO COM ROSCAS DE FERRO FUNDIDO DUCTIL, CLASSE 1MPA, COM DIAMETRO DE 1". FORNECIMENTO E ASSENTAMENTO.(DESONERADO)</v></cell><cell r="H2114" t="str"><v>UN</v></cell><cell r="I2114"><v>962.68</v></cell><cell r="J2114"><v>962.68</v></cell></row><row r="2115"><cell r="F2115" t="str"><v>DR14.30.0056</v></cell><cell r="G2115" t="str"><v>VALVULA REDUTORA DE PRESSAO COM ROSCAS DE FERRO FUNDIDO DUCTIL, CLASSE 1MPA, COM DIAMETRO DE 1 1/2". FORNECIMENTO E ASSENTAMENTO.(DESONERADO)</v></cell><cell r="H2115" t="str"><v>UN</v></cell><cell r="I2115"><v>1471.1</v></cell><cell r="J2115"><v>1471.1</v></cell></row><row r="2116"><cell r="F2116" t="str"><v>DR14.30.0059</v></cell><cell r="G2116" t="str"><v>VALVULA REDUTORA DE PRESSAO COM ROSCAS DE FERRO FUNDIDO DUCTIL, CLASSE 1MPA, COM DIAMETRO DE 2". FORNECIMENTO E ASSENTAMENTO.(DESONERADO)</v></cell><cell r="H2116" t="str"><v>UN</v></cell><cell r="I2116"><v>1920.63</v></cell><cell r="J2116"><v>1920.63</v></cell></row><row r="2117"><cell r="F2117" t="str"><v>DR14.30.0062</v></cell><cell r="G2117" t="str"><v>VALVULA REDUTORA DE PRESSAO COM ROSCAS DE FERRO FUNDIDO DUCTIL, CLASSE 1MPA, COM DIAMETRO DE 3". FORNECIMENTO E ASSENTAMENTO.(DESONERADO)</v></cell><cell r="H2117" t="str"><v>UN</v></cell><cell r="I2117"><v>2081.61</v></cell><cell r="J2117"><v>2081.61</v></cell></row><row r="2118"><cell r="F2118" t="str"><v>DR14.30.0100</v></cell><cell r="G2118" t="str"><v>VALVULA REDUTORA DE PRESSAO D'AGUA POTAVEL, DE 1 1/2", CORPO E EMBOLO EM BRONZE ASTM-B62, FABRICACAO PRONIL D'INOX, MODELO CL-10, COM PRESSAO DE ENTRADA ATE 10KGF/CM2, CONEXOES ROQUEADAS DE 1 1/2", PRESSAO DE SAIDA AJUSTAVEL EXTERNAMENTE DE 0,5 ATE 5KGF/CM2, COM MANOMETRO INSERIDO NO CORPO DA VALVULA, SERVINDO PARA TUBULACOES VERTICAIS E HORIZONTAIS. FORNECIMENTO E ASSENTAMENTO.(DESONERADO)</v></cell><cell r="H2118" t="str"><v>UN</v></cell><cell r="I2118"><v>2837.57</v></cell><cell r="J2118"><v>2837.57</v></cell></row><row r="2119"><cell r="F2119" t="str"><v>DR14.30.0103</v></cell><cell r="G2119" t="str"><v>VALVULA REDUTORA DE PRESSAO D'AGUA POTAVEL, DE 2", CORPO E EMBOLO EM BRONZE ASTM-B62, FABRICACAO PRONIL D'INOX, MODELO CL-10, COM PRESSAO DE ENTRADA ATE 10KGF/CM2, CONEXOES ROQUEADAS DE 2", PRESSAO DE SAIDA AJUSTAVEL EXTERNAMENTE DE 0,5 ATE 5KGF/CM2, COM MANOMETRO INSERIDO NO CORPO DA VALVULA, SERVINDO PARA TUBULACOES VERTICAIS E HORIZONTAIS. FORNECIMENTO E ASSENTAMENTO.(DESONERADO)</v></cell><cell r="H2119" t="str"><v>UN</v></cell><cell r="I2119"><v>3652.85</v></cell><cell r="J2119"><v>3652.85</v></cell></row><row r="2120"><cell r="F2120" t="str"><v>DR14.30.0109</v></cell><cell r="G2120" t="str"><v>VALVULA REDUTORA DE PRESSAO D'AGUA POTAVEL, DE 3", CORPO E EMBOLO EM BRONZE ASTM-B62, FABRICACAO PRONIL D'INOX, MODELO CL-10, COM PRESSAO DE ENTRADA ATE 10KGF/CM2, CONEXOES ROQUEADAS DE 3", PRESSAO DE SAIDA AJUSTAVEL EXTERNAMENTE DE 0,5 ATE 5KGF/CM2, COM MANOMETRO INSERIDO NO CORPO DA VALVULA, SERVINDO PARA TUBULACOES VERTICAIS E HORIZONTAIS. FORNECIMENTO E ASSENTAMENTO.(DESONERADO)</v></cell><cell r="H2120" t="str"><v>UN</v></cell><cell r="I2120"><v>5623.94</v></cell><cell r="J2120"><v>5623.94</v></cell></row><row r="2121"><cell r="F2121" t="str"><v>DR14.45.0050</v></cell><cell r="G2121" t="str"><v>VENTOSA TRIPLICE COM FLANGE, DE FERRO FUNDIDO DUCTIL, CLASSE 1MPA, PINTADA INTERNA E EXTERNAMENTE COM TINTA EPOXI POLIAMIDA, INCLUSIVE FORNECIMENTO DO MATERIAL PARA JUNTA (ARRUELA DE BORRACHA, PARAFUSOS COM PORCA), COM DIAMETRO DE 50MM. FORNECIMENTO E ASSENTAMENTO.(DESONERADO)</v></cell><cell r="H2121" t="str"><v>UN</v></cell><cell r="I2121"><v>1546.36</v></cell><cell r="J2121"><v>1546.36</v></cell></row><row r="2122"><cell r="F2122" t="str"><v>DR14.45.0056</v></cell><cell r="G2122" t="str"><v>VENTOSA TRIPLICE COM FLANGE, DE FERRO FUNDIDO DUCTIL, CLASSE 1MPA, PINTADA INTERNA E EXTERNAMENTE COM TINTA EPOXI POLIAMIDA, INCLUSIVE FORNECIMENTO DO MATERIAL PARA JUNTA (ARRUELA DE BORRACHA, PARAFUSOS COM PORCA), COM DIAMETRO DE 100MM. FORNECIMENTO E ASSENTAMENTO.(DESONERADO)</v></cell><cell r="H2122" t="str"><v>UN</v></cell><cell r="I2122"><v>1796.43</v></cell><cell r="J2122"><v>1796.43</v></cell></row><row r="2123"><cell r="F2123" t="str"><v>DR14.45.0059</v></cell><cell r="G2123" t="str"><v>VENTOSA TRIPLICE COM FLANGE, DE FERRO FUNDIDO DUCTIL, CLASSE 1MPA, PINTADA INTERNA E EXTERNAMENTE COM TINTA EPOXI POLIAMIDA, INCLUSIVE FORNECIMENTO DO MATERIAL PARA JUNTA (ARRUELA DE BORRACHA, PARAFUSOS COM PORCA), COM DIAMETRO DE 150MM. FORNECIMENTO E ASSENTAMENTO.(DESONERADO)</v></cell><cell r="H2123" t="str"><v>UN</v></cell><cell r="I2123"><v>3823.1</v></cell><cell r="J2123"><v>3823.1</v></cell></row><row r="2124"><cell r="F2124" t="str"><v>DR14.45.0062</v></cell><cell r="G2124" t="str"><v>VENTOSA TRIPLICE COM FLANGE, DE FERRO FUNDIDO DUCTIL, CLASSE 1MPA, PINTADA INTERNA E EXTERNAMENTE COM TINTA EPOXI POLIAMIDA, INCLUSIVE FORNECIMENTO DO MATERIAL PARA JUNTA (ARRUELA DE BORRACHA, PARAFUSOS COM PORCA), COM DIAMETRO DE 200MM. FORNECIMENTO E ASSENTAMENTO.(DESONERADO)</v></cell><cell r="H2124" t="str"><v>UN</v></cell><cell r="I2124"><v>6266.48</v></cell><cell r="J2124"><v>6266.48</v></cell></row><row r="2125"><cell r="F2125" t="str"><v>DR14.50.0050</v></cell><cell r="G2125" t="str"><v>VOLANTE DE FERRO FUNDIDO DUCTIL PARA REGISTROS E VALVULAS COM DIAMETRO DE 50MM, REFERENCIA NO 34, BARBARA OU SIMILAR. FORNECIMENTO E ASSENTAMENTO.(DESONERADO)</v></cell><cell r="H2125" t="str"><v>UN</v></cell><cell r="I2125"><v>22.76</v></cell><cell r="J2125"><v>22.76</v></cell></row><row r="2126"><cell r="F2126" t="str"><v>DR14.50.0053</v></cell><cell r="G2126" t="str"><v>VOLANTE DE FERRO FUNDIDO DUCTIL PARA REGISTROS E VALVULAS COM DIAMETRO DE 75MM, REFERENCIA NO 35, BARBARA OU SIMILAR. FORNECIMENTO E ASSENTAMENTO.(DESONERADO)</v></cell><cell r="H2126" t="str"><v>UN</v></cell><cell r="I2126"><v>33.53</v></cell><cell r="J2126"><v>33.53</v></cell></row><row r="2127"><cell r="F2127" t="str"><v>DR14.50.0056</v></cell><cell r="G2127" t="str"><v>VOLANTE DE FERRO FUNDIDO DUCTIL PARA REGISTROS E VALVULAS COM DIAMETRO DE 100MM, REFERENCIA NO 36, BARBARA OU SIMILAR. FORNECIMENTO E ASSENTAMENTO.(DESONERADO)</v></cell><cell r="H2127" t="str"><v>UN</v></cell><cell r="I2127"><v>72.77</v></cell><cell r="J2127"><v>72.77</v></cell></row><row r="2128"><cell r="F2128" t="str"><v>DR14.50.0059</v></cell><cell r="G2128" t="str"><v>VOLANTE DE FERRO FUNDIDO DUCTIL PARA REGISTROS E VALVULAS COM DIAMETRO DE 150MM E 200MM REFERENCIA NO 36, BARBARA OU SIMILAR. FORNECIMENTO E ASSENTAMENTO.(DESONERADO)</v></cell><cell r="H2128" t="str"><v>UN</v></cell><cell r="I2128"><v>143.89</v></cell><cell r="J2128"><v>143.89</v></cell></row><row r="2129"><cell r="F2129" t="str"><v>DR14.50.0062</v></cell><cell r="G2129" t="str"><v>VOLANTE DE FERRO FUNDIDO DUCTIL PARA REGISTROS E VALVULAS COM DIAMETRO DE 250MM E 300MM REFERENCIA NO 21, BARBARA OU SIMILAR. FORNECIMENTO E ASSENTAMENTO.(DESONERADO)</v></cell><cell r="H2129" t="str"><v>UN</v></cell><cell r="I2129"><v>199.77</v></cell><cell r="J2129"><v>199.77</v></cell></row><row r="2130"><cell r="F2130" t="str"><v>DR15.10.0025</v></cell><cell r="G2130" t="str"><v>REGISTRO DE GAVETA CHATO DE FERRO FUNDIDO DUCTIL, PINTADO INTERNA E EXTERNAMENTE COM TINTA BETUMINOSA, COM 2 FLANGES, INCLUSIVE FORNECIMENTO DE MATERIAL PARA JUNTA (ARRUELA DE BORRACHA, PARAFUSOS COM PORCA), COM DIAMETRO DE 80MM. FORNECIMENTO E ASSENTAMENTO.</v></cell><cell r="H2130" t="str"><v>UN</v></cell><cell r="I2130"><v>536.55</v></cell><cell r="J2130"><v>536.55</v></cell></row><row r="2131"><cell r="F2131" t="str"><v>DR15.10.0056</v></cell><cell r="G2131" t="str"><v>REGISTRO DE GAVETA CHATO DE FERRO FUNDIDO DUCTIL, PINTADO INTERNA E EXTERNAMENTE COM TINTA BETUMINOSA, COM 2 FLANGES, INCLUSIVE FORNECIMENTO DO MATERIAL PARA JUNTA (ARRUELA DE BORRACHA, PARAFUSOS COM PORCA) COM DIAMETRO DE 100MM. FORNECIMENTO E ASSENTAMENTO.</v></cell><cell r="H2131" t="str"><v>UN</v></cell><cell r="I2131"><v>583.41</v></cell><cell r="J2131"><v>583.41</v></cell></row><row r="2132"><cell r="F2132" t="str"><v>DR15.10.0059</v></cell><cell r="G2132" t="str"><v>REGISTRO DE GAVETA CHATO DE FERRO FUNDIDO DUCTIL, PINTADO INTERNA E EXTERNAMENTE COM TINTA BETUMINOSA, COM 2 FLANGES, INCLUSIVE FORNECIMENTO DO MATERIAL PARA JUNTA (ARRUELA DE BORRACHA, PARAFUSOS COM PORCA) COM DIAMETRO DE 150MM. FORNECIMENTO E ASSENTAMENTO.</v></cell><cell r="H2132" t="str"><v>UN</v></cell><cell r="I2132"><v>894.77</v></cell><cell r="J2132"><v>894.77</v></cell></row><row r="2133"><cell r="F2133" t="str"><v>DR15.10.0062</v></cell><cell r="G2133" t="str"><v>REGISTRO DE GAVETA CHATO DE FERRO FUNDIDO DUCTIL, PINTADO INTERNA E EXTERNAMENTE COM TINTA BETUMINOSA, COM 2 FLANGES, INCLUSIVE FORNECIMENTO DO MATERIAL PARA JUNTA (ARRUELA DE BORRACHA, PARAFUSOS COM PORCA) COM DIAMETRO DE 200MM. FORNECIMENTO E ASSENTAMENTO.</v></cell><cell r="H2133" t="str"><v>UN</v></cell><cell r="I2133"><v>1540.9</v></cell><cell r="J2133"><v>1540.9</v></cell></row><row r="2134"><cell r="F2134" t="str"><v>DR15.10.0064</v></cell><cell r="G2134" t="str"><v>REGISTRO DE GAVETA CHATO DE FERRO FUNDIDO DUCTIL, PINTADO INTERNA E EXTERNAMENTE COM TINTA BETUMINOSA, COM 2 FLANGES, INCLUSIVE FORNECIMENTO DE MATERIAL PARA JUNTA (ARRUELA DE BORRACHA, PARAFUSOS COM PORCA), COM DIAMETRO DE 250MM. FORNECIMENTO E ASSENTAMENTO.</v></cell><cell r="H2134" t="str"><v>UN</v></cell><cell r="I2134"><v>2196.09</v></cell><cell r="J2134"><v>2185.75</v></cell></row><row r="2135"><cell r="F2135" t="str"><v>DR15.10.0068</v></cell><cell r="G2135" t="str"><v>REGISTRO DE GAVETA CHATO DE FERRO FUNDIDO DUCTIL, PINTADO INTERNA E EXTERNAMENTE COM TINTA BETUMINOSA, COM 2 FLANGES, INCLUSIVE FORNECIMENTO DO MATERIAL PARA JUNTA (ARRUELA DE BORRACHA, PARAFUSOS COM PORCA) COM DIAMETRO DE 300MM. FORNECIMENTO E ASSENTAMENTO.</v></cell><cell r="H2135" t="str"><v>UN</v></cell><cell r="I2135"><v>4061.58</v></cell><cell r="J2135"><v>3801.34</v></cell></row><row r="2136"><cell r="F2136" t="str"><v>DR15.10.0100</v></cell><cell r="G2136" t="str"><v>REGISTRO DE GAVETA OVAL COM "BY PASS" DE FERRO FUNDIDO DUCTIL CLASSE 1,60MPA PINTADO INTERNA E EXTERNAMENTE COM TINTA BETUMINOSA, COM 2 FLANGES, INCLUSIVE FORNECIMENTO DO MATERIAL PARA JUNTA (ARRUELA DE BORRACHA, PARAFUSOS COM PORCA) COM DIAMETRO DE 400MM. FORNECIMENTO E ASSENTAMENTO.</v></cell><cell r="H2136" t="str"><v>UN</v></cell><cell r="I2136"><v>28738.41</v></cell><cell r="J2136"><v>36838.81</v></cell></row><row r="2137"><cell r="F2137" t="str"><v>DR15.10.0150</v></cell><cell r="G2137" t="str"><v>REGISTRO DE GAVETA CHATO DE FERRO FUNDIDO DUCTIL, PINTADO INTERNA E EXTERNAMENTE COM TINTA BETUMINOSA, COM 2 BOLSAS, INCLUSIVE ANEL DE BORRACHA PARA TUBOS DE PVC PARA AGUA, COM DIAMETRO DE 100MM. FORNECIMENTO E ASSENTAMENTO.</v></cell><cell r="H2137" t="str"><v>UN</v></cell><cell r="I2137"><v>550.73</v></cell><cell r="J2137"><v>550.73</v></cell></row><row r="2138"><cell r="F2138" t="str"><v>DR15.15.0050</v></cell><cell r="G2138" t="str"><v>REGISTRO DE GAVETA DE FERRO FUNDIDO COM FLANGES; INCLUSIVE FORNECIMENTO DO MATERIAL PARA JUNTA DE CHUMBO E PARAFUSOS, COM DIAMETRO DE 50MM. ASSENTAMENTO, SEM FORNECIMENTO.</v></cell><cell r="H2138" t="str"><v>UN</v></cell><cell r="I2138"><v>69.13</v></cell><cell r="J2138"><v>69.13</v></cell></row><row r="2139"><cell r="F2139" t="str"><v>DR15.15.0053</v></cell><cell r="G2139" t="str"><v>REGISTRO DE GAVETA DE FERRO FUNDIDO COM FLANGES; INCLUSIVE FORNECIMENTO DO MATERIAL PARA JUNTA DE CHUMBO E PARAFUSOS, COM DIAMETRO DE 75MM. ASSENTAMENTO, SEM FORNECIMENTO.</v></cell><cell r="H2139" t="str"><v>UN</v></cell><cell r="I2139"><v>93.56</v></cell><cell r="J2139"><v>93.56</v></cell></row><row r="2140"><cell r="F2140" t="str"><v>DR15.15.0056</v></cell><cell r="G2140" t="str"><v>REGISTRO DE GAVETA DE FERRO FUNDIDO COM FLANGES; INCLUSIVE FORNECIMENTO DO MATERIAL PARA JUNTA DE CHUMBO E PARAFUSOS, COM DIAMETRO DE 100MM. ASSENTAMENTO, SEM FORNECIMENTO.</v></cell><cell r="H2140" t="str"><v>UN</v></cell><cell r="I2140"><v>133.87</v></cell><cell r="J2140"><v>133.87</v></cell></row><row r="2141"><cell r="F2141" t="str"><v>DR15.15.0065</v></cell><cell r="G2141" t="str"><v>REGISTRO DE GAVETA DE FERRO FUNDIDO COM FLANGES; INCLUSIVE FORNECIMENTO DO MATERIAL PARA JUNTA DE CHUMBO E PARAFUSOS, COM DIAMETRO DE 300MM. ASSENTAMENTO, SEM FORNECIMENTO.</v></cell><cell r="H2141" t="str"><v>UN</v></cell><cell r="I2141"><v>277.71</v></cell><cell r="J2141"><v>277.71</v></cell></row><row r="2142"><cell r="F2142" t="str"><v>DR15.20.0050</v></cell><cell r="G2142" t="str"><v>VALVULA ANGULAR DE 90O EM BRONZE PARA HIDRADANTE, MODELO 207-A OU EQUIVALENTE COM ADAPTADOR STORZ (CAP E TAMPAO) DIAMETRO 2 1/2" COM ROSCA INTERNA NA ENTRADA COM 11 FIOS E EXTERNA NA SAIDA COM 5 FIOS, INCLUSIVE CONEXOES E PECAS. FABRICACAO NIAGARA OU SIMILAR. FORNECIMENTO E ASSENTAMENTO.</v></cell><cell r="H2142" t="str"><v>UN</v></cell><cell r="I2142"><v>403.61</v></cell><cell r="J2142"><v>403.61</v></cell></row><row r="2143"><cell r="F2143" t="str"><v>DR15.25.0050</v></cell><cell r="G2143" t="str"><v>VALVULA BORBOLETA COM FLANGES, DE FERRO FUNDIDO DUCTIL, SERIE AWWA, CLASSE 1MPA, PINTADA INTERNA E EXTERNAMENTE COM TINTA EPOXI POLIAMIDA, COM 2 FLANGES, INCLUSIVE FORNECIMENTO DO MATERIAL PARA JUNTA (ARRUELA DE BORRACHA, PARAFUSOS COM PORCA), COM DIAMETRO DE 100MM. FORNECIMENTO E ASSENTAMENTO.</v></cell><cell r="H2143" t="str"><v>UN</v></cell><cell r="I2143"><v>2207.49</v></cell><cell r="J2143"><v>2207.49</v></cell></row><row r="2144"><cell r="F2144" t="str"><v>DR15.25.0053</v></cell><cell r="G2144" t="str"><v>VALVULA BORBOLETA COM FLANGES, DE FERRO FUNDIDO DUCTIL, SERIE AWWA, CLASSE 1MPA, PINTADA INTERNA E EXTERNAMENTE COM TINTA EPOXI POLIAMIDA, COM 2 FLANGES, INCLUSIVE FORNECIMENTO DO MATERIAL PARA JUNTA (ARRUELA DE BORRACHA, PARAFUSOS COM PORCA), COM DIAMETRO DE 150MM. FORNECIMENTO E ASSENTAMENTO.</v></cell><cell r="H2144" t="str"><v>UN</v></cell><cell r="I2144"><v>3008.31</v></cell><cell r="J2144"><v>3008.31</v></cell></row><row r="2145"><cell r="F2145" t="str"><v>DR15.25.0056</v></cell><cell r="G2145" t="str"><v>VALVULA BORBOLETA COM FLANGES, DE FERRO FUNDIDO DUCTIL, SERIE AWWA, CLASSE 1MPA, PINTADA INTERNA E EXTERNAMENTE COM TINTA EPOXI POLIAMIDA, COM 2 FLANGES, INCLUSIVE FORNECIMENTO DO MATERIAL PARA JUNTA (ARRUELA DE BORRACHA, PARAFUSOS COM PORCA), COM DIAMETRO DE 200MM. FORNECIMENTO E ASSENTAMENTO.</v></cell><cell r="H2145" t="str"><v>UN</v></cell><cell r="I2145"><v>5119.77</v></cell><cell r="J2145"><v>5119.77</v></cell></row><row r="2146"><cell r="F2146" t="str"><v>DR15.25.0059</v></cell><cell r="G2146" t="str"><v>VALVULA BORBOLETA COM FLANGES, DE FERRO FUNDIDO DUCTIL, SERIE AWWA, CLASSE 1MPA, PINTADA INTERNA E EXTERNAMENTE COM TINTA EPOXI POLIAMIDA, COM 2 FLANGES, INCLUSIVE FORNECIMENTO DO MATERIAL PARA JUNTA (ARRUELA DE BORRACHA, PARAFUSOS COM PORCA), COM DIAMETRO DE 250MM. FORNECIMENTO E ASSENTAMENTO.</v></cell><cell r="H2146" t="str"><v>UN</v></cell><cell r="I2146"><v>6767.4</v></cell><cell r="J2146"><v>6767.4</v></cell></row><row r="2147"><cell r="F2147" t="str"><v>DR15.25.0062</v></cell><cell r="G2147" t="str"><v>VALVULA BORBOLETA COM FLANGES, DE FERRO FUNDIDO DUCTIL, SERIE AWWA, CLASSE 1MPA, PINTADA INTERNA E EXTERNAMENTE COM TINTA EPOXI POLIAMIDA, COM 2 FLANGES, INCLUSIVE FORNECIMENTO DO MATERIAL PARA JUNTA (ARRUELA DE BORRACHA, PARAFUSOS COM PORCA), COM DIAMETRO DE 300MM. FORNECIMENTO E ASSENTAMENTO.</v></cell><cell r="H2147" t="str"><v>UN</v></cell><cell r="I2147"><v>7485.13</v></cell><cell r="J2147"><v>7485.13</v></cell></row><row r="2148"><cell r="F2148" t="str"><v>DR15.30.0050</v></cell><cell r="G2148" t="str"><v>VALVULA REDUTORA DE PRESSAO COM ROSCAS DE FERRO FUNDIDO DUCTIL, CLASSE 1MPA, COM DIAMETRO DE 1". FORNECIMENTO E ASSENTAMENTO.</v></cell><cell r="H2148" t="str"><v>UN</v></cell><cell r="I2148"><v>967.26</v></cell><cell r="J2148"><v>967.26</v></cell></row><row r="2149"><cell r="F2149" t="str"><v>DR15.30.0056</v></cell><cell r="G2149" t="str"><v>VALVULA REDUTORA DE PRESSAO COM ROSCAS DE FERRO FUNDIDO DUCTIL, CLASSE 1MPA, COM DIAMETRO DE 1 1/2". FORNECIMENTO E ASSENTAMENTO.</v></cell><cell r="H2149" t="str"><v>UN</v></cell><cell r="I2149"><v>1476.24</v></cell><cell r="J2149"><v>1476.24</v></cell></row><row r="2150"><cell r="F2150" t="str"><v>DR15.30.0059</v></cell><cell r="G2150" t="str"><v>VALVULA REDUTORA DE PRESSAO COM ROSCAS DE FERRO FUNDIDO DUCTIL, CLASSE 1MPA, COM DIAMETRO DE 2". FORNECIMENTO E ASSENTAMENTO.</v></cell><cell r="H2150" t="str"><v>UN</v></cell><cell r="I2150"><v>1925.77</v></cell><cell r="J2150"><v>1925.77</v></cell></row><row r="2151"><cell r="F2151" t="str"><v>DR15.30.0062</v></cell><cell r="G2151" t="str"><v>VALVULA REDUTORA DE PRESSAO COM ROSCAS DE FERRO FUNDIDO DUCTIL, CLASSE 1MPA, COM DIAMETRO DE 3". FORNECIMENTO E ASSENTAMENTO.</v></cell><cell r="H2151" t="str"><v>UN</v></cell><cell r="I2151"><v>2087.96</v></cell><cell r="J2151"><v>2087.96</v></cell></row><row r="2152"><cell r="F2152" t="str"><v>DR15.30.0100</v></cell><cell r="G2152" t="str"><v>VALVULA REDUTORA DE PRESSAO D'AGUA POTAVEL, DE 1 1/2", CORPO E EMBOLO EM BRONZE ASTM-B62, FABRICACAO PRONIL D'INOX, MODELO CL-10, COM PRESSAO DE ENTRADA ATE 10KGF/CM2, CONEXOES ROQUEADAS DE 1 1/2", PRESSAO DE SAIDA AJUSTAVEL EXTERNAMENTE DE 0,5 ATE 5KGF/CM2, COM MANOMETRO INSERIDO NO CORPO DA VALVULA, SERVINDO PARA TUBULACOES VERTICAIS E HORIZONTAIS. FORNECIMENTO E ASSENTAMENTO.</v></cell><cell r="H2152" t="str"><v>UN</v></cell><cell r="I2152"><v>2857.19</v></cell><cell r="J2152"><v>2857.19</v></cell></row><row r="2153"><cell r="F2153" t="str"><v>DR15.30.0103</v></cell><cell r="G2153" t="str"><v>VALVULA REDUTORA DE PRESSAO D'AGUA POTAVEL, DE 2", CORPO E EMBOLO EM BRONZE ASTM-B62, FABRICACAO PRONIL D'INOX, MODELO CL-10, COM PRESSAO DE ENTRADA ATE 10KGF/CM2, CONEXOES ROQUEADAS DE 2", PRESSAO DE SAIDA AJUSTAVEL EXTERNAMENTE DE 0,5 ATE 5KGF/CM2, COM MANOMETRO INSERIDO NO CORPO DA VALVULA, SERVINDO PARA TUBULACOES VERTICAIS E HORIZONTAIS. FORNECIMENTO E ASSENTAMENTO.</v></cell><cell r="H2153" t="str"><v>UN</v></cell><cell r="I2153"><v>3673.98</v></cell><cell r="J2153"><v>3673.98</v></cell></row><row r="2154"><cell r="F2154" t="str"><v>DR15.30.0109</v></cell><cell r="G2154" t="str"><v>VALVULA REDUTORA DE PRESSAO D'AGUA POTAVEL, DE 3", CORPO E EMBOLO EM BRONZE ASTM-B62, FABRICACAO PRONIL D'INOX, MODELO CL-10, COM PRESSAO DE ENTRADA ATE 10KGF/CM2, CONEXOES ROQUEADAS DE 3", PRESSAO DE SAIDA AJUSTAVEL EXTERNAMENTE DE 0,5 ATE 5KGF/CM2, COM MANOMETRO INSERIDO NO CORPO DA VALVULA, SERVINDO PARA TUBULACOES VERTICAIS E HORIZONTAIS. FORNECIMENTO E ASSENTAMENTO.</v></cell><cell r="H2154" t="str"><v>UN</v></cell><cell r="I2154"><v>5629.97</v></cell><cell r="J2154"><v>5629.97</v></cell></row><row r="2155"><cell r="F2155" t="str"><v>DR15.45.0050</v></cell><cell r="G2155" t="str"><v>VENTOSA TRIPLICE COM FLANGE, DE FERRO FUNDIDO DUCTIL, CLASSE 1MPA, PINTADA INTERNA E EXTERNAMENTE COM TINTA EPOXI POLIAMIDA, INCLUSIVE FORNECIMENTO DO MATERIAL PARA JUNTA (ARRUELA DE BORRACHA, PARAFUSOS COM PORCA), COM DIAMETRO DE 50MM. FORNECIMENTO E ASSENTAMENTO.</v></cell><cell r="H2155" t="str"><v>UN</v></cell><cell r="I2155"><v>1550.94</v></cell><cell r="J2155"><v>1550.94</v></cell></row><row r="2156"><cell r="F2156" t="str"><v>DR15.45.0056</v></cell><cell r="G2156" t="str"><v>VENTOSA TRIPLICE COM FLANGE, DE FERRO FUNDIDO DUCTIL, CLASSE 1MPA, PINTADA INTERNA E EXTERNAMENTE COM TINTA EPOXI POLIAMIDA, INCLUSIVE FORNECIMENTO DO MATERIAL PARA JUNTA (ARRUELA DE BORRACHA, PARAFUSOS COM PORCA), COM DIAMETRO DE 100MM. FORNECIMENTO E ASSENTAMENTO.</v></cell><cell r="H2156" t="str"><v>UN</v></cell><cell r="I2156"><v>1801.01</v></cell><cell r="J2156"><v>1801.01</v></cell></row><row r="2157"><cell r="F2157" t="str"><v>DR15.45.0059</v></cell><cell r="G2157" t="str"><v>VENTOSA TRIPLICE COM FLANGE, DE FERRO FUNDIDO DUCTIL, CLASSE 1MPA, PINTADA INTERNA E EXTERNAMENTE COM TINTA EPOXI POLIAMIDA, INCLUSIVE FORNECIMENTO DO MATERIAL PARA JUNTA (ARRUELA DE BORRACHA, PARAFUSOS COM PORCA), COM DIAMETRO DE 150MM. FORNECIMENTO E ASSENTAMENTO.</v></cell><cell r="H2157" t="str"><v>UN</v></cell><cell r="I2157"><v>3831.86</v></cell><cell r="J2157"><v>3831.86</v></cell></row><row r="2158"><cell r="F2158" t="str"><v>DR15.45.0062</v></cell><cell r="G2158" t="str"><v>VENTOSA TRIPLICE COM FLANGE, DE FERRO FUNDIDO DUCTIL, CLASSE 1MPA, PINTADA INTERNA E EXTERNAMENTE COM TINTA EPOXI POLIAMIDA, INCLUSIVE FORNECIMENTO DO MATERIAL PARA JUNTA (ARRUELA DE BORRACHA, PARAFUSOS COM PORCA), COM DIAMETRO DE 200MM. FORNECIMENTO E ASSENTAMENTO.</v></cell><cell r="H2158" t="str"><v>UN</v></cell><cell r="I2158"><v>6277.15</v></cell><cell r="J2158"><v>6277.15</v></cell></row><row r="2159"><cell r="F2159" t="str"><v>DR15.50.0050</v></cell><cell r="G2159" t="str"><v>VOLANTE DE FERRO FUNDIDO DUCTIL PARA REGISTROS E VALVULAS COM DIAMETRO DE 50MM, REFERENCIA NO 34, BARBARA OU SIMILAR. FORNECIMENTO E ASSENTAMENTO.</v></cell><cell r="H2159" t="str"><v>UN</v></cell><cell r="I2159"><v>23.06</v></cell><cell r="J2159"><v>23.06</v></cell></row><row r="2160"><cell r="F2160" t="str"><v>DR15.50.0053</v></cell><cell r="G2160" t="str"><v>VOLANTE DE FERRO FUNDIDO DUCTIL PARA REGISTROS E VALVULAS COM DIAMETRO DE 75MM, REFERENCIA NO 35, BARBARA OU SIMILAR. FORNECIMENTO E ASSENTAMENTO.</v></cell><cell r="H2160" t="str"><v>UN</v></cell><cell r="I2160"><v>33.88</v></cell><cell r="J2160"><v>33.88</v></cell></row><row r="2161"><cell r="F2161" t="str"><v>DR15.50.0056</v></cell><cell r="G2161" t="str"><v>VOLANTE DE FERRO FUNDIDO DUCTIL PARA REGISTROS E VALVULAS COM DIAMETRO DE 100MM, REFERENCIA NO 36, BARBARA OU SIMILAR. FORNECIMENTO E ASSENTAMENTO.</v></cell><cell r="H2161" t="str"><v>UN</v></cell><cell r="I2161"><v>73.2</v></cell><cell r="J2161"><v>73.2</v></cell></row><row r="2162"><cell r="F2162" t="str"><v>DR15.50.0059</v></cell><cell r="G2162" t="str"><v>VOLANTE DE FERRO FUNDIDO DUCTIL PARA REGISTROS E VALVULAS COM DIAMETRO DE 150MM E 200MM REFERENCIA NO 36, BARBARA OU SIMILAR. FORNECIMENTO E ASSENTAMENTO.</v></cell><cell r="H2162" t="str"><v>UN</v></cell><cell r="I2162"><v>144.37</v></cell><cell r="J2162"><v>144.37</v></cell></row><row r="2163"><cell r="F2163" t="str"><v>DR15.50.0062</v></cell><cell r="G2163" t="str"><v>VOLANTE DE FERRO FUNDIDO DUCTIL PARA REGISTROS E VALVULAS COM DIAMETRO DE 250MM E 300MM REFERENCIA NO 21, BARBARA OU SIMILAR. FORNECIMENTO E ASSENTAMENTO.</v></cell><cell r="H2163" t="str"><v>UN</v></cell><cell r="I2163"><v>200.31</v></cell><cell r="J2163"><v>200.31</v></cell></row><row r="2164"><cell r="F2164" t="str"><v>DR19.05.0050</v></cell><cell r="G2164" t="str"><v>POCO DE VISITA DE CONCRETO ARMADO DE (1,00X1,00X1,40)M, PARA COLETOR DE AGUAS PLUVIAIS DE 0,40M A 0,50M DE DIAMETRO, COM PAREDES DE 0,15M DE ESPESSURA E BASE DE 0,20M, SENDO O CONCRETO DOSADO PARA FCK=11MPA E SENDO A BASE REVESTIDA COM ARGAMASSA DE CIMENTO E AREIA NO TRACO 1:4 EM VOLUME, DEGRAUS DE FERRO FUNDIDO, INCLUSIVE FORNECIMENTO DE TODOS OS MATERIAIS, EXCLUSIVE ESCAVACAO E REATERRO.(DESONERADO)</v></cell><cell r="H2164" t="str"><v>UN</v></cell><cell r="I2164"><v>1568.27</v></cell><cell r="J2164"><v>1568.27</v></cell></row><row r="2165"><cell r="F2165" t="str"><v>DR19.10.0050</v></cell><cell r="G2165" t="str"><v>POCO DE VISITA DE BLOCOS DE CONCRETO DE (20X20X40)CM, COM PAREDES DE 0,20M DE ESPESSURA, MEDINDO INTERNAMENTE (1,20X1,20X1,40)M,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0,40M A 0,70M DE DIAMETRO, EXCLUSIVE A ESCAVACAO E REATERRO.(DESONERADO)</v></cell><cell r="H2165" t="str"><v>UN</v></cell><cell r="I2165"><v>1645.75</v></cell><cell r="J2165"><v>1646.25</v></cell></row><row r="2166"><cell r="F2166" t="str"><v>DR19.10.0053</v></cell><cell r="G2166" t="str"><v>POCO DE VISITA DE BLOCOS DE CONCRETO DE (20X20X40)CM, COM PAREDES DE 0,20M DE ESPESSURA, MEDINDO INTERNAMENTE (1,30X1,30X1,40)M,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0,80M DE DIAMETRO, EXCLUSIVE A ESCAVACAO E REATERRO.(DESONERADO)</v></cell><cell r="H2166" t="str"><v>UN</v></cell><cell r="I2166"><v>1738.37</v></cell><cell r="J2166"><v>1738.92</v></cell></row><row r="2167"><cell r="F2167" t="str"><v>DR19.10.0056</v></cell><cell r="G2167" t="str"><v>POCO DE VISITA DE BLOCOS DE CONCRETO DE (20X20X40)CM, COM PAREDES DE 0,20M DE ESPESSURA, MEDINDO INTERNAMENTE (1,40X1,40X1,50)M,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0,90M DE DIAMETRO; EXCLUSIVE A ESCAVACAO E REATERRO.(DESONERADO)</v></cell><cell r="H2167" t="str"><v>UN</v></cell><cell r="I2167"><v>1931.76</v></cell><cell r="J2167"><v>1932.37</v></cell></row><row r="2168"><cell r="F2168" t="str"><v>DR19.10.0059</v></cell><cell r="G2168" t="str"><v>POCO DE VISITA DE BLOCOS DE CONCRETO DE (20X20X40)CM, COM PAREDE DE 0,20M DE ESPESSURA, MEDINDO INTERNAMENTE (1,50X1,50X1,60)M,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1,00M DE DIAMETRO; EXCLUSIVE A ESCAVACAO E REATERRO.(DESONERADO)</v></cell><cell r="H2168" t="str"><v>UN</v></cell><cell r="I2168"><v>2231.47</v></cell><cell r="J2168"><v>2231.88</v></cell></row><row r="2169"><cell r="F2169" t="str"><v>DR19.10.0065</v></cell><cell r="G2169" t="str"><v>POCO DE VISITA DE BLOCOS DE CONCRETO DE (20X20X40)CM, COM PAREDE DE 0,20M DE ESPESSURA, MEDINDO INTERNAMENTE (1,70X1,70X1,80)M,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1,20M DE DIAMETRO, EXCLUSIVE A ESCAVACAO E REATERRO.(DESONERADO)</v></cell><cell r="H2169" t="str"><v>UN</v></cell><cell r="I2169"><v>2582.36</v></cell><cell r="J2169"><v>2583.24</v></cell></row><row r="2170"><cell r="F2170" t="str"><v>DR19.10.0068</v></cell><cell r="G2170" t="str"><v>POCO DE VISITA DE BLOCOS DE CONCRETO DE (20X20X40)CM, COM PAREDE DE 0,20M DE ESPESSURA, MEDINDO INTERNAMENTE (2,00X2,00X2,10)M,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1,50M DE DIAMETRO, EXCLUSIVE A ESCAVACAO E REATERRO.(DESONERADO)</v></cell><cell r="H2170" t="str"><v>UN</v></cell><cell r="I2170"><v>3311.25</v></cell><cell r="J2170"><v>3312.39</v></cell></row><row r="2171"><cell r="F2171" t="str"><v>DR19.10.0072</v></cell><cell r="G2171" t="str"><v>POCO DE VISITA DE BLOCOS DE CONCRETO DE (20X20X40)CM, COM PAREDE DE 0,20M DE ESPESSURA, MEDINDO INTERNAMENTE (2,50X2,50X2,60)M,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2,00M DE DIAMETRO, EXCLUSIVE A ESCAVACAO E REATERRO.(DESONERADO)</v></cell><cell r="H2171" t="str"><v>UN</v></cell><cell r="I2171"><v>4448.72</v></cell><cell r="J2171"><v>4449.64</v></cell></row><row r="2172"><cell r="F2172" t="str"><v>DR19.15.0050</v></cell><cell r="G2172" t="str"><v>POCO DE VISITA PARA COLETOR DE ESGOTO SANITARIO, EM ANEIS DE CONCRETO PRE-MOLDADO, DIAMETRO 600MM, PROFUNDIDADE UTIL DE 0,80M, CONFORME AS ESPECIFICACOES DA CEDAE; EXCLUSIVE TAMPAO DE FERRO FUNDIDO.(DESONERADO)</v></cell><cell r="H2172" t="str"><v>UN</v></cell><cell r="I2172"><v>256.01</v></cell><cell r="J2172"><v>256.01</v></cell></row><row r="2173"><cell r="F2173" t="str"><v>DR19.15.0053</v></cell><cell r="G2173" t="str"><v>POCO DE VISITA PARA COLETOR DE ESGOTO SANITARIO, EM ANEIS DE CONCRETO PRE-MOLDADO, DIAMETRO 600MM, PROFUNDIDADE UTIL DE 1,00M, CONFORME AS ESPECIFICACOES DA CEDAE, INCLUSIVE O FORNECIMENTO DE DEGRAUS DE FERRO FUNDIDO; EXCLUSIVE O TAMPAO DE FERRO FUNDIDO.(DESONERADO)</v></cell><cell r="H2173" t="str"><v>UN</v></cell><cell r="I2173"><v>351.14</v></cell><cell r="J2173"><v>351.14</v></cell></row><row r="2174"><cell r="F2174" t="str"><v>DR19.15.0056</v></cell><cell r="G2174" t="str"><v>POCO DE VISITA PARA COLETOR DE ESGOTO SANITARIO, EM ANEIS DE CONCRETO PRE-MOLDADO, DIAMETRO 1100MM, COM CAPOEIRA E CHAMINE DE DIAMETRO 600MM, PROFUNDIDADE UTIL DE 1,05M, CONFORME AS ESPECIFICACOES DA CEDAE, INCLUSIVE DEGRAUS DE FERRO FUNDIDO; EXCLUSIVE O TAMPAO DE FERRO FUNDIDO.(DESONERADO)</v></cell><cell r="H2174" t="str"><v>UN</v></cell><cell r="I2174"><v>919.38</v></cell><cell r="J2174"><v>919.42</v></cell></row><row r="2175"><cell r="F2175" t="str"><v>DR19.15.0059</v></cell><cell r="G2175" t="str"><v>POCO DE VISITA PARA COLETOR DE ESGOTO SANITARIO, EM ANEIS DE CONCRETO PRE-MOLDADO, DIAMETRO 1100MM, COM CAPOEIRA E CHAMINE DE DIAMETRO 600MM, PROFUNDIDADE UTIL DE 1,20M, CONFORME AS ESPECIFICACOES DA CEDAE, INCLUSIVE DEGRAUS DE FERRO FUNDIDO; EXCLUSIVE TAMPAO DE FERRO FUNDIDO.(DESONERADO)</v></cell><cell r="H2175" t="str"><v>UN</v></cell><cell r="I2175"><v>1006.94</v></cell><cell r="J2175"><v>1006.98</v></cell></row><row r="2176"><cell r="F2176" t="str"><v>DR19.15.0062</v></cell><cell r="G2176" t="str"><v>POCO DE VISITA PARA COLETOR DE ESGOTO SANITARIO, EM ANEIS DE CONCRETO PRE-MOLDADO, DIAMETRO 1100MM, SEM CHAMINE, PROFUNDIDADE UTIL DE 1,40M, CONFORME AS ESPECIFICACOES DA CEDAE, INCLUSIVE DEGRAUS DE FERRO FUNDIDO; EXCLUSIVE TAMPAO DE FERRO FUNDIDO.(DESONERADO)</v></cell><cell r="H2176" t="str"><v>UN</v></cell><cell r="I2176"><v>969.54</v></cell><cell r="J2176"><v>969.54</v></cell></row><row r="2177"><cell r="F2177" t="str"><v>DR19.15.0065</v></cell><cell r="G2177" t="str"><v>POCO DE VISITA PARA COLETOR DE ESGOTO SANITARIO, EM ANEIS DE CONCRETO PRE-MOLDADO, DIAMETRO 1100MM, COM CAPOEIRA E CHAMINE DE DIAMETRO 600MM, PROFUNDIDADE UTIL DE 1,50M, CONFORME AS ESPECIFICACOES DA CEDAE, INCLUSIVE DEGRAUS DE FERRO FUNDIDO; EXCLUSIVE TAMPAO DE FERRO FUNDIDO.(DESONERADO)</v></cell><cell r="H2177" t="str"><v>UN</v></cell><cell r="I2177"><v>1272.26</v></cell><cell r="J2177"><v>1272.3</v></cell></row><row r="2178"><cell r="F2178" t="str"><v>DR19.15.0068</v></cell><cell r="G2178" t="str"><v>POCO DE VISITA PARA COLETOR DE ESGOTO SANITARIO, EM ANEIS DE CONCRETO PRE-MOLDADO, DIAMETRO 1100MM, COM CAPOEIRA E CHAMINE DE DIAMETRO 600MM, PROFUNDIDADE UTIL DE 1,60M, CONFORME AS ESPECIFICACOES DA CEDAE, INCLUSIVE DEGRAUS DE FERRO FUNDIDO; EXCLUSIVE O TAMPAO DE FERRO FUNDIDO.(DESONERADO)</v></cell><cell r="H2178" t="str"><v>UN</v></cell><cell r="I2178"><v>1281.98</v></cell><cell r="J2178"><v>1282.02</v></cell></row><row r="2179"><cell r="F2179" t="str"><v>DR19.15.0071</v></cell><cell r="G2179" t="str"><v>POCO DE VISITA PARA COLETOR DE ESGOTO SANITARIO, EM ANEIS DE CONCRETO PRE-MOLDADO, DIAMETRO 1100MM, SEM CHAMINE, PROFUNDIDADE UTIL DE 1,70M, CONFORME AS ESPECIFICACOES DA CEDAE, INCLUSIVE DEGRAUS DE FERRO FUNDIDO; EXCLUSIVE TAMPAO DE FERRO FUNDIDO.(DESONERADO)</v></cell><cell r="H2179" t="str"><v>UN</v></cell><cell r="I2179"><v>1163.76</v></cell><cell r="J2179"><v>1163.76</v></cell></row><row r="2180"><cell r="F2180" t="str"><v>DR19.15.0074</v></cell><cell r="G2180" t="str"><v>POCO DE VISITA PARA COLETOR DE ESGOTO SANITARIO, EM ANEIS DE CONCRETO PRE-MOLDADO, DIAMETRO 1100MM, COM CAPOEIRA E CHAMINE DE DIAMETRO 600MM, PROFUNDIDADE UTIL DE 2,00M, CONFORME AS ESPECIFICACOES DA CEDAE, INCLUSIVE DEGRAUS DE FERRO FUNDIDO; EXCLUSIVE TAMPAO DE FERRO FUNDIDO.(DESONERADO)</v></cell><cell r="H2180" t="str"><v>UN</v></cell><cell r="I2180"><v>1485.21</v></cell><cell r="J2180"><v>1485.25</v></cell></row><row r="2181"><cell r="F2181" t="str"><v>DR19.15.0077</v></cell><cell r="G2181" t="str"><v>POCO DE VISITA PARA COLETOR DE ESGOTO SANITARIO, EM ANEIS DE CONCRETO PRE-MOLDADO, DIAMETRO 1100MM, COM CAPOEIRA E CHAMINE DE DIAMETRO 600MM, PROFUNDIDADE UTIL DE 2,30M, CONFORME AS ESPECIFICACOES DA CEDAE, INCLUSIVE DEGRAUS DE FERRO FUNDIDO; EXCLUSIVE TAMPAO DE FERRO FUNDIDO.(DESONERADO)</v></cell><cell r="H2181" t="str"><v>UN</v></cell><cell r="I2181"><v>1624.62</v></cell><cell r="J2181"><v>1624.66</v></cell></row><row r="2182"><cell r="F2182" t="str"><v>DR19.15.0080</v></cell><cell r="G2182" t="str"><v>POCO DE VISITA PARA COLETOR DE ESGOTO SANITARIO, EM ANEIS DE CONCRETO PRE-MOLDADO, DIAMETRO 1100MM, COM CAPOEIRA E CHAMINE DE DIAMETRO 600MM, PROFUNDIDADE UTIL DE 2,60M, CONFORME AS ESPECIFICACOES DA CEDAE, INCLUSIVE DEGRAUS DE FERRO FUNDIDO; EXCLUSIVE TAMPAO DE FERRO FUNDIDO.(DESONERADO)</v></cell><cell r="H2182" t="str"><v>UN</v></cell><cell r="I2182"><v>1828.16</v></cell><cell r="J2182"><v>1828.2</v></cell></row><row r="2183"><cell r="F2183" t="str"><v>DR19.15.0083</v></cell><cell r="G2183" t="str"><v>POCO DE VISITA PARA COLETOR DE ESGOTO SANITARIO, EM ANEIS DE CONCRETO PRE-MOLDADO, DIAMETRO 1100MM, COM CAPOEIRA E CHAMINE DE DIAMETRO 600MM, PROFUNDIDADE UTIL DE 3,20M, CONFORME AS ESPECIFICACOES DA CEDAE, INCLUSIVE DEGRAUS DE FERRO FUNDIDO; EXCLUSIVE TAMPAO DE FERRO FUNDIDO.(DESONERADO)</v></cell><cell r="H2183" t="str"><v>UN</v></cell><cell r="I2183"><v>2142.72</v></cell><cell r="J2183"><v>2142.76</v></cell></row><row r="2184"><cell r="F2184" t="str"><v>DR19.15.0086</v></cell><cell r="G2184" t="str"><v>POCO DE VISITA PARA COLETOR DE ESGOTO SANITARIO, EM ANEIS DE CONCRETO PRE-MOLDADO, DIAMETRO 1100MM, COM CAPOEIRA E CHAMINE DE DIAMETRO 600MM, PROFUNDIDADE UTIL DE 3,50M, CONFORME AS ESPECIFICACOES DA CEDAE, INCLUSIVE DEGRAUS DE FERRO FUNDIDO; EXCLUSIVE TAMPAO DE FERRO FUNDIDO.(DESONERADO)</v></cell><cell r="H2184" t="str"><v>UN</v></cell><cell r="I2184"><v>2350.09</v></cell><cell r="J2184"><v>2350.13</v></cell></row><row r="2185"><cell r="F2185" t="str"><v>DR19.15.0089</v></cell><cell r="G2185" t="str"><v>POCO DE VISITA PARA COLETOR DE ESGOTO SANITARIO, EM ANEIS DE CONCRETO PRE-MOLDADO, DIAMETRO 1100MM, COM CAPOEIRA E CHAMINE DE DIAMETRO 600MM, PROFUNDIDADE UTIL DE 3,80M, CONFORME AS ESPECIFICACOES DA CEDAE, INCLUSIVE DEGRAUS DE FERRO FUNDIDO; EXCLUSIVE TAMPAO DE FERRO FUNDIDO.(DESONERADO)</v></cell><cell r="H2185" t="str"><v>UN</v></cell><cell r="I2185"><v>2523.9</v></cell><cell r="J2185"><v>2523.94</v></cell></row><row r="2186"><cell r="F2186" t="str"><v>DR19.15.0092</v></cell><cell r="G2186" t="str"><v>POCO DE VISITA PARA COLETOR DE ESGOTO SANITARIO, EM ANEIS DE CONCRETO PRE-MOLDADO, DIAMETRO 1100MM, COM CAPOEIRA E CHAMINE DE DIAMETRO 600MM, PROFUNDIDADE UTIL DE 4,10M, CONFORME AS ESPECIFICACOES DA CEDAE, INCLUSIVE DEGRAUS DE FERRO FUNDIDO; EXCLUSIVE TAMPAO DE FERRO FUNDIDO.(DESONERADO)</v></cell><cell r="H2186" t="str"><v>UN</v></cell><cell r="I2186"><v>2724.92</v></cell><cell r="J2186"><v>2724.96</v></cell></row><row r="2187"><cell r="F2187" t="str"><v>DR19.15.0095</v></cell><cell r="G2187" t="str"><v>POCO DE VISITA PARA COLETOR DE ESGOTO SANITARIO, EM ANEIS DE CONCRETO PRE-MOLDADO, DIAMETRO 1100MM, COM CAPOEIRA E CHAMINE DE DIAMETRO 600MM, PROFUNDIDADE UTIL DE 4,40M, CONFORME AS ESPECIFICACOES DA CEDAE, INCLUSIVE DEGRAUS DE FERRO FUNDIDO; EXCLUSIVE TAMPAO DE FERRO FUNDIDO.(DESONERADO)</v></cell><cell r="H2187" t="str"><v>UN</v></cell><cell r="I2187"><v>2849.35</v></cell><cell r="J2187"><v>2849.39</v></cell></row><row r="2188"><cell r="F2188" t="str"><v>DR19.15.0098</v></cell><cell r="G2188" t="str"><v>POCO DE VISITA PARA COLETOR DE ESGOTO SANITARIO, EM ANEIS DE CONCRETO PRE-MOLDADO, DIAMETRO 1100MM, COM CAPOEIRA E CHAMINE DE DIAMETRO 600MM, PROFUNDIDADE UTIL DE 4,70M, CONFORME AS ESPECIFICACOES DA CEDAE, INCLUSIVE DEGRAUS DE FERRO FUNDIDO; EXCLUSIVE TAMPAO DE FERRO FUNDIDO.(DESONERADO)</v></cell><cell r="H2188" t="str"><v>UN</v></cell><cell r="I2188"><v>3040.06</v></cell><cell r="J2188"><v>3040.1</v></cell></row><row r="2189"><cell r="F2189" t="str"><v>DR19.15.0101</v></cell><cell r="G2189" t="str"><v>POCO DE VISITA PARA COLETOR DE ESGOTO SANITARIO, EM ANEIS DE CONCRETO PRE-MOLDADO, DIAMETRO 1100MM, COM CAPOEIRA E CHAMINE DE DIAMETRO 600MM, PROFUNDIDADE UTIL DE 5,00M, CONFORME AS ESPECIFICACOES DA CEDAE, INCLUSIVE DEGRAUS DE FERRO FUNDIDO; EXCLUSIVE TAMPAO DE FERRO FUNDIDO.(DESONERADO)</v></cell><cell r="H2189" t="str"><v>UN</v></cell><cell r="I2189"><v>3230.49</v></cell><cell r="J2189"><v>3230.53</v></cell></row><row r="2190"><cell r="F2190" t="str"><v>DR19.15.0200</v></cell><cell r="G2190" t="str"><v>FORNECIMENTO E ASSENTAMENTO DE ANEL DE CONCRETO ARMADO PRE-MOLDADO PARA POCOS DE VISITA DE ESGOTOS SANITARIOS, SEGUNDO ESPECIFICACOES DA CEDAE, MEDINDO (0,60X0,15X0,05)M, COM ARGAMASSA DE CIMENTO E AREIA NO TRACO 1:4, INCLUSIVE DEGRAUS DE FERRO FUNDIDO; EXCLUSIVE ESCAVACAO E REATERRO.(DESONERADO)</v></cell><cell r="H2190" t="str"><v>UN</v></cell><cell r="I2190"><v>70.26</v></cell><cell r="J2190"><v>70.26</v></cell></row><row r="2191"><cell r="F2191" t="str"><v>DR19.15.0203</v></cell><cell r="G2191" t="str"><v>FORNECIMENTO E ASSENTAMENTO DE ANEL DE CONCRETO ARMADO PRE-MOLDADO PARA POCOS DE VISITA DE ESGOTOS SANITARIOS, SEGUNDO ESPECIFICACOES DA CEDAE, MEDINDO (0,60X0,30X0,05)M, COM ARGAMASSA DE CIMENTO E AREIA NO TRACO 1:4, INCLUSIVE DEGRAUS DE FERRO FUNDIDO; EXCLUSIVE ESCAVACAO E REATERRO.(DESONERADO)</v></cell><cell r="H2191" t="str"><v>UN</v></cell><cell r="I2191"><v>122.83</v></cell><cell r="J2191"><v>122.83</v></cell></row><row r="2192"><cell r="F2192" t="str"><v>DR19.15.0209</v></cell><cell r="G2192" t="str"><v>FORNECIMENTO E ASSENTAMENTO DE ANEL DE CONCRETO ARMADO PRE-MOLDADO PARA POCOS DE VISITA DE ESGOTOS SANITARIOS, SEGUNDO ESPECIFICACOES DA CEDAE, MEDINDO (0,60X0,075X0,05)M, COM ARGAMASSA DE CIMENTO E AREIA NO TRACO 1:4, INCLUSIVE DEGRAUS DE FERRO FUNDIDO; EXCLUSIVE ESCAVACAO E REATERRO.(DESONERADO)</v></cell><cell r="H2192" t="str"><v>UN</v></cell><cell r="I2192"><v>49.24</v></cell><cell r="J2192"><v>49.24</v></cell></row><row r="2193"><cell r="F2193" t="str"><v>DR19.20.0500</v></cell><cell r="G2193" t="str"><v>POCO DE VISITA EM CONCRETO ARMADO PARA PROFUNDIDADES DE 3,00 A 5,00M PARA COLETORES DE ESGOTO SANITARIO DE DIAMETRO DE 0,80 A 1,00M, INCLUSIVE CHAMINE DE ACESSO DE TAMPAO DE FERRO FUNDIDO.(DESONERADO)</v></cell><cell r="H2193" t="str"><v>UN</v></cell><cell r="I2193"><v>5638.46</v></cell><cell r="J2193"><v>5578.41</v></cell></row><row r="2194"><cell r="F2194" t="str"><v>DR20.05.0050</v></cell><cell r="G2194" t="str"><v>POCO DE VISITA DE CONCRETO ARMADO DE (1,00X1,00X1,40)M, PARA COLETOR DE AGUAS PLUVIAIS DE 0,40M A 0,50M DE DIAMETRO, COM PAREDES DE 0,15M DE ESPESSURA E BASE DE 0,20M, SENDO O CONCRETO DOSADO PARA FCK=11MPA E SENDO A BASE REVESTIDA COM ARGAMASSA DE CIMENTO E AREIA NO TRACO 1:4 EM VOLUME, DEGRAUS DE FERRO FUNDIDO, INCLUSIVE FORNECIMENTO DE TODOS OS MATERIAIS, EXCLUSIVE ESCAVACAO E REATERRO.</v></cell><cell r="H2194" t="str"><v>UN</v></cell><cell r="I2194"><v>1646.21</v></cell><cell r="J2194"><v>1646.21</v></cell></row><row r="2195"><cell r="F2195" t="str"><v>DR20.10.0050</v></cell><cell r="G2195" t="str"><v>POCO DE VISITA DE BLOCOS DE CONCRETO DE (20X20X40)CM, COM PAREDES DE 0,20M DE ESPESSURA, MEDINDO INTERNAMENTE (1,20X1,20X1,40)M,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0,40M A 0,70M DE DIAMETRO, EXCLUSIVE A ESCAVACAO E REATERRO.</v></cell><cell r="H2195" t="str"><v>UN</v></cell><cell r="I2195"><v>1713.78</v></cell><cell r="J2195"><v>1714.28</v></cell></row><row r="2196"><cell r="F2196" t="str"><v>DR20.10.0053</v></cell><cell r="G2196" t="str"><v>POCO DE VISITA DE BLOCOS DE CONCRETO DE (20X20X40)CM, COM PAREDES DE 0,20M DE ESPESSURA, MEDINDO INTERNAMENTE (1,30X1,30X1,40)M,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0,80M DE DIAMETRO, EXCLUSIVE A ESCAVACAO E REATERRO.</v></cell><cell r="H2196" t="str"><v>UN</v></cell><cell r="I2196"><v>1810.49</v></cell><cell r="J2196"><v>1811.04</v></cell></row><row r="2197"><cell r="F2197" t="str"><v>DR20.10.0056</v></cell><cell r="G2197" t="str"><v>POCO DE VISITA DE BLOCOS DE CONCRETO DE (20X20X40)CM, COM PAREDES DE 0,20M DE ESPESSURA, MEDINDO INTERNAMENTE (1,40X1,40X1,50)M,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0,90M DE DIAMETRO; EXCLUSIVE A ESCAVACAO E REATERRO.</v></cell><cell r="H2197" t="str"><v>UN</v></cell><cell r="I2197"><v>2011.62</v></cell><cell r="J2197"><v>2012.23</v></cell></row><row r="2198"><cell r="F2198" t="str"><v>DR20.10.0059</v></cell><cell r="G2198" t="str"><v>POCO DE VISITA DE BLOCOS DE CONCRETO DE (20X20X40)CM, COM PAREDE DE 0,20M DE ESPESSURA, MEDINDO INTERNAMENTE (1,50X1,50X1,60)M,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1,00M DE DIAMETRO; EXCLUSIVE A ESCAVACAO E REATERRO.</v></cell><cell r="H2198" t="str"><v>UN</v></cell><cell r="I2198"><v>2327.19</v></cell><cell r="J2198"><v>2327.6</v></cell></row><row r="2199"><cell r="F2199" t="str"><v>DR20.10.0065</v></cell><cell r="G2199" t="str"><v>POCO DE VISITA DE BLOCOS DE CONCRETO DE (20X20X40)CM, COM PAREDE DE 0,20M DE ESPESSURA, MEDINDO INTERNAMENTE (1,70X1,70X1,80)M,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1,20M DE DIAMETRO, EXCLUSIVE A ESCAVACAO E REATERRO.</v></cell><cell r="H2199" t="str"><v>UN</v></cell><cell r="I2199"><v>2688.52</v></cell><cell r="J2199"><v>2689.4</v></cell></row><row r="2200"><cell r="F2200" t="str"><v>DR20.10.0068</v></cell><cell r="G2200" t="str"><v>POCO DE VISITA DE BLOCOS DE CONCRETO DE (20X20X40)CM, COM PAREDE DE 0,20M DE ESPESSURA, MEDINDO INTERNAMENTE (2,00X2,00X2,10)M,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1,50M DE DIAMETRO, EXCLUSIVE A ESCAVACAO E REATERRO.</v></cell><cell r="H2200" t="str"><v>UN</v></cell><cell r="I2200"><v>3440.06</v></cell><cell r="J2200"><v>3441.2</v></cell></row><row r="2201"><cell r="F2201" t="str"><v>DR20.10.0072</v></cell><cell r="G2201" t="str"><v>POCO DE VISITA DE BLOCOS DE CONCRETO DE (20X20X40)CM, COM PAREDE DE 0,20M DE ESPESSURA, MEDINDO INTERNAMENTE (2,50X2,50X2,60)M,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2,00M DE DIAMETRO, EXCLUSIVE A ESCAVACAO E REATERRO.</v></cell><cell r="H2201" t="str"><v>UN</v></cell><cell r="I2201"><v>4620.48</v></cell><cell r="J2201"><v>4621.4</v></cell></row><row r="2202"><cell r="F2202" t="str"><v>DR20.15.0050</v></cell><cell r="G2202" t="str"><v>POCO DE VISITA PARA COLETOR DE ESGOTO SANITARIO, EM ANEIS DE CONCRETO PRE-MOLDADO, DIAMETRO 600MM, PROFUNDIDADE UTIL DE 0,80M, CONFORME AS ESPECIFICACOES DA CEDAE; EXCLUSIVE TAMPAO DE FERRO FUNDIDO.</v></cell><cell r="H2202" t="str"><v>UN</v></cell><cell r="I2202"><v>265.42</v></cell><cell r="J2202"><v>265.42</v></cell></row><row r="2203"><cell r="F2203" t="str"><v>DR20.15.0053</v></cell><cell r="G2203" t="str"><v>POCO DE VISITA PARA COLETOR DE ESGOTO SANITARIO, EM ANEIS DE CONCRETO PRE-MOLDADO, DIAMETRO 600MM, PROFUNDIDADE UTIL DE 1,00M, CONFORME AS ESPECIFICACOES DA CEDAE, INCLUSIVE O FORNECIMENTO DE DEGRAUS DE FERRO FUNDIDO; EXCLUSIVE O TAMPAO DE FERRO FUNDIDO.</v></cell><cell r="H2203" t="str"><v>UN</v></cell><cell r="I2203"><v>360.66</v></cell><cell r="J2203"><v>360.66</v></cell></row><row r="2204"><cell r="F2204" t="str"><v>DR20.15.0056</v></cell><cell r="G2204" t="str"><v>POCO DE VISITA PARA COLETOR DE ESGOTO SANITARIO, EM ANEIS DE CONCRETO PRE-MOLDADO, DIAMETRO 1100MM, COM CAPOEIRA E CHAMINE DE DIAMETRO 600MM, PROFUNDIDADE UTIL DE 1,05M, CONFORME AS ESPECIFICACOES DA CEDAE, INCLUSIVE DEGRAUS DE FERRO FUNDIDO; EXCLUSIVE O TAMPAO DE FERRO FUNDIDO.</v></cell><cell r="H2204" t="str"><v>UN</v></cell><cell r="I2204"><v>955.86</v></cell><cell r="J2204"><v>955.9</v></cell></row><row r="2205"><cell r="F2205" t="str"><v>DR20.15.0059</v></cell><cell r="G2205" t="str"><v>POCO DE VISITA PARA COLETOR DE ESGOTO SANITARIO, EM ANEIS DE CONCRETO PRE-MOLDADO, DIAMETRO 1100MM, COM CAPOEIRA E CHAMINE DE DIAMETRO 600MM, PROFUNDIDADE UTIL DE 1,20M, CONFORME AS ESPECIFICACOES DA CEDAE, INCLUSIVE DEGRAUS DE FERRO FUNDIDO; EXCLUSIVE TAMPAO DE FERRO FUNDIDO.</v></cell><cell r="H2205" t="str"><v>UN</v></cell><cell r="I2205"><v>1045.14</v></cell><cell r="J2205"><v>1045.18</v></cell></row><row r="2206"><cell r="F2206" t="str"><v>DR20.15.0062</v></cell><cell r="G2206" t="str"><v>POCO DE VISITA PARA COLETOR DE ESGOTO SANITARIO, EM ANEIS DE CONCRETO PRE-MOLDADO, DIAMETRO 1100MM, SEM CHAMINE, PROFUNDIDADE UTIL DE 1,40M, CONFORME AS ESPECIFICACOES DA CEDAE, INCLUSIVE DEGRAUS DE FERRO FUNDIDO; EXCLUSIVE TAMPAO DE FERRO FUNDIDO.</v></cell><cell r="H2206" t="str"><v>UN</v></cell><cell r="I2206"><v>998.27</v></cell><cell r="J2206"><v>998.27</v></cell></row><row r="2207"><cell r="F2207" t="str"><v>DR20.15.0065</v></cell><cell r="G2207" t="str"><v>POCO DE VISITA PARA COLETOR DE ESGOTO SANITARIO, EM ANEIS DE CONCRETO PRE-MOLDADO, DIAMETRO 1100MM, COM CAPOEIRA E CHAMINE DE DIAMETRO 600MM, PROFUNDIDADE UTIL DE 1,50M, CONFORME AS ESPECIFICACOES DA CEDAE, INCLUSIVE DEGRAUS DE FERRO FUNDIDO; EXCLUSIVE TAMPAO DE FERRO FUNDIDO.</v></cell><cell r="H2207" t="str"><v>UN</v></cell><cell r="I2207"><v>1314.64</v></cell><cell r="J2207"><v>1314.68</v></cell></row><row r="2208"><cell r="F2208" t="str"><v>DR20.15.0068</v></cell><cell r="G2208" t="str"><v>POCO DE VISITA PARA COLETOR DE ESGOTO SANITARIO, EM ANEIS DE CONCRETO PRE-MOLDADO, DIAMETRO 1100MM, COM CAPOEIRA E CHAMINE DE DIAMETRO 600MM, PROFUNDIDADE UTIL DE 1,60M, CONFORME AS ESPECIFICACOES DA CEDAE, INCLUSIVE DEGRAUS DE FERRO FUNDIDO; EXCLUSIVE O TAMPAO DE FERRO FUNDIDO.</v></cell><cell r="H2208" t="str"><v>UN</v></cell><cell r="I2208"><v>1324.39</v></cell><cell r="J2208"><v>1324.43</v></cell></row><row r="2209"><cell r="F2209" t="str"><v>DR20.15.0071</v></cell><cell r="G2209" t="str"><v>POCO DE VISITA PARA COLETOR DE ESGOTO SANITARIO, EM ANEIS DE CONCRETO PRE-MOLDADO, DIAMETRO 1100MM, SEM CHAMINE, PROFUNDIDADE UTIL DE 1,70M, CONFORME AS ESPECIFICACOES DA CEDAE, INCLUSIVE DEGRAUS DE FERRO FUNDIDO; EXCLUSIVE TAMPAO DE FERRO FUNDIDO.</v></cell><cell r="H2209" t="str"><v>UN</v></cell><cell r="I2209"><v>1195.66</v></cell><cell r="J2209"><v>1195.66</v></cell></row><row r="2210"><cell r="F2210" t="str"><v>DR20.15.0074</v></cell><cell r="G2210" t="str"><v>POCO DE VISITA PARA COLETOR DE ESGOTO SANITARIO, EM ANEIS DE CONCRETO PRE-MOLDADO, DIAMETRO 1100MM, COM CAPOEIRA E CHAMINE DE DIAMETRO 600MM, PROFUNDIDADE UTIL DE 2,00M, CONFORME AS ESPECIFICACOES DA CEDAE, INCLUSIVE DEGRAUS DE FERRO FUNDIDO; EXCLUSIVE TAMPAO DE FERRO FUNDIDO.</v></cell><cell r="H2210" t="str"><v>UN</v></cell><cell r="I2210"><v>1530.98</v></cell><cell r="J2210"><v>1531.02</v></cell></row><row r="2211"><cell r="F2211" t="str"><v>DR20.15.0077</v></cell><cell r="G2211" t="str"><v>POCO DE VISITA PARA COLETOR DE ESGOTO SANITARIO, EM ANEIS DE CONCRETO PRE-MOLDADO, DIAMETRO 1100MM, COM CAPOEIRA E CHAMINE DE DIAMETRO 600MM, PROFUNDIDADE UTIL DE 2,30M, CONFORME AS ESPECIFICACOES DA CEDAE, INCLUSIVE DEGRAUS DE FERRO FUNDIDO; EXCLUSIVE TAMPAO DE FERRO FUNDIDO.</v></cell><cell r="H2211" t="str"><v>UN</v></cell><cell r="I2211"><v>1672.08</v></cell><cell r="J2211"><v>1672.12</v></cell></row><row r="2212"><cell r="F2212" t="str"><v>DR20.15.0080</v></cell><cell r="G2212" t="str"><v>POCO DE VISITA PARA COLETOR DE ESGOTO SANITARIO, EM ANEIS DE CONCRETO PRE-MOLDADO, DIAMETRO 1100MM, COM CAPOEIRA E CHAMINE DE DIAMETRO 600MM, PROFUNDIDADE UTIL DE 2,60M, CONFORME AS ESPECIFICACOES DA CEDAE, INCLUSIVE DEGRAUS DE FERRO FUNDIDO; EXCLUSIVE TAMPAO DE FERRO FUNDIDO.</v></cell><cell r="H2212" t="str"><v>UN</v></cell><cell r="I2212"><v>1878.99</v></cell><cell r="J2212"><v>1879.03</v></cell></row><row r="2213"><cell r="F2213" t="str"><v>DR20.15.0083</v></cell><cell r="G2213" t="str"><v>POCO DE VISITA PARA COLETOR DE ESGOTO SANITARIO, EM ANEIS DE CONCRETO PRE-MOLDADO, DIAMETRO 1100MM, COM CAPOEIRA E CHAMINE DE DIAMETRO 600MM, PROFUNDIDADE UTIL DE 3,20M, CONFORME AS ESPECIFICACOES DA CEDAE, INCLUSIVE DEGRAUS DE FERRO FUNDIDO; EXCLUSIVE TAMPAO DE FERRO FUNDIDO.</v></cell><cell r="H2213" t="str"><v>UN</v></cell><cell r="I2213"><v>2199.97</v></cell><cell r="J2213"><v>2200.01</v></cell></row><row r="2214"><cell r="F2214" t="str"><v>DR20.15.0086</v></cell><cell r="G2214" t="str"><v>POCO DE VISITA PARA COLETOR DE ESGOTO SANITARIO, EM ANEIS DE CONCRETO PRE-MOLDADO, DIAMETRO 1100MM, COM CAPOEIRA E CHAMINE DE DIAMETRO 600MM, PROFUNDIDADE UTIL DE 3,50M, CONFORME AS ESPECIFICACOES DA CEDAE, INCLUSIVE DEGRAUS DE FERRO FUNDIDO; EXCLUSIVE TAMPAO DE FERRO FUNDIDO.</v></cell><cell r="H2214" t="str"><v>UN</v></cell><cell r="I2214"><v>2412.39</v></cell><cell r="J2214"><v>2412.43</v></cell></row><row r="2215"><cell r="F2215" t="str"><v>DR20.15.0089</v></cell><cell r="G2215" t="str"><v>POCO DE VISITA PARA COLETOR DE ESGOTO SANITARIO, EM ANEIS DE CONCRETO PRE-MOLDADO, DIAMETRO 1100MM, COM CAPOEIRA E CHAMINE DE DIAMETRO 600MM, PROFUNDIDADE UTIL DE 3,80M, CONFORME AS ESPECIFICACOES DA CEDAE, INCLUSIVE DEGRAUS DE FERRO FUNDIDO; EXCLUSIVE TAMPAO DE FERRO FUNDIDO.</v></cell><cell r="H2215" t="str"><v>UN</v></cell><cell r="I2215"><v>2587.77</v></cell><cell r="J2215"><v>2587.81</v></cell></row><row r="2216"><cell r="F2216" t="str"><v>DR20.15.0092</v></cell><cell r="G2216" t="str"><v>POCO DE VISITA PARA COLETOR DE ESGOTO SANITARIO, EM ANEIS DE CONCRETO PRE-MOLDADO, DIAMETRO 1100MM, COM CAPOEIRA E CHAMINE DE DIAMETRO 600MM, PROFUNDIDADE UTIL DE 4,10M, CONFORME AS ESPECIFICACOES DA CEDAE, INCLUSIVE DEGRAUS DE FERRO FUNDIDO; EXCLUSIVE TAMPAO DE FERRO FUNDIDO.</v></cell><cell r="H2216" t="str"><v>UN</v></cell><cell r="I2216"><v>2792.08</v></cell><cell r="J2216"><v>2792.12</v></cell></row><row r="2217"><cell r="F2217" t="str"><v>DR20.15.0095</v></cell><cell r="G2217" t="str"><v>POCO DE VISITA PARA COLETOR DE ESGOTO SANITARIO, EM ANEIS DE CONCRETO PRE-MOLDADO, DIAMETRO 1100MM, COM CAPOEIRA E CHAMINE DE DIAMETRO 600MM, PROFUNDIDADE UTIL DE 4,40M, CONFORME AS ESPECIFICACOES DA CEDAE, INCLUSIVE DEGRAUS DE FERRO FUNDIDO; EXCLUSIVE TAMPAO DE FERRO FUNDIDO.</v></cell><cell r="H2217" t="str"><v>UN</v></cell><cell r="I2217"><v>2919.82</v></cell><cell r="J2217"><v>2919.86</v></cell></row><row r="2218"><cell r="F2218" t="str"><v>DR20.15.0098</v></cell><cell r="G2218" t="str"><v>POCO DE VISITA PARA COLETOR DE ESGOTO SANITARIO, EM ANEIS DE CONCRETO PRE-MOLDADO, DIAMETRO 1100MM, COM CAPOEIRA E CHAMINE DE DIAMETRO 600MM, PROFUNDIDADE UTIL DE 4,70M, CONFORME AS ESPECIFICACOES DA CEDAE, INCLUSIVE DEGRAUS DE FERRO FUNDIDO; EXCLUSIVE TAMPAO DE FERRO FUNDIDO.</v></cell><cell r="H2218" t="str"><v>UN</v></cell><cell r="I2218"><v>3113.86</v></cell><cell r="J2218"><v>3113.9</v></cell></row><row r="2219"><cell r="F2219" t="str"><v>DR20.15.0101</v></cell><cell r="G2219" t="str"><v>POCO DE VISITA PARA COLETOR DE ESGOTO SANITARIO, EM ANEIS DE CONCRETO PRE-MOLDADO, DIAMETRO 1100MM, COM CAPOEIRA E CHAMINE DE DIAMETRO 600MM, PROFUNDIDADE UTIL DE 5,00M, CONFORME AS ESPECIFICACOES DA CEDAE, INCLUSIVE DEGRAUS DE FERRO FUNDIDO; EXCLUSIVE TAMPAO DE FERRO FUNDIDO.</v></cell><cell r="H2219" t="str"><v>UN</v></cell><cell r="I2219"><v>3307.59</v></cell><cell r="J2219"><v>3307.63</v></cell></row><row r="2220"><cell r="F2220" t="str"><v>DR20.15.0200</v></cell><cell r="G2220" t="str"><v>FORNECIMENTO E ASSENTAMENTO DE ANEL DE CONCRETO ARMADO PRE-MOLDADO PARA POCOS DE VISITA DE ESGOTOS SANITARIOS, SEGUNDO ESPECIFICACOES DA CEDAE, MEDINDO (0,60X0,15X0,05)M, COM ARGAMASSA DE CIMENTO E AREIA NO TRACO 1:4, INCLUSIVE DEGRAUS DE FERRO FUNDIDO; EXCLUSIVE ESCAVACAO E REATERRO.</v></cell><cell r="H2220" t="str"><v>UN</v></cell><cell r="I2220"><v>71.89</v></cell><cell r="J2220"><v>71.89</v></cell></row><row r="2221"><cell r="F2221" t="str"><v>DR20.15.0203</v></cell><cell r="G2221" t="str"><v>FORNECIMENTO E ASSENTAMENTO DE ANEL DE CONCRETO ARMADO PRE-MOLDADO PARA POCOS DE VISITA DE ESGOTOS SANITARIOS, SEGUNDO ESPECIFICACOES DA CEDAE, MEDINDO (0,60X0,30X0,05)M, COM ARGAMASSA DE CIMENTO E AREIA NO TRACO 1:4, INCLUSIVE DEGRAUS DE FERRO FUNDIDO; EXCLUSIVE ESCAVACAO E REATERRO.</v></cell><cell r="H2221" t="str"><v>UN</v></cell><cell r="I2221"><v>124.53</v></cell><cell r="J2221"><v>124.53</v></cell></row><row r="2222"><cell r="F2222" t="str"><v>DR20.15.0209</v></cell><cell r="G2222" t="str"><v>FORNECIMENTO E ASSENTAMENTO DE ANEL DE CONCRETO ARMADO PRE-MOLDADO PARA POCOS DE VISITA DE ESGOTOS SANITARIOS, SEGUNDO ESPECIFICACOES DA CEDAE, MEDINDO (0,60X0,075X0,05)M, COM ARGAMASSA DE CIMENTO E AREIA NO TRACO 1:4, INCLUSIVE DEGRAUS DE FERRO FUNDIDO; EXCLUSIVE ESCAVACAO E REATERRO.</v></cell><cell r="H2222" t="str"><v>UN</v></cell><cell r="I2222"><v>50.82</v></cell><cell r="J2222"><v>50.82</v></cell></row><row r="2223"><cell r="F2223" t="str"><v>DR20.20.0500</v></cell><cell r="G2223" t="str"><v>POCO DE VISITA EM CONCRETO ARMADO PARA PROFUNDIDADES DE 3,00 A 5,00M PARA COLETORES DE ESGOTO SANITARIO DE DIAMETRO DE 0,80 A 1,00M, INCLUSIVE CHAMINE DE ACESSO DE TAMPAO DE FERRO FUNDIDO.</v></cell><cell r="H2223" t="str"><v>UN</v></cell><cell r="I2223"><v>5935.23</v></cell><cell r="J2223"><v>5875.16</v></cell></row><row r="2224"><cell r="F2224" t="str"><v>DR29.05.0050</v></cell><cell r="G2224" t="str"><v>CAIXA DE PASSAGEM DE ALVENARIA DE TIJOLO MACICO (5,5X9,5X19,5)CM, EM PAREDES DE MEIA VEZ (0,10M), DE (0,40X0,40X0,60)M, SEM TAMPA EM CONCRETO ARMADO, UTILIZANDO ARGAMASSA DE CIMENTO E AREIA NO TRACO 1:4 EM VOLUME, COM FUNDO EM CONCRETO SIMPLES PROVIDO DE CALHA INTERNA, SENDO AS PAREDES REVESTIDAS INTERNAMENTE COM A MESMA ARGAMASSA, EXCLUSIVE ESCAVACAO E REATERRO.(DESONERADO)</v></cell><cell r="H2224" t="str"><v>UN</v></cell><cell r="I2224"><v>192.44</v></cell><cell r="J2224"><v>192.44</v></cell></row><row r="2225"><cell r="F2225" t="str"><v>DR29.05.0100</v></cell><cell r="G2225" t="str"><v>CAIXA DE PASSAGEM DE ALVENARIA DE BLOCO DE CONCRETO PRENSADO (15X20X40)CM, COM VAZIOS PREENCHIDOS DE CONCRETO SIMPLES PARA CAMADAS PREPARATORIAS (180KG DE CIMENTO/M3), EM PAREDES DE MEIA VEZ (0,15M), DE (0,60X0,60X0,80)M, SEM TAMPA UTILIZANDO ARGAMASSA DE CIMENTO E AREIA NO TRACO 1:4 EM VOLUME, COM FUNDO EM CONCRETO SIMPLES PROVIDO DE CALHA INTERNA, SENDO AS PAREDES REVESTIDAS INTERNAMENTE COM A MESMA ARGAMASSA, EXCLUSIVE ESCAVACAO E REATERRO.(DESONERADO)</v></cell><cell r="H2225" t="str"><v>UN</v></cell><cell r="I2225"><v>350.82</v></cell><cell r="J2225"><v>350.82</v></cell></row><row r="2226"><cell r="F2226" t="str"><v>DR29.10.0050</v></cell><cell r="G2226" t="str"><v>CAIXA PARA REGISTRO, DE ALVENARIA DE TIJOLO MACICO (7X10X20)CM, EM PAREDES DE MEIA VEZ (0,10M), DE (0,28X0,28X0,50)M, COM TAMPA DE CONCRETO COM 0,10M DE ESPESSURA MINIMA, UTILIZANDO ARGAMASSA DE CIMENTO E AREIA, NO TRACO 1:4.(DESONERADO)</v></cell><cell r="H2226" t="str"><v>UN</v></cell><cell r="I2226"><v>183.83</v></cell><cell r="J2226"><v>183.83</v></cell></row><row r="2227"><cell r="F2227" t="str"><v>DR29.10.0053</v></cell><cell r="G2227" t="str"><v>CAIXA PARA REGISTRO, DE ALVENARIA DE TIJOLO MACICO (7X10X20)CM, EM PAREDES DE MEIA VEZ (0,10M), DE (0,30X0,30X0,50)M, COM TAMPA DE CONCRETO COM 0,10M DE ESPESSURA MINIMA, UTILIZANDO ARGAMASSA DE CIMENTO E AREIA NO TRACO 1:4 EM VOLUME, SENDO AS PAREDES REVESTIDAS INTERNAMENTE COM A MESMA ARGAMASSA, PARA TUBULACAO DE FERRO FUNDIDO DE 0,10M DE DIAMETRO, EXCLUSIVE ESCAVACAO E REATERRO.(DESONERADO)</v></cell><cell r="H2227" t="str"><v>UN</v></cell><cell r="I2227"><v>193.89</v></cell><cell r="J2227"><v>193.89</v></cell></row><row r="2228"><cell r="F2228" t="str"><v>DR29.10.0056</v></cell><cell r="G2228" t="str"><v>CAIXA PARA REGISTRO, DE ALVENARIA DE TIJOLO MACICO (7X10X20)CM, EM PAREDES DE MEIA VEZ (0,10M), DE (0,50X0,50X0,70)M, COM TAMPA DE CONCRETO COM 0,10M DE ESPESSURA MINIMA, UTILIZANDO ARGAMASSA DE CIMENTO E AREIA NO TRACO 1:4 EM VOLUME, SENDO AS PAREDES REVESTIDAS INTERNAMENTE COM A MESMA ARGAMASSA, PARA TUBULACAO DE FERRO FUNDIDO DE 0,30M DE DIAMETRO, EXCLUSIVE ESCAVACAO E REATERRO.(DESONERADO)</v></cell><cell r="H2228" t="str"><v>UN</v></cell><cell r="I2228"><v>406.53</v></cell><cell r="J2228"><v>406.53</v></cell></row><row r="2229"><cell r="F2229" t="str"><v>DR29.10.0059</v></cell><cell r="G2229" t="str"><v>CAIXA PARA REGISTRO, DE ALVENARIA DE TIJOLO MACICO (7X10X20)CM, EM PAREDES DE MEIA VEZ (0,10M), DE (0,40X0,40X0,50)M, COM TAMPA DE CONCRETO COM 0,10M DE ESPESSURA MINIMA, UTILIZANDO ARGAMASSA DE CIMENTO E AREIA NO TRACO 1:4 EM VOLUME, SENDO AS PAREDES REVESTIDAS INTERNAMENTE COM A MESMA ARGAMASSA, PARA TUBULACAO DE FERRO FUNDIDO DE 0,20M DE DIAMETRO, EXCLUSIVE ESCAVACAO E REATERRO.(DESONERADO)</v></cell><cell r="H2229" t="str"><v>UN</v></cell><cell r="I2229"><v>242.6</v></cell><cell r="J2229"><v>242.6</v></cell></row><row r="2230"><cell r="F2230" t="str"><v>DR29.10.0100</v></cell><cell r="G2230" t="str"><v>CAIXA DE CONCRETO PRE-MOLDADO, MEDINDO (30X30X20)CM COM TAMPAO PARA REGISTRO DE INCENDIO DE (30X40)CM. FORNECIMENTO.(DESONERADO)</v></cell><cell r="H2230" t="str"><v>UN</v></cell><cell r="I2230"><v>128.8</v></cell><cell r="J2230"><v>128.8</v></cell></row><row r="2231"><cell r="F2231" t="str"><v>DR29.15.0050</v></cell><cell r="G2231" t="str"><v>CAIXA DE RALO, DE ALVENARIA DE TIJOLO MACICO (7X10X20)CM EM PAREDES DE UMA VEZ (0,20M), DE (0,40X1,00X1,00)M, UTILIZANDO ARGAMASSA DE CIMENTO E AREIA NO TRACO 1:4 EM VOLUME, SENDO AS PAREDES REVESTIDAS INTERNAMENTE COM A MESMA ARGAMASSA, COM BASE DE 0,20M DE CONCRETO DOSADO PARA FCK=11MPA, EXCLUSIVE ESCAVACAO E REATERRO.(DESONERADO)</v></cell><cell r="H2231" t="str"><v>UN</v></cell><cell r="I2231"><v>1232.51</v></cell><cell r="J2231"><v>1232.52</v></cell></row><row r="2232"><cell r="F2232" t="str"><v>DR29.15.0053</v></cell><cell r="G2232" t="str"><v>CAIXA DE RALO, DE ALVENARIA DE TIJOLO MACICO (7X10X20)CM, EM PAREDES DE UMA VEZ (0,20M), DE (0,90X1,20X1,50) (MEDIDAS EXTERNAS), UTILIZANDO ARGAMASSA DE CIMENTO E AREIA NO TRACO 1:4 EM VOLUME, SENDO AS PAREDES REVESTIDAS INTERNAMENTE COM A MESMA ARGAMASSA, COM BASE DE CONCRETO SIMPLES (FCK=11MPA), GRELHA DE FERRO FUNDIDO DE 135KG, EXCLUSIVE ESCAVACAO E REATERRO.(DESONERADO)</v></cell><cell r="H2232" t="str"><v>UN</v></cell><cell r="I2232"><v>1280.27</v></cell><cell r="J2232"><v>1280.29</v></cell></row><row r="2233"><cell r="F2233" t="str"><v>DR29.15.0100</v></cell><cell r="G2233" t="str"><v>CAIXA DE RALO, DE BLOCOS DE CONCRETO PRENSADO (15X20X40)CM, COM VAZIOS PREENCHIDOS DE CONCRETO SIMPLES PARA CAMADAS PREPARATORIAS (180KG DE CIMENTO/M3), EM PAREDES DE 1/2 VEZ (0,15M), DE (0,30X0,90X0,90)M, PARA AGUAS PLUVIAIS, UTILIZANDO ARGAMASSA DE CIMENTO E AREIA NO TRACO 1:4 EM VOLUME, SENDO AS PAREDES REVESTIDAS INTERNAMENTE COM A MESMA ARGAMASSA, COM BASE DE CONCRETO SIMPLES (FCK=11MPA), GRELHA DE FERRO FUNDIDO DE 135KG, EXCLUSIVE ESCAVACAO E REATERRO.(DESONERADO)</v></cell><cell r="H2233" t="str"><v>UN</v></cell><cell r="I2233"><v>730.39</v></cell><cell r="J2233"><v>730.41</v></cell></row><row r="2234"><cell r="F2234" t="str"><v>DR29.15.0103</v></cell><cell r="G2234" t="str"><v>CAIXA DE RALO, DE BLOCOS DE CONCRETO PRENSADO (15X20X40)CM, COM VAZIOS PREENCHIDOS DE CONCRETO SIMPLES PARA CAMADAS PREPARATORIAS (180KG DE CIMENTO/M3), EM PAREDES DE MEIA VEZ (0,15M), DE (0,30X0,90X0,90)M, PARA AGUAS PLUVIAIS, UTILIZANDO ARGAMASSA DE CIMENTO E AREIA NO TRACO 1:4 EM VOLUME, SENDO AS PAREDES REVESTIDAS INTERNAMENTE COM A MESMA ARGAMASSA, COM BASE DE CONCRETO SIMPLES (FCK=11MPA), GRELHA DE FERRO FUNDIDO DE 135KG E BOCA DE LOBO DE FERRO FUNDIDO DE 80KG, EXCLUSIVE ESCAVACAO E REATERRO.(DESONERADO)</v></cell><cell r="H2234" t="str"><v>UN</v></cell><cell r="I2234"><v>970.39</v></cell><cell r="J2234"><v>970.41</v></cell></row><row r="2235"><cell r="F2235" t="str"><v>DR29.15.0200</v></cell><cell r="G2235" t="str"><v>CAIXA DE RALO EM CONCRETO PRE-MOLDADO, COM PAREDE DE 0,06M, NAS DIMENSOES INTERNAS DE (0,30X0,90X0,90)M, PARA AGUAS PLUVIAIS, COM BASE EM CONCRETO SIMPLES (FCK=11 MPA), PREENCHIMENTO DA PERIFERIA DA GRELHA EM CONCRETO SIMPLES (FCK=15 MPA), REJUNTE DA BOLSA DO TUBO E DO PESCOCO DA CAIXA PRE-MOLDADA EM ARGAMASSA DE CIMENTO E AREIA NO TRACO 1:4, EM VOLUME, GRELHA DE FERRO FUNDIDO DE 135KG, EXCLUSIVE ESCAVACAO E REATERRO.(DESONERADO)</v></cell><cell r="H2235" t="str"><v>UN</v></cell><cell r="I2235"><v>677.95</v></cell><cell r="J2235"><v>677.95</v></cell></row><row r="2236"><cell r="F2236" t="str"><v>DR29.20.0050</v></cell><cell r="G2236" t="str"><v>CAIXA DE INSPECAO PARA COLETOR DE ESGOTO SANITARIO EM ANEIS DE CONCRETO PRE-MOLDADO DE 0,70M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REATERRO.(DESONERADO)</v></cell><cell r="H2236" t="str"><v>UN</v></cell><cell r="I2236"><v>513.22</v></cell><cell r="J2236"><v>530.73</v></cell></row><row r="2237"><cell r="F2237" t="str"><v>DR29.20.0053</v></cell><cell r="G2237" t="str"><v>CAIXA DE INSPECAO PARA COLETOR DE ESGOTO SANITARIO EM ANEIS DE CONCRETO PRE-MOLDADO DE 0,75M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REATERRO.(DESONERADO)</v></cell><cell r="H2237" t="str"><v>UN</v></cell><cell r="I2237"><v>529.49</v></cell><cell r="J2237"><v>547</v></cell></row><row r="2238"><cell r="F2238" t="str"><v>DR29.20.0056</v></cell><cell r="G2238" t="str"><v>CAIXA DE INSPECAO PARA COLETOR DE ESGOTO SANITARIO EM ANEIS DE CONCRETO PRE-MOLDADO DE 1,00M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REATERRO.(DESONERADO)</v></cell><cell r="H2238" t="str"><v>UN</v></cell><cell r="I2238"><v>588.08</v></cell><cell r="J2238"><v>605.59</v></cell></row><row r="2239"><cell r="F2239" t="str"><v>DR30.05.0050</v></cell><cell r="G2239" t="str"><v>CAIXA DE PASSAGEM DE ALVENARIA DE TIJOLO MACICO (5,5X9,5X19,5)CM, EM PAREDES DE MEIA VEZ (0,10M), DE (0,40X0,40X0,60)M, SEM TAMPA EM CONCRETO ARMADO, UTILIZANDO ARGAMASSA DE CIMENTO E AREIA NO TRACO 1:4 EM VOLUME, COM FUNDO EM CONCRETO SIMPLES PROVIDO DE CALHA INTERNA, SENDO AS PAREDES REVESTIDAS INTERNAMENTE COM A MESMA ARGAMASSA, EXCLUSIVE ESCAVACAO E REATERRO.</v></cell><cell r="H2239" t="str"><v>UN</v></cell><cell r="I2239"><v>203.07</v></cell><cell r="J2239"><v>203.07</v></cell></row><row r="2240"><cell r="F2240" t="str"><v>DR30.05.0100</v></cell><cell r="G2240" t="str"><v>CAIXA DE PASSAGEM DE ALVENARIA DE BLOCO DE CONCRETO PRENSADO (15X20X40)CM, COM VAZIOS PREENCHIDOS DE CONCRETO SIMPLES PARA CAMADAS PREPARATORIAS (180KG DE CIMENTO/M3), EM PAREDES DE MEIA VEZ (0,15M), DE (0,60X0,60X0,80)M, SEM TAMPA UTILIZANDO ARGAMASSA DE CIMENTO E AREIA NO TRACO 1:4 EM VOLUME, COM FUNDO EM CONCRETO SIMPLES PROVIDO DE CALHA INTERNA, SENDO AS PAREDES REVESTIDAS INTERNAMENTE COM A MESMA ARGAMASSA, EXCLUSIVE ESCAVACAO E REATERRO.</v></cell><cell r="H2240" t="str"><v>UN</v></cell><cell r="I2240"><v>368.88</v></cell><cell r="J2240"><v>368.88</v></cell></row><row r="2241"><cell r="F2241" t="str"><v>DR30.10.0050</v></cell><cell r="G2241" t="str"><v>CAIXA PARA REGISTRO, DE ALVENARIA DE TIJOLO MACICO (7X10X20)CM, EM PAREDES DE MEIA VEZ (0,10M), DE (0,28X0,28X0,50)M, COM TAMPA DE CONCRETO COM 0,10M DE ESPESSURA MINIMA, UTILIZANDO ARGAMASSA DE CIMENTO E AREIA, NO TRACO 1:4.</v></cell><cell r="H2241" t="str"><v>UN</v></cell><cell r="I2241"><v>197.22</v></cell><cell r="J2241"><v>197.22</v></cell></row><row r="2242"><cell r="F2242" t="str"><v>DR30.10.0053</v></cell><cell r="G2242" t="str"><v>CAIXA PARA REGISTRO, DE ALVENARIA DE TIJOLO MACICO (7X10X20)CM, EM PAREDES DE MEIA VEZ (0,10M), DE (0,30X0,30X0,50)M, COM TAMPA DE CONCRETO COM 0,10M DE ESPESSURA MINIMA, UTILIZANDO ARGAMASSA DE CIMENTO E AREIA NO TRACO 1:4 EM VOLUME, SENDO AS PAREDES REVESTIDAS INTERNAMENTE COM A MESMA ARGAMASSA, PARA TUBULACAO DE FERRO FUNDIDO DE 0,10M DE DIAMETRO, EXCLUSIVE ESCAVACAO E REATERRO.</v></cell><cell r="H2242" t="str"><v>UN</v></cell><cell r="I2242"><v>208.02</v></cell><cell r="J2242"><v>208.02</v></cell></row><row r="2243"><cell r="F2243" t="str"><v>DR30.10.0056</v></cell><cell r="G2243" t="str"><v>CAIXA PARA REGISTRO, DE ALVENARIA DE TIJOLO MACICO (7X10X20)CM, EM PAREDES DE MEIA VEZ (0,10M), DE (0,50X0,50X0,70)M, COM TAMPA DE CONCRETO COM 0,10M DE ESPESSURA MINIMA, UTILIZANDO ARGAMASSA DE CIMENTO E AREIA NO TRACO 1:4 EM VOLUME, SENDO AS PAREDES REVESTIDAS INTERNAMENTE COM A MESMA ARGAMASSA, PARA TUBULACAO DE FERRO FUNDIDO DE 0,30M DE DIAMETRO, EXCLUSIVE ESCAVACAO E REATERRO.</v></cell><cell r="H2243" t="str"><v>UN</v></cell><cell r="I2243"><v>436.15</v></cell><cell r="J2243"><v>436.15</v></cell></row><row r="2244"><cell r="F2244" t="str"><v>DR30.10.0059</v></cell><cell r="G2244" t="str"><v>CAIXA PARA REGISTRO, DE ALVENARIA DE TIJOLO MACICO (7X10X20)CM, EM PAREDES DE MEIA VEZ (0,10M), DE (0,40X0,40X0,50)M, COM TAMPA DE CONCRETO COM 0,10M DE ESPESSURA MINIMA, UTILIZANDO ARGAMASSA DE CIMENTO E AREIA NO TRACO 1:4 EM VOLUME, SENDO AS PAREDES REVESTIDAS INTERNAMENTE COM A MESMA ARGAMASSA, PARA TUBULACAO DE FERRO FUNDIDO DE 0,20M DE DIAMETRO, EXCLUSIVE ESCAVACAO E REATERRO.</v></cell><cell r="H2244" t="str"><v>UN</v></cell><cell r="I2244"><v>260.25</v></cell><cell r="J2244"><v>260.25</v></cell></row><row r="2245"><cell r="F2245" t="str"><v>DR30.10.0100</v></cell><cell r="G2245" t="str"><v>CAIXA DE CONCRETO PRE-MOLDADO, MEDINDO (30X30X20)CM COM TAMPAO PARA REGISTRO DE INCENDIO DE (30X40)CM. FORNECIMENTO.</v></cell><cell r="H2245" t="str"><v>UN</v></cell><cell r="I2245"><v>128.8</v></cell><cell r="J2245"><v>128.8</v></cell></row><row r="2246"><cell r="F2246" t="str"><v>DR30.15.0050</v></cell><cell r="G2246" t="str"><v>CAIXA DE RALO, DE ALVENARIA DE TIJOLO MACICO (7X10X20)CM EM PAREDES DE UMA VEZ (0,20M), DE (0,40X1,00X1,00)M, UTILIZANDO ARGAMASSA DE CIMENTO E AREIA NO TRACO 1:4 EM VOLUME, SENDO AS PAREDES REVESTIDAS INTERNAMENTE COM A MESMA ARGAMASSA, COM BASE DE 0,20M DE CONCRETO DOSADO PARA FCK=11MPA, EXCLUSIVE ESCAVACAO E REATERRO.</v></cell><cell r="H2246" t="str"><v>UN</v></cell><cell r="I2246"><v>1335.98</v></cell><cell r="J2246"><v>1335.99</v></cell></row><row r="2247"><cell r="F2247" t="str"><v>DR30.15.0053</v></cell><cell r="G2247" t="str"><v>CAIXA DE RALO, DE ALVENARIA DE TIJOLO MACICO (7X10X20)CM, EM PAREDES DE UMA VEZ (0,20M), DE (0,90X1,20X1,50) (MEDIDAS EXTERNAS), UTILIZANDO ARGAMASSA DE CIMENTO E AREIA NO TRACO 1:4 EM VOLUME, SENDO AS PAREDES REVESTIDAS INTERNAMENTE COM A MESMA ARGAMASSA, COM BASE DE CONCRETO SIMPLES (FCK=11MPA), GRELHA DE FERRO FUNDIDO DE 135KG, EXCLUSIVE ESCAVACAO E REATERRO.</v></cell><cell r="H2247" t="str"><v>UN</v></cell><cell r="I2247"><v>1330.44</v></cell><cell r="J2247"><v>1330.45</v></cell></row><row r="2248"><cell r="F2248" t="str"><v>DR30.15.0100</v></cell><cell r="G2248" t="str"><v>CAIXA DE RALO, DE BLOCOS DE CONCRETO PRENSADO (15X20X40)CM, COM VAZIOS PREENCHIDOS DE CONCRETO SIMPLES PARA CAMADAS PREPARATORIAS (180KG DE CIMENTO/M3), EM PAREDES DE 1/2 VEZ (0,15M), DE (0,30X0,90X0,90)M, PARA AGUAS PLUVIAIS, UTILIZANDO ARGAMASSA DE CIMENTO E AREIA NO TRACO 1:4 EM VOLUME, SENDO AS PAREDES REVESTIDAS INTERNAMENTE COM A MESMA ARGAMASSA, COM BASE DE CONCRETO SIMPLES (FCK=11MPA), GRELHA DE FERRO FUNDIDO DE 135KG, EXCLUSIVE ESCAVACAO E REATERRO.</v></cell><cell r="H2248" t="str"><v>UN</v></cell><cell r="I2248"><v>751.64</v></cell><cell r="J2248"><v>751.66</v></cell></row><row r="2249"><cell r="F2249" t="str"><v>DR30.15.0103</v></cell><cell r="G2249" t="str"><v>CAIXA DE RALO, DE BLOCOS DE CONCRETO PRENSADO (15X20X40)CM, COM VAZIOS PREENCHIDOS DE CONCRETO SIMPLES PARA CAMADAS PREPARATORIAS (180KG DE CIMENTO/M3), EM PAREDES DE MEIA VEZ (0,15M), DE (0,30X0,90X0,90)M, PARA AGUAS PLUVIAIS, UTILIZANDO ARGAMASSA DE CIMENTO E AREIA NO TRACO 1:4 EM VOLUME, SENDO AS PAREDES REVESTIDAS INTERNAMENTE COM A MESMA ARGAMASSA, COM BASE DE CONCRETO SIMPLES (FCK=11MPA), GRELHA DE FERRO FUNDIDO DE 135KG E BOCA DE LOBO DE FERRO FUNDIDO DE 80KG, EXCLUSIVE ESCAVACAO E REATERRO.</v></cell><cell r="H2249" t="str"><v>UN</v></cell><cell r="I2249"><v>991.64</v></cell><cell r="J2249"><v>991.66</v></cell></row><row r="2250"><cell r="F2250" t="str"><v>DR30.15.0200</v></cell><cell r="G2250" t="str"><v>CAIXA DE RALO EM CONCRETO PRE-MOLDADO, COM PAREDE DE 0,06M, NAS DIMENSOES INTERNAS DE (0,30X0,90X0,90)M, PARA AGUAS PLUVIAIS, COM BASE EM CONCRETO SIMPLES (FCK=11 MPA), PREENCHIMENTO DA PERIFERIA DA GRELHA EM CONCRETO SIMPLES (FCK=15 MPA), REJUNTE DA BOLSA DO TUBO E DO PESCOCO DA CAIXA PRE-MOLDADA EM ARGAMASSA DE CIMENTO E AREIA NO TRACO 1:4, EM VOLUME, GRELHA DE FERRO FUNDIDO DE 135KG, EXCLUSIVE ESCAVACAO E REATERRO.</v></cell><cell r="H2250" t="str"><v>UN</v></cell><cell r="I2250"><v>687.32</v></cell><cell r="J2250"><v>687.33</v></cell></row><row r="2251"><cell r="F2251" t="str"><v>DR30.20.0050</v></cell><cell r="G2251" t="str"><v>CAIXA DE INSPECAO PARA COLETOR DE ESGOTO SANITARIO EM ANEIS DE CONCRETO PRE-MOLDADO DE 0,70M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v></cell><cell r="H2251" t="str"><v>UN</v></cell><cell r="I2251"><v>516.67</v></cell><cell r="J2251"><v>534.17</v></cell></row><row r="2252"><cell r="F2252" t="str"><v>DR30.20.0053</v></cell><cell r="G2252" t="str"><v>CAIXA DE INSPECAO PARA COLETOR DE ESGOTO SANITARIO EM ANEIS DE CONCRETO PRE-MOLDADO DE 0,75M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v></cell><cell r="H2252" t="str"><v>UN</v></cell><cell r="I2252"><v>533.3</v></cell><cell r="J2252"><v>550.8</v></cell></row><row r="2253"><cell r="F2253" t="str"><v>DR30.20.0056</v></cell><cell r="G2253" t="str"><v>CAIXA DE INSPECAO PARA COLETOR DE ESGOTO SANITARIO EM ANEIS DE CONCRETO PRE-MOLDADO DE 1,00M DE PROFUNDIDADE, CONFORME ESPECIFICACOES DA CEDAE, INCLUSIVE FORNECIMENTO DE TAMPAO COMPLETO DE FERRO FUNDIDO DE 0,60M DE DIAMETRO, DEGRAUS DE FERRO FUNDIDO, REJUNTAMENTO DOS ANEIS E REVESTIMENTO LISO DE CALHA INTERNA COM ARGAMASSA DE CIMENTO E AREIA NO TRACO 1:4 EM VOLUME, SENDO A BASE E A BANQUETA EXECUTADOS COM CONCRETO FCK=11MPA, EXCLUSIVE ESCAVACAO E REATERRO.</v></cell><cell r="H2253" t="str"><v>UN</v></cell><cell r="I2253"><v>594.21</v></cell><cell r="J2253"><v>611.71</v></cell></row><row r="2254"><cell r="F2254" t="str"><v>DR34.05.0050</v></cell><cell r="G2254" t="str"><v>TAMPAO DE FERRO FUNDIDO ARTICULADO, DE 30CM DE DIAMETRO, PADRAO RIOLUZ/CET-RIO, ASSENTADO COM ARGAMASSA DE CIMENTO E AREIA NO TRACO 1:4 EM VOLUME. FORNECIMENTO E ASSENTAMENTO.(DESONERADO)</v></cell><cell r="H2254" t="str"><v>UN</v></cell><cell r="I2254"><v>102.21</v></cell><cell r="J2254"><v>102.21</v></cell></row><row r="2255"><cell r="F2255" t="str"><v>DR34.05.0053</v></cell><cell r="G2255" t="str"><v>TAMPAO DE FERRO FUNDIDO, ARTICULADO, DE 0,60M DE DIAMETRO, PADRAO RIOLUZ, TIPO LEVE, ASSENTADO COM ARGAMASSA DE CIMENTO E AREIA NO TRACO 1:4 EM VOLUME. FORNECIMENTO E ASSENTAMENTO.(DESONERADO)</v></cell><cell r="H2255" t="str"><v>UN</v></cell><cell r="I2255"><v>215.87</v></cell><cell r="J2255"><v>215.87</v></cell></row><row r="2256"><cell r="F2256" t="str"><v>DR34.05.0056</v></cell><cell r="G2256" t="str"><v>TAMPAO DE FERRO FUNDIDO, ARTICULADO, DE 0,60M DE DIAMETRO, PADRAO RIOLUZ, TIPO PESADO, ASSENTADO COM ARGAMASSA DE CIMENTO E AREIA NO TRACO 1:4 EM VOLUME. FORNECIMENTO E ASSENTAMENTO.(DESONERADO)</v></cell><cell r="H2256" t="str"><v>UN</v></cell><cell r="I2256"><v>458.03</v></cell><cell r="J2256"><v>458.03</v></cell></row><row r="2257"><cell r="F2257" t="str"><v>DR34.05.0100</v></cell><cell r="G2257" t="str"><v>TAMPAO DE FERRO FUNDIDO COMPLETO, PARA CAIXA DE INSPECAO OU SEMELHANTE, COM 25KG, ASSENTADO COM ARGAMASSA DE CIMENTO E AREIA NO TRACO 1:4 EM VOLUME. FORNECIMENTO E ASSENTAMENTO.(DESONERADO)</v></cell><cell r="H2257" t="str"><v>UN</v></cell><cell r="I2257"><v>184.07</v></cell><cell r="J2257"><v>184.07</v></cell></row><row r="2258"><cell r="F2258" t="str"><v>DR34.05.0150</v></cell><cell r="G2258" t="str"><v>TAMPAO DE FERRO FUNDIDO COMPLETO, DE 0,40M A 0,60M DE DIAMETRO, COM 125KG, PARA CAIXA DE REGISTRO, ASSENTAMENTO COM ARGAMASSA DE CIMENTO E AREIA NO TRACO 1:3 EM VOLUME. FORNECIMENTO E ASSENTAMENTO.(DESONERADO)</v></cell><cell r="H2258" t="str"><v>UN</v></cell><cell r="I2258"><v>418.41</v></cell><cell r="J2258"><v>418.41</v></cell></row><row r="2259"><cell r="F2259" t="str"><v>DR34.05.0200</v></cell><cell r="G2259" t="str"><v>TAMPAO DE FERRO FUNDIDO COMPLETO, TIPO MEDIO, COM 125KG, PARA POCO DE VISITA DE ESGOTO SANITARIO, ASSENTADO COM ARGAMASSA DE CIMENTO E AREIA NO TRACO 1:4 EM VOLUME. FORNECIMENTO E ASSENTAMENTO.(DESONERADO)</v></cell><cell r="H2259" t="str"><v>UN</v></cell><cell r="I2259"><v>430.38</v></cell><cell r="J2259"><v>430.38</v></cell></row><row r="2260"><cell r="F2260" t="str"><v>DR34.05.0225</v></cell><cell r="G2260" t="str"><v>TAMPAO DE FERRO FUNDIDO DUCTIL (OU NODULAR OU COM GRAFITA ESFEROIDAL), ABERTURA LIVRE DE 600MM, ARTICULADO COM BLOQUEIO ANTI-RETORNO A 90O, COM JUNTA DE APOIO DA TAMPA EM POLIETILENO, CLASSE D400, PARA USO EM VIAS DE CIRCULACAO DE VEICULOS E ESTACIONAMENTOS PARA TODO TIPO DE VEICULOS, CARGA DE CONTROLE DE 400KG, ALTURA DO TELAR DE 100MM, PESO APROXIMADO DE 60KG, COM DISPOSITIVO ANTI-FURTO, PINTADO COM TINTA HIDROSSOLUVEL NA COR PRETA, COMPLETO. AS PECAS DEVEM TER IDENTIFICACAO EM LOCAL VISIVEL MESMO APOS ASSENTAMENTO: O NOME OU MARCA DO FABRICANTE, A CLASSE, O NUMERO DA NORMA TECNICA, A UTILIZACAO, E A IDENTIFICACAO DO ORGAO DA PCRJ RESPONSAVEL.(DESONERADO)</v></cell><cell r="H2260" t="str"><v>UN</v></cell><cell r="I2260"><v>397</v></cell><cell r="J2260"><v>397</v></cell></row><row r="2261"><cell r="F2261" t="str"><v>DR34.05.0250</v></cell><cell r="G2261" t="str"><v>TAMPAO DE FERRO FUNDIDO COMPLETO, ARTICULADO, PESADO, DE 0,60M DE DIAMETRO, TIPO AVENIDA, ASSENTADO COM ARGAMASSA DE CIMENTO E AREIA NO TRACO 1:4 EM VOLUME. FORNECIMENTO E ASSENTAMENTO.(DESONERADO)</v></cell><cell r="H2261" t="str"><v>UN</v></cell><cell r="I2261"><v>420.37</v></cell><cell r="J2261"><v>437.87</v></cell></row><row r="2262"><cell r="F2262" t="str"><v>DR34.05.0253</v></cell><cell r="G2262" t="str"><v>TAMPAO DE FERRO FUNDIDO COMPLETO, DE 0,60M DE DIAMETRO, COM 175KG, PARA CHAMINES DE CAIXA DE AREIA OU POCO DE VISITA, ASSENTAMENTO COM ARGAMASSA DE CIMENTO E AREIA NO TRACO 1:4 EM VOLUME. FORNECIMENTO E ASSENTAMENTO.(DESONERADO)</v></cell><cell r="H2262" t="str"><v>UN</v></cell><cell r="I2262"><v>472.09</v></cell><cell r="J2262"><v>472.09</v></cell></row><row r="2263"><cell r="F2263" t="str"><v>DR34.05.0300</v></cell><cell r="G2263" t="str"><v>TAMPAO DE FERRO FUNDIDO COMPLETO, DE 3 SECOES, MEDINDO (1,50X0,90)M, COM 690KG, ASSENTAMENTO COM ARGAMASSA DE CIMENTO E AREIA NO TRACO 1:4 EM VOLUME, FIXADO COM CONCRETO SIMPLES, DOSADO PARA UM FCK=13,5MPA. FORNECIMENTO E ASSENTAMENTO.(DESONERADO)</v></cell><cell r="H2263" t="str"><v>UN</v></cell><cell r="I2263"><v>2455.87</v></cell><cell r="J2263"><v>2455.91</v></cell></row><row r="2264"><cell r="F2264" t="str"><v>DR34.10.0050</v></cell><cell r="G2264" t="str"><v>GRELHA DE FERRO FUNDIDO COMPLETA, DE (30X90)CM, COM 135KG, PARA CAIXA DE RALO, ASSENTADA COM ARGAMASSA DE CIMENTO E AREIA NO TRACO 1:4. FORNECIMENTO E ASSENTAMENTO.(DESONERADO)</v></cell><cell r="H2264" t="str"><v>UN</v></cell><cell r="I2264"><v>429.39</v></cell><cell r="J2264"><v>429.39</v></cell></row><row r="2265"><cell r="F2265" t="str"><v>DR34.10.0100</v></cell><cell r="G2265" t="str"><v>GRELHA DE FERRO FUNDIDO COMPLETA, DE (30X90)CM, COM 135KG, PARA CAIXA DE RALO, ARTICULADA, ASSENTADA COM ARGAMASSA DE CIMENTO E AREIA NO TRACO 1:4, PADRAO PREFEITURA-RJ. FORNECIMENTO E COLOCACAO.(DESONERADO)</v></cell><cell r="H2265" t="str"><v>UN</v></cell><cell r="I2265"><v>378.25</v></cell><cell r="J2265"><v>378.25</v></cell></row><row r="2266"><cell r="F2266" t="str"><v>DR34.10.0150</v></cell><cell r="G2266" t="str"><v>GRELHA DE FERRO FUNDIDO, PARA CANALETA, COM 0,15M DE LARGURA. FORNECIMENTO E COLOCACAO.(DESONERADO)</v></cell><cell r="H2266" t="str"><v>M</v></cell><cell r="I2266"><v>73.74</v></cell><cell r="J2266"><v>64.37</v></cell></row><row r="2267"><cell r="F2267" t="str"><v>DR34.10.0153</v></cell><cell r="G2267" t="str"><v>GRELHA DE FERRO FUNDIDO, PARA CANALETA, COM 0,30M DE LARGURA. FORNECIMENTO E COLOCACAO.(DESONERADO)</v></cell><cell r="H2267" t="str"><v>M</v></cell><cell r="I2267"><v>131.96</v></cell><cell r="J2267"><v>131.96</v></cell></row><row r="2268"><cell r="F2268" t="str"><v>DR34.10.0156</v></cell><cell r="G2268" t="str"><v>GRELHA DE FERRO FUNDIDO, PARA CANALETA, COM 0,40M DE LARGURA. FORNECIMENTO E COLOCACAO.(DESONERADO)</v></cell><cell r="H2268" t="str"><v>M</v></cell><cell r="I2268"><v>151.84</v></cell><cell r="J2268"><v>147.05</v></cell></row><row r="2269"><cell r="F2269" t="str"><v>DR34.10.0200</v></cell><cell r="G2269" t="str"><v>GRELHA DE FERRO FUNDIDO COMPLETA, ARTICULADA, 30KG, PARA DRENAGEM DE VIADUTO, COM (17X20)CM, COM SAIDA PARA TUBO DE FERRO FUNDIDO DE DIAMETRO DE 10MM. FORNECIMENTO E COLOCACAO.(DESONERADO)</v></cell><cell r="H2269" t="str"><v>UN</v></cell><cell r="I2269"><v>221.3</v></cell><cell r="J2269"><v>190.9</v></cell></row><row r="2270"><cell r="F2270" t="str"><v>DR34.10.0300</v></cell><cell r="G2270" t="str"><v>GRELHA ARTICULADA DE (30X30X1,5)CM, PESANDO 13KG EM FERRO FUNDIDO, INCLUSIVE CAIXILHO DE (34X34X3,5)CM, ASSENTADO COM ARGAMASSA DE CIMENTO E AREIA NO TRACO 1:4. FORNECIMENTO E ASSENTAMENTO.(DESONERADO)</v></cell><cell r="H2270" t="str"><v>UN</v></cell><cell r="I2270"><v>115.07</v></cell><cell r="J2270"><v>115.07</v></cell></row><row r="2271"><cell r="F2271" t="str"><v>DR34.15.0050</v></cell><cell r="G2271" t="str"><v>CAIXA DE RUA COMPLETA DE FERRO FUNDIDO, PARA PROTECAO DE REGISTRO, COM PESO TOTAL DE 59KG, PADRAO CEDAE, ASSENTADA COM ARGAMASSA DE CIMENTO E AREIA NO TRACO 1:4 EM VOLUME. FORNECIMENTO E ASSENTAMENTO.(DESONERADO)</v></cell><cell r="H2271" t="str"><v>UN</v></cell><cell r="I2271"><v>220.41</v></cell><cell r="J2271"><v>220.41</v></cell></row><row r="2272"><cell r="F2272" t="str"><v>DR34.20.0050</v></cell><cell r="G2272" t="str"><v>CAIXA DE PASSEIO DE FERRO FUNDIDO, PARA PROTECAO DE REGISTRO, COM PESO TOTAL DE 28KG, PADRAO CEDAE, ASSENTADA COM ARGAMASSA DE CIMENTO E AREIA NO TRACO 1:4 EM VOLUME. FORNECIMENTO E ASSENTAMENTO.(DESONERADO)</v></cell><cell r="H2272" t="str"><v>UN</v></cell><cell r="I2272"><v>181.26</v></cell><cell r="J2272"><v>181.26</v></cell></row><row r="2273"><cell r="F2273" t="str"><v>DR35.05.0050</v></cell><cell r="G2273" t="str"><v>TAMPAO DE FERRO FUNDIDO ARTICULADO, DE 30CM DE DIAMETRO, PADRAO RIOLUZ/CET-RIO, ASSENTADO COM ARGAMASSA DE CIMENTO E AREIA NO TRACO 1:4 EM VOLUME. FORNECIMENTO E ASSENTAMENTO.</v></cell><cell r="H2273" t="str"><v>UN</v></cell><cell r="I2273"><v>103.97</v></cell><cell r="J2273"><v>103.97</v></cell></row><row r="2274"><cell r="F2274" t="str"><v>DR35.05.0053</v></cell><cell r="G2274" t="str"><v>TAMPAO DE FERRO FUNDIDO, ARTICULADO, DE 0,60M DE DIAMETRO, PADRAO RIOLUZ, TIPO LEVE, ASSENTADO COM ARGAMASSA DE CIMENTO E AREIA NO TRACO 1:4 EM VOLUME. FORNECIMENTO E ASSENTAMENTO.</v></cell><cell r="H2274" t="str"><v>UN</v></cell><cell r="I2274"><v>220.75</v></cell><cell r="J2274"><v>220.75</v></cell></row><row r="2275"><cell r="F2275" t="str"><v>DR35.05.0056</v></cell><cell r="G2275" t="str"><v>TAMPAO DE FERRO FUNDIDO, ARTICULADO, DE 0,60M DE DIAMETRO, PADRAO RIOLUZ, TIPO PESADO, ASSENTADO COM ARGAMASSA DE CIMENTO E AREIA NO TRACO 1:4 EM VOLUME. FORNECIMENTO E ASSENTAMENTO.</v></cell><cell r="H2275" t="str"><v>UN</v></cell><cell r="I2275"><v>464.11</v></cell><cell r="J2275"><v>464.11</v></cell></row><row r="2276"><cell r="F2276" t="str"><v>DR35.05.0100</v></cell><cell r="G2276" t="str"><v>TAMPAO DE FERRO FUNDIDO COMPLETO, PARA CAIXA DE INSPECAO OU SEMELHANTE, COM 25KG, ASSENTADO COM ARGAMASSA DE CIMENTO E AREIA NO TRACO 1:4 EM VOLUME. FORNECIMENTO E ASSENTAMENTO.</v></cell><cell r="H2276" t="str"><v>UN</v></cell><cell r="I2276"><v>187.13</v></cell><cell r="J2276"><v>187.13</v></cell></row><row r="2277"><cell r="F2277" t="str"><v>DR35.05.0150</v></cell><cell r="G2277" t="str"><v>TAMPAO DE FERRO FUNDIDO COMPLETO, DE 0,40M A 0,60M DE DIAMETRO, COM 125KG, PARA CAIXA DE REGISTRO, ASSENTAMENTO COM ARGAMASSA DE CIMENTO E AREIA NO TRACO 1:3 EM VOLUME. FORNECIMENTO E ASSENTAMENTO.</v></cell><cell r="H2277" t="str"><v>UN</v></cell><cell r="I2277"><v>423.29</v></cell><cell r="J2277"><v>423.29</v></cell></row><row r="2278"><cell r="F2278" t="str"><v>DR35.05.0200</v></cell><cell r="G2278" t="str"><v>TAMPAO DE FERRO FUNDIDO COMPLETO, TIPO MEDIO, COM 125KG, PARA POCO DE VISITA DE ESGOTO SANITARIO, ASSENTADO COM ARGAMASSA DE CIMENTO E AREIA NO TRACO 1:4 EM VOLUME. FORNECIMENTO E ASSENTAMENTO.</v></cell><cell r="H2278" t="str"><v>UN</v></cell><cell r="I2278"><v>436.48</v></cell><cell r="J2278"><v>436.48</v></cell></row><row r="2279"><cell r="F2279" t="str"><v>DR35.05.0225</v></cell><cell r="G2279" t="str"><v>TAMPAO DE FERRO FUNDIDO DUCTIL (OU NODULAR OU COM GRAFITA ESFEROIDAL), ABERTURA LIVRE DE 600MM, ARTICULADO COM BLOQUEIO ANTI-RETORNO A 90O, COM JUNTA DE APOIO DA TAMPA EM POLIETILENO, CLASSE D400, PARA USO EM VIAS DE CIRCULACAO DE VEICULOS E ESTACIONAMENTOS PARA TODO TIPO DE VEICULOS, CARGA DE CONTROLE DE 400KG, ALTURA DO TELAR DE 100MM, PESO APROXIMADO DE 60KG, COM DISPOSITIVO ANTI-FURTO, PINTADO COM TINTA HIDROSSOLUVEL NA COR PRETA, COMPLETO. AS PECAS DEVEM TER IDENTIFICACAO EM LOCAL VISIVEL MESMO APOS ASSENTAMENTO: O NOME OU MARCA DO FABRICANTE, A CLASSE, O NUMERO DA NORMA TECNICA, A UTILIZACAO, E A IDENTIFICACAO DO ORGAO DA PCRJ RESPONSAVEL.</v></cell><cell r="H2279" t="str"><v>UN</v></cell><cell r="I2279"><v>397</v></cell><cell r="J2279"><v>397</v></cell></row><row r="2280"><cell r="F2280" t="str"><v>DR35.05.0250</v></cell><cell r="G2280" t="str"><v>TAMPAO DE FERRO FUNDIDO COMPLETO, ARTICULADO, PESADO, DE 0,60M DE DIAMETRO, TIPO AVENIDA, ASSENTADO COM ARGAMASSA DE CIMENTO E AREIA NO TRACO 1:4 EM VOLUME. FORNECIMENTO E ASSENTAMENTO.</v></cell><cell r="H2280" t="str"><v>UN</v></cell><cell r="I2280"><v>425.25</v></cell><cell r="J2280"><v>442.75</v></cell></row><row r="2281"><cell r="F2281" t="str"><v>DR35.05.0253</v></cell><cell r="G2281" t="str"><v>TAMPAO DE FERRO FUNDIDO COMPLETO, DE 0,60M DE DIAMETRO, COM 175KG, PARA CHAMINES DE CAIXA DE AREIA OU POCO DE VISITA, ASSENTAMENTO COM ARGAMASSA DE CIMENTO E AREIA NO TRACO 1:4 EM VOLUME. FORNECIMENTO E ASSENTAMENTO.</v></cell><cell r="H2281" t="str"><v>UN</v></cell><cell r="I2281"><v>478.19</v></cell><cell r="J2281"><v>478.19</v></cell></row><row r="2282"><cell r="F2282" t="str"><v>DR35.05.0300</v></cell><cell r="G2282" t="str"><v>TAMPAO DE FERRO FUNDIDO COMPLETO, DE 3 SECOES, MEDINDO (1,50X0,90)M, COM 690KG, ASSENTAMENTO COM ARGAMASSA DE CIMENTO E AREIA NO TRACO 1:4 EM VOLUME, FIXADO COM CONCRETO SIMPLES, DOSADO PARA UM FCK=13,5MPA. FORNECIMENTO E ASSENTAMENTO.</v></cell><cell r="H2282" t="str"><v>UN</v></cell><cell r="I2282"><v>2469.76</v></cell><cell r="J2282"><v>2469.8</v></cell></row><row r="2283"><cell r="F2283" t="str"><v>DR35.10.0050</v></cell><cell r="G2283" t="str"><v>GRELHA DE FERRO FUNDIDO COMPLETA, DE (30X90)CM, COM 135KG, PARA CAIXA DE RALO, ASSENTADA COM ARGAMASSA DE CIMENTO E AREIA NO TRACO 1:4. FORNECIMENTO E ASSENTAMENTO.</v></cell><cell r="H2283" t="str"><v>UN</v></cell><cell r="I2283"><v>437.35</v></cell><cell r="J2283"><v>437.35</v></cell></row><row r="2284"><cell r="F2284" t="str"><v>DR35.10.0100</v></cell><cell r="G2284" t="str"><v>GRELHA DE FERRO FUNDIDO COMPLETA, DE (30X90)CM, COM 135KG, PARA CAIXA DE RALO, ARTICULADA, ASSENTADA COM ARGAMASSA DE CIMENTO E AREIA NO TRACO 1:4, PADRAO PREFEITURA-RJ. FORNECIMENTO E COLOCACAO.</v></cell><cell r="H2284" t="str"><v>UN</v></cell><cell r="I2284"><v>386.21</v></cell><cell r="J2284"><v>386.21</v></cell></row><row r="2285"><cell r="F2285" t="str"><v>DR35.10.0150</v></cell><cell r="G2285" t="str"><v>GRELHA DE FERRO FUNDIDO, PARA CANALETA, COM 0,15M DE LARGURA. FORNECIMENTO E COLOCACAO.</v></cell><cell r="H2285" t="str"><v>M</v></cell><cell r="I2285"><v>73.94</v></cell><cell r="J2285"><v>64.57</v></cell></row><row r="2286"><cell r="F2286" t="str"><v>DR35.10.0153</v></cell><cell r="G2286" t="str"><v>GRELHA DE FERRO FUNDIDO, PARA CANALETA, COM 0,30M DE LARGURA. FORNECIMENTO E COLOCACAO.</v></cell><cell r="H2286" t="str"><v>M</v></cell><cell r="I2286"><v>132.16</v></cell><cell r="J2286"><v>132.16</v></cell></row><row r="2287"><cell r="F2287" t="str"><v>DR35.10.0156</v></cell><cell r="G2287" t="str"><v>GRELHA DE FERRO FUNDIDO, PARA CANALETA, COM 0,40M DE LARGURA. FORNECIMENTO E COLOCACAO.</v></cell><cell r="H2287" t="str"><v>M</v></cell><cell r="I2287"><v>152.04</v></cell><cell r="J2287"><v>147.25</v></cell></row><row r="2288"><cell r="F2288" t="str"><v>DR35.10.0200</v></cell><cell r="G2288" t="str"><v>GRELHA DE FERRO FUNDIDO COMPLETA, ARTICULADA, 30KG, PARA DRENAGEM DE VIADUTO, COM (17X20)CM, COM SAIDA PARA TUBO DE FERRO FUNDIDO DE DIAMETRO DE 10MM. FORNECIMENTO E COLOCACAO.</v></cell><cell r="H2288" t="str"><v>UN</v></cell><cell r="I2288"><v>225.49</v></cell><cell r="J2288"><v>195.09</v></cell></row><row r="2289"><cell r="F2289" t="str"><v>DR35.10.0300</v></cell><cell r="G2289" t="str"><v>GRELHA ARTICULADA DE (30X30X1,5)CM, PESANDO 13KG EM FERRO FUNDIDO, INCLUSIVE CAIXILHO DE (34X34X3,5)CM, ASSENTADO COM ARGAMASSA DE CIMENTO E AREIA NO TRACO 1:4. FORNECIMENTO E ASSENTAMENTO.</v></cell><cell r="H2289" t="str"><v>UN</v></cell><cell r="I2289"><v>118.13</v></cell><cell r="J2289"><v>118.13</v></cell></row><row r="2290"><cell r="F2290" t="str"><v>DR35.15.0050</v></cell><cell r="G2290" t="str"><v>CAIXA DE RUA COMPLETA DE FERRO FUNDIDO, PARA PROTECAO DE REGISTRO, COM PESO TOTAL DE 59KG, PADRAO CEDAE, ASSENTADA COM ARGAMASSA DE CIMENTO E AREIA NO TRACO 1:4 EM VOLUME. FORNECIMENTO E ASSENTAMENTO.</v></cell><cell r="H2290" t="str"><v>UN</v></cell><cell r="I2290"><v>225.03</v></cell><cell r="J2290"><v>225.03</v></cell></row><row r="2291"><cell r="F2291" t="str"><v>DR35.20.0050</v></cell><cell r="G2291" t="str"><v>CAIXA DE PASSEIO DE FERRO FUNDIDO, PARA PROTECAO DE REGISTRO, COM PESO TOTAL DE 28KG, PADRAO CEDAE, ASSENTADA COM ARGAMASSA DE CIMENTO E AREIA NO TRACO 1:4 EM VOLUME. FORNECIMENTO E ASSENTAMENTO.</v></cell><cell r="H2291" t="str"><v>UN</v></cell><cell r="I2291"><v>185.87</v></cell><cell r="J2291"><v>185.87</v></cell></row><row r="2292"><cell r="F2292" t="str"><v>DR39.05.0050</v></cell><cell r="G2292" t="str"><v>TAMPAO DE CONCRETO ARMADO 15MPA, COM 4CM DE ESPESSURA, DIAMETRO DE 0,60M, MOLDADO NO LOCAL, ACO CA-60, 4,2MM.(DESONERADO)</v></cell><cell r="H2292" t="str"><v>UN</v></cell><cell r="I2292"><v>27.64</v></cell><cell r="J2292"><v>27.64</v></cell></row><row r="2293"><cell r="F2293" t="str"><v>DR39.10.0050</v></cell><cell r="G2293" t="str"><v>ANEL DE CONCRETO ARMADO, PRE-MOLDADO, PARA CAIXA DE INSPECAO, COM DIAMETRO DE (60X30X5)CM. FORNECIMENTO.(DESONERADO)</v></cell><cell r="H2293" t="str"><v>UN</v></cell><cell r="I2293"><v>39.93</v></cell><cell r="J2293"><v>39.93</v></cell></row><row r="2294"><cell r="F2294" t="str"><v>DR39.10.0100</v></cell><cell r="G2294" t="str"><v>ANEL DE CONCRETO ARMADO, PRE-MOLDADO, PARA POCO DE VISITA DE ESGOTO SANITARIO COM DIAMETRO NOMINAL DE (110X30X8)CM. FORNECIMENTO.(DESONERADO)</v></cell><cell r="H2294" t="str"><v>UN</v></cell><cell r="I2294"><v>91.84</v></cell><cell r="J2294"><v>91.84</v></cell></row><row r="2295"><cell r="F2295" t="str"><v>DR39.10.0150</v></cell><cell r="G2295" t="str"><v>ANEL DE CONCRETO ARMADO, PRE-MOLDADO, COM DIAMETRO DE (120X50X5)CM. FORNECIMENTO.(DESONERADO)</v></cell><cell r="H2295" t="str"><v>UN</v></cell><cell r="I2295"><v>149.52</v></cell><cell r="J2295"><v>149.52</v></cell></row><row r="2296"><cell r="F2296" t="str"><v>DR39.10.0200</v></cell><cell r="G2296" t="str"><v>ANEL DE CONCRETO PRE-MOLDADO DE (150X40X5)CM. FORNECIMENTO.(DESONERADO)</v></cell><cell r="H2296" t="str"><v>UN</v></cell><cell r="I2296"><v>160</v></cell><cell r="J2296"><v>160</v></cell></row><row r="2297"><cell r="F2297" t="str"><v>DR39.15.0050</v></cell><cell r="G2297" t="str"><v>GRELHA E CAIXILHO DE CONCRETO ARMADO, SENDO AS DIMENSOES EXTERNAS DA GRELHA DE (0,30X0,90)M E DO CAIXILHO DE (1,00X0,40)M, PARA CAIXA DE RALO, UTILIZANDO ARGAMASSA DE CIMENTO E AREIA NO TRACO 1:4. FORNECIMENTO E ASSENTAMENTO.(DESONERADO)</v></cell><cell r="H2297" t="str"><v>UN</v></cell><cell r="I2297"><v>237.34</v></cell><cell r="J2297"><v>237.28</v></cell></row><row r="2298"><cell r="F2298" t="str"><v>DR39.15.0100</v></cell><cell r="G2298" t="str"><v>GRELHA E CAIXILHO DE CONCRETO ARMADO, SENDO AS DIMENSOES EXTERNAS DA GRELHA DE (0,40X0,90)M E DO CAIXILHO DE (1,10X0,54)M. FORNECIMENTO E ASSENTAMENTO.(DESONERADO)</v></cell><cell r="H2298" t="str"><v>UN</v></cell><cell r="I2298"><v>315.89</v></cell><cell r="J2298"><v>315.84</v></cell></row><row r="2299"><cell r="F2299" t="str"><v>DR39.15.0200</v></cell><cell r="G2299" t="str"><v>GRELHA E CAIXILHO DE CONCRETO ARMADO, SENDO AS DIMENSOES EXTERNAS DA GRELHA DE (0,89 X 0,29 X 0,10)M E DO CAIXILHO DE (0,96 X 0,36 X 0,15)M, PARA CAIXA DE RALO, DE CONCRETO C50 (FCK>= 50 MPA), COM ADICAO DE SILICA ATIVA, COM PESO DE 90 KG E RESISTENCIA A UMA CARGA DE 14.500 KGF APLICADA NO SEU CENTRO. FORNECIMENTO E ASSENTAMENTO.(DESONERADO)</v></cell><cell r="H2299" t="str"><v>UN</v></cell><cell r="I2299"><v>451.24</v></cell><cell r="J2299"><v>451.24</v></cell></row><row r="2300"><cell r="F2300" t="str"><v>DR40.05.0050</v></cell><cell r="G2300" t="str"><v>TAMPAO DE CONCRETO ARMADO 15MPA, COM 4CM DE ESPESSURA, DIAMETRO DE 0,60M, MOLDADO NO LOCAL, ACO CA-60, 4,2MM.</v></cell><cell r="H2300" t="str"><v>UN</v></cell><cell r="I2300"><v>29.78</v></cell><cell r="J2300"><v>29.79</v></cell></row><row r="2301"><cell r="F2301" t="str"><v>DR40.10.0050</v></cell><cell r="G2301" t="str"><v>ANEL DE CONCRETO ARMADO, PRE-MOLDADO, PARA CAIXA DE INSPECAO, COM DIAMETRO DE (60X30X5)CM. FORNECIMENTO.</v></cell><cell r="H2301" t="str"><v>UN</v></cell><cell r="I2301"><v>39.93</v></cell><cell r="J2301"><v>39.93</v></cell></row><row r="2302"><cell r="F2302" t="str"><v>DR40.10.0100</v></cell><cell r="G2302" t="str"><v>ANEL DE CONCRETO ARMADO, PRE-MOLDADO, PARA POCO DE VISITA DE ESGOTO SANITARIO COM DIAMETRO NOMINAL DE (110X30X8)CM. FORNECIMENTO.</v></cell><cell r="H2302" t="str"><v>UN</v></cell><cell r="I2302"><v>91.84</v></cell><cell r="J2302"><v>91.84</v></cell></row><row r="2303"><cell r="F2303" t="str"><v>DR40.10.0150</v></cell><cell r="G2303" t="str"><v>ANEL DE CONCRETO ARMADO, PRE-MOLDADO, COM DIAMETRO DE (120X50X5)CM. FORNECIMENTO.</v></cell><cell r="H2303" t="str"><v>UN</v></cell><cell r="I2303"><v>149.52</v></cell><cell r="J2303"><v>149.52</v></cell></row><row r="2304"><cell r="F2304" t="str"><v>DR40.10.0200</v></cell><cell r="G2304" t="str"><v>ANEL DE CONCRETO PRE-MOLDADO DE (150X40X5)CM. FORNECIMENTO.</v></cell><cell r="H2304" t="str"><v>UN</v></cell><cell r="I2304"><v>160</v></cell><cell r="J2304"><v>160</v></cell></row><row r="2305"><cell r="F2305" t="str"><v>DR40.15.0050</v></cell><cell r="G2305" t="str"><v>GRELHA E CAIXILHO DE CONCRETO ARMADO, SENDO AS DIMENSOES EXTERNAS DA GRELHA DE (0,30X0,90)M E DO CAIXILHO DE (1,00X0,40)M, PARA CAIXA DE RALO, UTILIZANDO ARGAMASSA DE CIMENTO E AREIA NO TRACO 1:4. FORNECIMENTO E ASSENTAMENTO.</v></cell><cell r="H2305" t="str"><v>UN</v></cell><cell r="I2305"><v>255.75</v></cell><cell r="J2305"><v>255.7</v></cell></row><row r="2306"><cell r="F2306" t="str"><v>DR40.15.0100</v></cell><cell r="G2306" t="str"><v>GRELHA E CAIXILHO DE CONCRETO ARMADO, SENDO AS DIMENSOES EXTERNAS DA GRELHA DE (0,40X0,90)M E DO CAIXILHO DE (1,10X0,54)M. FORNECIMENTO E ASSENTAMENTO.</v></cell><cell r="H2306" t="str"><v>UN</v></cell><cell r="I2306"><v>340.76</v></cell><cell r="J2306"><v>340.71</v></cell></row><row r="2307"><cell r="F2307" t="str"><v>DR40.15.0200</v></cell><cell r="G2307" t="str"><v>GRELHA E CAIXILHO DE CONCRETO ARMADO, SENDO AS DIMENSOES EXTERNAS DA GRELHA DE (0,89 X 0,29 X 0,10)M E DO CAIXILHO DE (0,96 X 0,36 X 0,15)M, PARA CAIXA DE RALO, DE CONCRETO C50 (FCK>= 50 MPA), COM ADICAO DE SILICA ATIVA, COM PESO DE 90 KG E RESISTENCIA A UMA CARGA DE 14.500 KGF APLICADA NO SEU CENTRO. FORNECIMENTO E ASSENTAMENTO.</v></cell><cell r="H2307" t="str"><v>UN</v></cell><cell r="I2307"><v>460.23</v></cell><cell r="J2307"><v>460.23</v></cell></row><row r="2308"><cell r="F2308" t="str"><v>DR44.05.0050</v></cell><cell r="G2308" t="str"><v>TAMPAO MISTO (FERRO FUNDIDO E CONCRETO), PESADO, DE 0,60M DE DIAMETRO, PESO TOTAL DE 106KG, CONFORME PROJETO CEDAE, ASSENTADO COM ARGAMASSA DE CIMENTO E AREIA NO TRACO 1:4 EM VOLUME. FORNECIMENTO E ASSENTAMENTO.(DESONERADO)</v></cell><cell r="H2308" t="str"><v>UN</v></cell><cell r="I2308"><v>411.84</v></cell><cell r="J2308"><v>411.84</v></cell></row><row r="2309"><cell r="F2309" t="str"><v>DR44.05.0100</v></cell><cell r="G2309" t="str"><v>TAMPAO MISTO (FERRO FUNDIDO E CONCRETO), LEVE, DE 0,60M DE DIAMETRO, CONFORME PROJETO CEDAE, ASSENTADO COM ARGAMASSA DE CIMENTO E AREIA NO TRACO 1:4 EM VOLUME. FORNECIMENTO E ASSENTAMENTO.(DESONERADO)</v></cell><cell r="H2309" t="str"><v>UN</v></cell><cell r="I2309"><v>204.95</v></cell><cell r="J2309"><v>204.95</v></cell></row><row r="2310"><cell r="F2310" t="str"><v>DR45.05.0050</v></cell><cell r="G2310" t="str"><v>TAMPAO MISTO (FERRO FUNDIDO E CONCRETO), PESADO, DE 0,60M DE DIAMETRO, PESO TOTAL DE 106KG, CONFORME PROJETO CEDAE, ASSENTADO COM ARGAMASSA DE CIMENTO E AREIA NO TRACO 1:4 EM VOLUME. FORNECIMENTO E ASSENTAMENTO.</v></cell><cell r="H2310" t="str"><v>UN</v></cell><cell r="I2310"><v>417.94</v></cell><cell r="J2310"><v>417.94</v></cell></row><row r="2311"><cell r="F2311" t="str"><v>DR45.05.0100</v></cell><cell r="G2311" t="str"><v>TAMPAO MISTO (FERRO FUNDIDO E CONCRETO), LEVE, DE 0,60M DE DIAMETRO, CONFORME PROJETO CEDAE, ASSENTADO COM ARGAMASSA DE CIMENTO E AREIA NO TRACO 1:4 EM VOLUME. FORNECIMENTO E ASSENTAMENTO.</v></cell><cell r="H2311" t="str"><v>UN</v></cell><cell r="I2311"><v>209.54</v></cell><cell r="J2311"><v>209.54</v></cell></row><row r="2312"><cell r="F2312" t="str"><v>DR49.05.0050</v></cell><cell r="G2312" t="str"><v>CONJUNTO DE CALHA MODULAR COM GRELHA, PARA TRAFEGO LEVE. FORNECIMENTO E ASSENTAMENTO.(DESONERADO)</v></cell><cell r="H2312" t="str"><v>M</v></cell><cell r="I2312"><v>170.04</v></cell><cell r="J2312"><v>166.45</v></cell></row><row r="2313"><cell r="F2313" t="str"><v>DR49.05.0100</v></cell><cell r="G2313" t="str"><v>CONJUNTO DE CALHA MODULAR COM GRELHA, PARA TRAFEGO PESADO. FORNECIMENTO E ASSENTAMENTO.(DESONERADO)</v></cell><cell r="H2313" t="str"><v>M</v></cell><cell r="I2313"><v>180.46</v></cell><cell r="J2313"><v>179.35</v></cell></row><row r="2314"><cell r="F2314" t="str"><v>DR49.10.0050</v></cell><cell r="G2314" t="str"><v>GRELHA COMPLETA DE (30 X 90)CM, PARA UMA RESISTENCIA DE 250 KN, DE FIBRA PLASTICA (PLASTICO 100% RECICLADO OU POLIURETANO) PARA CAIXA DE RALO, A SER UTILIZADA EM VIAS SECUNDARIAS ASSENTADA COM ARGAMASSA DE CIMENTO E AREIA, NO TRACO 1:4, EM VOLUME. FORNECIMENTO E ASSENTAMENTO.(DESONERADO)</v></cell><cell r="H2314" t="str"><v>UN</v></cell><cell r="I2314"><v>551.54</v></cell><cell r="J2314"><v>517.59</v></cell></row><row r="2315"><cell r="F2315" t="str"><v>DR49.10.0500</v></cell><cell r="G2315" t="str"><v>TAMPAO COMPLETO, ARTICULADO DE 60 CM DE DIAMETRO, PARA UMA RESISTENCIA DE 250 KN, DE FIBRA PLASTICA (PLASTICO 100% RECICLADO OU POLIURETANO) PARA POCO DE VISITA, A SER UTILIZADA EM VIAS SECUNDARIAS ASSENTADA COM ARGAMASSA DE CIMENTO E AREIA, NO TRACO 1:4, EM VOLUME. FORNECIMENTO E ASSENTAMENTO.(DESONERADO)</v></cell><cell r="H2315" t="str"><v>UN</v></cell><cell r="I2315"><v>564.86</v></cell><cell r="J2315"><v>540.61</v></cell></row><row r="2316"><cell r="F2316" t="str"><v>DR50.05.0050</v></cell><cell r="G2316" t="str"><v>CONJUNTO DE CALHA MODULAR COM GRELHA, PARA TRAFEGO LEVE. FORNECIMENTO E ASSENTAMENTO.</v></cell><cell r="H2316" t="str"><v>M</v></cell><cell r="I2316"><v>170.88</v></cell><cell r="J2316"><v>167.29</v></cell></row><row r="2317"><cell r="F2317" t="str"><v>DR50.05.0100</v></cell><cell r="G2317" t="str"><v>CONJUNTO DE CALHA MODULAR COM GRELHA, PARA TRAFEGO PESADO. FORNECIMENTO E ASSENTAMENTO.</v></cell><cell r="H2317" t="str"><v>M</v></cell><cell r="I2317"><v>181.3</v></cell><cell r="J2317"><v>180.19</v></cell></row><row r="2318"><cell r="F2318" t="str"><v>DR50.10.0050</v></cell><cell r="G2318" t="str"><v>GRELHA COMPLETA DE (30 X 90)CM, PARA UMA RESISTENCIA DE 250 KN, DE FIBRA PLASTICA (PLASTICO 100% RECICLADO OU POLIURETANO) PARA CAIXA DE RALO, A SER UTILIZADA EM VIAS SECUNDARIAS ASSENTADA COM ARGAMASSA DE CIMENTO E AREIA, NO TRACO 1:4, EM VOLUME. FORNECIMENTO E ASSENTAMENTO.</v></cell><cell r="H2318" t="str"><v>UN</v></cell><cell r="I2318"><v>555.26</v></cell><cell r="J2318"><v>521.31</v></cell></row><row r="2319"><cell r="F2319" t="str"><v>DR50.10.0500</v></cell><cell r="G2319" t="str"><v>TAMPAO COMPLETO, ARTICULADO DE 60 CM DE DIAMETRO, PARA UMA RESISTENCIA DE 250 KN, DE FIBRA PLASTICA (PLASTICO 100% RECICLADO OU POLIURETANO) PARA POCO DE VISITA, A SER UTILIZADA EM VIAS SECUNDARIAS ASSENTADA COM ARGAMASSA DE CIMENTO E AREIA, NO TRACO 1:4, EM VOLUME. FORNECIMENTO E ASSENTAMENTO.</v></cell><cell r="H2319" t="str"><v>UN</v></cell><cell r="I2319"><v>568.52</v></cell><cell r="J2319"><v>544.27</v></cell></row><row r="2320"><cell r="F2320" t="str"><v>DR54.05.0050</v></cell><cell r="G2320" t="str"><v>CAMADA HORIZONTAL DE BRITA, INCLUSIVE FORNECIMENTO E ESPALHAMENTO.(DESONERADO)</v></cell><cell r="H2320" t="str"><v>M3</v></cell><cell r="I2320"><v>121.53</v></cell><cell r="J2320"><v>121.53</v></cell></row><row r="2321"><cell r="F2321" t="str"><v>DR54.05.0053</v></cell><cell r="G2321" t="str"><v>CAMADA VERTICAL DRENANTE FEITA COM PEDRA BRITADA, INCLUSIVE FORNECIMENTO DO MATERIAL.(DESONERADO)</v></cell><cell r="H2321" t="str"><v>M3</v></cell><cell r="I2321"><v>120.9</v></cell><cell r="J2321"><v>120.9</v></cell></row><row r="2322"><cell r="F2322" t="str"><v>DR54.05.0056</v></cell><cell r="G2322" t="str"><v>CAMADA VERTICAL DRENANTE FEITA COM AREIA, INCLUSIVE FORNECIMENTO DO MATERIAL.(DESONERADO)</v></cell><cell r="H2322" t="str"><v>M3</v></cell><cell r="I2322"><v>77.15</v></cell><cell r="J2322"><v>77.15</v></cell></row><row r="2323"><cell r="F2323" t="str"><v>DR54.05.0101</v></cell><cell r="G2323" t="str"><v>CANALETA PARA DRENAGEM, COM SECAO DE (0,30X0,30)M,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TRANSPORTE.(DESONERADO)</v></cell><cell r="H2323" t="str"><v>M</v></cell><cell r="I2323"><v>193.16</v></cell><cell r="J2323"><v>193.18</v></cell></row><row r="2324"><cell r="F2324" t="str"><v>DR54.05.0104</v></cell><cell r="G2324" t="str"><v>CANALETA PARA DRENAGEM, COM SECAO DE (0,40X0,40)M,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TRANSPORTE.(DESONERADO)</v></cell><cell r="H2324" t="str"><v>M</v></cell><cell r="I2324"><v>243.53</v></cell><cell r="J2324"><v>243.56</v></cell></row><row r="2325"><cell r="F2325" t="str"><v>DR54.05.0107</v></cell><cell r="G2325" t="str"><v>CANALETA PARA DRENAGEM, COM SECAO DE (0,50X0,50)M,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TRANSPORTE.(DESONERADO)</v></cell><cell r="H2325" t="str"><v>M</v></cell><cell r="I2325"><v>294.39</v></cell><cell r="J2325"><v>294.42</v></cell></row><row r="2326"><cell r="F2326" t="str"><v>DR54.05.0110</v></cell><cell r="G2326" t="str"><v>CANALETA PARA DRENAGEM, COM SECAO DE (0,60X0,60)M,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TRANSPORTE.(DESONERADO)</v></cell><cell r="H2326" t="str"><v>M</v></cell><cell r="I2326"><v>348.19</v></cell><cell r="J2326"><v>348.23</v></cell></row><row r="2327"><cell r="F2327" t="str"><v>DR54.05.0200</v></cell><cell r="G2327" t="str"><v>DRENO OU BARBACA EM TUBO DE PVC RIGIDO, DIAMETRO DE 2", INCLUSIVE FORNECIMENTO DO TUBO E MATERIAL DRENANTE.(DESONERADO)</v></cell><cell r="H2327" t="str"><v>M</v></cell><cell r="I2327"><v>45.55</v></cell><cell r="J2327"><v>45.55</v></cell></row><row r="2328"><cell r="F2328" t="str"><v>DR54.05.0203</v></cell><cell r="G2328" t="str"><v>DRENO EM TUBO DE PVC RIGIDO, DIAMETRO DE 3", PARA VIADUTOS, INCLUSIVE FORNECIMENTO DO TUBO, EXCLUSIVE PERFURACAO E COLAGEM.(DESONERADO)</v></cell><cell r="H2328" t="str"><v>M</v></cell><cell r="I2328"><v>15.04</v></cell><cell r="J2328"><v>15.04</v></cell></row><row r="2329"><cell r="F2329" t="str"><v>DR54.05.0206</v></cell><cell r="G2329" t="str"><v>DRENO EM TUBO DE PVC RIGIDO, DIAMETRO DE 4", PARA VIADUTOS, INCLUSIVE FORNECIMENTO DO TUBO, EXCLUSIVE PERFURACAO E COLAGEM.(DESONERADO)</v></cell><cell r="H2329" t="str"><v>M</v></cell><cell r="I2329"><v>21.41</v></cell><cell r="J2329"><v>21.41</v></cell></row><row r="2330"><cell r="F2330" t="str"><v>DR54.05.0209</v></cell><cell r="G2330" t="str"><v>DRENO OU BARBACA EM TUBO DE PVC RIGIDO, DIAMETRO DE 4", INCLUSIVE FORNECIMENTO DO TUBO E MATERIAL DRENANTE.(DESONERADO)</v></cell><cell r="H2330" t="str"><v>M</v></cell><cell r="I2330"><v>84.88</v></cell><cell r="J2330"><v>84.88</v></cell></row><row r="2331"><cell r="F2331" t="str"><v>DR54.05.0250</v></cell><cell r="G2331" t="str"><v>DRENO PROFUNDO EM TUBO PLASTICO PERFURADO, 2 1/2" DE DIAMETRO, INCLUSIVE TELA DE NYLON E FORNECIMENTO DOS MATERIAIS; EXCLUSIVE PERFURACAO DO TERRENO.(DESONERADO)</v></cell><cell r="H2331" t="str"><v>M</v></cell><cell r="I2331"><v>17.57</v></cell><cell r="J2331"><v>17.57</v></cell></row><row r="2332"><cell r="F2332" t="str"><v>DR54.05.0300</v></cell><cell r="G2332" t="str"><v>DRENO DE TUBOS DE CONCRETO, SEM ARMADURA, DE 0,30M DE DIAMETRO, PERFURADO OU NAO, ASSENTADOS EM DRENOS DE PEDRA BRITADA, INCLUSIVE REATERRO E EXCLUSIVE ESCAVACAO.(DESONERADO)</v></cell><cell r="H2332" t="str"><v>M</v></cell><cell r="I2332"><v>69.04</v></cell><cell r="J2332"><v>69.04</v></cell></row><row r="2333"><cell r="F2333" t="str"><v>DR54.05.0350</v></cell><cell r="G2333" t="str"><v>DRENO VERTICAL NO PARAMENTO INTERNO DE MUROS DE ARRIMO, EXECUTADO EM PRISMAS DE (0,25X0,25)M DE SECAO, CHEIOS DE BRITA NO 3, ADMITINDO AS BARBACAS ESPACADAS DE 1,50M VERTICALMENTE E 2M HORIZONTALMENTE, MEDINDO-SE O SERVICO PELA AREA DO MURO.(DESONERADO)</v></cell><cell r="H2333" t="str"><v>M2</v></cell><cell r="I2333"><v>8.27</v></cell><cell r="J2333"><v>8.27</v></cell></row><row r="2334"><cell r="F2334" t="str"><v>DR54.05.0400</v></cell><cell r="G2334" t="str"><v>VALETA DRENANTE DE 0,5M DE LARGURA E 0,7M DE PROFUNDIDADE, PREENCHIDA ATE 0,3M COM PEDRA BRITADA, INCLUINDO REATERRO.(DESONERADO)</v></cell><cell r="H2334" t="str"><v>M</v></cell><cell r="I2334"><v>63.61</v></cell><cell r="J2334"><v>63.61</v></cell></row><row r="2335"><cell r="F2335" t="str"><v>DR54.05.0450</v></cell><cell r="G2335" t="str"><v>EMBASAMENTO DE TUBULACAO, FEITO COM PO-DE-PEDRA.(DESONERADO)</v></cell><cell r="H2335" t="str"><v>M3</v></cell><cell r="I2335"><v>96.35</v></cell><cell r="J2335"><v>96.35</v></cell></row><row r="2336"><cell r="F2336" t="str"><v>DR54.05.0500</v></cell><cell r="G2336" t="str"><v>ENROCAMENTO COM PEDRA-DE-MAO JOGADA, INCLUSIVE FORNECIMENTO DESTA.(DESONERADO)</v></cell><cell r="H2336" t="str"><v>M3</v></cell><cell r="I2336"><v>89.95</v></cell><cell r="J2336"><v>89.95</v></cell></row><row r="2337"><cell r="F2337" t="str"><v>DR54.05.0503</v></cell><cell r="G2337" t="str"><v>ENROCAMENTO COM PEDRA-DE-MAO ARRUMADA, INCLUSIVE FORNECIMENTO DESTA.(DESONERADO)</v></cell><cell r="H2337" t="str"><v>M3</v></cell><cell r="I2337"><v>114.43</v></cell><cell r="J2337"><v>114.43</v></cell></row><row r="2338"><cell r="F2338" t="str"><v>DR54.05.0506</v></cell><cell r="G2338" t="str"><v>ENROCAMENTO COM PEDRA ATE 1000KG, INCLUSIVE FORNECIMENTO, CARGA, DESCARGA E COLOCACAO COM EQUIPAMENTOS PESADOS, EXCLUSIVE TRANSPORTE.(DESONERADO)</v></cell><cell r="H2338" t="str"><v>M3</v></cell><cell r="I2338"><v>197.81</v></cell><cell r="J2338"><v>197.81</v></cell></row><row r="2339"><cell r="F2339" t="str"><v>DR54.05.0509</v></cell><cell r="G2339" t="str"><v>ENROCAMENTO COM PEDRA ATE 1000KG A 3000KG, INCLUSIVE FORNECIMENTO, CARGA, DESCARGA E COLOCACAO COM EQUIPAMENTOS PESADOS, EXCLUSIVE TRANSPORTE.(DESONERADO)</v></cell><cell r="H2339" t="str"><v>M3</v></cell><cell r="I2339"><v>208.46</v></cell><cell r="J2339"><v>208.46</v></cell></row><row r="2340"><cell r="F2340" t="str"><v>DR54.05.0512</v></cell><cell r="G2340" t="str"><v>ENROCAMENTO COM PEDRA ATE 4000KG A 7000KG, INCLUSIVE FORNECIMENTO, CARGA, DESCARGA E COLOCACAO COM EQUIPAMENTOS PESADOS, EXCLUSIVE TRANSPORTE.(DESONERADO)</v></cell><cell r="H2340" t="str"><v>M3</v></cell><cell r="I2340"><v>196.31</v></cell><cell r="J2340"><v>196.31</v></cell></row><row r="2341"><cell r="F2341" t="str"><v>DR54.10.0100</v></cell><cell r="G2341" t="str"><v>BUEIRO CIRCULAR, EM CHAPA GALVANIZADA COM REVESTIMENTO EPOXI, ESPESSURA DE 2MM, DIAMETRO DE 1,90M, RECOBRIMENTO MINIMO DE 0,40M E MAXIMO DE 7,90M.(DESONERADO)</v></cell><cell r="H2341" t="str"><v>M</v></cell><cell r="I2341"><v>1810.9</v></cell><cell r="J2341"><v>1810.88</v></cell></row><row r="2342"><cell r="F2342" t="str"><v>DR54.10.0150</v></cell><cell r="G2342" t="str"><v>BUEIRO CIRCULAR, EM CHAPA GALVANIZADA COM REVESTIMENTO EPOXI, ESPESSURA DE 2MM, DIAMETRO DE 2,10M, RECOBRIMENTO MINIMO DE 0,50M E MAXIMO DE 7,10M.(DESONERADO)</v></cell><cell r="H2342" t="str"><v>M</v></cell><cell r="I2342"><v>1987.73</v></cell><cell r="J2342"><v>1987.71</v></cell></row><row r="2343"><cell r="F2343" t="str"><v>DR54.10.0200</v></cell><cell r="G2343" t="str"><v>BUEIRO CIRCULAR, EM CHAPA GALVANIZADA COM REVESTIMENTO EPOXI, ESPESSURA DE 2,7MM, DIAMETRO DE 3,80M, RECOBRIMENTO MINIMO DE 0,60M E MAXIMO DE 10,50M.(DESONERADO)</v></cell><cell r="H2343" t="str"><v>M</v></cell><cell r="I2343"><v>6713.62</v></cell><cell r="J2343"><v>6713.54</v></cell></row><row r="2344"><cell r="F2344" t="str"><v>DR54.10.0250</v></cell><cell r="G2344" t="str"><v>FORNECIMENTO DE CHAPAS, PARAFUSOS, PORCAS, E FERRAMENTAS NECESSARIAS A MONTAGEM DE BUEIRO SIMPLES, MULTI-PLATE CIRCULAR, COM 3,05M DE DIAMETRO, SENDO A CHAPA, REVESTIDA COM EPOXI, COM 2,65MM DE ESPESSURA, ARMCO OU SIMILAR.(DESONERADO)</v></cell><cell r="H2344" t="str"><v>M</v></cell><cell r="I2344"><v>4778.96</v></cell><cell r="J2344"><v>4778.96</v></cell></row><row r="2345"><cell r="F2345" t="str"><v>DR55.05.0050</v></cell><cell r="G2345" t="str"><v>CAMADA HORIZONTAL DE BRITA, INCLUSIVE FORNECIMENTO E ESPALHAMENTO.</v></cell><cell r="H2345" t="str"><v>M3</v></cell><cell r="I2345"><v>124.7</v></cell><cell r="J2345"><v>124.7</v></cell></row><row r="2346"><cell r="F2346" t="str"><v>DR55.05.0053</v></cell><cell r="G2346" t="str"><v>CAMADA VERTICAL DRENANTE FEITA COM PEDRA BRITADA, INCLUSIVE FORNECIMENTO DO MATERIAL.</v></cell><cell r="H2346" t="str"><v>M3</v></cell><cell r="I2346"><v>124.07</v></cell><cell r="J2346"><v>124.07</v></cell></row><row r="2347"><cell r="F2347" t="str"><v>DR55.05.0056</v></cell><cell r="G2347" t="str"><v>CAMADA VERTICAL DRENANTE FEITA COM AREIA, INCLUSIVE FORNECIMENTO DO MATERIAL.</v></cell><cell r="H2347" t="str"><v>M3</v></cell><cell r="I2347"><v>80.32</v></cell><cell r="J2347"><v>80.32</v></cell></row><row r="2348"><cell r="F2348" t="str"><v>DR55.05.0101</v></cell><cell r="G2348" t="str"><v>CANALETA PARA DRENAGEM, COM SECAO DE (0,30X0,30)M,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v></cell><cell r="H2348" t="str"><v>M</v></cell><cell r="I2348"><v>207.05</v></cell><cell r="J2348"><v>207.06</v></cell></row><row r="2349"><cell r="F2349" t="str"><v>DR55.05.0104</v></cell><cell r="G2349" t="str"><v>CANALETA PARA DRENAGEM, COM SECAO DE (0,40X0,40)M,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v></cell><cell r="H2349" t="str"><v>M</v></cell><cell r="I2349"><v>261.1</v></cell><cell r="J2349"><v>261.13</v></cell></row><row r="2350"><cell r="F2350" t="str"><v>DR55.05.0107</v></cell><cell r="G2350" t="str"><v>CANALETA PARA DRENAGEM, COM SECAO DE (0,50X0,50)M,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v></cell><cell r="H2350" t="str"><v>M</v></cell><cell r="I2350"><v>315.66</v></cell><cell r="J2350"><v>315.7</v></cell></row><row r="2351"><cell r="F2351" t="str"><v>DR55.05.0110</v></cell><cell r="G2351" t="str"><v>CANALETA PARA DRENAGEM, COM SECAO DE (0,60X0,60)M, EM BLOCOS DE CONCRETO PRENSADO DE (10X20X40)CM, UTILIZANDO NO PREENCHIMENTO DOS VAZIOS DOS BLOCOS CONCRETO PARA CAMADA PREPARATORIA, ASSENTES E REVESTIDOS INTERNAMENTE COM ARGAMASSA DE CIMENTO E AREIA, NO TRACO 1:3, SENDO O FUNDO EM CONCRETO ARMADO, INCLUSIVE ESCAVACAO EM MATERIAL DE 1A CATEGORIA, REATERRO E FORNECIMENTO DE TODOS OS MATERIAIS, EXCLUSIVE CARGA, DESCARGA E TRANSPORTE.</v></cell><cell r="H2351" t="str"><v>M</v></cell><cell r="I2351"><v>373.28</v></cell><cell r="J2351"><v>373.32</v></cell></row><row r="2352"><cell r="F2352" t="str"><v>DR55.05.0200</v></cell><cell r="G2352" t="str"><v>DRENO OU BARBACA EM TUBO DE PVC RIGIDO, DIAMETRO DE 2", INCLUSIVE FORNECIMENTO DO TUBO E MATERIAL DRENANTE.</v></cell><cell r="H2352" t="str"><v>M</v></cell><cell r="I2352"><v>47.07</v></cell><cell r="J2352"><v>47.07</v></cell></row><row r="2353"><cell r="F2353" t="str"><v>DR55.05.0203</v></cell><cell r="G2353" t="str"><v>DRENO EM TUBO DE PVC RIGIDO, DIAMETRO DE 3", PARA VIADUTOS, INCLUSIVE FORNECIMENTO DO TUBO, EXCLUSIVE PERFURACAO E COLAGEM.</v></cell><cell r="H2353" t="str"><v>M</v></cell><cell r="I2353"><v>15.55</v></cell><cell r="J2353"><v>15.55</v></cell></row><row r="2354"><cell r="F2354" t="str"><v>DR55.05.0206</v></cell><cell r="G2354" t="str"><v>DRENO EM TUBO DE PVC RIGIDO, DIAMETRO DE 4", PARA VIADUTOS, INCLUSIVE FORNECIMENTO DO TUBO, EXCLUSIVE PERFURACAO E COLAGEM.</v></cell><cell r="H2354" t="str"><v>M</v></cell><cell r="I2354"><v>21.92</v></cell><cell r="J2354"><v>21.92</v></cell></row><row r="2355"><cell r="F2355" t="str"><v>DR55.05.0209</v></cell><cell r="G2355" t="str"><v>DRENO OU BARBACA EM TUBO DE PVC RIGIDO, DIAMETRO DE 4", INCLUSIVE FORNECIMENTO DO TUBO E MATERIAL DRENANTE.</v></cell><cell r="H2355" t="str"><v>M</v></cell><cell r="I2355"><v>86.4</v></cell><cell r="J2355"><v>86.4</v></cell></row><row r="2356"><cell r="F2356" t="str"><v>DR55.05.0250</v></cell><cell r="G2356" t="str"><v>DRENO PROFUNDO EM TUBO PLASTICO PERFURADO, 2 1/2" DE DIAMETRO, INCLUSIVE TELA DE NYLON E FORNECIMENTO DOS MATERIAIS; EXCLUSIVE PERFURACAO DO TERRENO.</v></cell><cell r="H2356" t="str"><v>M</v></cell><cell r="I2356"><v>18.88</v></cell><cell r="J2356"><v>18.88</v></cell></row><row r="2357"><cell r="F2357" t="str"><v>DR55.05.0300</v></cell><cell r="G2357" t="str"><v>DRENO DE TUBOS DE CONCRETO, SEM ARMADURA, DE 0,30M DE DIAMETRO, PERFURADO OU NAO, ASSENTADOS EM DRENOS DE PEDRA BRITADA, INCLUSIVE REATERRO E EXCLUSIVE ESCAVACAO.</v></cell><cell r="H2357" t="str"><v>M</v></cell><cell r="I2357"><v>72.31</v></cell><cell r="J2357"><v>72.31</v></cell></row><row r="2358"><cell r="F2358" t="str"><v>DR55.05.0350</v></cell><cell r="G2358" t="str"><v>DRENO VERTICAL NO PARAMENTO INTERNO DE MUROS DE ARRIMO, EXECUTADO EM PRISMAS DE (0,25X0,25)M DE SECAO, CHEIOS DE BRITA NO 3, ADMITINDO AS BARBACAS ESPACADAS DE 1,50M VERTICALMENTE E 2M HORIZONTALMENTE, MEDINDO-SE O SERVICO PELA AREA DO MURO.</v></cell><cell r="H2358" t="str"><v>M2</v></cell><cell r="I2358"><v>8.91</v></cell><cell r="J2358"><v>8.91</v></cell></row><row r="2359"><cell r="F2359" t="str"><v>DR55.05.0400</v></cell><cell r="G2359" t="str"><v>VALETA DRENANTE DE 0,5M DE LARGURA E 0,7M DE PROFUNDIDADE, PREENCHIDA ATE 0,3M COM PEDRA BRITADA, INCLUINDO REATERRO.</v></cell><cell r="H2359" t="str"><v>M</v></cell><cell r="I2359"><v>67.41</v></cell><cell r="J2359"><v>67.41</v></cell></row><row r="2360"><cell r="F2360" t="str"><v>DR55.05.0450</v></cell><cell r="G2360" t="str"><v>EMBASAMENTO DE TUBULACAO, FEITO COM PO-DE-PEDRA.</v></cell><cell r="H2360" t="str"><v>M3</v></cell><cell r="I2360"><v>100.15</v></cell><cell r="J2360"><v>100.15</v></cell></row><row r="2361"><cell r="F2361" t="str"><v>DR55.05.0500</v></cell><cell r="G2361" t="str"><v>ENROCAMENTO COM PEDRA-DE-MAO JOGADA, INCLUSIVE FORNECIMENTO DESTA.</v></cell><cell r="H2361" t="str"><v>M3</v></cell><cell r="I2361"><v>92.49</v></cell><cell r="J2361"><v>92.49</v></cell></row><row r="2362"><cell r="F2362" t="str"><v>DR55.05.0503</v></cell><cell r="G2362" t="str"><v>ENROCAMENTO COM PEDRA-DE-MAO ARRUMADA, INCLUSIVE FORNECIMENTO DESTA.</v></cell><cell r="H2362" t="str"><v>M3</v></cell><cell r="I2362"><v>119.49</v></cell><cell r="J2362"><v>119.49</v></cell></row><row r="2363"><cell r="F2363" t="str"><v>DR55.05.0506</v></cell><cell r="G2363" t="str"><v>ENROCAMENTO COM PEDRA ATE 1000KG, INCLUSIVE FORNECIMENTO, CARGA, DESCARGA E COLOCACAO COM EQUIPAMENTOS PESADOS, EXCLUSIVE TRANSPORTE.</v></cell><cell r="H2363" t="str"><v>M3</v></cell><cell r="I2363"><v>201.11</v></cell><cell r="J2363"><v>201.11</v></cell></row><row r="2364"><cell r="F2364" t="str"><v>DR55.05.0509</v></cell><cell r="G2364" t="str"><v>ENROCAMENTO COM PEDRA ATE 1000KG A 3000KG, INCLUSIVE FORNECIMENTO, CARGA, DESCARGA E COLOCACAO COM EQUIPAMENTOS PESADOS, EXCLUSIVE TRANSPORTE.</v></cell><cell r="H2364" t="str"><v>M3</v></cell><cell r="I2364"><v>212.87</v></cell><cell r="J2364"><v>212.87</v></cell></row><row r="2365"><cell r="F2365" t="str"><v>DR55.05.0512</v></cell><cell r="G2365" t="str"><v>ENROCAMENTO COM PEDRA ATE 4000KG A 7000KG, INCLUSIVE FORNECIMENTO, CARGA, DESCARGA E COLOCACAO COM EQUIPAMENTOS PESADOS, EXCLUSIVE TRANSPORTE.</v></cell><cell r="H2365" t="str"><v>M3</v></cell><cell r="I2365"><v>199.42</v></cell><cell r="J2365"><v>199.42</v></cell></row><row r="2366"><cell r="F2366" t="str"><v>DR55.10.0100</v></cell><cell r="G2366" t="str"><v>BUEIRO CIRCULAR, EM CHAPA GALVANIZADA COM REVESTIMENTO EPOXI, ESPESSURA DE 2MM, DIAMETRO DE 1,90M, RECOBRIMENTO MINIMO DE 0,40M E MAXIMO DE 7,90M.</v></cell><cell r="H2366" t="str"><v>M</v></cell><cell r="I2366"><v>1815.59</v></cell><cell r="J2366"><v>1815.57</v></cell></row><row r="2367"><cell r="F2367" t="str"><v>DR55.10.0150</v></cell><cell r="G2367" t="str"><v>BUEIRO CIRCULAR, EM CHAPA GALVANIZADA COM REVESTIMENTO EPOXI, ESPESSURA DE 2MM, DIAMETRO DE 2,10M, RECOBRIMENTO MINIMO DE 0,50M E MAXIMO DE 7,10M.</v></cell><cell r="H2367" t="str"><v>M</v></cell><cell r="I2367"><v>1992.91</v></cell><cell r="J2367"><v>1992.88</v></cell></row><row r="2368"><cell r="F2368" t="str"><v>DR55.10.0200</v></cell><cell r="G2368" t="str"><v>BUEIRO CIRCULAR, EM CHAPA GALVANIZADA COM REVESTIMENTO EPOXI, ESPESSURA DE 2,7MM, DIAMETRO DE 3,80M, RECOBRIMENTO MINIMO DE 0,60M E MAXIMO DE 10,50M.</v></cell><cell r="H2368" t="str"><v>M</v></cell><cell r="I2368"><v>6735.34</v></cell><cell r="J2368"><v>6735.26</v></cell></row><row r="2369"><cell r="F2369" t="str"><v>DR55.10.0250</v></cell><cell r="G2369" t="str"><v>FORNECIMENTO DE CHAPAS, PARAFUSOS, PORCAS, E FERRAMENTAS NECESSARIAS A MONTAGEM DE BUEIRO SIMPLES, MULTI-PLATE CIRCULAR, COM 3,05M DE DIAMETRO, SENDO A CHAPA, REVESTIDA COM EPOXI, COM 2,65MM DE ESPESSURA, ARMCO OU SIMILAR.</v></cell><cell r="H2369" t="str"><v>M</v></cell><cell r="I2369"><v>4778.96</v></cell><cell r="J2369"><v>4778.96</v></cell></row><row r="2370"><cell r="F2370" t="str"><v>DR59.05.0050</v></cell><cell r="G2370" t="str"><v>GABIAO CAIXA, MALHA HEXAGONAL DE (8X10)CM, FIO COM 2,4MM DE DIAMETRO, REVESTIDO DE PVC RIGIDO, INCLUSIVE MATERIAIS E MONTAGEM; EXCLUSIVE FORNECIMENTO DE PEDRA DE MAO.(DESONERADO)</v></cell><cell r="H2370" t="str"><v>M3</v></cell><cell r="I2370"><v>295.64</v></cell><cell r="J2370"><v>295.64</v></cell></row><row r="2371"><cell r="F2371" t="str"><v>DR59.05.0053</v></cell><cell r="G2371" t="str"><v>GABIAO CAIXA, MALHA HEXAGONAL DE (8X10)CM, FIO COM 2,4MM DE DIAMETRO, REVESTIDO DE PVC RIGIDO, INCLUSIVE MATERIAS E MONTAGEM.(DESONERADO)</v></cell><cell r="H2371" t="str"><v>M3</v></cell><cell r="I2371"><v>367.08</v></cell><cell r="J2371"><v>367.08</v></cell></row><row r="2372"><cell r="F2372" t="str"><v>DR59.05.0100</v></cell><cell r="G2372" t="str"><v>GABIAO CAIXA, MALHA HAXAGONAL DE (8X10)CM, FIO COM 2,7MM DE DIAMETRO, DE ACO GALVANIZADO, INCLUSIVE MATERIAIS E MONTAGEM; EXCLUSIVE FORNECIMENTO DE PEDRA DE MAO.(DESONERADO)</v></cell><cell r="H2372" t="str"><v>M3</v></cell><cell r="I2372"><v>269.66</v></cell><cell r="J2372"><v>269.66</v></cell></row><row r="2373"><cell r="F2373" t="str"><v>DR59.05.0103</v></cell><cell r="G2373" t="str"><v>GABIAO CAIXA, EM MALHA DE (8X10)CM, COM FIO 2,7MM DE DIAMETRO, EM ACO GALVANIZADO. FORNECIMENTO E COLOCACAO DE TODOS OS MATERIAIS.(DESONERADO)</v></cell><cell r="H2373" t="str"><v>M3</v></cell><cell r="I2373"><v>352.25</v></cell><cell r="J2373"><v>352.25</v></cell></row><row r="2374"><cell r="F2374" t="str"><v>DR59.05.0106</v></cell><cell r="G2374" t="str"><v>GABIAO CAIXA, MALHA HAXAGONAL DE (8X10)CM, FIO COM 2,7MM DE DIAMETRO, DE ACO GALVANIZADO, INCLUSIVE MATERIAIS E MONTAGEM.(DESONERADO)</v></cell><cell r="H2374" t="str"><v>M3</v></cell><cell r="I2374"><v>341.1</v></cell><cell r="J2374"><v>341.1</v></cell></row><row r="2375"><cell r="F2375" t="str"><v>DR59.10.0050</v></cell><cell r="G2375" t="str"><v>GABIAO MANTA COM ESPESSURA DE 0,30M, MALHA DE 6X8, FIO DE 2MM, REVESTIDO DE PVC, INCLUSIVE O FORNECIMENTO DE TODOS OS MATERIAIS E COLOCACAO.(DESONERADO)</v></cell><cell r="H2375" t="str"><v>M2</v></cell><cell r="I2375"><v>161.95</v></cell><cell r="J2375"><v>161.95</v></cell></row><row r="2376"><cell r="F2376" t="str"><v>DR60.05.0050</v></cell><cell r="G2376" t="str"><v>GABIAO CAIXA, MALHA HEXAGONAL DE (8X10)CM, FIO COM 2,4MM DE DIAMETRO, REVESTIDO DE PVC RIGIDO, INCLUSIVE MATERIAIS E MONTAGEM; EXCLUSIVE FORNECIMENTO DE PEDRA DE MAO.</v></cell><cell r="H2376" t="str"><v>M3</v></cell><cell r="I2376"><v>298.51</v></cell><cell r="J2376"><v>298.51</v></cell></row><row r="2377"><cell r="F2377" t="str"><v>DR60.05.0053</v></cell><cell r="G2377" t="str"><v>GABIAO CAIXA, MALHA HEXAGONAL DE (8X10)CM, FIO COM 2,4MM DE DIAMETRO, REVESTIDO DE PVC RIGIDO, INCLUSIVE MATERIAS E MONTAGEM.</v></cell><cell r="H2377" t="str"><v>M3</v></cell><cell r="I2377"><v>369.95</v></cell><cell r="J2377"><v>369.95</v></cell></row><row r="2378"><cell r="F2378" t="str"><v>DR60.05.0100</v></cell><cell r="G2378" t="str"><v>GABIAO CAIXA, MALHA HAXAGONAL DE (8X10)CM, FIO COM 2,7MM DE DIAMETRO, DE ACO GALVANIZADO, INCLUSIVE MATERIAIS E MONTAGEM; EXCLUSIVE FORNECIMENTO DE PEDRA DE MAO.</v></cell><cell r="H2378" t="str"><v>M3</v></cell><cell r="I2378"><v>272.53</v></cell><cell r="J2378"><v>272.53</v></cell></row><row r="2379"><cell r="F2379" t="str"><v>DR60.05.0103</v></cell><cell r="G2379" t="str"><v>GABIAO CAIXA, EM MALHA DE (8X10)CM, COM FIO 2,7MM DE DIAMETRO, EM ACO GALVANIZADO. FORNECIMENTO E COLOCACAO DE TODOS OS MATERIAIS.</v></cell><cell r="H2379" t="str"><v>M3</v></cell><cell r="I2379"><v>355.96</v></cell><cell r="J2379"><v>355.96</v></cell></row><row r="2380"><cell r="F2380" t="str"><v>DR60.05.0106</v></cell><cell r="G2380" t="str"><v>GABIAO CAIXA, MALHA HAXAGONAL DE (8X10)CM, FIO COM 2,7MM DE DIAMETRO, DE ACO GALVANIZADO, INCLUSIVE MATERIAIS E MONTAGEM.</v></cell><cell r="H2380" t="str"><v>M3</v></cell><cell r="I2380"><v>343.97</v></cell><cell r="J2380"><v>343.97</v></cell></row><row r="2381"><cell r="F2381" t="str"><v>DR60.10.0050</v></cell><cell r="G2381" t="str"><v>GABIAO MANTA COM ESPESSURA DE 0,30M, MALHA DE 6X8, FIO DE 2MM, REVESTIDO DE PVC, INCLUSIVE O FORNECIMENTO DE TODOS OS MATERIAIS E COLOCACAO.</v></cell><cell r="H2381" t="str"><v>M2</v></cell><cell r="I2381"><v>167.23</v></cell><cell r="J2381"><v>167.23</v></cell></row><row r="2382"><cell r="F2382" t="str"><v>DR64.05.0050</v></cell><cell r="G2382" t="str"><v>COLCHAO DRENANTE COM CAMADA DE 30CM DE PEDRA BRITADA NO 3 E FILTRO DE TRANSICAO DE MANTA BIDIM, TIPO OP-30 OU SIMILAR.(DESONERADO)</v></cell><cell r="H2382" t="str"><v>M2</v></cell><cell r="I2382"><v>39.87</v></cell><cell r="J2382"><v>39.87</v></cell></row><row r="2383"><cell r="F2383" t="str"><v>DR64.05.0100</v></cell><cell r="G2383" t="str"><v>MANTA BIDIM OU SIMILAR TIPO OP-30 EM DRENOS SUBTERRANEOS, GABIOES, FILTROS DE TRANSICAO, DRENOS PROFUNDOS OU VALETAS. FORNECIMENTO E COLOCACAO.(DESONERADO)</v></cell><cell r="H2383" t="str"><v>M2</v></cell><cell r="I2383"><v>5.5</v></cell><cell r="J2383"><v>5.5</v></cell></row><row r="2384"><cell r="F2384" t="str"><v>DR64.05.0103</v></cell><cell r="G2384" t="str"><v>MANTA BIDIM OU SIMILAR TIPO OP-40 EM DRENOS SUBTERRANEOS, GABIOES, FILTROS DE TRANSICAO, DRENOS PROFUNDOS OU VALETAS. FORNECIMENTO E COLOCACAO.(DESONERADO)</v></cell><cell r="H2384" t="str"><v>M2</v></cell><cell r="I2384"><v>7.53</v></cell><cell r="J2384"><v>7.53</v></cell></row><row r="2385"><cell r="F2385" t="str"><v>DR64.05.0106</v></cell><cell r="G2385" t="str"><v>MANTA BIDIM OU SIMILAR TIPO OP-60 EM DRENOS SUBTERRANEOS, GABIOES, FILTROS DE TRANSICAO, DRENOS PROFUNDOS OU VALETAS. FORNECIMENTO E COLOCACAO.(DESONERADO)</v></cell><cell r="H2385" t="str"><v>M2</v></cell><cell r="I2385"><v>10.61</v></cell><cell r="J2385"><v>10.61</v></cell></row><row r="2386"><cell r="F2386" t="str"><v>DR64.05.0150</v></cell><cell r="G2386" t="str"><v>MANTA DE GEOGRELHA FLEXIVEL, EM FIOS MULTIFILAMENTOS DE POLIESTER DE ALTA TENACIDADE, REVESTIDOS DE PVC, EM FORMA DE GRELHA COM ABERTURA DE MALHA DE (20X20)MM, DO TIPO 20/13-20, FORTRAC OU SIMILAR. FORNECIMENTO.(DESONERADO)</v></cell><cell r="H2386" t="str"><v>M2</v></cell><cell r="I2386"><v>16.31</v></cell><cell r="J2386"><v>16.31</v></cell></row><row r="2387"><cell r="F2387" t="str"><v>DR64.05.0153</v></cell><cell r="G2387" t="str"><v>MANTA DE GEOGRELHA FLEXIVEL, EM FIOS MULTIFILAMENTOS DE POLIESTER DE ALTA TENACIDADE, REVESTIDOS DE PVC, EM FORMA DE GRELHA COM ABERTURA DE MALHA DE (20X20)MM, DO TIPO 35/20-20, FORTRAC OU SIMILAR. FORNECIMENTO.(DESONERADO)</v></cell><cell r="H2387" t="str"><v>M2</v></cell><cell r="I2387"><v>21.82</v></cell><cell r="J2387"><v>21.82</v></cell></row><row r="2388"><cell r="F2388" t="str"><v>DR64.05.0156</v></cell><cell r="G2388" t="str"><v>MANTA DE GEOGRELHA FLEXIVEL, EM FIOS MULTIFILAMENTOS DE POLIESTER DE ALTA TENACIDADE, REVESTIDOS DE PVC, EM FORMA DE GRELHA COM ABERTURA DE MALHA DE (20X20)MM, DO TIPO 55/30-20, FORTRAC OU SIMILAR. FORNECIMENTO.(DESONERADO)</v></cell><cell r="H2388" t="str"><v>M2</v></cell><cell r="I2388"><v>29.75</v></cell><cell r="J2388"><v>29.75</v></cell></row><row r="2389"><cell r="F2389" t="str"><v>DR64.05.0159</v></cell><cell r="G2389" t="str"><v>MANTA DE GEOGRELHA FLEXIVEL, EM FIOS MULTIFILAMENTOS DE POLIESTER DE ALTA TENACIDADE, REVESTIDOS DE PVC, EM FORMA DE GRELHA COM ABERTURA DE MALHA DE (20X20)MM, DO TIPO 80/30-20, FORTRAC OU SIMILAR. FORNECIMENTO.(DESONERADO)</v></cell><cell r="H2389" t="str"><v>M2</v></cell><cell r="I2389"><v>35.51</v></cell><cell r="J2389"><v>35.51</v></cell></row><row r="2390"><cell r="F2390" t="str"><v>DR64.05.0250</v></cell><cell r="G2390" t="str"><v>SISTEMA DE CONFINAMENTO CELULAR DE POLIETILENO TEXTURIZADO, MEDINDO (2,4X6)M, TIPO GW 8204, GEOWEB OU SIMILAR. FORNECIMENTO.(DESONERADO)</v></cell><cell r="H2390" t="str"><v>M2</v></cell><cell r="I2390"><v>59.54</v></cell><cell r="J2390"><v>59.54</v></cell></row><row r="2391"><cell r="F2391" t="str"><v>DR64.05.0253</v></cell><cell r="G2391" t="str"><v>SISTEMA DE CONFINAMENTO CELULAR DE POLIETILENO TEXTURIZADO, MEDINDO (2,4X12)M, TIPO GW 8404, GEOWEB OU SIMILAR. FORNECIMENTO.(DESONERADO)</v></cell><cell r="H2391" t="str"><v>M2</v></cell><cell r="I2391"><v>21.73</v></cell><cell r="J2391"><v>21.73</v></cell></row><row r="2392"><cell r="F2392" t="str"><v>DR65.05.0050</v></cell><cell r="G2392" t="str"><v>COLCHAO DRENANTE COM CAMADA DE 30CM DE PEDRA BRITADA NO 3 E FILTRO DE TRANSICAO DE MANTA BIDIM, TIPO OP-30 OU SIMILAR.</v></cell><cell r="H2392" t="str"><v>M2</v></cell><cell r="I2392"><v>40.07</v></cell><cell r="J2392"><v>40.07</v></cell></row><row r="2393"><cell r="F2393" t="str"><v>DR65.05.0100</v></cell><cell r="G2393" t="str"><v>MANTA BIDIM OU SIMILAR TIPO OP-30 EM DRENOS SUBTERRANEOS, GABIOES, FILTROS DE TRANSICAO, DRENOS PROFUNDOS OU VALETAS. FORNECIMENTO E COLOCACAO.</v></cell><cell r="H2393" t="str"><v>M2</v></cell><cell r="I2393"><v>5.58</v></cell><cell r="J2393"><v>5.58</v></cell></row><row r="2394"><cell r="F2394" t="str"><v>DR65.05.0103</v></cell><cell r="G2394" t="str"><v>MANTA BIDIM OU SIMILAR TIPO OP-40 EM DRENOS SUBTERRANEOS, GABIOES, FILTROS DE TRANSICAO, DRENOS PROFUNDOS OU VALETAS. FORNECIMENTO E COLOCACAO.</v></cell><cell r="H2394" t="str"><v>M2</v></cell><cell r="I2394"><v>7.64</v></cell><cell r="J2394"><v>7.64</v></cell></row><row r="2395"><cell r="F2395" t="str"><v>DR65.05.0106</v></cell><cell r="G2395" t="str"><v>MANTA BIDIM OU SIMILAR TIPO OP-60 EM DRENOS SUBTERRANEOS, GABIOES, FILTROS DE TRANSICAO, DRENOS PROFUNDOS OU VALETAS. FORNECIMENTO E COLOCACAO.</v></cell><cell r="H2395" t="str"><v>M2</v></cell><cell r="I2395"><v>10.72</v></cell><cell r="J2395"><v>10.72</v></cell></row><row r="2396"><cell r="F2396" t="str"><v>DR65.05.0150</v></cell><cell r="G2396" t="str"><v>MANTA DE GEOGRELHA FLEXIVEL, EM FIOS MULTIFILAMENTOS DE POLIESTER DE ALTA TENACIDADE, REVESTIDOS DE PVC, EM FORMA DE GRELHA COM ABERTURA DE MALHA DE (20X20)MM, DO TIPO 20/13-20, FORTRAC OU SIMILAR. FORNECIMENTO.</v></cell><cell r="H2396" t="str"><v>M2</v></cell><cell r="I2396"><v>16.31</v></cell><cell r="J2396"><v>16.31</v></cell></row><row r="2397"><cell r="F2397" t="str"><v>DR65.05.0153</v></cell><cell r="G2397" t="str"><v>MANTA DE GEOGRELHA FLEXIVEL, EM FIOS MULTIFILAMENTOS DE POLIESTER DE ALTA TENACIDADE, REVESTIDOS DE PVC, EM FORMA DE GRELHA COM ABERTURA DE MALHA DE (20X20)MM, DO TIPO 35/20-20, FORTRAC OU SIMILAR. FORNECIMENTO.</v></cell><cell r="H2397" t="str"><v>M2</v></cell><cell r="I2397"><v>21.82</v></cell><cell r="J2397"><v>21.82</v></cell></row><row r="2398"><cell r="F2398" t="str"><v>DR65.05.0156</v></cell><cell r="G2398" t="str"><v>MANTA DE GEOGRELHA FLEXIVEL, EM FIOS MULTIFILAMENTOS DE POLIESTER DE ALTA TENACIDADE, REVESTIDOS DE PVC, EM FORMA DE GRELHA COM ABERTURA DE MALHA DE (20X20)MM, DO TIPO 55/30-20, FORTRAC OU SIMILAR. FORNECIMENTO.</v></cell><cell r="H2398" t="str"><v>M2</v></cell><cell r="I2398"><v>29.75</v></cell><cell r="J2398"><v>29.75</v></cell></row><row r="2399"><cell r="F2399" t="str"><v>DR65.05.0159</v></cell><cell r="G2399" t="str"><v>MANTA DE GEOGRELHA FLEXIVEL, EM FIOS MULTIFILAMENTOS DE POLIESTER DE ALTA TENACIDADE, REVESTIDOS DE PVC, EM FORMA DE GRELHA COM ABERTURA DE MALHA DE (20X20)MM, DO TIPO 80/30-20, FORTRAC OU SIMILAR. FORNECIMENTO.</v></cell><cell r="H2399" t="str"><v>M2</v></cell><cell r="I2399"><v>35.51</v></cell><cell r="J2399"><v>35.51</v></cell></row><row r="2400"><cell r="F2400" t="str"><v>DR65.05.0250</v></cell><cell r="G2400" t="str"><v>SISTEMA DE CONFINAMENTO CELULAR DE POLIETILENO TEXTURIZADO, MEDINDO (2,4X6)M, TIPO GW 8204, GEOWEB OU SIMILAR. FORNECIMENTO.</v></cell><cell r="H2400" t="str"><v>M2</v></cell><cell r="I2400"><v>59.54</v></cell><cell r="J2400"><v>59.54</v></cell></row><row r="2401"><cell r="F2401" t="str"><v>DR65.05.0253</v></cell><cell r="G2401" t="str"><v>SISTEMA DE CONFINAMENTO CELULAR DE POLIETILENO TEXTURIZADO, MEDINDO (2,4X12)M, TIPO GW 8404, GEOWEB OU SIMILAR. FORNECIMENTO.</v></cell><cell r="H2401" t="str"><v>M2</v></cell><cell r="I2401"><v>21.73</v></cell><cell r="J2401"><v>21.73</v></cell></row><row r="2402"><cell r="F2402" t="str"><v>DR69.05.0050</v></cell><cell r="G2402" t="str"><v>REVESTIMENTO DE CANAL, UTILIZANDO SISTEMA DE CONFINAMENTO CELULAR, GEOWEB OU SIMILAR, TIPO GWLC 8404 (CELULA LARGA), SENDO AS CELULAS PREENCHIDAS COM CONCRETO FCK=11MPA, INCLUSIVE O FORNECIMENTO DE TODOS OS MATERIAIS E GEOTEXTIL BIDIM OP-30, EXCLUSIVE PREPARO DE TERRENO.(DESONERADO)</v></cell><cell r="H2402" t="str"><v>M2</v></cell><cell r="I2402"><v>71.36</v></cell><cell r="J2402"><v>71.37</v></cell></row><row r="2403"><cell r="F2403" t="str"><v>DR70.05.0050</v></cell><cell r="G2403" t="str"><v>REVESTIMENTO DE CANAL, UTILIZANDO SISTEMA DE CONFINAMENTO CELULAR, GEOWEB OU SIMILAR, TIPO GWLC 8404 (CELULA LARGA), SENDO AS CELULAS PREENCHIDAS COM CONCRETO FCK=11MPA, INCLUSIVE O FORNECIMENTO DE TODOS OS MATERIAIS E GEOTEXTIL BIDIM OP-30, EXCLUSIVE PREPARO DE TERRENO.</v></cell><cell r="H2403" t="str"><v>M2</v></cell><cell r="I2403"><v>73.24</v></cell><cell r="J2403"><v>73.25</v></cell></row><row r="2404"><cell r="F2404" t="str"><v>DR74.05.0050</v></cell><cell r="G2404" t="str"><v>LEVANTAMENTO, LIMPEZA E REASSENTAMENTO DE TUBOS DE CONCRETO PARA GALERIAS DE AGUAS PLUVIAIS, COM DIAMETRO DE 0,40M.(DESONERADO)</v></cell><cell r="H2404" t="str"><v>M</v></cell><cell r="I2404"><v>66.97</v></cell><cell r="J2404"><v>66.97</v></cell></row><row r="2405"><cell r="F2405" t="str"><v>DR74.05.0053</v></cell><cell r="G2405" t="str"><v>LEVANTAMENTO, LIMPEZA E REASSENTAMENTO DE TUBOS DE CONCRETO PARA GALERIAS DE AGUAS PLUVIAIS, COM DIAMETRO DE 0,50M.(DESONERADO)</v></cell><cell r="H2405" t="str"><v>M</v></cell><cell r="I2405"><v>86.96</v></cell><cell r="J2405"><v>86.96</v></cell></row><row r="2406"><cell r="F2406" t="str"><v>DR74.05.0056</v></cell><cell r="G2406" t="str"><v>LEVANTAMENTO, LIMPEZA E REASSENTAMENTO DE TUBOS DE CONCRETO PARA GALERIAS DE AGUAS PLUVIAIS, COM DIAMETRO DE 0,60M.(DESONERADO)</v></cell><cell r="H2406" t="str"><v>M</v></cell><cell r="I2406"><v>102.49</v></cell><cell r="J2406"><v>102.49</v></cell></row><row r="2407"><cell r="F2407" t="str"><v>DR74.05.0059</v></cell><cell r="G2407" t="str"><v>LEVANTAMENTO, LIMPEZA E REASSENTAMENTO DE TUBOS DE CONCRETO PARA GALERIAS DE AGUAS PLUVIAIS, COM DIAMETRO DE 0,70M.(DESONERADO)</v></cell><cell r="H2407" t="str"><v>M</v></cell><cell r="I2407"><v>120.25</v></cell><cell r="J2407"><v>120.25</v></cell></row><row r="2408"><cell r="F2408" t="str"><v>DR74.05.0062</v></cell><cell r="G2408" t="str"><v>LEVANTAMENTO, LIMPEZA E REASSENTAMENTO DE TUBOS DE CONCRETO PARA GALERIAS DE AGUAS PLUVIAIS, COM DIAMETRO DE 0,80M.(DESONERADO)</v></cell><cell r="H2408" t="str"><v>M</v></cell><cell r="I2408"><v>137.7</v></cell><cell r="J2408"><v>137.7</v></cell></row><row r="2409"><cell r="F2409" t="str"><v>DR74.05.0065</v></cell><cell r="G2409" t="str"><v>LEVANTAMENTO, LIMPEZA E REASSENTAMENTO DE TUBOS DE CONCRETO PARA GALERIAS DE AGUAS PLUVIAIS, COM DIAMETRO DE 0,90M.(DESONERADO)</v></cell><cell r="H2409" t="str"><v>M</v></cell><cell r="I2409"><v>182.21</v></cell><cell r="J2409"><v>182.21</v></cell></row><row r="2410"><cell r="F2410" t="str"><v>DR74.05.0068</v></cell><cell r="G2410" t="str"><v>LEVANTAMENTO, LIMPEZA E REASSENTAMENTO DE TUBOS DE CONCRETO PARA GALERIAS DE AGUAS PLUVIAIS, COM DIAMETRO DE 1,00M.(DESONERADO)</v></cell><cell r="H2410" t="str"><v>M</v></cell><cell r="I2410"><v>217.63</v></cell><cell r="J2410"><v>217.63</v></cell></row><row r="2411"><cell r="F2411" t="str"><v>DR74.05.0071</v></cell><cell r="G2411" t="str"><v>LEVANTAMENTO, LIMPEZA E REASSENTAMENTO DE TUBOS DE CONCRETO PARA GALERIAS DE AGUAS PLUVIAIS, COM DIAMETRO DE 1,10M.(DESONERADO)</v></cell><cell r="H2411" t="str"><v>M</v></cell><cell r="I2411"><v>256.91</v></cell><cell r="J2411"><v>256.91</v></cell></row><row r="2412"><cell r="F2412" t="str"><v>DR74.05.0074</v></cell><cell r="G2412" t="str"><v>LEVANTAMENTO, LIMPEZA E REASSENTAMENTO DE TUBOS DE CONCRETO PARA GALERIAS DE AGUAS PLUVIAIS, COM DIAMETRO DE 1,20M.(DESONERADO)</v></cell><cell r="H2412" t="str"><v>M</v></cell><cell r="I2412"><v>281.58</v></cell><cell r="J2412"><v>281.58</v></cell></row><row r="2413"><cell r="F2413" t="str"><v>DR74.05.0077</v></cell><cell r="G2413" t="str"><v>LEVANTAMENTO, LIMPEZA E REASSENTAMENTO DE TUBOS DE CONCRETO PARA GALERIAS DE AGUAS PLUVIAIS, COM DIAMETRO DE 1,50M.(DESONERADO)</v></cell><cell r="H2413" t="str"><v>M</v></cell><cell r="I2413"><v>340.26</v></cell><cell r="J2413"><v>340.26</v></cell></row><row r="2414"><cell r="F2414" t="str"><v>DR74.05.0080</v></cell><cell r="G2414" t="str"><v>LEVANTAMENTO, LIMPEZA E REASSENTAMENTO DE TUBOS DE CONCRETO PARA GALERIAS DE AGUAS PLUVIAIS, COM DIAMETRO DE 2,00M.(DESONERADO)</v></cell><cell r="H2414" t="str"><v>M</v></cell><cell r="I2414"><v>475.78</v></cell><cell r="J2414"><v>475.78</v></cell></row><row r="2415"><cell r="F2415" t="str"><v>DR75.05.0050</v></cell><cell r="G2415" t="str"><v>LEVANTAMENTO, LIMPEZA E REASSENTAMENTO DE TUBOS DE CONCRETO PARA GALERIAS DE AGUAS PLUVIAIS, COM DIAMETRO DE 0,40M.</v></cell><cell r="H2415" t="str"><v>M</v></cell><cell r="I2415"><v>73.27</v></cell><cell r="J2415"><v>73.27</v></cell></row><row r="2416"><cell r="F2416" t="str"><v>DR75.05.0053</v></cell><cell r="G2416" t="str"><v>LEVANTAMENTO, LIMPEZA E REASSENTAMENTO DE TUBOS DE CONCRETO PARA GALERIAS DE AGUAS PLUVIAIS, COM DIAMETRO DE 0,50M.</v></cell><cell r="H2416" t="str"><v>M</v></cell><cell r="I2416"><v>94.95</v></cell><cell r="J2416"><v>94.95</v></cell></row><row r="2417"><cell r="F2417" t="str"><v>DR75.05.0056</v></cell><cell r="G2417" t="str"><v>LEVANTAMENTO, LIMPEZA E REASSENTAMENTO DE TUBOS DE CONCRETO PARA GALERIAS DE AGUAS PLUVIAIS, COM DIAMETRO DE 0,60M.</v></cell><cell r="H2417" t="str"><v>M</v></cell><cell r="I2417"><v>111.89</v></cell><cell r="J2417"><v>111.89</v></cell></row><row r="2418"><cell r="F2418" t="str"><v>DR75.05.0059</v></cell><cell r="G2418" t="str"><v>LEVANTAMENTO, LIMPEZA E REASSENTAMENTO DE TUBOS DE CONCRETO PARA GALERIAS DE AGUAS PLUVIAIS, COM DIAMETRO DE 0,70M.</v></cell><cell r="H2418" t="str"><v>M</v></cell><cell r="I2418"><v>131.15</v></cell><cell r="J2418"><v>131.15</v></cell></row><row r="2419"><cell r="F2419" t="str"><v>DR75.05.0062</v></cell><cell r="G2419" t="str"><v>LEVANTAMENTO, LIMPEZA E REASSENTAMENTO DE TUBOS DE CONCRETO PARA GALERIAS DE AGUAS PLUVIAIS, COM DIAMETRO DE 0,80M.</v></cell><cell r="H2419" t="str"><v>M</v></cell><cell r="I2419"><v>150.08</v></cell><cell r="J2419"><v>150.08</v></cell></row><row r="2420"><cell r="F2420" t="str"><v>DR75.05.0065</v></cell><cell r="G2420" t="str"><v>LEVANTAMENTO, LIMPEZA E REASSENTAMENTO DE TUBOS DE CONCRETO PARA GALERIAS DE AGUAS PLUVIAIS, COM DIAMETRO DE 0,90M.</v></cell><cell r="H2420" t="str"><v>M</v></cell><cell r="I2420"><v>198.79</v></cell><cell r="J2420"><v>198.79</v></cell></row><row r="2421"><cell r="F2421" t="str"><v>DR75.05.0068</v></cell><cell r="G2421" t="str"><v>LEVANTAMENTO, LIMPEZA E REASSENTAMENTO DE TUBOS DE CONCRETO PARA GALERIAS DE AGUAS PLUVIAIS, COM DIAMETRO DE 1,00M.</v></cell><cell r="H2421" t="str"><v>M</v></cell><cell r="I2421"><v>235.89</v></cell><cell r="J2421"><v>235.89</v></cell></row><row r="2422"><cell r="F2422" t="str"><v>DR75.05.0071</v></cell><cell r="G2422" t="str"><v>LEVANTAMENTO, LIMPEZA E REASSENTAMENTO DE TUBOS DE CONCRETO PARA GALERIAS DE AGUAS PLUVIAIS, COM DIAMETRO DE 1,10M.</v></cell><cell r="H2422" t="str"><v>M</v></cell><cell r="I2422"><v>277.85</v></cell><cell r="J2422"><v>277.85</v></cell></row><row r="2423"><cell r="F2423" t="str"><v>DR75.05.0074</v></cell><cell r="G2423" t="str"><v>LEVANTAMENTO, LIMPEZA E REASSENTAMENTO DE TUBOS DE CONCRETO PARA GALERIAS DE AGUAS PLUVIAIS, COM DIAMETRO DE 1,20M.</v></cell><cell r="H2423" t="str"><v>M</v></cell><cell r="I2423"><v>305.02</v></cell><cell r="J2423"><v>305.02</v></cell></row><row r="2424"><cell r="F2424" t="str"><v>DR75.05.0077</v></cell><cell r="G2424" t="str"><v>LEVANTAMENTO, LIMPEZA E REASSENTAMENTO DE TUBOS DE CONCRETO PARA GALERIAS DE AGUAS PLUVIAIS, COM DIAMETRO DE 1,50M.</v></cell><cell r="H2424" t="str"><v>M</v></cell><cell r="I2424"><v>369.59</v></cell><cell r="J2424"><v>369.59</v></cell></row><row r="2425"><cell r="F2425" t="str"><v>DR75.05.0080</v></cell><cell r="G2425" t="str"><v>LEVANTAMENTO, LIMPEZA E REASSENTAMENTO DE TUBOS DE CONCRETO PARA GALERIAS DE AGUAS PLUVIAIS, COM DIAMETRO DE 2,00M.</v></cell><cell r="H2425" t="str"><v>M</v></cell><cell r="I2425"><v>518.79</v></cell><cell r="J2425"><v>518.79</v></cell></row><row r="2426"><cell r="F2426" t="str"><v>EQ04.05.0050</v></cell><cell r="G2426" t="str"><v>CAMINHAO BASCULANTE, CAPACIDADE DE 5M3, COM MOTORISTA, MATERIAL DE OPERACAO E MATERIAL DE MANUTENCAO, COM AS SEGUINTES ESPECIFICACOES MINIMAS: MOTOR DIESEL DE 162CV. CUSTO HORARIO PRODUTIVO.(DESONERADO)</v></cell><cell r="H2426" t="str"><v>H</v></cell><cell r="I2426"><v>78.37</v></cell><cell r="J2426"><v>78.37</v></cell></row><row r="2427"><cell r="F2427" t="str"><v>EQ04.05.0053</v></cell><cell r="G2427" t="str"><v>CAMINHAO BASCALUNTE, CAPACIDADE DE 5M3, COM MOTORISTA E MATERIAL DE OPERACAO, COM AS SEGUINTES ESPECIFICACOES MINIMAS: MOTOR DIESEL DE 162CV. CUSTO HORARIO IMPRODUTIVO (MOTOR FUNCIONANDO).(DESONERADO)</v></cell><cell r="H2427" t="str"><v>H</v></cell><cell r="I2427"><v>45.29</v></cell><cell r="J2427"><v>45.29</v></cell></row><row r="2428"><cell r="F2428" t="str"><v>EQ04.05.0056</v></cell><cell r="G2428" t="str"><v>CAMINHAO BASCULANTE, CAPACIDADE DE 5M3, COM MOTORISTA, COM AS SEGUINTES ESPECIFICACOES MINIMAS: MOTOR DIESEL DE 162CV. CUSTO HORARIO IMPRODUTIVO (MOTOR DESLIGADO).(DESONERADO)</v></cell><cell r="H2428" t="str"><v>H</v></cell><cell r="I2428"><v>18.38</v></cell><cell r="J2428"><v>18.38</v></cell></row><row r="2429"><cell r="F2429" t="str"><v>EQ04.05.0062</v></cell><cell r="G2429" t="str"><v>CAMINHAO BASCULANTE, CAPACIDADE DE 5M3, COM MOTORISTA, MATERIAL DE OPERACAO, MATERIAL DE MANUTENCAO E LICENCIAMENTO, COM AS SEGUINTES ESPECIFICACOES MINIMAS: MOTOR DIESEL DE 208CV. CUSTO MENSAL.(DESONERADO)</v></cell><cell r="H2429" t="str"><v>UN.MES</v></cell><cell r="I2429"><v>7180.33</v></cell><cell r="J2429"><v>7177.33</v></cell></row><row r="2430"><cell r="F2430" t="str"><v>EQ04.05.0080</v></cell><cell r="G2430" t="str"><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PRODUTIVO.(DESONERADO)</v></cell><cell r="H2430" t="str"><v>H</v></cell><cell r="I2430"><v>92.56</v></cell><cell r="J2430"><v>92.56</v></cell></row><row r="2431"><cell r="F2431" t="str"><v>EQ04.05.0083</v></cell><cell r="G2431" t="str"><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IMPRODUTIVO.(DESONERADO)</v></cell><cell r="H2431" t="str"><v>H</v></cell><cell r="I2431"><v>25.67</v></cell><cell r="J2431"><v>25.67</v></cell></row><row r="2432"><cell r="F2432" t="str"><v>EQ04.05.0100</v></cell><cell r="G2432" t="str"><v>CAMINHAO BASCULANTE, COM CAPACIDADE DE 7M3, COM MOTORISTA, MATERIAL DE OPERACAO E MATERIAL DE MANUTENCAO, COM AS SEGUINTES ESPECIFICACOES MINIMAS: MOTOR DIESEL DE 208CV. CUSTO HORARIO PRODUTIVO.(DESONERADO)</v></cell><cell r="H2432" t="str"><v>H</v></cell><cell r="I2432"><v>98.76</v></cell><cell r="J2432"><v>98.76</v></cell></row><row r="2433"><cell r="F2433" t="str"><v>EQ04.05.0103</v></cell><cell r="G2433" t="str"><v>CAMINHAO BASCULANTE, COM CAPACIDADE DE 7M3, COM MOTORISTA E MATERIAL DE OPERACAO, COM AS SEGUINTES ESPECIFICACOES MINIMAS: MOTOR DIESEL DE 208CV. CUSTO HORARIO IMPRODUTIVO (MOTOR FUNCIONANDO).(DESONERADO)</v></cell><cell r="H2433" t="str"><v>H</v></cell><cell r="I2433"><v>55.49</v></cell><cell r="J2433"><v>55.49</v></cell></row><row r="2434"><cell r="F2434" t="str"><v>EQ04.05.0106</v></cell><cell r="G2434" t="str"><v>CAMINHAO BASCULANTE, COM CAPACIDADE DE 7M3, COM MOTORISTA, COM AS SEGUINTES ESPECIFICACOES MINIMAS: MOTOR DIESEL DE 208CV. CUSTO HORARIO IMPRODUTIVO (MOTOR DESLIGADO).(DESONERADO)</v></cell><cell r="H2434" t="str"><v>H</v></cell><cell r="I2434"><v>24.09</v></cell><cell r="J2434"><v>24.09</v></cell></row><row r="2435"><cell r="F2435" t="str"><v>EQ04.05.0112</v></cell><cell r="G2435" t="str"><v>CAMINHAO BASCULANTE, CAPACIDADE DE 7M3, COM MOTORISTA, MATERIAL DE OPERACAO, MATERIAL DE MANUTENCAO E LICENCIAMENTO, COM AS SEGUINTES ESPECIFICACOES MINIMAS: MOTOR DIESEL DE 208CV. CUSTO MENSAL.(DESONERADO)</v></cell><cell r="H2435" t="str"><v>UN.MES</v></cell><cell r="I2435"><v>10488.67</v></cell><cell r="J2435"><v>10478.47</v></cell></row><row r="2436"><cell r="F2436" t="str"><v>EQ04.05.0150</v></cell><cell r="G2436" t="str"><v>CAMINHAO BASCULANTE, COM CAPACIDADE DE 8M3 A 10M3, COM MOTORISTA, MATERIAL DE OPERACAO E MATERIAL DE MANUTENCAO, COM AS SEGUINTES ESPECIFICACOES MINIMAS: MOTOR DIESEL DE 210CV. CUSTO HORARIO PRODUTIVO.(DESONERADO)</v></cell><cell r="H2436" t="str"><v>H</v></cell><cell r="I2436"><v>103.58</v></cell><cell r="J2436"><v>103.58</v></cell></row><row r="2437"><cell r="F2437" t="str"><v>EQ04.05.0153</v></cell><cell r="G2437" t="str"><v>CAMINHAO BASCULANTE, COM CAPACIDADE DE 8M3 A 10M3, COM MOTORISTA E MATERIAL DE OPERACAO, COM AS SEGUINTES ESPECIFICACOES MINIMAS: MOTOR DIESEL DE 210CV. CUSTO HORARIO IMPRODUTIVO (MOTOR FUNCIONANDO).(DESONERADO)</v></cell><cell r="H2437" t="str"><v>H</v></cell><cell r="I2437"><v>57.9</v></cell><cell r="J2437"><v>57.9</v></cell></row><row r="2438"><cell r="F2438" t="str"><v>EQ04.05.0156</v></cell><cell r="G2438" t="str"><v>CAMINHAO BASCULANTE, COM CAPACIDADE DE 8M3 A 10M3, COM MOTORISTA, COM AS SEGUINTES ESPECIFICACOES MINIMAS: MOTOR DIESEL DE 210CV. CUSTO HORARIO IMPRODUTIVO (MOTOR DESLIGADO).(DESONERADO)</v></cell><cell r="H2438" t="str"><v>H</v></cell><cell r="I2438"><v>26.5</v></cell><cell r="J2438"><v>26.5</v></cell></row><row r="2439"><cell r="F2439" t="str"><v>EQ04.05.0200</v></cell><cell r="G2439" t="str"><v>CAMINHAO BASCULANTE, COM CAPACIDADE DE 10M3 A 12M3, COM MOTORISTA, MATERIAL DE OPERACAO E MATERIAL DE MANUTENCAO, COM AS SEGUINTES ESPECIFICACOES MINIMAS: MOTOR DIESEL DE 220CV. CUSTO HORARIO PRODUTIVO.(DESONERADO)</v></cell><cell r="H2439" t="str"><v>H</v></cell><cell r="I2439"><v>109.87</v></cell><cell r="J2439"><v>109.87</v></cell></row><row r="2440"><cell r="F2440" t="str"><v>EQ04.05.0203</v></cell><cell r="G2440" t="str"><v>CAMINHAO BASCULANTE, COM CAPACIDADE DE 10M3 A 12M3, COM MOTORISTA, MATERIAL DE OPERACAO, COM AS SEGUINTES ESPECIFICACOES MINIMAS: MOTOR DIESEL DE 220CV. CUSTO HORARIO IMPRODUTIVO (MOTOR FUNCIONANDO).(DESONERADO)</v></cell><cell r="H2440" t="str"><v>H</v></cell><cell r="I2440"><v>61.04</v></cell><cell r="J2440"><v>61.04</v></cell></row><row r="2441"><cell r="F2441" t="str"><v>EQ04.05.0206</v></cell><cell r="G2441" t="str"><v>CAMINHAO BASCULANTE, COM CAPACIDADE DE 10M3 A 12M3, COM MOTORISTA, COM AS SEGUINTES ESPECIFICACOES MINIMAS: MOTOR DIESEL DE 220CV. CUSTO HORARIO IMPRODUTIVO (MOTOR DESLIGADO).(DESONERADO)</v></cell><cell r="H2441" t="str"><v>H</v></cell><cell r="I2441"><v>28.15</v></cell><cell r="J2441"><v>28.15</v></cell></row><row r="2442"><cell r="F2442" t="str"><v>EQ04.05.0250</v></cell><cell r="G2442" t="str"><v>CAMINHAO BAU PARA TRANSPORTE DE ESPECIES VEGETAIS, COM CAPACIDADE DE 3,5T, COM MOTORISTA, MATERIAL DE OPERACAO, MATERIAL DE MANUTENCAO E LICENCIAMENTO, COM AS SEGUINTES ESPECIFICACOES MINIMAS: MOTOR DIESEL DE 141CV, REVESTIMENTO INTERNO EM PLACA DE EUCATEX, ISOLAMENTO DO TETO EM ISOPOR E ESTRUTURA DE ACO INTERNA PARA ADAPTACAO DE PRATELEIRAS. CUSTO MENSAL.(DESONERADO)</v></cell><cell r="H2442" t="str"><v>UN.MES</v></cell><cell r="I2442"><v>5438.81</v></cell><cell r="J2442"><v>5449.73</v></cell></row><row r="2443"><cell r="F2443" t="str"><v>EQ04.05.0300</v></cell><cell r="G2443" t="str"><v>CAMINHAO COM CARROCERIA FIXA, CAPACIDADE DE 3,5T, COM MOTORISTA, MATERIAL DE OPERACAO E MATERIAL DE MANUTENCAO, COM AS SEGUINTES ESPECIFICACOES MINIMAS: MOTOR DIESEL DE 85CV. CUSTO HORARIO PRODUTIVO.(DESONERADO)</v></cell><cell r="H2443" t="str"><v>H</v></cell><cell r="I2443"><v>72.19</v></cell><cell r="J2443"><v>72.19</v></cell></row><row r="2444"><cell r="F2444" t="str"><v>EQ04.05.0303</v></cell><cell r="G2444" t="str"><v>CAMINHAO COM CARROCERIA FIXA, CAPACIDADE DE 3,5T, COM MOTORISTA E MATERIAL DE OPERACAO, COM AS SEGUINTES ESPECIFICACOES MINIMAS: MOTOR DIESEL DE 85CV. CUSTO HORARIO IMPRODUTIVO (MOTOR FUNCIONANDO).(DESONERADO)</v></cell><cell r="H2444" t="str"><v>H</v></cell><cell r="I2444"><v>36.67</v></cell><cell r="J2444"><v>36.67</v></cell></row><row r="2445"><cell r="F2445" t="str"><v>EQ04.05.0306</v></cell><cell r="G2445" t="str"><v>CAMINHAO COM CARROCERIA FIXA, CAPACIDADE DE 3,5T, COM MOTORISTA, COM AS SEGUINTES ESPECIFICACOES MINIMAS: MOTOR DIESEL DE 85CV. CUSTO HORARIO IMPRODUTIVO (MOTOR DESLIGADO).(DESONERADO)</v></cell><cell r="H2445" t="str"><v>H</v></cell><cell r="I2445"><v>18.74</v></cell><cell r="J2445"><v>18.74</v></cell></row><row r="2446"><cell r="F2446" t="str"><v>EQ04.05.0312</v></cell><cell r="G2446" t="str"><v>CAMINHAO CARROCERIA FIXA, CAPACIDADE DE 3,5T, COM MOTORISTA, MATERIAL DE OPERACAO, MATERIAL DE MANUTENCAO E LICENCIAMENTO, COM AS SEGUINTES ESPECIFICACOES MINIMAS: MOTOR DIESEL DE 85CV. CUSTO MENSAL.(DESONERADO)</v></cell><cell r="H2446" t="str"><v>UN.MES</v></cell><cell r="I2446"><v>6829.34</v></cell><cell r="J2446"><v>6840.26</v></cell></row><row r="2447"><cell r="F2447" t="str"><v>EQ04.05.0350</v></cell><cell r="G2447" t="str"><v>CAMINHAO CARROCERIA FIXA, CAPACIDADE DE 3,5T, EQUIPADO COM PLATAFORMA ELEVATORIA PANTOGRAFICA HIDRAULICA, COM MOTORISTA OPERADOR E UM AJUDANTE, MATERIAL DE OPERACAO E MATERIAL DE MANUTENCAO, COM AS SEGUINTES ESPECIFICACOES MINIMAS: MOTOR DIESEL DE 85CV, PLATAFORMA COM ELEVACAO DE ATE 8,5M. CUSTO HORARIO PRODUTIVO.(DESONERADO)</v></cell><cell r="H2447" t="str"><v>H</v></cell><cell r="I2447"><v>107.82</v></cell><cell r="J2447"><v>107.82</v></cell></row><row r="2448"><cell r="F2448" t="str"><v>EQ04.05.0353</v></cell><cell r="G2448" t="str"><v>CAMINHAO CARROCERIA FIXA, CAPACIDADE DE 3,5T, EQUIPADO COM PLATAFORMA ELEVATORIA PANTOGRAFICA HIDRAULICA, COM MOTORISTA OPERADOR E UM AJUDANTE, MATERIAL DE OPERACAO, COM AS SEGUINTES ESPECIFICACOES MINIMAS: MOTOR DIESEL DE 85CV, PLATAFORMA COM ELEVACAO DE ATE 8,5M. CUSTO HORARIO IMPRODUTIVO (MOTOR FUNCIONANDO).(DESONERADO)</v></cell><cell r="H2448" t="str"><v>H</v></cell><cell r="I2448"><v>75.17</v></cell><cell r="J2448"><v>75.17</v></cell></row><row r="2449"><cell r="F2449" t="str"><v>EQ04.05.0356</v></cell><cell r="G2449" t="str"><v>CAMINHAO CARROCERIA FIXA, CAPACIDADE DE 3,5T, EQUIPADO COM PLATAFORMA ELEVATORIA PANTOGRAFICA HIDRAULICA, COM MOTORISTA OPERADOR E UM AJUDANTE, COM AS SEGUINTES ESPECIFICACOES MINIMAS: MOTOR DIESEL DE 85CV, PLATAFORMA COM ELEVACAO DE ATE 8,5M. CUSTO HORARIO IMPRODUTIVO (MOTOR DESLIGADO).(DESONERADO)</v></cell><cell r="H2449" t="str"><v>H</v></cell><cell r="I2449"><v>48.26</v></cell><cell r="J2449"><v>48.26</v></cell></row><row r="2450"><cell r="F2450" t="str"><v>EQ04.05.0360</v></cell><cell r="G2450" t="str"><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HORARIO PRODUTIVO.(DESONERADO)</v></cell><cell r="H2450" t="str"><v>H</v></cell><cell r="I2450"><v>69.31</v></cell><cell r="J2450"><v>69.31</v></cell></row><row r="2451"><cell r="F2451" t="str"><v>EQ04.05.0363</v></cell><cell r="G2451" t="str"><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HORARIO IMPRODUTIVO.(DESONERADO)</v></cell><cell r="H2451" t="str"><v>H</v></cell><cell r="I2451"><v>18.53</v></cell><cell r="J2451"><v>18.53</v></cell></row><row r="2452"><cell r="F2452" t="str"><v>EQ04.05.0370</v></cell><cell r="G2452" t="str"><v>CAMINHAO COM CARROCERIA FIXA, CAPACIDADE DE 4 T, COM MOTORISTA, MATERIAL DE OPERACAO E MATERIAL DE MANUTENCAO, COM AS SEGUINTES ESPECIFICACOES MINIMAS: DIANTEIRA COM BAU DE ALUMINIO MEDINDO (5,00 X 2,300 X 2,236)M, DESTINADA AO TRANSPORTE DE 16 PESSOAS SENTADAS EM BANCOS AO LONGO DE TODA LARGURA, DE MADEIRA, TIPO BAU, ESTOFADOS E COM CINTO DE SEGURANCA E TRASEIRA ABERTA PARA TRANSPORTE DE FERRAMENTAS E MATERIAIS, CABINE PARA MOTORISTA E 2 PASSAGEIROS, EQUIPADO COM DIRECAO HIDRAULICA, MOTOR DIESEL DE 150 CV. CUSTO MENSAL.(DESONERADO)</v></cell><cell r="H2452" t="str"><v>UN.MES</v></cell><cell r="I2452"><v>6572.44</v></cell><cell r="J2452"><v>6572.44</v></cell></row><row r="2453"><cell r="F2453" t="str"><v>EQ04.05.0400</v></cell><cell r="G2453" t="str"><v>CAMINHAO COM CARROCERIA FIXA, CAPACIDADE DE 7,5T, COM MOTORISTA, MATERIAL DE OPERACAO E MATERIAL DE MANUTENCAO, COM AS SEGUINTES ESPECIFICACOES MINIMAS: MOTOR DIESEL DE 162CV. CUSTO HORARIO PRODUTIVO.(DESONERADO)</v></cell><cell r="H2453" t="str"><v>H</v></cell><cell r="I2453"><v>92.83</v></cell><cell r="J2453"><v>92.83</v></cell></row><row r="2454"><cell r="F2454" t="str"><v>EQ04.05.0403</v></cell><cell r="G2454" t="str"><v>CAMINHAO COM CARROCERIA FIXA, CAPACIDADE DE 7,5T, COM MOTORISTA E MATERIAL DE OPERACAO, COM AS SEGUINTES ESPECIFICACOES MINIMAS: MOTOR DIESEL DE 162CV. CUSTO HORARIO IMPRODUTIVO (MOTOR FUNCIONANDO).(DESONERADO)</v></cell><cell r="H2454" t="str"><v>H</v></cell><cell r="I2454"><v>44.8</v></cell><cell r="J2454"><v>44.8</v></cell></row><row r="2455"><cell r="F2455" t="str"><v>EQ04.05.0406</v></cell><cell r="G2455" t="str"><v>CAMINHAO COM CARROCERIA FIXA, CAPACIDADE DE 7,5T, COM MOTORISTA, COM AS SEGUINTES ESPECIFICACOES MINIMAS: MOTOR DIESEL DE 162CV. CUSTO HORARIO IMPRODUTIVO (MOTOR DESLIGADO).(DESONERADO)</v></cell><cell r="H2455" t="str"><v>H</v></cell><cell r="I2455"><v>16.95</v></cell><cell r="J2455"><v>16.95</v></cell></row><row r="2456"><cell r="F2456" t="str"><v>EQ04.05.0415</v></cell><cell r="G2456" t="str"><v>CAMINHAO COM CARROCERIA FIXA, CAPACIDADE DE 7,5T, EQUIPADO COM GUINDASTE HIDRAULICO COM CAPACIDADE DE 3,5T, COM MOTORISTA OPERADOR E UM AJUDANTE, MATERIAL DE OPERACAO E MATERIAL DE MANUTENCAO, COM AS SEGUINTES ESPECIFICACOES MINIMAS: MOTOR DIESEL DE 162CV, GUINDASTE HIDRAULICO PROVIDO DE LANCA DE ATE 5,90M DE EXTENSAO E MALHAL. CUSTO HORARIO PRODUTIVO.(DESONERADO)</v></cell><cell r="H2456" t="str"><v>H</v></cell><cell r="I2456"><v>121.2</v></cell><cell r="J2456"><v>121.2</v></cell></row><row r="2457"><cell r="F2457" t="str"><v>EQ04.05.0418</v></cell><cell r="G2457" t="str"><v>CAMINHAO COM CARROCERIA FIXA, CAPACIDADE DE 7,5T, EQUIPADO COM GUINDASTE HIDRAULICO COM CAPACIDADE DE 3,5T, COM MOTORISTA OPERADOR E UM AJUDANTE, MATERIAL DE OPERACAO, COM AS SEGUINTES ESPECIFICACOES MINIMAS: MOTOR DIESEL DE 162CV, GUINDASTE HIDRAULICO PROVIDO DE LANCA DE ATE 5,90M DE EXTENSAO E MALHAL. CUSTO HORARIO IMPRODUTIVO (MOTOR FUNCIONANDO).(DESONERADO)</v></cell><cell r="H2457" t="str"><v>H</v></cell><cell r="I2457"><v>69.05</v></cell><cell r="J2457"><v>69.05</v></cell></row><row r="2458"><cell r="F2458" t="str"><v>EQ04.05.0421</v></cell><cell r="G2458" t="str"><v>CAMINHAO COM CARROCERIA FIXA, CAPACIDADE DE 7,5T, EQUIPADO COM GUINDASTE HIDRAULICO COM CAPACIDADE DE 3,5T, COM MOTORISTA OPERADOR E UM AJUDANTE, COM AS SEGUINTES ESPECIFICACOES MINIMAS: MOTOR DIESEL DE 162CV, GUINDASTE HIDRAULICO PROVIDO DE LANCA DE ATE 5,90M DE EXTENSAO E MALHAL. CUSTO HORARIO IMPRODUTIVO (MOTOR DESLIGADO).(DESONERADO)</v></cell><cell r="H2458" t="str"><v>H</v></cell><cell r="I2458"><v>41.2</v></cell><cell r="J2458"><v>41.2</v></cell></row><row r="2459"><cell r="F2459" t="str"><v>EQ04.05.0450</v></cell><cell r="G2459" t="str"><v>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DE 16M DE ALTURA, SINALIZADOR VISUAL ROTATIVO AMARELO OU AMBAR. CUSTO HORARIO PRODUTIVO.(DESONERADO)</v></cell><cell r="H2459" t="str"><v>H</v></cell><cell r="I2459"><v>113.79</v></cell><cell r="J2459"><v>113.79</v></cell></row><row r="2460"><cell r="F2460" t="str"><v>EQ04.05.0453</v></cell><cell r="G2460" t="str"><v>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VISUAL ROTATIVO AMARELO OU AMBAR. CUSTO HORARIO IMPRODUTIVO (MOTOR FUNCIONANDO).(DESONERADO)</v></cell><cell r="H2460" t="str"><v>H</v></cell><cell r="I2460"><v>66.53</v></cell><cell r="J2460"><v>66.53</v></cell></row><row r="2461"><cell r="F2461" t="str"><v>EQ04.05.0456</v></cell><cell r="G2461" t="str"><v>CAMINHAO CARROCERIA FIXA, CAPACIDADE DE 7,5T, CESTO DUPLO, COM MOTORISTA OPERADOR, COM AS SEGUINTES ESPECIFICACOES MINIMAS: MOTOR DIESEL DE 162CV, GUINDASTE HIDRAULICO ACOPLADO DE 15,5TF/M DE MOMENTO DE CARGA UTIL, LANCA COM CESTO DUPLO COM ALCANCE DE 16M DE ALTURA, SINALIZADOR VISUAL ROTATIVO AMARELO OU AMBAR. CUSTO HORARIO IMPRODUTIVO (MOTOR DESLIGADO).(DESONERADO)</v></cell><cell r="H2461" t="str"><v>H</v></cell><cell r="I2461"><v>31.7</v></cell><cell r="J2461"><v>31.7</v></cell></row><row r="2462"><cell r="F2462" t="str"><v>EQ04.05.0500</v></cell><cell r="G2462" t="str"><v>CAMINHAO PLATAFORMA, CAPACIDADE DE 3,5T, COM MOTORISTA OPERADOR, COM AS SEGUINTES ESPECIFICACOES MINIMAS: MOTOR DIESEL DE 85CV, ELEVACAO DE 8,5M. CUSTO HORARIO IMPRODUTIVO (MOTOR DESLIGADO).(DESONERADO)</v></cell><cell r="H2462" t="str"><v>H</v></cell><cell r="I2462"><v>43.86</v></cell><cell r="J2462"><v>43.86</v></cell></row><row r="2463"><cell r="F2463" t="str"><v>EQ04.05.0509</v></cell><cell r="G2463" t="str"><v>CAMINHAO COM PLATAFORMA ELEVATORIA PANTOGRAFICA HIDRAULICA, COM ELEVACAO ATE 8,5M, COM MOTORISTA OPERADOR E UM AJUDANTE, COM AS SEGUINTES ESPECIFICACOES MINIMAS: MOTOR DIESEL DE 85CV. CUSTO MENSAL.(DESONERADO)</v></cell><cell r="H2463" t="str"><v>UN.MES</v></cell><cell r="I2463"><v>11868.92</v></cell><cell r="J2463"><v>11873.7</v></cell></row><row r="2464"><cell r="F2464" t="str"><v>EQ04.05.0512</v></cell><cell r="G2464" t="str"><v>PLATAFORMA PANTOGRAFICA, ELEVACAO ATE 8,5M, EXCLUSIVE OPERADOR. CUSTO HORARIO PRODUTIVO.(DESONERADO)</v></cell><cell r="H2464" t="str"><v>H</v></cell><cell r="I2464"><v>25.12</v></cell><cell r="J2464"><v>25.12</v></cell></row><row r="2465"><cell r="F2465" t="str"><v>EQ04.05.0600</v></cell><cell r="G2465" t="str"><v>CAMINHAO TANQUE, COM CAPACIDADE DE 6000 LITROS, COM MOTORISTA, MATERIAL DE OPERACAO E MATERIAL DE MANUTENCAO, COM AS SEGUINTES ESPECIFICACOES MINIMAS: MOTOR DIESEL DE 162CV, PIPA COM MOTOBAMBA E BARRA DE IRRIGACAO. CUSTO HORARIO PRODUTIVO.(DESONERADO)</v></cell><cell r="H2465" t="str"><v>H</v></cell><cell r="I2465"><v>96.34</v></cell><cell r="J2465"><v>96.34</v></cell></row><row r="2466"><cell r="F2466" t="str"><v>EQ04.05.0603</v></cell><cell r="G2466" t="str"><v>CAMINHAO TANQUE, COM CAPACIDADE DE 6000 LITROS, COM MOTORISTA E MATERIAL DE OPERACAO, COM AS SEGUINTES ESPECIFICACOES MINIMAS: MOTOR DIESEL DE 162CV, PIPA COM MOTOBAMBA E BARRA DE IRRIGACAO. CUSTO HORARIO IMPRODUTIVO (MOTOR FUNCIONANDO).(DESONERADO)</v></cell><cell r="H2466" t="str"><v>H</v></cell><cell r="I2466"><v>46.31</v></cell><cell r="J2466"><v>46.31</v></cell></row><row r="2467"><cell r="F2467" t="str"><v>EQ04.05.0606</v></cell><cell r="G2467" t="str"><v>CAMINHAO TANQUE, COM CAPACIDADE DE 6000 LITROS, COM MOTORISTA, COM AS SEGUINTES ESPECIFICACOES MINIMAS: MOTOR DIESEL DE 162CV, PIPA COM MOTOBAMBA E BARRA DE IRRIGACAO. CUSTO HORARIO IMPRODUTIVO (MOTOR DESLIGADO).(DESONERADO)</v></cell><cell r="H2467" t="str"><v>H</v></cell><cell r="I2467"><v>18.46</v></cell><cell r="J2467"><v>18.46</v></cell></row><row r="2468"><cell r="F2468" t="str"><v>EQ04.05.0615</v></cell><cell r="G2468" t="str"><v>CAMINHAO TANQUE, CAPACIDADE DE 10.000L, COM MOTORISTA, MATERIAL DE OPERACAO E MATERIAL DE MANUTENCAO, COM AS SEGUINTES ESPECIFICACOES MINIMAS: MOTOR DIESEL DE 142CV, BOMBA D'AGUA E MANGOTE COM 50M DE EXTENSAO. CUSTO HORARIO PRODUTIVO.(DESONERADO)</v></cell><cell r="H2468" t="str"><v>H</v></cell><cell r="I2468"><v>102.79</v></cell><cell r="J2468"><v>102.79</v></cell></row><row r="2469"><cell r="F2469" t="str"><v>EQ04.05.0618</v></cell><cell r="G2469" t="str"><v>CAMINHAO TANQUE, CAPACIDADE DE 10.000L, COM MOTORISTA E MATERIAL DE OPERACAO, COM AS SEGUINTES ESPECIFICACOES MINIMAS: MOTOR DIESEL DE 142CV, BOMBA D'AGUA E MANGOTE COM 50M DE EXTENSAO. CUSTO HORARIO IMPRODUTIVO (MOTOR FUNCIONANDO).(DESONERADO)</v></cell><cell r="H2469" t="str"><v>H</v></cell><cell r="I2469"><v>48.89</v></cell><cell r="J2469"><v>48.89</v></cell></row><row r="2470"><cell r="F2470" t="str"><v>EQ04.05.0621</v></cell><cell r="G2470" t="str"><v>CAMINHAO TANQUE, CAPACIDADE DE 10.000L, COM MOTORISTA, COM AS SEGUINTES ESPECIFICACOES MINIMAS: MOTOR DIESEL DE 142CV, BOMBA D'AGUA E MANGOTE COM 50M DE EXTENSAO. CUSTO HORARIO IMPRODUTIVO (MOTOR DESLIGADO).(DESONERADO)</v></cell><cell r="H2470" t="str"><v>H</v></cell><cell r="I2470"><v>18.93</v></cell><cell r="J2470"><v>18.93</v></cell></row><row r="2471"><cell r="F2471" t="str"><v>EQ04.05.0650</v></cell><cell r="G2471" t="str"><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SILO DE ESPERA DE 1000L. CUSTO HORARIO PRODUTIVO.(DESONERADO)</v></cell><cell r="H2471" t="str"><v>H</v></cell><cell r="I2471"><v>8.96</v></cell><cell r="J2471"><v>9.24</v></cell></row><row r="2472"><cell r="F2472" t="str"><v>EQ04.05.0653</v></cell><cell r="G2472" t="str"><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SILO DE ESPERA DE 1000L. CUSTO HORARIO IMPRODUTIVO.(DESONERADO)</v></cell><cell r="H2472" t="str"><v>H</v></cell><cell r="I2472"><v>3.76</v></cell><cell r="J2472"><v>3.76</v></cell></row><row r="2473"><cell r="F2473" t="str"><v>EQ04.05.0700</v></cell><cell r="G2473" t="str"><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HORARIO PRODUTIVO.(DESONERADO)</v></cell><cell r="H2473" t="str"><v>H</v></cell><cell r="I2473"><v>122.45</v></cell><cell r="J2473"><v>122.45</v></cell></row><row r="2474"><cell r="F2474" t="str"><v>EQ04.05.0703</v></cell><cell r="G2474" t="str"><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FUNCIONANDO).(DESONERADO)</v></cell><cell r="H2474" t="str"><v>H</v></cell><cell r="I2474"><v>69</v></cell><cell r="J2474"><v>69</v></cell></row><row r="2475"><cell r="F2475" t="str"><v>EQ04.05.0706</v></cell><cell r="G2475" t="str"><v>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v></cell><cell r="H2475" t="str"><v>H</v></cell><cell r="I2475"><v>43.47</v></cell><cell r="J2475"><v>43.47</v></cell></row><row r="2476"><cell r="F2476" t="str"><v>EQ04.05.0715</v></cell><cell r="G2476" t="str"><v>GUINDASTE SOBRE RODAS, CAPACIDADE DE 15T, COM OPERADOR E UM AUXILIAR, MATERIAL DE OPERACAO E MATERIAL DE MANUTENCAO COM AS SEGUINTES ESPECIFICACOES MINIMAS: MOTOR DIESEL DE 121CV, LANCA TELESCOPICA RETRAIDA COM 7,60M E EXTENDIDA COM 18,30M, RAIO DE GIRO DE 4,65M, ACIONAMENTO HIDRAULICO. CUSTO HORARIO PRODUTIVO.(DESONERADO)</v></cell><cell r="H2476" t="str"><v>H</v></cell><cell r="I2476"><v>241.79</v></cell><cell r="J2476"><v>241.79</v></cell></row><row r="2477"><cell r="F2477" t="str"><v>EQ04.05.0718</v></cell><cell r="G2477" t="str"><v>GUINDASTE SOBRE RODAS, CAPACIDADE DE 15T, COM OPERADOR E UM AUXILIAR, MATERIAL DE OPERACAO, COM AS SEGUINTES ESPECIFICACOES MINIMAS: MOTOR DIESEL DE 121CV, LANCA TELESCOPICA RETRAIDA COM 7,60M E EXTENDIDA COM 18,30M, RAIO DE GIRO DE 4,65M, ACIONAMENTO HIDRAULICO. CUSTO HORARIO IMPRODUTIVO (MOTOR FUNCIONANDO).(DESONERADO)</v></cell><cell r="H2477" t="str"><v>H</v></cell><cell r="I2477"><v>129.48</v></cell><cell r="J2477"><v>129.48</v></cell></row><row r="2478"><cell r="F2478" t="str"><v>EQ04.05.0721</v></cell><cell r="G2478" t="str"><v>GUINDASTE SOBRE RODAS, CAPACIDADE DE 15T, COM OPERADOR E UM AUXILIAR, COM AS SEGUINTES ESPECIFICACOES MINIMAS: MOTOR DIESEL DE 121CV, LANCA TELESCOPICA RETRAIDA COM 7,60M E EXTENDIDA COM 18,30M, RAIO DE GIRO DE 4,65M, ACIONAMENTO HIDRAULICO. CUSTO HORARIO IMPRODUTIVO (MOTOR DESLIGADO).(DESONERADO)</v></cell><cell r="H2478" t="str"><v>H</v></cell><cell r="I2478"><v>103.95</v></cell><cell r="J2478"><v>103.95</v></cell></row><row r="2479"><cell r="F2479" t="str"><v>EQ04.05.0730</v></cell><cell r="G2479" t="str"><v>GUINDASTE SOBRE RODAS, INCLUSIVE ESTE, CAPACIDADE DE 30T, COM OPERADOR, OPERADOR AUXILIAR E UM AJUDANTE, MATERIAL DE OPERACAO E MATERIAL DE MANUTENCAO COM AS SEGUINTES ESPECIFICACOES MINIMAS: MOTOR DIESEL DE 220CV, LANCA TELESCOPICA RETRAIDA COM 10,50M E EXTENDIDA COM 31,50M, ANGULO MAXIMO DE LANCA DE 82O, ACIONAMENTO HIDRAULICO. CUSTO HORARIO PRODUTIVO.(DESONERADO)</v></cell><cell r="H2479" t="str"><v>H</v></cell><cell r="I2479"><v>321.38</v></cell><cell r="J2479"><v>321.38</v></cell></row><row r="2480"><cell r="F2480" t="str"><v>EQ04.05.0733</v></cell><cell r="G2480" t="str"><v>GUINDASTE SOBRE RODAS, INCLUSIVE ESTE, CAPACIDADE DE 30T, COM OPERADOR E OPERADOR AUXILIAR, MATERIAL DE OPERACAO, COM AS SEGUINTES ESPECIFICACOES MINIMAS: MOTOR DIESEL DE 220CV, LANCA TELESCOPICA RETRAIDA COM 10,50M E EXTENDIDA COM 31,50M, ANGULO MAXIMO DE LANCA DE 82O, ACIONAMENTO HIDRAULICO. CUSTO HORARIO IMPRODUTIVO (MOTOR FUNCIONANDO).(DESONERADO)</v></cell><cell r="H2480" t="str"><v>H</v></cell><cell r="I2480"><v>137.28</v></cell><cell r="J2480"><v>137.28</v></cell></row><row r="2481"><cell r="F2481" t="str"><v>EQ04.05.0736</v></cell><cell r="G2481" t="str"><v>GUINDASTE SOBRE RODAS, INCLUSIVE ESTE, CAPACIDADE DE 30T, COM OPERADOR E OPERADOR AUXILIAR, COM AS SEGUINTES ESPECIFICACOES MINIMAS: MOTOR DIESEL DE 220CV, LANCA TELESCOPICA RETRAIDA COM 10,50M E EXTENDIDA COM 31,50M, ANGULO MAXIMO DE LANCA DE 82O, ACIONAMENTO HIDRAULICO. CUSTO HORARIO IMPRODUTIVO (MOTOR DESLIGADO).(DESONERADO)</v></cell><cell r="H2481" t="str"><v>H</v></cell><cell r="I2481"><v>111.75</v></cell><cell r="J2481"><v>111.75</v></cell></row><row r="2482"><cell r="F2482" t="str"><v>EQ04.05.0750</v></cell><cell r="G2482" t="str"><v>GUINDAUTO SOBRE CHASSIS, CAPACIDADE DE 3,5T, EXCLUSIVE OPERADOR, INCLUSIVE 2 AJUDANTES, COM MATERIAL DE OPERACAO E DE MANUTENCAO, COM AS SEGUINTES ESPECIFICACOES MINIMAS: LANCA COM ALCANCE DE ATE 5,9M, ANGULO DE GIRO DE 180O. CUSTO HORARIO PRODUTIVO.(DESONERADO)</v></cell><cell r="H2482" t="str"><v>H</v></cell><cell r="I2482"><v>36.75</v></cell><cell r="J2482"><v>36.75</v></cell></row><row r="2483"><cell r="F2483" t="str"><v>EQ04.05.0756</v></cell><cell r="G2483" t="str"><v>GUINDAUTO SOBRE CHASSIS, CAPACIDADE DE 3,5T, EXCLUSIVE OPERADOR, INCLUSIVE 2 AJUDANTES, COM AS SEGUINTES ESPECIFICACOES MINIMAS: LANCA COM ALCANCE DE ATE 5,9M, ANGULO DE GIRO DE 180O. CUSTO HORARIO IMPRODUTIVO (MOTOR DESLIGADO).(DESONERADO)</v></cell><cell r="H2483" t="str"><v>H</v></cell><cell r="I2483"><v>32.85</v></cell><cell r="J2483"><v>32.85</v></cell></row><row r="2484"><cell r="F2484" t="str"><v>EQ04.05.0800</v></cell><cell r="G2484" t="str"><v>GUINCHO PARA TRANSPORTE VERTICAL DE CARGAS, EXCLUSIVE O OPERADOR, A TORRE E O RESPECTIVO ESTAIAMENTO, COM AS SEGUINTES ESPECIFICACOES MINIMAS: MOTOR ELETRICO TRIFASICO DE 10HP, CHAVE DE REVERSAO MANUAL, MOTOFREIO E DISPOSITIVO DE ANTE QUEDA LIVRE. CUSTO HORARIO PRODUTIVO.(DESONERADO)</v></cell><cell r="H2484" t="str"><v>H</v></cell><cell r="I2484"><v>6.98</v></cell><cell r="J2484"><v>7.56</v></cell></row><row r="2485"><cell r="F2485" t="str"><v>EQ04.05.0806</v></cell><cell r="G2485" t="str"><v>GUINCHO PARA TRANSPORTE VERTICAL DE CARGAS, EXCLUSIVE O OPERADOR, A TORRE E O RESPECTIVO ESTAIAMENTO, COM AS SEGUINTES ESPECIFICACOES MINIMAS: MOTOR ELETRICO TRIFASICO DE 10HP, CHAVE DE REVERSAO MANUAL, MOTOFREIO E DISPOSITIVO DE ANTE QUEDA LIVRE. CUSTO HORARIO IMPRODUTIVO.(DESONERADO)</v></cell><cell r="H2485" t="str"><v>H</v></cell><cell r="I2485"><v>1.4</v></cell><cell r="J2485"><v>1.4</v></cell></row><row r="2486"><cell r="F2486" t="str"><v>EQ04.05.0850</v></cell><cell r="G2486" t="str"><v>PORTICO MOVEL METALICO, COM TALHA MANUAL DE 10T, VAO DE 5M, CURSO DE 30M EM TRILHOS, EXCLUSIVE OPERADOR. CUSTO HORARIO PRODUTIVO.(DESONERADO)</v></cell><cell r="H2486" t="str"><v>H</v></cell><cell r="I2486"><v>64.53</v></cell><cell r="J2486"><v>65.06</v></cell></row><row r="2487"><cell r="F2487" t="str"><v>EQ04.05.0853</v></cell><cell r="G2487" t="str"><v>PORTICO MOVEL METALICO, COM TALHA MANUAL DE 10T, VAO DE 5M, CURSO DE 30M EM TRILHOS, EXCLUSIVE OPERADOR. CUSTO HORARIO IMPRODUTIVO.(DESONERADO)</v></cell><cell r="H2487" t="str"><v>H</v></cell><cell r="I2487"><v>40.95</v></cell><cell r="J2487"><v>40.95</v></cell></row><row r="2488"><cell r="F2488" t="str"><v>EQ04.10.0050</v></cell><cell r="G2488" t="str"><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DIURNO (ENTRE 05:00H E 22:00H).(DESONERADO)</v></cell><cell r="H2488" t="str"><v>H</v></cell><cell r="I2488"><v>94.83</v></cell><cell r="J2488"><v>94.79</v></cell></row><row r="2489"><cell r="F2489" t="str"><v>EQ04.10.0053</v></cell><cell r="G2489" t="str"><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NOTURNO (ENTRE 22:00H E 05:00H).(DESONERADO)</v></cell><cell r="H2489" t="str"><v>H</v></cell><cell r="I2489"><v>97.82</v></cell><cell r="J2489"><v>97.78</v></cell></row><row r="2490"><cell r="F2490" t="str"><v>EQ04.10.0300</v></cell><cell r="G2490" t="str"><v>CAVALO MECANICO, COM SEMI-REBOQUE EXTENSIVEL ATE 22M, COM MOTORISTA, MATERIAL DE OPERACAO E MATERIAL DE MANUTENCAO, COM AS SEGUINTES ESPECIFICACOES MINIMAS: MOTOR DIESEL DE 330CV. CUSTO HORARIO DIURNO (ENTRE 05:00HS E 22:00H).(DESONERADO)</v></cell><cell r="H2490" t="str"><v>H</v></cell><cell r="I2490"><v>155.34</v></cell><cell r="J2490"><v>153.46</v></cell></row><row r="2491"><cell r="F2491" t="str"><v>EQ04.15.0500</v></cell><cell r="G2491" t="str"><v>REBOQUE LEVE, TIPO PLATAFORMA INCLINAVEL, COM LANCA TRASEIRA (ASA DELTA) PARA APOIO AS OPERACOES DE FISCALIZACAO DE TRANSITO (USO EXCLUSIVO SMTR / CET-RIO), COM MATERIAL DE OPERACAO E MATERIAL DE MANUTENCAO, LICENCIAMENTO, SEGURO E ADESIVOS NA CARROCERIA, SINALIZADOR GIRATORIO, RADIO AM/FM DIGITAL, RADIO TRANSMISSOR/RECEPTOR E CAIXA DE FERRAMENTAS E ACESSORIOS. QUILOMETRAGEM MEDIA DE 4.500 KM/MES, SEM MOTORISTA. CUSTO MENSAL.(DESONERADO)</v></cell><cell r="H2491" t="str"><v>UN.MES</v></cell><cell r="I2491"><v>10049.3</v></cell><cell r="J2491"><v>10049.3</v></cell></row><row r="2492"><cell r="F2492" t="str"><v>EQ05.05.0050</v></cell><cell r="G2492" t="str"><v>CAMINHAO BASCULANTE, CAPACIDADE DE 5M3, COM MOTORISTA, MATERIAL DE OPERACAO E MATERIAL DE MANUTENCAO, COM AS SEGUINTES ESPECIFICACOES MINIMAS: MOTOR DIESEL DE 162CV. CUSTO HORARIO PRODUTIVO.</v></cell><cell r="H2492" t="str"><v>H</v></cell><cell r="I2492"><v>79.63</v></cell><cell r="J2492"><v>79.63</v></cell></row><row r="2493"><cell r="F2493" t="str"><v>EQ05.05.0053</v></cell><cell r="G2493" t="str"><v>CAMINHAO BASCALUNTE, CAPACIDADE DE 5M3, COM MOTORISTA E MATERIAL DE OPERACAO, COM AS SEGUINTES ESPECIFICACOES MINIMAS: MOTOR DIESEL DE 162CV. CUSTO HORARIO IMPRODUTIVO (MOTOR FUNCIONANDO).</v></cell><cell r="H2493" t="str"><v>H</v></cell><cell r="I2493"><v>46.55</v></cell><cell r="J2493"><v>46.55</v></cell></row><row r="2494"><cell r="F2494" t="str"><v>EQ05.05.0056</v></cell><cell r="G2494" t="str"><v>CAMINHAO BASCULANTE, CAPACIDADE DE 5M3, COM MOTORISTA, COM AS SEGUINTES ESPECIFICACOES MINIMAS: MOTOR DIESEL DE 162CV. CUSTO HORARIO IMPRODUTIVO (MOTOR DESLIGADO).</v></cell><cell r="H2494" t="str"><v>H</v></cell><cell r="I2494"><v>19.64</v></cell><cell r="J2494"><v>19.64</v></cell></row><row r="2495"><cell r="F2495" t="str"><v>EQ05.05.0062</v></cell><cell r="G2495" t="str"><v>CAMINHAO BASCULANTE, CAPACIDADE DE 5M3, COM MOTORISTA, MATERIAL DE OPERACAO, MATERIAL DE MANUTENCAO E LICENCIAMENTO, COM AS SEGUINTES ESPECIFICACOES MINIMAS: MOTOR DIESEL DE 208CV. CUSTO MENSAL.</v></cell><cell r="H2495" t="str"><v>UN.MES</v></cell><cell r="I2495"><v>7402.09</v></cell><cell r="J2495"><v>7399.09</v></cell></row><row r="2496"><cell r="F2496" t="str"><v>EQ05.05.0080</v></cell><cell r="G2496" t="str"><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PRODUTIVO.</v></cell><cell r="H2496" t="str"><v>H</v></cell><cell r="I2496"><v>93.85</v></cell><cell r="J2496"><v>93.85</v></cell></row><row r="2497"><cell r="F2497" t="str"><v>EQ05.05.0083</v></cell><cell r="G2497" t="str"><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IMPRODUTIVO.</v></cell><cell r="H2497" t="str"><v>H</v></cell><cell r="I2497"><v>26.96</v></cell><cell r="J2497"><v>26.96</v></cell></row><row r="2498"><cell r="F2498" t="str"><v>EQ05.05.0100</v></cell><cell r="G2498" t="str"><v>CAMINHAO BASCULANTE, COM CAPACIDADE DE 7M3, COM MOTORISTA, MATERIAL DE OPERACAO E MATERIAL DE MANUTENCAO, COM AS SEGUINTES ESPECIFICACOES MINIMAS: MOTOR DIESEL DE 208CV. CUSTO HORARIO PRODUTIVO.</v></cell><cell r="H2498" t="str"><v>H</v></cell><cell r="I2498"><v>100.02</v></cell><cell r="J2498"><v>100.02</v></cell></row><row r="2499"><cell r="F2499" t="str"><v>EQ05.05.0103</v></cell><cell r="G2499" t="str"><v>CAMINHAO BASCULANTE, COM CAPACIDADE DE 7M3, COM MOTORISTA E MATERIAL DE OPERACAO, COM AS SEGUINTES ESPECIFICACOES MINIMAS: MOTOR DIESEL DE 208CV. CUSTO HORARIO IMPRODUTIVO (MOTOR FUNCIONANDO).</v></cell><cell r="H2499" t="str"><v>H</v></cell><cell r="I2499"><v>56.75</v></cell><cell r="J2499"><v>56.75</v></cell></row><row r="2500"><cell r="F2500" t="str"><v>EQ05.05.0106</v></cell><cell r="G2500" t="str"><v>CAMINHAO BASCULANTE, COM CAPACIDADE DE 7M3, COM MOTORISTA, COM AS SEGUINTES ESPECIFICACOES MINIMAS: MOTOR DIESEL DE 208CV. CUSTO HORARIO IMPRODUTIVO (MOTOR DESLIGADO).</v></cell><cell r="H2500" t="str"><v>H</v></cell><cell r="I2500"><v>25.35</v></cell><cell r="J2500"><v>25.35</v></cell></row><row r="2501"><cell r="F2501" t="str"><v>EQ05.05.0112</v></cell><cell r="G2501" t="str"><v>CAMINHAO BASCULANTE, CAPACIDADE DE 7M3, COM MOTORISTA, MATERIAL DE OPERACAO, MATERIAL DE MANUTENCAO E LICENCIAMENTO, COM AS SEGUINTES ESPECIFICACOES MINIMAS: MOTOR DIESEL DE 208CV. CUSTO MENSAL.</v></cell><cell r="H2501" t="str"><v>UN.MES</v></cell><cell r="I2501"><v>10710.43</v></cell><cell r="J2501"><v>10700.23</v></cell></row><row r="2502"><cell r="F2502" t="str"><v>EQ05.05.0150</v></cell><cell r="G2502" t="str"><v>CAMINHAO BASCULANTE, COM CAPACIDADE DE 8M3 A 10M3, COM MOTORISTA, MATERIAL DE OPERACAO E MATERIAL DE MANUTENCAO, COM AS SEGUINTES ESPECIFICACOES MINIMAS: MOTOR DIESEL DE 210CV. CUSTO HORARIO PRODUTIVO.</v></cell><cell r="H2502" t="str"><v>H</v></cell><cell r="I2502"><v>104.84</v></cell><cell r="J2502"><v>104.84</v></cell></row><row r="2503"><cell r="F2503" t="str"><v>EQ05.05.0153</v></cell><cell r="G2503" t="str"><v>CAMINHAO BASCULANTE, COM CAPACIDADE DE 8M3 A 10M3, COM MOTORISTA E MATERIAL DE OPERACAO, COM AS SEGUINTES ESPECIFICACOES MINIMAS: MOTOR DIESEL DE 210CV. CUSTO HORARIO IMPRODUTIVO (MOTOR FUNCIONANDO).</v></cell><cell r="H2503" t="str"><v>H</v></cell><cell r="I2503"><v>59.16</v></cell><cell r="J2503"><v>59.16</v></cell></row><row r="2504"><cell r="F2504" t="str"><v>EQ05.05.0156</v></cell><cell r="G2504" t="str"><v>CAMINHAO BASCULANTE, COM CAPACIDADE DE 8M3 A 10M3, COM MOTORISTA, COM AS SEGUINTES ESPECIFICACOES MINIMAS: MOTOR DIESEL DE 210CV. CUSTO HORARIO IMPRODUTIVO (MOTOR DESLIGADO).</v></cell><cell r="H2504" t="str"><v>H</v></cell><cell r="I2504"><v>27.76</v></cell><cell r="J2504"><v>27.76</v></cell></row><row r="2505"><cell r="F2505" t="str"><v>EQ05.05.0200</v></cell><cell r="G2505" t="str"><v>CAMINHAO BASCULANTE, COM CAPACIDADE DE 10M3 A 12M3, COM MOTORISTA, MATERIAL DE OPERACAO E MATERIAL DE MANUTENCAO, COM AS SEGUINTES ESPECIFICACOES MINIMAS: MOTOR DIESEL DE 220CV. CUSTO HORARIO PRODUTIVO.</v></cell><cell r="H2505" t="str"><v>H</v></cell><cell r="I2505"><v>111.13</v></cell><cell r="J2505"><v>111.13</v></cell></row><row r="2506"><cell r="F2506" t="str"><v>EQ05.05.0203</v></cell><cell r="G2506" t="str"><v>CAMINHAO BASCULANTE, COM CAPACIDADE DE 10M3 A 12M3, COM MOTORISTA, MATERIAL DE OPERACAO, COM AS SEGUINTES ESPECIFICACOES MINIMAS: MOTOR DIESEL DE 220CV. CUSTO HORARIO IMPRODUTIVO (MOTOR FUNCIONANDO).</v></cell><cell r="H2506" t="str"><v>H</v></cell><cell r="I2506"><v>62.3</v></cell><cell r="J2506"><v>62.3</v></cell></row><row r="2507"><cell r="F2507" t="str"><v>EQ05.05.0206</v></cell><cell r="G2507" t="str"><v>CAMINHAO BASCULANTE, COM CAPACIDADE DE 10M3 A 12M3, COM MOTORISTA, COM AS SEGUINTES ESPECIFICACOES MINIMAS: MOTOR DIESEL DE 220CV. CUSTO HORARIO IMPRODUTIVO (MOTOR DESLIGADO).</v></cell><cell r="H2507" t="str"><v>H</v></cell><cell r="I2507"><v>29.41</v></cell><cell r="J2507"><v>29.41</v></cell></row><row r="2508"><cell r="F2508" t="str"><v>EQ05.05.0250</v></cell><cell r="G2508" t="str"><v>CAMINHAO BAU PARA TRANSPORTE DE ESPECIES VEGETAIS, COM CAPACIDADE DE 3,5T, COM MOTORISTA, MATERIAL DE OPERACAO, MATERIAL DE MANUTENCAO E LICENCIAMENTO, COM AS SEGUINTES ESPECIFICACOES MINIMAS: MOTOR DIESEL DE 141CV, REVESTIMENTO INTERNO EM PLACA DE EUCATEX, ISOLAMENTO DO TETO EM ISOPOR E ESTRUTURA DE ACO INTERNA PARA ADAPTACAO DE PRATELEIRAS. CUSTO MENSAL.</v></cell><cell r="H2508" t="str"><v>UN.MES</v></cell><cell r="I2508"><v>5660.57</v></cell><cell r="J2508"><v>5671.49</v></cell></row><row r="2509"><cell r="F2509" t="str"><v>EQ05.05.0300</v></cell><cell r="G2509" t="str"><v>CAMINHAO COM CARROCERIA FIXA, CAPACIDADE DE 3,5T, COM MOTORISTA, MATERIAL DE OPERACAO E MATERIAL DE MANUTENCAO, COM AS SEGUINTES ESPECIFICACOES MINIMAS: MOTOR DIESEL DE 85CV. CUSTO HORARIO PRODUTIVO.</v></cell><cell r="H2509" t="str"><v>H</v></cell><cell r="I2509"><v>73.45</v></cell><cell r="J2509"><v>73.45</v></cell></row><row r="2510"><cell r="F2510" t="str"><v>EQ05.05.0303</v></cell><cell r="G2510" t="str"><v>CAMINHAO COM CARROCERIA FIXA, CAPACIDADE DE 3,5T, COM MOTORISTA E MATERIAL DE OPERACAO, COM AS SEGUINTES ESPECIFICACOES MINIMAS: MOTOR DIESEL DE 85CV. CUSTO HORARIO IMPRODUTIVO (MOTOR FUNCIONANDO).</v></cell><cell r="H2510" t="str"><v>H</v></cell><cell r="I2510"><v>37.93</v></cell><cell r="J2510"><v>37.93</v></cell></row><row r="2511"><cell r="F2511" t="str"><v>EQ05.05.0306</v></cell><cell r="G2511" t="str"><v>CAMINHAO COM CARROCERIA FIXA, CAPACIDADE DE 3,5T, COM MOTORISTA, COM AS SEGUINTES ESPECIFICACOES MINIMAS: MOTOR DIESEL DE 85CV. CUSTO HORARIO IMPRODUTIVO (MOTOR DESLIGADO).</v></cell><cell r="H2511" t="str"><v>H</v></cell><cell r="I2511"><v>20</v></cell><cell r="J2511"><v>20</v></cell></row><row r="2512"><cell r="F2512" t="str"><v>EQ05.05.0312</v></cell><cell r="G2512" t="str"><v>CAMINHAO CARROCERIA FIXA, CAPACIDADE DE 3,5T, COM MOTORISTA, MATERIAL DE OPERACAO, MATERIAL DE MANUTENCAO E LICENCIAMENTO, COM AS SEGUINTES ESPECIFICACOES MINIMAS: MOTOR DIESEL DE 85CV. CUSTO MENSAL.</v></cell><cell r="H2512" t="str"><v>UN.MES</v></cell><cell r="I2512"><v>7051.1</v></cell><cell r="J2512"><v>7062.02</v></cell></row><row r="2513"><cell r="F2513" t="str"><v>EQ05.05.0350</v></cell><cell r="G2513" t="str"><v>CAMINHAO CARROCERIA FIXA, CAPACIDADE DE 3,5T, EQUIPADO COM PLATAFORMA ELEVATORIA PANTOGRAFICA HIDRAULICA, COM MOTORISTA OPERADOR E UM AJUDANTE, MATERIAL DE OPERACAO E MATERIAL DE MANUTENCAO, COM AS SEGUINTES ESPECIFICACOES MINIMAS: MOTOR DIESEL DE 85CV, PLATAFORMA COM ELEVACAO DE ATE 8,5M. CUSTO HORARIO PRODUTIVO.</v></cell><cell r="H2513" t="str"><v>H</v></cell><cell r="I2513"><v>111.05</v></cell><cell r="J2513"><v>111.05</v></cell></row><row r="2514"><cell r="F2514" t="str"><v>EQ05.05.0353</v></cell><cell r="G2514" t="str"><v>CAMINHAO CARROCERIA FIXA, CAPACIDADE DE 3,5T, EQUIPADO COM PLATAFORMA ELEVATORIA PANTOGRAFICA HIDRAULICA, COM MOTORISTA OPERADOR E UM AJUDANTE, MATERIAL DE OPERACAO, COM AS SEGUINTES ESPECIFICACOES MINIMAS: MOTOR DIESEL DE 85CV, PLATAFORMA COM ELEVACAO DE ATE 8,5M. CUSTO HORARIO IMPRODUTIVO (MOTOR FUNCIONANDO).</v></cell><cell r="H2514" t="str"><v>H</v></cell><cell r="I2514"><v>78.4</v></cell><cell r="J2514"><v>78.4</v></cell></row><row r="2515"><cell r="F2515" t="str"><v>EQ05.05.0356</v></cell><cell r="G2515" t="str"><v>CAMINHAO CARROCERIA FIXA, CAPACIDADE DE 3,5T, EQUIPADO COM PLATAFORMA ELEVATORIA PANTOGRAFICA HIDRAULICA, COM MOTORISTA OPERADOR E UM AJUDANTE, COM AS SEGUINTES ESPECIFICACOES MINIMAS: MOTOR DIESEL DE 85CV, PLATAFORMA COM ELEVACAO DE ATE 8,5M. CUSTO HORARIO IMPRODUTIVO (MOTOR DESLIGADO).</v></cell><cell r="H2515" t="str"><v>H</v></cell><cell r="I2515"><v>51.49</v></cell><cell r="J2515"><v>51.49</v></cell></row><row r="2516"><cell r="F2516" t="str"><v>EQ05.05.0360</v></cell><cell r="G2516" t="str"><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HORARIO PRODUTIVO.</v></cell><cell r="H2516" t="str"><v>H</v></cell><cell r="I2516"><v>70.6</v></cell><cell r="J2516"><v>70.6</v></cell></row><row r="2517"><cell r="F2517" t="str"><v>EQ05.05.0363</v></cell><cell r="G2517" t="str"><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HORARIO IMPRODUTIVO.</v></cell><cell r="H2517" t="str"><v>H</v></cell><cell r="I2517"><v>19.82</v></cell><cell r="J2517"><v>19.82</v></cell></row><row r="2518"><cell r="F2518" t="str"><v>EQ05.05.0370</v></cell><cell r="G2518" t="str"><v>CAMINHAO COM CARROCERIA FIXA, CAPACIDADE DE 4 T, COM MOTORISTA, MATERIAL DE OPERACAO E MATERIAL DE MANUTENCAO, COM AS SEGUINTES ESPECIFICACOES MINIMAS: DIANTEIRA COM BAU DE ALUMINIO MEDINDO (5,00 X 2,300 X 2,236)M, DESTINADA AO TRANSPORTE DE 16 PESSOAS SENTADAS EM BANCOS AO LONGO DE TODA LARGURA, DE MADEIRA, TIPO BAU, ESTOFADOS E COM CINTO DE SEGURANCA E TRASEIRA ABERTA PARA TRANSPORTE DE FERRAMENTAS E MATERIAIS, CABINE PARA MOTORISTA E 2 PASSAGEIROS, EQUIPADO COM DIRECAO HIDRAULICA, MOTOR DIESEL DE 150 CV. CUSTO MENSAL.</v></cell><cell r="H2518" t="str"><v>UN.MES</v></cell><cell r="I2518"><v>6794.2</v></cell><cell r="J2518"><v>6794.2</v></cell></row><row r="2519"><cell r="F2519" t="str"><v>EQ05.05.0400</v></cell><cell r="G2519" t="str"><v>CAMINHAO COM CARROCERIA FIXA, CAPACIDADE DE 7,5T, COM MOTORISTA, MATERIAL DE OPERACAO E MATERIAL DE MANUTENCAO, COM AS SEGUINTES ESPECIFICACOES MINIMAS: MOTOR DIESEL DE 162CV. CUSTO HORARIO PRODUTIVO.</v></cell><cell r="H2519" t="str"><v>H</v></cell><cell r="I2519"><v>94.09</v></cell><cell r="J2519"><v>94.09</v></cell></row><row r="2520"><cell r="F2520" t="str"><v>EQ05.05.0403</v></cell><cell r="G2520" t="str"><v>CAMINHAO COM CARROCERIA FIXA, CAPACIDADE DE 7,5T, COM MOTORISTA E MATERIAL DE OPERACAO, COM AS SEGUINTES ESPECIFICACOES MINIMAS: MOTOR DIESEL DE 162CV. CUSTO HORARIO IMPRODUTIVO (MOTOR FUNCIONANDO).</v></cell><cell r="H2520" t="str"><v>H</v></cell><cell r="I2520"><v>46.06</v></cell><cell r="J2520"><v>46.06</v></cell></row><row r="2521"><cell r="F2521" t="str"><v>EQ05.05.0406</v></cell><cell r="G2521" t="str"><v>CAMINHAO COM CARROCERIA FIXA, CAPACIDADE DE 7,5T, COM MOTORISTA, COM AS SEGUINTES ESPECIFICACOES MINIMAS: MOTOR DIESEL DE 162CV. CUSTO HORARIO IMPRODUTIVO (MOTOR DESLIGADO).</v></cell><cell r="H2521" t="str"><v>H</v></cell><cell r="I2521"><v>18.21</v></cell><cell r="J2521"><v>18.21</v></cell></row><row r="2522"><cell r="F2522" t="str"><v>EQ05.05.0415</v></cell><cell r="G2522" t="str"><v>CAMINHAO COM CARROCERIA FIXA, CAPACIDADE DE 7,5T, EQUIPADO COM GUINDASTE HIDRAULICO COM CAPACIDADE DE 3,5T, COM MOTORISTA OPERADOR E UM AJUDANTE, MATERIAL DE OPERACAO E MATERIAL DE MANUTENCAO, COM AS SEGUINTES ESPECIFICACOES MINIMAS: MOTOR DIESEL DE 162CV, GUINDASTE HIDRAULICO PROVIDO DE LANCA DE ATE 5,90M DE EXTENSAO E MALHAL. CUSTO HORARIO PRODUTIVO.</v></cell><cell r="H2522" t="str"><v>H</v></cell><cell r="I2522"><v>124.43</v></cell><cell r="J2522"><v>124.43</v></cell></row><row r="2523"><cell r="F2523" t="str"><v>EQ05.05.0418</v></cell><cell r="G2523" t="str"><v>CAMINHAO COM CARROCERIA FIXA, CAPACIDADE DE 7,5T, EQUIPADO COM GUINDASTE HIDRAULICO COM CAPACIDADE DE 3,5T, COM MOTORISTA OPERADOR E UM AJUDANTE, MATERIAL DE OPERACAO, COM AS SEGUINTES ESPECIFICACOES MINIMAS: MOTOR DIESEL DE 162CV, GUINDASTE HIDRAULICO PROVIDO DE LANCA DE ATE 5,90M DE EXTENSAO E MALHAL. CUSTO HORARIO IMPRODUTIVO (MOTOR FUNCIONANDO).</v></cell><cell r="H2523" t="str"><v>H</v></cell><cell r="I2523"><v>72.28</v></cell><cell r="J2523"><v>72.28</v></cell></row><row r="2524"><cell r="F2524" t="str"><v>EQ05.05.0421</v></cell><cell r="G2524" t="str"><v>CAMINHAO COM CARROCERIA FIXA, CAPACIDADE DE 7,5T, EQUIPADO COM GUINDASTE HIDRAULICO COM CAPACIDADE DE 3,5T, COM MOTORISTA OPERADOR E UM AJUDANTE, COM AS SEGUINTES ESPECIFICACOES MINIMAS: MOTOR DIESEL DE 162CV, GUINDASTE HIDRAULICO PROVIDO DE LANCA DE ATE 5,90M DE EXTENSAO E MALHAL. CUSTO HORARIO IMPRODUTIVO (MOTOR DESLIGADO).</v></cell><cell r="H2524" t="str"><v>H</v></cell><cell r="I2524"><v>44.43</v></cell><cell r="J2524"><v>44.43</v></cell></row><row r="2525"><cell r="F2525" t="str"><v>EQ05.05.0450</v></cell><cell r="G2525" t="str"><v>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DE 16M DE ALTURA, SINALIZADOR VISUAL ROTATIVO AMARELO OU AMBAR. CUSTO HORARIO PRODUTIVO.</v></cell><cell r="H2525" t="str"><v>H</v></cell><cell r="I2525"><v>115.76</v></cell><cell r="J2525"><v>115.76</v></cell></row><row r="2526"><cell r="F2526" t="str"><v>EQ05.05.0453</v></cell><cell r="G2526" t="str"><v>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VISUAL ROTATIVO AMARELO OU AMBAR. CUSTO HORARIO IMPRODUTIVO (MOTOR FUNCIONANDO).</v></cell><cell r="H2526" t="str"><v>H</v></cell><cell r="I2526"><v>68.5</v></cell><cell r="J2526"><v>68.5</v></cell></row><row r="2527"><cell r="F2527" t="str"><v>EQ05.05.0456</v></cell><cell r="G2527" t="str"><v>CAMINHAO CARROCERIA FIXA, CAPACIDADE DE 7,5T, CESTO DUPLO, COM MOTORISTA OPERADOR, COM AS SEGUINTES ESPECIFICACOES MINIMAS: MOTOR DIESEL DE 162CV, GUINDASTE HIDRAULICO ACOPLADO DE 15,5TF/M DE MOMENTO DE CARGA UTIL, LANCA COM CESTO DUPLO COM ALCANCE DE 16M DE ALTURA, SINALIZADOR VISUAL ROTATIVO AMARELO OU AMBAR. CUSTO HORARIO IMPRODUTIVO (MOTOR DESLIGADO).</v></cell><cell r="H2527" t="str"><v>H</v></cell><cell r="I2527"><v>33.67</v></cell><cell r="J2527"><v>33.67</v></cell></row><row r="2528"><cell r="F2528" t="str"><v>EQ05.05.0500</v></cell><cell r="G2528" t="str"><v>CAMINHAO PLATAFORMA, CAPACIDADE DE 3,5T, COM MOTORISTA OPERADOR, COM AS SEGUINTES ESPECIFICACOES MINIMAS: MOTOR DIESEL DE 85CV, ELEVACAO DE 8,5M. CUSTO HORARIO IMPRODUTIVO (MOTOR DESLIGADO).</v></cell><cell r="H2528" t="str"><v>H</v></cell><cell r="I2528"><v>45.12</v></cell><cell r="J2528"><v>45.12</v></cell></row><row r="2529"><cell r="F2529" t="str"><v>EQ05.05.0509</v></cell><cell r="G2529" t="str"><v>CAMINHAO COM PLATAFORMA ELEVATORIA PANTOGRAFICA HIDRAULICA, COM ELEVACAO ATE 8,5M, COM MOTORISTA OPERADOR E UM AJUDANTE, COM AS SEGUINTES ESPECIFICACOES MINIMAS: MOTOR DIESEL DE 85CV. CUSTO MENSAL.</v></cell><cell r="H2529" t="str"><v>UN.MES</v></cell><cell r="I2529"><v>12438.14</v></cell><cell r="J2529"><v>12442.92</v></cell></row><row r="2530"><cell r="F2530" t="str"><v>EQ05.05.0512</v></cell><cell r="G2530" t="str"><v>PLATAFORMA PANTOGRAFICA, ELEVACAO ATE 8,5M, EXCLUSIVE OPERADOR. CUSTO HORARIO PRODUTIVO.</v></cell><cell r="H2530" t="str"><v>H</v></cell><cell r="I2530"><v>25.12</v></cell><cell r="J2530"><v>25.12</v></cell></row><row r="2531"><cell r="F2531" t="str"><v>EQ05.05.0600</v></cell><cell r="G2531" t="str"><v>CAMINHAO TANQUE, COM CAPACIDADE DE 6000 LITROS, COM MOTORISTA, MATERIAL DE OPERACAO E MATERIAL DE MANUTENCAO, COM AS SEGUINTES ESPECIFICACOES MINIMAS: MOTOR DIESEL DE 162CV, PIPA COM MOTOBAMBA E BARRA DE IRRIGACAO. CUSTO HORARIO PRODUTIVO.</v></cell><cell r="H2531" t="str"><v>H</v></cell><cell r="I2531"><v>97.6</v></cell><cell r="J2531"><v>97.6</v></cell></row><row r="2532"><cell r="F2532" t="str"><v>EQ05.05.0603</v></cell><cell r="G2532" t="str"><v>CAMINHAO TANQUE, COM CAPACIDADE DE 6000 LITROS, COM MOTORISTA E MATERIAL DE OPERACAO, COM AS SEGUINTES ESPECIFICACOES MINIMAS: MOTOR DIESEL DE 162CV, PIPA COM MOTOBAMBA E BARRA DE IRRIGACAO. CUSTO HORARIO IMPRODUTIVO (MOTOR FUNCIONANDO).</v></cell><cell r="H2532" t="str"><v>H</v></cell><cell r="I2532"><v>47.57</v></cell><cell r="J2532"><v>47.57</v></cell></row><row r="2533"><cell r="F2533" t="str"><v>EQ05.05.0606</v></cell><cell r="G2533" t="str"><v>CAMINHAO TANQUE, COM CAPACIDADE DE 6000 LITROS, COM MOTORISTA, COM AS SEGUINTES ESPECIFICACOES MINIMAS: MOTOR DIESEL DE 162CV, PIPA COM MOTOBAMBA E BARRA DE IRRIGACAO. CUSTO HORARIO IMPRODUTIVO (MOTOR DESLIGADO).</v></cell><cell r="H2533" t="str"><v>H</v></cell><cell r="I2533"><v>19.72</v></cell><cell r="J2533"><v>19.72</v></cell></row><row r="2534"><cell r="F2534" t="str"><v>EQ05.05.0615</v></cell><cell r="G2534" t="str"><v>CAMINHAO TANQUE, CAPACIDADE DE 10.000L, COM MOTORISTA, MATERIAL DE OPERACAO E MATERIAL DE MANUTENCAO, COM AS SEGUINTES ESPECIFICACOES MINIMAS: MOTOR DIESEL DE 142CV, BOMBA D'AGUA E MANGOTE COM 50M DE EXTENSAO. CUSTO HORARIO PRODUTIVO.</v></cell><cell r="H2534" t="str"><v>H</v></cell><cell r="I2534"><v>104.05</v></cell><cell r="J2534"><v>104.05</v></cell></row><row r="2535"><cell r="F2535" t="str"><v>EQ05.05.0618</v></cell><cell r="G2535" t="str"><v>CAMINHAO TANQUE, CAPACIDADE DE 10.000L, COM MOTORISTA E MATERIAL DE OPERACAO, COM AS SEGUINTES ESPECIFICACOES MINIMAS: MOTOR DIESEL DE 142CV, BOMBA D'AGUA E MANGOTE COM 50M DE EXTENSAO. CUSTO HORARIO IMPRODUTIVO (MOTOR FUNCIONANDO).</v></cell><cell r="H2535" t="str"><v>H</v></cell><cell r="I2535"><v>50.15</v></cell><cell r="J2535"><v>50.15</v></cell></row><row r="2536"><cell r="F2536" t="str"><v>EQ05.05.0621</v></cell><cell r="G2536" t="str"><v>CAMINHAO TANQUE, CAPACIDADE DE 10.000L, COM MOTORISTA, COM AS SEGUINTES ESPECIFICACOES MINIMAS: MOTOR DIESEL DE 142CV, BOMBA D'AGUA E MANGOTE COM 50M DE EXTENSAO. CUSTO HORARIO IMPRODUTIVO (MOTOR DESLIGADO).</v></cell><cell r="H2536" t="str"><v>H</v></cell><cell r="I2536"><v>20.19</v></cell><cell r="J2536"><v>20.19</v></cell></row><row r="2537"><cell r="F2537" t="str"><v>EQ05.05.0650</v></cell><cell r="G2537" t="str"><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SILO DE ESPERA DE 1000L. CUSTO HORARIO PRODUTIVO.</v></cell><cell r="H2537" t="str"><v>H</v></cell><cell r="I2537"><v>8.96</v></cell><cell r="J2537"><v>9.24</v></cell></row><row r="2538"><cell r="F2538" t="str"><v>EQ05.05.0653</v></cell><cell r="G2538" t="str"><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SILO DE ESPERA DE 1000L. CUSTO HORARIO IMPRODUTIVO.</v></cell><cell r="H2538" t="str"><v>H</v></cell><cell r="I2538"><v>3.76</v></cell><cell r="J2538"><v>3.76</v></cell></row><row r="2539"><cell r="F2539" t="str"><v>EQ05.05.0700</v></cell><cell r="G2539" t="str"><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HORARIO PRODUTIVO.</v></cell><cell r="H2539" t="str"><v>H</v></cell><cell r="I2539"><v>125.68</v></cell><cell r="J2539"><v>125.68</v></cell></row><row r="2540"><cell r="F2540" t="str"><v>EQ05.05.0703</v></cell><cell r="G2540" t="str"><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v></cell><cell r="H2540" t="str"><v>H</v></cell><cell r="I2540"><v>72.23</v></cell><cell r="J2540"><v>72.23</v></cell></row><row r="2541"><cell r="F2541" t="str"><v>EQ05.05.0706</v></cell><cell r="G2541" t="str"><v>GUINDASTE SOBRE RODAS, CAPACIDADE DE 10T, COM OPERADOR E UM AUXILIAR, COM AS SEGUINTES ESPECIFICACOES MINIMAS: MOTOR DIESEL DE 124CV, LANCA TELESCOPICA RETRAIDA COM 7,0M E EXTENDIDA COM 11,0M, RAIO DE GIRO DE 5,60M, ACIONAMENTO HIDRAULICO. CUSTO HORARIO IMPRODUTIVO (MOTOR DESLIGADO)</v></cell><cell r="H2541" t="str"><v>H</v></cell><cell r="I2541"><v>46.7</v></cell><cell r="J2541"><v>46.7</v></cell></row><row r="2542"><cell r="F2542" t="str"><v>EQ05.05.0715</v></cell><cell r="G2542" t="str"><v>GUINDASTE SOBRE RODAS, CAPACIDADE DE 15T, COM OPERADOR E UM AUXILIAR, MATERIAL DE OPERACAO E MATERIAL DE MANUTENCAO COM AS SEGUINTES ESPECIFICACOES MINIMAS: MOTOR DIESEL DE 121CV, LANCA TELESCOPICA RETRAIDA COM 7,60M E EXTENDIDA COM 18,30M, RAIO DE GIRO DE 4,65M, ACIONAMENTO HIDRAULICO. CUSTO HORARIO PRODUTIVO.</v></cell><cell r="H2542" t="str"><v>H</v></cell><cell r="I2542"><v>245.02</v></cell><cell r="J2542"><v>245.02</v></cell></row><row r="2543"><cell r="F2543" t="str"><v>EQ05.05.0718</v></cell><cell r="G2543" t="str"><v>GUINDASTE SOBRE RODAS, CAPACIDADE DE 15T, COM OPERADOR E UM AUXILIAR, MATERIAL DE OPERACAO, COM AS SEGUINTES ESPECIFICACOES MINIMAS: MOTOR DIESEL DE 121CV, LANCA TELESCOPICA RETRAIDA COM 7,60M E EXTENDIDA COM 18,30M, RAIO DE GIRO DE 4,65M, ACIONAMENTO HIDRAULICO. CUSTO HORARIO IMPRODUTIVO (MOTOR FUNCIONANDO).</v></cell><cell r="H2543" t="str"><v>H</v></cell><cell r="I2543"><v>132.71</v></cell><cell r="J2543"><v>132.71</v></cell></row><row r="2544"><cell r="F2544" t="str"><v>EQ05.05.0721</v></cell><cell r="G2544" t="str"><v>GUINDASTE SOBRE RODAS, CAPACIDADE DE 15T, COM OPERADOR E UM AUXILIAR, COM AS SEGUINTES ESPECIFICACOES MINIMAS: MOTOR DIESEL DE 121CV, LANCA TELESCOPICA RETRAIDA COM 7,60M E EXTENDIDA COM 18,30M, RAIO DE GIRO DE 4,65M, ACIONAMENTO HIDRAULICO. CUSTO HORARIO IMPRODUTIVO (MOTOR DESLIGADO).</v></cell><cell r="H2544" t="str"><v>H</v></cell><cell r="I2544"><v>107.18</v></cell><cell r="J2544"><v>107.18</v></cell></row><row r="2545"><cell r="F2545" t="str"><v>EQ05.05.0730</v></cell><cell r="G2545" t="str"><v>GUINDASTE SOBRE RODAS, INCLUSIVE ESTE, CAPACIDADE DE 30T, COM OPERADOR, OPERADOR AUXILIAR E UM AJUDANTE, MATERIAL DE OPERACAO E MATERIAL DE MANUTENCAO COM AS SEGUINTES ESPECIFICACOES MINIMAS: MOTOR DIESEL DE 220CV, LANCA TELESCOPICA RETRAIDA COM 10,50M E EXTENDIDA COM 31,50M, ANGULO MAXIMO DE LANCA DE 82O, ACIONAMENTO HIDRAULICO. CUSTO HORARIO PRODUTIVO.</v></cell><cell r="H2545" t="str"><v>H</v></cell><cell r="I2545"><v>326.49</v></cell><cell r="J2545"><v>326.49</v></cell></row><row r="2546"><cell r="F2546" t="str"><v>EQ05.05.0733</v></cell><cell r="G2546" t="str"><v>GUINDASTE SOBRE RODAS, INCLUSIVE ESTE, CAPACIDADE DE 30T, COM OPERADOR E OPERADOR AUXILIAR, MATERIAL DE OPERACAO, COM AS SEGUINTES ESPECIFICACOES MINIMAS: MOTOR DIESEL DE 220CV, LANCA TELESCOPICA RETRAIDA COM 10,50M E EXTENDIDA COM 31,50M, ANGULO MAXIMO DE LANCA DE 82O, ACIONAMENTO HIDRAULICO. CUSTO HORARIO IMPRODUTIVO (MOTOR FUNCIONANDO).</v></cell><cell r="H2546" t="str"><v>H</v></cell><cell r="I2546"><v>142.39</v></cell><cell r="J2546"><v>142.39</v></cell></row><row r="2547"><cell r="F2547" t="str"><v>EQ05.05.0736</v></cell><cell r="G2547" t="str"><v>GUINDASTE SOBRE RODAS, INCLUSIVE ESTE, CAPACIDADE DE 30T, COM OPERADOR E OPERADOR AUXILIAR, COM AS SEGUINTES ESPECIFICACOES MINIMAS: MOTOR DIESEL DE 220CV, LANCA TELESCOPICA RETRAIDA COM 10,50M E EXTENDIDA COM 31,50M, ANGULO MAXIMO DE LANCA DE 82O, ACIONAMENTO HIDRAULICO. CUSTO HORARIO IMPRODUTIVO (MOTOR DESLIGADO).</v></cell><cell r="H2547" t="str"><v>H</v></cell><cell r="I2547"><v>116.86</v></cell><cell r="J2547"><v>116.86</v></cell></row><row r="2548"><cell r="F2548" t="str"><v>EQ05.05.0750</v></cell><cell r="G2548" t="str"><v>GUINDAUTO SOBRE CHASSIS, CAPACIDADE DE 3,5T, EXCLUSIVE OPERADOR, INCLUSIVE 2 AJUDANTES, COM MATERIAL DE OPERACAO E DE MANUTENCAO, COM AS SEGUINTES ESPECIFICACOES MINIMAS: LANCA COM ALCANCE DE ATE 5,9M, ANGULO DE GIRO DE 180O. CUSTO HORARIO PRODUTIVO.</v></cell><cell r="H2548" t="str"><v>H</v></cell><cell r="I2548"><v>39.29</v></cell><cell r="J2548"><v>39.29</v></cell></row><row r="2549"><cell r="F2549" t="str"><v>EQ05.05.0756</v></cell><cell r="G2549" t="str"><v>GUINDAUTO SOBRE CHASSIS, CAPACIDADE DE 3,5T, EXCLUSIVE OPERADOR, INCLUSIVE 2 AJUDANTES, COM AS SEGUINTES ESPECIFICACOES MINIMAS: LANCA COM ALCANCE DE ATE 5,9M, ANGULO DE GIRO DE 180O. CUSTO HORARIO IMPRODUTIVO (MOTOR DESLIGADO).</v></cell><cell r="H2549" t="str"><v>H</v></cell><cell r="I2549"><v>35.39</v></cell><cell r="J2549"><v>35.39</v></cell></row><row r="2550"><cell r="F2550" t="str"><v>EQ05.05.0800</v></cell><cell r="G2550" t="str"><v>GUINCHO PARA TRANSPORTE VERTICAL DE CARGAS, EXCLUSIVE O OPERADOR, A TORRE E O RESPECTIVO ESTAIAMENTO, COM AS SEGUINTES ESPECIFICACOES MINIMAS: MOTOR ELETRICO TRIFASICO DE 10HP, CHAVE DE REVERSAO MANUAL, MOTOFREIO E DISPOSITIVO DE ANTE QUEDA LIVRE. CUSTO HORARIO PRODUTIVO.</v></cell><cell r="H2550" t="str"><v>H</v></cell><cell r="I2550"><v>6.98</v></cell><cell r="J2550"><v>7.56</v></cell></row><row r="2551"><cell r="F2551" t="str"><v>EQ05.05.0806</v></cell><cell r="G2551" t="str"><v>GUINCHO PARA TRANSPORTE VERTICAL DE CARGAS, EXCLUSIVE O OPERADOR, A TORRE E O RESPECTIVO ESTAIAMENTO, COM AS SEGUINTES ESPECIFICACOES MINIMAS: MOTOR ELETRICO TRIFASICO DE 10HP, CHAVE DE REVERSAO MANUAL, MOTOFREIO E DISPOSITIVO DE ANTE QUEDA LIVRE. CUSTO HORARIO IMPRODUTIVO.</v></cell><cell r="H2551" t="str"><v>H</v></cell><cell r="I2551"><v>1.4</v></cell><cell r="J2551"><v>1.4</v></cell></row><row r="2552"><cell r="F2552" t="str"><v>EQ05.05.0850</v></cell><cell r="G2552" t="str"><v>PORTICO MOVEL METALICO, COM TALHA MANUAL DE 10T, VAO DE 5M, CURSO DE 30M EM TRILHOS, EXCLUSIVE OPERADOR. CUSTO HORARIO PRODUTIVO.</v></cell><cell r="H2552" t="str"><v>H</v></cell><cell r="I2552"><v>64.53</v></cell><cell r="J2552"><v>65.06</v></cell></row><row r="2553"><cell r="F2553" t="str"><v>EQ05.05.0853</v></cell><cell r="G2553" t="str"><v>PORTICO MOVEL METALICO, COM TALHA MANUAL DE 10T, VAO DE 5M, CURSO DE 30M EM TRILHOS, EXCLUSIVE OPERADOR. CUSTO HORARIO IMPRODUTIVO.</v></cell><cell r="H2553" t="str"><v>H</v></cell><cell r="I2553"><v>40.95</v></cell><cell r="J2553"><v>40.95</v></cell></row><row r="2554"><cell r="F2554" t="str"><v>EQ05.10.0050</v></cell><cell r="G2554" t="str"><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DIURNO (ENTRE 05:00H E 22:00H).</v></cell><cell r="H2554" t="str"><v>H</v></cell><cell r="I2554"><v>96.38</v></cell><cell r="J2554"><v>96.34</v></cell></row><row r="2555"><cell r="F2555" t="str"><v>EQ05.10.0053</v></cell><cell r="G2555" t="str"><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NOTURNO (ENTRE 22:00H E 05:00H).</v></cell><cell r="H2555" t="str"><v>H</v></cell><cell r="I2555"><v>99.7</v></cell><cell r="J2555"><v>99.66</v></cell></row><row r="2556"><cell r="F2556" t="str"><v>EQ05.10.0300</v></cell><cell r="G2556" t="str"><v>CAVALO MECANICO, COM SEMI-REBOQUE EXTENSIVEL ATE 22M, COM MOTORISTA, MATERIAL DE OPERACAO E MATERIAL DE MANUTENCAO, COM AS SEGUINTES ESPECIFICACOES MINIMAS: MOTOR DIESEL DE 330CV. CUSTO HORARIO DIURNO (ENTRE 05:00HS E 22:00H).</v></cell><cell r="H2556" t="str"><v>H</v></cell><cell r="I2556"><v>156.6</v></cell><cell r="J2556"><v>154.72</v></cell></row><row r="2557"><cell r="F2557" t="str"><v>EQ05.15.0500</v></cell><cell r="G2557" t="str"><v>REBOQUE LEVE, TIPO PLATAFORMA INCLINAVEL, COM LANCA TRASEIRA (ASA DELTA) PARA APOIO AS OPERACOES DE FISCALIZACAO DE TRANSITO (USO EXCLUSIVO SMTR / CET-RIO), COM MATERIAL DE OPERACAO E MATERIAL DE MANUTENCAO, LICENCIAMENTO, SEGURO E ADESIVOS NA CARROCERIA, SINALIZADOR GIRATORIO, RADIO AM/FM DIGITAL, RADIO TRANSMISSOR/RECEPTOR E CAIXA DE FERRAMENTAS E ACESSORIOS. QUILOMETRAGEM MEDIA DE 4.500 KM/MES, SEM MOTORISTA. CUSTO MENSAL.</v></cell><cell r="H2557" t="str"><v>UN.MES</v></cell><cell r="I2557"><v>10049.3</v></cell><cell r="J2557"><v>10049.3</v></cell></row><row r="2558"><cell r="F2558" t="str"><v>EQ09.05.0200</v></cell><cell r="G2558" t="str"><v>PERFURATRIZ PNEUMATICA MANUAL, COM 24KG DE PESO, EXCLUSIVE OPERADOR, BROCA E MANGUEIRA, COM AS SEGUINTES ESPECFICACOES MINIMAS: UTILIZACAO VERTICAL, CONSUMO DE AR DE 58 L/S, FREQUENCIA DE IMPACTOS 34 IMP/S, COMPRIMENTO DE 64CM, DIAMETRO DO PISTAO DE 65MM. CUSTO HORARIO PRODUTIVO.(DESONERADO)</v></cell><cell r="H2558" t="str"><v>H</v></cell><cell r="I2558"><v>0.86</v></cell><cell r="J2558"><v>0.86</v></cell></row><row r="2559"><cell r="F2559" t="str"><v>EQ09.05.0206</v></cell><cell r="G2559" t="str"><v>PERFURATRIZ PNEUMATICA MANUAL, COM 24KG DE PESO, EXCLUSIVE OPERADOR, BROCA E MANGUEIRA, COM AS SEGUINTES ESPECFICACOES MINIMAS: UTILIZACAO VERTICAL, CONSUMO DE AR DE 58 L/S, FREQUENCIA DE IMPACTOS 34 IMP/S, COMPRIMENTO DE 64CM, DIAMETRO DO PISTAO DE 65MM. CUSTO HORARIO IMPRODUTIVO.(DESONERADO)</v></cell><cell r="H2559" t="str"><v>H</v></cell><cell r="I2559"><v>0.57</v></cell><cell r="J2559"><v>0.57</v></cell></row><row r="2560"><cell r="F2560" t="str"><v>EQ10.05.0200</v></cell><cell r="G2560" t="str"><v>PERFURATRIZ PNEUMATICA MANUAL, COM 24KG DE PESO, EXCLUSIVE OPERADOR, BROCA E MANGUEIRA, COM AS SEGUINTES ESPECFICACOES MINIMAS: UTILIZACAO VERTICAL, CONSUMO DE AR DE 58 L/S, FREQUENCIA DE IMPACTOS 34 IMP/S, COMPRIMENTO DE 64CM, DIAMETRO DO PISTAO DE 65MM. CUSTO HORARIO PRODUTIVO.</v></cell><cell r="H2560" t="str"><v>H</v></cell><cell r="I2560"><v>0.86</v></cell><cell r="J2560"><v>0.86</v></cell></row><row r="2561"><cell r="F2561" t="str"><v>EQ10.05.0206</v></cell><cell r="G2561" t="str"><v>PERFURATRIZ PNEUMATICA MANUAL, COM 24KG DE PESO, EXCLUSIVE OPERADOR, BROCA E MANGUEIRA, COM AS SEGUINTES ESPECFICACOES MINIMAS: UTILIZACAO VERTICAL, CONSUMO DE AR DE 58 L/S, FREQUENCIA DE IMPACTOS 34 IMP/S, COMPRIMENTO DE 64CM, DIAMETRO DO PISTAO DE 65MM. CUSTO HORARIO IMPRODUTIVO.</v></cell><cell r="H2561" t="str"><v>H</v></cell><cell r="I2561"><v>0.57</v></cell><cell r="J2561"><v>0.57</v></cell></row><row r="2562"><cell r="F2562" t="str"><v>EQ14.05.0212</v></cell><cell r="G2562" t="str"><v>ESCAVADEIRA HIDRAULICA, SOBRE ESTEIRAS, COM OPERADOR, MATERIAL DE OPERACAO E MATERIAL DE MANUTENCAO, COM AS SEGUINTES ESPECIFICACOES MINIMAS: MOTOR DE 130HP, PESO DE OPERACAO DE 19,70T, CACAMBA COM CAPACIDADE DE 1,00M3, ALCANCE MAXIMO DE 9,85M E PROFUNDIDADE MAXIMA DE ESCAVACAO DE 6,60M. CUSTO HORARIO PRODUTIVO.(DESONERADO)</v></cell><cell r="H2562" t="str"><v>H</v></cell><cell r="I2562"><v>130.84</v></cell><cell r="J2562"><v>130.84</v></cell></row><row r="2563"><cell r="F2563" t="str"><v>EQ14.05.0215</v></cell><cell r="G2563" t="str"><v>ESCAVADEIRA HIDRAULICA, SOBRE ESTEIRAS, COM OPERADOR E MATERIAL DE OPERACAO, COM AS SEGUINTES ESPECIFICACOES MINIMAS: MOTOR DE 130HP, PESO DE OPERACAO DE 19,70T, CACAMBA COM CAPACIDADE DE 1,00M3, ALCANCE MAXIMO DE 9,85M E PROFUNDIDADE MAXIMA DE ESCAVACAO DE 6,60M. CUSTO HORARIO IMPRODUTIVO (MOTOR FUNCIONANDO).(DESONERADO)</v></cell><cell r="H2563" t="str"><v>H</v></cell><cell r="I2563"><v>68.32</v></cell><cell r="J2563"><v>68.32</v></cell></row><row r="2564"><cell r="F2564" t="str"><v>EQ14.05.0218</v></cell><cell r="G2564" t="str"><v>ESCAVADEIRA HIDRAULICA, SOBRE ESTEIRAS, COM OPERADOR, COM AS SEGUINTES ESPECIFICACOES MINIMAS: MOTOR DE 130HP, PESO DE OPERACAO DE 19,70T, CACAMBA COM CAPACIDADE DE 1,00M3, ALCANCE MAXIMO DE 9,85M E PROFUNDIDADE MAXIMA DE ESCAVACAO DE 6,60M. CUSTO HORARIO IMPRODUTIVO (MOTOR DESLIGADO).(DESONERADO)</v></cell><cell r="H2564" t="str"><v>H</v></cell><cell r="I2564"><v>41.95</v></cell><cell r="J2564"><v>41.95</v></cell></row><row r="2565"><cell r="F2565" t="str"><v>EQ14.05.0270</v></cell><cell r="G2565" t="str"><v>FRESADORA/RECICLADORA ACOPLAVEL A PA-CARREGADEIRA, EXCLUSIVE ESTA, COM AS SEGUINTES ESPECIFICACOES MINIMAS: MOTOR DE 123 CV, LARGURA DE CORTE DE 1000 MM E PROFUNDIDADE DE CORTE DE 200 MM COMO RECICLADORA E 80 MM COMO FRESADORA. CUSTO HORARIO CORRIDO.(DESONERADO)</v></cell><cell r="H2565" t="str"><v>H</v></cell><cell r="I2565"><v>105.18</v></cell><cell r="J2565"><v>105.18</v></cell></row><row r="2566"><cell r="F2566" t="str"><v>EQ14.05.0300</v></cell><cell r="G2566" t="str"><v>FRESADORA A FRIO, COM OPERADOR, MATERIAL DE OPERACAO E MATERIAL DE MANUTENCAO, COM AS SEGUINTES ESPECIFICACOES MINIMAS: MOTOR DE 211CV, LARGURA DE CORTE DE 1000MM E PROFUNDIDADE DE CORTE 300MM. CUSTO HORARIO PRODUTIVO.(DESONERADO)</v></cell><cell r="H2566" t="str"><v>H</v></cell><cell r="I2566"><v>461.56</v></cell><cell r="J2566"><v>461.56</v></cell></row><row r="2567"><cell r="F2567" t="str"><v>EQ14.05.0303</v></cell><cell r="G2567" t="str"><v>FRESADORA A FRIO, COM OPERADOR E MATERIAL DE OPERACAO, COM AS SEGUINTES ESPECIFICACOES MINIMAS: MOTOR DE 211CV, LARGURA DE CORTE DE 1000MM E PROFUNDIDADE DE CORTE 300MM. CUSTO HORARIO IMPRODUTIVO (MOTOR FUNCIONANDO).(DESONERADO)</v></cell><cell r="H2567" t="str"><v>H</v></cell><cell r="I2567"><v>126.4</v></cell><cell r="J2567"><v>126.4</v></cell></row><row r="2568"><cell r="F2568" t="str"><v>EQ14.05.0306</v></cell><cell r="G2568" t="str"><v>FRESADORA A FRIO, COM OPERADOR, COM AS SEGUINTES ESPECIFICACOES MINIMAS: MOTOR DE 211CV, LARGURA DE CORTE DE 1000MM E PROFUNDIDADE DE CORTE 300MM. CUSTO HORARIO IMPRODUTIVO (MOTOR DESLIGADO).(DESONERADO)</v></cell><cell r="H2568" t="str"><v>H</v></cell><cell r="I2568"><v>96.48</v></cell><cell r="J2568"><v>96.48</v></cell></row><row r="2569"><cell r="F2569" t="str"><v>EQ14.05.0350</v></cell><cell r="G2569" t="str"><v>GRADE DE DISCO, PESO DE 13T, EXCLUSIVE OPERADOR, COM MATERIAL DE MANUTENCAO, COM AS SEGUINTES ESPECIFICACOES MINIMAS: ARMADURA LEVE, COMPOSTA DE 20 DISCOS, LARGURA DE CORTE DE 2,30M, ACIONAMENTO MECANICO. CUSTO HORARIO PRODUTIVO.(DESONERADO)</v></cell><cell r="H2569" t="str"><v>H</v></cell><cell r="I2569"><v>3.54</v></cell><cell r="J2569"><v>3.54</v></cell></row><row r="2570"><cell r="F2570" t="str"><v>EQ14.05.0356</v></cell><cell r="G2570" t="str"><v>GRADE DE DISCO, PESO DE 13T, EXCLUSIVE OPERADOR, COM AS SEGUINTES ESPECIFICACOES MINIMAS: ARMADURA LEVE, COMPOSTA DE 20 DISCOS, LARGURA DE CORTE DE 2,30M, ACIONAMENTO MECANICO. CUSTO HORARIO IMPRODUTIVO.(DESONERADO)</v></cell><cell r="H2570" t="str"><v>H</v></cell><cell r="I2570"><v>1.91</v></cell><cell r="J2570"><v>1.91</v></cell></row><row r="2571"><cell r="F2571" t="str"><v>EQ14.05.0380</v></cell><cell r="G2571" t="str"><v>MINICARREGADEIRA, COM OPERADOR, MATERIAL DE OPERACAO E MATERIAL DE MANUTENCAO, E AS SEGUINTES ESPECIFICACOES MINIMAS: MOTOR DIESEL DE 50CV, PESO DE OPERACAO DE 2,5T, CAPACIDADE DE OPERACAO DE 680KG, FORCA DE DESAGREGACAO DE 1.400KGF, ALTURA DE DESCARGA DE 2,3M. CUSTO HORARIO PRODUTIVO.(DESONERADO)</v></cell><cell r="H2571" t="str"><v>H</v></cell><cell r="I2571"><v>62.14</v></cell><cell r="J2571"><v>62.14</v></cell></row><row r="2572"><cell r="F2572" t="str"><v>EQ14.05.0386</v></cell><cell r="G2572" t="str"><v>MINICARREGADEIRA, COM OPERADOR E AS SEGUINTES ESPECIFICACOES MINIMAS: MOTOR DIESEL DE 50CV, PESO DE OPERACAO DE 2,5T, CAPACIDADE DE OPERACAO DE 680KG, FORCA DE DESAGREGACAO DE 1.400KGF, ALTURA DE DESCARGA DE 2,3M. CUSTO HORARIO IMPRODUTIVO (MOTOR DESLIGADO).(DESONERADO)</v></cell><cell r="H2572" t="str"><v>H</v></cell><cell r="I2572"><v>24.69</v></cell><cell r="J2572"><v>24.69</v></cell></row><row r="2573"><cell r="F2573" t="str"><v>EQ14.05.0400</v></cell><cell r="G2573" t="str"><v>MOTONIVELADORA, COM OPERADOR, MATERIAL DE OPERACAO E MATERIAL DE MANUTENCAO,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PRODUTIVO.(DESONERADO)</v></cell><cell r="H2573" t="str"><v>H</v></cell><cell r="I2573"><v>170.82</v></cell><cell r="J2573"><v>170.82</v></cell></row><row r="2574"><cell r="F2574" t="str"><v>EQ14.05.0403</v></cell><cell r="G2574" t="str"><v>MOTONIVELADORA, COM OPERADOR E MATERIAL DE OPERACAO,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IMPRODUTIVO (MOTOR FUNCIONANDO).(DESONERADO)</v></cell><cell r="H2574" t="str"><v>H</v></cell><cell r="I2574"><v>88.31</v></cell><cell r="J2574"><v>88.31</v></cell></row><row r="2575"><cell r="F2575" t="str"><v>EQ14.05.0406</v></cell><cell r="G2575" t="str"><v>MOTONIVELADORA, COM OPERADOR,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IMPRODUTIVO (MOTOR DESLIGADO).(DESONERADO)</v></cell><cell r="H2575" t="str"><v>H</v></cell><cell r="I2575"><v>61.94</v></cell><cell r="J2575"><v>61.94</v></cell></row><row r="2576"><cell r="F2576" t="str"><v>EQ14.05.0450</v></cell><cell r="G2576" t="str"><v>PA-CARREGADEIRA (CARREGADOR FRONTAL), ARTICULADA, SOBRE RODAS, COM OPERADOR, MATERIAL DE OPERACAO E MATERIAL DE MANUTENCAO,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PRODUTIVO.(DESONERADO)</v></cell><cell r="H2576" t="str"><v>H</v></cell><cell r="I2576"><v>126.18</v></cell><cell r="J2576"><v>126.18</v></cell></row><row r="2577"><cell r="F2577" t="str"><v>EQ14.05.0453</v></cell><cell r="G2577" t="str"><v>PA-CARREGADEIRA (CARREGADOR FRONTAL), ARTICULADA, SOBRE RODAS, COM OPERADOR E MATERIAL DE OPERACAO,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IMPRODUTIVO (MOTOR FUNCIONANDO).(DESONERADO)</v></cell><cell r="H2577" t="str"><v>H</v></cell><cell r="I2577"><v>57.86</v></cell><cell r="J2577"><v>57.86</v></cell></row><row r="2578"><cell r="F2578" t="str"><v>EQ14.05.0456</v></cell><cell r="G2578" t="str"><v>PA-CARREGADEIRA (CARREGADOR FRONTAL), ARTICULADA, SOBRE RODAS, COM OPERADOR,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IMPRODUTIVO (MOTOR DESLIGADO).(DESONERADO)</v></cell><cell r="H2578" t="str"><v>H</v></cell><cell r="I2578"><v>41.19</v></cell><cell r="J2578"><v>41.19</v></cell></row><row r="2579"><cell r="F2579" t="str"><v>EQ14.05.0461</v></cell><cell r="G2579" t="str"><v>PA-CARREGADEIRA (CARREGADOR FRONTAL) SOBRE RODAS, CAPACIDADE RASA DE 2,66M3, COM OPERADOR, MATERIAL DE OPERACAO E MATERIAL DE MANUTENCAO, COM AS SEGUINTES ESPECIFICACOES MINIMAS: MOTOR DIESEL DE 183,7CV. CUSTO HORARIO PRODUTIVO.(DESONERADO)</v></cell><cell r="H2579" t="str"><v>H</v></cell><cell r="I2579"><v>199.67</v></cell><cell r="J2579"><v>199.67</v></cell></row><row r="2580"><cell r="F2580" t="str"><v>EQ14.05.0464</v></cell><cell r="G2580" t="str"><v>PA-CARREGADEIRA (CARREGADOR FRONTAL) SOBRE RODAS, CAPACIDADE RASA DE 2,66M3, COM OPERADOR, MATERIAL DE OPERACAO, COM AS SEGUINTES ESPECIFICACOES MINIMAS: MOTOR DIESEL DE 183,7CV. CUSTO HORARIO IMPRODUTIVO (MOTOR FUNCIONANDO).(DESONERADO)</v></cell><cell r="H2580" t="str"><v>H</v></cell><cell r="I2580"><v>99.64</v></cell><cell r="J2580"><v>99.64</v></cell></row><row r="2581"><cell r="F2581" t="str"><v>EQ14.05.0467</v></cell><cell r="G2581" t="str"><v>PA-CARREGADEIRA (CARREGADOR FRONTAL) SOBRE RODAS, CAPACIDADE RASA DE 2,66M3, COM OPERADOR, COM AS SEGUINTES ESPECIFICACOES MINIMAS: MOTOR DIESEL DE 183,7CV. CUSTO HORARIO IMPRODUTIVO (MOTOR DESLIGADO).(DESONERADO)</v></cell><cell r="H2581" t="str"><v>H</v></cell><cell r="I2581"><v>60.89</v></cell><cell r="J2581"><v>60.89</v></cell></row><row r="2582"><cell r="F2582" t="str"><v>EQ14.05.0500</v></cell><cell r="G2582" t="str"><v>RETRO-ESCAVADEIRA/CARREGADEIRA, COM OPERADOR, MATERIAL DE OPERACAO E MATERIAL DE MANUTENCAO,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PRODUTIVO.(DESONERADO)</v></cell><cell r="H2582" t="str"><v>H</v></cell><cell r="I2582"><v>83.46</v></cell><cell r="J2582"><v>83.46</v></cell></row><row r="2583"><cell r="F2583" t="str"><v>EQ14.05.0503</v></cell><cell r="G2583" t="str"><v>RETRO-ESCAVADEIRA/CARREGADEIRA, COM OPERADOR E MATERIAL DE OPERACAO,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IMPRODUTIVO (MOTOR FUNCIONANDO).(DESONERADO)</v></cell><cell r="H2583" t="str"><v>H</v></cell><cell r="I2583"><v>47.06</v></cell><cell r="J2583"><v>47.06</v></cell></row><row r="2584"><cell r="F2584" t="str"><v>EQ14.05.0506</v></cell><cell r="G2584" t="str"><v>RETRO-ESCAVADEIRA/CARREGADEIRA, COM OPERADOR,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IMPRODUTIVO (MOTOR DESLIGADO).(DESONERADO)</v></cell><cell r="H2584" t="str"><v>H</v></cell><cell r="I2584"><v>30.39</v></cell><cell r="J2584"><v>30.39</v></cell></row><row r="2585"><cell r="F2585" t="str"><v>EQ14.05.0562</v></cell><cell r="G2585" t="str"><v>ROMPEDOR HIDRAULICO ADAPTAVEL A RETRO-ESCAVADEIRA, COM MATERIAL DE OPERACAO (INCLUSIVE PONTEIRO), MATERIAL DE MANUTENCAO, COM AS SEGUINTES ESPECIFICACOES MINIMAS: PESO OPERACIONAL DE 435KG, FREQUENCIA DE IMPACTOS DE 400 A 1000 BPM E DIAMETRO DO PONTEIRO DE 84MM. CUSTO HORARIO PRODUTIVO.(DESONERADO)</v></cell><cell r="H2585" t="str"><v>H</v></cell><cell r="I2585"><v>11.24</v></cell><cell r="J2585"><v>11.24</v></cell></row><row r="2586"><cell r="F2586" t="str"><v>EQ14.05.0574</v></cell><cell r="G2586" t="str"><v>ROMPEDOR HIDRAULICO ADAPTAVEL A ESCAVADEIRA HIDRAULICA, COM MATERIAL DE OPERACAO (INCLUSIVE PONTEIRO), MATERIAL DE MANUTENCAO, COM AS SEGUINTES ESPECIFICACOES MINIMAS: PESO OPERACIONAL DE 1700KG, FREQUENCIA DE IMPACTOS DE 320 A 600 BPM E DIAMETRO DO PONTEIRO DE 130MM. CUSTO HORARIO PRODUTIVO.(DESONERADO)</v></cell><cell r="H2586" t="str"><v>H</v></cell><cell r="I2586"><v>29.6</v></cell><cell r="J2586"><v>29.6</v></cell></row><row r="2587"><cell r="F2587" t="str"><v>EQ14.05.0580</v></cell><cell r="G2587" t="str"><v>TESOURA HIDRAULICA (PULVERIZADOR) COM PESO OPERACIONAL DE 1500KG, ADAPTAVEL A ESCAVADEIRA HIDRAULICA. CUSTO HORARIO CORRIDO.(DESONERADO)</v></cell><cell r="H2587" t="str"><v>H</v></cell><cell r="I2587"><v>49.8</v></cell><cell r="J2587"><v>49.8</v></cell></row><row r="2588"><cell r="F2588" t="str"><v>EQ14.05.0600</v></cell><cell r="G2588" t="str"><v>TRATOR DE ESTEIRAS, COM OPERADOR, MATERIAL DE OPERACAO E MATERIAL DE MANUTENCAO, COM AS SEGUINTES ESPECIFICACOES MINIMAS: MOTOR DIESEL DE 80HP, PESO OPERACIONAL DE 8T, CAPACIDADE DA LAMINA DE 1,8M3, PROFUNDIDADE DE ESCAVACAO COM O RIPER DE 0,35M. CUSTO HORARIO PRODUTIVO.(DESONERADO)</v></cell><cell r="H2588" t="str"><v>H</v></cell><cell r="I2588"><v>104.31</v></cell><cell r="J2588"><v>104.31</v></cell></row><row r="2589"><cell r="F2589" t="str"><v>EQ14.05.0604</v></cell><cell r="G2589" t="str"><v>TRATOR DE ESTEIRAS, COM OPERADOR E MATERIAL DE OPERACAO, COM AS SEGUINTES ESPECIFICACOES MINIMAS: MOTOR DIESEL DE 80HP, PESO OPERACIONAL DE 8T, CAPACIDADE DA LAMINA DE 1,8M3, PROFUNDIDADE DE ESCAVACAO COM O RIPER DE 0,35M. CUSTO HORARIO IMPRODUTIVO (MOTOR FUNCIONANDO).(DESONERADO)</v></cell><cell r="H2589" t="str"><v>H</v></cell><cell r="I2589"><v>56.82</v></cell><cell r="J2589"><v>56.82</v></cell></row><row r="2590"><cell r="F2590" t="str"><v>EQ14.05.0607</v></cell><cell r="G2590" t="str"><v>TRATOR DE ESTEIRAS, COM OPERADOR, COM AS SEGUINTES ESPECIFICACOES MINIMAS: MOTOR DIESEL DE 80HP, PESO OPERACIONAL DE 8T, CAPACIDADE DA LAMINA DE 1,8M3, PROFUNDIDADE DE ESCAVACAO COM O RIPER DE 0,35M. CUSTO HORARIO IMPRODUTIVO (MOTOR DESLIGADO).(DESONERADO)</v></cell><cell r="H2590" t="str"><v>H</v></cell><cell r="I2590"><v>37.44</v></cell><cell r="J2590"><v>37.44</v></cell></row><row r="2591"><cell r="F2591" t="str"><v>EQ14.05.0612</v></cell><cell r="G2591" t="str"><v>TRATOR DE ESTEIRAS, COM OPERADOR, MATERIAL DE OPERACAO E MATERIAL DE MANUTENCAO, COM AS SEGUINTES ESPECIFICACOES MINIMAS: MOTOR DIESEL DE 110HP, PESO OPERACIONAL DE 11T, CAPACIDADE DA LAMINA DE 3,2M3, PROFUNDIDADE DE ESCAVACAO COM O RIPER DE 0,50M. CUSTO HORARIO PRODUTIVO.(DESONERADO)</v></cell><cell r="H2591" t="str"><v>H</v></cell><cell r="I2591"><v>208.91</v></cell><cell r="J2591"><v>208.91</v></cell></row><row r="2592"><cell r="F2592" t="str"><v>EQ14.05.0615</v></cell><cell r="G2592" t="str"><v>TRATOR DE ESTEIRAS, COM OPERADOR E MATERIAL DE OPERACAO, COM AS SEGUINTES ESPECIFICACOES MINIMAS: MOTOR DIESEL DE 110HP, PESO OPERACIONAL DE 11T, CAPACIDADE DA LAMINA DE 3,2M3, PROFUNDIDADE DE ESCAVACAO COM O RIPER DE 0,50M. CUSTO HORARIO IMPRODUTIVO (MOTOR FUNCIONANDO).(DESONERADO)</v></cell><cell r="H2592" t="str"><v>H</v></cell><cell r="I2592"><v>105.61</v></cell><cell r="J2592"><v>105.61</v></cell></row><row r="2593"><cell r="F2593" t="str"><v>EQ14.05.0618</v></cell><cell r="G2593" t="str"><v>TRATOR DE ESTEIRAS, COM OPERADOR, COM AS SEGUINTES ESPECIFICACOES MINIMAS: MOTOR DIESEL DE 110HP, PESO OPERACIONAL DE 11T, CAPACIDADE DA LAMINA DE 3,2M3, PROFUNDIDADE DE ESCAVACAO COM O RIPER DE 0,50M. CUSTO HORARIO IMPRODUTIVO (MOTOR DESLIGADO).(DESONERADO)</v></cell><cell r="H2593" t="str"><v>H</v></cell><cell r="I2593"><v>72.24</v></cell><cell r="J2593"><v>72.24</v></cell></row><row r="2594"><cell r="F2594" t="str"><v>EQ14.05.0650</v></cell><cell r="G2594" t="str"><v>TRATOR DE PNEUS, COM OPERADOR, MATERIAL DE OPERACAO E MATERIAL DE MANUTENCAO, COM AS SEGUINTES ESPECIFICACOES MINIMAS: MOTOR DIESEL DE 75HP, TRACAO 4X2, RAIO DE GIRO 3.200MM E PESO OPERACIONAL DE 3,7T. CUSTO HORARIO PRODUTIVO.(DESONERADO)</v></cell><cell r="H2594" t="str"><v>H</v></cell><cell r="I2594"><v>65.39</v></cell><cell r="J2594"><v>65.39</v></cell></row><row r="2595"><cell r="F2595" t="str"><v>EQ14.05.0653</v></cell><cell r="G2595" t="str"><v>TRATOR DE PNEUS, COM OPERADOR, MATERIAL DE OPERACAO, COM AS SEGUINTES ESPECIFICACOES MINIMAS: MOTOR DIESEL DE 75HP, TRACAO 4X2, RAIO DE GIRO 3.200MM E PESO OPERACIONAL DE 3,7T. CUSTO HORARIO IMPRODUTIVO (MOTOR FUNCIONANDO).(DESONERADO)</v></cell><cell r="H2595" t="str"><v>H</v></cell><cell r="I2595"><v>38.76</v></cell><cell r="J2595"><v>38.76</v></cell></row><row r="2596"><cell r="F2596" t="str"><v>EQ14.05.0656</v></cell><cell r="G2596" t="str"><v>TRATOR DE PNEUS, COM OPERADOR, COM AS SEGUINTES ESPECIFICACOES MINIMAS: MOTOR DIESEL DE 75HP, TRACAO 4X2, RAIO DE GIRO 3.200MM E PESO OPERACIONAL DE 3,7T. CUSTO HORARIO IMPRODUTIVO (MOTOR DESLIGADO).(DESONERADO)</v></cell><cell r="H2596" t="str"><v>H</v></cell><cell r="I2596"><v>25.05</v></cell><cell r="J2596"><v>25.05</v></cell></row><row r="2597"><cell r="F2597" t="str"><v>EQ15.05.0212</v></cell><cell r="G2597" t="str"><v>ESCAVADEIRA HIDRAULICA, SOBRE ESTEIRAS, COM OPERADOR, MATERIAL DE OPERACAO E MATERIAL DE MANUTENCAO, COM AS SEGUINTES ESPECIFICACOES MINIMAS: MOTOR DE 130HP, PESO DE OPERACAO DE 19,70T, CACAMBA COM CAPACIDADE DE 1,00M3, ALCANCE MAXIMO DE 9,85M E PROFUNDIDADE MAXIMA DE ESCAVACAO DE 6,60M. CUSTO HORARIO PRODUTIVO.</v></cell><cell r="H2597" t="str"><v>H</v></cell><cell r="I2597"><v>132.81</v></cell><cell r="J2597"><v>132.81</v></cell></row><row r="2598"><cell r="F2598" t="str"><v>EQ15.05.0215</v></cell><cell r="G2598" t="str"><v>ESCAVADEIRA HIDRAULICA, SOBRE ESTEIRAS, COM OPERADOR E MATERIAL DE OPERACAO, COM AS SEGUINTES ESPECIFICACOES MINIMAS: MOTOR DE 130HP, PESO DE OPERACAO DE 19,70T, CACAMBA COM CAPACIDADE DE 1,00M3, ALCANCE MAXIMO DE 9,85M E PROFUNDIDADE MAXIMA DE ESCAVACAO DE 6,60M. CUSTO HORARIO IMPRODUTIVO (MOTOR FUNCIONANDO).</v></cell><cell r="H2598" t="str"><v>H</v></cell><cell r="I2598"><v>70.29</v></cell><cell r="J2598"><v>70.29</v></cell></row><row r="2599"><cell r="F2599" t="str"><v>EQ15.05.0218</v></cell><cell r="G2599" t="str"><v>ESCAVADEIRA HIDRAULICA, SOBRE ESTEIRAS, COM OPERADOR, COM AS SEGUINTES ESPECIFICACOES MINIMAS: MOTOR DE 130HP, PESO DE OPERACAO DE 19,70T, CACAMBA COM CAPACIDADE DE 1,00M3, ALCANCE MAXIMO DE 9,85M E PROFUNDIDADE MAXIMA DE ESCAVACAO DE 6,60M. CUSTO HORARIO IMPRODUTIVO (MOTOR DESLIGADO).</v></cell><cell r="H2599" t="str"><v>H</v></cell><cell r="I2599"><v>43.92</v></cell><cell r="J2599"><v>43.92</v></cell></row><row r="2600"><cell r="F2600" t="str"><v>EQ15.05.0270</v></cell><cell r="G2600" t="str"><v>FRESADORA/RECICLADORA ACOPLAVEL A PA-CARREGADEIRA, EXCLUSIVE ESTA, COM AS SEGUINTES ESPECIFICACOES MINIMAS: MOTOR DE 123 CV, LARGURA DE CORTE DE 1000 MM E PROFUNDIDADE DE CORTE DE 200 MM COMO RECICLADORA E 80 MM COMO FRESADORA. CUSTO HORARIO CORRIDO.</v></cell><cell r="H2600" t="str"><v>H</v></cell><cell r="I2600"><v>106.44</v></cell><cell r="J2600"><v>106.44</v></cell></row><row r="2601"><cell r="F2601" t="str"><v>EQ15.05.0300</v></cell><cell r="G2601" t="str"><v>FRESADORA A FRIO, COM OPERADOR, MATERIAL DE OPERACAO E MATERIAL DE MANUTENCAO, COM AS SEGUINTES ESPECIFICACOES MINIMAS: MOTOR DE 211CV, LARGURA DE CORTE DE 1000MM E PROFUNDIDADE DE CORTE 300MM. CUSTO HORARIO PRODUTIVO.</v></cell><cell r="H2601" t="str"><v>H</v></cell><cell r="I2601"><v>463.53</v></cell><cell r="J2601"><v>463.53</v></cell></row><row r="2602"><cell r="F2602" t="str"><v>EQ15.05.0303</v></cell><cell r="G2602" t="str"><v>FRESADORA A FRIO, COM OPERADOR E MATERIAL DE OPERACAO, COM AS SEGUINTES ESPECIFICACOES MINIMAS: MOTOR DE 211CV, LARGURA DE CORTE DE 1000MM E PROFUNDIDADE DE CORTE 300MM. CUSTO HORARIO IMPRODUTIVO (MOTOR FUNCIONANDO).</v></cell><cell r="H2602" t="str"><v>H</v></cell><cell r="I2602"><v>129.63</v></cell><cell r="J2602"><v>129.63</v></cell></row><row r="2603"><cell r="F2603" t="str"><v>EQ15.05.0306</v></cell><cell r="G2603" t="str"><v>FRESADORA A FRIO, COM OPERADOR, COM AS SEGUINTES ESPECIFICACOES MINIMAS: MOTOR DE 211CV, LARGURA DE CORTE DE 1000MM E PROFUNDIDADE DE CORTE 300MM. CUSTO HORARIO IMPRODUTIVO (MOTOR DESLIGADO).</v></cell><cell r="H2603" t="str"><v>H</v></cell><cell r="I2603"><v>99.71</v></cell><cell r="J2603"><v>99.71</v></cell></row><row r="2604"><cell r="F2604" t="str"><v>EQ15.05.0350</v></cell><cell r="G2604" t="str"><v>GRADE DE DISCO, PESO DE 13T, EXCLUSIVE OPERADOR, COM MATERIAL DE MANUTENCAO, COM AS SEGUINTES ESPECIFICACOES MINIMAS: ARMADURA LEVE, COMPOSTA DE 20 DISCOS, LARGURA DE CORTE DE 2,30M, ACIONAMENTO MECANICO. CUSTO HORARIO PRODUTIVO.</v></cell><cell r="H2604" t="str"><v>H</v></cell><cell r="I2604"><v>3.54</v></cell><cell r="J2604"><v>3.54</v></cell></row><row r="2605"><cell r="F2605" t="str"><v>EQ15.05.0356</v></cell><cell r="G2605" t="str"><v>GRADE DE DISCO, PESO DE 13T, EXCLUSIVE OPERADOR, COM AS SEGUINTES ESPECIFICACOES MINIMAS: ARMADURA LEVE, COMPOSTA DE 20 DISCOS, LARGURA DE CORTE DE 2,30M, ACIONAMENTO MECANICO. CUSTO HORARIO IMPRODUTIVO.</v></cell><cell r="H2605" t="str"><v>H</v></cell><cell r="I2605"><v>1.91</v></cell><cell r="J2605"><v>1.91</v></cell></row><row r="2606"><cell r="F2606" t="str"><v>EQ15.05.0380</v></cell><cell r="G2606" t="str"><v>MINICARREGADEIRA, COM OPERADOR, MATERIAL DE OPERACAO E MATERIAL DE MANUTENCAO, E AS SEGUINTES ESPECIFICACOES MINIMAS: MOTOR DIESEL DE 50CV, PESO DE OPERACAO DE 2,5T, CAPACIDADE DE OPERACAO DE 680KG, FORCA DE DESAGREGACAO DE 1.400KGF, ALTURA DE DESCARGA DE 2,3M. CUSTO HORARIO PRODUTIVO.</v></cell><cell r="H2606" t="str"><v>H</v></cell><cell r="I2606"><v>64.11</v></cell><cell r="J2606"><v>64.11</v></cell></row><row r="2607"><cell r="F2607" t="str"><v>EQ15.05.0386</v></cell><cell r="G2607" t="str"><v>MINICARREGADEIRA, COM OPERADOR E AS SEGUINTES ESPECIFICACOES MINIMAS: MOTOR DIESEL DE 50CV, PESO DE OPERACAO DE 2,5T, CAPACIDADE DE OPERACAO DE 680KG, FORCA DE DESAGREGACAO DE 1.400KGF, ALTURA DE DESCARGA DE 2,3M. CUSTO HORARIO IMPRODUTIVO (MOTOR DESLIGADO).</v></cell><cell r="H2607" t="str"><v>H</v></cell><cell r="I2607"><v>26.66</v></cell><cell r="J2607"><v>26.66</v></cell></row><row r="2608"><cell r="F2608" t="str"><v>EQ15.05.0400</v></cell><cell r="G2608" t="str"><v>MOTONIVELADORA, COM OPERADOR, MATERIAL DE OPERACAO E MATERIAL DE MANUTENCAO,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PRODUTIVO.</v></cell><cell r="H2608" t="str"><v>H</v></cell><cell r="I2608"><v>172.79</v></cell><cell r="J2608"><v>172.79</v></cell></row><row r="2609"><cell r="F2609" t="str"><v>EQ15.05.0403</v></cell><cell r="G2609" t="str"><v>MOTONIVELADORA, COM OPERADOR E MATERIAL DE OPERACAO,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IMPRODUTIVO (MOTOR FUNCIONANDO).</v></cell><cell r="H2609" t="str"><v>H</v></cell><cell r="I2609"><v>90.28</v></cell><cell r="J2609"><v>90.28</v></cell></row><row r="2610"><cell r="F2610" t="str"><v>EQ15.05.0406</v></cell><cell r="G2610" t="str"><v>MOTONIVELADORA, COM OPERADOR, COM AS SEGUINTES ESPECIFICACOES MINIMAS: MOTOR DE 140HP, PESO DE OPERACAO DE 12400KG, LAMINA DE 3600MM DE LARGURA COM DESLOCAMENTO LATERAL DE 600MM, ALCANCE MAXIMO FORA DOS PNEUS DE 1700MM E PROFUNDIDADE DE CORTE DE 700MM; CABINE COM PARA BRISA DIANTEIRO, RETROVISORES EXTERNOS E INTERNO E LUZES DE SINALIZACAO CONFORME NORMAS DO CONTRAN. CUSTO HORARIO IMPRODUTIVO (MOTOR DESLIGADO).</v></cell><cell r="H2610" t="str"><v>H</v></cell><cell r="I2610"><v>63.91</v></cell><cell r="J2610"><v>63.91</v></cell></row><row r="2611"><cell r="F2611" t="str"><v>EQ15.05.0450</v></cell><cell r="G2611" t="str"><v>PA-CARREGADEIRA (CARREGADOR FRONTAL), ARTICULADA, SOBRE RODAS, COM OPERADOR, MATERIAL DE OPERACAO E MATERIAL DE MANUTENCAO,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PRODUTIVO.</v></cell><cell r="H2611" t="str"><v>H</v></cell><cell r="I2611"><v>128.15</v></cell><cell r="J2611"><v>128.15</v></cell></row><row r="2612"><cell r="F2612" t="str"><v>EQ15.05.0453</v></cell><cell r="G2612" t="str"><v>PA-CARREGADEIRA (CARREGADOR FRONTAL), ARTICULADA, SOBRE RODAS, COM OPERADOR E MATERIAL DE OPERACAO,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IMPRODUTIVO (MOTOR FUNCIONANDO).</v></cell><cell r="H2612" t="str"><v>H</v></cell><cell r="I2612"><v>59.83</v></cell><cell r="J2612"><v>59.83</v></cell></row><row r="2613"><cell r="F2613" t="str"><v>EQ15.05.0456</v></cell><cell r="G2613" t="str"><v>PA-CARREGADEIRA (CARREGADOR FRONTAL), ARTICULADA, SOBRE RODAS, COM OPERADOR, COM AS SEGUINTES ESPECIFICACOES MINIMAS: MOTOR DE 118HP, CARREGADEIRA COM SISTEMA DE TRAVAMENTO DE SEGURANCA, CAPACIDADE COROADA DE 1,50M3, FORCA DE DESAGREGACAO DE 8900KGF, ALTURA MAXIMA DE DESCARGA A 45O DE 2540MM; CABINE COM PARA BRISA DIANTEIRO, RETROVISORES EXTERNOS E INTERNO E LUZES DE SINALIZACAO CONFORME NORMAS DO CONTRAN. CUSTO HORARIO IMPRODUTIVO (MOTOR DESLIGADO).</v></cell><cell r="H2613" t="str"><v>H</v></cell><cell r="I2613"><v>43.16</v></cell><cell r="J2613"><v>43.16</v></cell></row><row r="2614"><cell r="F2614" t="str"><v>EQ15.05.0461</v></cell><cell r="G2614" t="str"><v>PA-CARREGADEIRA (CARREGADOR FRONTAL) SOBRE RODAS, CAPACIDADE RASA DE 2,66M3, COM OPERADOR, MATERIAL DE OPERACAO E MATERIAL DE MANUTENCAO, COM AS SEGUINTES ESPECIFICACOES MINIMAS: MOTOR DIESEL DE 183,7CV. CUSTO HORARIO PRODUTIVO.</v></cell><cell r="H2614" t="str"><v>H</v></cell><cell r="I2614"><v>201.64</v></cell><cell r="J2614"><v>201.64</v></cell></row><row r="2615"><cell r="F2615" t="str"><v>EQ15.05.0464</v></cell><cell r="G2615" t="str"><v>PA-CARREGADEIRA (CARREGADOR FRONTAL) SOBRE RODAS, CAPACIDADE RASA DE 2,66M3, COM OPERADOR, MATERIAL DE OPERACAO, COM AS SEGUINTES ESPECIFICACOES MINIMAS: MOTOR DIESEL DE 183,7CV. CUSTO HORARIO IMPRODUTIVO (MOTOR FUNCIONANDO).</v></cell><cell r="H2615" t="str"><v>H</v></cell><cell r="I2615"><v>101.61</v></cell><cell r="J2615"><v>101.61</v></cell></row><row r="2616"><cell r="F2616" t="str"><v>EQ15.05.0467</v></cell><cell r="G2616" t="str"><v>PA-CARREGADEIRA (CARREGADOR FRONTAL) SOBRE RODAS, CAPACIDADE RASA DE 2,66M3, COM OPERADOR, COM AS SEGUINTES ESPECIFICACOES MINIMAS: MOTOR DIESEL DE 183,7CV. CUSTO HORARIO IMPRODUTIVO (MOTOR DESLIGADO).</v></cell><cell r="H2616" t="str"><v>H</v></cell><cell r="I2616"><v>62.86</v></cell><cell r="J2616"><v>62.86</v></cell></row><row r="2617"><cell r="F2617" t="str"><v>EQ15.05.0500</v></cell><cell r="G2617" t="str"><v>RETRO-ESCAVADEIRA/CARREGADEIRA, COM OPERADOR, MATERIAL DE OPERACAO E MATERIAL DE MANUTENCAO,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PRODUTIVO.</v></cell><cell r="H2617" t="str"><v>H</v></cell><cell r="I2617"><v>85.43</v></cell><cell r="J2617"><v>85.43</v></cell></row><row r="2618"><cell r="F2618" t="str"><v>EQ15.05.0503</v></cell><cell r="G2618" t="str"><v>RETRO-ESCAVADEIRA/CARREGADEIRA, COM OPERADOR E MATERIAL DE OPERACAO,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IMPRODUTIVO (MOTOR FUNCIONANDO).</v></cell><cell r="H2618" t="str"><v>H</v></cell><cell r="I2618"><v>49.03</v></cell><cell r="J2618"><v>49.03</v></cell></row><row r="2619"><cell r="F2619" t="str"><v>EQ15.05.0506</v></cell><cell r="G2619" t="str"><v>RETRO-ESCAVADEIRA/CARREGADEIRA, COM OPERADOR,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IMPRODUTIVO (MOTOR DESLIGADO).</v></cell><cell r="H2619" t="str"><v>H</v></cell><cell r="I2619"><v>32.36</v></cell><cell r="J2619"><v>32.36</v></cell></row><row r="2620"><cell r="F2620" t="str"><v>EQ15.05.0562</v></cell><cell r="G2620" t="str"><v>ROMPEDOR HIDRAULICO ADAPTAVEL A RETRO-ESCAVADEIRA, COM MATERIAL DE OPERACAO (INCLUSIVE PONTEIRO), MATERIAL DE MANUTENCAO, COM AS SEGUINTES ESPECIFICACOES MINIMAS: PESO OPERACIONAL DE 435KG, FREQUENCIA DE IMPACTOS DE 400 A 1000 BPM E DIAMETRO DO PONTEIRO DE 84MM. CUSTO HORARIO PRODUTIVO.</v></cell><cell r="H2620" t="str"><v>H</v></cell><cell r="I2620"><v>11.24</v></cell><cell r="J2620"><v>11.24</v></cell></row><row r="2621"><cell r="F2621" t="str"><v>EQ15.05.0574</v></cell><cell r="G2621" t="str"><v>ROMPEDOR HIDRAULICO ADAPTAVEL A ESCAVADEIRA HIDRAULICA, COM MATERIAL DE OPERACAO (INCLUSIVE PONTEIRO), MATERIAL DE MANUTENCAO, COM AS SEGUINTES ESPECIFICACOES MINIMAS: PESO OPERACIONAL DE 1700KG, FREQUENCIA DE IMPACTOS DE 320 A 600 BPM E DIAMETRO DO PONTEIRO DE 130MM. CUSTO HORARIO PRODUTIVO.</v></cell><cell r="H2621" t="str"><v>H</v></cell><cell r="I2621"><v>29.6</v></cell><cell r="J2621"><v>29.6</v></cell></row><row r="2622"><cell r="F2622" t="str"><v>EQ15.05.0580</v></cell><cell r="G2622" t="str"><v>TESOURA HIDRAULICA (PULVERIZADOR) COM PESO OPERACIONAL DE 1500KG, ADAPTAVEL A ESCAVADEIRA HIDRAULICA. CUSTO HORARIO CORRIDO.</v></cell><cell r="H2622" t="str"><v>H</v></cell><cell r="I2622"><v>49.8</v></cell><cell r="J2622"><v>49.8</v></cell></row><row r="2623"><cell r="F2623" t="str"><v>EQ15.05.0600</v></cell><cell r="G2623" t="str"><v>TRATOR DE ESTEIRAS, COM OPERADOR, MATERIAL DE OPERACAO E MATERIAL DE MANUTENCAO, COM AS SEGUINTES ESPECIFICACOES MINIMAS: MOTOR DIESEL DE 80HP, PESO OPERACIONAL DE 8T, CAPACIDADE DA LAMINA DE 1,8M3, PROFUNDIDADE DE ESCAVACAO COM O RIPER DE 0,35M. CUSTO HORARIO PRODUTIVO.</v></cell><cell r="H2623" t="str"><v>H</v></cell><cell r="I2623"><v>106.28</v></cell><cell r="J2623"><v>106.28</v></cell></row><row r="2624"><cell r="F2624" t="str"><v>EQ15.05.0604</v></cell><cell r="G2624" t="str"><v>TRATOR DE ESTEIRAS, COM OPERADOR E MATERIAL DE OPERACAO, COM AS SEGUINTES ESPECIFICACOES MINIMAS: MOTOR DIESEL DE 80HP, PESO OPERACIONAL DE 8T, CAPACIDADE DA LAMINA DE 1,8M3, PROFUNDIDADE DE ESCAVACAO COM O RIPER DE 0,35M. CUSTO HORARIO IMPRODUTIVO (MOTOR FUNCIONANDO).</v></cell><cell r="H2624" t="str"><v>H</v></cell><cell r="I2624"><v>58.79</v></cell><cell r="J2624"><v>58.79</v></cell></row><row r="2625"><cell r="F2625" t="str"><v>EQ15.05.0607</v></cell><cell r="G2625" t="str"><v>TRATOR DE ESTEIRAS, COM OPERADOR, COM AS SEGUINTES ESPECIFICACOES MINIMAS: MOTOR DIESEL DE 80HP, PESO OPERACIONAL DE 8T, CAPACIDADE DA LAMINA DE 1,8M3, PROFUNDIDADE DE ESCAVACAO COM O RIPER DE 0,35M. CUSTO HORARIO IMPRODUTIVO (MOTOR DESLIGADO).</v></cell><cell r="H2625" t="str"><v>H</v></cell><cell r="I2625"><v>39.41</v></cell><cell r="J2625"><v>39.41</v></cell></row><row r="2626"><cell r="F2626" t="str"><v>EQ15.05.0612</v></cell><cell r="G2626" t="str"><v>TRATOR DE ESTEIRAS, COM OPERADOR, MATERIAL DE OPERACAO E MATERIAL DE MANUTENCAO, COM AS SEGUINTES ESPECIFICACOES MINIMAS: MOTOR DIESEL DE 110HP, PESO OPERACIONAL DE 11T, CAPACIDADE DA LAMINA DE 3,2M3, PROFUNDIDADE DE ESCAVACAO COM O RIPER DE 0,50M. CUSTO HORARIO PRODUTIVO.</v></cell><cell r="H2626" t="str"><v>H</v></cell><cell r="I2626"><v>210.88</v></cell><cell r="J2626"><v>210.88</v></cell></row><row r="2627"><cell r="F2627" t="str"><v>EQ15.05.0615</v></cell><cell r="G2627" t="str"><v>TRATOR DE ESTEIRAS, COM OPERADOR E MATERIAL DE OPERACAO, COM AS SEGUINTES ESPECIFICACOES MINIMAS: MOTOR DIESEL DE 110HP, PESO OPERACIONAL DE 11T, CAPACIDADE DA LAMINA DE 3,2M3, PROFUNDIDADE DE ESCAVACAO COM O RIPER DE 0,50M. CUSTO HORARIO IMPRODUTIVO (MOTOR FUNCIONANDO).</v></cell><cell r="H2627" t="str"><v>H</v></cell><cell r="I2627"><v>107.58</v></cell><cell r="J2627"><v>107.58</v></cell></row><row r="2628"><cell r="F2628" t="str"><v>EQ15.05.0618</v></cell><cell r="G2628" t="str"><v>TRATOR DE ESTEIRAS, COM OPERADOR, COM AS SEGUINTES ESPECIFICACOES MINIMAS: MOTOR DIESEL DE 110HP, PESO OPERACIONAL DE 11T, CAPACIDADE DA LAMINA DE 3,2M3, PROFUNDIDADE DE ESCAVACAO COM O RIPER DE 0,50M. CUSTO HORARIO IMPRODUTIVO (MOTOR DESLIGADO).</v></cell><cell r="H2628" t="str"><v>H</v></cell><cell r="I2628"><v>74.21</v></cell><cell r="J2628"><v>74.21</v></cell></row><row r="2629"><cell r="F2629" t="str"><v>EQ15.05.0650</v></cell><cell r="G2629" t="str"><v>TRATOR DE PNEUS, COM OPERADOR, MATERIAL DE OPERACAO E MATERIAL DE MANUTENCAO, COM AS SEGUINTES ESPECIFICACOES MINIMAS: MOTOR DIESEL DE 75HP, TRACAO 4X2, RAIO DE GIRO 3.200MM E PESO OPERACIONAL DE 3,7T. CUSTO HORARIO PRODUTIVO.</v></cell><cell r="H2629" t="str"><v>H</v></cell><cell r="I2629"><v>67.36</v></cell><cell r="J2629"><v>67.36</v></cell></row><row r="2630"><cell r="F2630" t="str"><v>EQ15.05.0653</v></cell><cell r="G2630" t="str"><v>TRATOR DE PNEUS, COM OPERADOR, MATERIAL DE OPERACAO, COM AS SEGUINTES ESPECIFICACOES MINIMAS: MOTOR DIESEL DE 75HP, TRACAO 4X2, RAIO DE GIRO 3.200MM E PESO OPERACIONAL DE 3,7T. CUSTO HORARIO IMPRODUTIVO (MOTOR FUNCIONANDO).</v></cell><cell r="H2630" t="str"><v>H</v></cell><cell r="I2630"><v>40.73</v></cell><cell r="J2630"><v>40.73</v></cell></row><row r="2631"><cell r="F2631" t="str"><v>EQ15.05.0656</v></cell><cell r="G2631" t="str"><v>TRATOR DE PNEUS, COM OPERADOR, COM AS SEGUINTES ESPECIFICACOES MINIMAS: MOTOR DIESEL DE 75HP, TRACAO 4X2, RAIO DE GIRO 3.200MM E PESO OPERACIONAL DE 3,7T. CUSTO HORARIO IMPRODUTIVO (MOTOR DESLIGADO).</v></cell><cell r="H2631" t="str"><v>H</v></cell><cell r="I2631"><v>27.02</v></cell><cell r="J2631"><v>27.02</v></cell></row><row r="2632"><cell r="F2632" t="str"><v>EQ19.05.0150</v></cell><cell r="G2632" t="str"><v>CONJUNTO DE BRITAGEM, CAPACIDADE DE 30M3/H DE BRITA, COM OPERADOR, ENERGIA DE OPERACAO POR GRUPO GERADOR, COM AS SEGUINTES ESPECIFICACOES MINIMAS: BRITADOR, REBRITADOR, SILOS, GERADOR,ESTRUTURA DE SUPORTE TRANPORTAVEL E DESMONTAVEL. CUSTO HORARIO PRODUTIVO.(DESONERADO)</v></cell><cell r="H2632" t="str"><v>H</v></cell><cell r="I2632"><v>491.38</v></cell><cell r="J2632"><v>491.38</v></cell></row><row r="2633"><cell r="F2633" t="str"><v>EQ19.05.0200</v></cell><cell r="G2633" t="str"><v>COMPACTADOR DE PNEUS, COM SETE PNEUS, COM OPERADOR, MATERIAL DE OPERACAO E MATERIAL DE MANUTENCAO,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PRODUTIVO.(DESONERADO)</v></cell><cell r="H2633" t="str"><v>H</v></cell><cell r="I2633"><v>99.69</v></cell><cell r="J2633"><v>99.69</v></cell></row><row r="2634"><cell r="F2634" t="str"><v>EQ19.05.0203</v></cell><cell r="G2634" t="str"><v>COMPACTADOR DE PNEUS, COM SETE PNEUS, COM OPERADOR, MATERIAL DE OPERACAO,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IMPRODUTIVO (MOTOR FUNCIONANDO).(DESONERADO)</v></cell><cell r="H2634" t="str"><v>H</v></cell><cell r="I2634"><v>53.37</v></cell><cell r="J2634"><v>53.37</v></cell></row><row r="2635"><cell r="F2635" t="str"><v>EQ19.05.0206</v></cell><cell r="G2635" t="str"><v>COMPACTADOR DE PNEUS, COM SETE PNEUS, COM OPERADOR,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IMPRODUTIVO (MOTOR DESLIGADO)(DESONERADO)</v></cell><cell r="H2635" t="str"><v>H</v></cell><cell r="I2635"><v>29.47</v></cell><cell r="J2635"><v>29.47</v></cell></row><row r="2636"><cell r="F2636" t="str"><v>EQ19.05.0209</v></cell><cell r="G2636" t="str"><v>COMPACTADOR DE SETE PNEUS COM OPERADOR, MATERIAL DE MANUTENCAO E OPERACAO, RASPADORES E SISTEMA DE ASPERSAO DE AGUA, SEGURO, ADESIVOS NA CARROCERIA, SINALIZADOR GIRATORIO, RADIO TRANSMISSOR/RECEPTOR OU SISTEMA DE RASTREAMENTO GPS, COM AS SEGUINTES ESPECIFICACOES MINIMAS: MOTOR DIESEL DE 100 CV, PESO DE 7,5 T SEM LASTRO A 21T COM LASTRO TOTAL, LARGURA DE COMPACTACAO DE 1,8 M, COM SUPERPOSICAO DE PNEUS DE 0,04 M, PRESSAO DOS PNEUS REGULAVEL ENTRE 2,5 E 8,5 KG/CM2. CUSTO MENSAL. (DESONERADO).</v></cell><cell r="H2636" t="str"><v>UN.MES</v></cell><cell r="I2636"><v>18507.61</v></cell><cell r="J2636"><v>18507.61</v></cell></row><row r="2637"><cell r="F2637" t="str"><v>EQ19.05.0215</v></cell><cell r="G2637" t="str"><v>COMPACTADOR VIBRATORIO, COM TAMBOR PE-DE-CARNEIRO, AUTO-PROPULSOR, COM OPERADOR, MATERIAL DE OPERACAO E MATERIAL DE MANUTENCAO, COM AS SEGUINTES ESPECIFICACOES MINIMAS: MOTOR DIESEL DE 76HP, LARGURA DE 1,85M, COM 6T A 7T. CUSTO HORARIO PRODUTIVO.(DESONERADO)</v></cell><cell r="H2637" t="str"><v>H</v></cell><cell r="I2637"><v>75.08</v></cell><cell r="J2637"><v>75.08</v></cell></row><row r="2638"><cell r="F2638" t="str"><v>EQ19.05.0218</v></cell><cell r="G2638" t="str"><v>COMPACTADOR VIBRATORIO, COM TAMBOR PE-DE-CARNEIRO, AUTO-PROPULSOR, COM OPERADOR E MATERIAL DE OPERACAO, COM AS SEGUINTES ESPECIFICACOES MINIMAS: MOTOR DIESEL DE 76HP, LARGURA DE 1,85M, COM 6T A 7T. CUSTO HORARIO IMPRODUTIVO (MOTOR FUNCIONANDO).(DESONERADO)</v></cell><cell r="H2638" t="str"><v>H</v></cell><cell r="I2638"><v>43.02</v></cell><cell r="J2638"><v>43.02</v></cell></row><row r="2639"><cell r="F2639" t="str"><v>EQ19.05.0221</v></cell><cell r="G2639" t="str"><v>COMPACTADOR VIBRATORIO, COM TAMBOR PE-DE-CARNEIRO, AUTO-PROPULSOR, COM OPERADOR, COM AS SEGUINTES ESPECIFICACOES MINIMAS: MOTOR DIESEL DE 76HP, LARGURA DE 1,85M, COM 6T A 7T. CUSTO HORARIO IMPRODUTIVO (MOTOR DESLIGADO).(DESONERADO)</v></cell><cell r="H2639" t="str"><v>H</v></cell><cell r="I2639"><v>26.99</v></cell><cell r="J2639"><v>26.99</v></cell></row><row r="2640"><cell r="F2640" t="str"><v>EQ19.05.0250</v></cell><cell r="G2640" t="str"><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 CHAVE DE IGNICAO E PARTIDA, MANOMETRO PARA OLEO, TERMOMETRO E AMPERIMETRO DOTADO DE BOMBA PARA SISTEMA DE CIRCULACAO E DISTRIBUICAO COM DESCARGA MAXIMA DE 1.135L/MIN A 550RPM, CAPACIDADE EFETIVA DO TANQUE DE 5000L, BARRA DE DISTRIBUICAO COM REGISTROS EMBUTIDOS, HASTE DE DISTRIBUICAO MANUAL PROVIDA DE REGISTRO PROPRIO E ALIMENTADA POR MANGUEIRA DE ACO, FLEXIVEL, DIAMETRO DE 1", COM 4,5M DE COMPRIMENTO. CUSTO HORARIO PRODUTIVO.(DESONERADO)</v></cell><cell r="H2640" t="str"><v>H</v></cell><cell r="I2640"><v>163.65</v></cell><cell r="J2640"><v>163.65</v></cell></row><row r="2641"><cell r="F2641" t="str"><v>EQ19.05.0256</v></cell><cell r="G2641" t="str"><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 CHAVE DE IGNICAO E PARTIDA, MANOMETRO PARA OLEO, TERMOMETRO E AMPERIMETRO DOTADO DE BOMBA PARA SISTEMA DE CIRCULACAO E DISTRIBUICAO COM DESCARGA MAXIMA DE 1.135L/MIN A 550RPM, CAPACIDADE EFETIVA DO TANQUE DE 5000L, BARRA DE DISTRIBUICAO COM REGISTROS EMBUTIDOS, HASTE DE DISTRIBUICAO MANUAL PROVIDA DE REGISTRO PROPRIO E ALIMENTADA POR MANGUEIRA DE ACO, FLEXIVEL, DIAMETRO DE 1", COM 4,5M DE COMPRIMENTO. CUSTO HORARIO IMPRODUTIVO (MOTOR DESLIGADO).(DESONERADO)</v></cell><cell r="H2641" t="str"><v>H</v></cell><cell r="I2641"><v>45.13</v></cell><cell r="J2641"><v>45.13</v></cell></row><row r="2642"><cell r="F2642" t="str"><v>EQ19.05.0260</v></cell><cell r="G2642" t="str"><v>DISTRIBUIDOR DE ASFALTO MONTADO SOBRE CAMINHAO COM MOTOR A DIESEL DE 150 CV COM MOTORISTA E OPERADOR, MATERIAL DE MANUTENCAO E OPERACAO, SEGURO, ADESIVOS NA CARROCERIA, SINALIZADOR GIRATORIO, RADIO TRANSMISSOR/RECEPTOR OU SISTEMA DE RASTREAMENTO GPS, COM AS SEGUINTES ESPECIFICACOES MINIMAS: ATUACAO SOB PRESSAO, MOTOR A GASOLINA EQUIPADO COM RADIADOR INDUSTRIAL, COM GRADE PROTETORA, MOTOR DE ARRANQUE, ALTERNADOR, FILTRO DE AR, BATERIA, CHAVE DE IGNICAO E PARTIDA, MANOMETRO PARA OLEO, TERMOMETRO E AMPERIMETRO, DOTADO DE BOMBA PARA SISTEMA DE CIRCULACAO E DISTRIBUICAO COM DESCARGA MAXIMA DE 1.135 1/MIN A 550 RPM, CAPACIDADE EFETIVA DO TANQUE DE 5.000 L, BARRA DE DISTRIBUICAO COM REGISTROS EMBUTIDOS, HASTE DE DISTRIBUICAO MANUAL PROVIDA DE REGISTRO PROPRIO E ALIMENTADO POR MANGUEIRA DE ACO, FLEXIVEL, DIAMETRO DE 1", COM 4,5 M DE COMPRIMENTO. CUSTO MENSAL. (DESONERADO).</v></cell><cell r="H2642" t="str"><v>UN.MES</v></cell><cell r="I2642"><v>30430.53</v></cell><cell r="J2642"><v>30430.53</v></cell></row><row r="2643"><cell r="F2643" t="str"><v>EQ19.05.0300</v></cell><cell r="G2643" t="str"><v>ESPALHADOR DE AGREGADOS, REBOCAVEL, CAPACIDADE RASA DE 1,3M3, SEM OPERADOR, COM MATERIAL DE MANUTENCAO, COM AS SEGUINTES ESPECIFICACOES MINIMAS: LARGURA MAXIMA DE DISTRIBUICAO DE 3,66M, COMPRIMENTO DE 4,10M, LARGURA DE 1,30M, ALTURA DE 1,00M, PESO DE 860KG, QUATRO RODAS COM PNEUS DE 6X9 (10 LONAS), DIAMETRO DO ROLO DE 12,7CM (5"). CUSTO HORARIO PRODUTIVO.(DESONERADO)</v></cell><cell r="H2643" t="str"><v>H</v></cell><cell r="I2643"><v>2.57</v></cell><cell r="J2643"><v>2.57</v></cell></row><row r="2644"><cell r="F2644" t="str"><v>EQ19.05.0306</v></cell><cell r="G2644" t="str"><v>ESPALHADOR DE AGREGADOS, REBOCAVEL, CAPACIDADE RASA DE 1,3M3, SEM OPERADOR, COM AS SEGUINTES ESPECIFICACOES MINIMAS: LARGURA MAXIMA DE DISTRIBUICAO DE 3,66M, COMPRIMENTO DE 4,10M, LARGURA DE 1,30M, ALTURA DE 1,00M, PESO DE 860KG, QUATRO RODAS COM PNEUS DE 6X9 (10 LONAS), DIAMETRO DO ROLO DE 12,7CM (5"). CUSTO HORARIO IMPRODUTIVO (MOTOR FUNCIONANDO).(DESONERADO)</v></cell><cell r="H2644" t="str"><v>H</v></cell><cell r="I2644"><v>1.93</v></cell><cell r="J2644"><v>1.93</v></cell></row><row r="2645"><cell r="F2645" t="str"><v>EQ19.05.0350</v></cell><cell r="G2645" t="str"><v>INSTALACAO DE AQUECIMENTO E ARMAZENAMENTO DE ASFALTO, COMPREENDENDO 2 TANQUES DE 30.000L (CADA),COM OPERADOR, MATERIAL DE OPERACAOE MATERIAL DE MANUTENCAOCOM AS SEGUINTES ESPECIFICACOES MINIMAS: INTERCAMBIADOR, AQUECEDOR, ACUMULADOR DE ASFALTO, RETIFICADOR, TANQUE DE OLEO LEVE PARA 20.000L, SISTEMA DE TUBULACAO DE ASFALTO E OLEO TERMICO, AQUECEDOR ACUMULADOR APF/BPF, 20.000L, UNIDADE DE AQUECIMENTO E BOMBEAMENTO APF/BPF, SISTEMA DE TUBULACAO APF/BPF. CUSTO HORARIO PRODUTIVO.(DESONERADO)</v></cell><cell r="H2645" t="str"><v>H</v></cell><cell r="I2645"><v>235.22</v></cell><cell r="J2645"><v>235.22</v></cell></row><row r="2646"><cell r="F2646" t="str"><v>EQ19.05.0356</v></cell><cell r="G2646" t="str"><v>INSTALACAO DE AQUECIMENTO E ARMAZENAMENTO DE ASFALTO, COMPREENDENDO 2 TANQUES DE 30.000L (CADA), COM OPERADOR COM AS SEGUINTES ESPECIFICACOES MINIMAS: INTERCAMBIADOR, AQUECEDOR, ACUMULADOR DE ASFALTO, RETIFICADOR, TANQUE DE OLEO LEVE PARA 20.000L, SISTEMA DE TUBULACAO DE ASFALTO E OLEO TERMICO, AQUECEDOR ACUMULADOR APF/BPF, 20.000L, UNIDADE DE AQUECIMENTO E BOMBEAMENTO APF/BPF, SISTEMA DE TUBULACAO APF/BPF. CUSTO HORARIO IMPRODUTIVO.(DESONERADO)</v></cell><cell r="H2646" t="str"><v>H</v></cell><cell r="I2646"><v>164.44</v></cell><cell r="J2646"><v>164.44</v></cell></row><row r="2647"><cell r="F2647" t="str"><v>EQ19.05.0400</v></cell><cell r="G2647" t="str"><v>MAQUINA DE ABERTURA DE JUNTAS EM CONCRETO, COM OPERADOR, MATERIAL DE OPERACAO E MATERIAL DE MANUTENCAO COM AS SEGUINTES ESPECIFICACOES MINIMAS: MOTOR A GASOLINA DE 8,25CV, COM 3600RPM, PARTIDA MANUAL, CHASSIS REFORCADO, GUARDA PROTETORA PARA ACOMODAR SERRAS DE ATE 14'', SERRA PARA CONCRETO ESPECIALMENTE DESENVOLVIDA PARA ABERTUAR DE JUNTAS DE DILATACAO. CUSTO HORARIO PRODUTIVO.(DESONERADO)</v></cell><cell r="H2647" t="str"><v>H</v></cell><cell r="I2647"><v>30.35</v></cell><cell r="J2647"><v>30.35</v></cell></row><row r="2648"><cell r="F2648" t="str"><v>EQ19.05.0403</v></cell><cell r="G2648" t="str"><v>MAQUINA DE ABERTURA DE JUNTAS EM CONCRETO, COM OPERADOR E MATERIAL DE OPERACAO COM AS SEGUINTES ESPECIFICACOES MINIMAS: MOTOR A GASOLINA DE 8,25CV, COM 3600RPM, PARTIDA MANUAL, CHASSIS REFORCADO, GUARDA PROTETORA PARA ACOMODAR SERRAS DE ATE 14'', SERRA PARA CONCRETO ESPECIALMENTE DESENVOLVIDA PARA ABERTURA DE JUNTA DE DILATACAO. CUSTO HORARIO IMPRODUTIVO (MOTOR FUNCIONANDO).(DESONERADO)</v></cell><cell r="H2648" t="str"><v>H</v></cell><cell r="I2648"><v>23.19</v></cell><cell r="J2648"><v>23.19</v></cell></row><row r="2649"><cell r="F2649" t="str"><v>EQ19.05.0406</v></cell><cell r="G2649" t="str"><v>MAQUINA DE ABERTURA DE JUNTAS EM CONCRETO, COM OPERADOR COM AS SEGUINTES ESPECIFICACOES MINIMAS: MOTOR A GASOLINA DE 8,25CV, COM 3600RPM, PARTIDA MANUAL, CHASSIS REFORCADO, GUARDA PROTETORA PARA ACOMODAR SERRAS DE ATE 14'', SERRA PARA CONCRETO ESPECIALMENTE DESENVOLVIDA PARA ABERTURA DE JUNTA DE DILATACAO. CUSTO HORARIO IMPRODUTIVO (MOTOR DESLIGADO).(DESONERADO)</v></cell><cell r="H2649" t="str"><v>H</v></cell><cell r="I2649"><v>19.17</v></cell><cell r="J2649"><v>19.17</v></cell></row><row r="2650"><cell r="F2650" t="str"><v>EQ19.05.0450</v></cell><cell r="G2650" t="str"><v>ROLO COMPACTADOR TANDEN VIBRATORIO AUTO-PROPELIDO, CAPACIDADE DE 4T PARA REPARO DE PAVIMENTACAO, COM OPERADOR, MATERIAL DE OPERACAO E MATERIAL DE MANUTENCAO, COM AS SEGUINTES ESPECIFICACOES MINIMAS: MOTOR DIESEL DE 13CV E RESPECTIVA CARRETA TRANSPORTADORA. CUSTO HORARIO PRODUTIVO.(DESONERADO)</v></cell><cell r="H2650" t="str"><v>H</v></cell><cell r="I2650"><v>34.24</v></cell><cell r="J2650"><v>34.24</v></cell></row><row r="2651"><cell r="F2651" t="str"><v>EQ19.05.0453</v></cell><cell r="G2651" t="str"><v>ROLO COMPACTADOR TANDEN VIBRATORIO AUTO-PROPELIDO, CAPACIDADE DE 4T PARA REPARO DE PAVIMENTACAO, COM OPERADOR, MATERIAL DE OPERACAO, COM AS SEGUINTES ESPECIFICACOES MINIMAS: MOTOR DIESEL DE 13CV E RESPECTIVA CARRETA TRANSPORTADORA. CUSTO HORARIO IMPRODUTIVO (MOTOR FUNCIONANDO).(DESONERADO)</v></cell><cell r="H2651" t="str"><v>H</v></cell><cell r="I2651"><v>27.55</v></cell><cell r="J2651"><v>27.55</v></cell></row><row r="2652"><cell r="F2652" t="str"><v>EQ19.05.0456</v></cell><cell r="G2652" t="str"><v>ROLO COMPACTADOR TANDEN VIBRATORIO AUTO-PROPELIDO, CAPACIDADE DE 4T PARA REPARO DE PAVIMENTACAO, COM OPERADOR, COM AS SEGUINTES ESPECIFICACOES MINIMAS: MOTOR DIESEL DE 13CV E RESPECTIVA CARRETA TRANSPORTADORA. CUSTO HORARIO IMPRODUTIVO (MOTOR DESLIGADO).(DESONERADO)</v></cell><cell r="H2652" t="str"><v>H</v></cell><cell r="I2652"><v>23.78</v></cell><cell r="J2652"><v>23.78</v></cell></row><row r="2653"><cell r="F2653" t="str"><v>EQ19.05.0459</v></cell><cell r="G2653" t="str"><v>ROLO COMPACTADOR TANDEM VIBRATORIO AUTO-PROPELIDO, COM OPERADOR, MATERIAL DE OPERACAO E MANUTENCAO, SEGURO E ADESIVOS NA CARROCERIA, SINALIZADOR GIRATORIO, RADIO TRANSMISSOR/RECEPTOR OU SISTEMA DE RASTREAMENTO, COM CARRETA TRANSPORTADORA E COM AS SEGUINTES ESPECIFICACOES TECNICAS MINIMAS: PESO OPERACIONAL DE 4 T, MOTOR DIESEL DE 13 CV, CUSTO MENSAL. (DESONERADO).</v></cell><cell r="H2653" t="str"><v>UN.MES</v></cell><cell r="I2653"><v>6398.05</v></cell><cell r="J2653"><v>6398.05</v></cell></row><row r="2654"><cell r="F2654" t="str"><v>EQ19.05.0462</v></cell><cell r="G2654" t="str"><v>ROLO COMPACTADOR TANDEM, COM OPERADOR, MATERIAL DE OPERACAO E MATERIAL DE MANUTENCAO, COM AS SEGUINTES ESPECIFICACOES MINIMAS: MOTOR DIESEL DE 58,5CV, DE 5T A 10T. CUSTO HORARIO PRODUTIVO.(DESONERADO)</v></cell><cell r="H2654" t="str"><v>H</v></cell><cell r="I2654"><v>64.83</v></cell><cell r="J2654"><v>64.83</v></cell></row><row r="2655"><cell r="F2655" t="str"><v>EQ19.05.0465</v></cell><cell r="G2655" t="str"><v>ROLO COMPACTADOR TANDEM, COM OPERADOR E MATERIAL DE OPERACAO, COM AS SEGUINTES ESPECIFICACOES MINIMAS: MOTOR DIESEL DE 58,5CV, DE 5T A 10T. CUSTO HORARIO IMPRODUTIVO (MOTOR FUNCIONANDO).(DESONERADO)</v></cell><cell r="H2655" t="str"><v>H</v></cell><cell r="I2655"><v>38.82</v></cell><cell r="J2655"><v>38.82</v></cell></row><row r="2656"><cell r="F2656" t="str"><v>EQ19.05.0468</v></cell><cell r="G2656" t="str"><v>ROLO COMPACTADOR TANDEM, COM OPERADOR, COM AS SEGUINTES ESPECIFICACOES MINIMAS: MOTOR DIESEL DE 58,5CV, DE 5T A 10T. CUSTO HORARIO IMPRODUTIVO (MOTOR DESLIGADO).(DESONERADO)</v></cell><cell r="H2656" t="str"><v>H</v></cell><cell r="I2656"><v>26.48</v></cell><cell r="J2656"><v>26.48</v></cell></row><row r="2657"><cell r="F2657" t="str"><v>EQ19.05.0472</v></cell><cell r="G2657"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PRODUTIVO.(DESONERADO)</v></cell><cell r="H2657" t="str"><v>H</v></cell><cell r="I2657"><v>91.63</v></cell><cell r="J2657"><v>91.63</v></cell></row><row r="2658"><cell r="F2658" t="str"><v>EQ19.05.0475</v></cell><cell r="G2658"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IMPRODUTIVO (MOTOR FUNCIONANDO).(DESONERADO)</v></cell><cell r="H2658" t="str"><v>H</v></cell><cell r="I2658"><v>53.17</v></cell><cell r="J2658"><v>53.17</v></cell></row><row r="2659"><cell r="F2659" t="str"><v>EQ19.05.0478</v></cell><cell r="G2659"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IMPRODUTIVO (MOTOR PARADO).(DESONERADO)</v></cell><cell r="H2659" t="str"><v>H</v></cell><cell r="I2659"><v>44.62</v></cell><cell r="J2659"><v>44.62</v></cell></row><row r="2660"><cell r="F2660" t="str"><v>EQ19.05.0480</v></cell><cell r="G2660" t="str"><v>ROLO COMPACTADOR TANDEM VIBRATORIO E OSCILATORIO, COM OPERADOR, MATERIAL DE OPERACAO E MANUTENCAO, SEGURO E ADESIVOS NA CARROCERIA, SINALIZADOR GIRATORIO, RADIO TRANSMISSOR/RECEPTOR OU SISTEMA DE RASTREAMENTO E COM AS SEGUINTES ESPECIFICACOES TECNICAS MINIMAS: PESO OPERACIONAL DE 10 T, MOTOR DIESEL DE 115 CV, LARGURA DE TRABALHO DE 1.600 MM, TRACAO EM AMBOS OS TAMBORES, FREQUENCIA DE VIBRACAO DE 40 HZ, AMPLITUDE NOMINAL DE VIBRACAO DE 0,35 MM, FREQUENCIA DE OSCILACAO DE 30 HZ E AMPLITUDE TANGENCIAL DE OSCILACAO DE 1,3 MM. CUSTO MENSAL. (DESONERADO).</v></cell><cell r="H2660" t="str"><v>UN.MES</v></cell><cell r="I2660"><v>17017.17</v></cell><cell r="J2660"><v>17017.17</v></cell></row><row r="2661"><cell r="F2661" t="str"><v>EQ19.05.0500</v></cell><cell r="G2661" t="str"><v>ROLO COMPACTADOR PE-DE-CARNEIRO, REBOCAVEL DUPLO, COM PESO LIQUIDO 2,1T SEM LASTRO E COM LASTRO DE AREIA, MAXIMO DE 6T, SEM OPERADOR, COM MATERIAL DE MANUTENCAO, COM AS SEGUINTES ESPECIFICACOES MINIMAS: DOIS TAMBORES DE 1,22M DE COMPRIMENTO, COM PATAS, REBOCAVEL. CUSTO HORARIO PRODUTIVO.(DESONERADO)</v></cell><cell r="H2661" t="str"><v>H</v></cell><cell r="I2661"><v>2.18</v></cell><cell r="J2661"><v>2.18</v></cell></row><row r="2662"><cell r="F2662" t="str"><v>EQ19.05.0506</v></cell><cell r="G2662" t="str"><v>ROLO COMPACTADOR PE-DE-CARNEIRO, REBOCAVEL DUPLO, COM PESO LIQUIDO 2,1T SEM LASTRO E COM LASTRO DE AREIA, MAXIMO DE 6T, SEM OPERADOR, COM AS SEGUINTES ESPECIFICACOES MINIMAS: DOIS TAMBORES DE 1,22M DE COMPRIMENTO, COM PATAS, REBOCAVEL. CUSTO HORARIO IMPRODUTIVO.(DESONERADO)</v></cell><cell r="H2662" t="str"><v>H</v></cell><cell r="I2662"><v>1.32</v></cell><cell r="J2662"><v>1.32</v></cell></row><row r="2663"><cell r="F2663" t="str"><v>EQ19.05.0550</v></cell><cell r="G2663" t="str"><v>ROLO VIBRATORIO LISO DE 7T, AUTO-PROPULSOR PARA PAVIMENTACAO, COM OPERADOR, MATERIAL DE OPERACAO E MATERIAL DE MANUTENCAO, COM AS SEGUINTES ESPECIFICACOES MINIMAS: MOTOR DIESEL DE 76,5HP, LARGURA TOTAL DE 2,015M. CUSTO HORARIO PRODUTIVO.(DESONERADO)</v></cell><cell r="H2663" t="str"><v>H</v></cell><cell r="I2663"><v>76.3</v></cell><cell r="J2663"><v>76.3</v></cell></row><row r="2664"><cell r="F2664" t="str"><v>EQ19.05.0553</v></cell><cell r="G2664" t="str"><v>ROLO VIBRATORIO LISO DE 7T, AUTO-PROPULSOR PARA PAVIMENTACAO, COM OPERADOR E MATERIAL DE OPERACAO, COM AS SEGUINTES ESPECIFICACOES MINIMAS: MOTOR DIESEL DE 76,5HP, LARGURA TOTAL DE 2,015M. CUSTO HORARIO IMPRODUTIVO (MOTOR FUNCIONANDO).(DESONERADO)</v></cell><cell r="H2664" t="str"><v>H</v></cell><cell r="I2664"><v>43.61</v></cell><cell r="J2664"><v>43.61</v></cell></row><row r="2665"><cell r="F2665" t="str"><v>EQ19.05.0556</v></cell><cell r="G2665" t="str"><v>ROLO VIBRATORIO LISO DE 7T, AUTO-PROPULSOR PARA PAVIMENTACAO, COM OPERADOR, COM AS SEGUINTES ESPECIFICACOES MINIMAS: MOTOR DIESEL DE 76,5HP, LARGURA TOTAL DE 2,015M. CUSTO HORARIO IMPRODUTIVO (MOTOR DESLIGADO).(DESONERADO)</v></cell><cell r="H2665" t="str"><v>H</v></cell><cell r="I2665"><v>27.47</v></cell><cell r="J2665"><v>27.47</v></cell></row><row r="2666"><cell r="F2666" t="str"><v>EQ19.05.0600</v></cell><cell r="G2666" t="str"><v>ROLO COMPACTADOR TANDEM VIBRATORIO, AUTO-PROPELIDO, PARA REPARO DE PAVIMENTACAO, COM OPERADOR, MATERIAL DE OPERACAO E MATERIAL DE MANUTENCAO, COM AS SEGUINTES ESPECIFICACOES MINIMAS: MOTOR DIESEL DE 28HP. CUSTO HORARIO PRODUTIVO.(DESONERADO)</v></cell><cell r="H2666" t="str"><v>H</v></cell><cell r="I2666"><v>49.76</v></cell><cell r="J2666"><v>49.76</v></cell></row><row r="2667"><cell r="F2667" t="str"><v>EQ19.05.0603</v></cell><cell r="G2667" t="str"><v>ROLO COMPACTADOR TANDEM VIBRATORIO, AUTO-PROPELIDO, PARA REPARO DE PAVIMENTACAO, COM OPERADOR E MATERIAL DE OPERACAO, COM AS SEGUINTES ESPECIFICACOES MINIMAS: MOTOR DIESEL DE 28HP. CUSTO HORARIO IMPRODUTIVO (MOTOR FUNCIONANDO).(DESONERADO)</v></cell><cell r="H2667" t="str"><v>H</v></cell><cell r="I2667"><v>32.9</v></cell><cell r="J2667"><v>32.9</v></cell></row><row r="2668"><cell r="F2668" t="str"><v>EQ19.05.0606</v></cell><cell r="G2668" t="str"><v>ROLO COMPACTADOR TANDEM VIBRATORIO, AUTO-PROPELIDO, PARA REPARO DE PAVIMENTACAO, COM OPERADOR, COM AS SEGUINTES ESPECIFICACOES MINIMAS: MOTOR DIESEL DE 28HP. CUSTO HORARIO IMPRODUTIVO (MOTOR DESLIGADO).(DESONERADO)</v></cell><cell r="H2668" t="str"><v>H</v></cell><cell r="I2668"><v>26.99</v></cell><cell r="J2668"><v>26.99</v></cell></row><row r="2669"><cell r="F2669" t="str"><v>EQ19.05.0700</v></cell><cell r="G2669" t="str"><v>SOQUETE VIBRATORIO DE 78KG, SEM OPERADOR, COM MATERIAL DE OPERACAO E MATERIAL DE MANUTENCAO, COM AS SEGUINTES ESPECIFICACOES MINIMAS: MOTOR A GASOLINA DE 2,5CV. CUSTO HORARIO PRODUTIVO.(DESONERADO)</v></cell><cell r="H2669" t="str"><v>H</v></cell><cell r="I2669"><v>5.27</v></cell><cell r="J2669"><v>5.27</v></cell></row><row r="2670"><cell r="F2670" t="str"><v>EQ19.05.0706</v></cell><cell r="G2670" t="str"><v>SOQUETE VIBRATORIO DE 78KG, SEM OPERADOR, COM AS SEGUINTES ESPECIFICACOES MINIMAS: MOTOR A GASOLINA DE 2,5CV. CUSTO HORARIO IMPRODUTIVO(DESONERADO)</v></cell><cell r="H2670" t="str"><v>H</v></cell><cell r="I2670"><v>2.04</v></cell><cell r="J2670"><v>2.04</v></cell></row><row r="2671"><cell r="F2671" t="str"><v>EQ19.05.0750</v></cell><cell r="G2671" t="str"><v>USINA PARA PRODUCAO DE MISTURA ASFATICA A FRIO (PMF) COM CAPACIDADE PARA 30 A 40T/H, DE FUNCIONAMENTO VOLUMETRICO, COM TANQUE PARA EMULSAO ASFALTICA COM CAPACIDADE DE 30000L, COM OPERADOR, ENCARREGADO GERAL E 5 SERVENTES, MATERIAL DE OPERACAO E MATERIAL DE MANUTENCAO, COM AS SEGUINTES ESPECIFICACOES MINIMAS: SILOS ALIMENTADOR-DOSADOR DE AGREGADOS PARA TRES (3) MATERIAIS DIFERENTES, CINCO (5) CORREIAS TRANSPORTADORAS E MISTURADOR COM TREMONHA DE DESCARGA. CUSTO HORARIO PRODUTIVO.(DESONERADO)</v></cell><cell r="H2671" t="str"><v>H</v></cell><cell r="I2671"><v>164.44</v></cell><cell r="J2671"><v>168.44</v></cell></row><row r="2672"><cell r="F2672" t="str"><v>EQ19.05.0756</v></cell><cell r="G2672" t="str"><v>USINA PARA PRODUCAO DE MISTURA ASFATICA A FRIO (PMF) COM CAPACIDADE PARA 30 A 40T/H, DE FUNCIONAMENTO VOLUMETRICO, COM TANQUE PARA EMULSAO ASFALTICA COM CAPACIDADE DE 30000L, COM OPERADOR, ENCARREGADO GERAL E 5 SERVENTES, COM AS SEGUINTES ESPECIFICACOES MINIMAS: SILOS ALIMENTADOR-DOSADOR DE AGREGADOS PARA TRES (3) MATERIAIS DIFERENTES, CINCO (5) CORREIAS TRANSPORTADORAS E MISTURADOR COM TREMONHA DE DESCARGA. CUSTO HORARIO IMPRODUTIVO.(DESONERADO)</v></cell><cell r="H2672" t="str"><v>H</v></cell><cell r="I2672"><v>128.75</v></cell><cell r="J2672"><v>128.75</v></cell></row><row r="2673"><cell r="F2673" t="str"><v>EQ19.05.0762</v></cell><cell r="G2673" t="str"><v>USINA PARA MISTURA BETUMINOSA ALTA CLASSE, A QUENTE, COM CAPACIDADE DE 100T/H, COM OPERADOR, ENCARREGADO GERAL E 7 SERVENTES, MATERIAL DE OPERACAO E MATERIAL DE MANUTENCAO, COM AS SEGUINTES ESPECIFICACOES MINIMAS: ALIMENTACAO E DOSAGEM DE FRIOS, SECADOR, PENEIRA DOSADORA, ALIMENTADOR DE FINOS, MISTURADOR, INSTALACAO DE ARMAZENAGEM E AQUECIMENTO DE ASFALTO, INCLUSIVE GRUPO GERADOR DE 110KVA E CARREGADOR FRANTAL DE 1,7M3. CUSTO HORARIO PRODUTIVO.(DESONERADO)</v></cell><cell r="H2673" t="str"><v>H</v></cell><cell r="I2673"><v>2034.64</v></cell><cell r="J2673"><v>2045.94</v></cell></row><row r="2674"><cell r="F2674" t="str"><v>EQ19.05.0775</v></cell><cell r="G2674" t="str"><v>USINA PARA MISTURA BETUMINOSA ALTA CLASSE, A QUENTE, COM CAPACIDADE DE 100T/H, COM OPERADOR, ENCARREGADO GERAL E 7 SERVENTES, COM AS SEGUINTES ESPECIFICACOES MINIMAS: ALIMENTACAO E DOSAGEM DE FRIOS, SECADOR, PENEIRA DOSADORA, ALIMENTADOR DE FINOS, MISTURADOR, INSTALACAO DE ARMAZENAGEM E AQUECIMENTO DE ASFALTO, INCLUSIVE GRUPO GERADOR DE 110KVA E CARREGADOR FRANTAL DE 1,7M3. CUSTO HORARIO IMPRODUTIVO.(DESONERADO)</v></cell><cell r="H2674" t="str"><v>H</v></cell><cell r="I2674"><v>282.45</v></cell><cell r="J2674"><v>282.45</v></cell></row><row r="2675"><cell r="F2675" t="str"><v>EQ19.05.0800</v></cell><cell r="G2675" t="str"><v>VASSOURA MECANICA, SEM OPERADOR, COM MATERIAL DE MANUTENCAO, COM AS SEGUINTES ESPECIFICACOES MINIMAS: LARGURA DE TRABALHO DE 2,44M, REBOCAVEL. CUSTO HORARIO PRODUTIVO.(DESONERADO)</v></cell><cell r="H2675" t="str"><v>H</v></cell><cell r="I2675"><v>5.78</v></cell><cell r="J2675"><v>5.78</v></cell></row><row r="2676"><cell r="F2676" t="str"><v>EQ19.05.0806</v></cell><cell r="G2676" t="str"><v>VASSOURA MECANICA, SEM OPERADOR, COM AS SEGUINTES ESPECIFICACOES MINIMAS: LARGURA DE TRABALHO DE 2,44M, REBOCAVEL. CUSTO HORARIO IMPRODUTIVO.(DESONERADO)</v></cell><cell r="H2676" t="str"><v>H</v></cell><cell r="I2676"><v>2.31</v></cell><cell r="J2676"><v>2.31</v></cell></row><row r="2677"><cell r="F2677" t="str"><v>EQ19.05.0850</v></cell><cell r="G2677" t="str"><v>VIBRO-ACABADORA SOBRE ESTEIRAS, PARA ASFALTO, CAPACIDADE DE PRODUCAO DE 400T/H, COM OPERADOR E UM SERVENTE, MATERIAL DE OPERACAO E MATERIAL DE MANUTENCAO, COM AS SEGUINTES ESPECIFICACOES MINIMAS: MOTOR DIESEL DE 98CV (96,04HP), LARGURA DE PAVIMENTACAO VARIANDO DE 3,05M A 4,75M. CUSTO HORARIO PRODUTIVO.(DESONERADO)</v></cell><cell r="H2677" t="str"><v>H</v></cell><cell r="I2677"><v>189.22</v></cell><cell r="J2677"><v>189.22</v></cell></row><row r="2678"><cell r="F2678" t="str"><v>EQ19.05.0853</v></cell><cell r="G2678" t="str"><v>VIBRO-ACABADORA SOBRE ESTEIRAS, PARA ASFALTO, CAPACIDADE DE PRODUCAO DE 400T/H, COM OPERADOR E UM SERVENTE, MATERIAL DE OPERACAO COM AS SEGUINTES ESPECIFICACOES MINIMAS: MOTOR DIESEL DE 98CV (96,04HP), LARGURA DE PAVIMENTACAO VARIANDO DE 3,05M A 4,75M. CUSTO HORARIO IMPRODUTIVO (MOTOR FUNCIONANDO).(DESONERADO)</v></cell><cell r="H2678" t="str"><v>H</v></cell><cell r="I2678"><v>94.43</v></cell><cell r="J2678"><v>94.43</v></cell></row><row r="2679"><cell r="F2679" t="str"><v>EQ19.05.0856</v></cell><cell r="G2679" t="str"><v>VIBRO-ACABADORA SOBRE ESTEIRAS, PARA ASFALTO, CAPACIDADE DE PRODUCAO DE 400T/H, COM OPERADOR E UM SERVENTE, COM AS SEGUINTES ESPECIFICACOES MINIMAS: MOTOR DIESEL DE 98CV (96,04HP), LARGURA DE PAVIMENTACAO VARIANDO DE 3,05M A 4,75M. CUSTO HORARIO IMPRODUTIVO (MOTOR DESLIGADO).(DESONERADO)</v></cell><cell r="H2679" t="str"><v>H</v></cell><cell r="I2679"><v>73.75</v></cell><cell r="J2679"><v>73.75</v></cell></row><row r="2680"><cell r="F2680" t="str"><v>EQ19.05.0862</v></cell><cell r="G2680" t="str"><v>VIBRO-ACABADORA PARA ASFALTO, CAPACIDADE DO SILO DE 10,5T, COM OPERADOR E UM SERVENTE, MATERIAL DE OPERACAO E MATERIAL DE MANUTENCAO, COM AS SEGUINTES ESPECIFICACOES MINIMAS: MOTOR DIESEL DE 98CV (96,04HP), LARGURA DE PAVIMENTACAO 4,55M. CUSTO HORARIO PRODUTIVO.(DESONERADO)</v></cell><cell r="H2680" t="str"><v>H</v></cell><cell r="I2680"><v>189.09</v></cell><cell r="J2680"><v>189.09</v></cell></row><row r="2681"><cell r="F2681" t="str"><v>EQ19.05.0865</v></cell><cell r="G2681" t="str"><v>VIBRO-ACABADORA PARA ASFALTO, CAPACIDADE DO SILO DE 10,5T, COM OPERADOR E UM SERVENTE, MATERIAL DE OPERACAO, COM AS SEGUINTES ESPECIFICACOES MINIMAS: MOTOR DIESEL DE 98CV (96,04HP), LARGURA DE PAVIMENTACAO 4,55M. CUSTO HORARIO IMPRODUTIVO (MOTOR FUNCIONANDO).(DESONERADO)</v></cell><cell r="H2681" t="str"><v>H</v></cell><cell r="I2681"><v>94.37</v></cell><cell r="J2681"><v>94.37</v></cell></row><row r="2682"><cell r="F2682" t="str"><v>EQ19.05.0868</v></cell><cell r="G2682" t="str"><v>VIBRO-ACABADORA PARA ASFALTO, CAPACIDADE DO SILO DE 10,5T, COM OPERADOR E UM SERVENTE, COM AS SEGUINTES ESPECIFICACOES MINIMAS: MOTOR DIESEL DE 98CV (96,04HP), LARGURA DE PAVIMENTACAO 4,55M. CUSTO HORARIO IMPRODUTIVO (MOTOR DESLIGADO).(DESONERADO)</v></cell><cell r="H2682" t="str"><v>H</v></cell><cell r="I2682"><v>73.49</v></cell><cell r="J2682"><v>73.49</v></cell></row><row r="2683"><cell r="F2683" t="str"><v>EQ19.05.0870</v></cell><cell r="G2683" t="str"><v>VIBROACABADORA PARA ASFALTO COM OPERADORES, MATERIAL DE MANUTENCAO E OPERACAO, KIT DE NIVELAMENTO ELETRONICO, SEGURO E ADESIVOS NA CARROCERIA, SINALIZADOR GIRATORIO, RADIO TRANSMISSOR/RECEPTOR OU SISTEMA DE RASTREAMENTO, COM AS SEGUINTES ESPECIFICACOES MINIMAS: CAPACIDADE DE PRODUCAO DE 400 T/H, CAPACIDADE DO SILO DE 10,5 T, MOTOR DIESEL DE 98 CV, LARGURA DE PAVIMENTACAO VARIANDO DE 3 A 4,75 M. CUSTO MENSAL. (DESONERADO).</v></cell><cell r="H2683" t="str"><v>UN.MES</v></cell><cell r="I2683"><v>33092.13</v></cell><cell r="J2683"><v>33092.13</v></cell></row><row r="2684"><cell r="F2684" t="str"><v>EQ19.05.0871</v></cell><cell r="G2684" t="str"><v>KIT DO SISTEMA DE NIVELAMENTO ELETRONICO PARA VIBRO-ACABADORAS. CUSTO HORARIO.(DESONERADO)</v></cell><cell r="H2684" t="str"><v>H</v></cell><cell r="I2684"><v>3.34</v></cell><cell r="J2684"><v>3.34</v></cell></row><row r="2685"><cell r="F2685" t="str"><v>EQ19.05.0900</v></cell><cell r="G2685" t="str"><v>KIT COMPACTO "TAPA BURACOS", MONTADO SOBRE CAMINHAO COM MOTOR A DIESEL DE 208 CV, COM MOTORISTA, EQUIPADO COM SILO TERMICO COM CAPACIDADE DE 5M3 DE MASSA ASFALTICA; SISTEMA DE DESCARGA DE MASSA ASFALTICA POR EIXO SEM FIM E BICA DIRECIONAL POSICIONAVEL PARA AMBOS OS LADOS DO CAMINHAO; TANQUE DE EMULSAO DE 250 L COM AQUECIMENTO E CANETA MANUAL PARA PINTURA E IMPRIMACAO; MAQUINA POLICORTE; ROMPEDOR HIDRAULICO E CAIXA DE RESIDUO DE ENTULHO; CANETA SOPRADORA DE AR COMPRIMIDO E PLACA COMPACTADA VIBRATORIA DE 80 KG. CUSTO HORARIO PRODUTIVO.(DESONERADO)</v></cell><cell r="H2685" t="str"><v>H</v></cell><cell r="I2685"><v>201.99</v></cell><cell r="J2685"><v>201.99</v></cell></row><row r="2686"><cell r="F2686" t="str"><v>EQ19.05.0903</v></cell><cell r="G2686" t="str"><v>KIT COMPACTO "TAPA BURACOS", MONTADO SOBRE CAMINHAO COM MOTOR A DIESEL DE 208 CV, COM MOTORISTA EQUIPADO COM SILO TERMICO COM CAPACIDADE DE 5M3 DE MASSA ASFALTICA; SISTEMA DE DESCARGA DE MASSA ASFALTICA POR EIXO SEM FIM E BICA DIRECIONAL POSICIONAVEL PARA AMBOS OS LADOS DO CAMINHAO; TANQUE DE EMULSAO DE 250 L COM AQUECIMENTO E CANETA MANUAL PARA PINTURA E IMPRIMACAO; MAQUINA POLICORTE; ROMPEDOR HIDRAULICO E CAIXA DE RESIDUO DE ENTULHO; CANETA SOPRADORA DE AR COMPRIMIDO E PLACA COMPACTADA VIBRATORIA DE 80 KG. CUSTO HORARIO IMPRODUTIVO.(DESONERADO)</v></cell><cell r="H2686" t="str"><v>H</v></cell><cell r="I2686"><v>65.51</v></cell><cell r="J2686"><v>65.51</v></cell></row><row r="2687"><cell r="F2687" t="str"><v>EQ20.05.0150</v></cell><cell r="G2687" t="str"><v>CONJUNTO DE BRITAGEM, CAPACIDADE DE 30M3/H DE BRITA, COM OPERADOR, ENERGIA DE OPERACAO POR GRUPO GERADOR, COM AS SEGUINTES ESPECIFICACOES MINIMAS: BRITADOR, REBRITADOR, SILOS, GERADOR,ESTRUTURA DE SUPORTE TRANPORTAVEL E DESMONTAVEL. CUSTO HORARIO PRODUTIVO.</v></cell><cell r="H2687" t="str"><v>H</v></cell><cell r="I2687"><v>493.35</v></cell><cell r="J2687"><v>493.35</v></cell></row><row r="2688"><cell r="F2688" t="str"><v>EQ20.05.0200</v></cell><cell r="G2688" t="str"><v>COMPACTADOR DE PNEUS, COM SETE PNEUS, COM OPERADOR, MATERIAL DE OPERACAO E MATERIAL DE MANUTENCAO,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PRODUTIVO.</v></cell><cell r="H2688" t="str"><v>H</v></cell><cell r="I2688"><v>101.66</v></cell><cell r="J2688"><v>101.66</v></cell></row><row r="2689"><cell r="F2689" t="str"><v>EQ20.05.0203</v></cell><cell r="G2689" t="str"><v>COMPACTADOR DE PNEUS, COM SETE PNEUS, COM OPERADOR, MATERIAL DE OPERACAO,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IMPRODUTIVO (MOTOR FUNCIONANDO).</v></cell><cell r="H2689" t="str"><v>H</v></cell><cell r="I2689"><v>55.34</v></cell><cell r="J2689"><v>55.34</v></cell></row><row r="2690"><cell r="F2690" t="str"><v>EQ20.05.0206</v></cell><cell r="G2690" t="str"><v>COMPACTADOR DE PNEUS, COM SETE PNEUS, COM OPERADOR, COM AS SEGUINTES ESPECIFICACOES MINIMAS: MOTOR DIESEL DE 100CV, PESO DE 7.500KG SEM LASTRO A 21.000KG COM LASTRO TOTAL, LARGURA DE COMPACTACAO DE 1.800MM, COM SUPERPOSICAO DE PNEUS DE 40MM, PRESSAO NOS PNEUS REGULAVEL DE 8,5KG/CM2 A 2,5KG/CM2, PNEUS 11,00 X 20 - 18 LONAS, COM RASPADORES E SISTEMA DE ASPERSAO D'AGUA. CUSTO HORARIO IMPRODUTIVO (MOTOR DESLIGADO)</v></cell><cell r="H2690" t="str"><v>H</v></cell><cell r="I2690"><v>31.44</v></cell><cell r="J2690"><v>31.44</v></cell></row><row r="2691"><cell r="F2691" t="str"><v>EQ20.05.0209</v></cell><cell r="G2691" t="str"><v>COMPACTADOR DE SETE PNEUS COM OPERADOR, MATERIAL DE MANUTENCAO E OPERACAO, RASPADORES E SISTEMA DE ASPERSAO DE AGUA, SEGURO, ADESIVOS NA CARROCERIA, SINALIZADOR GIRATORIO, RADIO TRANSMISSOR/RECEPTOR OU SISTEMA DE RASTREAMENTO GPS, COM AS SEGUINTES ESPECIFICACOES MINIMAS: MOTOR DIESEL DE 100 CV, PESO DE 7,5 T SEM LASTRO A 21T COM LASTRO TOTAL, LARGURA DE COMPACTACAO DE 1,8 M, COM SUPERPOSICAO DE PNEUS DE 0,04 M, PRESSAO DOS PNEUS REGULAVEL ENTRE 2,5 E 8,5 KG/CM2. CUSTO MENSAL.</v></cell><cell r="H2691" t="str"><v>UN.MES</v></cell><cell r="I2691"><v>18871.56</v></cell><cell r="J2691"><v>18871.56</v></cell></row><row r="2692"><cell r="F2692" t="str"><v>EQ20.05.0215</v></cell><cell r="G2692" t="str"><v>COMPACTADOR VIBRATORIO, COM TAMBOR PE-DE-CARNEIRO, AUTO-PROPULSOR, COM OPERADOR, MATERIAL DE OPERACAO E MATERIAL DE MANUTENCAO, COM AS SEGUINTES ESPECIFICACOES MINIMAS: MOTOR DIESEL DE 76HP, LARGURA DE 1,85M, COM 6T A 7T. CUSTO HORARIO PRODUTIVO.</v></cell><cell r="H2692" t="str"><v>H</v></cell><cell r="I2692"><v>77.05</v></cell><cell r="J2692"><v>77.05</v></cell></row><row r="2693"><cell r="F2693" t="str"><v>EQ20.05.0218</v></cell><cell r="G2693" t="str"><v>COMPACTADOR VIBRATORIO, COM TAMBOR PE-DE-CARNEIRO, AUTO-PROPULSOR, COM OPERADOR E MATERIAL DE OPERACAO, COM AS SEGUINTES ESPECIFICACOES MINIMAS: MOTOR DIESEL DE 76HP, LARGURA DE 1,85M, COM 6T A 7T. CUSTO HORARIO IMPRODUTIVO (MOTOR FUNCIONANDO).</v></cell><cell r="H2693" t="str"><v>H</v></cell><cell r="I2693"><v>44.99</v></cell><cell r="J2693"><v>44.99</v></cell></row><row r="2694"><cell r="F2694" t="str"><v>EQ20.05.0221</v></cell><cell r="G2694" t="str"><v>COMPACTADOR VIBRATORIO, COM TAMBOR PE-DE-CARNEIRO, AUTO-PROPULSOR, COM OPERADOR, COM AS SEGUINTES ESPECIFICACOES MINIMAS: MOTOR DIESEL DE 76HP, LARGURA DE 1,85M, COM 6T A 7T. CUSTO HORARIO IMPRODUTIVO (MOTOR DESLIGADO).</v></cell><cell r="H2694" t="str"><v>H</v></cell><cell r="I2694"><v>28.96</v></cell><cell r="J2694"><v>28.96</v></cell></row><row r="2695"><cell r="F2695" t="str"><v>EQ20.05.0250</v></cell><cell r="G2695" t="str"><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 CHAVE DE IGNICAO E PARTIDA, MANOMETRO PARA OLEO, TERMOMETRO E AMPERIMETRO DOTADO DE BOMBA PARA SISTEMA DE CIRCULACAO E DISTRIBUICAO COM DESCARGA MAXIMA DE 1.135L/MIN A 550RPM, CAPACIDADE EFETIVA DO TANQUE DE 5000L, BARRA DE DISTRIBUICAO COM REGISTROS EMBUTIDOS, HASTE DE DISTRIBUICAO MANUAL PROVIDA DE REGISTRO PROPRIO E ALIMENTADA POR MANGUEIRA DE ACO, FLEXIVEL, DIAMETRO DE 1", COM 4,5M DE COMPRIMENTO. CUSTO HORARIO PRODUTIVO.</v></cell><cell r="H2695" t="str"><v>H</v></cell><cell r="I2695"><v>166.91</v></cell><cell r="J2695"><v>166.91</v></cell></row><row r="2696"><cell r="F2696" t="str"><v>EQ20.05.0256</v></cell><cell r="G2696" t="str"><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 CHAVE DE IGNICAO E PARTIDA, MANOMETRO PARA OLEO, TERMOMETRO E AMPERIMETRO DOTADO DE BOMBA PARA SISTEMA DE CIRCULACAO E DISTRIBUICAO COM DESCARGA MAXIMA DE 1.135L/MIN A 550RPM, CAPACIDADE EFETIVA DO TANQUE DE 5000L, BARRA DE DISTRIBUICAO COM REGISTROS EMBUTIDOS, HASTE DE DISTRIBUICAO MANUAL PROVIDA DE REGISTRO PROPRIO E ALIMENTADA POR MANGUEIRA DE ACO, FLEXIVEL, DIAMETRO DE 1", COM 4,5M DE COMPRIMENTO. CUSTO HORARIO IMPRODUTIVO (MOTOR DESLIGADO).</v></cell><cell r="H2696" t="str"><v>H</v></cell><cell r="I2696"><v>48.39</v></cell><cell r="J2696"><v>48.39</v></cell></row><row r="2697"><cell r="F2697" t="str"><v>EQ20.05.0260</v></cell><cell r="G2697" t="str"><v>DISTRIBUIDOR DE ASFALTO MONTADO SOBRE CAMINHAO COM MOTOR A DIESEL DE 150 CV COM MOTORISTA E OPERADOR, MATERIAL DE MANUTENCAO E OPERACAO, SEGURO, ADESIVOS NA CARROCERIA, SINALIZADOR GIRATORIO, RADIO TRANSMISSOR/RECEPTOR OU SISTEMA DE RASTREAMENTO GPS, COM AS SEGUINTES ESPECIFICACOES MINIMAS: ATUACAO SOB PRESSAO, MOTOR A GASOLINA EQUIPADO COM RADIADOR INDUSTRIAL, COM GRADE PROTETORA, MOTOR DE ARRANQUE, ALTERNADOR, FILTRO DE AR, BATERIA, CHAVE DE IGNICAO E PARTIDA, MANOMETRO PARA OLEO, TERMOMETRO E AMPERIMETRO, DOTADO DE BOMBA PARA SISTEMA DE CIRCULACAO E DISTRIBUICAO COM DESCARGA MAXIMA DE 1.135 1/MIN A 550 RPM, CAPACIDADE EFETIVA DO TANQUE DE 5.000 L, BARRA DE DISTRIBUICAO COM REGISTROS EMBUTIDOS, HASTE DE DISTRIBUICAO MANUAL PROVIDA DE REGISTRO PROPRIO E ALIMENTADO POR MANGUEIRA DE ACO, FLEXIVEL, DIAMETRO DE 1", COM 4,5 M DE COMPRIMENTO. CUSTO MENSAL.</v></cell><cell r="H2697" t="str"><v>UN.MES</v></cell><cell r="I2697"><v>31034.57</v></cell><cell r="J2697"><v>31034.57</v></cell></row><row r="2698"><cell r="F2698" t="str"><v>EQ20.05.0300</v></cell><cell r="G2698" t="str"><v>ESPALHADOR DE AGREGADOS, REBOCAVEL, CAPACIDADE RASA DE 1,3M3, SEM OPERADOR, COM MATERIAL DE MANUTENCAO, COM AS SEGUINTES ESPECIFICACOES MINIMAS: LARGURA MAXIMA DE DISTRIBUICAO DE 3,66M, COMPRIMENTO DE 4,10M, LARGURA DE 1,30M, ALTURA DE 1,00M, PESO DE 860KG, QUATRO RODAS COM PNEUS DE 6X9 (10 LONAS), DIAMETRO DO ROLO DE 12,7CM (5"). CUSTO HORARIO PRODUTIVO.</v></cell><cell r="H2698" t="str"><v>H</v></cell><cell r="I2698"><v>2.57</v></cell><cell r="J2698"><v>2.57</v></cell></row><row r="2699"><cell r="F2699" t="str"><v>EQ20.05.0306</v></cell><cell r="G2699" t="str"><v>ESPALHADOR DE AGREGADOS, REBOCAVEL, CAPACIDADE RASA DE 1,3M3, SEM OPERADOR, COM AS SEGUINTES ESPECIFICACOES MINIMAS: LARGURA MAXIMA DE DISTRIBUICAO DE 3,66M, COMPRIMENTO DE 4,10M, LARGURA DE 1,30M, ALTURA DE 1,00M, PESO DE 860KG, QUATRO RODAS COM PNEUS DE 6X9 (10 LONAS), DIAMETRO DO ROLO DE 12,7CM (5"). CUSTO HORARIO IMPRODUTIVO (MOTOR FUNCIONANDO).</v></cell><cell r="H2699" t="str"><v>H</v></cell><cell r="I2699"><v>1.93</v></cell><cell r="J2699"><v>1.93</v></cell></row><row r="2700"><cell r="F2700" t="str"><v>EQ20.05.0350</v></cell><cell r="G2700" t="str"><v>INSTALACAO DE AQUECIMENTO E ARMAZENAMENTO DE ASFALTO, COMPREENDENDO 2 TANQUES DE 30.000L (CADA),COM OPERADOR, MATERIAL DE OPERACAOE MATERIAL DE MANUTENCAOCOM AS SEGUINTES ESPECIFICACOES MINIMAS: INTERCAMBIADOR, AQUECEDOR, ACUMULADOR DE ASFALTO, RETIFICADOR, TANQUE DE OLEO LEVE PARA 20.000L, SISTEMA DE TUBULACAO DE ASFALTO E OLEO TERMICO, AQUECEDOR ACUMULADOR APF/BPF, 20.000L, UNIDADE DE AQUECIMENTO E BOMBEAMENTO APF/BPF, SISTEMA DE TUBULACAO APF/BPF. CUSTO HORARIO PRODUTIVO.</v></cell><cell r="H2700" t="str"><v>H</v></cell><cell r="I2700"><v>237.19</v></cell><cell r="J2700"><v>237.19</v></cell></row><row r="2701"><cell r="F2701" t="str"><v>EQ20.05.0356</v></cell><cell r="G2701" t="str"><v>INSTALACAO DE AQUECIMENTO E ARMAZENAMENTO DE ASFALTO, COMPREENDENDO 2 TANQUES DE 30.000L (CADA), COM OPERADOR COM AS SEGUINTES ESPECIFICACOES MINIMAS: INTERCAMBIADOR, AQUECEDOR, ACUMULADOR DE ASFALTO, RETIFICADOR, TANQUE DE OLEO LEVE PARA 20.000L, SISTEMA DE TUBULACAO DE ASFALTO E OLEO TERMICO, AQUECEDOR ACUMULADOR APF/BPF, 20.000L, UNIDADE DE AQUECIMENTO E BOMBEAMENTO APF/BPF, SISTEMA DE TUBULACAO APF/BPF. CUSTO HORARIO IMPRODUTIVO.</v></cell><cell r="H2701" t="str"><v>H</v></cell><cell r="I2701"><v>166.41</v></cell><cell r="J2701"><v>166.41</v></cell></row><row r="2702"><cell r="F2702" t="str"><v>EQ20.05.0400</v></cell><cell r="G2702" t="str"><v>MAQUINA DE ABERTURA DE JUNTAS EM CONCRETO, COM OPERADOR, MATERIAL DE OPERACAO E MATERIAL DE MANUTENCAO COM AS SEGUINTES ESPECIFICACOES MINIMAS: MOTOR A GASOLINA DE 8,25CV, COM 3600RPM, PARTIDA MANUAL, CHASSIS REFORCADO, GUARDA PROTETORA PARA ACOMODAR SERRAS DE ATE 14'', SERRA PARA CONCRETO ESPECIALMENTE DESENVOLVIDA PARA ABERTUAR DE JUNTAS DE DILATACAO. CUSTO HORARIO PRODUTIVO.</v></cell><cell r="H2702" t="str"><v>H</v></cell><cell r="I2702"><v>32.32</v></cell><cell r="J2702"><v>32.32</v></cell></row><row r="2703"><cell r="F2703" t="str"><v>EQ20.05.0403</v></cell><cell r="G2703" t="str"><v>MAQUINA DE ABERTURA DE JUNTAS EM CONCRETO, COM OPERADOR E MATERIAL DE OPERACAO COM AS SEGUINTES ESPECIFICACOES MINIMAS: MOTOR A GASOLINA DE 8,25CV, COM 3600RPM, PARTIDA MANUAL, CHASSIS REFORCADO, GUARDA PROTETORA PARA ACOMODAR SERRAS DE ATE 14'', SERRA PARA CONCRETO ESPECIALMENTE DESENVOLVIDA PARA ABERTURA DE JUNTA DE DILATACAO. CUSTO HORARIO IMPRODUTIVO (MOTOR FUNCIONANDO).</v></cell><cell r="H2703" t="str"><v>H</v></cell><cell r="I2703"><v>25.16</v></cell><cell r="J2703"><v>25.16</v></cell></row><row r="2704"><cell r="F2704" t="str"><v>EQ20.05.0406</v></cell><cell r="G2704" t="str"><v>MAQUINA DE ABERTURA DE JUNTAS EM CONCRETO, COM OPERADOR COM AS SEGUINTES ESPECIFICACOES MINIMAS: MOTOR A GASOLINA DE 8,25CV, COM 3600RPM, PARTIDA MANUAL, CHASSIS REFORCADO, GUARDA PROTETORA PARA ACOMODAR SERRAS DE ATE 14'', SERRA PARA CONCRETO ESPECIALMENTE DESENVOLVIDA PARA ABERTURA DE JUNTA DE DILATACAO. CUSTO HORARIO IMPRODUTIVO (MOTOR DESLIGADO).</v></cell><cell r="H2704" t="str"><v>H</v></cell><cell r="I2704"><v>21.14</v></cell><cell r="J2704"><v>21.14</v></cell></row><row r="2705"><cell r="F2705" t="str"><v>EQ20.05.0450</v></cell><cell r="G2705" t="str"><v>ROLO COMPACTADOR TANDEN VIBRATORIO AUTO-PROPELIDO, CAPACIDADE DE 4T PARA REPARO DE PAVIMENTACAO, COM OPERADOR, MATERIAL DE OPERACAO E MATERIAL DE MANUTENCAO, COM AS SEGUINTES ESPECIFICACOES MINIMAS: MOTOR DIESEL DE 13CV E RESPECTIVA CARRETA TRANSPORTADORA. CUSTO HORARIO PRODUTIVO.</v></cell><cell r="H2705" t="str"><v>H</v></cell><cell r="I2705"><v>36.21</v></cell><cell r="J2705"><v>36.21</v></cell></row><row r="2706"><cell r="F2706" t="str"><v>EQ20.05.0453</v></cell><cell r="G2706" t="str"><v>ROLO COMPACTADOR TANDEN VIBRATORIO AUTO-PROPELIDO, CAPACIDADE DE 4T PARA REPARO DE PAVIMENTACAO, COM OPERADOR, MATERIAL DE OPERACAO, COM AS SEGUINTES ESPECIFICACOES MINIMAS: MOTOR DIESEL DE 13CV E RESPECTIVA CARRETA TRANSPORTADORA. CUSTO HORARIO IMPRODUTIVO (MOTOR FUNCIONANDO).</v></cell><cell r="H2706" t="str"><v>H</v></cell><cell r="I2706"><v>29.52</v></cell><cell r="J2706"><v>29.52</v></cell></row><row r="2707"><cell r="F2707" t="str"><v>EQ20.05.0456</v></cell><cell r="G2707" t="str"><v>ROLO COMPACTADOR TANDEN VIBRATORIO AUTO-PROPELIDO, CAPACIDADE DE 4T PARA REPARO DE PAVIMENTACAO, COM OPERADOR, COM AS SEGUINTES ESPECIFICACOES MINIMAS: MOTOR DIESEL DE 13CV E RESPECTIVA CARRETA TRANSPORTADORA. CUSTO HORARIO IMPRODUTIVO (MOTOR DESLIGADO).</v></cell><cell r="H2707" t="str"><v>H</v></cell><cell r="I2707"><v>25.75</v></cell><cell r="J2707"><v>25.75</v></cell></row><row r="2708"><cell r="F2708" t="str"><v>EQ20.05.0459</v></cell><cell r="G2708" t="str"><v>ROLO COMPACTADOR TANDEM VIBRATORIO AUTO-PROPELIDO, COM OPERADOR, MATERIAL DE OPERACAO E MANUTENCAO, SEGURO E ADESIVOS NA CARROCERIA, SINALIZADOR GIRATORIO, RADIO TRANSMISSOR/RECEPTOR OU SISTEMA DE RASTREAMENTO, COM CARRETA TRANSPORTADORA E COM AS SEGUINTES ESPECIFICACOES TECNICAS MINIMAS: PESO OPERACIONAL DE 4 T, MOTOR DIESEL DE 13 CV, CUSTO MENSAL.</v></cell><cell r="H2708" t="str"><v>UN.MES</v></cell><cell r="I2708"><v>6762</v></cell><cell r="J2708"><v>6762</v></cell></row><row r="2709"><cell r="F2709" t="str"><v>EQ20.05.0462</v></cell><cell r="G2709" t="str"><v>ROLO COMPACTADOR TANDEM, COM OPERADOR, MATERIAL DE OPERACAO E MATERIAL DE MANUTENCAO, COM AS SEGUINTES ESPECIFICACOES MINIMAS: MOTOR DIESEL DE 58,5CV, DE 5T A 10T. CUSTO HORARIO PRODUTIVO.</v></cell><cell r="H2709" t="str"><v>H</v></cell><cell r="I2709"><v>66.8</v></cell><cell r="J2709"><v>66.8</v></cell></row><row r="2710"><cell r="F2710" t="str"><v>EQ20.05.0465</v></cell><cell r="G2710" t="str"><v>ROLO COMPACTADOR TANDEM, COM OPERADOR E MATERIAL DE OPERACAO, COM AS SEGUINTES ESPECIFICACOES MINIMAS: MOTOR DIESEL DE 58,5CV, DE 5T A 10T. CUSTO HORARIO IMPRODUTIVO (MOTOR FUNCIONANDO).</v></cell><cell r="H2710" t="str"><v>H</v></cell><cell r="I2710"><v>40.79</v></cell><cell r="J2710"><v>40.79</v></cell></row><row r="2711"><cell r="F2711" t="str"><v>EQ20.05.0468</v></cell><cell r="G2711" t="str"><v>ROLO COMPACTADOR TANDEM, COM OPERADOR, COM AS SEGUINTES ESPECIFICACOES MINIMAS: MOTOR DIESEL DE 58,5CV, DE 5T A 10T. CUSTO HORARIO IMPRODUTIVO (MOTOR DESLIGADO).</v></cell><cell r="H2711" t="str"><v>H</v></cell><cell r="I2711"><v>28.45</v></cell><cell r="J2711"><v>28.45</v></cell></row><row r="2712"><cell r="F2712" t="str"><v>EQ20.05.0472</v></cell><cell r="G2712"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PRODUTIVO.</v></cell><cell r="H2712" t="str"><v>H</v></cell><cell r="I2712"><v>93.6</v></cell><cell r="J2712"><v>93.6</v></cell></row><row r="2713"><cell r="F2713" t="str"><v>EQ20.05.0475</v></cell><cell r="G2713"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IMPRODUTIVO (MOTOR FUNCIONANDO).</v></cell><cell r="H2713" t="str"><v>H</v></cell><cell r="I2713"><v>55.14</v></cell><cell r="J2713"><v>55.14</v></cell></row><row r="2714"><cell r="F2714" t="str"><v>EQ20.05.0478</v></cell><cell r="G2714" t="str"><v>ROLO COMPACTADOR TANDEM VIBRATORIO E OSCILATORIO AUTO PROPELIDO, COM OPERADOR, MATERIAL DE OPERACAO E MANUTENCAO E COM AS SEGUINTES ESPECIFICACOES MINIMAS: PESO OPERACIONAL DE 10 T, MOTOR DIESEL DE 115 CV, LARGURA DE TRABALHO DE 1.600 MM, TRACAO EM AMBOS OS TAMBORES, FREQUENCIA DE VIBRACAO DE 40 HZ, AMPLITUDE NOMINAL DE VOBRACAO DE 0,35 MM, FREQUENCIA DE OSCILACAO DE 30 HZ E AMPLITUDE TANGENCIAL DE OSCILACAO DE 1,3 MM. CUSTO HORARIO IMPRODUTIVO (MOTOR PARADO).</v></cell><cell r="H2714" t="str"><v>H</v></cell><cell r="I2714"><v>46.59</v></cell><cell r="J2714"><v>46.59</v></cell></row><row r="2715"><cell r="F2715" t="str"><v>EQ20.05.0480</v></cell><cell r="G2715" t="str"><v>ROLO COMPACTADOR TANDEM VIBRATORIO E OSCILATORIO, COM OPERADOR, MATERIAL DE OPERACAO E MANUTENCAO, SEGURO E ADESIVOS NA CARROCERIA, SINALIZADOR GIRATORIO, RADIO TRANSMISSOR/RECEPTOR OU SISTEMA DE RASTREAMENTO E COM AS SEGUINTES ESPECIFICACOES TECNICAS MINIMAS: PESO OPERACIONAL DE 10 T, MOTOR DIESEL DE 115 CV, LARGURA DE TRABALHO DE 1.600 MM, TRACAO EM AMBOS OS TAMBORES, FREQUENCIA DE VIBRACAO DE 40 HZ, AMPLITUDE NOMINAL DE VIBRACAO DE 0,35 MM, FREQUENCIA DE OSCILACAO DE 30 HZ E AMPLITUDE TANGENCIAL DE OSCILACAO DE 1,3 MM. CUSTO MENSAL.</v></cell><cell r="H2715" t="str"><v>UN.MES</v></cell><cell r="I2715"><v>17381.12</v></cell><cell r="J2715"><v>17381.12</v></cell></row><row r="2716"><cell r="F2716" t="str"><v>EQ20.05.0500</v></cell><cell r="G2716" t="str"><v>ROLO COMPACTADOR PE-DE-CARNEIRO, REBOCAVEL DUPLO, COM PESO LIQUIDO 2,1T SEM LASTRO E COM LASTRO DE AREIA, MAXIMO DE 6T, SEM OPERADOR, COM MATERIAL DE MANUTENCAO, COM AS SEGUINTES ESPECIFICACOES MINIMAS: DOIS TAMBORES DE 1,22M DE COMPRIMENTO, COM PATAS, REBOCAVEL. CUSTO HORARIO PRODUTIVO.</v></cell><cell r="H2716" t="str"><v>H</v></cell><cell r="I2716"><v>2.18</v></cell><cell r="J2716"><v>2.18</v></cell></row><row r="2717"><cell r="F2717" t="str"><v>EQ20.05.0506</v></cell><cell r="G2717" t="str"><v>ROLO COMPACTADOR PE-DE-CARNEIRO, REBOCAVEL DUPLO, COM PESO LIQUIDO 2,1T SEM LASTRO E COM LASTRO DE AREIA, MAXIMO DE 6T, SEM OPERADOR, COM AS SEGUINTES ESPECIFICACOES MINIMAS: DOIS TAMBORES DE 1,22M DE COMPRIMENTO, COM PATAS, REBOCAVEL. CUSTO HORARIO IMPRODUTIVO.</v></cell><cell r="H2717" t="str"><v>H</v></cell><cell r="I2717"><v>1.32</v></cell><cell r="J2717"><v>1.32</v></cell></row><row r="2718"><cell r="F2718" t="str"><v>EQ20.05.0550</v></cell><cell r="G2718" t="str"><v>ROLO VIBRATORIO LISO DE 7T, AUTO-PROPULSOR PARA PAVIMENTACAO, COM OPERADOR, MATERIAL DE OPERACAO E MATERIAL DE MANUTENCAO, COM AS SEGUINTES ESPECIFICACOES MINIMAS: MOTOR DIESEL DE 76,5HP, LARGURA TOTAL DE 2,015M. CUSTO HORARIO PRODUTIVO.</v></cell><cell r="H2718" t="str"><v>H</v></cell><cell r="I2718"><v>78.27</v></cell><cell r="J2718"><v>78.27</v></cell></row><row r="2719"><cell r="F2719" t="str"><v>EQ20.05.0553</v></cell><cell r="G2719" t="str"><v>ROLO VIBRATORIO LISO DE 7T, AUTO-PROPULSOR PARA PAVIMENTACAO, COM OPERADOR E MATERIAL DE OPERACAO, COM AS SEGUINTES ESPECIFICACOES MINIMAS: MOTOR DIESEL DE 76,5HP, LARGURA TOTAL DE 2,015M. CUSTO HORARIO IMPRODUTIVO (MOTOR FUNCIONANDO).</v></cell><cell r="H2719" t="str"><v>H</v></cell><cell r="I2719"><v>45.58</v></cell><cell r="J2719"><v>45.58</v></cell></row><row r="2720"><cell r="F2720" t="str"><v>EQ20.05.0556</v></cell><cell r="G2720" t="str"><v>ROLO VIBRATORIO LISO DE 7T, AUTO-PROPULSOR PARA PAVIMENTACAO, COM OPERADOR, COM AS SEGUINTES ESPECIFICACOES MINIMAS: MOTOR DIESEL DE 76,5HP, LARGURA TOTAL DE 2,015M. CUSTO HORARIO IMPRODUTIVO (MOTOR DESLIGADO).</v></cell><cell r="H2720" t="str"><v>H</v></cell><cell r="I2720"><v>29.44</v></cell><cell r="J2720"><v>29.44</v></cell></row><row r="2721"><cell r="F2721" t="str"><v>EQ20.05.0600</v></cell><cell r="G2721" t="str"><v>ROLO COMPACTADOR TANDEM VIBRATORIO, AUTO-PROPELIDO, PARA REPARO DE PAVIMENTACAO, COM OPERADOR, MATERIAL DE OPERACAO E MATERIAL DE MANUTENCAO, COM AS SEGUINTES ESPECIFICACOES MINIMAS: MOTOR DIESEL DE 28HP. CUSTO HORARIO PRODUTIVO.</v></cell><cell r="H2721" t="str"><v>H</v></cell><cell r="I2721"><v>51.73</v></cell><cell r="J2721"><v>51.73</v></cell></row><row r="2722"><cell r="F2722" t="str"><v>EQ20.05.0603</v></cell><cell r="G2722" t="str"><v>ROLO COMPACTADOR TANDEM VIBRATORIO, AUTO-PROPELIDO, PARA REPARO DE PAVIMENTACAO, COM OPERADOR E MATERIAL DE OPERACAO, COM AS SEGUINTES ESPECIFICACOES MINIMAS: MOTOR DIESEL DE 28HP. CUSTO HORARIO IMPRODUTIVO (MOTOR FUNCIONANDO).</v></cell><cell r="H2722" t="str"><v>H</v></cell><cell r="I2722"><v>34.87</v></cell><cell r="J2722"><v>34.87</v></cell></row><row r="2723"><cell r="F2723" t="str"><v>EQ20.05.0606</v></cell><cell r="G2723" t="str"><v>ROLO COMPACTADOR TANDEM VIBRATORIO, AUTO-PROPELIDO, PARA REPARO DE PAVIMENTACAO, COM OPERADOR, COM AS SEGUINTES ESPECIFICACOES MINIMAS: MOTOR DIESEL DE 28HP. CUSTO HORARIO IMPRODUTIVO (MOTOR DESLIGADO).</v></cell><cell r="H2723" t="str"><v>H</v></cell><cell r="I2723"><v>28.96</v></cell><cell r="J2723"><v>28.96</v></cell></row><row r="2724"><cell r="F2724" t="str"><v>EQ20.05.0700</v></cell><cell r="G2724" t="str"><v>SOQUETE VIBRATORIO DE 78KG, SEM OPERADOR, COM MATERIAL DE OPERACAO E MATERIAL DE MANUTENCAO, COM AS SEGUINTES ESPECIFICACOES MINIMAS: MOTOR A GASOLINA DE 2,5CV. CUSTO HORARIO PRODUTIVO.</v></cell><cell r="H2724" t="str"><v>H</v></cell><cell r="I2724"><v>5.27</v></cell><cell r="J2724"><v>5.27</v></cell></row><row r="2725"><cell r="F2725" t="str"><v>EQ20.05.0706</v></cell><cell r="G2725" t="str"><v>SOQUETE VIBRATORIO DE 78KG, SEM OPERADOR, COM AS SEGUINTES ESPECIFICACOES MINIMAS: MOTOR A GASOLINA DE 2,5CV. CUSTO HORARIO IMPRODUTIVO</v></cell><cell r="H2725" t="str"><v>H</v></cell><cell r="I2725"><v>2.04</v></cell><cell r="J2725"><v>2.04</v></cell></row><row r="2726"><cell r="F2726" t="str"><v>EQ20.05.0750</v></cell><cell r="G2726" t="str"><v>USINA PARA PRODUCAO DE MISTURA ASFATICA A FRIO (PMF) COM CAPACIDADE PARA 30 A 40T/H, DE FUNCIONAMENTO VOLUMETRICO, COM TANQUE PARA EMULSAO ASFALTICA COM CAPACIDADE DE 30000L, COM OPERADOR, ENCARREGADO GERAL E 5 SERVENTES, MATERIAL DE OPERACAO E MATERIAL DE MANUTENCAO, COM AS SEGUINTES ESPECIFICACOES MINIMAS: SILOS ALIMENTADOR-DOSADOR DE AGREGADOS PARA TRES (3) MATERIAIS DIFERENTES, CINCO (5) CORREIAS TRANSPORTADORAS E MISTURADOR COM TREMONHA DE DESCARGA. CUSTO HORARIO PRODUTIVO.</v></cell><cell r="H2726" t="str"><v>H</v></cell><cell r="I2726"><v>176.75</v></cell><cell r="J2726"><v>180.75</v></cell></row><row r="2727"><cell r="F2727" t="str"><v>EQ20.05.0756</v></cell><cell r="G2727" t="str"><v>USINA PARA PRODUCAO DE MISTURA ASFATICA A FRIO (PMF) COM CAPACIDADE PARA 30 A 40T/H, DE FUNCIONAMENTO VOLUMETRICO, COM TANQUE PARA EMULSAO ASFALTICA COM CAPACIDADE DE 30000L, COM OPERADOR, ENCARREGADO GERAL E 5 SERVENTES, COM AS SEGUINTES ESPECIFICACOES MINIMAS: SILOS ALIMENTADOR-DOSADOR DE AGREGADOS PARA TRES (3) MATERIAIS DIFERENTES, CINCO (5) CORREIAS TRANSPORTADORAS E MISTURADOR COM TREMONHA DE DESCARGA. CUSTO HORARIO IMPRODUTIVO.</v></cell><cell r="H2727" t="str"><v>H</v></cell><cell r="I2727"><v>141.06</v></cell><cell r="J2727"><v>141.06</v></cell></row><row r="2728"><cell r="F2728" t="str"><v>EQ20.05.0762</v></cell><cell r="G2728" t="str"><v>USINA PARA MISTURA BETUMINOSA ALTA CLASSE, A QUENTE, COM CAPACIDADE DE 100T/H, COM OPERADOR, ENCARREGADO GERAL E 7 SERVENTES, MATERIAL DE OPERACAO E MATERIAL DE MANUTENCAO, COM AS SEGUINTES ESPECIFICACOES MINIMAS: ALIMENTACAO E DOSAGEM DE FRIOS, SECADOR, PENEIRA DOSADORA, ALIMENTADOR DE FINOS, MISTURADOR, INSTALACAO DE ARMAZENAGEM E AQUECIMENTO DE ASFALTO, INCLUSIVE GRUPO GERADOR DE 110KVA E CARREGADOR FRANTAL DE 1,7M3. CUSTO HORARIO PRODUTIVO.</v></cell><cell r="H2728" t="str"><v>H</v></cell><cell r="I2728"><v>2045.5</v></cell><cell r="J2728"><v>2056.8</v></cell></row><row r="2729"><cell r="F2729" t="str"><v>EQ20.05.0775</v></cell><cell r="G2729" t="str"><v>USINA PARA MISTURA BETUMINOSA ALTA CLASSE, A QUENTE, COM CAPACIDADE DE 100T/H, COM OPERADOR, ENCARREGADO GERAL E 7 SERVENTES, COM AS SEGUINTES ESPECIFICACOES MINIMAS: ALIMENTACAO E DOSAGEM DE FRIOS, SECADOR, PENEIRA DOSADORA, ALIMENTADOR DE FINOS, MISTURADOR, INSTALACAO DE ARMAZENAGEM E AQUECIMENTO DE ASFALTO, INCLUSIVE GRUPO GERADOR DE 110KVA E CARREGADOR FRANTAL DE 1,7M3. CUSTO HORARIO IMPRODUTIVO.</v></cell><cell r="H2729" t="str"><v>H</v></cell><cell r="I2729"><v>293.28</v></cell><cell r="J2729"><v>293.28</v></cell></row><row r="2730"><cell r="F2730" t="str"><v>EQ20.05.0800</v></cell><cell r="G2730" t="str"><v>VASSOURA MECANICA, SEM OPERADOR, COM MATERIAL DE MANUTENCAO, COM AS SEGUINTES ESPECIFICACOES MINIMAS: LARGURA DE TRABALHO DE 2,44M, REBOCAVEL. CUSTO HORARIO PRODUTIVO.</v></cell><cell r="H2730" t="str"><v>H</v></cell><cell r="I2730"><v>5.78</v></cell><cell r="J2730"><v>5.78</v></cell></row><row r="2731"><cell r="F2731" t="str"><v>EQ20.05.0806</v></cell><cell r="G2731" t="str"><v>VASSOURA MECANICA, SEM OPERADOR, COM AS SEGUINTES ESPECIFICACOES MINIMAS: LARGURA DE TRABALHO DE 2,44M, REBOCAVEL. CUSTO HORARIO IMPRODUTIVO.</v></cell><cell r="H2731" t="str"><v>H</v></cell><cell r="I2731"><v>2.31</v></cell><cell r="J2731"><v>2.31</v></cell></row><row r="2732"><cell r="F2732" t="str"><v>EQ20.05.0850</v></cell><cell r="G2732" t="str"><v>VIBRO-ACABADORA SOBRE ESTEIRAS, PARA ASFALTO, CAPACIDADE DE PRODUCAO DE 400T/H, COM OPERADOR E UM SERVENTE, MATERIAL DE OPERACAO E MATERIAL DE MANUTENCAO, COM AS SEGUINTES ESPECIFICACOES MINIMAS: MOTOR DIESEL DE 98CV (96,04HP), LARGURA DE PAVIMENTACAO VARIANDO DE 3,05M A 4,75M. CUSTO HORARIO PRODUTIVO.</v></cell><cell r="H2732" t="str"><v>H</v></cell><cell r="I2732"><v>192.45</v></cell><cell r="J2732"><v>192.45</v></cell></row><row r="2733"><cell r="F2733" t="str"><v>EQ20.05.0853</v></cell><cell r="G2733" t="str"><v>VIBRO-ACABADORA SOBRE ESTEIRAS, PARA ASFALTO, CAPACIDADE DE PRODUCAO DE 400T/H, COM OPERADOR E UM SERVENTE, MATERIAL DE OPERACAO COM AS SEGUINTES ESPECIFICACOES MINIMAS: MOTOR DIESEL DE 98CV (96,04HP), LARGURA DE PAVIMENTACAO VARIANDO DE 3,05M A 4,75M. CUSTO HORARIO IMPRODUTIVO (MOTOR FUNCIONANDO).</v></cell><cell r="H2733" t="str"><v>H</v></cell><cell r="I2733"><v>97.66</v></cell><cell r="J2733"><v>97.66</v></cell></row><row r="2734"><cell r="F2734" t="str"><v>EQ20.05.0856</v></cell><cell r="G2734" t="str"><v>VIBRO-ACABADORA SOBRE ESTEIRAS, PARA ASFALTO, CAPACIDADE DE PRODUCAO DE 400T/H, COM OPERADOR E UM SERVENTE, COM AS SEGUINTES ESPECIFICACOES MINIMAS: MOTOR DIESEL DE 98CV (96,04HP), LARGURA DE PAVIMENTACAO VARIANDO DE 3,05M A 4,75M. CUSTO HORARIO IMPRODUTIVO (MOTOR DESLIGADO).</v></cell><cell r="H2734" t="str"><v>H</v></cell><cell r="I2734"><v>76.98</v></cell><cell r="J2734"><v>76.98</v></cell></row><row r="2735"><cell r="F2735" t="str"><v>EQ20.05.0862</v></cell><cell r="G2735" t="str"><v>VIBRO-ACABADORA PARA ASFALTO, CAPACIDADE DO SILO DE 10,5T, COM OPERADOR E UM SERVENTE, MATERIAL DE OPERACAO E MATERIAL DE MANUTENCAO, COM AS SEGUINTES ESPECIFICACOES MINIMAS: MOTOR DIESEL DE 98CV (96,04HP), LARGURA DE PAVIMENTACAO 4,55M. CUSTO HORARIO PRODUTIVO.</v></cell><cell r="H2735" t="str"><v>H</v></cell><cell r="I2735"><v>192.32</v></cell><cell r="J2735"><v>192.32</v></cell></row><row r="2736"><cell r="F2736" t="str"><v>EQ20.05.0865</v></cell><cell r="G2736" t="str"><v>VIBRO-ACABADORA PARA ASFALTO, CAPACIDADE DO SILO DE 10,5T, COM OPERADOR E UM SERVENTE, MATERIAL DE OPERACAO, COM AS SEGUINTES ESPECIFICACOES MINIMAS: MOTOR DIESEL DE 98CV (96,04HP), LARGURA DE PAVIMENTACAO 4,55M. CUSTO HORARIO IMPRODUTIVO (MOTOR FUNCIONANDO).</v></cell><cell r="H2736" t="str"><v>H</v></cell><cell r="I2736"><v>97.6</v></cell><cell r="J2736"><v>97.6</v></cell></row><row r="2737"><cell r="F2737" t="str"><v>EQ20.05.0868</v></cell><cell r="G2737" t="str"><v>VIBRO-ACABADORA PARA ASFALTO, CAPACIDADE DO SILO DE 10,5T, COM OPERADOR E UM SERVENTE, COM AS SEGUINTES ESPECIFICACOES MINIMAS: MOTOR DIESEL DE 98CV (96,04HP), LARGURA DE PAVIMENTACAO 4,55M. CUSTO HORARIO IMPRODUTIVO (MOTOR DESLIGADO).</v></cell><cell r="H2737" t="str"><v>H</v></cell><cell r="I2737"><v>76.72</v></cell><cell r="J2737"><v>76.72</v></cell></row><row r="2738"><cell r="F2738" t="str"><v>EQ20.05.0870</v></cell><cell r="G2738" t="str"><v>VIBROACABADORA PARA ASFALTO COM OPERADORES, MATERIAL DE MANUTENCAO E OPERACAO, KIT DE NIVELAMENTO ELETRONICO, SEGURO E ADESIVOS NA CARROCERIA, SINALIZADOR GIRATORIO, RADIO TRANSMISSOR/RECEPTOR OU SISTEMA DE RASTREAMENTO, COM AS SEGUINTES ESPECIFICACOES MINIMAS: CAPACIDADE DE PRODUCAO DE 400 T/H, CAPACIDADE DO SILO DE 10,5 T, MOTOR DIESEL DE 98 CV, LARGURA DE PAVIMENTACAO VARIANDO DE 3 A 4,75 M. CUSTO MENSAL.</v></cell><cell r="H2738" t="str"><v>UN.MES</v></cell><cell r="I2738"><v>33820.04</v></cell><cell r="J2738"><v>33820.04</v></cell></row><row r="2739"><cell r="F2739" t="str"><v>EQ20.05.0871</v></cell><cell r="G2739" t="str"><v>KIT DO SISTEMA DE NIVELAMENTO ELETRONICO PARA VIBRO-ACABADORAS. CUSTO HORARIO.</v></cell><cell r="H2739" t="str"><v>H</v></cell><cell r="I2739"><v>3.34</v></cell><cell r="J2739"><v>3.34</v></cell></row><row r="2740"><cell r="F2740" t="str"><v>EQ20.05.0900</v></cell><cell r="G2740" t="str"><v>KIT COMPACTO "TAPA BURACOS", MONTADO SOBRE CAMINHAO COM MOTOR A DIESEL DE 208 CV, COM MOTORISTA, EQUIPADO COM SILO TERMICO COM CAPACIDADE DE 5M3 DE MASSA ASFALTICA; SISTEMA DE DESCARGA DE MASSA ASFALTICA POR EIXO SEM FIM E BICA DIRECIONAL POSICIONAVEL PARA AMBOS OS LADOS DO CAMINHAO; TANQUE DE EMULSAO DE 250 L COM AQUECIMENTO E CANETA MANUAL PARA PINTURA E IMPRIMACAO; MAQUINA POLICORTE; ROMPEDOR HIDRAULICO E CAIXA DE RESIDUO DE ENTULHO; CANETA SOPRADORA DE AR COMPRIMIDO E PLACA COMPACTADA VIBRATORIA DE 80 KG. CUSTO HORARIO PRODUTIVO.</v></cell><cell r="H2740" t="str"><v>H</v></cell><cell r="I2740"><v>205.17</v></cell><cell r="J2740"><v>205.17</v></cell></row><row r="2741"><cell r="F2741" t="str"><v>EQ20.05.0903</v></cell><cell r="G2741" t="str"><v>KIT COMPACTO "TAPA BURACOS", MONTADO SOBRE CAMINHAO COM MOTOR A DIESEL DE 208 CV, COM MOTORISTA EQUIPADO COM SILO TERMICO COM CAPACIDADE DE 5M3 DE MASSA ASFALTICA; SISTEMA DE DESCARGA DE MASSA ASFALTICA POR EIXO SEM FIM E BICA DIRECIONAL POSICIONAVEL PARA AMBOS OS LADOS DO CAMINHAO; TANQUE DE EMULSAO DE 250 L COM AQUECIMENTO E CANETA MANUAL PARA PINTURA E IMPRIMACAO; MAQUINA POLICORTE; ROMPEDOR HIDRAULICO E CAIXA DE RESIDUO DE ENTULHO; CANETA SOPRADORA DE AR COMPRIMIDO E PLACA COMPACTADA VIBRATORIA DE 80 KG. CUSTO HORARIO IMPRODUTIVO.</v></cell><cell r="H2741" t="str"><v>H</v></cell><cell r="I2741"><v>68.69</v></cell><cell r="J2741"><v>68.69</v></cell></row><row r="2742"><cell r="F2742" t="str"><v>EQ24.05.0050</v></cell><cell r="G2742" t="str"><v>BATE ESTACAS SOBRE ROLOS, DE QUEDA SIMPLES COM MARTELO DE ATE 0,75T, COM OPERADOR, ENCARREGADO GERAL DE CRAVACAO E UM SERVENTE, COM MATERIAL DE OPERACAO E MATERIAL DE MANUTENCAO. CUSTO HORARIO PRODUTIVO.(DESONERADO)</v></cell><cell r="H2742" t="str"><v>H</v></cell><cell r="I2742"><v>97.92</v></cell><cell r="J2742"><v>97.92</v></cell></row><row r="2743"><cell r="F2743" t="str"><v>EQ24.05.0053</v></cell><cell r="G2743" t="str"><v>BATE ESTACAS SOBRE ROLOS, DE QUEDA SIMPLES COM MARTELO DE ATE 0,75T, COM OPERADOR, ENCARREGADO GERAL DE CRAVACAO E UM SERVENTE, COM MATERIAL DE OPERACAO. CUSTO HORARIO IMPRODUTIVO (MOTOR FUNCIONANDO).(DESONERADO)</v></cell><cell r="H2743" t="str"><v>H</v></cell><cell r="I2743"><v>84.63</v></cell><cell r="J2743"><v>84.63</v></cell></row><row r="2744"><cell r="F2744" t="str"><v>EQ24.05.0056</v></cell><cell r="G2744" t="str"><v>BATE ESTACAS SOBRE ROLOS, DE QUEDA SIMPLES COM MARTELO DE ATE 0,75T, COM OPERADOR, ENCARREGADO GERAL DE CRAVACAO E UM SERVENTE. CUSTO HORARIO IMPRODUTIVO (MOTOR DESLIGADO).(DESONERADO)</v></cell><cell r="H2744" t="str"><v>H</v></cell><cell r="I2744"><v>75.8</v></cell><cell r="J2744"><v>75.8</v></cell></row><row r="2745"><cell r="F2745" t="str"><v>EQ24.05.0100</v></cell><cell r="G2745" t="str"><v>BATE ESTACAS SOBRE ROLOS, DE QUEDA SIMPLES COM MARTELO DE 1,5T A 2,2T, COM OPERADOR, ENCARREGADO GERAL DE CRAVACAO E UM SERVENTE, COM MATERIAL DE OPERACAO E MATERIAL DE MANUTENCAO. CUSTO HORARIO PRODUTIVO.(DESONERADO)</v></cell><cell r="H2745" t="str"><v>H</v></cell><cell r="I2745"><v>104.76</v></cell><cell r="J2745"><v>104.76</v></cell></row><row r="2746"><cell r="F2746" t="str"><v>EQ24.05.0103</v></cell><cell r="G2746" t="str"><v>BATE ESTACAS SOBRE ROLOS, DE QUEDA SIMPLES COM MARTELO DE 1,5T A 2,2T, COM OPERADOR, ENCARREGADO GERAL DE CRAVACAO E UM SERVENTE, COM MATERIAL DE OPERACAO. CUSTO HORARIO IMPRODUTIVO (MOTOR FUNCIONANDO).(DESONERADO)</v></cell><cell r="H2746" t="str"><v>H</v></cell><cell r="I2746"><v>88.23</v></cell><cell r="J2746"><v>88.23</v></cell></row><row r="2747"><cell r="F2747" t="str"><v>EQ24.05.0106</v></cell><cell r="G2747" t="str"><v>BATE ESTACAS SOBRE ROLOS, DE QUEDA SIMPLES COM MARTELO DE 1,5T A 2,2T, COM OPERADOR, ENCARREGADO GERAL DE CRAVACAO E UM SERVENTE. CUSTO HORARIO IMPRODUTIVO (MOTOR DESLIGADO).(DESONERADO)</v></cell><cell r="H2747" t="str"><v>H</v></cell><cell r="I2747"><v>77.25</v></cell><cell r="J2747"><v>77.25</v></cell></row><row r="2748"><cell r="F2748" t="str"><v>EQ24.05.0150</v></cell><cell r="G2748" t="str"><v>BATE ESTACAS SOBRE ROLOS, DE QUEDA SIMPLES COM MARTELO DE 2,5T A 3,0T, COM OPERADOR, ENCARREGADO GERAL DE CRAVACAO E UM SERVENTE, COM MATERIAL DE OPERACAO E MATERIAL DE MANUTENCAO. CUSTO HORARIO PRODUTIVO.(DESONERADO)</v></cell><cell r="H2748" t="str"><v>H</v></cell><cell r="I2748"><v>111.65</v></cell><cell r="J2748"><v>111.65</v></cell></row><row r="2749"><cell r="F2749" t="str"><v>EQ24.05.0153</v></cell><cell r="G2749" t="str"><v>BATE ESTACAS SOBRE ROLOS, DE QUEDA SIMPLES COM MARTELO DE 2,5T A 3,0T, COM OPERADOR, ENCARREGADO GERAL DE CRAVACAO E UM SERVENTE, COM MATERIAL DE OPERACAO. CUSTO HORARIO IMPRODUTIVO (MOTOR FUNCIONANDO).(DESONERADO)</v></cell><cell r="H2749" t="str"><v>H</v></cell><cell r="I2749"><v>91.88</v></cell><cell r="J2749"><v>91.88</v></cell></row><row r="2750"><cell r="F2750" t="str"><v>EQ24.05.0156</v></cell><cell r="G2750" t="str"><v>BATE ESTACAS SOBRE ROLOS, DE QUEDA SIMPLES COM MARTELO DE 2,5T A 3,0T, COM OPERADOR, ENCARREGADO GERAL DE CRAVACAO E UM SERVENTE. CUSTO HORARIO IMPRODUTIVO (MOTOR DESLIGADO).(DESONERADO)</v></cell><cell r="H2750" t="str"><v>H</v></cell><cell r="I2750"><v>78.75</v></cell><cell r="J2750"><v>78.75</v></cell></row><row r="2751"><cell r="F2751" t="str"><v>EQ24.05.0200</v></cell><cell r="G2751" t="str"><v>BATE ESTACAS TIPO FRANKI OU SIMILAR PARA ESTACAS DE ATE 600MM DE DIAMETRO, COM OPERADOR, ENCARREGADO GERAL DE CRAVACAO E UM SERVENTE, COM MATERIAL DE OPERACAO E MATERIAL DE MANUTENCAO, COM AS SEGUINTES ESPECIFICACOES MINIMAS: PILAO DE ATE 4,2T, MARTELO RETANGULAR DE 2,5T, TORRE TRELICA DE 17M DE ALTURA. CUSTO HORARIO PRODUTIVO.(DESONERADO)</v></cell><cell r="H2751" t="str"><v>H</v></cell><cell r="I2751"><v>140.04</v></cell><cell r="J2751"><v>140.04</v></cell></row><row r="2752"><cell r="F2752" t="str"><v>EQ24.05.0203</v></cell><cell r="G2752" t="str"><v>BATE ESTACAS TIPO FRANKI OU SIMILAR PARA ESTACAS DE ATE 600MM DE DIAMETRO, COM OPERADOR, ENCARREGADO GERAL DE CRAVACAO E UM SERVENTE, COM MATERIAL DE OPERACAO, COM AS SEGUINTES ESPECIFICACOES MINIMAS: PILAO DE ATE 4,2T, MARTELO RETANGULAR DE 2,5T, TORRE TRELICA DE 17M DE ALTURA. CUSTO HORARIO IMPRODUTIVO (MOTOR FUNCIONANDO).(DESONERADO)</v></cell><cell r="H2752" t="str"><v>H</v></cell><cell r="I2752"><v>116.84</v></cell><cell r="J2752"><v>116.84</v></cell></row><row r="2753"><cell r="F2753" t="str"><v>EQ24.05.0206</v></cell><cell r="G2753" t="str"><v>BATE ESTACAS TIPO FRANKI OU SIMILAR PARA ESTACAS DE ATE 600MM DE DIAMETRO, COM OPERADOR, ENCARREGADO GERAL DE CRAVACAO E UM SERVENTE, COM AS SEGUINTES ESPECIFICACOES MINIMAS: PILAO DE ATE 4,2T, MARTELO RETANGULAR DE 2,5T, TORRE TRELICA DE 17M DE ALTURA. CUSTO HORARIO IMPRODUTIVO (MOTOR DESLIGADO).(DESONERADO)</v></cell><cell r="H2753" t="str"><v>H</v></cell><cell r="I2753"><v>101.56</v></cell><cell r="J2753"><v>101.56</v></cell></row><row r="2754"><cell r="F2754" t="str"><v>EQ24.05.0250</v></cell><cell r="G2754" t="str"><v>BATE ESTACAS TIPO FRANKI OU SIMILAR PARA ESTACAS DE ATE 700MM DE DIAMETRO, COM OPERADOR, ENCARREGADO GERAL DE CRAVACAO E UM SERVENTE, COM MATERIAL DE OPERACAO E MATERIAL DE MANUTENCAO, COM AS SEGUINTES ESPECIFICACOES MINIMAS: PILAO DE ATE 4,2T, MARTELO RETANGULAR DE 3,5T, TORRE TRELICA DE 35M DE ALTURA. CUSTO HORARIO PRODUTIVO.(DESONERADO)</v></cell><cell r="H2754" t="str"><v>H</v></cell><cell r="I2754"><v>162.68</v></cell><cell r="J2754"><v>162.68</v></cell></row><row r="2755"><cell r="F2755" t="str"><v>EQ24.05.0253</v></cell><cell r="G2755" t="str"><v>BATE ESTACAS TIPO FRANKI OU SIMILAR PARA ESTACAS DE ATE 700MM DE DIAMETRO, COM OPERADOR, ENCARREGADO GERAL DE CRAVACAO E UM SERVENTE, COM MATERIAL DE OPERACAO, COM AS SEGUINTES ESPECIFICACOES MINIMAS: PILAO DE ATE 4,2T, MARTELO RETANGULAR DE 3,5T, TORRE TRELICA DE 35M DE ALTURA. CUSTO HORARIO IMPRODUTIVO (MOTOR FUNCIONANDO).(DESONERADO)</v></cell><cell r="H2755" t="str"><v>H</v></cell><cell r="I2755"><v>136.12</v></cell><cell r="J2755"><v>136.12</v></cell></row><row r="2756"><cell r="F2756" t="str"><v>EQ24.05.0256</v></cell><cell r="G2756" t="str"><v>BATE ESTACAS TIPO FRANKI OU SIMILAR PARA ESTACAS DE ATE 700MM DE DIAMETRO, COM OPERADOR, ENCARREGADO GERAL DE CRAVACAO E UM SERVENTE, COM AS SEGUINTES ESPECIFICACOES MINIMAS: PILAO DE ATE 4,2T, MARTELO RETANGULAR DE 3,5T, TORRE TRELICA DE 35M DE ALTURA. CUSTO HORARIO IMPRODUTIVO (MOTOR DESLIGADO).(DESONERADO)</v></cell><cell r="H2756" t="str"><v>H</v></cell><cell r="I2756"><v>118.68</v></cell><cell r="J2756"><v>118.68</v></cell></row><row r="2757"><cell r="F2757" t="str"><v>EQ24.05.0300</v></cell><cell r="G2757" t="str"><v>CAMPANULA PARA TUBULAO PNEUMATICO, CAPACIDADE DE ICAMENTO DE ATE 800KG, SEM OPERADOR, COM AS SEGUINTES ESPECIFICACOES MINIMAS: PRESSAO DE SERVICO DE ATE 2,5KG/CM2, INCLUSIVE GUINCHO ELETRICO DE ICAMENTO. CUSTO HORARIO PRODUTIVO.(DESONERADO)</v></cell><cell r="H2757" t="str"><v>H</v></cell><cell r="I2757"><v>12.94</v></cell><cell r="J2757"><v>13.06</v></cell></row><row r="2758"><cell r="F2758" t="str"><v>EQ24.05.0303</v></cell><cell r="G2758" t="str"><v>CAMPANULA PARA TUBULAO PNEUMATICO, CAPACIDADE DE ICAMENTO DE ATE 800KG, SEM OPERADOR, COM AS SEGUINTES ESPECIFICACOES MINIMAS: PRESSAO DE SERVICO DE ATE 2,5KG/CM2, INCLUSIVE GUINCHO ELETRICO DE ICAMENTO. CUSTO HORARIO IMPRODUTIVO.(DESONERADO)</v></cell><cell r="H2758" t="str"><v>H</v></cell><cell r="I2758"><v>9.58</v></cell><cell r="J2758"><v>9.58</v></cell></row><row r="2759"><cell r="F2759" t="str"><v>EQ25.05.0050</v></cell><cell r="G2759" t="str"><v>BATE ESTACAS SOBRE ROLOS, DE QUEDA SIMPLES COM MARTELO DE ATE 0,75T, COM OPERADOR, ENCARREGADO GERAL DE CRAVACAO E UM SERVENTE, COM MATERIAL DE OPERACAO E MATERIAL DE MANUTENCAO. CUSTO HORARIO PRODUTIVO.</v></cell><cell r="H2759" t="str"><v>H</v></cell><cell r="I2759"><v>105.16</v></cell><cell r="J2759"><v>105.16</v></cell></row><row r="2760"><cell r="F2760" t="str"><v>EQ25.05.0053</v></cell><cell r="G2760" t="str"><v>BATE ESTACAS SOBRE ROLOS, DE QUEDA SIMPLES COM MARTELO DE ATE 0,75T, COM OPERADOR, ENCARREGADO GERAL DE CRAVACAO E UM SERVENTE, COM MATERIAL DE OPERACAO. CUSTO HORARIO IMPRODUTIVO (MOTOR FUNCIONANDO).</v></cell><cell r="H2760" t="str"><v>H</v></cell><cell r="I2760"><v>91.87</v></cell><cell r="J2760"><v>91.87</v></cell></row><row r="2761"><cell r="F2761" t="str"><v>EQ25.05.0056</v></cell><cell r="G2761" t="str"><v>BATE ESTACAS SOBRE ROLOS, DE QUEDA SIMPLES COM MARTELO DE ATE 0,75T, COM OPERADOR, ENCARREGADO GERAL DE CRAVACAO E UM SERVENTE. CUSTO HORARIO IMPRODUTIVO (MOTOR DESLIGADO).</v></cell><cell r="H2761" t="str"><v>H</v></cell><cell r="I2761"><v>83.04</v></cell><cell r="J2761"><v>83.04</v></cell></row><row r="2762"><cell r="F2762" t="str"><v>EQ25.05.0100</v></cell><cell r="G2762" t="str"><v>BATE ESTACAS SOBRE ROLOS, DE QUEDA SIMPLES COM MARTELO DE 1,5T A 2,2T, COM OPERADOR, ENCARREGADO GERAL DE CRAVACAO E UM SERVENTE, COM MATERIAL DE OPERACAO E MATERIAL DE MANUTENCAO. CUSTO HORARIO PRODUTIVO.</v></cell><cell r="H2762" t="str"><v>H</v></cell><cell r="I2762"><v>112</v></cell><cell r="J2762"><v>112</v></cell></row><row r="2763"><cell r="F2763" t="str"><v>EQ25.05.0103</v></cell><cell r="G2763" t="str"><v>BATE ESTACAS SOBRE ROLOS, DE QUEDA SIMPLES COM MARTELO DE 1,5T A 2,2T, COM OPERADOR, ENCARREGADO GERAL DE CRAVACAO E UM SERVENTE, COM MATERIAL DE OPERACAO. CUSTO HORARIO IMPRODUTIVO (MOTOR FUNCIONANDO).</v></cell><cell r="H2763" t="str"><v>H</v></cell><cell r="I2763"><v>95.47</v></cell><cell r="J2763"><v>95.47</v></cell></row><row r="2764"><cell r="F2764" t="str"><v>EQ25.05.0106</v></cell><cell r="G2764" t="str"><v>BATE ESTACAS SOBRE ROLOS, DE QUEDA SIMPLES COM MARTELO DE 1,5T A 2,2T, COM OPERADOR, ENCARREGADO GERAL DE CRAVACAO E UM SERVENTE. CUSTO HORARIO IMPRODUTIVO (MOTOR DESLIGADO).</v></cell><cell r="H2764" t="str"><v>H</v></cell><cell r="I2764"><v>84.49</v></cell><cell r="J2764"><v>84.49</v></cell></row><row r="2765"><cell r="F2765" t="str"><v>EQ25.05.0150</v></cell><cell r="G2765" t="str"><v>BATE ESTACAS SOBRE ROLOS, DE QUEDA SIMPLES COM MARTELO DE 2,5T A 3,0T, COM OPERADOR, ENCARREGADO GERAL DE CRAVACAO E UM SERVENTE, COM MATERIAL DE OPERACAO E MATERIAL DE MANUTENCAO. CUSTO HORARIO PRODUTIVO.</v></cell><cell r="H2765" t="str"><v>H</v></cell><cell r="I2765"><v>118.89</v></cell><cell r="J2765"><v>118.89</v></cell></row><row r="2766"><cell r="F2766" t="str"><v>EQ25.05.0153</v></cell><cell r="G2766" t="str"><v>BATE ESTACAS SOBRE ROLOS, DE QUEDA SIMPLES COM MARTELO DE 2,5T A 3,0T, COM OPERADOR, ENCARREGADO GERAL DE CRAVACAO E UM SERVENTE, COM MATERIAL DE OPERACAO. CUSTO HORARIO IMPRODUTIVO (MOTOR FUNCIONANDO).</v></cell><cell r="H2766" t="str"><v>H</v></cell><cell r="I2766"><v>99.12</v></cell><cell r="J2766"><v>99.12</v></cell></row><row r="2767"><cell r="F2767" t="str"><v>EQ25.05.0156</v></cell><cell r="G2767" t="str"><v>BATE ESTACAS SOBRE ROLOS, DE QUEDA SIMPLES COM MARTELO DE 2,5T A 3,0T, COM OPERADOR, ENCARREGADO GERAL DE CRAVACAO E UM SERVENTE. CUSTO HORARIO IMPRODUTIVO (MOTOR DESLIGADO).</v></cell><cell r="H2767" t="str"><v>H</v></cell><cell r="I2767"><v>85.99</v></cell><cell r="J2767"><v>85.99</v></cell></row><row r="2768"><cell r="F2768" t="str"><v>EQ25.05.0200</v></cell><cell r="G2768" t="str"><v>BATE ESTACAS TIPO FRANKI OU SIMILAR PARA ESTACAS DE ATE 600MM DE DIAMETRO, COM OPERADOR, ENCARREGADO GERAL DE CRAVACAO E UM SERVENTE, COM MATERIAL DE OPERACAO E MATERIAL DE MANUTENCAO, COM AS SEGUINTES ESPECIFICACOES MINIMAS: PILAO DE ATE 4,2T, MARTELO RETANGULAR DE 2,5T, TORRE TRELICA DE 17M DE ALTURA. CUSTO HORARIO PRODUTIVO.</v></cell><cell r="H2768" t="str"><v>H</v></cell><cell r="I2768"><v>147.28</v></cell><cell r="J2768"><v>147.28</v></cell></row><row r="2769"><cell r="F2769" t="str"><v>EQ25.05.0203</v></cell><cell r="G2769" t="str"><v>BATE ESTACAS TIPO FRANKI OU SIMILAR PARA ESTACAS DE ATE 600MM DE DIAMETRO, COM OPERADOR, ENCARREGADO GERAL DE CRAVACAO E UM SERVENTE, COM MATERIAL DE OPERACAO, COM AS SEGUINTES ESPECIFICACOES MINIMAS: PILAO DE ATE 4,2T, MARTELO RETANGULAR DE 2,5T, TORRE TRELICA DE 17M DE ALTURA. CUSTO HORARIO IMPRODUTIVO (MOTOR FUNCIONANDO).</v></cell><cell r="H2769" t="str"><v>H</v></cell><cell r="I2769"><v>124.08</v></cell><cell r="J2769"><v>124.08</v></cell></row><row r="2770"><cell r="F2770" t="str"><v>EQ25.05.0206</v></cell><cell r="G2770" t="str"><v>BATE ESTACAS TIPO FRANKI OU SIMILAR PARA ESTACAS DE ATE 600MM DE DIAMETRO, COM OPERADOR, ENCARREGADO GERAL DE CRAVACAO E UM SERVENTE, COM AS SEGUINTES ESPECIFICACOES MINIMAS: PILAO DE ATE 4,2T, MARTELO RETANGULAR DE 2,5T, TORRE TRELICA DE 17M DE ALTURA. CUSTO HORARIO IMPRODUTIVO (MOTOR DESLIGADO).</v></cell><cell r="H2770" t="str"><v>H</v></cell><cell r="I2770"><v>108.8</v></cell><cell r="J2770"><v>108.8</v></cell></row><row r="2771"><cell r="F2771" t="str"><v>EQ25.05.0250</v></cell><cell r="G2771" t="str"><v>BATE ESTACAS TIPO FRANKI OU SIMILAR PARA ESTACAS DE ATE 700MM DE DIAMETRO, COM OPERADOR, ENCARREGADO GERAL DE CRAVACAO E UM SERVENTE, COM MATERIAL DE OPERACAO E MATERIAL DE MANUTENCAO, COM AS SEGUINTES ESPECIFICACOES MINIMAS: PILAO DE ATE 4,2T, MARTELO RETANGULAR DE 3,5T, TORRE TRELICA DE 35M DE ALTURA. CUSTO HORARIO PRODUTIVO.</v></cell><cell r="H2771" t="str"><v>H</v></cell><cell r="I2771"><v>169.92</v></cell><cell r="J2771"><v>169.92</v></cell></row><row r="2772"><cell r="F2772" t="str"><v>EQ25.05.0253</v></cell><cell r="G2772" t="str"><v>BATE ESTACAS TIPO FRANKI OU SIMILAR PARA ESTACAS DE ATE 700MM DE DIAMETRO, COM OPERADOR, ENCARREGADO GERAL DE CRAVACAO E UM SERVENTE, COM MATERIAL DE OPERACAO, COM AS SEGUINTES ESPECIFICACOES MINIMAS: PILAO DE ATE 4,2T, MARTELO RETANGULAR DE 3,5T, TORRE TRELICA DE 35M DE ALTURA. CUSTO HORARIO IMPRODUTIVO (MOTOR FUNCIONANDO).</v></cell><cell r="H2772" t="str"><v>H</v></cell><cell r="I2772"><v>143.36</v></cell><cell r="J2772"><v>143.36</v></cell></row><row r="2773"><cell r="F2773" t="str"><v>EQ25.05.0256</v></cell><cell r="G2773" t="str"><v>BATE ESTACAS TIPO FRANKI OU SIMILAR PARA ESTACAS DE ATE 700MM DE DIAMETRO, COM OPERADOR, ENCARREGADO GERAL DE CRAVACAO E UM SERVENTE, COM AS SEGUINTES ESPECIFICACOES MINIMAS: PILAO DE ATE 4,2T, MARTELO RETANGULAR DE 3,5T, TORRE TRELICA DE 35M DE ALTURA. CUSTO HORARIO IMPRODUTIVO (MOTOR DESLIGADO).</v></cell><cell r="H2773" t="str"><v>H</v></cell><cell r="I2773"><v>125.92</v></cell><cell r="J2773"><v>125.92</v></cell></row><row r="2774"><cell r="F2774" t="str"><v>EQ25.05.0300</v></cell><cell r="G2774" t="str"><v>CAMPANULA PARA TUBULAO PNEUMATICO, CAPACIDADE DE ICAMENTO DE ATE 800KG, SEM OPERADOR, COM AS SEGUINTES ESPECIFICACOES MINIMAS: PRESSAO DE SERVICO DE ATE 2,5KG/CM2, INCLUSIVE GUINCHO ELETRICO DE ICAMENTO. CUSTO HORARIO PRODUTIVO.</v></cell><cell r="H2774" t="str"><v>H</v></cell><cell r="I2774"><v>12.94</v></cell><cell r="J2774"><v>13.06</v></cell></row><row r="2775"><cell r="F2775" t="str"><v>EQ25.05.0303</v></cell><cell r="G2775" t="str"><v>CAMPANULA PARA TUBULAO PNEUMATICO, CAPACIDADE DE ICAMENTO DE ATE 800KG, SEM OPERADOR, COM AS SEGUINTES ESPECIFICACOES MINIMAS: PRESSAO DE SERVICO DE ATE 2,5KG/CM2, INCLUSIVE GUINCHO ELETRICO DE ICAMENTO. CUSTO HORARIO IMPRODUTIVO.</v></cell><cell r="H2775" t="str"><v>H</v></cell><cell r="I2775"><v>9.58</v></cell><cell r="J2775"><v>9.58</v></cell></row><row r="2776"><cell r="F2776" t="str"><v>EQ29.05.0100</v></cell><cell r="G2776" t="str"><v>BETONEIRA COM CAPACIDADE DE 320L DE MISTURA SECA, SEM OPERADOR, COM MATERIAL DE OPERACAO, ENERGIA ELETRICA E MATERIAL DE MANUTENCAO, COM AS SEGUINTES ESPECIFICACOES MINIMAS: MOTOR ELETRICO TRIFASICO DE 2CV, CARREGAMENTO MECANICO E TAMBOR REVERSIVEL. CUSTO HORARIO PRODUTIVO.(DESONERADO)</v></cell><cell r="H2776" t="str"><v>H</v></cell><cell r="I2776"><v>2.13</v></cell><cell r="J2776"><v>2.37</v></cell></row><row r="2777"><cell r="F2777" t="str"><v>EQ29.05.0106</v></cell><cell r="G2777" t="str"><v>BETONEIRA COM CAPACIDADE DE 320L DE MISTURA SECA, SEM OPERADOR, COM AS SEGUINTES ESPECIFICACOES MINIMAS: MOTOR ELETRICO TRIFASICO DE 2CV, CARREGAMENTO MECANICO E TAMBOR REVERSIVEL. CUSTO HORARIO IMPRODUTIVO.(DESONERADO)</v></cell><cell r="H2777" t="str"><v>H</v></cell><cell r="I2777"><v>0.2</v></cell><cell r="J2777"><v>0.2</v></cell></row><row r="2778"><cell r="F2778" t="str"><v>EQ29.05.0150</v></cell><cell r="G2778" t="str"><v>BETONEIRA COM CAPACIDADE DE 320L DE MISTURA SECA, SEM OPERADOR, COM MATERIAL DE OPERACAO E MATERIAL DE MANUTENCAO, COM AS SEGUINTES ESPECIFICACOES MINIMAS: MOTOR A GASOLINA, CARREGAMENTO MECANICO E TAMBOR REVERSIVEL. CUSTO HORARIO PRODUTIVO. (OBS.: UTILIZACAO SOMENTE ONDE NAO HOUVER DISPONIBILIDADE DE ENERGIA ELETRICA NO LOCAL DA OBRA)(DESONERADO)</v></cell><cell r="H2778" t="str"><v>H</v></cell><cell r="I2778"><v>5.18</v></cell><cell r="J2778"><v>5.18</v></cell></row><row r="2779"><cell r="F2779" t="str"><v>EQ29.05.0156</v></cell><cell r="G2779" t="str"><v>BETONEIRA COM CAPACIDADE DE 320L DE MISTURA SECA, SEM OPERADOR, COM AS SEGUINTES ESPECIFICACOES MINIMAS: MOTOR A GASOLINA, CARREGAMENTO MECANICO E TAMBOR REVERSIVEL. CUSTO HORARIO IMPRODUTIVO. (OBS.: UTILIZACAO SOMENTE ONDE NAO HOUVER DISPONIBILIDADE DE ENERGIA ELETRICA NO LOCAL DA OBRA)(DESONERADO)</v></cell><cell r="H2779" t="str"><v>H</v></cell><cell r="I2779"><v>0.36</v></cell><cell r="J2779"><v>0.36</v></cell></row><row r="2780"><cell r="F2780" t="str"><v>EQ29.05.0200</v></cell><cell r="G2780" t="str"><v>BETONEIRA COM CAPACIDADE DE 580L, CARREGADOR E MOTOR ELETRICO WEG 7,5CV, 4 POLOS, 220/380V, SEM CAIXA D'AGUA, MENEGOTTI OU SIMILAR, SEM OPERADOR. ALUGUEL PRODUTIVO.(DESONERADO)</v></cell><cell r="H2780" t="str"><v>H</v></cell><cell r="I2780"><v>8.15</v></cell><cell r="J2780"><v>8.79</v></cell></row><row r="2781"><cell r="F2781" t="str"><v>EQ29.05.0206</v></cell><cell r="G2781" t="str"><v>BETONEIRA COM CAPACIDADE DE 580L, CARREGADOR E MOTOR ELETRICO WEG 7,5CV, 4 POLOS, 220/380V, SEM CAIXA D'AGUA, MENEGOTTI OU SIMILAR, SEM OPERADOR. ALUGUEL IMPRODUTIVO MOTOR PARADO.(DESONERADO)</v></cell><cell r="H2781" t="str"><v>H</v></cell><cell r="I2781"><v>2.62</v></cell><cell r="J2781"><v>2.62</v></cell></row><row r="2782"><cell r="F2782" t="str"><v>EQ29.05.0300</v></cell><cell r="G2782" t="str"><v>CONJUNTO PARA PROJECAO DE CONCRETO. CUSTO HORARIO PRODUTIVO.(DESONERADO)</v></cell><cell r="H2782" t="str"><v>H</v></cell><cell r="I2782"><v>13.9</v></cell><cell r="J2782"><v>13.9</v></cell></row><row r="2783"><cell r="F2783" t="str"><v>EQ29.05.0303</v></cell><cell r="G2783" t="str"><v>CONJUNTO PARA PROJECAO DE CONCRETO. CUSTO HORARIO IMPRODUTIVO.(DESONERADO)</v></cell><cell r="H2783" t="str"><v>H</v></cell><cell r="I2783"><v>4.2</v></cell><cell r="J2783"><v>4.2</v></cell></row><row r="2784"><cell r="F2784" t="str"><v>EQ29.05.0550</v></cell><cell r="G2784" t="str"><v>VIBRADOR DE IMERSAO COM TUBO DE 48MMX480MM, SEM OPERADOR, COM MATERIAL DE OPERACAO, ENERGIA ELETRICA E MATERIAL DE MANUTENCAO, COM AS SEGUINTES ESPECIFICACOES MINIMAS: MOTOR ELETRICO TRIFASICO DE 2CV E MANGOTE DE 5M DE COMPRIMENTOR. CUSTO HORARIO PRODUTIVO.(DESONERADO)</v></cell><cell r="H2784" t="str"><v>H</v></cell><cell r="I2784"><v>1.23</v></cell><cell r="J2784"><v>1.35</v></cell></row><row r="2785"><cell r="F2785" t="str"><v>EQ29.05.0556</v></cell><cell r="G2785" t="str"><v>VIBRADOR DE IMERSAO COM TUBO DE 48MMX480MM, SEM OPERADOR, COM AS SEGUINTES ESPECIFICACOES MINIMAS: MOTOR ELETRICO TRIFASICO DE 2CV E MANGOTE DE 5M DE COMPRIMENTOR. CUSTO HORARIO IMPRODUTIVO.(DESONERADO)</v></cell><cell r="H2785" t="str"><v>H</v></cell><cell r="I2785"><v>0.35</v></cell><cell r="J2785"><v>0.35</v></cell></row><row r="2786"><cell r="F2786" t="str"><v>EQ30.05.0100</v></cell><cell r="G2786" t="str"><v>BETONEIRA COM CAPACIDADE DE 320L DE MISTURA SECA, SEM OPERADOR, COM MATERIAL DE OPERACAO, ENERGIA ELETRICA E MATERIAL DE MANUTENCAO, COM AS SEGUINTES ESPECIFICACOES MINIMAS: MOTOR ELETRICO TRIFASICO DE 2CV, CARREGAMENTO MECANICO E TAMBOR REVERSIVEL. CUSTO HORARIO PRODUTIVO.</v></cell><cell r="H2786" t="str"><v>H</v></cell><cell r="I2786"><v>2.13</v></cell><cell r="J2786"><v>2.37</v></cell></row><row r="2787"><cell r="F2787" t="str"><v>EQ30.05.0106</v></cell><cell r="G2787" t="str"><v>BETONEIRA COM CAPACIDADE DE 320L DE MISTURA SECA, SEM OPERADOR, COM AS SEGUINTES ESPECIFICACOES MINIMAS: MOTOR ELETRICO TRIFASICO DE 2CV, CARREGAMENTO MECANICO E TAMBOR REVERSIVEL. CUSTO HORARIO IMPRODUTIVO.</v></cell><cell r="H2787" t="str"><v>H</v></cell><cell r="I2787"><v>0.2</v></cell><cell r="J2787"><v>0.2</v></cell></row><row r="2788"><cell r="F2788" t="str"><v>EQ30.05.0150</v></cell><cell r="G2788" t="str"><v>BETONEIRA COM CAPACIDADE DE 320L DE MISTURA SECA, SEM OPERADOR, COM MATERIAL DE OPERACAO E MATERIAL DE MANUTENCAO, COM AS SEGUINTES ESPECIFICACOES MINIMAS: MOTOR A GASOLINA, CARREGAMENTO MECANICO E TAMBOR REVERSIVEL. CUSTO HORARIO PRODUTIVO. (OBS.: UTILIZACAO SOMENTE ONDE NAO HOUVER DISPONIBILIDADE DE ENERGIA ELETRICA NO LOCAL DA OBRA)</v></cell><cell r="H2788" t="str"><v>H</v></cell><cell r="I2788"><v>5.18</v></cell><cell r="J2788"><v>5.18</v></cell></row><row r="2789"><cell r="F2789" t="str"><v>EQ30.05.0156</v></cell><cell r="G2789" t="str"><v>BETONEIRA COM CAPACIDADE DE 320L DE MISTURA SECA, SEM OPERADOR, COM AS SEGUINTES ESPECIFICACOES MINIMAS: MOTOR A GASOLINA, CARREGAMENTO MECANICO E TAMBOR REVERSIVEL. CUSTO HORARIO IMPRODUTIVO. (OBS.: UTILIZACAO SOMENTE ONDE NAO HOUVER DISPONIBILIDADE DE ENERGIA ELETRICA NO LOCAL DA OBRA)</v></cell><cell r="H2789" t="str"><v>H</v></cell><cell r="I2789"><v>0.36</v></cell><cell r="J2789"><v>0.36</v></cell></row><row r="2790"><cell r="F2790" t="str"><v>EQ30.05.0200</v></cell><cell r="G2790" t="str"><v>BETONEIRA COM CAPACIDADE DE 580L, CARREGADOR E MOTOR ELETRICO WEG 7,5CV, 4 POLOS, 220/380V, SEM CAIXA D'AGUA, MENEGOTTI OU SIMILAR, SEM OPERADOR. ALUGUEL PRODUTIVO.</v></cell><cell r="H2790" t="str"><v>H</v></cell><cell r="I2790"><v>8.15</v></cell><cell r="J2790"><v>8.79</v></cell></row><row r="2791"><cell r="F2791" t="str"><v>EQ30.05.0206</v></cell><cell r="G2791" t="str"><v>BETONEIRA COM CAPACIDADE DE 580L, CARREGADOR E MOTOR ELETRICO WEG 7,5CV, 4 POLOS, 220/380V, SEM CAIXA D'AGUA, MENEGOTTI OU SIMILAR, SEM OPERADOR. ALUGUEL IMPRODUTIVO MOTOR PARADO.</v></cell><cell r="H2791" t="str"><v>H</v></cell><cell r="I2791"><v>2.62</v></cell><cell r="J2791"><v>2.62</v></cell></row><row r="2792"><cell r="F2792" t="str"><v>EQ30.05.0300</v></cell><cell r="G2792" t="str"><v>CONJUNTO PARA PROJECAO DE CONCRETO. CUSTO HORARIO PRODUTIVO.</v></cell><cell r="H2792" t="str"><v>H</v></cell><cell r="I2792"><v>13.9</v></cell><cell r="J2792"><v>13.9</v></cell></row><row r="2793"><cell r="F2793" t="str"><v>EQ30.05.0303</v></cell><cell r="G2793" t="str"><v>CONJUNTO PARA PROJECAO DE CONCRETO. CUSTO HORARIO IMPRODUTIVO.</v></cell><cell r="H2793" t="str"><v>H</v></cell><cell r="I2793"><v>4.2</v></cell><cell r="J2793"><v>4.2</v></cell></row><row r="2794"><cell r="F2794" t="str"><v>EQ30.05.0550</v></cell><cell r="G2794" t="str"><v>VIBRADOR DE IMERSAO COM TUBO DE 48MMX480MM, SEM OPERADOR, COM MATERIAL DE OPERACAO, ENERGIA ELETRICA E MATERIAL DE MANUTENCAO, COM AS SEGUINTES ESPECIFICACOES MINIMAS: MOTOR ELETRICO TRIFASICO DE 2CV E MANGOTE DE 5M DE COMPRIMENTOR. CUSTO HORARIO PRODUTIVO.</v></cell><cell r="H2794" t="str"><v>H</v></cell><cell r="I2794"><v>1.23</v></cell><cell r="J2794"><v>1.35</v></cell></row><row r="2795"><cell r="F2795" t="str"><v>EQ30.05.0556</v></cell><cell r="G2795" t="str"><v>VIBRADOR DE IMERSAO COM TUBO DE 48MMX480MM, SEM OPERADOR, COM AS SEGUINTES ESPECIFICACOES MINIMAS: MOTOR ELETRICO TRIFASICO DE 2CV E MANGOTE DE 5M DE COMPRIMENTOR. CUSTO HORARIO IMPRODUTIVO.</v></cell><cell r="H2795" t="str"><v>H</v></cell><cell r="I2795"><v>0.35</v></cell><cell r="J2795"><v>0.35</v></cell></row><row r="2796"><cell r="F2796" t="str"><v>EQ34.05.0050</v></cell><cell r="G2796" t="str"><v>ROTATIVA PARA EXECUCAO DE POCOS PROFUNDOS, SOBRE CAMINHAO DE 12T, COM CHEFE DE TURMA TECNICO EM SONDAGEM E 03 SONDADORES OPERADORES, MATERIAL DE OPERACAO E MATERIAL DE MANUTENCAO, COM AS SEGUINTES ESPECIFICACOES MINIMAS: MOTOR DIESEL DE 162CV, COMPRESSOR DE AR ROTATIVO DE 270HP, DESCRAGA LIVRE DE 747PCM E PRESSAO DE 150PSI. CUSTO HORARIO PRODUTIVO.(DESONERADO)</v></cell><cell r="H2796" t="str"><v>H</v></cell><cell r="I2796"><v>333.41</v></cell><cell r="J2796"><v>333.41</v></cell></row><row r="2797"><cell r="F2797" t="str"><v>EQ34.05.0053</v></cell><cell r="G2797" t="str"><v>ROTATIVA PARA EXECUCAO DE POCOS PROFUNDOS, SOBRE CAMINHAO DE 12T, COM CHEFE DE TURMA TECNICO EM SONDAGEM E 03 SONDADORES OPERADORES, MATERIAL DE MANUTENCAO, COM AS SEGUINTES ESPECIFICACOES MINIMAS: MOTOR DIESEL DE 162CV, COMPRESSOR DE AR ROTATIVO DE 270HP, DESCRAGA LIVRE DE 747PCM E PRESSAO DE 150PSI. CUSTO HORARIO IMPRODUTIVO (MOTOR FUNCIONANDO).(DESONERADO)</v></cell><cell r="H2797" t="str"><v>H</v></cell><cell r="I2797"><v>205.75</v></cell><cell r="J2797"><v>205.75</v></cell></row><row r="2798"><cell r="F2798" t="str"><v>EQ34.05.0056</v></cell><cell r="G2798" t="str"><v>ROTATIVA PARA EXECUCAO DE POCOS PROFUNDOS, SOBRE CAMINHAO DE 12T, COM CHEFE DE TURMA TECNICO EM SONDAGEM E 03 SONDADORES OPERADORES, COM AS SEGUINTES ESPECIFICACOES MINIMAS: MOTOR DIESEL DE 162CV, COMPRESSOR DE AR ROTATIVO DE 270HP, DESCRAGA LIVRE DE 747PCM E PRESSAO DE 150PSI. CUSTO HORARIO IMPRODUTIVO (MOTOR DESLIGADO).(DESONERADO)</v></cell><cell r="H2798" t="str"><v>H</v></cell><cell r="I2798"><v>185.59</v></cell><cell r="J2798"><v>185.59</v></cell></row><row r="2799"><cell r="F2799" t="str"><v>EQ34.10.0050</v></cell><cell r="G2799" t="str"><v>BOMBA HIDRAULICA SUBMERSIVEL, MONOFASICA, COM MOTOR ELETRICO COM POTENCIA DE 1CV - 220V/380V, MARCA ABS MODELO UNI 500 OU SIMILAR, EXCLUSIVE ACESSORIOS. FORNECIMENTO E COLOCACAO.(DESONERADO)</v></cell><cell r="H2799" t="str"><v>UN</v></cell><cell r="I2799"><v>3400.52</v></cell><cell r="J2799"><v>3400.52</v></cell></row><row r="2800"><cell r="F2800" t="str"><v>EQ34.10.0100</v></cell><cell r="G2800" t="str"><v>BOMBA HIDRAULICA SUBMERSIVEL, TRIFASICA, COM MOTOR ELETRICO COM POTENCIA DE 2CV - 220V/380V, MARCA ABS MODELO UNI 600T OU SIMILAR, EXCLUSIVE ACESSORIOS. FORNECIMENTO E COLOCACAO.(DESONERADO)</v></cell><cell r="H2800" t="str"><v>UN</v></cell><cell r="I2800"><v>5655.62</v></cell><cell r="J2800"><v>5655.62</v></cell></row><row r="2801"><cell r="F2801" t="str"><v>EQ34.10.0150</v></cell><cell r="G2801" t="str"><v>BOMBA HIDRAULICA SUBMERSIVEL, TRIFASICA, COM MOTOR ELETRICO COM POTENCIA DE 3,5CV - 220V/380V, MODELO AFP-100 OU SIMILAR, EXCLUSIVE ACESSORIOS. FORNECIMENTO E COLOCACAO.(DESONERADO)</v></cell><cell r="H2801" t="str"><v>UN</v></cell><cell r="I2801"><v>5489.72</v></cell><cell r="J2801"><v>5489.72</v></cell></row><row r="2802"><cell r="F2802" t="str"><v>EQ34.10.0200</v></cell><cell r="G2802" t="str"><v>BOMBA CENTRIFUGA SUBMERSIVEL ELETRICA, PARA DRENAGEM DE AGUA LIMPA OU COM IMPUREZAS E PARTICULAS ABRASIVAS OU DE USO A SECO, SEM OPERADOR, COM MATERIAL DE OPERACAO, ENERGIA ELETRICA E MATERIAL DE MANUTENCAOI, COM AS SEGUINTES ESPECIFICACOES MINIMAS: MOTOR ELETRICO DE 6CV A 3450RPM, MANGUEIRA DE RECALQUE, CABOS DE ALIMENTACAO E COMANDOS ELETRICOS. CUSTO HORARIO PRODUTIVO.(DESONERADO)</v></cell><cell r="H2802" t="str"><v>H</v></cell><cell r="I2802"><v>7.12</v></cell><cell r="J2802"><v>7.47</v></cell></row><row r="2803"><cell r="F2803" t="str"><v>EQ34.10.0203</v></cell><cell r="G2803" t="str"><v>BOMBA CENTRIFUGA SUBMERSIVEL ELETRICA, PARA DRENAGEM DE AGUA LIMPA OU COM IMPUREZAS E PARTICULAS ABRASIVAS OU DE USO A SECO, SEM OPERADOR, COM AS SEGUINTES ESPECIFICACOES MINIMAS: MOTOR ELETRICO DE 6CV A 3450RPM, MANGUEIRA DE RECALQUE, CABOS DE ALIMENTACAO E COMANDOS ELETRICOS. CUSTO HORARIO IMPRODUTIVO.(DESONERADO)</v></cell><cell r="H2803" t="str"><v>H</v></cell><cell r="I2803"><v>2.98</v></cell><cell r="J2803"><v>2.98</v></cell></row><row r="2804"><cell r="F2804" t="str"><v>EQ34.10.0250</v></cell><cell r="G2804" t="str"><v>BOMBA HIDRAULICA SUBMERSIVEL, TRIFASICA, COM MOTOR ELETRICO COM POTENCIA DE 8CV - 220V/380V, MODELO JUMBO S1ND OU SIMILAR, EXCLUSIVE ACESSORIOS. FORNECIMENTO E INSTALACAO HIDRAULICA E ELETRICA.(DESONERADO)</v></cell><cell r="H2804" t="str"><v>UN</v></cell><cell r="I2804"><v>18427.82</v></cell><cell r="J2804"><v>18427.82</v></cell></row><row r="2805"><cell r="F2805" t="str"><v>EQ34.10.0253</v></cell><cell r="G2805" t="str"><v>BOMBA HIDRAULICA SUBMERSIVEL, TRIFASICA, MOTOR ELETRICO COM POTENCIA DE 3,8CV, 220/380V, PARA TUBULACAO DE 3", MODELO JUMBO 24ND DA ABS OU SIMILAR. FORNECIMENTO.(DESONERADO)</v></cell><cell r="H2805" t="str"><v>UN</v></cell><cell r="I2805"><v>16106.2</v></cell><cell r="J2805"><v>16106.2</v></cell></row><row r="2806"><cell r="F2806" t="str"><v>EQ34.10.0256</v></cell><cell r="G2806" t="str"><v>BOMBA HIDRAULICA SUBMERSIVEL, TRIFASICA, MOTOR ELETRICO COM POTENCIA DE 2CV, 220/380V, PARA TUBULACAO DE 2", MODELO JUMBO 14D DA ABS OU SIMILAR. FORNECIMENTO.(DESONERADO)</v></cell><cell r="H2806" t="str"><v>UN</v></cell><cell r="I2806"><v>7558.91</v></cell><cell r="J2806"><v>7558.91</v></cell></row><row r="2807"><cell r="F2807" t="str"><v>EQ34.10.0259</v></cell><cell r="G2807" t="str"><v>BOMBA HIDRAULICA SUBMERSIVEL, TRIFASICA, MOTOR ELETRICO COM POTENCIA DE 1,5CV, 220/380V, PARA TUBULACAO DE 2", MODELO JUMBO 12D DA ABS OU SIMILAR. FORNECIMENTO.(DESONERADO)</v></cell><cell r="H2807" t="str"><v>UN</v></cell><cell r="I2807"><v>11893.85</v></cell><cell r="J2807"><v>11893.85</v></cell></row><row r="2808"><cell r="F2808" t="str"><v>EQ34.10.0262</v></cell><cell r="G2808" t="str"><v>BOMBA HIDRAULICA SUBMERSIVEL, TRIFASICA, MOTOR ELETRICO COM POTENCIA DE 15CV, 220/380V, PARA TUBULACAO DE 6", MODELO JUMBO 84LD DA ABS OU SIMILAR. FORNECIMENTO.(DESONERADO)</v></cell><cell r="H2808" t="str"><v>UN</v></cell><cell r="I2808"><v>21546.8</v></cell><cell r="J2808"><v>21546.8</v></cell></row><row r="2809"><cell r="F2809" t="str"><v>EQ34.10.0265</v></cell><cell r="G2809" t="str"><v>BOMBA HIDRAULICA SUBMERSIVEL, TRIFASICA, MOTOR ELETRICO COM POTENCIA DE 15CV, 220/380V, PARA TUBULACAO DE 4", MODELO JUMBO 84ND DA ABS OU SIMILAR. FORNECIMENTO.(DESONERADO)</v></cell><cell r="H2809" t="str"><v>UN</v></cell><cell r="I2809"><v>20644.8</v></cell><cell r="J2809"><v>20644.8</v></cell></row><row r="2810"><cell r="F2810" t="str"><v>EQ34.10.0268</v></cell><cell r="G2810" t="str"><v>BOMBA HIDRAULICA SUBMERSIVEL, TRIFASICA, MOTOR ELETRICO COM POTENCIA DE 9CV, 220/380V, PARA TUBULACAO DE 4", MODELO JUMBO 54HD DA ABS OU SIMILAR. FORNECIMENTO.(DESONERADO)</v></cell><cell r="H2810" t="str"><v>UN</v></cell><cell r="I2810"><v>9673.4</v></cell><cell r="J2810"><v>9673.4</v></cell></row><row r="2811"><cell r="F2811" t="str"><v>EQ34.10.0271</v></cell><cell r="G2811" t="str"><v>BOMBA HIDRAULICA SUBMERSIVEL, TRIFASICA, MOTOR ELETRICO COM POTENCIA DE 6CV, 220/380V, PARA TUBULACAO DE 3", MODELO JUMBO 30MD DA ABS OU SIMILAR. FORNECIMENTO.(DESONERADO)</v></cell><cell r="H2811" t="str"><v>UN</v></cell><cell r="I2811"><v>7955</v></cell><cell r="J2811"><v>7955</v></cell></row><row r="2812"><cell r="F2812" t="str"><v>EQ34.10.0274</v></cell><cell r="G2812" t="str"><v>BOMBA HIDRAULICA SUBMERSIVEL, TRIFASICA, MOTOR ELETRICO COM POTENCIA DE 6CV, 220/380V, PARA TUBULACAO DE 2", MODELO JUMBO 30HD DA ABS OU SIMILAR. FORNECIMENTO.(DESONERADO)</v></cell><cell r="H2812" t="str"><v>UN</v></cell><cell r="I2812"><v>7955</v></cell><cell r="J2812"><v>7955</v></cell></row><row r="2813"><cell r="F2813" t="str"><v>EQ34.10.0300</v></cell><cell r="G2813" t="str"><v>BOMBA HIDRAULICA CENTRIFUGA SUBMERSA, COM MOTOR ELETRICO DE 10CV, EXCLUSIVE ACESSORIOS. FORNECIMENTO E INSTALACAO HIDRAULICA E ELETRICA.(DESONERADO)</v></cell><cell r="H2813" t="str"><v>UN</v></cell><cell r="I2813"><v>3170.52</v></cell><cell r="J2813"><v>3170.52</v></cell></row><row r="2814"><cell r="F2814" t="str"><v>EQ34.10.0325</v></cell><cell r="G2814" t="str"><v>BOMBA HIDRAULICA SUBMERSIVEL TRIFASICA, PARA AGUAS RESIDUAIS, MOTOR 3,0KW A 3430 RPM, GRAU DE PROTECAO F, ISOLAMENTO IP-68, VERSAO CP, COM 10M DE CABO TRIFASICO, CONEXAO DE DESCARGA DE 3", SUPORTE DE TUBOS GUIA DE 2", DOIS LANCES DE TUBO GUIA DE ACO GALVANIZADO COM 6M CADA, CORRENTE DE ACO GALVANIZADA DE 3/16" COM 6M, JOGO DE CHUMBADORES DE ACO INOX, MODELO CP 3085, TIPO HT, FLYGT OU SIMILAR. FORNECIMENTO.(DESONERADO)</v></cell><cell r="H2814" t="str"><v>UN</v></cell><cell r="I2814"><v>8525.16</v></cell><cell r="J2814"><v>8525.16</v></cell></row><row r="2815"><cell r="F2815" t="str"><v>EQ34.10.0350</v></cell><cell r="G2815" t="str"><v>BOMBA SUBMERSIVEL PARA ESGOTO SANITARIO, CURVA 483, 7,5KW-1745RPM, 220/380 OU 440V, TRIFASICO, DESCARGA DE 100M, MODELO CP 3127, TIPO FLYGT OU SIMILAR. FORNECIMENTO, INSTALACAO HIDRAULICA E ELETRICA.(DESONERADO)</v></cell><cell r="H2815" t="str"><v>UN</v></cell><cell r="I2815"><v>17999.87</v></cell><cell r="J2815"><v>17999.87</v></cell></row><row r="2816"><cell r="F2816" t="str"><v>EQ34.10.0400</v></cell><cell r="G2816" t="str"><v>BOMBA HIDRAULICA CENTRIFUGA SUBMERSIVEL, DE 30CV, SAIDA DE 4" OU 6", MODELO JUMBO 201, FABRICACAO ABS OU SIMILAR. FORNECIMENTO.(DESONERADO)</v></cell><cell r="H2816" t="str"><v>UN</v></cell><cell r="I2816"><v>66000</v></cell><cell r="J2816"><v>66000</v></cell></row><row r="2817"><cell r="F2817" t="str"><v>EQ34.10.0450</v></cell><cell r="G2817" t="str"><v>MOTO-BOMBA SOBRE RODAS, COM BOMBA CENTRIFUGA AUTO-ESCORVANTE DE ROTOR ABERTO DE 4CV, PARA DRENAGEM DE AGUA LIMPA OU COM IMPUREZAS E PARTICULAS ABRASIVAS, SEM OPERADOR, COM MATERIAL DE OPERACAO E MATERIAL DE MANUTENCAO, COM AS SEGUINTES ESPECIFICACOES MINIMAS: MOTOR A GASOLINA DE 4CV, SUCCAO DE 2" E RECALQUE DE 1 1/2", COM RESPECTIVAS MANGUEIRAS E ACESSORIOS. CUSTO HORARIO PRODUTIVO.(DESONERADO)</v></cell><cell r="H2817" t="str"><v>H</v></cell><cell r="I2817"><v>2.68</v></cell><cell r="J2817"><v>2.68</v></cell></row><row r="2818"><cell r="F2818" t="str"><v>EQ34.10.0453</v></cell><cell r="G2818" t="str"><v>MOTO-BOMBA SOBRE RODAS, COM BOMBA CENTRIFUGA AUTO-ESCORVANTE DE ROTOR ABERTO DE 4CV, PARA DRENAGEM DE AGUA LIMPA OU COM IMPUREZAS E PARTICULAS ABRASIVAS, SEM OPERADOR, COM AS SEGUINTES ESPECIFICACOES MINIMAS: MOTOR A GASOLINA DE 4CV, SUCCAO DE 2" E RECALQUE DE 1 1/2", COM RESPECTIVAS MANGUEIRAS E ACESSORIOS. CUSTO HORARIO IMPRODUTIVO.(DESONERADO)</v></cell><cell r="H2818" t="str"><v>H</v></cell><cell r="I2818"><v>0.3</v></cell><cell r="J2818"><v>0.3</v></cell></row><row r="2819"><cell r="F2819" t="str"><v>EQ34.10.0500</v></cell><cell r="G2819" t="str"><v>MOTO-BOMBA SOBRE RODAS, COM BOMBA CENTRIFUGA AUTO-ESCORVANTE DE ROTOR ABERTO DE 5,3HP, PARA DRENAGEM DE AGUA LIMPA OU COM IMPUREZAS E PARTICULAS ABRASIVAS, SEM OPERADOR, COM MATERIAL DE OPERACAO E MATERIAL DE MANUTENCAO, COM AS SEGUINTES ESPECIFICACOES MINIMAS: MOTOR A GASOLINA DE 5,3HP, SUCCAO DE 3" E RECALQUE DE 3", COM RESPECTIVAS MANGUEIRAS E ACESSORIOS. CUSTO HORARIO PRODUTIVO.(DESONERADO)</v></cell><cell r="H2819" t="str"><v>H</v></cell><cell r="I2819"><v>14.76</v></cell><cell r="J2819"><v>14.76</v></cell></row><row r="2820"><cell r="F2820" t="str"><v>EQ34.10.0503</v></cell><cell r="G2820" t="str"><v>MOTO-BOMBA SOBRE RODAS, COM BOMBA CENTRIFUGA AUTO-ESCORVANTE DE ROTOR ABERTO DE 5,3HP, PARA DRENAGEM DE AGUA LIMPA OU COM IMPUREZAS E PARTICULAS ABRASIVAS, SEM OPERADOR, COM MATERIAL DE OPERACAO, COM AS SEGUINTES ESPECIFICACOES MINIMAS: MOTOR A GASOLINA DE 5,3HP, SUCCAO DE 3" E RECALQUE DE 3", COM RESPECTIVAS MANGUEIRAS E ACESSORIOS. CUSTO HORARIO IMPRODUTIVO.(DESONERADO)</v></cell><cell r="H2820" t="str"><v>H</v></cell><cell r="I2820"><v>8.19</v></cell><cell r="J2820"><v>8.19</v></cell></row><row r="2821"><cell r="F2821" t="str"><v>EQ34.10.0551</v></cell><cell r="G2821" t="str"><v>MOTO BOMBA SUSUKI OU SIMILAR, COM BOMBA CENTRIFUGA AUTO-ESCORVANTE DE ROTOR ABERTO, BOCAIS DE SUCCAO DE 3 , MOTOR A GASOLINA DE 5,3HP, INCLUSIVE MANGUEIRAS DE SUCCAO E RECALQUE, SEM OPERADOR. FORNECIMENTO.(DESONERADO)</v></cell><cell r="H2821" t="str"><v>UN</v></cell><cell r="I2821"><v>1670.07</v></cell><cell r="J2821"><v>1670.07</v></cell></row><row r="2822"><cell r="F2822" t="str"><v>EQ34.10.0600</v></cell><cell r="G2822" t="str"><v>RECUPERACAO DE BOMBA HIDRAULICA, CENTRIFUGA, TRIFASICA, COM MOTOR ELETRICO DE 3/4CV - 220V/380V, COMPREENDENDO A TROCA DE SELO, GAXETAS, BUCHAS, MANCAL, ROLAMENTOS E A PINTURA EXTERNA.(DESONERADO)</v></cell><cell r="H2822" t="str"><v>UN</v></cell><cell r="I2822"><v>312</v></cell><cell r="J2822"><v>312</v></cell></row><row r="2823"><cell r="F2823" t="str"><v>EQ34.10.0650</v></cell><cell r="G2823" t="str"><v>RECUPERACAO DE BOMBA HIDRAULICA, CENTRIFUGA SUBMERSIVEL, MONOFASICA, COM MOTOR ELETRICO DE 1CV - 220V/380V, TIPO ABS OU SIMILAR, COMPREENDENDO A TROCA DE SELO, GAXETAS, BUCHAS, MANCAL, ROLAMENTOS E A PINTURA EXTERNA.(DESONERADO)</v></cell><cell r="H2823" t="str"><v>UN</v></cell><cell r="I2823"><v>1656</v></cell><cell r="J2823"><v>1656</v></cell></row><row r="2824"><cell r="F2824" t="str"><v>EQ34.10.0670</v></cell><cell r="G2824" t="str"><v>RECUPERACAO DE BOMBA HIDRAULICA CENTRIFUGA, TRIFASICA, MOTOR ELETRICO DE 1CV, MODELO 250RS, DANCOR OU SIMILAR, COMPREENDENDO A TROCA DE SELO, GAXETAS, BUCHAS, MANCAL, ROLAMENTOS E PINTURA EXTERNA.(DESONERADO)</v></cell><cell r="H2824" t="str"><v>UN</v></cell><cell r="I2824"><v>338.89</v></cell><cell r="J2824"><v>338.89</v></cell></row><row r="2825"><cell r="F2825" t="str"><v>EQ34.10.0685</v></cell><cell r="G2825" t="str"><v>RECUPERACAO DE BOMBA HIDRAULICA CENTRIFUGA, COM MOTOR ELETRICO, POTENCIA DE 2CV, 220V, COMPREENDENDO A TROCA DE SELO, GAXETAS, BUCHAS, MANCAL, ROLAMENTOS E A PINTURA EXTERNA.(DESONERADO)</v></cell><cell r="H2825" t="str"><v>UN</v></cell><cell r="I2825"><v>458.5</v></cell><cell r="J2825"><v>458.5</v></cell></row><row r="2826"><cell r="F2826" t="str"><v>EQ34.10.0700</v></cell><cell r="G2826" t="str"><v>RECUPERACAO DE BOMBA HIDRAULICA, SUBMERSIVEL, TRIFASICA, COM MOTOR ELETRICO DE 2CV - 220V/380V, TIPO ABS OU SIMILAR, COMPREENDENDO A TROCA DE SELO, GAXETAS, BUCHAS, MANCAL, ROLAMENTOS E A PINTURA EXTERNA.(DESONERADO)</v></cell><cell r="H2826" t="str"><v>UN</v></cell><cell r="I2826"><v>2783.55</v></cell><cell r="J2826"><v>2783.55</v></cell></row><row r="2827"><cell r="F2827" t="str"><v>EQ34.10.0750</v></cell><cell r="G2827" t="str"><v>RECUPERACAO DE BOMBA HIDRAULICA, CENTRIFUGA SUBMERSIVEL, TIPO "SAPO", TRIFASICA, COM MOTOR ELETRICO DE 2CV - 220V, COMPREENDENDO A TROCA DE SELO, GAXETAS, BUCHAS, MANCAL, ROLAMENTOS E A PINTURA EXTERNA.(DESONERADO)</v></cell><cell r="H2827" t="str"><v>UN</v></cell><cell r="I2827"><v>882.5</v></cell><cell r="J2827"><v>882.5</v></cell></row><row r="2828"><cell r="F2828" t="str"><v>EQ34.10.0800</v></cell><cell r="G2828" t="str"><v>RECUPERACAO DE BOMBA HIDRAULICA, VAZAO DE 42M3/H, CENTRIFUGA SUBMERSIVEL, REFRIGERADA A AGUA, TRIFASICA COM MOTOR ELETRICO DE 2,4CV - 220V/380V, COMPREENDENDO A TROCA DE SELO, GAXETAS, BUCHAS, MANCAL, ROLAMENTOS E A PINTURA EXTERNA.(DESONERADO)</v></cell><cell r="H2828" t="str"><v>UN</v></cell><cell r="I2828"><v>812.25</v></cell><cell r="J2828"><v>812.25</v></cell></row><row r="2829"><cell r="F2829" t="str"><v>EQ34.10.0850</v></cell><cell r="G2829" t="str"><v>RECUPERACAO DE BOMBA HIDRAULICA, CENTRIFUGA SUBMERSIVEL, TRIFASICA COM MOTOR ELETRICO DE 3,5CV - 220V/380V, COMPREENDENDO A TROCA DE SELO, GAXETAS, BUCHAS, MANCAL, ROLAMENTOS E A PINTURA EXTERNA, TIPO AFP-100 OU SIMILAR.(DESONERADO)</v></cell><cell r="H2829" t="str"><v>UN</v></cell><cell r="I2829"><v>2700.6</v></cell><cell r="J2829"><v>2700.6</v></cell></row><row r="2830"><cell r="F2830" t="str"><v>EQ34.10.0870</v></cell><cell r="G2830" t="str"><v>RECUPERACAO DE BOMBA HIDRAULICA CENTRIFUGA, SUBMERSIVEL, TRIFASICA, MOTOR ELETRICO DE 3,8CV MODELO JUMBO 24ND, ABS OU SIMILAR, COMPREENDENDO A TROCA DE SELO, GAXETAS, BUCHAS, MANCAL, ROLAMENTOS E PINTURA EXTERNA.(DESONERADO)</v></cell><cell r="H2830" t="str"><v>UN</v></cell><cell r="I2830"><v>8053.1</v></cell><cell r="J2830"><v>8053.1</v></cell></row><row r="2831"><cell r="F2831" t="str"><v>EQ34.10.0880</v></cell><cell r="G2831" t="str"><v>RECUPERACAO DE BOMBA HIDRAULICA CENTRIFUGA, TRIFASICA, MOTOR ELETRICO DE 5CV, SERIE CAM, MODELO 618TJM, DANCOR OU SIMILAR, COMPREENDENDO A TROCA DE SELO, GAXETAS, BUCHAS, MANCAL, ROLAMENTOS E PINTURA EXTERNA.(DESONERADO)</v></cell><cell r="H2831" t="str"><v>UN</v></cell><cell r="I2831"><v>949.33</v></cell><cell r="J2831"><v>949.33</v></cell></row><row r="2832"><cell r="F2832" t="str"><v>EQ34.10.0900</v></cell><cell r="G2832" t="str"><v>RECUPERACAO DE BOMBA HIDRAULICA, CENTRIFUGA SUBMERSIVEL, TRIFASICA COM MOTOR ELETRICO DE 8CV - 220V/380V, TIPO JUMBO S1ND OU SIMILAR, COMPREENDENDO A TROCA DE SELO, GAXETAS, BUCHAS, MANCAL, ROLAMENTOS E A PINTURA EXTERNA.(DESONERADO)</v></cell><cell r="H2832" t="str"><v>UN</v></cell><cell r="I2832"><v>9169.65</v></cell><cell r="J2832"><v>9169.65</v></cell></row><row r="2833"><cell r="F2833" t="str"><v>EQ34.10.0930</v></cell><cell r="G2833" t="str"><v>RECUPERACAO DE BOMBA HIDRAULICA CENTRIFUGA, SUBMERSIVEL, TRIFASICA, MOTOR ELETRICO DE 9CV MODELO JUMBO 54HD, ABS OU SIMILAR, COMPREENDENDO A TROCA DE SELO, GAXETAS, BUCHAS, MANCAL, ROLAMENTOS E PINTURA EXTERNA.(DESONERADO)</v></cell><cell r="H2833" t="str"><v>UN</v></cell><cell r="I2833"><v>4836.7</v></cell><cell r="J2833"><v>4836.7</v></cell></row><row r="2834"><cell r="F2834" t="str"><v>EQ34.10.0950</v></cell><cell r="G2834" t="str"><v>RECUPERACAO DE BOMBA HIDRAULICA, CENTRIFUGA SUBMERSIVEL, TRIFASICA COM MOTOR ELETRICO DE 4,2CV - 220V/380V, TIPO SPV 30/2 OU SIMILAR, COMPREENDENDO A TROCA DE SELO, GAXETAS, BUCHAS, MANCAL, ROLAMENTOS E A PINTURA EXTERNA.(DESONERADO)</v></cell><cell r="H2834" t="str"><v>UN</v></cell><cell r="I2834"><v>4253.55</v></cell><cell r="J2834"><v>4253.55</v></cell></row><row r="2835"><cell r="F2835" t="str"><v>EQ34.10.1000</v></cell><cell r="G2835" t="str"><v>RECUPERACAO DE BOMBA HIDRAULICA, CENTRIFUGA SUBMERSIVEL, TRIFASICA COM MOTOR ELETRICO DE 6,3CV - 220V/380V, COMPREENDENDO A TROCA DE SELO, GAXETAS, BUCHAS, MANCAL, ROLAMENTOS E A PINTURA EXTERNA, TIPO SPV 40/C OU SIMILAR.(DESONERADO)</v></cell><cell r="H2835" t="str"><v>UN</v></cell><cell r="I2835"><v>5872.65</v></cell><cell r="J2835"><v>5872.65</v></cell></row><row r="2836"><cell r="F2836" t="str"><v>EQ34.10.1050</v></cell><cell r="G2836" t="str"><v>RECUPERACAO DE BOMBA HIDRAULICA CENTRIFUGA SUBMERSIVEL, DE 30CV, SAIDA DE 4" OU 6", MODELO JUMBO 201, FABRICACAO ABS OU SIMILAR.(DESONERADO)</v></cell><cell r="H2836" t="str"><v>UN</v></cell><cell r="I2836"><v>33000</v></cell><cell r="J2836"><v>33000</v></cell></row><row r="2837"><cell r="F2837" t="str"><v>EQ34.15.0200</v></cell><cell r="G2837" t="str"><v>BOMBA HIDRAULICA CENTRIFUGA TRIFASICA, COM MOTOR ELETRICO DE 3/4CV - 220V/380V, MARCA WORTHINGTON MODELO D-520 OU SIMILAR, EXCLUSIVE ACESSORIOS. FORNECIMENTO E COLOCACAO.(DESONERADO)</v></cell><cell r="H2837" t="str"><v>UN</v></cell><cell r="I2837"><v>712.52</v></cell><cell r="J2837"><v>712.52</v></cell></row><row r="2838"><cell r="F2838" t="str"><v>EQ34.15.0250</v></cell><cell r="G2838" t="str"><v>BOMBA HIDRAULICA CENTRIFUGA, COM MOTOR ELETRICO, POTENCIA DE 1CV, SUCCAO DE 1", ELEVACAO DE 1", VAZAO DE 5M3/H, ALTURA MANOMETRICA MAXIMA DE 35MCA, TRIFASICA, MODELO 250RS DA DANCOR OU SIMILAR, EXCLUSIVE ACESSORIOS. FORNECIMENTO E COLOCACAO.(DESONERADO)</v></cell><cell r="H2838" t="str"><v>UN</v></cell><cell r="I2838"><v>848.44</v></cell><cell r="J2838"><v>848.44</v></cell></row><row r="2839"><cell r="F2839" t="str"><v>EQ34.15.0253</v></cell><cell r="G2839" t="str"><v>BOMBA HIDRAULICA CENTRIFUGA, TRIFASICA, MOTOR ELETRICO 220/380V, COM POTENCIA DE 5CV, COM SUCCAO DE 2" E ELEVACAO DE 1 1/2", SERIE CAM, MODELO 618TJM, DANCOR OU SIMILAR. FORNECIMENTO.(DESONERADO)</v></cell><cell r="H2839" t="str"><v>UN</v></cell><cell r="I2839"><v>1898.65</v></cell><cell r="J2839"><v>1898.65</v></cell></row><row r="2840"><cell r="F2840" t="str"><v>EQ34.15.0350</v></cell><cell r="G2840" t="str"><v>BOMBA HIDRAULICA CENTRIFUGA, COM MOTOR ELETRICO, POTENCIA DE 2CV; EXCLUSIVE ACESSORIOS. FORNECIMENTO E COLOCACAO.(DESONERADO)</v></cell><cell r="H2840" t="str"><v>UN</v></cell><cell r="I2840"><v>1112.78</v></cell><cell r="J2840"><v>1112.98</v></cell></row><row r="2841"><cell r="F2841" t="str"><v>EQ34.15.0370</v></cell><cell r="G2841" t="str"><v>BOMBA HIDRAULICA CENTRIFUGA, TRIFASICA, MOTOR ELETRICO DE 3CV, TIPO MARK PEERLESS DB7-C OU SIMILAR, EXCLUSIVE ACESSORIOS. FORNECIMENTO E COLOCACAO.(DESONERADO)</v></cell><cell r="H2841" t="str"><v>UN</v></cell><cell r="I2841"><v>1163.52</v></cell><cell r="J2841"><v>1163.52</v></cell></row><row r="2842"><cell r="F2842" t="str"><v>EQ34.15.0470</v></cell><cell r="G2842" t="str"><v>BOMBA HIDRAULICA CENTRIFUGA, TRIFASICA, MOTOR ELETRICO DE 7,5CV, MODELO DS9, WEG OU SIMILAR, EXCLUSIVE ACESSORIOS. FORNECIMENTO E COLOCACAO.(DESONERADO)</v></cell><cell r="H2842" t="str"><v>UN</v></cell><cell r="I2842"><v>2578.52</v></cell><cell r="J2842"><v>2578.52</v></cell></row><row r="2843"><cell r="F2843" t="str"><v>EQ34.15.0500</v></cell><cell r="G2843" t="str"><v>BOMBA HIDRAULICA CENTRIFUGA, COM MOTOR ELETRICO, POTENCIA DE 10CV; EXCLUSIVE ACESSORIOS. FORNECIMENTO E COLOCACAO.(DESONERADO)</v></cell><cell r="H2843" t="str"><v>UN</v></cell><cell r="I2843"><v>3204.62</v></cell><cell r="J2843"><v>3205.02</v></cell></row><row r="2844"><cell r="F2844" t="str"><v>EQ34.15.0600</v></cell><cell r="G2844" t="str"><v>BOMBA HIDRAULICA CENTRIFUGA TRIFASICA, COM MOTOR ELETRICO DE 15CV - 220V/380V, MARCA WORTHINGTON MODELO D-1020 OU SIMILAR, EXCLUSIVE ACESSORIOS. FORNECIMENTO E COLOCACAO.(DESONERADO)</v></cell><cell r="H2844" t="str"><v>UN</v></cell><cell r="I2844"><v>3837.33</v></cell><cell r="J2844"><v>3837.33</v></cell></row><row r="2845"><cell r="F2845" t="str"><v>EQ34.15.0700</v></cell><cell r="G2845" t="str"><v>BOMBA HIDRAULICA CENTRIFUGA, TRIFASICA, COM MOTOR ELETRICO COM POTENCIA DE 25CV - 220V/380V, SUCCAO DE 2", ELEVACAO DE 1 1/2", VAZAO DE 40M3/H, ALTURA DE RECALQUE DE 90M, MARCA ALLERI OU SIMILAR, EXCLUSIVE ACESSORIOS. FORNECIMENTO E COLOCACAO.(DESONERADO)</v></cell><cell r="H2845" t="str"><v>UN</v></cell><cell r="I2845"><v>6416.42</v></cell><cell r="J2845"><v>6416.42</v></cell></row><row r="2846"><cell r="F2846" t="str"><v>EQ34.15.0800</v></cell><cell r="G2846" t="str"><v>BOMBA DE EIXO VERTICAL, 1HP, 380V, DIAMETRO DE 2" DO TUBO DE ELEVACAO, AMT=5M, VAZAO DE 26M3/H, MODELO 1063 DA DANCOR, OU SIMILAR. FORNECIMENTO E COLOCACAO.(DESONERADO)</v></cell><cell r="H2846" t="str"><v>UN</v></cell><cell r="I2846"><v>1435.06</v></cell><cell r="J2846"><v>1435.06</v></cell></row><row r="2847"><cell r="F2847" t="str"><v>EQ34.15.1000</v></cell><cell r="G2847" t="str"><v>RECUPERACAO DE BOMBA HIDRAULICA, CENTRIFUGA, TRIFASICA, COM MOTOR ELETRICO DE 0,5CV, VAZAO DE 9M3/H, COMPREENDENDO A TROCA DE SELO, GAXETAS, BUCHAS, MANCAL, ROLAMENTOS E A PINTURA EXTERNA, TIPO MARK PEERLESS XD2-003 OU SIMILAR.(DESONERADO)</v></cell><cell r="H2847" t="str"><v>UN</v></cell><cell r="I2847"><v>197.58</v></cell><cell r="J2847"><v>197.58</v></cell></row><row r="2848"><cell r="F2848" t="str"><v>EQ34.15.1200</v></cell><cell r="G2848" t="str"><v>RECUPERACAO DE BOMBA HIDRAULICA, CENTRIFUGA, TRIFASICA, COM MOTOR ELETRICO DE 3CV, TIPO MARK PEERLESS DBC 710 OU SIMILAR, COMPREENDENDO A TROCA DE SELO, GAXETAS, BUCHAS, MANCAL, ROLAMENTOS E A PINTURA EXTERNA.(DESONERADO)</v></cell><cell r="H2848" t="str"><v>UN</v></cell><cell r="I2848"><v>537.5</v></cell><cell r="J2848"><v>537.5</v></cell></row><row r="2849"><cell r="F2849" t="str"><v>EQ34.15.1250</v></cell><cell r="G2849" t="str"><v>RECUPERACAO DE BOMBA HIDRAULICA, CENTRIFUGA, TRIFASICA, COM MOTOR ELETRICO DE 7,5CV - 220/380V, TIPO MARK PEERLESS DS9-009 OU SIMILAR, COMPREENDENDO A TROCA DE SELO, GAXETAS, BUCHAS, MANCAL, ROLAMENTOS E A PINTURA EXTERNA.(DESONERADO)</v></cell><cell r="H2849" t="str"><v>UN</v></cell><cell r="I2849"><v>1245</v></cell><cell r="J2849"><v>1245</v></cell></row><row r="2850"><cell r="F2850" t="str"><v>EQ34.15.1400</v></cell><cell r="G2850" t="str"><v>RECUPERACAO DE BOMBA HIDRAULICA, CENTRIFUGA, TRIFASICA, COM MOTOR ELETRICO DE 10CV - 220/380V, COMPREENDENDO A TROCA DE SELO, GAXETAS, BUCHAS, MANCAL, ROLAMENTOS E A PINTURA EXTERNA.(DESONERADO)</v></cell><cell r="H2850" t="str"><v>UN</v></cell><cell r="I2850"><v>1541</v></cell><cell r="J2850"><v>1541</v></cell></row><row r="2851"><cell r="F2851" t="str"><v>EQ34.15.1700</v></cell><cell r="G2851" t="str"><v>RECUPERACAO DE BOMBA HIDRAULICA, CENTRIFUGA, TRIFASICA, COM MOTOR ELETRICO DE 15CV - 220/380V, TIPO WORTHINGTON D-1020 OU SIMILAR, COMPREENDENDO A TROCA DE SELO, GAXETAS, BUCHAS, MANCAL, ROLAMENTOS E A PINTURA EXTERNA.(DESONERADO)</v></cell><cell r="H2851" t="str"><v>UN</v></cell><cell r="I2851"><v>1869.98</v></cell><cell r="J2851"><v>1869.98</v></cell></row><row r="2852"><cell r="F2852" t="str"><v>EQ34.15.1800</v></cell><cell r="G2852" t="str"><v>RECUPERACAO DE BOMBA HIDRAULICA, CENTRIFUGA, TRIFASICA, COM MOTOR ELETRICO DE 25CV - 220/380V, SUCCAO COM DIAMETRO DE 2", RECALQUE COM DIAMETRO DE 1 1/2", COMPREENDENDO A TROCA DE SELO, GAXETAS, BUCHAS, MANCAL, ROLAMENTOS E A PINTURA EXTERNA, TIPO ALLERI OU SIMILAR.(DESONERADO)</v></cell><cell r="H2852" t="str"><v>UN</v></cell><cell r="I2852"><v>3152.89</v></cell><cell r="J2852"><v>3152.89</v></cell></row><row r="2853"><cell r="F2853" t="str"><v>EQ35.05.0050</v></cell><cell r="G2853" t="str"><v>ROTATIVA PARA EXECUCAO DE POCOS PROFUNDOS, SOBRE CAMINHAO DE 12T, COM CHEFE DE TURMA TECNICO EM SONDAGEM E 03 SONDADORES OPERADORES, MATERIAL DE OPERACAO E MATERIAL DE MANUTENCAO, COM AS SEGUINTES ESPECIFICACOES MINIMAS: MOTOR DIESEL DE 162CV, COMPRESSOR DE AR ROTATIVO DE 270HP, DESCRAGA LIVRE DE 747PCM E PRESSAO DE 150PSI. CUSTO HORARIO PRODUTIVO.</v></cell><cell r="H2853" t="str"><v>H</v></cell><cell r="I2853"><v>340.78</v></cell><cell r="J2853"><v>340.78</v></cell></row><row r="2854"><cell r="F2854" t="str"><v>EQ35.05.0053</v></cell><cell r="G2854" t="str"><v>ROTATIVA PARA EXECUCAO DE POCOS PROFUNDOS, SOBRE CAMINHAO DE 12T, COM CHEFE DE TURMA TECNICO EM SONDAGEM E 03 SONDADORES OPERADORES, MATERIAL DE MANUTENCAO, COM AS SEGUINTES ESPECIFICACOES MINIMAS: MOTOR DIESEL DE 162CV, COMPRESSOR DE AR ROTATIVO DE 270HP, DESCRAGA LIVRE DE 747PCM E PRESSAO DE 150PSI. CUSTO HORARIO IMPRODUTIVO (MOTOR FUNCIONANDO).</v></cell><cell r="H2854" t="str"><v>H</v></cell><cell r="I2854"><v>213.12</v></cell><cell r="J2854"><v>213.12</v></cell></row><row r="2855"><cell r="F2855" t="str"><v>EQ35.05.0056</v></cell><cell r="G2855" t="str"><v>ROTATIVA PARA EXECUCAO DE POCOS PROFUNDOS, SOBRE CAMINHAO DE 12T, COM CHEFE DE TURMA TECNICO EM SONDAGEM E 03 SONDADORES OPERADORES, COM AS SEGUINTES ESPECIFICACOES MINIMAS: MOTOR DIESEL DE 162CV, COMPRESSOR DE AR ROTATIVO DE 270HP, DESCRAGA LIVRE DE 747PCM E PRESSAO DE 150PSI. CUSTO HORARIO IMPRODUTIVO (MOTOR DESLIGADO).</v></cell><cell r="H2855" t="str"><v>H</v></cell><cell r="I2855"><v>192.96</v></cell><cell r="J2855"><v>192.96</v></cell></row><row r="2856"><cell r="F2856" t="str"><v>EQ35.10.0050</v></cell><cell r="G2856" t="str"><v>BOMBA HIDRAULICA SUBMERSIVEL, MONOFASICA, COM MOTOR ELETRICO COM POTENCIA DE 1CV - 220V/380V, MARCA ABS MODELO UNI 500 OU SIMILAR, EXCLUSIVE ACESSORIOS. FORNECIMENTO E COLOCACAO.</v></cell><cell r="H2856" t="str"><v>UN</v></cell><cell r="I2856"><v>3409.69</v></cell><cell r="J2856"><v>3409.69</v></cell></row><row r="2857"><cell r="F2857" t="str"><v>EQ35.10.0100</v></cell><cell r="G2857" t="str"><v>BOMBA HIDRAULICA SUBMERSIVEL, TRIFASICA, COM MOTOR ELETRICO COM POTENCIA DE 2CV - 220V/380V, MARCA ABS MODELO UNI 600T OU SIMILAR, EXCLUSIVE ACESSORIOS. FORNECIMENTO E COLOCACAO.</v></cell><cell r="H2857" t="str"><v>UN</v></cell><cell r="I2857"><v>5664.79</v></cell><cell r="J2857"><v>5664.79</v></cell></row><row r="2858"><cell r="F2858" t="str"><v>EQ35.10.0150</v></cell><cell r="G2858" t="str"><v>BOMBA HIDRAULICA SUBMERSIVEL, TRIFASICA, COM MOTOR ELETRICO COM POTENCIA DE 3,5CV - 220V/380V, MODELO AFP-100 OU SIMILAR, EXCLUSIVE ACESSORIOS. FORNECIMENTO E COLOCACAO.</v></cell><cell r="H2858" t="str"><v>UN</v></cell><cell r="I2858"><v>5498.89</v></cell><cell r="J2858"><v>5498.89</v></cell></row><row r="2859"><cell r="F2859" t="str"><v>EQ35.10.0200</v></cell><cell r="G2859" t="str"><v>BOMBA CENTRIFUGA SUBMERSIVEL ELETRICA, PARA DRENAGEM DE AGUA LIMPA OU COM IMPUREZAS E PARTICULAS ABRASIVAS OU DE USO A SECO, SEM OPERADOR, COM MATERIAL DE OPERACAO, ENERGIA ELETRICA E MATERIAL DE MANUTENCAOI, COM AS SEGUINTES ESPECIFICACOES MINIMAS: MOTOR ELETRICO DE 6CV A 3450RPM, MANGUEIRA DE RECALQUE, CABOS DE ALIMENTACAO E COMANDOS ELETRICOS. CUSTO HORARIO PRODUTIVO.</v></cell><cell r="H2859" t="str"><v>H</v></cell><cell r="I2859"><v>7.12</v></cell><cell r="J2859"><v>7.47</v></cell></row><row r="2860"><cell r="F2860" t="str"><v>EQ35.10.0203</v></cell><cell r="G2860" t="str"><v>BOMBA CENTRIFUGA SUBMERSIVEL ELETRICA, PARA DRENAGEM DE AGUA LIMPA OU COM IMPUREZAS E PARTICULAS ABRASIVAS OU DE USO A SECO, SEM OPERADOR, COM AS SEGUINTES ESPECIFICACOES MINIMAS: MOTOR ELETRICO DE 6CV A 3450RPM, MANGUEIRA DE RECALQUE, CABOS DE ALIMENTACAO E COMANDOS ELETRICOS. CUSTO HORARIO IMPRODUTIVO.</v></cell><cell r="H2860" t="str"><v>H</v></cell><cell r="I2860"><v>2.98</v></cell><cell r="J2860"><v>2.98</v></cell></row><row r="2861"><cell r="F2861" t="str"><v>EQ35.10.0250</v></cell><cell r="G2861" t="str"><v>BOMBA HIDRAULICA SUBMERSIVEL, TRIFASICA, COM MOTOR ELETRICO COM POTENCIA DE 8CV - 220V/380V, MODELO JUMBO S1ND OU SIMILAR, EXCLUSIVE ACESSORIOS. FORNECIMENTO E INSTALACAO HIDRAULICA E ELETRICA.</v></cell><cell r="H2861" t="str"><v>UN</v></cell><cell r="I2861"><v>18436.99</v></cell><cell r="J2861"><v>18436.99</v></cell></row><row r="2862"><cell r="F2862" t="str"><v>EQ35.10.0253</v></cell><cell r="G2862" t="str"><v>BOMBA HIDRAULICA SUBMERSIVEL, TRIFASICA, MOTOR ELETRICO COM POTENCIA DE 3,8CV, 220/380V, PARA TUBULACAO DE 3", MODELO JUMBO 24ND DA ABS OU SIMILAR. FORNECIMENTO.</v></cell><cell r="H2862" t="str"><v>UN</v></cell><cell r="I2862"><v>16106.2</v></cell><cell r="J2862"><v>16106.2</v></cell></row><row r="2863"><cell r="F2863" t="str"><v>EQ35.10.0256</v></cell><cell r="G2863" t="str"><v>BOMBA HIDRAULICA SUBMERSIVEL, TRIFASICA, MOTOR ELETRICO COM POTENCIA DE 2CV, 220/380V, PARA TUBULACAO DE 2", MODELO JUMBO 14D DA ABS OU SIMILAR. FORNECIMENTO.</v></cell><cell r="H2863" t="str"><v>UN</v></cell><cell r="I2863"><v>7558.91</v></cell><cell r="J2863"><v>7558.91</v></cell></row><row r="2864"><cell r="F2864" t="str"><v>EQ35.10.0259</v></cell><cell r="G2864" t="str"><v>BOMBA HIDRAULICA SUBMERSIVEL, TRIFASICA, MOTOR ELETRICO COM POTENCIA DE 1,5CV, 220/380V, PARA TUBULACAO DE 2", MODELO JUMBO 12D DA ABS OU SIMILAR. FORNECIMENTO.</v></cell><cell r="H2864" t="str"><v>UN</v></cell><cell r="I2864"><v>11893.85</v></cell><cell r="J2864"><v>11893.85</v></cell></row><row r="2865"><cell r="F2865" t="str"><v>EQ35.10.0262</v></cell><cell r="G2865" t="str"><v>BOMBA HIDRAULICA SUBMERSIVEL, TRIFASICA, MOTOR ELETRICO COM POTENCIA DE 15CV, 220/380V, PARA TUBULACAO DE 6", MODELO JUMBO 84LD DA ABS OU SIMILAR. FORNECIMENTO.</v></cell><cell r="H2865" t="str"><v>UN</v></cell><cell r="I2865"><v>21546.8</v></cell><cell r="J2865"><v>21546.8</v></cell></row><row r="2866"><cell r="F2866" t="str"><v>EQ35.10.0265</v></cell><cell r="G2866" t="str"><v>BOMBA HIDRAULICA SUBMERSIVEL, TRIFASICA, MOTOR ELETRICO COM POTENCIA DE 15CV, 220/380V, PARA TUBULACAO DE 4", MODELO JUMBO 84ND DA ABS OU SIMILAR. FORNECIMENTO.</v></cell><cell r="H2866" t="str"><v>UN</v></cell><cell r="I2866"><v>20644.8</v></cell><cell r="J2866"><v>20644.8</v></cell></row><row r="2867"><cell r="F2867" t="str"><v>EQ35.10.0268</v></cell><cell r="G2867" t="str"><v>BOMBA HIDRAULICA SUBMERSIVEL, TRIFASICA, MOTOR ELETRICO COM POTENCIA DE 9CV, 220/380V, PARA TUBULACAO DE 4", MODELO JUMBO 54HD DA ABS OU SIMILAR. FORNECIMENTO.</v></cell><cell r="H2867" t="str"><v>UN</v></cell><cell r="I2867"><v>9673.4</v></cell><cell r="J2867"><v>9673.4</v></cell></row><row r="2868"><cell r="F2868" t="str"><v>EQ35.10.0271</v></cell><cell r="G2868" t="str"><v>BOMBA HIDRAULICA SUBMERSIVEL, TRIFASICA, MOTOR ELETRICO COM POTENCIA DE 6CV, 220/380V, PARA TUBULACAO DE 3", MODELO JUMBO 30MD DA ABS OU SIMILAR. FORNECIMENTO.</v></cell><cell r="H2868" t="str"><v>UN</v></cell><cell r="I2868"><v>7955</v></cell><cell r="J2868"><v>7955</v></cell></row><row r="2869"><cell r="F2869" t="str"><v>EQ35.10.0274</v></cell><cell r="G2869" t="str"><v>BOMBA HIDRAULICA SUBMERSIVEL, TRIFASICA, MOTOR ELETRICO COM POTENCIA DE 6CV, 220/380V, PARA TUBULACAO DE 2", MODELO JUMBO 30HD DA ABS OU SIMILAR. FORNECIMENTO.</v></cell><cell r="H2869" t="str"><v>UN</v></cell><cell r="I2869"><v>7955</v></cell><cell r="J2869"><v>7955</v></cell></row><row r="2870"><cell r="F2870" t="str"><v>EQ35.10.0300</v></cell><cell r="G2870" t="str"><v>BOMBA HIDRAULICA CENTRIFUGA SUBMERSA, COM MOTOR ELETRICO DE 10CV, EXCLUSIVE ACESSORIOS. FORNECIMENTO E INSTALACAO HIDRAULICA E ELETRICA.</v></cell><cell r="H2870" t="str"><v>UN</v></cell><cell r="I2870"><v>3179.69</v></cell><cell r="J2870"><v>3179.69</v></cell></row><row r="2871"><cell r="F2871" t="str"><v>EQ35.10.0325</v></cell><cell r="G2871" t="str"><v>BOMBA HIDRAULICA SUBMERSIVEL TRIFASICA, PARA AGUAS RESIDUAIS, MOTOR 3,0KW A 3430 RPM, GRAU DE PROTECAO F, ISOLAMENTO IP-68, VERSAO CP, COM 10M DE CABO TRIFASICO, CONEXAO DE DESCARGA DE 3", SUPORTE DE TUBOS GUIA DE 2", DOIS LANCES DE TUBO GUIA DE ACO GALVANIZADO COM 6M CADA, CORRENTE DE ACO GALVANIZADA DE 3/16" COM 6M, JOGO DE CHUMBADORES DE ACO INOX, MODELO CP 3085, TIPO HT, FLYGT OU SIMILAR. FORNECIMENTO.</v></cell><cell r="H2871" t="str"><v>UN</v></cell><cell r="I2871"><v>8525.16</v></cell><cell r="J2871"><v>8525.16</v></cell></row><row r="2872"><cell r="F2872" t="str"><v>EQ35.10.0350</v></cell><cell r="G2872" t="str"><v>BOMBA SUBMERSIVEL PARA ESGOTO SANITARIO, CURVA 483, 7,5KW-1745RPM, 220/380 OU 440V, TRIFASICO, DESCARGA DE 100M, MODELO CP 3127, TIPO FLYGT OU SIMILAR. FORNECIMENTO, INSTALACAO HIDRAULICA E ELETRICA.</v></cell><cell r="H2872" t="str"><v>UN</v></cell><cell r="I2872"><v>18009.95</v></cell><cell r="J2872"><v>18009.95</v></cell></row><row r="2873"><cell r="F2873" t="str"><v>EQ35.10.0400</v></cell><cell r="G2873" t="str"><v>BOMBA HIDRAULICA CENTRIFUGA SUBMERSIVEL, DE 30CV, SAIDA DE 4" OU 6", MODELO JUMBO 201, FABRICACAO ABS OU SIMILAR. FORNECIMENTO.</v></cell><cell r="H2873" t="str"><v>UN</v></cell><cell r="I2873"><v>66000</v></cell><cell r="J2873"><v>66000</v></cell></row><row r="2874"><cell r="F2874" t="str"><v>EQ35.10.0450</v></cell><cell r="G2874" t="str"><v>MOTO-BOMBA SOBRE RODAS, COM BOMBA CENTRIFUGA AUTO-ESCORVANTE DE ROTOR ABERTO DE 4CV, PARA DRENAGEM DE AGUA LIMPA OU COM IMPUREZAS E PARTICULAS ABRASIVAS, SEM OPERADOR, COM MATERIAL DE OPERACAO E MATERIAL DE MANUTENCAO, COM AS SEGUINTES ESPECIFICACOES MINIMAS: MOTOR A GASOLINA DE 4CV, SUCCAO DE 2" E RECALQUE DE 1 1/2", COM RESPECTIVAS MANGUEIRAS E ACESSORIOS. CUSTO HORARIO PRODUTIVO.</v></cell><cell r="H2874" t="str"><v>H</v></cell><cell r="I2874"><v>2.68</v></cell><cell r="J2874"><v>2.68</v></cell></row><row r="2875"><cell r="F2875" t="str"><v>EQ35.10.0453</v></cell><cell r="G2875" t="str"><v>MOTO-BOMBA SOBRE RODAS, COM BOMBA CENTRIFUGA AUTO-ESCORVANTE DE ROTOR ABERTO DE 4CV, PARA DRENAGEM DE AGUA LIMPA OU COM IMPUREZAS E PARTICULAS ABRASIVAS, SEM OPERADOR, COM AS SEGUINTES ESPECIFICACOES MINIMAS: MOTOR A GASOLINA DE 4CV, SUCCAO DE 2" E RECALQUE DE 1 1/2", COM RESPECTIVAS MANGUEIRAS E ACESSORIOS. CUSTO HORARIO IMPRODUTIVO.</v></cell><cell r="H2875" t="str"><v>H</v></cell><cell r="I2875"><v>0.3</v></cell><cell r="J2875"><v>0.3</v></cell></row><row r="2876"><cell r="F2876" t="str"><v>EQ35.10.0500</v></cell><cell r="G2876" t="str"><v>MOTO-BOMBA SOBRE RODAS, COM BOMBA CENTRIFUGA AUTO-ESCORVANTE DE ROTOR ABERTO DE 5,3HP, PARA DRENAGEM DE AGUA LIMPA OU COM IMPUREZAS E PARTICULAS ABRASIVAS, SEM OPERADOR, COM MATERIAL DE OPERACAO E MATERIAL DE MANUTENCAO, COM AS SEGUINTES ESPECIFICACOES MINIMAS: MOTOR A GASOLINA DE 5,3HP, SUCCAO DE 3" E RECALQUE DE 3", COM RESPECTIVAS MANGUEIRAS E ACESSORIOS. CUSTO HORARIO PRODUTIVO.</v></cell><cell r="H2876" t="str"><v>H</v></cell><cell r="I2876"><v>14.76</v></cell><cell r="J2876"><v>14.76</v></cell></row><row r="2877"><cell r="F2877" t="str"><v>EQ35.10.0503</v></cell><cell r="G2877" t="str"><v>MOTO-BOMBA SOBRE RODAS, COM BOMBA CENTRIFUGA AUTO-ESCORVANTE DE ROTOR ABERTO DE 5,3HP, PARA DRENAGEM DE AGUA LIMPA OU COM IMPUREZAS E PARTICULAS ABRASIVAS, SEM OPERADOR, COM MATERIAL DE OPERACAO, COM AS SEGUINTES ESPECIFICACOES MINIMAS: MOTOR A GASOLINA DE 5,3HP, SUCCAO DE 3" E RECALQUE DE 3", COM RESPECTIVAS MANGUEIRAS E ACESSORIOS. CUSTO HORARIO IMPRODUTIVO.</v></cell><cell r="H2877" t="str"><v>H</v></cell><cell r="I2877"><v>8.19</v></cell><cell r="J2877"><v>8.19</v></cell></row><row r="2878"><cell r="F2878" t="str"><v>EQ35.10.0551</v></cell><cell r="G2878" t="str"><v>MOTO BOMBA SUSUKI OU SIMILAR, COM BOMBA CENTRIFUGA AUTO-ESCORVANTE DE ROTOR ABERTO, BOCAIS DE SUCCAO DE 3 , MOTOR A GASOLINA DE 5,3HP, INCLUSIVE MANGUEIRAS DE SUCCAO E RECALQUE, SEM OPERADOR. FORNECIMENTO.</v></cell><cell r="H2878" t="str"><v>UN</v></cell><cell r="I2878"><v>1670.07</v></cell><cell r="J2878"><v>1670.07</v></cell></row><row r="2879"><cell r="F2879" t="str"><v>EQ35.10.0600</v></cell><cell r="G2879" t="str"><v>RECUPERACAO DE BOMBA HIDRAULICA, CENTRIFUGA, TRIFASICA, COM MOTOR ELETRICO DE 3/4CV - 220V/380V, COMPREENDENDO A TROCA DE SELO, GAXETAS, BUCHAS, MANCAL, ROLAMENTOS E A PINTURA EXTERNA.</v></cell><cell r="H2879" t="str"><v>UN</v></cell><cell r="I2879"><v>312</v></cell><cell r="J2879"><v>312</v></cell></row><row r="2880"><cell r="F2880" t="str"><v>EQ35.10.0650</v></cell><cell r="G2880" t="str"><v>RECUPERACAO DE BOMBA HIDRAULICA, CENTRIFUGA SUBMERSIVEL, MONOFASICA, COM MOTOR ELETRICO DE 1CV - 220V/380V, TIPO ABS OU SIMILAR, COMPREENDENDO A TROCA DE SELO, GAXETAS, BUCHAS, MANCAL, ROLAMENTOS E A PINTURA EXTERNA.</v></cell><cell r="H2880" t="str"><v>UN</v></cell><cell r="I2880"><v>1656</v></cell><cell r="J2880"><v>1656</v></cell></row><row r="2881"><cell r="F2881" t="str"><v>EQ35.10.0670</v></cell><cell r="G2881" t="str"><v>RECUPERACAO DE BOMBA HIDRAULICA CENTRIFUGA, TRIFASICA, MOTOR ELETRICO DE 1CV, MODELO 250RS, DANCOR OU SIMILAR, COMPREENDENDO A TROCA DE SELO, GAXETAS, BUCHAS, MANCAL, ROLAMENTOS E PINTURA EXTERNA.</v></cell><cell r="H2881" t="str"><v>UN</v></cell><cell r="I2881"><v>338.89</v></cell><cell r="J2881"><v>338.89</v></cell></row><row r="2882"><cell r="F2882" t="str"><v>EQ35.10.0685</v></cell><cell r="G2882" t="str"><v>RECUPERACAO DE BOMBA HIDRAULICA CENTRIFUGA, COM MOTOR ELETRICO, POTENCIA DE 2CV, 220V, COMPREENDENDO A TROCA DE SELO, GAXETAS, BUCHAS, MANCAL, ROLAMENTOS E A PINTURA EXTERNA.</v></cell><cell r="H2882" t="str"><v>UN</v></cell><cell r="I2882"><v>458.5</v></cell><cell r="J2882"><v>458.5</v></cell></row><row r="2883"><cell r="F2883" t="str"><v>EQ35.10.0700</v></cell><cell r="G2883" t="str"><v>RECUPERACAO DE BOMBA HIDRAULICA, SUBMERSIVEL, TRIFASICA, COM MOTOR ELETRICO DE 2CV - 220V/380V, TIPO ABS OU SIMILAR, COMPREENDENDO A TROCA DE SELO, GAXETAS, BUCHAS, MANCAL, ROLAMENTOS E A PINTURA EXTERNA.</v></cell><cell r="H2883" t="str"><v>UN</v></cell><cell r="I2883"><v>2783.55</v></cell><cell r="J2883"><v>2783.55</v></cell></row><row r="2884"><cell r="F2884" t="str"><v>EQ35.10.0750</v></cell><cell r="G2884" t="str"><v>RECUPERACAO DE BOMBA HIDRAULICA, CENTRIFUGA SUBMERSIVEL, TIPO "SAPO", TRIFASICA, COM MOTOR ELETRICO DE 2CV - 220V, COMPREENDENDO A TROCA DE SELO, GAXETAS, BUCHAS, MANCAL, ROLAMENTOS E A PINTURA EXTERNA.</v></cell><cell r="H2884" t="str"><v>UN</v></cell><cell r="I2884"><v>882.5</v></cell><cell r="J2884"><v>882.5</v></cell></row><row r="2885"><cell r="F2885" t="str"><v>EQ35.10.0800</v></cell><cell r="G2885" t="str"><v>RECUPERACAO DE BOMBA HIDRAULICA, VAZAO DE 42M3/H, CENTRIFUGA SUBMERSIVEL, REFRIGERADA A AGUA, TRIFASICA COM MOTOR ELETRICO DE 2,4CV - 220V/380V, COMPREENDENDO A TROCA DE SELO, GAXETAS, BUCHAS, MANCAL, ROLAMENTOS E A PINTURA EXTERNA.</v></cell><cell r="H2885" t="str"><v>UN</v></cell><cell r="I2885"><v>812.25</v></cell><cell r="J2885"><v>812.25</v></cell></row><row r="2886"><cell r="F2886" t="str"><v>EQ35.10.0850</v></cell><cell r="G2886" t="str"><v>RECUPERACAO DE BOMBA HIDRAULICA, CENTRIFUGA SUBMERSIVEL, TRIFASICA COM MOTOR ELETRICO DE 3,5CV - 220V/380V, COMPREENDENDO A TROCA DE SELO, GAXETAS, BUCHAS, MANCAL, ROLAMENTOS E A PINTURA EXTERNA, TIPO AFP-100 OU SIMILAR.</v></cell><cell r="H2886" t="str"><v>UN</v></cell><cell r="I2886"><v>2700.6</v></cell><cell r="J2886"><v>2700.6</v></cell></row><row r="2887"><cell r="F2887" t="str"><v>EQ35.10.0870</v></cell><cell r="G2887" t="str"><v>RECUPERACAO DE BOMBA HIDRAULICA CENTRIFUGA, SUBMERSIVEL, TRIFASICA, MOTOR ELETRICO DE 3,8CV MODELO JUMBO 24ND, ABS OU SIMILAR, COMPREENDENDO A TROCA DE SELO, GAXETAS, BUCHAS, MANCAL, ROLAMENTOS E PINTURA EXTERNA.</v></cell><cell r="H2887" t="str"><v>UN</v></cell><cell r="I2887"><v>8053.1</v></cell><cell r="J2887"><v>8053.1</v></cell></row><row r="2888"><cell r="F2888" t="str"><v>EQ35.10.0880</v></cell><cell r="G2888" t="str"><v>RECUPERACAO DE BOMBA HIDRAULICA CENTRIFUGA, TRIFASICA, MOTOR ELETRICO DE 5CV, SERIE CAM, MODELO 618TJM, DANCOR OU SIMILAR, COMPREENDENDO A TROCA DE SELO, GAXETAS, BUCHAS, MANCAL, ROLAMENTOS E PINTURA EXTERNA.</v></cell><cell r="H2888" t="str"><v>UN</v></cell><cell r="I2888"><v>949.33</v></cell><cell r="J2888"><v>949.33</v></cell></row><row r="2889"><cell r="F2889" t="str"><v>EQ35.10.0900</v></cell><cell r="G2889" t="str"><v>RECUPERACAO DE BOMBA HIDRAULICA, CENTRIFUGA SUBMERSIVEL, TRIFASICA COM MOTOR ELETRICO DE 8CV - 220V/380V, TIPO JUMBO S1ND OU SIMILAR, COMPREENDENDO A TROCA DE SELO, GAXETAS, BUCHAS, MANCAL, ROLAMENTOS E A PINTURA EXTERNA.</v></cell><cell r="H2889" t="str"><v>UN</v></cell><cell r="I2889"><v>9169.65</v></cell><cell r="J2889"><v>9169.65</v></cell></row><row r="2890"><cell r="F2890" t="str"><v>EQ35.10.0930</v></cell><cell r="G2890" t="str"><v>RECUPERACAO DE BOMBA HIDRAULICA CENTRIFUGA, SUBMERSIVEL, TRIFASICA, MOTOR ELETRICO DE 9CV MODELO JUMBO 54HD, ABS OU SIMILAR, COMPREENDENDO A TROCA DE SELO, GAXETAS, BUCHAS, MANCAL, ROLAMENTOS E PINTURA EXTERNA.</v></cell><cell r="H2890" t="str"><v>UN</v></cell><cell r="I2890"><v>4836.7</v></cell><cell r="J2890"><v>4836.7</v></cell></row><row r="2891"><cell r="F2891" t="str"><v>EQ35.10.0950</v></cell><cell r="G2891" t="str"><v>RECUPERACAO DE BOMBA HIDRAULICA, CENTRIFUGA SUBMERSIVEL, TRIFASICA COM MOTOR ELETRICO DE 4,2CV - 220V/380V, TIPO SPV 30/2 OU SIMILAR, COMPREENDENDO A TROCA DE SELO, GAXETAS, BUCHAS, MANCAL, ROLAMENTOS E A PINTURA EXTERNA.</v></cell><cell r="H2891" t="str"><v>UN</v></cell><cell r="I2891"><v>4253.55</v></cell><cell r="J2891"><v>4253.55</v></cell></row><row r="2892"><cell r="F2892" t="str"><v>EQ35.10.1000</v></cell><cell r="G2892" t="str"><v>RECUPERACAO DE BOMBA HIDRAULICA, CENTRIFUGA SUBMERSIVEL, TRIFASICA COM MOTOR ELETRICO DE 6,3CV - 220V/380V, COMPREENDENDO A TROCA DE SELO, GAXETAS, BUCHAS, MANCAL, ROLAMENTOS E A PINTURA EXTERNA, TIPO SPV 40/C OU SIMILAR.</v></cell><cell r="H2892" t="str"><v>UN</v></cell><cell r="I2892"><v>5872.65</v></cell><cell r="J2892"><v>5872.65</v></cell></row><row r="2893"><cell r="F2893" t="str"><v>EQ35.10.1050</v></cell><cell r="G2893" t="str"><v>RECUPERACAO DE BOMBA HIDRAULICA CENTRIFUGA SUBMERSIVEL, DE 30CV, SAIDA DE 4" OU 6", MODELO JUMBO 201, FABRICACAO ABS OU SIMILAR.</v></cell><cell r="H2893" t="str"><v>UN</v></cell><cell r="I2893"><v>33000</v></cell><cell r="J2893"><v>33000</v></cell></row><row r="2894"><cell r="F2894" t="str"><v>EQ35.15.0200</v></cell><cell r="G2894" t="str"><v>BOMBA HIDRAULICA CENTRIFUGA TRIFASICA, COM MOTOR ELETRICO DE 3/4CV - 220V/380V, MARCA WORTHINGTON MODELO D-520 OU SIMILAR, EXCLUSIVE ACESSORIOS. FORNECIMENTO E COLOCACAO.</v></cell><cell r="H2894" t="str"><v>UN</v></cell><cell r="I2894"><v>721.69</v></cell><cell r="J2894"><v>721.69</v></cell></row><row r="2895"><cell r="F2895" t="str"><v>EQ35.15.0250</v></cell><cell r="G2895" t="str"><v>BOMBA HIDRAULICA CENTRIFUGA, COM MOTOR ELETRICO, POTENCIA DE 1CV, SUCCAO DE 1", ELEVACAO DE 1", VAZAO DE 5M3/H, ALTURA MANOMETRICA MAXIMA DE 35MCA, TRIFASICA, MODELO 250RS DA DANCOR OU SIMILAR, EXCLUSIVE ACESSORIOS. FORNECIMENTO E COLOCACAO.</v></cell><cell r="H2895" t="str"><v>UN</v></cell><cell r="I2895"><v>863.52</v></cell><cell r="J2895"><v>863.52</v></cell></row><row r="2896"><cell r="F2896" t="str"><v>EQ35.15.0253</v></cell><cell r="G2896" t="str"><v>BOMBA HIDRAULICA CENTRIFUGA, TRIFASICA, MOTOR ELETRICO 220/380V, COM POTENCIA DE 5CV, COM SUCCAO DE 2" E ELEVACAO DE 1 1/2", SERIE CAM, MODELO 618TJM, DANCOR OU SIMILAR. FORNECIMENTO.</v></cell><cell r="H2896" t="str"><v>UN</v></cell><cell r="I2896"><v>1898.65</v></cell><cell r="J2896"><v>1898.65</v></cell></row><row r="2897"><cell r="F2897" t="str"><v>EQ35.15.0350</v></cell><cell r="G2897" t="str"><v>BOMBA HIDRAULICA CENTRIFUGA, COM MOTOR ELETRICO, POTENCIA DE 2CV; EXCLUSIVE ACESSORIOS. FORNECIMENTO E COLOCACAO.</v></cell><cell r="H2897" t="str"><v>UN</v></cell><cell r="I2897"><v>1129.62</v></cell><cell r="J2897"><v>1129.82</v></cell></row><row r="2898"><cell r="F2898" t="str"><v>EQ35.15.0370</v></cell><cell r="G2898" t="str"><v>BOMBA HIDRAULICA CENTRIFUGA, TRIFASICA, MOTOR ELETRICO DE 3CV, TIPO MARK PEERLESS DB7-C OU SIMILAR, EXCLUSIVE ACESSORIOS. FORNECIMENTO E COLOCACAO.</v></cell><cell r="H2898" t="str"><v>UN</v></cell><cell r="I2898"><v>1172.69</v></cell><cell r="J2898"><v>1172.69</v></cell></row><row r="2899"><cell r="F2899" t="str"><v>EQ35.15.0470</v></cell><cell r="G2899" t="str"><v>BOMBA HIDRAULICA CENTRIFUGA, TRIFASICA, MOTOR ELETRICO DE 7,5CV, MODELO DS9, WEG OU SIMILAR, EXCLUSIVE ACESSORIOS. FORNECIMENTO E COLOCACAO.</v></cell><cell r="H2899" t="str"><v>UN</v></cell><cell r="I2899"><v>2587.69</v></cell><cell r="J2899"><v>2587.69</v></cell></row><row r="2900"><cell r="F2900" t="str"><v>EQ35.15.0500</v></cell><cell r="G2900" t="str"><v>BOMBA HIDRAULICA CENTRIFUGA, COM MOTOR ELETRICO, POTENCIA DE 10CV; EXCLUSIVE ACESSORIOS. FORNECIMENTO E COLOCACAO.</v></cell><cell r="H2900" t="str"><v>UN</v></cell><cell r="I2900"><v>3214.16</v></cell><cell r="J2900"><v>3214.56</v></cell></row><row r="2901"><cell r="F2901" t="str"><v>EQ35.15.0600</v></cell><cell r="G2901" t="str"><v>BOMBA HIDRAULICA CENTRIFUGA TRIFASICA, COM MOTOR ELETRICO DE 15CV - 220V/380V, MARCA WORTHINGTON MODELO D-1020 OU SIMILAR, EXCLUSIVE ACESSORIOS. FORNECIMENTO E COLOCACAO.</v></cell><cell r="H2901" t="str"><v>UN</v></cell><cell r="I2901"><v>3847.41</v></cell><cell r="J2901"><v>3847.41</v></cell></row><row r="2902"><cell r="F2902" t="str"><v>EQ35.15.0700</v></cell><cell r="G2902" t="str"><v>BOMBA HIDRAULICA CENTRIFUGA, TRIFASICA, COM MOTOR ELETRICO COM POTENCIA DE 25CV - 220V/380V, SUCCAO DE 2", ELEVACAO DE 1 1/2", VAZAO DE 40M3/H, ALTURA DE RECALQUE DE 90M, MARCA ALLERI OU SIMILAR, EXCLUSIVE ACESSORIOS. FORNECIMENTO E COLOCACAO.</v></cell><cell r="H2902" t="str"><v>UN</v></cell><cell r="I2902"><v>6427.88</v></cell><cell r="J2902"><v>6427.88</v></cell></row><row r="2903"><cell r="F2903" t="str"><v>EQ35.15.0800</v></cell><cell r="G2903" t="str"><v>BOMBA DE EIXO VERTICAL, 1HP, 380V, DIAMETRO DE 2" DO TUBO DE ELEVACAO, AMT=5M, VAZAO DE 26M3/H, MODELO 1063 DA DANCOR, OU SIMILAR. FORNECIMENTO E COLOCACAO.</v></cell><cell r="H2903" t="str"><v>UN</v></cell><cell r="I2903"><v>1439.83</v></cell><cell r="J2903"><v>1439.83</v></cell></row><row r="2904"><cell r="F2904" t="str"><v>EQ35.15.1000</v></cell><cell r="G2904" t="str"><v>RECUPERACAO DE BOMBA HIDRAULICA, CENTRIFUGA, TRIFASICA, COM MOTOR ELETRICO DE 0,5CV, VAZAO DE 9M3/H, COMPREENDENDO A TROCA DE SELO, GAXETAS, BUCHAS, MANCAL, ROLAMENTOS E A PINTURA EXTERNA, TIPO MARK PEERLESS XD2-003 OU SIMILAR.</v></cell><cell r="H2904" t="str"><v>UN</v></cell><cell r="I2904"><v>197.58</v></cell><cell r="J2904"><v>197.58</v></cell></row><row r="2905"><cell r="F2905" t="str"><v>EQ35.15.1200</v></cell><cell r="G2905" t="str"><v>RECUPERACAO DE BOMBA HIDRAULICA, CENTRIFUGA, TRIFASICA, COM MOTOR ELETRICO DE 3CV, TIPO MARK PEERLESS DBC 710 OU SIMILAR, COMPREENDENDO A TROCA DE SELO, GAXETAS, BUCHAS, MANCAL, ROLAMENTOS E A PINTURA EXTERNA.</v></cell><cell r="H2905" t="str"><v>UN</v></cell><cell r="I2905"><v>537.5</v></cell><cell r="J2905"><v>537.5</v></cell></row><row r="2906"><cell r="F2906" t="str"><v>EQ35.15.1250</v></cell><cell r="G2906" t="str"><v>RECUPERACAO DE BOMBA HIDRAULICA, CENTRIFUGA, TRIFASICA, COM MOTOR ELETRICO DE 7,5CV - 220/380V, TIPO MARK PEERLESS DS9-009 OU SIMILAR, COMPREENDENDO A TROCA DE SELO, GAXETAS, BUCHAS, MANCAL, ROLAMENTOS E A PINTURA EXTERNA.</v></cell><cell r="H2906" t="str"><v>UN</v></cell><cell r="I2906"><v>1245</v></cell><cell r="J2906"><v>1245</v></cell></row><row r="2907"><cell r="F2907" t="str"><v>EQ35.15.1400</v></cell><cell r="G2907" t="str"><v>RECUPERACAO DE BOMBA HIDRAULICA, CENTRIFUGA, TRIFASICA, COM MOTOR ELETRICO DE 10CV - 220/380V, COMPREENDENDO A TROCA DE SELO, GAXETAS, BUCHAS, MANCAL, ROLAMENTOS E A PINTURA EXTERNA.</v></cell><cell r="H2907" t="str"><v>UN</v></cell><cell r="I2907"><v>1541</v></cell><cell r="J2907"><v>1541</v></cell></row><row r="2908"><cell r="F2908" t="str"><v>EQ35.15.1700</v></cell><cell r="G2908" t="str"><v>RECUPERACAO DE BOMBA HIDRAULICA, CENTRIFUGA, TRIFASICA, COM MOTOR ELETRICO DE 15CV - 220/380V, TIPO WORTHINGTON D-1020 OU SIMILAR, COMPREENDENDO A TROCA DE SELO, GAXETAS, BUCHAS, MANCAL, ROLAMENTOS E A PINTURA EXTERNA.</v></cell><cell r="H2908" t="str"><v>UN</v></cell><cell r="I2908"><v>1869.98</v></cell><cell r="J2908"><v>1869.98</v></cell></row><row r="2909"><cell r="F2909" t="str"><v>EQ35.15.1800</v></cell><cell r="G2909" t="str"><v>RECUPERACAO DE BOMBA HIDRAULICA, CENTRIFUGA, TRIFASICA, COM MOTOR ELETRICO DE 25CV - 220/380V, SUCCAO COM DIAMETRO DE 2", RECALQUE COM DIAMETRO DE 1 1/2", COMPREENDENDO A TROCA DE SELO, GAXETAS, BUCHAS, MANCAL, ROLAMENTOS E A PINTURA EXTERNA, TIPO ALLERI OU SIMILAR.</v></cell><cell r="H2909" t="str"><v>UN</v></cell><cell r="I2909"><v>3152.89</v></cell><cell r="J2909"><v>3152.89</v></cell></row><row r="2910"><cell r="F2910" t="str"><v>EQ39.05.0150</v></cell><cell r="G2910" t="str"><v>EQUIPAMENTO DE JATO D'AGUA DE ALTA PRESSAO (SEWER-JET OU SIMILAR), COM MOTORISTA, OPERADOR, AJUDANTE, MATERIAL DE OPERACAO E MATERIAL DE MANUTENCAO, INCLUSIVE O FORNECIMENTO DE AGUA, COM AS SEGUINTES ESPECIFICACOES MINIMAS: SISTEMA DE BOMBEAMENTO DE ALTA PRESSAO, VAZAO DE 260 LPM, UNIDADE MOTORA, TANQUE RESERVATORIO DE 6000L, MANGUEIRA DE 1"COM ACESSORIOS E OPCIONAIS. CUSTO HORARIO CORRIDO.(DESONERADO)</v></cell><cell r="H2910" t="str"><v>H</v></cell><cell r="I2910"><v>180.11</v></cell><cell r="J2910"><v>180.11</v></cell></row><row r="2911"><cell r="F2911" t="str"><v>EQ39.05.0153</v></cell><cell r="G2911" t="str"><v>EQUIPAMENTO DE ALTA PRESSAO PARA SUCCAO E LIMPEZA DE DETRITOS (VAC-ALL OU SIMILAR), COM MOTORISTA, OPERADOR, AJUDANTE, MATERIAL DE OPRACAO E MATERIAL DE MANUTENCAO, INCLUSIVE VAZAMENTO DO MATERIAL RECOLHIDO, COM AS SEGUINTAS ESPECIFICACOES MINIMAS: DEPOSITO PARA DETRITOS COM CAPACIDADE DE 11.000L, PORTA ARTICULAVEL, SISTEMA DE SUCCAO COM VAZAO DE 340M3/MIN, TANQUE DE AGUA DE 1.000L, MANGOTE DE SUCCAO DE 12", COM ACESSORIOS E OPCIONAIS. CUSTO HORARIO CORRIDO.(DESONERADO)</v></cell><cell r="H2911" t="str"><v>H</v></cell><cell r="I2911"><v>230.76</v></cell><cell r="J2911"><v>230.76</v></cell></row><row r="2912"><cell r="F2912" t="str"><v>EQ39.05.0200</v></cell><cell r="G2912" t="str"><v>EQUIPAMENTO COMBINADO, VACUO/HIDROJATO PARA SUCCAO E LIMPEZA DE DETRITOS, COM MOTORISTA, OPERADOR, AJUDANTE, MATERIAL DE OPERACAO E MATERIAL DE MANUTENCAO, INCLUSIVE O FORNECIMENTO D'AGUA E O VAZAMENTO DO MATERIAL RECOLHIDO, COM AS SEGUINTES ESPECIFICACOES MINIMAS: DEPOSITO PARA DETRITOS E RESERVATORIO DE AGUA DIVIDIDOS, TOTALIZANDO 8.000L, BOMBA DE ALTA PRESSAO E ALTO VACUO, TOMADA DE FORCA, CARRETEL E MANGUEIRA DE ALTA PRESSAO, MANGOTE DE 4", COM ACESSORIOS E OPCIONAIS. CUSTO HORARIO CORRIDO.(DESONERADO)</v></cell><cell r="H2912" t="str"><v>H</v></cell><cell r="I2912"><v>156.54</v></cell><cell r="J2912"><v>156.54</v></cell></row><row r="2913"><cell r="F2913" t="str"><v>EQ39.05.0250</v></cell><cell r="G2913" t="str"><v>EQUIPAMENTO PARA DESOBSTRUCAO DE GALERIAS (BUCKET - MACHINE), SEM OPERADOR, COM MATERIAL DE OPERACAO E MATERIAL DE MANUTENCAO, COM AS SEGUINTES ESPECIFICACOES MINIMAS: MOTOR DIESEL DE 12CV, AVANCO MECANICO, JOGO COMPLETO DE ACESSORIOS E REBOCAVEL. CUSTO HORARIO PRODUTIVO.(DESONERADO)</v></cell><cell r="H2913" t="str"><v>H</v></cell><cell r="I2913"><v>19.09</v></cell><cell r="J2913"><v>19.09</v></cell></row><row r="2914"><cell r="F2914" t="str"><v>EQ39.05.0253</v></cell><cell r="G2914" t="str"><v>EQUIPAMENTO PARA DESOBSTRUCAO DE GALERIAS (BUCKET - MACHINE), SEM OPERADOR, COM MATERIAL DE OPERACAO, COM AS SEGUINTES ESPECIFICACOES MINIMAS: MOTOR DIESEL DE 12CV, AVANCO MECANICO, JOGO COMPLETO DE ACESSORIOS E REBOCAVEL. CUSTO HORARIO IMPRODUTIVO (MOTOR FUNCIONANDO).(DESONERADO)</v></cell><cell r="H2914" t="str"><v>H</v></cell><cell r="I2914"><v>9.49</v></cell><cell r="J2914"><v>9.49</v></cell></row><row r="2915"><cell r="F2915" t="str"><v>EQ39.05.0256</v></cell><cell r="G2915" t="str"><v>EQUIPAMENTO PARA DESOBSTRUCAO DE GALERIAS (BUCKET - MACHINE), SEM OPERADOR, COM AS SEGUINTES ESPECIFICACOES MINIMAS: MOTOR DIESEL DE 12CV, AVANCO MECANICO, JOGO COMPLETO DE ACESSORIOS E REBOCAVEL. CUSTO HORARIO IMPRODUTIVO (MOTOR DESLIGADO).(DESONERADO)</v></cell><cell r="H2915" t="str"><v>H</v></cell><cell r="I2915"><v>6.96</v></cell><cell r="J2915"><v>6.96</v></cell></row><row r="2916"><cell r="F2916" t="str"><v>EQ39.05.0300</v></cell><cell r="G2916" t="str"><v>ESCAVADEIRA SOBRE ESTEIRAS, COM CLAM - SHELL, CAPACIDADE DE 0,78M3, COM OPERADOR, COM MATERIAL DE OPERACAO E MATERIAL DE MANUTENCAO. CUSTO HORARIO CORRIDO.(DESONERADO)</v></cell><cell r="H2916" t="str"><v>H</v></cell><cell r="I2916"><v>238</v></cell><cell r="J2916"><v>238</v></cell></row><row r="2917"><cell r="F2917" t="str"><v>EQ39.05.0350</v></cell><cell r="G2917" t="str"><v>ESCAVADEIRA SOBRE ESTEIRAS, COM DRAG - LINE, CAPACIDADE DE 0,78M3, COM OPERADOR, COM MATERIAL DE OPERACAO E MATERIAL DE MANUTENCAO. CUSTO HORARIO CORRIDO.(DESONERADO)</v></cell><cell r="H2917" t="str"><v>H</v></cell><cell r="I2917"><v>238</v></cell><cell r="J2917"><v>238</v></cell></row><row r="2918"><cell r="F2918" t="str"><v>EQ40.05.0150</v></cell><cell r="G2918" t="str"><v>EQUIPAMENTO DE JATO D'AGUA DE ALTA PRESSAO (SEWER-JET OU SIMILAR), COM MOTORISTA, OPERADOR, AJUDANTE, MATERIAL DE OPERACAO E MATERIAL DE MANUTENCAO, INCLUSIVE O FORNECIMENTO DE AGUA, COM AS SEGUINTES ESPECIFICACOES MINIMAS: SISTEMA DE BOMBEAMENTO DE ALTA PRESSAO, VAZAO DE 260 LPM, UNIDADE MOTORA, TANQUE RESERVATORIO DE 6000L, MANGUEIRA DE 1"COM ACESSORIOS E OPCIONAIS. CUSTO HORARIO CORRIDO.</v></cell><cell r="H2918" t="str"><v>H</v></cell><cell r="I2918"><v>184.55</v></cell><cell r="J2918"><v>184.55</v></cell></row><row r="2919"><cell r="F2919" t="str"><v>EQ40.05.0153</v></cell><cell r="G2919" t="str"><v>EQUIPAMENTO DE ALTA PRESSAO PARA SUCCAO E LIMPEZA DE DETRITOS (VAC-ALL OU SIMILAR), COM MOTORISTA, OPERADOR, AJUDANTE, MATERIAL DE OPRACAO E MATERIAL DE MANUTENCAO, INCLUSIVE VAZAMENTO DO MATERIAL RECOLHIDO, COM AS SEGUINTAS ESPECIFICACOES MINIMAS: DEPOSITO PARA DETRITOS COM CAPACIDADE DE 11.000L, PORTA ARTICULAVEL, SISTEMA DE SUCCAO COM VAZAO DE 340M3/MIN, TANQUE DE AGUA DE 1.000L, MANGOTE DE SUCCAO DE 12", COM ACESSORIOS E OPCIONAIS. CUSTO HORARIO CORRIDO.</v></cell><cell r="H2919" t="str"><v>H</v></cell><cell r="I2919"><v>235.2</v></cell><cell r="J2919"><v>235.2</v></cell></row><row r="2920"><cell r="F2920" t="str"><v>EQ40.05.0200</v></cell><cell r="G2920" t="str"><v>EQUIPAMENTO COMBINADO, VACUO/HIDROJATO PARA SUCCAO E LIMPEZA DE DETRITOS, COM MOTORISTA, OPERADOR, AJUDANTE, MATERIAL DE OPERACAO E MATERIAL DE MANUTENCAO, INCLUSIVE O FORNECIMENTO D'AGUA E O VAZAMENTO DO MATERIAL RECOLHIDO, COM AS SEGUINTES ESPECIFICACOES MINIMAS: DEPOSITO PARA DETRITOS E RESERVATORIO DE AGUA DIVIDIDOS, TOTALIZANDO 8.000L, BOMBA DE ALTA PRESSAO E ALTO VACUO, TOMADA DE FORCA, CARRETEL E MANGUEIRA DE ALTA PRESSAO, MANGOTE DE 4", COM ACESSORIOS E OPCIONAIS. CUSTO HORARIO CORRIDO.</v></cell><cell r="H2920" t="str"><v>H</v></cell><cell r="I2920"><v>160.98</v></cell><cell r="J2920"><v>160.98</v></cell></row><row r="2921"><cell r="F2921" t="str"><v>EQ40.05.0250</v></cell><cell r="G2921" t="str"><v>EQUIPAMENTO PARA DESOBSTRUCAO DE GALERIAS (BUCKET - MACHINE), SEM OPERADOR, COM MATERIAL DE OPERACAO E MATERIAL DE MANUTENCAO, COM AS SEGUINTES ESPECIFICACOES MINIMAS: MOTOR DIESEL DE 12CV, AVANCO MECANICO, JOGO COMPLETO DE ACESSORIOS E REBOCAVEL. CUSTO HORARIO PRODUTIVO.</v></cell><cell r="H2921" t="str"><v>H</v></cell><cell r="I2921"><v>19.09</v></cell><cell r="J2921"><v>19.09</v></cell></row><row r="2922"><cell r="F2922" t="str"><v>EQ40.05.0253</v></cell><cell r="G2922" t="str"><v>EQUIPAMENTO PARA DESOBSTRUCAO DE GALERIAS (BUCKET - MACHINE), SEM OPERADOR, COM MATERIAL DE OPERACAO, COM AS SEGUINTES ESPECIFICACOES MINIMAS: MOTOR DIESEL DE 12CV, AVANCO MECANICO, JOGO COMPLETO DE ACESSORIOS E REBOCAVEL. CUSTO HORARIO IMPRODUTIVO (MOTOR FUNCIONANDO).</v></cell><cell r="H2922" t="str"><v>H</v></cell><cell r="I2922"><v>9.49</v></cell><cell r="J2922"><v>9.49</v></cell></row><row r="2923"><cell r="F2923" t="str"><v>EQ40.05.0256</v></cell><cell r="G2923" t="str"><v>EQUIPAMENTO PARA DESOBSTRUCAO DE GALERIAS (BUCKET - MACHINE), SEM OPERADOR, COM AS SEGUINTES ESPECIFICACOES MINIMAS: MOTOR DIESEL DE 12CV, AVANCO MECANICO, JOGO COMPLETO DE ACESSORIOS E REBOCAVEL. CUSTO HORARIO IMPRODUTIVO (MOTOR DESLIGADO).</v></cell><cell r="H2923" t="str"><v>H</v></cell><cell r="I2923"><v>6.96</v></cell><cell r="J2923"><v>6.96</v></cell></row><row r="2924"><cell r="F2924" t="str"><v>EQ40.05.0300</v></cell><cell r="G2924" t="str"><v>ESCAVADEIRA SOBRE ESTEIRAS, COM CLAM - SHELL, CAPACIDADE DE 0,78M3, COM OPERADOR, COM MATERIAL DE OPERACAO E MATERIAL DE MANUTENCAO. CUSTO HORARIO CORRIDO.</v></cell><cell r="H2924" t="str"><v>H</v></cell><cell r="I2924"><v>238</v></cell><cell r="J2924"><v>238</v></cell></row><row r="2925"><cell r="F2925" t="str"><v>EQ40.05.0350</v></cell><cell r="G2925" t="str"><v>ESCAVADEIRA SOBRE ESTEIRAS, COM DRAG - LINE, CAPACIDADE DE 0,78M3, COM OPERADOR, COM MATERIAL DE OPERACAO E MATERIAL DE MANUTENCAO. CUSTO HORARIO CORRIDO.</v></cell><cell r="H2925" t="str"><v>H</v></cell><cell r="I2925"><v>238</v></cell><cell r="J2925"><v>238</v></cell></row><row r="2926"><cell r="F2926" t="str"><v>EQ44.05.0050</v></cell><cell r="G2926" t="str"><v>BROCA DE METAL DURO PARA PERFURATRIZ PNEUMATICA, COM COMPRIMENTO DE 0,80M, SERIE 12 (800X40)MM, HASTE DE 7/8". CUSTO HORARIO PRODUTIVO.(DESONERADO)</v></cell><cell r="H2926" t="str"><v>H</v></cell><cell r="I2926"><v>9.43</v></cell><cell r="J2926"><v>9.43</v></cell></row><row r="2927"><cell r="F2927" t="str"><v>EQ44.05.0053</v></cell><cell r="G2927" t="str"><v>BROCA DE METAL DURO PARA PERFURATRIZ PNEUMATICA, COM COMPRIMENTO DE 1,60M, SERIE 12 (1600X39)MM, HASTE DE 7/8". CUSTO HORARIO PRODUTIVO.(DESONERADO)</v></cell><cell r="H2927" t="str"><v>H</v></cell><cell r="I2927"><v>10.88</v></cell><cell r="J2927"><v>10.88</v></cell></row><row r="2928"><cell r="F2928" t="str"><v>EQ44.05.0056</v></cell><cell r="G2928" t="str"><v>BROCA DE METAL DURO PARA PERFURATRIZ PNEUMATICA, COM COMPRIMENTO DE 2,40M, SERIE 12 (2400X38)MM, HASTE DE 7/8". CUSTO HORARIO PRODUTIVO.(DESONERADO)</v></cell><cell r="H2928" t="str"><v>H</v></cell><cell r="I2928"><v>11.51</v></cell><cell r="J2928"><v>11.51</v></cell></row><row r="2929"><cell r="F2929" t="str"><v>EQ44.05.0059</v></cell><cell r="G2929" t="str"><v>MANGUEIRA PARA COMPRESSOR DE AR, DUAS LONAS, DIAMETRO DE 3/4". CUSTO HORARIO CORRIDO POR DECAMETRO.(DESONERADO)</v></cell><cell r="H2929" t="str"><v>H.DAM</v></cell><cell r="I2929"><v>0.08</v></cell><cell r="J2929"><v>0.08</v></cell></row><row r="2930"><cell r="F2930" t="str"><v>EQ44.05.0100</v></cell><cell r="G2930" t="str"><v>COMPRESSOR DE AR, PORTATIL E REBOCAVEL, SEM OPERADOR, COM MATERIAL DE OPERACAO E MATERIAL DE MANUTENCAO, COM AS SEGUINTES ESPECIFICACOES MINIMAS: MOTOR DIESEL DE 40CV, PRESSAO DE TRABALHO DE 102PSI, DESCARGA LIVRE DE 170PCM. CUSTO HORARIO PRODUTIVO.(DESONERADO)</v></cell><cell r="H2930" t="str"><v>H</v></cell><cell r="I2930"><v>49.41</v></cell><cell r="J2930"><v>49.41</v></cell></row><row r="2931"><cell r="F2931" t="str"><v>EQ44.05.0103</v></cell><cell r="G2931" t="str"><v>COMPRESSOR DE AR, PORTATIL E REBOCAVEL, SEM OPERADOR, COM MATERIAL DE OPERACAO, COM AS SEGUINTES ESPECIFICACOES MINIMAS: MOTOR DIESEL DE 40CV, PRESSAO DE TRABALHO DE 102PSI, DESCARGA LIVRE DE 170PCM. CUSTO HORARIO IMPRODUTIVO (MOTOR FUNCIONANDO).(DESONERADO)</v></cell><cell r="H2931" t="str"><v>H</v></cell><cell r="I2931"><v>20.64</v></cell><cell r="J2931"><v>20.64</v></cell></row><row r="2932"><cell r="F2932" t="str"><v>EQ44.05.0106</v></cell><cell r="G2932" t="str"><v>COMPRESSOR DE AR, PORTATIL E REBOCAVEL, SEM OPERADOR, COM AS SEGUINTES ESPECIFICACOES MINIMAS: MOTOR DIESEL DE 40CV, PRESSAO DE TRABALHO DE 102PSI, DESCARGA LIVRE DE 170PCM. CUSTO HORARIO IMPRODUTIVO (MOTOR DESLIGADO).(DESONERADO)</v></cell><cell r="H2932" t="str"><v>H</v></cell><cell r="I2932"><v>4.4</v></cell><cell r="J2932"><v>4.4</v></cell></row><row r="2933"><cell r="F2933" t="str"><v>EQ44.05.0150</v></cell><cell r="G2933" t="str"><v>COMPRESSOR DE AR, PORTATIL E REBOCAVEL, SEM OPERADOR, COM MATERIAL DE OPERACAO E MATERIAL DE MANUTENCAO, COM AS SEGUINTES ESPECIFICACOES MINIMAS: MOTOR DIESEL DE 77CV, PRESSAO DE TRABALHO DE 102PSI, DESCARGA LIVRE DE 250PCM. CUSTO HORARIO PRODUTIVO.(DESONERADO)</v></cell><cell r="H2933" t="str"><v>H</v></cell><cell r="I2933"><v>53.79</v></cell><cell r="J2933"><v>53.79</v></cell></row><row r="2934"><cell r="F2934" t="str"><v>EQ44.05.0156</v></cell><cell r="G2934" t="str"><v>COMPRESSOR DE AR, PORTATIL E REBOCAVEL, SEM OPERADOR, COM MATERIAL DE OPERACAO, COM AS SEGUINTES ESPECIFICACOES MINIMAS: MOTOR DIESEL DE 77CV, PRESSAO DE TRABALHO DE 102PSI, DESCARGA LIVRE DE 250PCM. CUSTO HORARIO IMPRODUTIVO (MOTOR FUNCIONANDO).(DESONERADO)</v></cell><cell r="H2934" t="str"><v>H</v></cell><cell r="I2934"><v>22.83</v></cell><cell r="J2934"><v>22.83</v></cell></row><row r="2935"><cell r="F2935" t="str"><v>EQ44.05.0159</v></cell><cell r="G2935" t="str"><v>COMPRESSOR DE AR, PORTATIL E REBOCAVEL, SEM OPERADOR, COM AS SEGUINTES ESPECIFICACOES MINIMAS: MOTOR DIESEL DE 77CV, PRESSAO DE TRABALHO DE 102PSI, DESCARGA LIVRE DE 250PCM. CUSTO HORARIO IMPRODUTIVO (MOTOR DESLIGADO).(DESONERADO)</v></cell><cell r="H2935" t="str"><v>H</v></cell><cell r="I2935"><v>6.59</v></cell><cell r="J2935"><v>6.59</v></cell></row><row r="2936"><cell r="F2936" t="str"><v>EQ44.05.0162</v></cell><cell r="G2936" t="str"><v>COMPRESSOR DE AR, PORTATIL E REBOCAVEL, SEM OPERADOR, COM MATERIAL DE OPERACAO E MATERIAL DE MANUTENCAO, COM AS SEGUINTES ESPECIFICACOES MINIMAS: MOTOR DIESEL DE 77CV, PRESSAO DE TRABALHO DE 102PSI, DESCARGA LIVRE DE 335PCM. CUSTO HORARIO PRODUTIVO.(DESONERADO)</v></cell><cell r="H2936" t="str"><v>H</v></cell><cell r="I2936"><v>88.48</v></cell><cell r="J2936"><v>88.48</v></cell></row><row r="2937"><cell r="F2937" t="str"><v>EQ44.05.0165</v></cell><cell r="G2937" t="str"><v>COMPRESSOR DE AR, PORTATIL E REBOCABEL, SEM OPERADOR, COM MATERIAL DE OPERACAO E MATERIAL DE MANUTENCAO, COM AS SEGUINTES ESPECIFICACOES MINIMAS: MOTOR DIESEL DE 77CV, PRESSAO DE TRABALHO DE 102PSI, DESCARGA LIVRE DE 335PCM. CUSTO HORARIO IMPRODUTIVO (MOTOR FUNCIONANDO).</v></cell><cell r="H2937" t="str"><v>H</v></cell><cell r="I2937"><v>23.1</v></cell><cell r="J2937"><v>23.1</v></cell></row><row r="2938"><cell r="F2938" t="str"><v>EQ44.05.0168</v></cell><cell r="G2938" t="str"><v>COMPRESSOR DE AR, PORTATIL E REBOCABEL, SEM OPERADOR, COM MATERIAL DE OPERACAO E MATERIAL DE MANUTENCAO, COM AS SEGUINTES ESPECIFICACOES MINIMAS: MOTOR DIESEL DE 77CV, PRESSAO DE TRABALHO DE 102PSI, DESCARGA LIVRE DE 335PCM. CUSTO HORARIO IMPRODUTIVO (MOTOR DESLIGADO).</v></cell><cell r="H2938" t="str"><v>H</v></cell><cell r="I2938"><v>16.53</v></cell><cell r="J2938"><v>16.53</v></cell></row><row r="2939"><cell r="F2939" t="str"><v>EQ44.05.0200</v></cell><cell r="G2939" t="str"><v>COMPRESSOR DE AR, ESTACIONARIO, SEM OPERADOR, COM MATERIAL DE OPERACAO E MATERIAL DE MANUTENCAO, COM AS SEGUINTES ESPECIFICACOES MINIMAS: MOTOR DIESEL DE 125HP, PRESSAO DE TRABALHO DE 100PSI, DESCARGA LIVRE DE 631PCM. CUSTO HORARIO PRODUTIVO.(DESONERADO)</v></cell><cell r="H2939" t="str"><v>H</v></cell><cell r="I2939"><v>114.1</v></cell><cell r="J2939"><v>114.1</v></cell></row><row r="2940"><cell r="F2940" t="str"><v>EQ44.05.0203</v></cell><cell r="G2940" t="str"><v>COMPRESSOR DE AR, ESTACIONARIO, SEM OPERADOR, COM MATERIAL DE OPERACAO, COM AS SEGUINTES ESPECIFICACOES MINIMAS: MOTOR DIESEL DE 125HP, PRESSAO DE TRABALHO DE 100PSI, DESCARGA LIVRE DE 631PCM. CUSTO HORARIO IMPRODUTIVO (MOTOR FUNCIONANDO).(DESONERADO)</v></cell><cell r="H2940" t="str"><v>H</v></cell><cell r="I2940"><v>21.35</v></cell><cell r="J2940"><v>21.35</v></cell></row><row r="2941"><cell r="F2941" t="str"><v>EQ44.05.0206</v></cell><cell r="G2941" t="str"><v>COMPRESSOR DE AR, ESTACIONARIO, SEM OPERADOR, COM AS SEGUINTES ESPECIFICACOES MINIMAS: MOTOR DIESEL DE 125HP, PRESSAO DE TRABALHO DE 100PSI, DESCARGA LIVRE DE 631PCM. CUSTO HORARIO IMPRODUTIVO (MOTOR DESLIGADO).</v></cell><cell r="H2941" t="str"><v>H</v></cell><cell r="I2941"><v>11.53</v></cell><cell r="J2941"><v>11.53</v></cell></row><row r="2942"><cell r="F2942" t="str"><v>EQ44.05.0600</v></cell><cell r="G2942" t="str"><v>ROMPEDOR PNEUMATICO, PESO DE 32,6KG, COM MATERIAL DE MANUTENCAO, EXCLUSIVE O OPERADOR, PONTEIRO E MANGUEIRA, COM AS SEGUINTES ESPECIFICACOES MINIMAS: CONSUMO DE AR DE 38,8L/S, FREQUENCIA DE IMPACTOS 1110 IMPACTOS/MIN. CUSTO HORARIO PRODUTIVO.(DESONERADO)</v></cell><cell r="H2942" t="str"><v>H</v></cell><cell r="I2942"><v>1.69</v></cell><cell r="J2942"><v>1.54</v></cell></row><row r="2943"><cell r="F2943" t="str"><v>EQ44.05.0606</v></cell><cell r="G2943" t="str"><v>ROMPEDOR PNEUMATICO, PESO DE 32,6KG, EXCLUSIVE O OPERADOR, PONTEIRO E MANGUEIRA, COM AS SEGUINTES ESPECIFICACOES MINIMAS: CONSUMO DE AR DE 38,8L/S, FREQUENCIA DE IMPACTOS 1110 IMPACTOS/MIN. CUSTO HORARIO IMPRODUTIVO (MOTOR DESLIGADO).(DESONERADO)</v></cell><cell r="H2943" t="str"><v>H</v></cell><cell r="I2943"><v>1.13</v></cell><cell r="J2943"><v>1.03</v></cell></row><row r="2944"><cell r="F2944" t="str"><v>EQ44.10.0050</v></cell><cell r="G2944" t="str"><v>GRUPO GERADOR TRANSPORTAVEL, COM POTENCIA DE 2500W, SEM OPERADOR, COM MATERIAL DE OPERACAO E MATERIAL DE MANUTENCAO, COM AS SEGUINTES ESPECIFICACOES MINIMAS: MOTOR A GASOLINA DE 5,5CV, 110V / 240V DE CORRENTE ALTERNADA OU 12V / 8,3A DE CORRENTE CONTINUA. CUSTO HORARIO PRODUTIVO.(DESONERADO)</v></cell><cell r="H2944" t="str"><v>H</v></cell><cell r="I2944"><v>5.24</v></cell><cell r="J2944"><v>5.24</v></cell></row><row r="2945"><cell r="F2945" t="str"><v>EQ44.10.0056</v></cell><cell r="G2945" t="str"><v>GRUPO GERADOR TRANSPORTAVEL, COM POTENCIA DE 2500W, SEM OPERADOR, COM AS SEGUINTES ESPECIFICACOES MINIMAS: MOTOR A GASOLINA DE 5,5CV, 110V / 240V DE CORRENTE ALTERNADA OU 12V / 8,3A DE CORRENTE CONTINUA. CUSTO HORARIO IMPRODUTIVO.(DESONERADO)</v></cell><cell r="H2945" t="str"><v>H</v></cell><cell r="I2945"><v>0.2</v></cell><cell r="J2945"><v>0.2</v></cell></row><row r="2946"><cell r="F2946" t="str"><v>EQ44.10.0100</v></cell><cell r="G2946" t="str"><v>GRUPO GERADOR TRANSPORTAVEL SOBRE RODAS, COM POTENCIA DE 80/84KVA, SEM OPERADOR, COM MATERIAL DE OPERACAO E MATERIAL DE MANUTENCAO, COM AS SEGUINTES ESPECIFICACOES MINIMAS: MOTOR DIESEL DE 85CV A 1800RPM E PARTIDA AUTOMATICA. CUSTO HORARIO PRODUTIVO.(DESONERADO)</v></cell><cell r="H2946" t="str"><v>H</v></cell><cell r="I2946"><v>50.18</v></cell><cell r="J2946"><v>50.18</v></cell></row><row r="2947"><cell r="F2947" t="str"><v>EQ44.10.0103</v></cell><cell r="G2947" t="str"><v>GRUPO GERADOR TRANSPORTAVEL SOBRE RODAS, COM POTENCIA DE 80/84KVA, SEM OPERADOR, COM MATERIAL DE OPERACAO, COM AS SEGUINTES ESPECIFICACOES MINIMAS: MOTOR DIESEL DE 85CV A 1800RPM E PARTIDA AUTOMATICA. CUSTO HORARIO IMPRODUTIVO (MOTOR FUNCIONANDO).(DESONERADO)</v></cell><cell r="H2947" t="str"><v>H</v></cell><cell r="I2947"><v>20.85</v></cell><cell r="J2947"><v>20.85</v></cell></row><row r="2948"><cell r="F2948" t="str"><v>EQ44.10.0106</v></cell><cell r="G2948" t="str"><v>GRUPO GERADOR TRANSPORTAVEL SOBRE RODAS, COM POTENCIA DE 80/84KVA, SEM OPERADOR, COM AS SEGUINTES ESPECIFICACOES MINIMAS: MOTOR DIESEL DE 85CV A 1800RPM E PARTIDA AUTOMATICA. CUSTO HORARIO IMPRODUTIVO (MOTOR DESLIGADO).(DESONERADO)</v></cell><cell r="H2948" t="str"><v>H</v></cell><cell r="I2948"><v>2.92</v></cell><cell r="J2948"><v>2.92</v></cell></row><row r="2949"><cell r="F2949" t="str"><v>EQ44.10.0150</v></cell><cell r="G2949" t="str"><v>GRUPO GERADOR ESTACIONARIO, COM POTENCIA DE 139/150KVA, SEM OPERADOR, COM MATERIAL DE OPERACAO E MATERIAL DE MANUTENCAO, COM AS SEGUINTES ESPECIFICACOES MINIMAS: MOTOR DIESEL DE 180CV A 1800RPM E PARTIDA AUTOMATICA. CUSTO HORARIO PRODUTIVO.(DESONERADO)</v></cell><cell r="H2949" t="str"><v>H</v></cell><cell r="I2949"><v>100.49</v></cell><cell r="J2949"><v>100.49</v></cell></row><row r="2950"><cell r="F2950" t="str"><v>EQ44.10.0156</v></cell><cell r="G2950" t="str"><v>GRUPO GERADOR ESTACIONARIO, COM POTENCIA DE 139/150KVA, SEM OPERADOR, COM AS SEGUINTES ESPECIFICACOES MINIMAS: MOTOR DIESEL DE 180CV A 1800RPM E PARTIDA AUTOMATICA. CUSTO HORARIO IMPRODUTIVO.(DESONERADO)</v></cell><cell r="H2950" t="str"><v>H</v></cell><cell r="I2950"><v>3.03</v></cell><cell r="J2950"><v>3.03</v></cell></row><row r="2951"><cell r="F2951" t="str"><v>EQ44.15.0100</v></cell><cell r="G2951" t="str"><v>RETIFICADOR DE SOLDA, ELETRICO, DE 430A. CUSTO HORARIO CORRIDO.(DESONERADO)</v></cell><cell r="H2951" t="str"><v>H</v></cell><cell r="I2951"><v>12.46</v></cell><cell r="J2951"><v>14.11</v></cell></row><row r="2952"><cell r="F2952" t="str"><v>EQ45.05.0050</v></cell><cell r="G2952" t="str"><v>BROCA DE METAL DURO PARA PERFURATRIZ PNEUMATICA, COM COMPRIMENTO DE 0,80M, SERIE 12 (800X40)MM, HASTE DE 7/8". CUSTO HORARIO PRODUTIVO.</v></cell><cell r="H2952" t="str"><v>H</v></cell><cell r="I2952"><v>9.43</v></cell><cell r="J2952"><v>9.43</v></cell></row><row r="2953"><cell r="F2953" t="str"><v>EQ45.05.0053</v></cell><cell r="G2953" t="str"><v>BROCA DE METAL DURO PARA PERFURATRIZ PNEUMATICA, COM COMPRIMENTO DE 1,60M, SERIE 12 (1600X39)MM, HASTE DE 7/8". CUSTO HORARIO PRODUTIVO.</v></cell><cell r="H2953" t="str"><v>H</v></cell><cell r="I2953"><v>10.88</v></cell><cell r="J2953"><v>10.88</v></cell></row><row r="2954"><cell r="F2954" t="str"><v>EQ45.05.0056</v></cell><cell r="G2954" t="str"><v>BROCA DE METAL DURO PARA PERFURATRIZ PNEUMATICA, COM COMPRIMENTO DE 2,40M, SERIE 12 (2400X38)MM, HASTE DE 7/8". CUSTO HORARIO PRODUTIVO.</v></cell><cell r="H2954" t="str"><v>H</v></cell><cell r="I2954"><v>11.51</v></cell><cell r="J2954"><v>11.51</v></cell></row><row r="2955"><cell r="F2955" t="str"><v>EQ45.05.0059</v></cell><cell r="G2955" t="str"><v>MANGUEIRA PARA COMPRESSOR DE AR, DUAS LONAS, DIAMETRO DE 3/4". CUSTO HORARIO CORRIDO POR DECAMETRO.</v></cell><cell r="H2955" t="str"><v>H.DAM</v></cell><cell r="I2955"><v>0.08</v></cell><cell r="J2955"><v>0.08</v></cell></row><row r="2956"><cell r="F2956" t="str"><v>EQ45.05.0100</v></cell><cell r="G2956" t="str"><v>COMPRESSOR DE AR, PORTATIL E REBOCAVEL, SEM OPERADOR, COM MATERIAL DE OPERACAO E MATERIAL DE MANUTENCAO, COM AS SEGUINTES ESPECIFICACOES MINIMAS: MOTOR DIESEL DE 40CV, PRESSAO DE TRABALHO DE 102PSI, DESCARGA LIVRE DE 170PCM. CUSTO HORARIO PRODUTIVO.</v></cell><cell r="H2956" t="str"><v>H</v></cell><cell r="I2956"><v>49.41</v></cell><cell r="J2956"><v>49.41</v></cell></row><row r="2957"><cell r="F2957" t="str"><v>EQ45.05.0103</v></cell><cell r="G2957" t="str"><v>COMPRESSOR DE AR, PORTATIL E REBOCAVEL, SEM OPERADOR, COM MATERIAL DE OPERACAO, COM AS SEGUINTES ESPECIFICACOES MINIMAS: MOTOR DIESEL DE 40CV, PRESSAO DE TRABALHO DE 102PSI, DESCARGA LIVRE DE 170PCM. CUSTO HORARIO IMPRODUTIVO (MOTOR FUNCIONANDO).</v></cell><cell r="H2957" t="str"><v>H</v></cell><cell r="I2957"><v>20.64</v></cell><cell r="J2957"><v>20.64</v></cell></row><row r="2958"><cell r="F2958" t="str"><v>EQ45.05.0106</v></cell><cell r="G2958" t="str"><v>COMPRESSOR DE AR, PORTATIL E REBOCAVEL, SEM OPERADOR, COM AS SEGUINTES ESPECIFICACOES MINIMAS: MOTOR DIESEL DE 40CV, PRESSAO DE TRABALHO DE 102PSI, DESCARGA LIVRE DE 170PCM. CUSTO HORARIO IMPRODUTIVO (MOTOR DESLIGADO).</v></cell><cell r="H2958" t="str"><v>H</v></cell><cell r="I2958"><v>4.4</v></cell><cell r="J2958"><v>4.4</v></cell></row><row r="2959"><cell r="F2959" t="str"><v>EQ45.05.0150</v></cell><cell r="G2959" t="str"><v>COMPRESSOR DE AR, PORTATIL E REBOCAVEL, SEM OPERADOR, COM MATERIAL DE OPERACAO E MATERIAL DE MANUTENCAO, COM AS SEGUINTES ESPECIFICACOES MINIMAS: MOTOR DIESEL DE 77CV, PRESSAO DE TRABALHO DE 102PSI, DESCARGA LIVRE DE 250PCM. CUSTO HORARIO PRODUTIVO.</v></cell><cell r="H2959" t="str"><v>H</v></cell><cell r="I2959"><v>53.79</v></cell><cell r="J2959"><v>53.79</v></cell></row><row r="2960"><cell r="F2960" t="str"><v>EQ45.05.0156</v></cell><cell r="G2960" t="str"><v>COMPRESSOR DE AR, PORTATIL E REBOCAVEL, SEM OPERADOR, COM MATERIAL DE OPERACAO, COM AS SEGUINTES ESPECIFICACOES MINIMAS: MOTOR DIESEL DE 77CV, PRESSAO DE TRABALHO DE 102PSI, DESCARGA LIVRE DE 250PCM. CUSTO HORARIO IMPRODUTIVO (MOTOR FUNCIONANDO).</v></cell><cell r="H2960" t="str"><v>H</v></cell><cell r="I2960"><v>22.83</v></cell><cell r="J2960"><v>22.83</v></cell></row><row r="2961"><cell r="F2961" t="str"><v>EQ45.05.0159</v></cell><cell r="G2961" t="str"><v>COMPRESSOR DE AR, PORTATIL E REBOCAVEL, SEM OPERADOR, COM AS SEGUINTES ESPECIFICACOES MINIMAS: MOTOR DIESEL DE 77CV, PRESSAO DE TRABALHO DE 102PSI, DESCARGA LIVRE DE 250PCM. CUSTO HORARIO IMPRODUTIVO (MOTOR DESLIGADO).</v></cell><cell r="H2961" t="str"><v>H</v></cell><cell r="I2961"><v>6.59</v></cell><cell r="J2961"><v>6.59</v></cell></row><row r="2962"><cell r="F2962" t="str"><v>EQ45.05.0162</v></cell><cell r="G2962" t="str"><v>COMPRESSOR DE AR, PORTATIL E REBOCAVEL, SEM OPERADOR, COM MATERIAL DE OPERACAO E MATERIAL DE MANUTENCAO, COM AS SEGUINTES ESPECIFICACOES MINIMAS: MOTOR DIESEL DE 77CV, PRESSAO DE TRABALHO DE 102PSI, DESCARGA LIVRE DE 335PCM. CUSTO HORARIO PRODUTIVO.</v></cell><cell r="H2962" t="str"><v>H</v></cell><cell r="I2962"><v>88.48</v></cell><cell r="J2962"><v>88.48</v></cell></row><row r="2963"><cell r="F2963" t="str"><v>EQ45.05.0165</v></cell><cell r="G2963" t="str"><v>COMPRESSOR DE AR, PORTATIL E REBOCABEL, SEM OPERADOR, COM MATERIAL DE OPERACAO E MATERIAL DE MANUTENCAO, COM AS SEGUINTES ESPECIFICACOES MINIMAS: MOTOR DIESEL DE 77CV, PRESSAO DE TRABALHO DE 102PSI, DESCARGA LIVRE DE 335PCM. CUSTO HORARIO IMPRODUTIVO (MOTOR FUNCIONANDO).</v></cell><cell r="H2963" t="str"><v>H</v></cell><cell r="I2963"><v>23.1</v></cell><cell r="J2963"><v>23.1</v></cell></row><row r="2964"><cell r="F2964" t="str"><v>EQ45.05.0168</v></cell><cell r="G2964" t="str"><v>COMPRESSOR DE AR, PORTATIL E REBOCABEL, SEM OPERADOR, COM MATERIAL DE OPERACAO E MATERIAL DE MANUTENCAO, COM AS SEGUINTES ESPECIFICACOES MINIMAS: MOTOR DIESEL DE 77CV, PRESSAO DE TRABALHO DE 102PSI, DESCARGA LIVRE DE 335PCM. CUSTO HORARIO IMPRODUTIVO (MOTOR DESLIGADO).</v></cell><cell r="H2964" t="str"><v>H</v></cell><cell r="I2964"><v>16.53</v></cell><cell r="J2964"><v>16.53</v></cell></row><row r="2965"><cell r="F2965" t="str"><v>EQ45.05.0200</v></cell><cell r="G2965" t="str"><v>COMPRESSOR DE AR, ESTACIONARIO, SEM OPERADOR, COM MATERIAL DE OPERACAO E MATERIAL DE MANUTENCAO, COM AS SEGUINTES ESPECIFICACOES MINIMAS: MOTOR DIESEL DE 125HP, PRESSAO DE TRABALHO DE 100PSI, DESCARGA LIVRE DE 631PCM. CUSTO HORARIO PRODUTIVO.</v></cell><cell r="H2965" t="str"><v>H</v></cell><cell r="I2965"><v>114.1</v></cell><cell r="J2965"><v>114.1</v></cell></row><row r="2966"><cell r="F2966" t="str"><v>EQ45.05.0203</v></cell><cell r="G2966" t="str"><v>COMPRESSOR DE AR, ESTACIONARIO, SEM OPERADOR, COM MATERIAL DE OPERACAO, COM AS SEGUINTES ESPECIFICACOES MINIMAS: MOTOR DIESEL DE 125HP, PRESSAO DE TRABALHO DE 100PSI, DESCARGA LIVRE DE 631PCM. CUSTO HORARIO IMPRODUTIVO (MOTOR FUNCIONANDO).</v></cell><cell r="H2966" t="str"><v>H</v></cell><cell r="I2966"><v>21.35</v></cell><cell r="J2966"><v>21.35</v></cell></row><row r="2967"><cell r="F2967" t="str"><v>EQ45.05.0206</v></cell><cell r="G2967" t="str"><v>COMPRESSOR DE AR, ESTACIONARIO, SEM OPERADOR, COM AS SEGUINTES ESPECIFICACOES MINIMAS: MOTOR DIESEL DE 125HP, PRESSAO DE TRABALHO DE 100PSI, DESCARGA LIVRE DE 631PCM. CUSTO HORARIO IMPRODUTIVO (MOTOR DESLIGADO).</v></cell><cell r="H2967" t="str"><v>H</v></cell><cell r="I2967"><v>11.53</v></cell><cell r="J2967"><v>11.53</v></cell></row><row r="2968"><cell r="F2968" t="str"><v>EQ45.05.0600</v></cell><cell r="G2968" t="str"><v>ROMPEDOR PNEUMATICO, PESO DE 32,6KG, COM MATERIAL DE MANUTENCAO, EXCLUSIVE O OPERADOR, PONTEIRO E MANGUEIRA, COM AS SEGUINTES ESPECIFICACOES MINIMAS: CONSUMO DE AR DE 38,8L/S, FREQUENCIA DE IMPACTOS 1110 IMPACTOS/MIN. CUSTO HORARIO PRODUTIVO.</v></cell><cell r="H2968" t="str"><v>H</v></cell><cell r="I2968"><v>1.69</v></cell><cell r="J2968"><v>1.54</v></cell></row><row r="2969"><cell r="F2969" t="str"><v>EQ45.05.0606</v></cell><cell r="G2969" t="str"><v>ROMPEDOR PNEUMATICO, PESO DE 32,6KG, EXCLUSIVE O OPERADOR, PONTEIRO E MANGUEIRA, COM AS SEGUINTES ESPECIFICACOES MINIMAS: CONSUMO DE AR DE 38,8L/S, FREQUENCIA DE IMPACTOS 1110 IMPACTOS/MIN. CUSTO HORARIO IMPRODUTIVO (MOTOR DESLIGADO).</v></cell><cell r="H2969" t="str"><v>H</v></cell><cell r="I2969"><v>1.13</v></cell><cell r="J2969"><v>1.03</v></cell></row><row r="2970"><cell r="F2970" t="str"><v>EQ45.10.0050</v></cell><cell r="G2970" t="str"><v>GRUPO GERADOR TRANSPORTAVEL, COM POTENCIA DE 2500W, SEM OPERADOR, COM MATERIAL DE OPERACAO E MATERIAL DE MANUTENCAO, COM AS SEGUINTES ESPECIFICACOES MINIMAS: MOTOR A GASOLINA DE 5,5CV, 110V / 240V DE CORRENTE ALTERNADA OU 12V / 8,3A DE CORRENTE CONTINUA. CUSTO HORARIO PRODUTIVO.</v></cell><cell r="H2970" t="str"><v>H</v></cell><cell r="I2970"><v>5.24</v></cell><cell r="J2970"><v>5.24</v></cell></row><row r="2971"><cell r="F2971" t="str"><v>EQ45.10.0056</v></cell><cell r="G2971" t="str"><v>GRUPO GERADOR TRANSPORTAVEL, COM POTENCIA DE 2500W, SEM OPERADOR, COM AS SEGUINTES ESPECIFICACOES MINIMAS: MOTOR A GASOLINA DE 5,5CV, 110V / 240V DE CORRENTE ALTERNADA OU 12V / 8,3A DE CORRENTE CONTINUA. CUSTO HORARIO IMPRODUTIVO.</v></cell><cell r="H2971" t="str"><v>H</v></cell><cell r="I2971"><v>0.2</v></cell><cell r="J2971"><v>0.2</v></cell></row><row r="2972"><cell r="F2972" t="str"><v>EQ45.10.0100</v></cell><cell r="G2972" t="str"><v>GRUPO GERADOR TRANSPORTAVEL SOBRE RODAS, COM POTENCIA DE 80/84KVA, SEM OPERADOR, COM MATERIAL DE OPERACAO E MATERIAL DE MANUTENCAO, COM AS SEGUINTES ESPECIFICACOES MINIMAS: MOTOR DIESEL DE 85CV A 1800RPM E PARTIDA AUTOMATICA. CUSTO HORARIO PRODUTIVO.</v></cell><cell r="H2972" t="str"><v>H</v></cell><cell r="I2972"><v>50.18</v></cell><cell r="J2972"><v>50.18</v></cell></row><row r="2973"><cell r="F2973" t="str"><v>EQ45.10.0103</v></cell><cell r="G2973" t="str"><v>GRUPO GERADOR TRANSPORTAVEL SOBRE RODAS, COM POTENCIA DE 80/84KVA, SEM OPERADOR, COM MATERIAL DE OPERACAO, COM AS SEGUINTES ESPECIFICACOES MINIMAS: MOTOR DIESEL DE 85CV A 1800RPM E PARTIDA AUTOMATICA. CUSTO HORARIO IMPRODUTIVO (MOTOR FUNCIONANDO).</v></cell><cell r="H2973" t="str"><v>H</v></cell><cell r="I2973"><v>20.85</v></cell><cell r="J2973"><v>20.85</v></cell></row><row r="2974"><cell r="F2974" t="str"><v>EQ45.10.0106</v></cell><cell r="G2974" t="str"><v>GRUPO GERADOR TRANSPORTAVEL SOBRE RODAS, COM POTENCIA DE 80/84KVA, SEM OPERADOR, COM AS SEGUINTES ESPECIFICACOES MINIMAS: MOTOR DIESEL DE 85CV A 1800RPM E PARTIDA AUTOMATICA. CUSTO HORARIO IMPRODUTIVO (MOTOR DESLIGADO).</v></cell><cell r="H2974" t="str"><v>H</v></cell><cell r="I2974"><v>2.92</v></cell><cell r="J2974"><v>2.92</v></cell></row><row r="2975"><cell r="F2975" t="str"><v>EQ45.10.0150</v></cell><cell r="G2975" t="str"><v>GRUPO GERADOR ESTACIONARIO, COM POTENCIA DE 139/150KVA, SEM OPERADOR, COM MATERIAL DE OPERACAO E MATERIAL DE MANUTENCAO, COM AS SEGUINTES ESPECIFICACOES MINIMAS: MOTOR DIESEL DE 180CV A 1800RPM E PARTIDA AUTOMATICA. CUSTO HORARIO PRODUTIVO.</v></cell><cell r="H2975" t="str"><v>H</v></cell><cell r="I2975"><v>100.49</v></cell><cell r="J2975"><v>100.49</v></cell></row><row r="2976"><cell r="F2976" t="str"><v>EQ45.10.0156</v></cell><cell r="G2976" t="str"><v>GRUPO GERADOR ESTACIONARIO, COM POTENCIA DE 139/150KVA, SEM OPERADOR, COM AS SEGUINTES ESPECIFICACOES MINIMAS: MOTOR DIESEL DE 180CV A 1800RPM E PARTIDA AUTOMATICA. CUSTO HORARIO IMPRODUTIVO.</v></cell><cell r="H2976" t="str"><v>H</v></cell><cell r="I2976"><v>3.03</v></cell><cell r="J2976"><v>3.03</v></cell></row><row r="2977"><cell r="F2977" t="str"><v>EQ45.15.0100</v></cell><cell r="G2977" t="str"><v>RETIFICADOR DE SOLDA, ELETRICO, DE 430A. CUSTO HORARIO CORRIDO.</v></cell><cell r="H2977" t="str"><v>H</v></cell><cell r="I2977"><v>12.46</v></cell><cell r="J2977"><v>14.11</v></cell></row><row r="2978"><cell r="F2978" t="str"><v>EQ49.05.0050</v></cell><cell r="G2978" t="str"><v>MAQUINA DEMARCADORA DE FAIXAS, A FRIO, SEM OPERADOR. CUSTO HORARIO PRODUTIVO.(DESONERADO)</v></cell><cell r="H2978" t="str"><v>H</v></cell><cell r="I2978"><v>131.59</v></cell><cell r="J2978"><v>131.59</v></cell></row><row r="2979"><cell r="F2979" t="str"><v>EQ49.05.0100</v></cell><cell r="G2979" t="str"><v>MAQUINA DEMARCADORA DE FAIXAS, COM FUSOR APLICADOR E FUSOR DERRETEDOR, SEM OPERADOR. CUSTO HORARIO PRODUTIVO.(DESONERADO)</v></cell><cell r="H2979" t="str"><v>H</v></cell><cell r="I2979"><v>237.69</v></cell><cell r="J2979"><v>237.69</v></cell></row><row r="2980"><cell r="F2980" t="str"><v>EQ49.05.0150</v></cell><cell r="G2980" t="str"><v>MAQUINA DEMARCADORA DE FAIXAS, MONTADA SOBRE CAMINHAO, COM FUSOR APLICADOR DE MASSA TERMOPLASTICA POR EXTRUSAO, SEM OPERADOR. CUSTO HORARIOL PRODUTIVO.(DESONERADO)</v></cell><cell r="H2980" t="str"><v>H</v></cell><cell r="I2980"><v>129.29</v></cell><cell r="J2980"><v>129.29</v></cell></row><row r="2981"><cell r="F2981" t="str"><v>EQ50.05.0050</v></cell><cell r="G2981" t="str"><v>MAQUINA DEMARCADORA DE FAIXAS, A FRIO, SEM OPERADOR. CUSTO HORARIO PRODUTIVO.</v></cell><cell r="H2981" t="str"><v>H</v></cell><cell r="I2981"><v>133.56</v></cell><cell r="J2981"><v>133.56</v></cell></row><row r="2982"><cell r="F2982" t="str"><v>EQ50.05.0100</v></cell><cell r="G2982" t="str"><v>MAQUINA DEMARCADORA DE FAIXAS, COM FUSOR APLICADOR E FUSOR DERRETEDOR, SEM OPERADOR. CUSTO HORARIO PRODUTIVO.</v></cell><cell r="H2982" t="str"><v>H</v></cell><cell r="I2982"><v>238.95</v></cell><cell r="J2982"><v>238.95</v></cell></row><row r="2983"><cell r="F2983" t="str"><v>EQ50.05.0150</v></cell><cell r="G2983" t="str"><v>MAQUINA DEMARCADORA DE FAIXAS, MONTADA SOBRE CAMINHAO, COM FUSOR APLICADOR DE MASSA TERMOPLASTICA POR EXTRUSAO, SEM OPERADOR. CUSTO HORARIOL PRODUTIVO.</v></cell><cell r="H2983" t="str"><v>H</v></cell><cell r="I2983"><v>130.55</v></cell><cell r="J2983"><v>130.55</v></cell></row><row r="2984"><cell r="F2984" t="str"><v>EQ59.05.0050</v></cell><cell r="G2984" t="str"><v>TALHA GUINCHO MANUAL DE 10KG, SEM OPERADOR, COM AS SEGUINTES ESPECIFICACOES MINIMAS: CAPACIDADE DE ICAMENTO DE 1500KG E DE TRACAO DE 1800KG, CABO DE ACO COM CURSO ILIMITADO, ALAVANCA, GANCHO E CARRETEL. CUSTO HORARIO CORRIDO.(DESONERADO)</v></cell><cell r="H2984" t="str"><v>H</v></cell><cell r="I2984"><v>0.08</v></cell><cell r="J2984"><v>0.08</v></cell></row><row r="2985"><cell r="F2985" t="str"><v>EQ59.10.0100</v></cell><cell r="G2985" t="str"><v>SERRA CIRCULAR DE 5CV, MONTADA EM BANCADA, SEM OPERADOR E SEM A LAMINA, COM AS SEGUINTES ESPECIFICACOES MINIMAS: MOTOR ELETRICO DE 5CV, 220/380V, 60HZ, IP 54, ISOLAMENTO "B", REGULAGEM DE CORTE HORIZONTAL E VERTICAL, COIFA DE PROTECAO REGULAVEL, CHAVE LIGA/DESLIGA. CUSTO HORARIO PRODUTIVO.(DESONERADO)</v></cell><cell r="H2985" t="str"><v>H</v></cell><cell r="I2985"><v>2.37</v></cell><cell r="J2985"><v>2.66</v></cell></row><row r="2986"><cell r="F2986" t="str"><v>EQ59.10.0103</v></cell><cell r="G2986" t="str"><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FUNCIONANDO).(DESONERADO)</v></cell><cell r="H2986" t="str"><v>H</v></cell><cell r="I2986"><v>0.77</v></cell><cell r="J2986"><v>0.8</v></cell></row><row r="2987"><cell r="F2987" t="str"><v>EQ59.10.0106</v></cell><cell r="G2987" t="str"><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DESLIGADO).(DESONERADO)</v></cell><cell r="H2987" t="str"><v>H</v></cell><cell r="I2987"><v>0.12</v></cell><cell r="J2987"><v>0.12</v></cell></row><row r="2988"><cell r="F2988" t="str"><v>EQ59.10.0200</v></cell><cell r="G2988" t="str"><v>SERRA DE ALTA POTENCIA (MOTO SERRA), SEM OPERADOR, COM AS SEGUINTES ESPECIFICACOES MINIMAS: MOTOR A GASOLINA COM POTENCIA DE 43KW, SABRE DE 63CM. CUSTO HORARIO PRODUTIVO.(DESONERADO)</v></cell><cell r="H2988" t="str"><v>H</v></cell><cell r="I2988"><v>2.62</v></cell><cell r="J2988"><v>2.47</v></cell></row><row r="2989"><cell r="F2989" t="str"><v>EQ59.10.0206</v></cell><cell r="G2989" t="str"><v>SERRA DE ALTA POTENCIA (MOTO SERRA), SEM OPERADOR, COM AS SEGUINTES ESPECIFICACOES MINIMAS: MOTOR A GASOLINA COM POTENCIA DE 43KW, SABRE DE 63CM. CUSTO HORARIO IMPRODUTIVO.(DESONERADO)</v></cell><cell r="H2989" t="str"><v>H</v></cell><cell r="I2989"><v>0.84</v></cell><cell r="J2989"><v>0.74</v></cell></row><row r="2990"><cell r="F2990" t="str"><v>EQ59.99.0100</v></cell><cell r="G2990" t="str"><v>CORRENTE GALVANIZADA COM DIAMETRO DO ARAME DE 3/16", INCLUSIVE ACESSORIOS, DESTINADA A SUSTENTACAO DE BOMBAS SUBMERSIVEIS ATE 60KG. FORNECIMENTO.(DESONERADO)</v></cell><cell r="H2990" t="str"><v>M</v></cell><cell r="I2990"><v>9.68</v></cell><cell r="J2990"><v>9.68</v></cell></row><row r="2991"><cell r="F2991" t="str"><v>EQ59.99.0200</v></cell><cell r="G2991" t="str"><v>EQUIPAMENTO COM CIRCUITO FECHADO DE TELEVISAO, PARA INSPECAO EM GALERIAS DE AGUAS PLUVIAIS E DE ESGOTO SANITARIO, COM CAMINHONETA PARA 09 PASSAGEIROS COM MOTORISTA, MATERIAL DE OPERACAO E MATERIAL DE MANUTENCAO, SEM OPERADOR. CUSTO HORARIO PRODUTIVO.(DESONERADO)</v></cell><cell r="H2991" t="str"><v>H</v></cell><cell r="I2991"><v>102.29</v></cell><cell r="J2991"><v>102.29</v></cell></row><row r="2992"><cell r="F2992" t="str"><v>EQ59.99.0300</v></cell><cell r="G2992" t="str"><v>ROCADEIRA COSTAL MOTORIZADA, SEM OPERADOR, COM AS SEGUINTES ESPECIFICACOES MINIMAS: MOTOR A GASOLINA DE DOIS TEMPOS, POTENCIA DE 1,7KW. CUSTO HORARIO PRODUTIVO.(DESONERADO)</v></cell><cell r="H2992" t="str"><v>H</v></cell><cell r="I2992"><v>1.37</v></cell><cell r="J2992"><v>1.44</v></cell></row><row r="2993"><cell r="F2993" t="str"><v>EQ59.99.0306</v></cell><cell r="G2993" t="str"><v>ROCADEIRA COSTAL MOTORIZADA, SEM OPERADOR, COM AS SEGUINTES ESPECIFICACOES MINIMAS: MOTOR A GASOLINA DE DOIS TEMPOS, POTENCIA DE 1,7KW. CUSTO HORARIO IMPRODUTIVO (MOTOR DESLIGADO).(DESONERADO)</v></cell><cell r="H2993" t="str"><v>H</v></cell><cell r="I2993"><v>0.46</v></cell><cell r="J2993"><v>0.51</v></cell></row><row r="2994"><cell r="F2994" t="str"><v>EQ59.99.0400</v></cell><cell r="G2994" t="str"><v>ESTACAO TOTAL ELETRONICA TOPCON, GTS236W OU SIMILAR, COM BATERIA, TRIPE, PRISMA, ACESSORIOS E SOFTWARE DE COLETA DE DADOS.(DESONERADO)</v></cell><cell r="H2994" t="str"><v>H</v></cell><cell r="I2994"><v>8.14</v></cell><cell r="J2994"><v>8.08</v></cell></row><row r="2995"><cell r="F2995" t="str"><v>EQ59.99.0450</v></cell><cell r="G2995" t="str"><v>RECEPTOR GPS TOPCON, HIPER L1 + L2 OU SIMILAR, COLETOR DE DADOS, TRIPE, ACESSORIOS E LICENCA SOFTWARE.(DESONERADO)</v></cell><cell r="H2995" t="str"><v>H</v></cell><cell r="I2995"><v>27</v></cell><cell r="J2995"><v>27</v></cell></row><row r="2996"><cell r="F2996" t="str"><v>EQ59.99.0500</v></cell><cell r="G2996" t="str"><v>TEODOLITO ELETRONICO, COM TRIPE, BATERIA, RECARREGADOR E DEMAIS ACESSORIOS, SEM EQUIPE DE TOPOGRAFIA. CUSTO HORARIO PRODUTIVO.(DESONERADO)</v></cell><cell r="H2996" t="str"><v>H</v></cell><cell r="I2996"><v>0.45</v></cell><cell r="J2996"><v>0.45</v></cell></row><row r="2997"><cell r="F2997" t="str"><v>EQ60.05.0050</v></cell><cell r="G2997" t="str"><v>TALHA GUINCHO MANUAL DE 10KG, SEM OPERADOR, COM AS SEGUINTES ESPECIFICACOES MINIMAS: CAPACIDADE DE ICAMENTO DE 1500KG E DE TRACAO DE 1800KG, CABO DE ACO COM CURSO ILIMITADO, ALAVANCA, GANCHO E CARRETEL. CUSTO HORARIO CORRIDO.</v></cell><cell r="H2997" t="str"><v>H</v></cell><cell r="I2997"><v>0.08</v></cell><cell r="J2997"><v>0.08</v></cell></row><row r="2998"><cell r="F2998" t="str"><v>EQ60.10.0100</v></cell><cell r="G2998" t="str"><v>SERRA CIRCULAR DE 5CV, MONTADA EM BANCADA, SEM OPERADOR E SEM A LAMINA, COM AS SEGUINTES ESPECIFICACOES MINIMAS: MOTOR ELETRICO DE 5CV, 220/380V, 60HZ, IP 54, ISOLAMENTO "B", REGULAGEM DE CORTE HORIZONTAL E VERTICAL, COIFA DE PROTECAO REGULAVEL, CHAVE LIGA/DESLIGA. CUSTO HORARIO PRODUTIVO.</v></cell><cell r="H2998" t="str"><v>H</v></cell><cell r="I2998"><v>2.37</v></cell><cell r="J2998"><v>2.66</v></cell></row><row r="2999"><cell r="F2999" t="str"><v>EQ60.10.0103</v></cell><cell r="G2999" t="str"><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FUNCIONANDO).</v></cell><cell r="H2999" t="str"><v>H</v></cell><cell r="I2999"><v>0.77</v></cell><cell r="J2999"><v>0.8</v></cell></row><row r="3000"><cell r="F3000" t="str"><v>EQ60.10.0106</v></cell><cell r="G3000" t="str"><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DESLIGADO).</v></cell><cell r="H3000" t="str"><v>H</v></cell><cell r="I3000"><v>0.12</v></cell><cell r="J3000"><v>0.12</v></cell></row><row r="3001"><cell r="F3001" t="str"><v>EQ60.10.0200</v></cell><cell r="G3001" t="str"><v>SERRA DE ALTA POTENCIA (MOTO SERRA), SEM OPERADOR, COM AS SEGUINTES ESPECIFICACOES MINIMAS: MOTOR A GASOLINA COM POTENCIA DE 43KW, SABRE DE 63CM. CUSTO HORARIO PRODUTIVO.</v></cell><cell r="H3001" t="str"><v>H</v></cell><cell r="I3001"><v>2.62</v></cell><cell r="J3001"><v>2.47</v></cell></row><row r="3002"><cell r="F3002" t="str"><v>EQ60.10.0206</v></cell><cell r="G3002" t="str"><v>SERRA DE ALTA POTENCIA (MOTO SERRA), SEM OPERADOR, COM AS SEGUINTES ESPECIFICACOES MINIMAS: MOTOR A GASOLINA COM POTENCIA DE 43KW, SABRE DE 63CM. CUSTO HORARIO IMPRODUTIVO.</v></cell><cell r="H3002" t="str"><v>H</v></cell><cell r="I3002"><v>0.84</v></cell><cell r="J3002"><v>0.74</v></cell></row><row r="3003"><cell r="F3003" t="str"><v>EQ60.99.0100</v></cell><cell r="G3003" t="str"><v>CORRENTE GALVANIZADA COM DIAMETRO DO ARAME DE 3/16", INCLUSIVE ACESSORIOS, DESTINADA A SUSTENTACAO DE BOMBAS SUBMERSIVEIS ATE 60KG. FORNECIMENTO.</v></cell><cell r="H3003" t="str"><v>M</v></cell><cell r="I3003"><v>9.68</v></cell><cell r="J3003"><v>9.68</v></cell></row><row r="3004"><cell r="F3004" t="str"><v>EQ60.99.0200</v></cell><cell r="G3004" t="str"><v>EQUIPAMENTO COM CIRCUITO FECHADO DE TELEVISAO, PARA INSPECAO EM GALERIAS DE AGUAS PLUVIAIS E DE ESGOTO SANITARIO, COM CAMINHONETA PARA 09 PASSAGEIROS COM MOTORISTA, MATERIAL DE OPERACAO E MATERIAL DE MANUTENCAO, SEM OPERADOR. CUSTO HORARIO PRODUTIVO.</v></cell><cell r="H3004" t="str"><v>H</v></cell><cell r="I3004"><v>107.65</v></cell><cell r="J3004"><v>107.65</v></cell></row><row r="3005"><cell r="F3005" t="str"><v>EQ60.99.0300</v></cell><cell r="G3005" t="str"><v>ROCADEIRA COSTAL MOTORIZADA, SEM OPERADOR, COM AS SEGUINTES ESPECIFICACOES MINIMAS: MOTOR A GASOLINA DE DOIS TEMPOS, POTENCIA DE 1,7KW. CUSTO HORARIO PRODUTIVO.</v></cell><cell r="H3005" t="str"><v>H</v></cell><cell r="I3005"><v>1.37</v></cell><cell r="J3005"><v>1.44</v></cell></row><row r="3006"><cell r="F3006" t="str"><v>EQ60.99.0306</v></cell><cell r="G3006" t="str"><v>ROCADEIRA COSTAL MOTORIZADA, SEM OPERADOR, COM AS SEGUINTES ESPECIFICACOES MINIMAS: MOTOR A GASOLINA DE DOIS TEMPOS, POTENCIA DE 1,7KW. CUSTO HORARIO IMPRODUTIVO (MOTOR DESLIGADO).</v></cell><cell r="H3006" t="str"><v>H</v></cell><cell r="I3006"><v>0.46</v></cell><cell r="J3006"><v>0.51</v></cell></row><row r="3007"><cell r="F3007" t="str"><v>EQ60.99.0400</v></cell><cell r="G3007" t="str"><v>ESTACAO TOTAL ELETRONICA TOPCON, GTS236W OU SIMILAR, COM BATERIA, TRIPE, PRISMA, ACESSORIOS E SOFTWARE DE COLETA DE DADOS.</v></cell><cell r="H3007" t="str"><v>H</v></cell><cell r="I3007"><v>8.14</v></cell><cell r="J3007"><v>8.08</v></cell></row><row r="3008"><cell r="F3008" t="str"><v>EQ60.99.0450</v></cell><cell r="G3008" t="str"><v>RECEPTOR GPS TOPCON, HIPER L1 + L2 OU SIMILAR, COLETOR DE DADOS, TRIPE, ACESSORIOS E LICENCA SOFTWARE.</v></cell><cell r="H3008" t="str"><v>H</v></cell><cell r="I3008"><v>27</v></cell><cell r="J3008"><v>27</v></cell></row><row r="3009"><cell r="F3009" t="str"><v>EQ60.99.0500</v></cell><cell r="G3009" t="str"><v>TEODOLITO ELETRONICO, COM TRIPE, BATERIA, RECARREGADOR E DEMAIS ACESSORIOS, SEM EQUIPE DE TOPOGRAFIA. CUSTO HORARIO PRODUTIVO.</v></cell><cell r="H3009" t="str"><v>H</v></cell><cell r="I3009"><v>0.45</v></cell><cell r="J3009"><v>0.45</v></cell></row><row r="3010"><cell r="F3010" t="str"><v>ES04.05.0050</v></cell><cell r="G3010" t="str"><v>PORTA DE ENROLAR EM CHAPA RAIADA NO 24, COMPLETA, COM GUIAS EIXOS E MOLAS, COM FECHADURA NO CENTRO E CADEADO DE PISO, INCLUSIVE ESTE. FORNECIMENTO E INSTALACAO.(DESONERADO)</v></cell><cell r="H3010" t="str"><v>M2</v></cell><cell r="I3010"><v>250</v></cell><cell r="J3010"><v>250</v></cell></row><row r="3011"><cell r="F3011" t="str"><v>ES04.05.0100</v></cell><cell r="G3011" t="str"><v>PORTA DE FERRO EM BARRA CHATA DE 1 1/4" MEDINDO: (0,40X0,90)M. FORNECIMENTO E INSTALACAO.(DESONERADO)</v></cell><cell r="H3011" t="str"><v>UN</v></cell><cell r="I3011"><v>71.04</v></cell><cell r="J3011"><v>71.04</v></cell></row><row r="3012"><cell r="F3012" t="str"><v>ES04.05.0103</v></cell><cell r="G3012" t="str"><v>PORTA DE FERRO EM BARRAS HORIZONTAIS DE (1 1/4"X1/4"), A CADA 10CM, CONTORNO DO MESMO MATERIAL, REVESTIDA COM CHAPA DE FERRO GALVANIZADO NO 16, GUARNICAO EM CANTONEIRA DE (1 1/2"X1/8"), COM FECHO PARA CADEADO DE 30MM, EXCLUSIVE ESTE. FORNECIMENTO E INSTALACAO.(DESONERADO)</v></cell><cell r="H3012" t="str"><v>M2</v></cell><cell r="I3012"><v>180</v></cell><cell r="J3012"><v>180</v></cell></row><row r="3013"><cell r="F3013" t="str"><v>ES04.05.0106</v></cell><cell r="G3013" t="str"><v>PORTA DE FERRO, COM LARGURA 1M, EM BARRA DE (1 1/4"X5/16"), CANTONEIRA (1 1/2"X1/8"), 3 DOBRADICAS (4"X3"), REFERENCIA 1244G E (3"X2 1/2"), PAGE OU SIMILAR. FORNECIMENTO E INSTALACAO.(DESONERADO)</v></cell><cell r="H3013" t="str"><v>M2</v></cell><cell r="I3013"><v>775.1</v></cell><cell r="J3013"><v>775.1</v></cell></row><row r="3014"><cell r="F3014" t="str"><v>ES04.05.0200</v></cell><cell r="G3014" t="str"><v>PORTA TIPO GRADE DE FERRO COM 2 FOLHAS DE ABRIR, GRADE DE (10X10)CM, CONFECCIONADA EM BARRA DE (1/2"X1/4"), TUBULAR DE (70X30)CM, COM PINTURA ELETROSTATICA NA COR AZUL, ALTURA DE 2,14M E LARGURA DE 2,40M. FORNECIMENTO E INSTALACAO.(DESONERADO)</v></cell><cell r="H3014" t="str"><v>UN</v></cell><cell r="I3014"><v>19876.58</v></cell><cell r="J3014"><v>19876.58</v></cell></row><row r="3015"><cell r="F3015" t="str"><v>ES04.05.0203</v></cell><cell r="G3015" t="str"><v>PORTA TIPO GRADE DE FERRO COM 2 FOLHAS DE ABRIR, GRADE DE (10X10)CM, CONFECCIONADA EM BARRA DE (1/2"X1/4"), TUBULAR DE (70X30)CM, VIDRO PLANO TRANSPARENTE DE 5MM E PINTURA ELETROSTATICA NA COR AZUL, ALTURA DE 2,14M E LARGURA DE 2,40M. FORNECIMENTO E INSTALACAO.(DESONERADO)</v></cell><cell r="H3015" t="str"><v>UN</v></cell><cell r="I3015"><v>10204.86</v></cell><cell r="J3015"><v>10204.86</v></cell></row><row r="3016"><cell r="F3016" t="str"><v>ES04.05.0250</v></cell><cell r="G3016" t="str"><v>PORTINHOLA PARA ALCAPAO, CISTERNA OU CAIXA D'AGUA ELEVADA EM CHAPA DE FERRO GALVANIZADA NO 16, MEDINDO: (0,80X0,80)M, COM GUARNICAO E ALCA PARA FECHAMENTO A CADEADO, EXCLUSIVE ESTE. FORNECIMENTO E INSTALACAO.(DESONERADO)</v></cell><cell r="H3016" t="str"><v>M2</v></cell><cell r="I3016"><v>467.33</v></cell><cell r="J3016"><v>467.33</v></cell></row><row r="3017"><cell r="F3017" t="str"><v>ES04.10.0050</v></cell><cell r="G3017" t="str"><v>PORTA CORTA-FOGO DE (90X210)CM COM 4,5CM DE ESPESSURA, REVESTIDA DE CHAPA DE ACO, TENDO MARCOS DO MESMO MATERIAL E 3 PARES DE DOBRADICAS COM MOLA, FABRICACAO BRASMET OU SIMILAR. FORNECIMENTO E INSTALACAO.(DESONERADO)</v></cell><cell r="H3017" t="str"><v>UN</v></cell><cell r="I3017"><v>507</v></cell><cell r="J3017"><v>507</v></cell></row><row r="3018"><cell r="F3018" t="str"><v>ES04.15.0050</v></cell><cell r="G3018" t="str"><v>PORTAO DE CHAPA DE FERRO GALVANIZADO, COM ESPESSURA DE 0,5MM, COM ALTURA ENTRE 2M E 3M E AREA TOTAL DE 6M2 A 9M2, EXCLUSIVE FECHADURA.(DESONERADO)</v></cell><cell r="H3018" t="str"><v>M2</v></cell><cell r="I3018"><v>665.05</v></cell><cell r="J3018"><v>665.05</v></cell></row><row r="3019"><cell r="F3019" t="str"><v>ES04.15.0053</v></cell><cell r="G3019" t="str"><v>PORTAO DE CHAPA DE FERRO GALVANIZADO DE NO 16, COM 2,5 A 3M DE ALTURA E AREA TOTAL DE 6 A 9M2, EM 2 FOLHAS, SOBRE ESTRUTURA DE MARCOS PERFILADOS, COM 5 PARES DE DOBRADICA EXTRA FORTES EM CADA FOLHA, EXCLUSIVE FECHADURA. FORNECIMENTO.(DESONERADO)</v></cell><cell r="H3019" t="str"><v>M2</v></cell><cell r="I3019"><v>1402.95</v></cell><cell r="J3019"><v>1402.95</v></cell></row><row r="3020"><cell r="F3020" t="str"><v>ES04.15.0100</v></cell><cell r="G3020" t="str"><v>PORTAO DE 1 FOLHA DE (1,00X2,00)M, EM TELA DE ARAME GALVANIZADO N.O 12, MALHA LOSANGO DE 5CM, FIXADA EM TUBO DE FERRO GALVANIZADO COM DIAMETRO INTERNO DE 2" POR BARRA DE (1"X1/8"), FORMANDO QUADROS DE (1,00X1,00)M, MONTANTES EM FERRO GALVANIZADO COM DIAMETRO INTERNO DE 2", CHUMBADOS EM BLOCOS DE CONCRETO, INCLUSIVE ESCAVACAO, REATERRO, CARGA, DESCARGA, TRANSPORTE E PINTURA DOS TUBOS COM 2 DEMAOS DE ACABAMENTO. FORNECIMENTO E INSTALACAO.(DESONERADO)</v></cell><cell r="H3020" t="str"><v>M2</v></cell><cell r="I3020"><v>387.58</v></cell><cell r="J3020"><v>389.26</v></cell></row><row r="3021"><cell r="F3021" t="str"><v>ES04.15.0125</v></cell><cell r="G3021" t="str"><v>PORTAO DE FERRO, DE 1 OU 2 FOLHAS COM ALTURA DE 1 A 1,50M E LARGURA DE 1 A 3M. FORMADO POR BARRAS VERTICAIS DE (1 1/4"X1/4") ESPACADAS DE 12,5CM, CONTORNO E MARCOS EM BARRAS DE (1 1/4"X3/8"), TENDO AO CENTRO UMA FAIXA DE FERRO GALVANIZADO NO 16 DE 20CM DE ALTURA, COM FECHO PARA INSTALACAO DE CADEADO, EXCLUSIVE ESTE. FORNECIMENTO.(DESONERADO)</v></cell><cell r="H3021" t="str"><v>M2</v></cell><cell r="I3021"><v>490.2</v></cell><cell r="J3021"><v>490.2</v></cell></row><row r="3022"><cell r="F3022" t="str"><v>ES04.15.0150</v></cell><cell r="G3022" t="str"><v>PORTAO DE FERRO, EM 2 FOLHAS, MEDINDO: (1,58X3,00)M CADA, COM UM MONTANTE DE CADA LADO EM TUBO DE FERRO GALVANIZADO DE 3" E ALTURA DE 3M, SENDO CADA FOLHA FORMADA POR 4 TUBOS DE FERRO GALVANIZADO DE 1 1/4" NA VERTICAL, REFORCADO NA PARTE SUPERIOR E NA INFERIOR POR 2 BARRAS CHATAS DE (2"X3/8") NA HORIZONTAL E 1 BARRA CHATA DE (1"X1/8") INCLINADA, COM FECHADURA DE SOBREPOR DE FERRO CROMADO COM CILINDRO, NO ALINHAMENTO DOS TUBOS FERRO GALVANIZADO FERRO LISO DE 1/4" COM 10CM DE ALTURA, BARRAS VERTICAIS, EM ACO COM DIAMETRO DE 3/4", ESPACAMENTO ENTRE EIXOS DE 0,12M, INCLUSIVE PINTURA. FORNECIMENTO E INSTALACAO.(DESONERADO)</v></cell><cell r="H3022" t="str"><v>UN</v></cell><cell r="I3022"><v>3279.8</v></cell><cell r="J3022"><v>3281.16</v></cell></row><row r="3023"><cell r="F3023" t="str"><v>ES04.15.0153</v></cell><cell r="G3023" t="str"><v>PORTAO DE FERRO, EM 2 FOLHAS, MEDINDO: (2,10X1,60)M CADA UMA, EM BARRAS VERTICAIS EM ACO REDONDO DE 1/2", ESPACADOS DE 15CM, CONTORNO EM BARRA CHATA DE (2"X5/8"), INCLUSIVE FERRAGENS E PINTURA. FORNECIMENTO E INSTALACAO.(DESONERADO)</v></cell><cell r="H3023" t="str"><v>UN</v></cell><cell r="I3023"><v>1336.65</v></cell><cell r="J3023"><v>1342.43</v></cell></row><row r="3024"><cell r="F3024" t="str"><v>ES04.15.0156</v></cell><cell r="G3024" t="str"><v>PORTAO DE FERRO, EM 2 FOLHAS, MEDINDO: (2,27X2,20)M, BARRAS VERTICAIS, EM ACO COM DIAMETRO DE 3/4", ESPACAMENTO ENTRE EIXOS DE 0,12M, CONTORNO EM BARRAS DE ACO COM DIAMETRO DE (2"X1/2"), INCLUSIVE FERRAGENS. FORNECIMENTO E INSTALACAO, INCLUSIVE PINTURA.(DESONERADO)</v></cell><cell r="H3024" t="str"><v>UN</v></cell><cell r="I3024"><v>1179.83</v></cell><cell r="J3024"><v>1183.96</v></cell></row><row r="3025"><cell r="F3025" t="str"><v>ES04.15.0159</v></cell><cell r="G3025" t="str"><v>PORTAO DE FERRO, MEDINDO: (2X2,90)M, SENDO 1M FIXO E 1M MOVEL, EM BARRAS VERTICAIS DE FERRO COM DIAMETRO DE 3/4", COM ESPACAMENTO ENTRE EIXOS DE 0,12M, CONTORNO EM BARRAS DE (2"X1/2"), INCLUSIVE FERRAGENS. FORNECIMENTO E INSTALACAO, INCLUSIVE PINTURA.(DESONERADO)</v></cell><cell r="H3025" t="str"><v>UN</v></cell><cell r="I3025"><v>1767.36</v></cell><cell r="J3025"><v>1768.74</v></cell></row><row r="3026"><cell r="F3026" t="str"><v>ES04.15.0162</v></cell><cell r="G3026" t="str"><v>PORTAO DE FERRO, EM 2 FOLHAS, MEDINDO: (2,27X3,00)M, BARRAS VERTICAIS EM ACO COM DIAMETRO DE 3/4", ESPACAMENTO ENTRE EIXOS DE 0,12M, CONTORNO EM BARRA CHATA DE ACO DE (2"X12"), INCLUSIVE FERRAGENS. FORNECIMENTO E INSTALACAO, INCLUSIVE PINTURA.(DESONERADO)</v></cell><cell r="H3026" t="str"><v>UN</v></cell><cell r="I3026"><v>1363.08</v></cell><cell r="J3026"><v>1367.21</v></cell></row><row r="3027"><cell r="F3027" t="str"><v>ES04.15.0165</v></cell><cell r="G3027" t="str"><v>PORTAO EM 2 FOLHAS, MEDINDO: (3,00X1,20)M, CONSTITUINDO-SE DE 2 QUADROS COM 2 TRAVAMENTOS HORIZONTAIS EM TUBO DE FERRO GALVANIZADO DE 4", FIXADOS EM MONTANTES DO MESMO MATERIAL, CONFORME PROJETO RIOZOO. FORNECIMENTO E INSTALACAO.(DESONERADO)</v></cell><cell r="H3027" t="str"><v>UN</v></cell><cell r="I3027"><v>2338.43</v></cell><cell r="J3027"><v>2338.43</v></cell></row><row r="3028"><cell r="F3028" t="str"><v>ES04.15.0171</v></cell><cell r="G3028" t="str"><v>PORTAO DE FERRO, MEDINDO: (4,00X3,30)M, CONSTRUIDOS EM TUBOS DE FERRO GALVANIZADO COM COSTURA DE 2 1/2", ESPACADOS A CADA 13CM (ESPACO LIVRE), 2 FOLHAS, CONTENDO 2 DIAGONAIS DE BARRA CHATA DE (2"X1/4"), FIXADOS EM 2 COLUNAS DE CONCRETO ARMADO SECAO DE (40X40)CM, APOIADOS EM SAPATAS (FCK=15MPA), TERMINADOS NA PARTE SUPERIOR E INFERIOR POR BARRA CHATA DE (3"X1/4"), EXCETO PINTURA. FORNECIMENTO E INSTALACAO.(DESONERADO)</v></cell><cell r="H3028" t="str"><v>M2</v></cell><cell r="I3028"><v>436.44</v></cell><cell r="J3028"><v>436.65</v></cell></row><row r="3029"><cell r="F3029" t="str"><v>ES04.15.0174</v></cell><cell r="G3029" t="str"><v>PORTAO DE FERRO, EM 2 FOLHAS, MEDINDO: (4,30X2,73)M, COM 4 BARRAS QUADRADAS HORIZONTAIS E 1 CURVA MEDINDO 2,05 E 2 BARRAS VERTICAIS NOS EXTREMOS DE CADA FOLHA, TODAS COM (1 1/2"X1 1/2"). ENTRE OS MONTANTES EXTREMOS DE CADA FOLHA 11 BARRAS DE 3/4" EQUIDISTANTES. NO TERCO INFERIOR DE CADA FOLHA BARRAS CHATAS DE (3/4"X1/2") DOBRADAS NO FORMATO "S". SOBRE CADA BARRA VERTICAL DE 3/4" SERA COLOCADA UMA LANCA E SOBRE O BATENTE CENTRAL 1 PINHA. AS BARRAS VERTICAIS DE 3/4" LEVAM 3 E 4 ANUETOS ALTERNADAMENTE, INCLUSIVE PINTURA, CONFORME PROJETO FPJ. FORNECIMENTO E INSTALACAO.(DESONERADO)</v></cell><cell r="H3029" t="str"><v>UN</v></cell><cell r="I3029"><v>4681.99</v></cell><cell r="J3029"><v>4688.59</v></cell></row><row r="3030"><cell r="F3030" t="str"><v>ES04.15.0177</v></cell><cell r="G3030" t="str"><v>PORTAO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INSTALACAO.(DESONERADO)</v></cell><cell r="H3030" t="str"><v>UN</v></cell><cell r="I3030"><v>3549.94</v></cell><cell r="J3030"><v>3555.06</v></cell></row><row r="3031"><cell r="F3031" t="str"><v>ES04.15.0200</v></cell><cell r="G3031" t="str"><v>PORTAO DE FERRO, CONFECCIONADO EM BARRA REDONDA OU PERFIL DE 5/8", PINTADA COM 1 DEMAO DE ZARCAO VERDE, INCLUSIVE FECHADURA E CADEADO. FORNECIMENTO E INSTALACAO.(DESONERADO)</v></cell><cell r="H3031" t="str"><v>M2</v></cell><cell r="I3031"><v>715.1</v></cell><cell r="J3031"><v>715.1</v></cell></row><row r="3032"><cell r="F3032" t="str"><v>ES04.20.0050</v></cell><cell r="G3032" t="str"><v>BASCULANTE DE FERRO EM CAIXILHO DE CANTONEIRA DE 3/4", BASCULAS DE CANTONEIRA DE 5/8", ALAVANCA COM PUNHO CROMADO. FORNECIMENTO E INSTALACAO.(DESONERADO)</v></cell><cell r="H3032" t="str"><v>M2</v></cell><cell r="I3032"><v>200</v></cell><cell r="J3032"><v>200</v></cell></row><row r="3033"><cell r="F3033" t="str"><v>ES04.20.0103</v></cell><cell r="G3033" t="str"><v>JANELA BASCULANTE EM FERRO, MEDINDO (100X100)CM, FIXACAO DE VIDROS, EXCLUSIVE ESTES, MEDIANTE MASSA. FORNECIMENTO E INSTALACAO.(DESONERADO)</v></cell><cell r="H3033" t="str"><v>UN</v></cell><cell r="I3033"><v>260.24</v></cell><cell r="J3033"><v>260.24</v></cell></row><row r="3034"><cell r="F3034" t="str"><v>ES04.20.0106</v></cell><cell r="G3034" t="str"><v>JANELA BASCULANTE EM FERRO, MEDINDO (150X150)CM, FIXACAO DE VIDROS, EXCLUSIVE ESTES, MEDIANTE MASSA. FORNECIMENTO E INSTALACAO.(DESONERADO)</v></cell><cell r="H3034" t="str"><v>UN</v></cell><cell r="I3034"><v>803.29</v></cell><cell r="J3034"><v>803.29</v></cell></row><row r="3035"><cell r="F3035" t="str"><v>ES04.20.0109</v></cell><cell r="G3035" t="str"><v>JANELA BASCULANTE EM FERRO, MEDINDO (150X200)CM, FIXACAO DE VIDROS, EXCLUSIVE ESTES, MEDIANTE MASSA. FORNECIMENTO E INSTALACAO.(DESONERADO)</v></cell><cell r="H3035" t="str"><v>UN</v></cell><cell r="I3035"><v>1241.2</v></cell><cell r="J3035"><v>1241.2</v></cell></row><row r="3036"><cell r="F3036" t="str"><v>ES04.20.0500</v></cell><cell r="G3036" t="str"><v>JANELA BASCULANTE EM FERRO (JF 08) CONFECCIONADO EM CANTONEIRAS DE ACO TIPO "L" DE 3/4" X 3/4" X 1/8", PERFIL "T" DE 3/4" X 1/8", FIXADO EM CONTRAMARCO METALICO TIPO "U" DE 1" X 3", MARCO EM DUPLO PERFIL "U" DE 1/2" X 3", BATENTES EM BARRA CHATA DE 1/2" X 1/8", INCLUINDO ALAVANCA CROMADA E PINTURA COM PRIMER ANTICORROSIVO, EXCLUSIVE PINTURA ESMALTE E VIDROS DE 6MM - MODELO MARCELO OLMOS. FORNECIMENTO E INSTALACAO.(DESONERADO)</v></cell><cell r="H3036" t="str"><v>M2</v></cell><cell r="I3036"><v>400.52</v></cell><cell r="J3036"><v>400.68</v></cell></row><row r="3037"><cell r="F3037" t="str"><v>ES04.25.0050</v></cell><cell r="G3037" t="str"><v>CERCA EM TUBO DE FERRO GALVANIZADO DE 4" EM MODULOS DE (3,00X1,20)M, CONSTITUINDO-SE CADA MODULO POR 2 MONTANTES DE 1,20M DE ALTURA E 2 TRAVAMENTOS HORIZONTAIS COM 3M.(DESONERADO)</v></cell><cell r="H3037" t="str"><v>MOD</v></cell><cell r="I3037"><v>704.75</v></cell><cell r="J3037"><v>704.75</v></cell></row><row r="3038"><cell r="F3038" t="str"><v>ES04.25.0100</v></cell><cell r="G3038" t="str"><v>GRADE DE FERRO FORMADA POR BARRAS DE FERROS CHATOS VERTICAIS DE (1 1/2"X3/8") E BARRAS HORIZONTAIS DE (2"X3/8"), COM MONTANTES DE (1 1/2"X1 1/2") A CADA 2M. FORNECIMENTO E INSTALACAO.(DESONERADO)</v></cell><cell r="H3038" t="str"><v>M2</v></cell><cell r="I3038"><v>432.46</v></cell><cell r="J3038"><v>432.46</v></cell></row><row r="3039"><cell r="F3039" t="str"><v>ES04.25.0150</v></cell><cell r="G3039" t="str"><v>GRADE DE FERRO PARA PROTECAO DE JANELA OU APARELHOS DE AR CONDICIONADO, FORMADO POR BARRAS QUADRADAS DE 3/8", CHUMBADAS NA ALVENARIA. FORNECIMENTO E INSTALACAO.(DESONERADO)</v></cell><cell r="H3039" t="str"><v>M2</v></cell><cell r="I3039"><v>180</v></cell><cell r="J3039"><v>180</v></cell></row><row r="3040"><cell r="F3040" t="str"><v>ES04.25.0200</v></cell><cell r="G3040" t="str"><v>GRADE PANTOGRAFICA DE FERRO PARA JANELAS OU PORTAS, EM PERFIS DE 3/4" COM ALTURA ATE 2,20M CORRENDO SOBRE CANALETAS COM FECHO PARA INSTALACAO DE CADEADO, INCLUSIVE ESTE. FORNECIMENTO E INSTALACAO.(DESONERADO)</v></cell><cell r="H3040" t="str"><v>M2</v></cell><cell r="I3040"><v>724.26</v></cell><cell r="J3040"><v>724.26</v></cell></row><row r="3041"><cell r="F3041" t="str"><v>ES04.25.0300</v></cell><cell r="G3041" t="str"><v>GRADIL EM ACO REDONDO DE 1/2", ESPACADOS DE 15CM, MONTANTES EM ACO REDONDO DE 2" E 2 BARRAS CHATAS DE (2"X5/8") HORIZONTAIS, TENDO 2,50M DE LARGURA E 1,60M DE ALTURA, CONFORME PROJETO FPJ, INCLUSIVE PINTURA. FORNECIMENTO E INSTALACAO.(DESONERADO)</v></cell><cell r="H3041" t="str"><v>MOD</v></cell><cell r="I3041"><v>793.93</v></cell><cell r="J3041"><v>797.39</v></cell></row><row r="3042"><cell r="F3042" t="str"><v>ES04.25.0303</v></cell><cell r="G3042" t="str"><v>GRADIL EM BARRAS DE ACO COM DIAMETRO DE 3/4", FORMANDO MODULOS DE 2M, COM 1,80M DE ALTURA, CONFORME PROJETO FPJ. FORNECIMENTO E INSTALACAO.(DESONERADO)</v></cell><cell r="H3042" t="str"><v>MOD</v></cell><cell r="I3042"><v>1049.6</v></cell><cell r="J3042"><v>1053.06</v></cell></row><row r="3043"><cell r="F3043" t="str"><v>ES04.25.0306</v></cell><cell r="G3043" t="str"><v>GRADIL EM BARRAS DE ACO DE 3/4", ESPACADAS DE 12CM, MONTANTES EM BARRA QUADRADA DE 2" E 2 BARRAS CHATAS DE (2"X1/2") HORIZONTAIS, TUDO EM 2M DE LARGURA E 1,35M DE ALTURA. FORNECIMENTO E INSTALACAO, INCLUSIVE PINRTURA.(DESONERADO)</v></cell><cell r="H3043" t="str"><v>MOD</v></cell><cell r="I3043"><v>856.65</v></cell><cell r="J3043"><v>860.11</v></cell></row><row r="3044"><cell r="F3044" t="str"><v>ES04.25.0309</v></cell><cell r="G3044" t="str"><v>HASTE EM BARRA DE ACO DE 3/4", PARA FIXACAO DE GRADIL EM MURO. SOLDADA EM GRADIL E CHUMBADA NO MURO, INCLUSIVE PINTURA.(DESONERADO)</v></cell><cell r="H3044" t="str"><v>UN</v></cell><cell r="I3044"><v>89.29</v></cell><cell r="J3044"><v>89.5</v></cell></row><row r="3045"><cell r="F3045" t="str"><v>ES04.25.0350</v></cell><cell r="G3045" t="str"><v>GRADIL DE FERRO, ALTURA DE 0,85M, COM MONTANTES A CADA 1,30M EM BARRAS VERTICAIS QUADRADAS DE (1"X1"), FIXADAS EM BLOCOS DE CONCRETO DE (0,20X0,20X0,20)M, SOLDADAS EM 2 BARRAS HORIZONTAIS, SUPERIOR E INFERIOR, DE (1 1/2"X3/8"). FORNECIMENTO E INSTALACAO, INCLUSIVE PINTURA.(DESONERADO)</v></cell><cell r="H3045" t="str"><v>M</v></cell><cell r="I3045"><v>323.47</v></cell><cell r="J3045"><v>323.63</v></cell></row><row r="3046"><cell r="F3046" t="str"><v>ES04.25.0353</v></cell><cell r="G3046" t="str"><v>GRADIL DE FERRO, ALTURA DE 1,20M, EM BARRAS VERTICAIS QUADRADAS DE 5/8" E ESPACADAS DE 12,5CM, CENTRO A CENTRO, SOLDADAS EM 2 BARRAS, SUPERIOR E INFERIOR DE POSTAS DE (3"X1/2") E (2"X3/8"); 21 DE (1/2"X1/2"), SOLDADAS NO CORRIMAO E NA BARRA INFERIOR, ESTA DE (2"X1/2"), A 10CM DO PISO. FORNECIMENTO E INSTALACAO.(DESONERADO)</v></cell><cell r="H3046" t="str"><v>M</v></cell><cell r="I3046"><v>1194.6</v></cell><cell r="J3046"><v>1194.6</v></cell></row><row r="3047"><cell r="F3047" t="str"><v>ES04.25.0356</v></cell><cell r="G3047" t="str"><v>GRADIL DE FERRO, ALTURA DE 1,20M, EM BARRAS VERTICAIS QUADRADAS DE 5/8" E ESPACADAS DE 12,50CM, SOLDADAS EM DUAS BARRAS, SUPERIOR E INFERIOR DE (1 1/2"X1/4"), MONTANTES A CADA 1,50M EM BARRAS DE (1 1/2"X3/8"). FORNECIMENTO E INSTALACAO, INCLUSIVE PINTURA.(DESONERADO)</v></cell><cell r="H3047" t="str"><v>M</v></cell><cell r="I3047"><v>337.17</v></cell><cell r="J3047"><v>337.33</v></cell></row><row r="3048"><cell r="F3048" t="str"><v>ES04.25.0359</v></cell><cell r="G3048" t="str"><v>GRADIL EM TUBO DE FERRO GALVANIZADO SEM COSTURA DE 1 1/4", COM ALTURA UTIL DE 2M, ESPACADOS DE 17CM DE CENTRO A CENTRO E CHUMBADOS EM CINTA DE CONCRETO, EXCLUSIVE ESTA, BARRA CHATA DE (1 1/2"X3/8"), FIXADA NA EXTREMIDADE SUPERIOR DOS TUBO E NO ALINHAMENTO DOS TUBOS DE FERRO LISO DE 3/8", COM 10CM DE ALTURA, INCLUSIVE PINTURA. FORNECIMENTO E INSTALACAO.(DESONERADO)</v></cell><cell r="H3048" t="str"><v>M</v></cell><cell r="I3048"><v>749.07</v></cell><cell r="J3048"><v>749.66</v></cell></row><row r="3049"><cell r="F3049" t="str"><v>ES04.25.0362</v></cell><cell r="G3049" t="str"><v>GRADIL DE FERRO, ALTURA DE 3,30M, EM TUBOS DE FERRO GALVANIZADO COM COSTURA DE 2 1/2", ESPACADOS A CADA 13CM (ESPACO LIVRE), FIXADOS EM VIGA DE CONCRETO ARMADO SECAO DE 20CM DE LARGURA E 60CM DE ALTURA, APOIADOS EM SAPATAS (FCK=15MPA), SENDO O CONJUNTO TERMINADOS NA PARTE SUPERIOR POR BARRA CHATA DE (3"X1/4") E PONTALETES DE PROTECAO DE FERRO COM DIAMETRO DE 1/2", COM 10CM DE COMPRIMENTO, ESPACAMENTO DE 19CM, EXCETO PINTURA. FORNECIMENTO E INSTALACAO.(DESONERADO)</v></cell><cell r="H3049" t="str"><v>M2</v></cell><cell r="I3049"><v>380.79</v></cell><cell r="J3049"><v>381.05</v></cell></row><row r="3050"><cell r="F3050" t="str"><v>ES04.25.0400</v></cell><cell r="G3050" t="str"><v>GRADIL DE FERRO EM FERRO CONFECCIONADO EM BARRA REDONDA DE 5/8", PINTADA COM 1 DEMAO DE ZARCAO VERDE. FORNECIMENTO E INSTALACAO.(DESONERADO)</v></cell><cell r="H3050" t="str"><v>M2</v></cell><cell r="I3050"><v>180</v></cell><cell r="J3050"><v>180</v></cell></row><row r="3051"><cell r="F3051" t="str"><v>ES04.25.0450</v></cell><cell r="G3051" t="str"><v>GRADIL DE FERRO EM MODULOS DE 1,13M DE COMPRIMENTO COM ALTURA DE 1M, TENDO 9 BARRAS QUADRADAS DE 3/8" ESPACADOS DE 12CM EIXO A EIXO, MONTANTES EM BARRAS CHATAS DE (2"X3/4") E 2 BARRAS HORIZONTAIS DE (3"X3/8") DISTANCIADAS DE 95CM, CHUMBADOS NO SOLO COM BLOCO DE CONCRETO, INCLUSIVE PINTURA. FORNECIMENTO E INSTALACAO.(DESONERADO)</v></cell><cell r="H3051" t="str"><v>MOD</v></cell><cell r="I3051"><v>273.86</v></cell><cell r="J3051"><v>275.51</v></cell></row><row r="3052"><cell r="F3052" t="str"><v>ES04.25.0453</v></cell><cell r="G3052" t="str"><v>GRADIL DE FERRO EM MODULOS DE 2,24M DE COMPRIMENTO COM ALTURA DE 1,20M, TENDO 14 FERROS REDONDOS DE 1/2" ESPACADOS DE 14CM EIXO A EIXO, MONTANTES DUPLOS DE BARRAS CHATAS DE (1 1/2"X1/2") E 2 BARRAS HORIZONTAIS DE (1 1/2"X3/8") DISTANCIADAS DE 85CM, CHUMBADOS SOBRE MURETA, CORDAO OU BLOCO DE CONCRETO (EXCLUSIVE ESTES), INCLUSIVE PINTURA. FORNECIMENTO E INSTALACAO.(DESONERADO)</v></cell><cell r="H3052" t="str"><v>MOD</v></cell><cell r="I3052"><v>689.86</v></cell><cell r="J3052"><v>692.83</v></cell></row><row r="3053"><cell r="F3053" t="str"><v>ES04.25.0456</v></cell><cell r="G3053" t="str"><v>GRADIL DE FERRO EM MODULOS DE 2,80M DE LARGURA COM ALTURA DE 1,50M, 14 BARRAS VERTICAIS DE 1 1/4" EQUIDISTANTES, 2 BARRAS CHATAS HORIZONTAIS DE (2 1/2"X5/8"), ESTAS SOLDADAS NO MONTANTE (EXCLUSIVE ESTES). EM CADA BARRA VERTICAL SERA COLOCADA 1 PONTA DE LANCA E 4 ANUETOS, INCLUSIVE PINTURA. FORNECIMENTO E INSTALACAO.(DESONERADO)</v></cell><cell r="H3053" t="str"><v>MOD</v></cell><cell r="I3053"><v>2153.55</v></cell><cell r="J3053"><v>2156.36</v></cell></row><row r="3054"><cell r="F3054" t="str"><v>ES04.25.0459</v></cell><cell r="G3054" t="str"><v>GRADIL DE FERRO EM MODULOS DE 2,44M DE LARGURA COM ALTURA DE 2,32M, 15 BARRAS VERTICAIS DE 3/4" EQUIDISTANTES, UM MONTANTE DE FERRO GALVANIZADO DE 3" E BARRAS CHATAS HORIZONTAIS DE (1 1/2"X1/2"). EM CADA BARRA VERTICAL DE 3/4" SERA COLOCADA 1 LANCA E ANUETOS E SOBRE O MONTANTE UMA PINHA. ESTE MONTANTE SERA CHUMBADO EM CINTA DE CONCRETO, EXCLUSIVE A CINTA, INCLUSIVE PINTURA, CONFORME PROJETO FPJ. FORNECIMENTO E INSTALACAO.(DESONERADO)</v></cell><cell r="H3054" t="str"><v>MOD</v></cell><cell r="I3054"><v>1283.87</v></cell><cell r="J3054"><v>1285.43</v></cell></row><row r="3055"><cell r="F3055" t="str"><v>ES04.25.0462</v></cell><cell r="G3055" t="str"><v>GRADIL DE FERRO EM MODULO DE 2,10M DE COMPRIMENTO COM ALTURA DE 2,60M, BARRA REDONDA DE 5/8", BARRA CHATA DE (1 1/2"X1/4"), TUBO DE FERRO GALVANIZADO DE 3", CONFORME PROJETO FPJ. FORNECIMENTO E INSTALACAO, INCLUSIVE PINTURA.(DESONERADO)</v></cell><cell r="H3055" t="str"><v>UN</v></cell><cell r="I3055"><v>896.67</v></cell><cell r="J3055"><v>898.48</v></cell></row><row r="3056"><cell r="F3056" t="str"><v>ES04.25.0465</v></cell><cell r="G3056" t="str"><v>GRADIL DE FERRO EM MODULOS DE 2,44M DE LARGURA COM ALTURA DE 2,72M, 15 BARRAS VERTICAIS DE 3/4" EQUIDISTANTES, UM MONTANTE DE FERRO GALVANIZADO DE 3" E BARRAS CHATAS HORIZONTAIS DE (1 1/2"X1/2"). EM CADA BARRA VERTICAL DE 3/4" SERA COLOCADA 1 LANCA E ANUETOS E SOBRE O MONTANTE UMA PINHA, INCLUSIVE PINTURA. FORNECIMENTO E INSTALACAO.(DESONERADO)</v></cell><cell r="H3056" t="str"><v>MOD</v></cell><cell r="I3056"><v>1408.61</v></cell><cell r="J3056"><v>1410.17</v></cell></row><row r="3057"><cell r="F3057" t="str"><v>ES04.25.0500</v></cell><cell r="G3057" t="str"><v>GRADIL EM MODULOS DE (1454X1650)MM, COM PINTURA ELETROSTATICA EM POLIESTER NAS CORES GRAFITE, VERMELHO, VINHO, AMARELO, LARANJA OU PRATA DA METALGRADE OU SIMILAR, MALHA DE (60X132)MM, BARRA PORTANTE DE (26X2)MM, FIO 5, MONTANTES DE (2000X75X8)MM, PONTA DE LANCA EM PERFIL U DE (34X30X3X1640)MM E PARAFUSOS. FORNECIMENTO E INSTALACAO, EXCLUSIVE TRANSPORTE.(DESONERADO)</v></cell><cell r="H3057" t="str"><v>MOD</v></cell><cell r="I3057"><v>515.65</v></cell><cell r="J3057"><v>515.65</v></cell></row><row r="3058"><cell r="F3058" t="str"><v>ES04.25.0550</v></cell><cell r="G3058" t="str"><v>GRADIL TUBULAR (3,35X2,00)M EM TELA EM CHAPA DE METAL EXPANDIDO, MALHA LOSANGULAR DE (150X56)MM, CHAPA DE FERRO GALVANIZADA A FOGO DE 1/8", EMOLDURADA POR TUBOS DE ACO GALVANIZADOS DE 1 1/2", FIXADO EM ESTRUTURAS DE CONCRETO ATRAVES DE 16 PARAFUSOS GALVANIZADOS. FORNECIMENTO E INSTALACAO.(DESONERADO)</v></cell><cell r="H3058" t="str"><v>M</v></cell><cell r="I3058"><v>412.37</v></cell><cell r="J3058"><v>413.86</v></cell></row><row r="3059"><cell r="F3059" t="str"><v>ES04.25.0603</v></cell><cell r="G3059" t="str"><v>GRADIL ELETROFUNDIDO TIPO ORSOMETAL OU SIMILAR, NA MALHA (65X132)MM E BARRA PORTANTE (25X2)MM, FIO 5, MONTANTES (2120X76X8)MM, PARAFUSOS, PINTURA ELETROSTATICA NAS CORES VERDE OU CINZA; INCLUSIVE MONTAGEM.(DESONERADO)</v></cell><cell r="H3059" t="str"><v>M2</v></cell><cell r="I3059"><v>247.65</v></cell><cell r="J3059"><v>247.65</v></cell></row><row r="3060"><cell r="F3060" t="str"><v>ES04.25.0620</v></cell><cell r="G3060" t="str"><v>GRADIL MULTIUSO, MARCA EUROCERK OU SIMILAR, EXECUTADO EM PAINEL DE ACO GALVANIZADO A QUENTE (GRAMTURA MINIMA 60G/M2), MALHA RETANGULAR DE 200 X 50MM, ELETROSOLDADO EM FIOS DE ACO COM BITOLA DE 5MM DE ESPESSURA, ACO TREFILADO, FIXADO POR FIXADORES DE CHAPA INOX, BARRAS E PARAFUSOS DE ALUMINIO, EM POSTE GALVANIZADO 60 X 40 X 1,95MM, RETANGULAR FIXO OU TRIANGULAR ARTICULADO, COM SISTEMA DE ENCAIXE ANTI-FURTO, DIFICULTANDO A DESMONTAGEM DOS PAINES, SEM A UTILIZACAO DE PARAFUSOS, PINTADO POR DENTRO E POR FORA ATRAVES DO PROCESSO ELETROSTATICO, COM TINTA PO POLIESTER, ESPESSURA MINIMA DE 100 MICRONS (GRADIL E POSTE) FIXADOS A CADA 2,54M DE CENTRO A CENTRO E DEVERAO SER CONCRETADOS (NAO INCLUSO ESTA CONCRETAGEM), NAS CORES VERDE E BRANCA. FORNECIMENTO E INSTALACAO.(DESONERADO)</v></cell><cell r="H3060" t="str"><v>M2</v></cell><cell r="I3060"><v>834.5</v></cell><cell r="J3060"><v>834.5</v></cell></row><row r="3061"><cell r="F3061" t="str"><v>ES04.25.0650</v></cell><cell r="G3061" t="str"><v>GRADIL NYLOFOR 3D, DA BELGO MINEIRA OU SIMILAR, EXECUTADO EM PAINEL DE ACO GALVANIZADO, SOLDADO (GRAMATURA MINIMA 40G/M2), MALHA RETANGULAR DE (200X50)MM EM FIO DE ACO COM BITOLA DE 5MM, FIXADO POR FIXADORES DE POLIAMIDA E PARAFUSOS EM ACO INOX M6 TIPO ALLEN, EM POSTE DE ACO GALVANIZADO DE (60X40)MM (GRAMATURA MINIMA DE 275G/M2), CHUMBADOS EM BASE DE CONCRETO (EXCLUSIVE ESTA), REVESTIDOS EM POLIESTER POR PROCESSO DE PINTURA ELETROESTATICA, ESPESSURA MINIMA DE 100 MICRONS (GRADIL E POSTE), NAS CORES VERDE OU BRANCA. FORNECIEMNTO E INSTALACAO.(DESONERADO)</v></cell><cell r="H3061" t="str"><v>M2</v></cell><cell r="I3061"><v>104.78</v></cell><cell r="J3061"><v>104.78</v></cell></row><row r="3062"><cell r="F3062" t="str"><v>ES04.25.0660</v></cell><cell r="G3062" t="str"><v>PORTAO DESLIZANTE MARCA EUROCERK OU SIMILAR, COMPOSTO POR QUADRO, PAINEIS E ACESSORIOS. O QUADRO DOS PORTOES SAO PRODUZINDOS COM TUBOS DE ACO GALVANIZADOS A QUENTE E PINTADOS PELO PROCESSO DE PINTURA ELETROSTATICA, COM TINTA POLIESTER A PO, MINIMO DE 70 MICRONS + OU - 20 MICRONS. ANTES DA PINTURA DOS QUADROS DOS PORTOES, NAS PARTES ONDE HA SOLDAS, SAO PASSADOS ZINCO A FRIO SOBRE AS SOLDAS. OS PAINEIS SAO FIXADOS NOS QUADROS POR MEIO DE CASTANHAS DE ACO GALVANIZADO E PINTADAS PELO PROCESSO DE PINTURA ELETROSTATICO, COM TINTA POLIESTER A PO, NA MESMA COR DOS PAINEIS. OS PAINEIS SAO CONFECCIONADOS COM A ARAMES DE ACO GALVANIZADO MINIMO DE 60GZN/M2, MAIS PINTURA ELETROSTATICA, COM TINTA A PO, MINIMO DE 100 MICRONS + OU - MICRONS. OS PORTOES PODEM SER PIVOTANTE OU DESLIZANTES. FORNECIMENTO E INSTALACAO.(DESONERADO)</v></cell><cell r="H3062" t="str"><v>M2</v></cell><cell r="I3062"><v>863.4</v></cell><cell r="J3062"><v>863.4</v></cell></row><row r="3063"><cell r="F3063" t="str"><v>ES04.25.0670</v></cell><cell r="G3063" t="str"><v>PORTAO PIVOTANTE MARCA EUROCERK OU SIMILAR, COMPOSTO POR QUADRO, PAINEIS E ACESSORIOS. O QUADRO DOS PORTOES SAO PRODUZIDOS COM TUBOS DE ACO GALVANIZADOS A QUENTE E PINTADOS PELO DE PROCESSO DE PINTURA ELETROSTATICA, COM TINTA POLIESTER A PO, MINIMO DE 70 MICRONS + OU - 20 MICRONS. ANTES DA PINTURA DOS QUADROS DOS PORTOES, NAS PARTES ONDE HA SOLDAS, SAO PASSADOS ZINCO A FRIO SOBRE AS SOLDA. OS PAINEIS SAO FIXADOS NOS QUADROS POR MEIO DE CASTANHAS DE ACO GALVANIZADO E PINTADAS PELO PROCESSO DE PINTURA ELETROSTATICO, COM TINTA POLIESTER A PO, NA MESMA COR DOS PAINEIS. OS PAINEIS SAO CONFECCIONADOS COM ARAMES DE ACO GALVANIZADO MINIMO DE 60GZN/M2, MAIS PINTURA ELETROSTATICA, COM TINTA POLIESTER A PO, MINIMO DE 100 MICRONS + OU - 20 MICRONS. OS PORTOES PODEM SER PIVOTANTE OU DESLIZANTE. FORNECIMENTO E INSTALACAO.(DESONERADO)</v></cell><cell r="H3063" t="str"><v>M2</v></cell><cell r="I3063"><v>828</v></cell><cell r="J3063"><v>828</v></cell></row><row r="3064"><cell r="F3064" t="str"><v>ES04.25.0700</v></cell><cell r="G3064" t="str"><v>TELA PARA PROTECAO EM ARAME GALVANIZADO NO 12, SOLDADA EM CANTONEIRA DE FERRO EM "L" DE (1 1/2"X1 1/2"X3/16"), FIXADA EM ALVENARIA. FORNECIMENTO E INSTALACAO.(DESONERADO)</v></cell><cell r="H3064" t="str"><v>M2</v></cell><cell r="I3064"><v>206.37</v></cell><cell r="J3064"><v>207.55</v></cell></row><row r="3065"><cell r="F3065" t="str"><v>ES04.25.1500</v></cell><cell r="G3065" t="str"><v>RECUPERACAO DE GRADIL, MODULO DE (1,00 X 2,60) M, CONSIDERANDO-SE A SUBSTITUICAO DE PARTES DE TUBOS DE ACO GALVANIZADO DE 1 1/2", VERTICAIS, BARRAS CHATAS DE ACO DE 2 1/4" X 3/16", HORIZONTAIS, PONTAS EM ACO DE 3/8", DECAPAGEM E PINTURA DE TODO MODULO, PINTURA DA MURETA DE CONCRETO.(DESONERADO)</v></cell><cell r="H3065" t="str"><v>UN</v></cell><cell r="I3065"><v>600.66</v></cell><cell r="J3065"><v>604.16</v></cell></row><row r="3066"><cell r="F3066" t="str"><v>ES04.25.1600</v></cell><cell r="G3066" t="str"><v>RECUPERACAO DE GRADIL, MODULO DE (2,40 X 2,20) M, CONSIDERANDO-SE A SUBSTITUICAO DE PARTES DAS BARRAS REDONDAS DE ACO DE 1 1/4", VERTICAIS INFERIORES, ANUETO, PONTA DE LANCA E PINHA, DECAPAGEM E PINTURA DO MODULO.(DESONERADO)</v></cell><cell r="H3066" t="str"><v>UN</v></cell><cell r="I3066"><v>907.04</v></cell><cell r="J3066"><v>910.2</v></cell></row><row r="3067"><cell r="F3067" t="str"><v>ES04.25.1700</v></cell><cell r="G3067" t="str"><v>RECUPERACAO DE GRADIL, MODULO DE (2,50 X 1,70) M, CONSIDERANDO-SE A SUBSTITUICAO DE PARTES DAS BARRAS REDONDAS DE ACO DE 5/8", VERTICAIS, BARRAS CHATAS DE ACO DE 1 1/2" X 1/2", HORIZONTAIS, MONTANTES EM TUBO DE ACO GALVANIZADO DE 2 1/2", ANUETO, PONTA DE LANCA E PINHA, DECAPAGEM E PINTURA DE TODO MODULO, RECOMPOSICAO E PINTURA DA MURETA DE CONCRETO.(DESONERADO)</v></cell><cell r="H3067" t="str"><v>UN</v></cell><cell r="I3067"><v>1224.75</v></cell><cell r="J3067"><v>1232.47</v></cell></row><row r="3068"><cell r="F3068" t="str"><v>ES04.27.0050</v></cell><cell r="G3068" t="str"><v>CHAPA DE ACO SAE 1006/10-LF, PERFURADA, FUROS REDONDOS DE 1,80MM, LONGITUDINALMENTE, DISTANCIA ENTRE FUROS DE 2,55MM (DE CENTRO), NAS DIMENSOES DE (2000X1000X1,00)MM. FORNECIMENTO.(DESONERADO)</v></cell><cell r="H3068" t="str"><v>PC</v></cell><cell r="I3068"><v>285.12</v></cell><cell r="J3068"><v>285.12</v></cell></row><row r="3069"><cell r="F3069" t="str"><v>ES04.27.0056</v></cell><cell r="G3069" t="str"><v>CHAPA DE ACO SAE 1006/10-LF, PERFURADA, FUROS REDONDOS, DE 6,35MM LONGITUDINALMENTE, DISTANCIA ENTRE FUROS DE 9,00MM (DE CENTRO), NAS DIMENSOES DE (2000X1000X1,50)MM. FORNECIMENTO.(DESONERADO)</v></cell><cell r="H3069" t="str"><v>PC</v></cell><cell r="I3069"><v>259.09</v></cell><cell r="J3069"><v>259.09</v></cell></row><row r="3070"><cell r="F3070" t="str"><v>ES04.30.0050</v></cell><cell r="G3070" t="str"><v>CORRIMAO DE TUBO DE FERRO GALVANIZADO COM DIAMETRO DE 1 1/4", PRESO POR CHUMBADORES A CADA METRO. FORNECIMENTO E INSTALACAO.(DESONERADO)</v></cell><cell r="H3070" t="str"><v>M</v></cell><cell r="I3070"><v>81.64</v></cell><cell r="J3070"><v>81.64</v></cell></row><row r="3071"><cell r="F3071" t="str"><v>ES04.30.0100</v></cell><cell r="G3071" t="str"><v>GUARDA-CORPO DE FERRO, EM LANCES DE 3,36M A 3,84M E 1M DE ALTURA, COM 4 MONTANTES DE BARRAS DE (2"X3/4"), CHUMBADAS NO CONCRETO, CORRIMAO EM 2 BARRAS SUPERPOSTAS DE (3"X1/2") E (2"X3/8"), 21 BARRAS VERTICAIS DE (2"X1/2"), SOLDADAS NO CORRIMAO E NA BARRA INFERIOR, ESTA DE (2"X1/2"), A 10CM DO PISO. FORNECIMENTO E INSTALACAO.(DESONERADO)</v></cell><cell r="H3071" t="str"><v>M</v></cell><cell r="I3071"><v>307.48</v></cell><cell r="J3071"><v>314.08</v></cell></row><row r="3072"><cell r="F3072" t="str"><v>ES04.30.0140</v></cell><cell r="G3072" t="str"><v>GUARDA-CORPO METALICO COM 1,00M DE ALTURA, EM MODULOS DE 1,88M COM MONTANTES EM CHAPA DE ACO USI-SAC 350, CHUMBADO NO CONCRETO ATRAVES DE CHUMBADORES DE ACO INOXIDAVEL, INTERLIGADOS POR DOIS TUBOS HORIZONTAIS SUPERIORES COM DIAMETRO DE 2 1/2" E DOIS TUBOS HORIZONTAIS INFERIORES COM DIAMETRO DE 1" EM ACO GALVANIZADO, INCLUSIVE PINTURA. FORNECIMENTO E INSTALACAO.(DESONERADO)</v></cell><cell r="H3072" t="str"><v>M</v></cell><cell r="I3072"><v>492.94</v></cell><cell r="J3072"><v>492.94</v></cell></row><row r="3073"><cell r="F3073" t="str"><v>ES04.30.0150</v></cell><cell r="G3073" t="str"><v>GUARDA-CORPO DE FERRO GALVANIZADO, COM MODULO DE 2,20M DE COMPRIMENTO, COM DOIS TUBOS DE 2" NA HORIZONTAL, PILARETES DE CONCRETO COM SECAO (20X20)CM E 1M DE ALTURA, INCLUINDO TODOS OS MATERIAIS E PINTURA A OLEO. FORNECIMENTO E INSTALACAO.(DESONERADO)</v></cell><cell r="H3073" t="str"><v>M</v></cell><cell r="I3073"><v>184.88</v></cell><cell r="J3073"><v>184.88</v></cell></row><row r="3074"><cell r="F3074" t="str"><v>ES04.30.0153</v></cell><cell r="G3074" t="str"><v>GUARDA-CORPO DE FERRO GALVANIZADO, COM MODULO DE 2,00M DE COMPRIMENTO, COM UM TUBO DE 3" E DOIS DE 1 1/4" NA HORIZONTAL, PILARETES DE CONCRETO COM SECAO QUADRADA DE 20CM E 1,05M DE ALTURA, INCLUINDO TODOS OS MATERIAIS E PINTURA A OLEO DOS TUBOS. FORNECIMENTO E INSTALACAO.(DESONERADO)</v></cell><cell r="H3074" t="str"><v>M</v></cell><cell r="I3074"><v>159.77</v></cell><cell r="J3074"><v>159.77</v></cell></row><row r="3075"><cell r="F3075" t="str"><v>ES04.30.0200</v></cell><cell r="G3075" t="str"><v>GUARDA-CORPO DE TUBO DE FERRO GALVANIZADO COM DOIS MONTANTES EM TUBO DE 1", UMA TRAVESSA SUPERIOR EM TUBO DE 2" E DUAS TRAVESSAS INFERIORES EM TUBO DE 1", EM MODULOS DE 2,20M DE COMPRIMENTO E 1M DE ALTURA, INCLUSIVE PINTURA A OLEO. FORNECIMENTO E INSTALACAO.(DESONERADO)</v></cell><cell r="H3075" t="str"><v>UN</v></cell><cell r="I3075"><v>189.95</v></cell><cell r="J3075"><v>190.21</v></cell></row><row r="3076"><cell r="F3076" t="str"><v>ES04.30.0250</v></cell><cell r="G3076" t="str"><v>GUARDA-CORPO COM 1,00M DE ALTURA, EM TELA DE ARAME GALVANIZADO N.O 12, MALHA LOSANGO DE 5CM, FIXADA EM TUBOS DE FERRO GALVANIZADO COM DIAMETRO INT. DE 2 1/2" NA HORIZONTAL SUPERIOR E DIAMETRO INT. DE 2" NA HORIZONTAL INFERIOR E NA VERTICAL, ESPACADOS DE 2,00M, CHUMBADOS EM BLOCOS DE CONCRETO, INCLUSIVE ESCAVACAO, REATERRO, CARGA, DESCARGA, TRANSPORTE E PINTURA DOS TUBOS, COM 2 DEMAOS DE ACABAMENTO. FORNECIMENTO E COLOCACAO.(DESONERADO)</v></cell><cell r="H3076" t="str"><v>M2</v></cell><cell r="I3076"><v>179.69</v></cell><cell r="J3076"><v>180.21</v></cell></row><row r="3077"><cell r="F3077" t="str"><v>ES04.30.0300</v></cell><cell r="G3077" t="str"><v>GUARDA-CORPO DE TUBOS DE ACO GALVANIZADO SOLDADOS, FORMANDO MODULOS DE 2,20M DE COMPRIMENTO E 1M DE ALTURA, COM 3 MONTANTES DE 2" DE DIAMETRO CHUMBADOS NO CONCRETO, TRAVESSA SUPERIOR DE 2" E TRAVESSA INFERIOR E INTERMEDIARIA DE 1". FORNECIMENTO E INSTALACAO.(DESONERADO)</v></cell><cell r="H3077" t="str"><v>M</v></cell><cell r="I3077"><v>194.37</v></cell><cell r="J3077"><v>195.06</v></cell></row><row r="3078"><cell r="F3078" t="str"><v>ES04.30.0350</v></cell><cell r="G3078" t="str"><v>GUARDA-CORPO DE TUBOS DE ACO GALVANIZADO DE 2", FORMANDO QUADRADOS DE 2,20M DE COMPRIMENTO POR 1,10M DE ALTURA, COM MONTANTES SOLDADOS EM CHAPA DE ACO DE 15CMX15CMX5/16", FIXADOS NO PISO OU PAREDE, DOTADO DE TELA DE ARAME GALVANIZADO DE FIO ONDULADO NO 8 E MALHA QUADRADA DE (20X20)MM FIXADA EM PERFIS L DE (1 1/2"X1 1/2"), COM ACABAMENTO EM BARRAS DE ACO DE (1"X3/16"). FORNECIMENTO E INSTALACAO.(DESONERADO)</v></cell><cell r="H3078" t="str"><v>MOD</v></cell><cell r="I3078"><v>749.85</v></cell><cell r="J3078"><v>752.19</v></cell></row><row r="3079"><cell r="F3079" t="str"><v>ES04.30.0450</v></cell><cell r="G3079" t="str"><v>GUARDA-CORPO DE 1,50M DE COMPRIMENTO E 1,20M DE ALTURA, MONTANTES EM TUBO DE ACO GALVANIZADO DE 3", PERFIL RETANGULAR GALVANIZADO DE (5X3)CM, 2 TUBOS DE ACO GALVANIZADO DE 1" NA HORIZONTAL, TELA EM CHAPA DE METAL EXPANDIDO EM FERRO COM MALHA LOSANGULAR, MOLDURA EM CANTONEIRAS DE ABAS IGUAIS DE (3/4"X1/8"), INCLUSIVE PINTURA DE TODO O CONJUNTO. FORNECIMENTO E INSTALACAO.(DESONERADO)</v></cell><cell r="H3079" t="str"><v>MOD</v></cell><cell r="I3079"><v>1339.3</v></cell><cell r="J3079"><v>1350.97</v></cell></row><row r="3080"><cell r="F3080" t="str"><v>ES04.35.0100</v></cell><cell r="G3080" t="str"><v>ESCADA EM FERRO DE 3/4", COM 3M DE ALTURA, CONSIDERANDO 10 DEGRAUS ESPACADAS DE 30CM. FORNECIMENTO E INSTALACAO.(DESONERADO)</v></cell><cell r="H3080" t="str"><v>UN</v></cell><cell r="I3080"><v>512.28</v></cell><cell r="J3080"><v>516.41</v></cell></row><row r="3081"><cell r="F3081" t="str"><v>ES04.35.0150</v></cell><cell r="G3081" t="str"><v>ESCADA DE MARINHEIRO, COM LARGURA DE 0,40M, EXECUTADA EM BARRAS DE (1 1/2"X1/4"), SENDO OS DEGRAUS EM FERRO REDONDO DE 5/8". ESPACADOS DE 0,30CM. FORNECIMENTO E INSTALACAO.(DESONERADO)</v></cell><cell r="H3081" t="str"><v>M</v></cell><cell r="I3081"><v>323.15</v></cell><cell r="J3081"><v>323.15</v></cell></row><row r="3082"><cell r="F3082" t="str"><v>ES04.99.0050</v></cell><cell r="G3082" t="str"><v>BARRA DE FERRO VERTICAL DE 1 1/4" COM 1,50M DE ALTURA, FIXADAS EM 2 BARRAS HORIZONTAIS DE (2 1/2"X5/8") (EXCLUSIVE ESTAS), INCLUSIVE 1 PONTA DE LANCA E 4 ANUETOS. FORNECIMENTO E INSTALACAO.(DESONERADO)</v></cell><cell r="H3082" t="str"><v>UN</v></cell><cell r="I3082"><v>133.38</v></cell><cell r="J3082"><v>133.54</v></cell></row><row r="3083"><cell r="F3083" t="str"><v>ES04.99.0100</v></cell><cell r="G3083" t="str"><v>ESTRUTURA DE FIXACAO DE QUADROS CONSTITUIDO POR BARRA CHATA DE FERRO DE (2"X3/8"). FORNECIMENTO E INSTALACAO.(DESONERADO)</v></cell><cell r="H3083" t="str"><v>M</v></cell><cell r="I3083"><v>18.91</v></cell><cell r="J3083"><v>18.91</v></cell></row><row r="3084"><cell r="F3084" t="str"><v>ES04.99.0150</v></cell><cell r="G3084" t="str"><v>ESTRUTURA DE SUSTENTACAO PARA GAIOLAS, EM MODULO DE 1,80M COM 2 BARRAS QUADRADAS DE 1" EM PARALELO, COM 2 MONTANTES EM TUBO DE FERRO GALVANIZADO DE 3", SENDO 0,50M LIVRE E 0,20M ENTERRADO, CONFORME PROJETO RIOZOO. FORNECIMENTO E INSTALACAO.(DESONERADO)</v></cell><cell r="H3084" t="str"><v>MOD</v></cell><cell r="I3084"><v>235.5</v></cell><cell r="J3084"><v>235.5</v></cell></row><row r="3085"><cell r="F3085" t="str"><v>ES04.99.0153</v></cell><cell r="G3085" t="str"><v>ESTRUTURA DE SUSTENTACAO PARA GAIOLAS, EM MODULO DE 1,80M COM 2 BARRAS QUADRADAS DE 1" EM PARALELO, COM 2 MONTANTES EM TUBO DE FERRO GALVANIZADO DE 3", SENDO 3M LIVRES E 0,50M ENTERRADO, CONFORME PROJETO RIOZOO. FORNECIMENTO E INSTALACAO.(DESONERADO)</v></cell><cell r="H3085" t="str"><v>MOD</v></cell><cell r="I3085"><v>683.69</v></cell><cell r="J3085"><v>683.69</v></cell></row><row r="3086"><cell r="F3086" t="str"><v>ES04.99.0200</v></cell><cell r="G3086" t="str"><v>GAIOLA DE (1,50X1,50X2)M MONTADA EM ESTRUTURA DE CANTONEIRA DE FERRO POR (1 1/2"X1 1/2"X3/16"), CONFORME PROJETO RIOZOO. FORNECIMENTO E INSTALACAO.(DESONERADO)</v></cell><cell r="H3086" t="str"><v>UN</v></cell><cell r="I3086"><v>322.1</v></cell><cell r="J3086"><v>322.1</v></cell></row><row r="3087"><cell r="F3087" t="str"><v>ES04.99.0250</v></cell><cell r="G3087" t="str"><v>GAVETA EM CHAPA DE ACO DE 1/2" NAS DIMENSOES DE ALTURA DE 10CM, LARGURA DE 20CM E COMPRIMENTO DE 30CM, CONFORME PROJETO RIOZOO. FORNECIMENTO E INSTALACAO.(DESONERADO)</v></cell><cell r="H3087" t="str"><v>UN</v></cell><cell r="I3087"><v>186.31</v></cell><cell r="J3087"><v>186.31</v></cell></row><row r="3088"><cell r="F3088" t="str"><v>ES04.99.0300</v></cell><cell r="G3088" t="str"><v>GRELHA DE FERRO, FIXADA PELO INTERIOR DA EDIFICACAO, CONFECCIONADA EM BARRA DE (1/2"X1/4"), MALHA DE (5X5)CM, COM PINTURA ELETROSTATICA, NA COR AZUL, COM ALTURA DE 0,70M E LARGURA DE 2,40M. FORNECIMENTO E INSTALACAO.(DESONERADO)</v></cell><cell r="H3088" t="str"><v>UN</v></cell><cell r="I3088"><v>775</v></cell><cell r="J3088"><v>775</v></cell></row><row r="3089"><cell r="F3089" t="str"><v>ES04.99.0350</v></cell><cell r="G3089" t="str"><v>PINHA DE FERRO FUNDIDO COM 35CM DE ALTURA, FIXADA EM MONTANTE DE FERRO (EXCLUSIVE ESTE). FORNECIMENTO E INSTALACAO.(DESONERADO)</v></cell><cell r="H3089" t="str"><v>UN</v></cell><cell r="I3089"><v>40.44</v></cell><cell r="J3089"><v>40.5</v></cell></row><row r="3090"><cell r="F3090" t="str"><v>ES04.99.0400</v></cell><cell r="G3090" t="str"><v>PONTA DE LANCA DE FERRO FUNDIDO COM 12CM DE ALTURA, FIXADA EM BARRA REDONDA DE 1 1/4" (EXCLUSIVE ESTA). FORNECIMENTO E INSTALACAO.(DESONERADO)</v></cell><cell r="H3090" t="str"><v>UN</v></cell><cell r="I3090"><v>9.69</v></cell><cell r="J3090"><v>9.74</v></cell></row><row r="3091"><cell r="F3091" t="str"><v>ES04.99.0450</v></cell><cell r="G3091" t="str"><v>QUADRO DE (2,05X2,05)M MONTADO EM CANTONEIRA DE FERRO DE (1 1/2"X3/16") E TELA LOSANGULAR GALVANIZADA DE 1 1/2", FIO 8, FIXACAO EM PLANO HORIZONTAL. FORNECIMENTO E INSTALACAO.(DESONERADO)</v></cell><cell r="H3091" t="str"><v>UN</v></cell><cell r="I3091"><v>844.56</v></cell><cell r="J3091"><v>844.56</v></cell></row><row r="3092"><cell r="F3092" t="str"><v>ES04.99.0453</v></cell><cell r="G3092" t="str"><v>QUADRO DE (2,05X2,05)M MONTADO EM CANTONEIRA DE FERRO DE (1 1/2"X3/16"), E TELA LOSANGULAR GALVANIZADA DE 1 1/2" (37,5X37,5)MM, FIO 12, FIXACAO EM PLANO HORIZONTAL. FORNECIMENTO E INSTALACAO.(DESONERADO)</v></cell><cell r="H3092" t="str"><v>UN</v></cell><cell r="I3092"><v>779</v></cell><cell r="J3092"><v>785.93</v></cell></row><row r="3093"><cell r="F3093" t="str"><v>ES04.99.0456</v></cell><cell r="G3093" t="str"><v>QUADRO DE (2,05X2,05)M MONTADO EM CANTONEIRA DE FERRO DE (1 1/2"X3/16"), BARRA CHATA DE (1 1/2"X1/4") E TELA LOSANGULAR GALVANIZADA DE 1" (25X25)MM, FIO 12, FIXACAO EM PLANO VERTICAL. FORNECIMENTO E INSTALACAO.(DESONERADO)</v></cell><cell r="H3093" t="str"><v>UN</v></cell><cell r="I3093"><v>716.17</v></cell><cell r="J3093"><v>723.1</v></cell></row><row r="3094"><cell r="F3094" t="str"><v>ES04.99.0500</v></cell><cell r="G3094" t="str"><v>SUPORTE PARA APARELHO DE AR CONDICIONADO DE 1 A 2HP, EM CANTONEIRA DE FERRO DE (1/4"X1 1/8"). FORNECIMENTO E INSTALACAO.(DESONERADO)</v></cell><cell r="H3094" t="str"><v>UN</v></cell><cell r="I3094"><v>312.42</v></cell><cell r="J3094"><v>312.42</v></cell></row><row r="3095"><cell r="F3095" t="str"><v>ES04.99.0550</v></cell><cell r="G3095" t="str"><v>TELA EM CHAPA DE METAL EXPANDIDO, MALHA LOSANGULAR DE (8"X3"), EM CHAPA DE 3/16". FORNECIMENTO E INSTALACAO.(DESONERADO)</v></cell><cell r="H3095" t="str"><v>M2</v></cell><cell r="I3095"><v>168.35</v></cell><cell r="J3095"><v>168.35</v></cell></row><row r="3096"><cell r="F3096" t="str"><v>ES04.99.0601</v></cell><cell r="G3096" t="str"><v>TELA PARA PROTECAO DE JANELA, VARANDA E VAOS COM MALHA DE 5CM X 5CM E FIO 2MM, FIXADA NA ALVENARIA ATRAVES DE GANCHO GALVANIZADO DE 8CM. FORNECIMENTO E COLOCACAO.(DESONERADO)</v></cell><cell r="H3096" t="str"><v>M2</v></cell><cell r="I3096"><v>34.45</v></cell><cell r="J3096"><v>34.45</v></cell></row><row r="3097"><cell r="F3097" t="str"><v>ES05.05.0050</v></cell><cell r="G3097" t="str"><v>PORTA DE ENROLAR EM CHAPA RAIADA NO 24, COMPLETA, COM GUIAS EIXOS E MOLAS, COM FECHADURA NO CENTRO E CADEADO DE PISO, INCLUSIVE ESTE. FORNECIMENTO E INSTALACAO.</v></cell><cell r="H3097" t="str"><v>M2</v></cell><cell r="I3097"><v>250</v></cell><cell r="J3097"><v>250</v></cell></row><row r="3098"><cell r="F3098" t="str"><v>ES05.05.0100</v></cell><cell r="G3098" t="str"><v>PORTA DE FERRO EM BARRA CHATA DE 1 1/4" MEDINDO: (0,40X0,90)M. FORNECIMENTO E INSTALACAO.</v></cell><cell r="H3098" t="str"><v>UN</v></cell><cell r="I3098"><v>74.35</v></cell><cell r="J3098"><v>74.35</v></cell></row><row r="3099"><cell r="F3099" t="str"><v>ES05.05.0103</v></cell><cell r="G3099" t="str"><v>PORTA DE FERRO EM BARRAS HORIZONTAIS DE (1 1/4"X1/4"), A CADA 10CM, CONTORNO DO MESMO MATERIAL, REVESTIDA COM CHAPA DE FERRO GALVANIZADO NO 16, GUARNICAO EM CANTONEIRA DE (1 1/2"X1/8"), COM FECHO PARA CADEADO DE 30MM, EXCLUSIVE ESTE. FORNECIMENTO E INSTALACAO.</v></cell><cell r="H3099" t="str"><v>M2</v></cell><cell r="I3099"><v>180</v></cell><cell r="J3099"><v>180</v></cell></row><row r="3100"><cell r="F3100" t="str"><v>ES05.05.0106</v></cell><cell r="G3100" t="str"><v>PORTA DE FERRO, COM LARGURA 1M, EM BARRA DE (1 1/4"X5/16"), CANTONEIRA (1 1/2"X1/8"), 3 DOBRADICAS (4"X3"), REFERENCIA 1244G E (3"X2 1/2"), PAGE OU SIMILAR. FORNECIMENTO E INSTALACAO.</v></cell><cell r="H3100" t="str"><v>M2</v></cell><cell r="I3100"><v>838.63</v></cell><cell r="J3100"><v>838.63</v></cell></row><row r="3101"><cell r="F3101" t="str"><v>ES05.05.0200</v></cell><cell r="G3101" t="str"><v>PORTA TIPO GRADE DE FERRO COM 2 FOLHAS DE ABRIR, GRADE DE (10X10)CM, CONFECCIONADA EM BARRA DE (1/2"X1/4"), TUBULAR DE (70X30)CM, COM PINTURA ELETROSTATICA NA COR AZUL, ALTURA DE 2,14M E LARGURA DE 2,40M. FORNECIMENTO E INSTALACAO.</v></cell><cell r="H3101" t="str"><v>UN</v></cell><cell r="I3101"><v>19876.58</v></cell><cell r="J3101"><v>19876.58</v></cell></row><row r="3102"><cell r="F3102" t="str"><v>ES05.05.0203</v></cell><cell r="G3102" t="str"><v>PORTA TIPO GRADE DE FERRO COM 2 FOLHAS DE ABRIR, GRADE DE (10X10)CM, CONFECCIONADA EM BARRA DE (1/2"X1/4"), TUBULAR DE (70X30)CM, VIDRO PLANO TRANSPARENTE DE 5MM E PINTURA ELETROSTATICA NA COR AZUL, ALTURA DE 2,14M E LARGURA DE 2,40M. FORNECIMENTO E INSTALACAO.</v></cell><cell r="H3102" t="str"><v>UN</v></cell><cell r="I3102"><v>10204.86</v></cell><cell r="J3102"><v>10204.86</v></cell></row><row r="3103"><cell r="F3103" t="str"><v>ES05.05.0250</v></cell><cell r="G3103" t="str"><v>PORTINHOLA PARA ALCAPAO, CISTERNA OU CAIXA D'AGUA ELEVADA EM CHAPA DE FERRO GALVANIZADA NO 16, MEDINDO: (0,80X0,80)M, COM GUARNICAO E ALCA PARA FECHAMENTO A CADEADO, EXCLUSIVE ESTE. FORNECIMENTO E INSTALACAO.</v></cell><cell r="H3103" t="str"><v>M2</v></cell><cell r="I3103"><v>467.33</v></cell><cell r="J3103"><v>467.33</v></cell></row><row r="3104"><cell r="F3104" t="str"><v>ES05.10.0050</v></cell><cell r="G3104" t="str"><v>PORTA CORTA-FOGO DE (90X210)CM COM 4,5CM DE ESPESSURA, REVESTIDA DE CHAPA DE ACO, TENDO MARCOS DO MESMO MATERIAL E 3 PARES DE DOBRADICAS COM MOLA, FABRICACAO BRASMET OU SIMILAR. FORNECIMENTO E INSTALACAO.</v></cell><cell r="H3104" t="str"><v>UN</v></cell><cell r="I3104"><v>513.93</v></cell><cell r="J3104"><v>513.93</v></cell></row><row r="3105"><cell r="F3105" t="str"><v>ES05.15.0050</v></cell><cell r="G3105" t="str"><v>PORTAO DE CHAPA DE FERRO GALVANIZADO, COM ESPESSURA DE 0,5MM, COM ALTURA ENTRE 2M E 3M E AREA TOTAL DE 6M2 A 9M2, EXCLUSIVE FECHADURA.</v></cell><cell r="H3105" t="str"><v>M2</v></cell><cell r="I3105"><v>720.64</v></cell><cell r="J3105"><v>720.64</v></cell></row><row r="3106"><cell r="F3106" t="str"><v>ES05.15.0053</v></cell><cell r="G3106" t="str"><v>PORTAO DE CHAPA DE FERRO GALVANIZADO DE NO 16, COM 2,5 A 3M DE ALTURA E AREA TOTAL DE 6 A 9M2, EM 2 FOLHAS, SOBRE ESTRUTURA DE MARCOS PERFILADOS, COM 5 PARES DE DOBRADICA EXTRA FORTES EM CADA FOLHA, EXCLUSIVE FECHADURA. FORNECIMENTO.</v></cell><cell r="H3106" t="str"><v>M2</v></cell><cell r="I3106"><v>1402.95</v></cell><cell r="J3106"><v>1402.95</v></cell></row><row r="3107"><cell r="F3107" t="str"><v>ES05.15.0100</v></cell><cell r="G3107" t="str"><v>PORTAO DE 1 FOLHA DE (1,00X2,00)M, EM TELA DE ARAME GALVANIZADO N.O 12, MALHA LOSANGO DE 5CM, FIXADA EM TUBO DE FERRO GALVANIZADO COM DIAMETRO INTERNO DE 2" POR BARRA DE (1"X1/8"), FORMANDO QUADROS DE (1,00X1,00)M, MONTANTES EM FERRO GALVANIZADO COM DIAMETRO INTERNO DE 2", CHUMBADOS EM BLOCOS DE CONCRETO, INCLUSIVE ESCAVACAO, REATERRO, CARGA, DESCARGA, TRANSPORTE E PINTURA DOS TUBOS COM 2 DEMAOS DE ACABAMENTO. FORNECIMENTO E INSTALACAO.</v></cell><cell r="H3107" t="str"><v>M2</v></cell><cell r="I3107"><v>394.28</v></cell><cell r="J3107"><v>395.97</v></cell></row><row r="3108"><cell r="F3108" t="str"><v>ES05.15.0125</v></cell><cell r="G3108" t="str"><v>PORTAO DE FERRO, DE 1 OU 2 FOLHAS COM ALTURA DE 1 A 1,50M E LARGURA DE 1 A 3M. FORMADO POR BARRAS VERTICAIS DE (1 1/4"X1/4") ESPACADAS DE 12,5CM, CONTORNO E MARCOS EM BARRAS DE (1 1/4"X3/8"), TENDO AO CENTRO UMA FAIXA DE FERRO GALVANIZADO NO 16 DE 20CM DE ALTURA, COM FECHO PARA INSTALACAO DE CADEADO, EXCLUSIVE ESTE. FORNECIMENTO.</v></cell><cell r="H3108" t="str"><v>M2</v></cell><cell r="I3108"><v>490.2</v></cell><cell r="J3108"><v>490.2</v></cell></row><row r="3109"><cell r="F3109" t="str"><v>ES05.15.0150</v></cell><cell r="G3109" t="str"><v>PORTAO DE FERRO, EM 2 FOLHAS, MEDINDO: (1,58X3,00)M CADA, COM UM MONTANTE DE CADA LADO EM TUBO DE FERRO GALVANIZADO DE 3" E ALTURA DE 3M, SENDO CADA FOLHA FORMADA POR 4 TUBOS DE FERRO GALVANIZADO DE 1 1/4" NA VERTICAL, REFORCADO NA PARTE SUPERIOR E NA INFERIOR POR 2 BARRAS CHATAS DE (2"X3/8") NA HORIZONTAL E 1 BARRA CHATA DE (1"X1/8") INCLINADA, COM FECHADURA DE SOBREPOR DE FERRO CROMADO COM CILINDRO, NO ALINHAMENTO DOS TUBOS FERRO GALVANIZADO FERRO LISO DE 1/4" COM 10CM DE ALTURA, BARRAS VERTICAIS, EM ACO COM DIAMETRO DE 3/4", ESPACAMENTO ENTRE EIXOS DE 0,12M, INCLUSIVE PINTURA. FORNECIMENTO E INSTALACAO.</v></cell><cell r="H3109" t="str"><v>UN</v></cell><cell r="I3109"><v>3317.27</v></cell><cell r="J3109"><v>3318.63</v></cell></row><row r="3110"><cell r="F3110" t="str"><v>ES05.15.0153</v></cell><cell r="G3110" t="str"><v>PORTAO DE FERRO, EM 2 FOLHAS, MEDINDO: (2,10X1,60)M CADA UMA, EM BARRAS VERTICAIS EM ACO REDONDO DE 1/2", ESPACADOS DE 15CM, CONTORNO EM BARRA CHATA DE (2"X5/8"), INCLUSIVE FERRAGENS E PINTURA. FORNECIMENTO E INSTALACAO.</v></cell><cell r="H3110" t="str"><v>UN</v></cell><cell r="I3110"><v>1393.9</v></cell><cell r="J3110"><v>1399.68</v></cell></row><row r="3111"><cell r="F3111" t="str"><v>ES05.15.0156</v></cell><cell r="G3111" t="str"><v>PORTAO DE FERRO, EM 2 FOLHAS, MEDINDO: (2,27X2,20)M, BARRAS VERTICAIS, EM ACO COM DIAMETRO DE 3/4", ESPACAMENTO ENTRE EIXOS DE 0,12M, CONTORNO EM BARRAS DE ACO COM DIAMETRO DE (2"X1/2"), INCLUSIVE FERRAGENS. FORNECIMENTO E INSTALACAO, INCLUSIVE PINTURA.</v></cell><cell r="H3111" t="str"><v>UN</v></cell><cell r="I3111"><v>1226.31</v></cell><cell r="J3111"><v>1230.44</v></cell></row><row r="3112"><cell r="F3112" t="str"><v>ES05.15.0159</v></cell><cell r="G3112" t="str"><v>PORTAO DE FERRO, MEDINDO: (2X2,90)M, SENDO 1M FIXO E 1M MOVEL, EM BARRAS VERTICAIS DE FERRO COM DIAMETRO DE 3/4", COM ESPACAMENTO ENTRE EIXOS DE 0,12M, CONTORNO EM BARRAS DE (2"X1/2"), INCLUSIVE FERRAGENS. FORNECIMENTO E INSTALACAO, INCLUSIVE PINTURA.</v></cell><cell r="H3112" t="str"><v>UN</v></cell><cell r="I3112"><v>1791.93</v></cell><cell r="J3112"><v>1793.31</v></cell></row><row r="3113"><cell r="F3113" t="str"><v>ES05.15.0162</v></cell><cell r="G3113" t="str"><v>PORTAO DE FERRO, EM 2 FOLHAS, MEDINDO: (2,27X3,00)M, BARRAS VERTICAIS EM ACO COM DIAMETRO DE 3/4", ESPACAMENTO ENTRE EIXOS DE 0,12M, CONTORNO EM BARRA CHATA DE ACO DE (2"X12"), INCLUSIVE FERRAGENS. FORNECIMENTO E INSTALACAO, INCLUSIVE PINTURA.</v></cell><cell r="H3113" t="str"><v>UN</v></cell><cell r="I3113"><v>1414.2</v></cell><cell r="J3113"><v>1418.33</v></cell></row><row r="3114"><cell r="F3114" t="str"><v>ES05.15.0165</v></cell><cell r="G3114" t="str"><v>PORTAO EM 2 FOLHAS, MEDINDO: (3,00X1,20)M, CONSTITUINDO-SE DE 2 QUADROS COM 2 TRAVAMENTOS HORIZONTAIS EM TUBO DE FERRO GALVANIZADO DE 4", FIXADOS EM MONTANTES DO MESMO MATERIAL, CONFORME PROJETO RIOZOO. FORNECIMENTO E INSTALACAO.</v></cell><cell r="H3114" t="str"><v>UN</v></cell><cell r="I3114"><v>2426.64</v></cell><cell r="J3114"><v>2426.64</v></cell></row><row r="3115"><cell r="F3115" t="str"><v>ES05.15.0171</v></cell><cell r="G3115" t="str"><v>PORTAO DE FERRO, MEDINDO: (4,00X3,30)M, CONSTRUIDOS EM TUBOS DE FERRO GALVANIZADO COM COSTURA DE 2 1/2", ESPACADOS A CADA 13CM (ESPACO LIVRE), 2 FOLHAS, CONTENDO 2 DIAGONAIS DE BARRA CHATA DE (2"X1/4"), FIXADOS EM 2 COLUNAS DE CONCRETO ARMADO SECAO DE (40X40)CM, APOIADOS EM SAPATAS (FCK=15MPA), TERMINADOS NA PARTE SUPERIOR E INFERIOR POR BARRA CHATA DE (3"X1/4"), EXCETO PINTURA. FORNECIMENTO E INSTALACAO.</v></cell><cell r="H3115" t="str"><v>M2</v></cell><cell r="I3115"><v>445.83</v></cell><cell r="J3115"><v>446.05</v></cell></row><row r="3116"><cell r="F3116" t="str"><v>ES05.15.0174</v></cell><cell r="G3116" t="str"><v>PORTAO DE FERRO, EM 2 FOLHAS, MEDINDO: (4,30X2,73)M, COM 4 BARRAS QUADRADAS HORIZONTAIS E 1 CURVA MEDINDO 2,05 E 2 BARRAS VERTICAIS NOS EXTREMOS DE CADA FOLHA, TODAS COM (1 1/2"X1 1/2"). ENTRE OS MONTANTES EXTREMOS DE CADA FOLHA 11 BARRAS DE 3/4" EQUIDISTANTES. NO TERCO INFERIOR DE CADA FOLHA BARRAS CHATAS DE (3/4"X1/2") DOBRADAS NO FORMATO "S". SOBRE CADA BARRA VERTICAL DE 3/4" SERA COLOCADA UMA LANCA E SOBRE O BATENTE CENTRAL 1 PINHA. AS BARRAS VERTICAIS DE 3/4" LEVAM 3 E 4 ANUETOS ALTERNADAMENTE, INCLUSIVE PINTURA, CONFORME PROJETO FPJ. FORNECIMENTO E INSTALACAO.</v></cell><cell r="H3116" t="str"><v>UN</v></cell><cell r="I3116"><v>4857.28</v></cell><cell r="J3116"><v>4863.88</v></cell></row><row r="3117"><cell r="F3117" t="str"><v>ES05.15.0177</v></cell><cell r="G3117" t="str"><v>PORTAO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INSTALACAO.</v></cell><cell r="H3117" t="str"><v>UN</v></cell><cell r="I3117"><v>3628.14</v></cell><cell r="J3117"><v>3633.25</v></cell></row><row r="3118"><cell r="F3118" t="str"><v>ES05.15.0200</v></cell><cell r="G3118" t="str"><v>PORTAO DE FERRO, CONFECCIONADO EM BARRA REDONDA OU PERFIL DE 5/8", PINTADA COM 1 DEMAO DE ZARCAO VERDE, INCLUSIVE FECHADURA E CADEADO. FORNECIMENTO E INSTALACAO.</v></cell><cell r="H3118" t="str"><v>M2</v></cell><cell r="I3118"><v>715.1</v></cell><cell r="J3118"><v>715.1</v></cell></row><row r="3119"><cell r="F3119" t="str"><v>ES05.20.0050</v></cell><cell r="G3119" t="str"><v>BASCULANTE DE FERRO EM CAIXILHO DE CANTONEIRA DE 3/4", BASCULAS DE CANTONEIRA DE 5/8", ALAVANCA COM PUNHO CROMADO. FORNECIMENTO E INSTALACAO.</v></cell><cell r="H3119" t="str"><v>M2</v></cell><cell r="I3119"><v>200</v></cell><cell r="J3119"><v>200</v></cell></row><row r="3120"><cell r="F3120" t="str"><v>ES05.20.0103</v></cell><cell r="G3120" t="str"><v>JANELA BASCULANTE EM FERRO, MEDINDO (100X100)CM, FIXACAO DE VIDROS, EXCLUSIVE ESTES, MEDIANTE MASSA. FORNECIMENTO E INSTALACAO.</v></cell><cell r="H3120" t="str"><v>UN</v></cell><cell r="I3120"><v>263.16</v></cell><cell r="J3120"><v>263.16</v></cell></row><row r="3121"><cell r="F3121" t="str"><v>ES05.20.0106</v></cell><cell r="G3121" t="str"><v>JANELA BASCULANTE EM FERRO, MEDINDO (150X150)CM, FIXACAO DE VIDROS, EXCLUSIVE ESTES, MEDIANTE MASSA. FORNECIMENTO E INSTALACAO.</v></cell><cell r="H3121" t="str"><v>UN</v></cell><cell r="I3121"><v>808.71</v></cell><cell r="J3121"><v>808.71</v></cell></row><row r="3122"><cell r="F3122" t="str"><v>ES05.20.0109</v></cell><cell r="G3122" t="str"><v>JANELA BASCULANTE EM FERRO, MEDINDO (150X200)CM, FIXACAO DE VIDROS, EXCLUSIVE ESTES, MEDIANTE MASSA. FORNECIMENTO E INSTALACAO.</v></cell><cell r="H3122" t="str"><v>UN</v></cell><cell r="I3122"><v>1248.1</v></cell><cell r="J3122"><v>1248.1</v></cell></row><row r="3123"><cell r="F3123" t="str"><v>ES05.20.0500</v></cell><cell r="G3123" t="str"><v>JANELA BASCULANTE EM FERRO (JF 08) CONFECCIONADO EM CANTONEIRAS DE ACO TIPO "L" DE 3/4" X 3/4" X 1/8", PERFIL "T" DE 3/4" X 1/8", FIXADO EM CONTRAMARCO METALICO TIPO "U" DE 1" X 3", MARCO EM DUPLO PERFIL "U" DE 1/2" X 3", BATENTES EM BARRA CHATA DE 1/2" X 1/8", INCLUINDO ALAVANCA CROMADA E PINTURA COM PRIMER ANTICORROSIVO, EXCLUSIVE PINTURA ESMALTE E VIDROS DE 6MM - MODELO MARCELO OLMOS. FORNECIMENTO E INSTALACAO.</v></cell><cell r="H3123" t="str"><v>M2</v></cell><cell r="I3123"><v>429.85</v></cell><cell r="J3123"><v>430.01</v></cell></row><row r="3124"><cell r="F3124" t="str"><v>ES05.25.0050</v></cell><cell r="G3124" t="str"><v>CERCA EM TUBO DE FERRO GALVANIZADO DE 4" EM MODULOS DE (3,00X1,20)M, CONSTITUINDO-SE CADA MODULO POR 2 MONTANTES DE 1,20M DE ALTURA E 2 TRAVAMENTOS HORIZONTAIS COM 3M.</v></cell><cell r="H3124" t="str"><v>MOD</v></cell><cell r="I3124"><v>717.59</v></cell><cell r="J3124"><v>717.59</v></cell></row><row r="3125"><cell r="F3125" t="str"><v>ES05.25.0100</v></cell><cell r="G3125" t="str"><v>GRADE DE FERRO FORMADA POR BARRAS DE FERROS CHATOS VERTICAIS DE (1 1/2"X3/8") E BARRAS HORIZONTAIS DE (2"X3/8"), COM MONTANTES DE (1 1/2"X1 1/2") A CADA 2M. FORNECIMENTO E INSTALACAO.</v></cell><cell r="H3125" t="str"><v>M2</v></cell><cell r="I3125"><v>459.4</v></cell><cell r="J3125"><v>459.4</v></cell></row><row r="3126"><cell r="F3126" t="str"><v>ES05.25.0150</v></cell><cell r="G3126" t="str"><v>GRADE DE FERRO PARA PROTECAO DE JANELA OU APARELHOS DE AR CONDICIONADO, FORMADO POR BARRAS QUADRADAS DE 3/8", CHUMBADAS NA ALVENARIA. FORNECIMENTO E INSTALACAO.</v></cell><cell r="H3126" t="str"><v>M2</v></cell><cell r="I3126"><v>180</v></cell><cell r="J3126"><v>180</v></cell></row><row r="3127"><cell r="F3127" t="str"><v>ES05.25.0200</v></cell><cell r="G3127" t="str"><v>GRADE PANTOGRAFICA DE FERRO PARA JANELAS OU PORTAS, EM PERFIS DE 3/4" COM ALTURA ATE 2,20M CORRENDO SOBRE CANALETAS COM FECHO PARA INSTALACAO DE CADEADO, INCLUSIVE ESTE. FORNECIMENTO E INSTALACAO.</v></cell><cell r="H3127" t="str"><v>M2</v></cell><cell r="I3127"><v>733.31</v></cell><cell r="J3127"><v>733.31</v></cell></row><row r="3128"><cell r="F3128" t="str"><v>ES05.25.0300</v></cell><cell r="G3128" t="str"><v>GRADIL EM ACO REDONDO DE 1/2", ESPACADOS DE 15CM, MONTANTES EM ACO REDONDO DE 2" E 2 BARRAS CHATAS DE (2"X5/8") HORIZONTAIS, TENDO 2,50M DE LARGURA E 1,60M DE ALTURA, CONFORME PROJETO FPJ, INCLUSIVE PINTURA. FORNECIMENTO E INSTALACAO.</v></cell><cell r="H3128" t="str"><v>MOD</v></cell><cell r="I3128"><v>836.39</v></cell><cell r="J3128"><v>839.86</v></cell></row><row r="3129"><cell r="F3129" t="str"><v>ES05.25.0303</v></cell><cell r="G3129" t="str"><v>GRADIL EM BARRAS DE ACO COM DIAMETRO DE 3/4", FORMANDO MODULOS DE 2M, COM 1,80M DE ALTURA, CONFORME PROJETO FPJ. FORNECIMENTO E INSTALACAO.</v></cell><cell r="H3129" t="str"><v>MOD</v></cell><cell r="I3129"><v>1093.59</v></cell><cell r="J3129"><v>1097.06</v></cell></row><row r="3130"><cell r="F3130" t="str"><v>ES05.25.0306</v></cell><cell r="G3130" t="str"><v>GRADIL EM BARRAS DE ACO DE 3/4", ESPACADAS DE 12CM, MONTANTES EM BARRA QUADRADA DE 2" E 2 BARRAS CHATAS DE (2"X1/2") HORIZONTAIS, TUDO EM 2M DE LARGURA E 1,35M DE ALTURA. FORNECIMENTO E INSTALACAO, INCLUSIVE PINRTURA.</v></cell><cell r="H3130" t="str"><v>MOD</v></cell><cell r="I3130"><v>899.15</v></cell><cell r="J3130"><v>902.62</v></cell></row><row r="3131"><cell r="F3131" t="str"><v>ES05.25.0309</v></cell><cell r="G3131" t="str"><v>HASTE EM BARRA DE ACO DE 3/4", PARA FIXACAO DE GRADIL EM MURO. SOLDADA EM GRADIL E CHUMBADA NO MURO, INCLUSIVE PINTURA.</v></cell><cell r="H3131" t="str"><v>UN</v></cell><cell r="I3131"><v>97.31</v></cell><cell r="J3131"><v>97.52</v></cell></row><row r="3132"><cell r="F3132" t="str"><v>ES05.25.0350</v></cell><cell r="G3132" t="str"><v>GRADIL DE FERRO, ALTURA DE 0,85M, COM MONTANTES A CADA 1,30M EM BARRAS VERTICAIS QUADRADAS DE (1"X1"), FIXADAS EM BLOCOS DE CONCRETO DE (0,20X0,20X0,20)M, SOLDADAS EM 2 BARRAS HORIZONTAIS, SUPERIOR E INFERIOR, DE (1 1/2"X3/8"). FORNECIMENTO E INSTALACAO, INCLUSIVE PINTURA.</v></cell><cell r="H3132" t="str"><v>M</v></cell><cell r="I3132"><v>347.81</v></cell><cell r="J3132"><v>347.97</v></cell></row><row r="3133"><cell r="F3133" t="str"><v>ES05.25.0353</v></cell><cell r="G3133" t="str"><v>GRADIL DE FERRO, ALTURA DE 1,20M, EM BARRAS VERTICAIS QUADRADAS DE 5/8" E ESPACADAS DE 12,5CM, CENTRO A CENTRO, SOLDADAS EM 2 BARRAS, SUPERIOR E INFERIOR DE POSTAS DE (3"X1/2") E (2"X3/8"); 21 DE (1/2"X1/2"), SOLDADAS NO CORRIMAO E NA BARRA INFERIOR, ESTA DE (2"X1/2"), A 10CM DO PISO. FORNECIMENTO E INSTALACAO.</v></cell><cell r="H3133" t="str"><v>M</v></cell><cell r="I3133"><v>1194.6</v></cell><cell r="J3133"><v>1194.6</v></cell></row><row r="3134"><cell r="F3134" t="str"><v>ES05.25.0356</v></cell><cell r="G3134" t="str"><v>GRADIL DE FERRO, ALTURA DE 1,20M, EM BARRAS VERTICAIS QUADRADAS DE 5/8" E ESPACADAS DE 12,50CM, SOLDADAS EM DUAS BARRAS, SUPERIOR E INFERIOR DE (1 1/2"X1/4"), MONTANTES A CADA 1,50M EM BARRAS DE (1 1/2"X3/8"). FORNECIMENTO E INSTALACAO, INCLUSIVE PINTURA.</v></cell><cell r="H3134" t="str"><v>M</v></cell><cell r="I3134"><v>358.55</v></cell><cell r="J3134"><v>358.71</v></cell></row><row r="3135"><cell r="F3135" t="str"><v>ES05.25.0359</v></cell><cell r="G3135" t="str"><v>GRADIL EM TUBO DE FERRO GALVANIZADO SEM COSTURA DE 1 1/4", COM ALTURA UTIL DE 2M, ESPACADOS DE 17CM DE CENTRO A CENTRO E CHUMBADOS EM CINTA DE CONCRETO, EXCLUSIVE ESTA, BARRA CHATA DE (1 1/2"X3/8"), FIXADA NA EXTREMIDADE SUPERIOR DOS TUBO E NO ALINHAMENTO DOS TUBOS DE FERRO LISO DE 3/8", COM 10CM DE ALTURA, INCLUSIVE PINTURA. FORNECIMENTO E INSTALACAO.</v></cell><cell r="H3135" t="str"><v>M</v></cell><cell r="I3135"><v>770.01</v></cell><cell r="J3135"><v>770.6</v></cell></row><row r="3136"><cell r="F3136" t="str"><v>ES05.25.0362</v></cell><cell r="G3136" t="str"><v>GRADIL DE FERRO, ALTURA DE 3,30M, EM TUBOS DE FERRO GALVANIZADO COM COSTURA DE 2 1/2", ESPACADOS A CADA 13CM (ESPACO LIVRE), FIXADOS EM VIGA DE CONCRETO ARMADO SECAO DE 20CM DE LARGURA E 60CM DE ALTURA, APOIADOS EM SAPATAS (FCK=15MPA), SENDO O CONJUNTO TERMINADOS NA PARTE SUPERIOR POR BARRA CHATA DE (3"X1/4") E PONTALETES DE PROTECAO DE FERRO COM DIAMETRO DE 1/2", COM 10CM DE COMPRIMENTO, ESPACAMENTO DE 19CM, EXCETO PINTURA. FORNECIMENTO E INSTALACAO.</v></cell><cell r="H3136" t="str"><v>M2</v></cell><cell r="I3136"><v>387.72</v></cell><cell r="J3136"><v>387.97</v></cell></row><row r="3137"><cell r="F3137" t="str"><v>ES05.25.0400</v></cell><cell r="G3137" t="str"><v>GRADIL DE FERRO EM FERRO CONFECCIONADO EM BARRA REDONDA DE 5/8", PINTADA COM 1 DEMAO DE ZARCAO VERDE. FORNECIMENTO E INSTALACAO.</v></cell><cell r="H3137" t="str"><v>M2</v></cell><cell r="I3137"><v>180</v></cell><cell r="J3137"><v>180</v></cell></row><row r="3138"><cell r="F3138" t="str"><v>ES05.25.0450</v></cell><cell r="G3138" t="str"><v>GRADIL DE FERRO EM MODULOS DE 1,13M DE COMPRIMENTO COM ALTURA DE 1M, TENDO 9 BARRAS QUADRADAS DE 3/8" ESPACADOS DE 12CM EIXO A EIXO, MONTANTES EM BARRAS CHATAS DE (2"X3/4") E 2 BARRAS HORIZONTAIS DE (3"X3/8") DISTANCIADAS DE 95CM, CHUMBADOS NO SOLO COM BLOCO DE CONCRETO, INCLUSIVE PINTURA. FORNECIMENTO E INSTALACAO.</v></cell><cell r="H3138" t="str"><v>MOD</v></cell><cell r="I3138"><v>288.38</v></cell><cell r="J3138"><v>290.03</v></cell></row><row r="3139"><cell r="F3139" t="str"><v>ES05.25.0453</v></cell><cell r="G3139" t="str"><v>GRADIL DE FERRO EM MODULOS DE 2,24M DE COMPRIMENTO COM ALTURA DE 1,20M, TENDO 14 FERROS REDONDOS DE 1/2" ESPACADOS DE 14CM EIXO A EIXO, MONTANTES DUPLOS DE BARRAS CHATAS DE (1 1/2"X1/2") E 2 BARRAS HORIZONTAIS DE (1 1/2"X3/8") DISTANCIADAS DE 85CM, CHUMBADOS SOBRE MURETA, CORDAO OU BLOCO DE CONCRETO (EXCLUSIVE ESTES), INCLUSIVE PINTURA. FORNECIMENTO E INSTALACAO.</v></cell><cell r="H3139" t="str"><v>MOD</v></cell><cell r="I3139"><v>742.74</v></cell><cell r="J3139"><v>745.71</v></cell></row><row r="3140"><cell r="F3140" t="str"><v>ES05.25.0456</v></cell><cell r="G3140" t="str"><v>GRADIL DE FERRO EM MODULOS DE 2,80M DE LARGURA COM ALTURA DE 1,50M, 14 BARRAS VERTICAIS DE 1 1/4" EQUIDISTANTES, 2 BARRAS CHATAS HORIZONTAIS DE (2 1/2"X5/8"), ESTAS SOLDADAS NO MONTANTE (EXCLUSIVE ESTES). EM CADA BARRA VERTICAL SERA COLOCADA 1 PONTA DE LANCA E 4 ANUETOS, INCLUSIVE PINTURA. FORNECIMENTO E INSTALACAO.</v></cell><cell r="H3140" t="str"><v>MOD</v></cell><cell r="I3140"><v>2202.55</v></cell><cell r="J3140"><v>2205.36</v></cell></row><row r="3141"><cell r="F3141" t="str"><v>ES05.25.0459</v></cell><cell r="G3141" t="str"><v>GRADIL DE FERRO EM MODULOS DE 2,44M DE LARGURA COM ALTURA DE 2,32M, 15 BARRAS VERTICAIS DE 3/4" EQUIDISTANTES, UM MONTANTE DE FERRO GALVANIZADO DE 3" E BARRAS CHATAS HORIZONTAIS DE (1 1/2"X1/2"). EM CADA BARRA VERTICAL DE 3/4" SERA COLOCADA 1 LANCA E ANUETOS E SOBRE O MONTANTE UMA PINHA. ESTE MONTANTE SERA CHUMBADO EM CINTA DE CONCRETO, EXCLUSIVE A CINTA, INCLUSIVE PINTURA, CONFORME PROJETO FPJ. FORNECIMENTO E INSTALACAO.</v></cell><cell r="H3141" t="str"><v>MOD</v></cell><cell r="I3141"><v>1339.2</v></cell><cell r="J3141"><v>1340.76</v></cell></row><row r="3142"><cell r="F3142" t="str"><v>ES05.25.0462</v></cell><cell r="G3142" t="str"><v>GRADIL DE FERRO EM MODULO DE 2,10M DE COMPRIMENTO COM ALTURA DE 2,60M, BARRA REDONDA DE 5/8", BARRA CHATA DE (1 1/2"X1/4"), TUBO DE FERRO GALVANIZADO DE 3", CONFORME PROJETO FPJ. FORNECIMENTO E INSTALACAO, INCLUSIVE PINTURA.</v></cell><cell r="H3142" t="str"><v>UN</v></cell><cell r="I3142"><v>943.04</v></cell><cell r="J3142"><v>944.86</v></cell></row><row r="3143"><cell r="F3143" t="str"><v>ES05.25.0465</v></cell><cell r="G3143" t="str"><v>GRADIL DE FERRO EM MODULOS DE 2,44M DE LARGURA COM ALTURA DE 2,72M, 15 BARRAS VERTICAIS DE 3/4" EQUIDISTANTES, UM MONTANTE DE FERRO GALVANIZADO DE 3" E BARRAS CHATAS HORIZONTAIS DE (1 1/2"X1/2"). EM CADA BARRA VERTICAL DE 3/4" SERA COLOCADA 1 LANCA E ANUETOS E SOBRE O MONTANTE UMA PINHA, INCLUSIVE PINTURA. FORNECIMENTO E INSTALACAO.</v></cell><cell r="H3143" t="str"><v>MOD</v></cell><cell r="I3143"><v>1466.62</v></cell><cell r="J3143"><v>1468.19</v></cell></row><row r="3144"><cell r="F3144" t="str"><v>ES05.25.0500</v></cell><cell r="G3144" t="str"><v>GRADIL EM MODULOS DE (1454X1650)MM, COM PINTURA ELETROSTATICA EM POLIESTER NAS CORES GRAFITE, VERMELHO, VINHO, AMARELO, LARANJA OU PRATA DA METALGRADE OU SIMILAR, MALHA DE (60X132)MM, BARRA PORTANTE DE (26X2)MM, FIO 5, MONTANTES DE (2000X75X8)MM, PONTA DE LANCA EM PERFIL U DE (34X30X3X1640)MM E PARAFUSOS. FORNECIMENTO E INSTALACAO, EXCLUSIVE TRANSPORTE.</v></cell><cell r="H3144" t="str"><v>MOD</v></cell><cell r="I3144"><v>525.76</v></cell><cell r="J3144"><v>525.76</v></cell></row><row r="3145"><cell r="F3145" t="str"><v>ES05.25.0550</v></cell><cell r="G3145" t="str"><v>GRADIL TUBULAR (3,35X2,00)M EM TELA EM CHAPA DE METAL EXPANDIDO, MALHA LOSANGULAR DE (150X56)MM, CHAPA DE FERRO GALVANIZADA A FOGO DE 1/8", EMOLDURADA POR TUBOS DE ACO GALVANIZADOS DE 1 1/2", FIXADO EM ESTRUTURAS DE CONCRETO ATRAVES DE 16 PARAFUSOS GALVANIZADOS. FORNECIMENTO E INSTALACAO.</v></cell><cell r="H3145" t="str"><v>M</v></cell><cell r="I3145"><v>418.71</v></cell><cell r="J3145"><v>420.2</v></cell></row><row r="3146"><cell r="F3146" t="str"><v>ES05.25.0603</v></cell><cell r="G3146" t="str"><v>GRADIL ELETROFUNDIDO TIPO ORSOMETAL OU SIMILAR, NA MALHA (65X132)MM E BARRA PORTANTE (25X2)MM, FIO 5, MONTANTES (2120X76X8)MM, PARAFUSOS, PINTURA ELETROSTATICA NAS CORES VERDE OU CINZA; INCLUSIVE MONTAGEM.</v></cell><cell r="H3146" t="str"><v>M2</v></cell><cell r="I3146"><v>257.76</v></cell><cell r="J3146"><v>257.76</v></cell></row><row r="3147"><cell r="F3147" t="str"><v>ES05.25.0620</v></cell><cell r="G3147" t="str"><v>GRADIL MULTIUSO, MARCA EUROCERK OU SIMILAR, EXECUTADO EM PAINEL DE ACO GALVANIZADO A QUENTE (GRAMTURA MINIMA 60G/M2), MALHA RETANGULAR DE 200 X 50MM, ELETROSOLDADO EM FIOS DE ACO COM BITOLA DE 5MM DE ESPESSURA, ACO TREFILADO, FIXADO POR FIXADORES DE CHAPA INOX, BARRAS E PARAFUSOS DE ALUMINIO, EM POSTE GALVANIZADO 60 X 40 X 1,95MM, RETANGULAR FIXO OU TRIANGULAR ARTICULADO, COM SISTEMA DE ENCAIXE ANTI-FURTO, DIFICULTANDO A DESMONTAGEM DOS PAINES, SEM A UTILIZACAO DE PARAFUSOS, PINTADO POR DENTRO E POR FORA ATRAVES DO PROCESSO ELETROSTATICO, COM TINTA PO POLIESTER, ESPESSURA MINIMA DE 100 MICRONS (GRADIL E POSTE) FIXADOS A CADA 2,54M DE CENTRO A CENTRO E DEVERAO SER CONCRETADOS (NAO INCLUSO ESTA CONCRETAGEM), NAS CORES VERDE E BRANCA. FORNECIMENTO E INSTALACAO.</v></cell><cell r="H3147" t="str"><v>M2</v></cell><cell r="I3147"><v>837.15</v></cell><cell r="J3147"><v>837.15</v></cell></row><row r="3148"><cell r="F3148" t="str"><v>ES05.25.0650</v></cell><cell r="G3148" t="str"><v>GRADIL NYLOFOR 3D, DA BELGO MINEIRA OU SIMILAR, EXECUTADO EM PAINEL DE ACO GALVANIZADO, SOLDADO (GRAMATURA MINIMA 40G/M2), MALHA RETANGULAR DE (200X50)MM EM FIO DE ACO COM BITOLA DE 5MM, FIXADO POR FIXADORES DE POLIAMIDA E PARAFUSOS EM ACO INOX M6 TIPO ALLEN, EM POSTE DE ACO GALVANIZADO DE (60X40)MM (GRAMATURA MINIMA DE 275G/M2), CHUMBADOS EM BASE DE CONCRETO (EXCLUSIVE ESTA), REVESTIDOS EM POLIESTER POR PROCESSO DE PINTURA ELETROESTATICA, ESPESSURA MINIMA DE 100 MICRONS (GRADIL E POSTE), NAS CORES VERDE OU BRANCA. FORNECIEMNTO E INSTALACAO.</v></cell><cell r="H3148" t="str"><v>M2</v></cell><cell r="I3148"><v>107.8</v></cell><cell r="J3148"><v>107.8</v></cell></row><row r="3149"><cell r="F3149" t="str"><v>ES05.25.0660</v></cell><cell r="G3149" t="str"><v>PORTAO DESLIZANTE MARCA EUROCERK OU SIMILAR, COMPOSTO POR QUADRO, PAINEIS E ACESSORIOS. O QUADRO DOS PORTOES SAO PRODUZINDOS COM TUBOS DE ACO GALVANIZADOS A QUENTE E PINTADOS PELO PROCESSO DE PINTURA ELETROSTATICA, COM TINTA POLIESTER A PO, MINIMO DE 70 MICRONS + OU - 20 MICRONS. ANTES DA PINTURA DOS QUADROS DOS PORTOES, NAS PARTES ONDE HA SOLDAS, SAO PASSADOS ZINCO A FRIO SOBRE AS SOLDAS. OS PAINEIS SAO FIXADOS NOS QUADROS POR MEIO DE CASTANHAS DE ACO GALVANIZADO E PINTADAS PELO PROCESSO DE PINTURA ELETROSTATICO, COM TINTA POLIESTER A PO, NA MESMA COR DOS PAINEIS. OS PAINEIS SAO CONFECCIONADOS COM A ARAMES DE ACO GALVANIZADO MINIMO DE 60GZN/M2, MAIS PINTURA ELETROSTATICA, COM TINTA A PO, MINIMO DE 100 MICRONS + OU - MICRONS. OS PORTOES PODEM SER PIVOTANTE OU DESLIZANTES. FORNECIMENTO E INSTALACAO.</v></cell><cell r="H3149" t="str"><v>M2</v></cell><cell r="I3149"><v>865.56</v></cell><cell r="J3149"><v>865.56</v></cell></row><row r="3150"><cell r="F3150" t="str"><v>ES05.25.0670</v></cell><cell r="G3150" t="str"><v>PORTAO PIVOTANTE MARCA EUROCERK OU SIMILAR, COMPOSTO POR QUADRO, PAINEIS E ACESSORIOS. O QUADRO DOS PORTOES SAO PRODUZIDOS COM TUBOS DE ACO GALVANIZADOS A QUENTE E PINTADOS PELO DE PROCESSO DE PINTURA ELETROSTATICA, COM TINTA POLIESTER A PO, MINIMO DE 70 MICRONS + OU - 20 MICRONS. ANTES DA PINTURA DOS QUADROS DOS PORTOES, NAS PARTES ONDE HA SOLDAS, SAO PASSADOS ZINCO A FRIO SOBRE AS SOLDA. OS PAINEIS SAO FIXADOS NOS QUADROS POR MEIO DE CASTANHAS DE ACO GALVANIZADO E PINTADAS PELO PROCESSO DE PINTURA ELETROSTATICO, COM TINTA POLIESTER A PO, NA MESMA COR DOS PAINEIS. OS PAINEIS SAO CONFECCIONADOS COM ARAMES DE ACO GALVANIZADO MINIMO DE 60GZN/M2, MAIS PINTURA ELETROSTATICA, COM TINTA POLIESTER A PO, MINIMO DE 100 MICRONS + OU - 20 MICRONS. OS PORTOES PODEM SER PIVOTANTE OU DESLIZANTE. FORNECIMENTO E INSTALACAO.</v></cell><cell r="H3150" t="str"><v>M2</v></cell><cell r="I3150"><v>830.65</v></cell><cell r="J3150"><v>830.65</v></cell></row><row r="3151"><cell r="F3151" t="str"><v>ES05.25.0700</v></cell><cell r="G3151" t="str"><v>TELA PARA PROTECAO EM ARAME GALVANIZADO NO 12, SOLDADA EM CANTONEIRA DE FERRO EM "L" DE (1 1/2"X1 1/2"X3/16"), FIXADA EM ALVENARIA. FORNECIMENTO E INSTALACAO.</v></cell><cell r="H3151" t="str"><v>M2</v></cell><cell r="I3151"><v>220.75</v></cell><cell r="J3151"><v>221.93</v></cell></row><row r="3152"><cell r="F3152" t="str"><v>ES05.25.1500</v></cell><cell r="G3152" t="str"><v>RECUPERACAO DE GRADIL, MODULO DE (1,00 X 2,60) M, CONSIDERANDO-SE A SUBSTITUICAO DE PARTES DE TUBOS DE ACO GALVANIZADO DE 1 1/2", VERTICAIS, BARRAS CHATAS DE ACO DE 2 1/4" X 3/16", HORIZONTAIS, PONTAS EM ACO DE 3/8", DECAPAGEM E PINTURA DE TODO MODULO, PINTURA DA MURETA DE CONCRETO.</v></cell><cell r="H3152" t="str"><v>UN</v></cell><cell r="I3152"><v>638.37</v></cell><cell r="J3152"><v>641.87</v></cell></row><row r="3153"><cell r="F3153" t="str"><v>ES05.25.1600</v></cell><cell r="G3153" t="str"><v>RECUPERACAO DE GRADIL, MODULO DE (2,40 X 2,20) M, CONSIDERANDO-SE A SUBSTITUICAO DE PARTES DAS BARRAS REDONDAS DE ACO DE 1 1/4", VERTICAIS INFERIORES, ANUETO, PONTA DE LANCA E PINHA, DECAPAGEM E PINTURA DO MODULO.</v></cell><cell r="H3153" t="str"><v>UN</v></cell><cell r="I3153"><v>958.25</v></cell><cell r="J3153"><v>961.41</v></cell></row><row r="3154"><cell r="F3154" t="str"><v>ES05.25.1700</v></cell><cell r="G3154" t="str"><v>RECUPERACAO DE GRADIL, MODULO DE (2,50 X 1,70) M, CONSIDERANDO-SE A SUBSTITUICAO DE PARTES DAS BARRAS REDONDAS DE ACO DE 5/8", VERTICAIS, BARRAS CHATAS DE ACO DE 1 1/2" X 1/2", HORIZONTAIS, MONTANTES EM TUBO DE ACO GALVANIZADO DE 2 1/2", ANUETO, PONTA DE LANCA E PINHA, DECAPAGEM E PINTURA DE TODO MODULO, RECOMPOSICAO E PINTURA DA MURETA DE CONCRETO.</v></cell><cell r="H3154" t="str"><v>UN</v></cell><cell r="I3154"><v>1299.64</v></cell><cell r="J3154"><v>1307.36</v></cell></row><row r="3155"><cell r="F3155" t="str"><v>ES05.27.0050</v></cell><cell r="G3155" t="str"><v>CHAPA DE ACO SAE 1006/10-LF, PERFURADA, FUROS REDONDOS DE 1,80MM, LONGITUDINALMENTE, DISTANCIA ENTRE FUROS DE 2,55MM (DE CENTRO), NAS DIMENSOES DE (2000X1000X1,00)MM. FORNECIMENTO.</v></cell><cell r="H3155" t="str"><v>PC</v></cell><cell r="I3155"><v>285.12</v></cell><cell r="J3155"><v>285.12</v></cell></row><row r="3156"><cell r="F3156" t="str"><v>ES05.27.0056</v></cell><cell r="G3156" t="str"><v>CHAPA DE ACO SAE 1006/10-LF, PERFURADA, FUROS REDONDOS, DE 6,35MM LONGITUDINALMENTE, DISTANCIA ENTRE FUROS DE 9,00MM (DE CENTRO), NAS DIMENSOES DE (2000X1000X1,50)MM. FORNECIMENTO.</v></cell><cell r="H3156" t="str"><v>PC</v></cell><cell r="I3156"><v>259.09</v></cell><cell r="J3156"><v>259.09</v></cell></row><row r="3157"><cell r="F3157" t="str"><v>ES05.30.0050</v></cell><cell r="G3157" t="str"><v>CORRIMAO DE TUBO DE FERRO GALVANIZADO COM DIAMETRO DE 1 1/4", PRESO POR CHUMBADORES A CADA METRO. FORNECIMENTO E INSTALACAO.</v></cell><cell r="H3157" t="str"><v>M</v></cell><cell r="I3157"><v>87.67</v></cell><cell r="J3157"><v>87.67</v></cell></row><row r="3158"><cell r="F3158" t="str"><v>ES05.30.0100</v></cell><cell r="G3158" t="str"><v>GUARDA-CORPO DE FERRO, EM LANCES DE 3,36M A 3,84M E 1M DE ALTURA, COM 4 MONTANTES DE BARRAS DE (2"X3/4"), CHUMBADAS NO CONCRETO, CORRIMAO EM 2 BARRAS SUPERPOSTAS DE (3"X1/2") E (2"X3/8"), 21 BARRAS VERTICAIS DE (2"X1/2"), SOLDADAS NO CORRIMAO E NA BARRA INFERIOR, ESTA DE (2"X1/2"), A 10CM DO PISO. FORNECIMENTO E INSTALACAO.</v></cell><cell r="H3158" t="str"><v>M</v></cell><cell r="I3158"><v>319.55</v></cell><cell r="J3158"><v>326.15</v></cell></row><row r="3159"><cell r="F3159" t="str"><v>ES05.30.0140</v></cell><cell r="G3159" t="str"><v>GUARDA-CORPO METALICO COM 1,00M DE ALTURA, EM MODULOS DE 1,88M COM MONTANTES EM CHAPA DE ACO USI-SAC 350, CHUMBADO NO CONCRETO ATRAVES DE CHUMBADORES DE ACO INOXIDAVEL, INTERLIGADOS POR DOIS TUBOS HORIZONTAIS SUPERIORES COM DIAMETRO DE 2 1/2" E DOIS TUBOS HORIZONTAIS INFERIORES COM DIAMETRO DE 1" EM ACO GALVANIZADO, INCLUSIVE PINTURA. FORNECIMENTO E INSTALACAO.</v></cell><cell r="H3159" t="str"><v>M</v></cell><cell r="I3159"><v>514.35</v></cell><cell r="J3159"><v>514.35</v></cell></row><row r="3160"><cell r="F3160" t="str"><v>ES05.30.0150</v></cell><cell r="G3160" t="str"><v>GUARDA-CORPO DE FERRO GALVANIZADO, COM MODULO DE 2,20M DE COMPRIMENTO, COM DOIS TUBOS DE 2" NA HORIZONTAL, PILARETES DE CONCRETO COM SECAO (20X20)CM E 1M DE ALTURA, INCLUINDO TODOS OS MATERIAIS E PINTURA A OLEO. FORNECIMENTO E INSTALACAO.</v></cell><cell r="H3160" t="str"><v>M</v></cell><cell r="I3160"><v>192.62</v></cell><cell r="J3160"><v>192.63</v></cell></row><row r="3161"><cell r="F3161" t="str"><v>ES05.30.0153</v></cell><cell r="G3161" t="str"><v>GUARDA-CORPO DE FERRO GALVANIZADO, COM MODULO DE 2,00M DE COMPRIMENTO, COM UM TUBO DE 3" E DOIS DE 1 1/4" NA HORIZONTAL, PILARETES DE CONCRETO COM SECAO QUADRADA DE 20CM E 1,05M DE ALTURA, INCLUINDO TODOS OS MATERIAIS E PINTURA A OLEO DOS TUBOS. FORNECIMENTO E INSTALACAO.</v></cell><cell r="H3161" t="str"><v>M</v></cell><cell r="I3161"><v>163.83</v></cell><cell r="J3161"><v>163.84</v></cell></row><row r="3162"><cell r="F3162" t="str"><v>ES05.30.0200</v></cell><cell r="G3162" t="str"><v>GUARDA-CORPO DE TUBO DE FERRO GALVANIZADO COM DOIS MONTANTES EM TUBO DE 1", UMA TRAVESSA SUPERIOR EM TUBO DE 2" E DUAS TRAVESSAS INFERIORES EM TUBO DE 1", EM MODULOS DE 2,20M DE COMPRIMENTO E 1M DE ALTURA, INCLUSIVE PINTURA A OLEO. FORNECIMENTO E INSTALACAO.</v></cell><cell r="H3162" t="str"><v>UN</v></cell><cell r="I3162"><v>196.31</v></cell><cell r="J3162"><v>196.57</v></cell></row><row r="3163"><cell r="F3163" t="str"><v>ES05.30.0250</v></cell><cell r="G3163" t="str"><v>GUARDA-CORPO COM 1,00M DE ALTURA, EM TELA DE ARAME GALVANIZADO N.O 12, MALHA LOSANGO DE 5CM, FIXADA EM TUBOS DE FERRO GALVANIZADO COM DIAMETRO INT. DE 2 1/2" NA HORIZONTAL SUPERIOR E DIAMETRO INT. DE 2" NA HORIZONTAL INFERIOR E NA VERTICAL, ESPACADOS DE 2,00M, CHUMBADOS EM BLOCOS DE CONCRETO, INCLUSIVE ESCAVACAO, REATERRO, CARGA, DESCARGA, TRANSPORTE E PINTURA DOS TUBOS, COM 2 DEMAOS DE ACABAMENTO. FORNECIMENTO E COLOCACAO.</v></cell><cell r="H3163" t="str"><v>M2</v></cell><cell r="I3163"><v>182.6</v></cell><cell r="J3163"><v>183.13</v></cell></row><row r="3164"><cell r="F3164" t="str"><v>ES05.30.0300</v></cell><cell r="G3164" t="str"><v>GUARDA-CORPO DE TUBOS DE ACO GALVANIZADO SOLDADOS, FORMANDO MODULOS DE 2,20M DE COMPRIMENTO E 1M DE ALTURA, COM 3 MONTANTES DE 2" DE DIAMETRO CHUMBADOS NO CONCRETO, TRAVESSA SUPERIOR DE 2" E TRAVESSA INFERIOR E INTERMEDIARIA DE 1". FORNECIMENTO E INSTALACAO.</v></cell><cell r="H3164" t="str"><v>M</v></cell><cell r="I3164"><v>197.91</v></cell><cell r="J3164"><v>198.6</v></cell></row><row r="3165"><cell r="F3165" t="str"><v>ES05.30.0350</v></cell><cell r="G3165" t="str"><v>GUARDA-CORPO DE TUBOS DE ACO GALVANIZADO DE 2", FORMANDO QUADRADOS DE 2,20M DE COMPRIMENTO POR 1,10M DE ALTURA, COM MONTANTES SOLDADOS EM CHAPA DE ACO DE 15CMX15CMX5/16", FIXADOS NO PISO OU PAREDE, DOTADO DE TELA DE ARAME GALVANIZADO DE FIO ONDULADO NO 8 E MALHA QUADRADA DE (20X20)MM FIXADA EM PERFIS L DE (1 1/2"X1 1/2"), COM ACABAMENTO EM BARRAS DE ACO DE (1"X3/16"). FORNECIMENTO E INSTALACAO.</v></cell><cell r="H3165" t="str"><v>MOD</v></cell><cell r="I3165"><v>757.92</v></cell><cell r="J3165"><v>760.26</v></cell></row><row r="3166"><cell r="F3166" t="str"><v>ES05.30.0450</v></cell><cell r="G3166" t="str"><v>GUARDA-CORPO DE 1,50M DE COMPRIMENTO E 1,20M DE ALTURA, MONTANTES EM TUBO DE ACO GALVANIZADO DE 3", PERFIL RETANGULAR GALVANIZADO DE (5X3)CM, 2 TUBOS DE ACO GALVANIZADO DE 1" NA HORIZONTAL, TELA EM CHAPA DE METAL EXPANDIDO EM FERRO COM MALHA LOSANGULAR, MOLDURA EM CANTONEIRAS DE ABAS IGUAIS DE (3/4"X1/8"), INCLUSIVE PINTURA DE TODO O CONJUNTO. FORNECIMENTO E INSTALACAO.</v></cell><cell r="H3166" t="str"><v>MOD</v></cell><cell r="I3166"><v>1399.51</v></cell><cell r="J3166"><v>1411.19</v></cell></row><row r="3167"><cell r="F3167" t="str"><v>ES05.35.0100</v></cell><cell r="G3167" t="str"><v>ESCADA EM FERRO DE 3/4", COM 3M DE ALTURA, CONSIDERANDO 10 DEGRAUS ESPACADAS DE 30CM. FORNECIMENTO E INSTALACAO.</v></cell><cell r="H3167" t="str"><v>UN</v></cell><cell r="I3167"><v>546.62</v></cell><cell r="J3167"><v>550.75</v></cell></row><row r="3168"><cell r="F3168" t="str"><v>ES05.35.0150</v></cell><cell r="G3168" t="str"><v>ESCADA DE MARINHEIRO, COM LARGURA DE 0,40M, EXECUTADA EM BARRAS DE (1 1/2"X1/4"), SENDO OS DEGRAUS EM FERRO REDONDO DE 5/8". ESPACADOS DE 0,30CM. FORNECIMENTO E INSTALACAO.</v></cell><cell r="H3168" t="str"><v>M</v></cell><cell r="I3168"><v>326.17</v></cell><cell r="J3168"><v>326.17</v></cell></row><row r="3169"><cell r="F3169" t="str"><v>ES05.99.0050</v></cell><cell r="G3169" t="str"><v>BARRA DE FERRO VERTICAL DE 1 1/4" COM 1,50M DE ALTURA, FIXADAS EM 2 BARRAS HORIZONTAIS DE (2 1/2"X5/8") (EXCLUSIVE ESTAS), INCLUSIVE 1 PONTA DE LANCA E 4 ANUETOS. FORNECIMENTO E INSTALACAO.</v></cell><cell r="H3169" t="str"><v>UN</v></cell><cell r="I3169"><v>136.42</v></cell><cell r="J3169"><v>136.58</v></cell></row><row r="3170"><cell r="F3170" t="str"><v>ES05.99.0100</v></cell><cell r="G3170" t="str"><v>ESTRUTURA DE FIXACAO DE QUADROS CONSTITUIDO POR BARRA CHATA DE FERRO DE (2"X3/8"). FORNECIMENTO E INSTALACAO.</v></cell><cell r="H3170" t="str"><v>M</v></cell><cell r="I3170"><v>20.13</v></cell><cell r="J3170"><v>20.13</v></cell></row><row r="3171"><cell r="F3171" t="str"><v>ES05.99.0150</v></cell><cell r="G3171" t="str"><v>ESTRUTURA DE SUSTENTACAO PARA GAIOLAS, EM MODULO DE 1,80M COM 2 BARRAS QUADRADAS DE 1" EM PARALELO, COM 2 MONTANTES EM TUBO DE FERRO GALVANIZADO DE 3", SENDO 0,50M LIVRE E 0,20M ENTERRADO, CONFORME PROJETO RIOZOO. FORNECIMENTO E INSTALACAO.</v></cell><cell r="H3171" t="str"><v>MOD</v></cell><cell r="I3171"><v>240.13</v></cell><cell r="J3171"><v>240.13</v></cell></row><row r="3172"><cell r="F3172" t="str"><v>ES05.99.0153</v></cell><cell r="G3172" t="str"><v>ESTRUTURA DE SUSTENTACAO PARA GAIOLAS, EM MODULO DE 1,80M COM 2 BARRAS QUADRADAS DE 1" EM PARALELO, COM 2 MONTANTES EM TUBO DE FERRO GALVANIZADO DE 3", SENDO 3M LIVRES E 0,50M ENTERRADO, CONFORME PROJETO RIOZOO. FORNECIMENTO E INSTALACAO.</v></cell><cell r="H3172" t="str"><v>MOD</v></cell><cell r="I3172"><v>690.31</v></cell><cell r="J3172"><v>690.31</v></cell></row><row r="3173"><cell r="F3173" t="str"><v>ES05.99.0200</v></cell><cell r="G3173" t="str"><v>GAIOLA DE (1,50X1,50X2)M MONTADA EM ESTRUTURA DE CANTONEIRA DE FERRO POR (1 1/2"X1 1/2"X3/16"), CONFORME PROJETO RIOZOO. FORNECIMENTO E INSTALACAO.</v></cell><cell r="H3173" t="str"><v>UN</v></cell><cell r="I3173"><v>336.19</v></cell><cell r="J3173"><v>336.19</v></cell></row><row r="3174"><cell r="F3174" t="str"><v>ES05.99.0250</v></cell><cell r="G3174" t="str"><v>GAVETA EM CHAPA DE ACO DE 1/2" NAS DIMENSOES DE ALTURA DE 10CM, LARGURA DE 20CM E COMPRIMENTO DE 30CM, CONFORME PROJETO RIOZOO. FORNECIMENTO E INSTALACAO.</v></cell><cell r="H3174" t="str"><v>UN</v></cell><cell r="I3174"><v>197.75</v></cell><cell r="J3174"><v>197.75</v></cell></row><row r="3175"><cell r="F3175" t="str"><v>ES05.99.0300</v></cell><cell r="G3175" t="str"><v>GRELHA DE FERRO, FIXADA PELO INTERIOR DA EDIFICACAO, CONFECCIONADA EM BARRA DE (1/2"X1/4"), MALHA DE (5X5)CM, COM PINTURA ELETROSTATICA, NA COR AZUL, COM ALTURA DE 0,70M E LARGURA DE 2,40M. FORNECIMENTO E INSTALACAO.</v></cell><cell r="H3175" t="str"><v>UN</v></cell><cell r="I3175"><v>775</v></cell><cell r="J3175"><v>775</v></cell></row><row r="3176"><cell r="F3176" t="str"><v>ES05.99.0350</v></cell><cell r="G3176" t="str"><v>PINHA DE FERRO FUNDIDO COM 35CM DE ALTURA, FIXADA EM MONTANTE DE FERRO (EXCLUSIVE ESTE). FORNECIMENTO E INSTALACAO.</v></cell><cell r="H3176" t="str"><v>UN</v></cell><cell r="I3176"><v>40.86</v></cell><cell r="J3176"><v>40.92</v></cell></row><row r="3177"><cell r="F3177" t="str"><v>ES05.99.0400</v></cell><cell r="G3177" t="str"><v>PONTA DE LANCA DE FERRO FUNDIDO COM 12CM DE ALTURA, FIXADA EM BARRA REDONDA DE 1 1/4" (EXCLUSIVE ESTA). FORNECIMENTO E INSTALACAO.</v></cell><cell r="H3177" t="str"><v>UN</v></cell><cell r="I3177"><v>10.07</v></cell><cell r="J3177"><v>10.12</v></cell></row><row r="3178"><cell r="F3178" t="str"><v>ES05.99.0450</v></cell><cell r="G3178" t="str"><v>QUADRO DE (2,05X2,05)M MONTADO EM CANTONEIRA DE FERRO DE (1 1/2"X3/16") E TELA LOSANGULAR GALVANIZADA DE 1 1/2", FIO 8, FIXACAO EM PLANO HORIZONTAL. FORNECIMENTO E INSTALACAO.</v></cell><cell r="H3178" t="str"><v>UN</v></cell><cell r="I3178"><v>902.96</v></cell><cell r="J3178"><v>902.96</v></cell></row><row r="3179"><cell r="F3179" t="str"><v>ES05.99.0453</v></cell><cell r="G3179" t="str"><v>QUADRO DE (2,05X2,05)M MONTADO EM CANTONEIRA DE FERRO DE (1 1/2"X3/16"), E TELA LOSANGULAR GALVANIZADA DE 1 1/2" (37,5X37,5)MM, FIO 12, FIXACAO EM PLANO HORIZONTAL. FORNECIMENTO E INSTALACAO.</v></cell><cell r="H3179" t="str"><v>UN</v></cell><cell r="I3179"><v>837.4</v></cell><cell r="J3179"><v>844.33</v></cell></row><row r="3180"><cell r="F3180" t="str"><v>ES05.99.0456</v></cell><cell r="G3180" t="str"><v>QUADRO DE (2,05X2,05)M MONTADO EM CANTONEIRA DE FERRO DE (1 1/2"X3/16"), BARRA CHATA DE (1 1/2"X1/4") E TELA LOSANGULAR GALVANIZADA DE 1" (25X25)MM, FIO 12, FIXACAO EM PLANO VERTICAL. FORNECIMENTO E INSTALACAO.</v></cell><cell r="H3180" t="str"><v>UN</v></cell><cell r="I3180"><v>769.19</v></cell><cell r="J3180"><v>776.12</v></cell></row><row r="3181"><cell r="F3181" t="str"><v>ES05.99.0500</v></cell><cell r="G3181" t="str"><v>SUPORTE PARA APARELHO DE AR CONDICIONADO DE 1 A 2HP, EM CANTONEIRA DE FERRO DE (1/4"X1 1/8"). FORNECIMENTO E INSTALACAO.</v></cell><cell r="H3181" t="str"><v>UN</v></cell><cell r="I3181"><v>342.33</v></cell><cell r="J3181"><v>342.33</v></cell></row><row r="3182"><cell r="F3182" t="str"><v>ES05.99.0550</v></cell><cell r="G3182" t="str"><v>TELA EM CHAPA DE METAL EXPANDIDO, MALHA LOSANGULAR DE (8"X3"), EM CHAPA DE 3/16". FORNECIMENTO E INSTALACAO.</v></cell><cell r="H3182" t="str"><v>M2</v></cell><cell r="I3182"><v>173.67</v></cell><cell r="J3182"><v>173.67</v></cell></row><row r="3183"><cell r="F3183" t="str"><v>ES05.99.0601</v></cell><cell r="G3183" t="str"><v>TELA PARA PROTECAO DE JANELA, VARANDA E VAOS COM MALHA DE 5CM X 5CM E FIO 2MM, FIXADA NA ALVENARIA ATRAVES DE GANCHO GALVANIZADO DE 8CM. FORNECIMENTO E COLOCACAO.</v></cell><cell r="H3183" t="str"><v>M2</v></cell><cell r="I3183"><v>34.61</v></cell><cell r="J3183"><v>34.61</v></cell></row><row r="3184"><cell r="F3184" t="str"><v>ES09.05.0050</v></cell><cell r="G3184" t="str"><v>ADUELA DE MADEIRA APARELHADA DE (13 X 3)CM, COM REBAIXO. FORNECIMENTO E INSTALACAO.(DESONERADO)</v></cell><cell r="H3184" t="str"><v>M</v></cell><cell r="I3184"><v>30.93</v></cell><cell r="J3184"><v>29.89</v></cell></row><row r="3185"><cell r="F3185" t="str"><v>ES09.05.0056</v></cell><cell r="G3185" t="str"><v>ADUELA DE MADEIRA APARELHADA DE (14 X 3)CM, COM REBAIXO. FORNECIMENTO E INSTALACAO.(DESONERADO)</v></cell><cell r="H3185" t="str"><v>M</v></cell><cell r="I3185"><v>27.65</v></cell><cell r="J3185"><v>27.65</v></cell></row><row r="3186"><cell r="F3186" t="str"><v>ES09.05.0100</v></cell><cell r="G3186" t="str"><v>ALIZAR DE MADEIRA APARELHADA, DE (5 X 2)CM. FORNECIMENTO E INSTALACAO.(DESONERADO)</v></cell><cell r="H3186" t="str"><v>M</v></cell><cell r="I3186"><v>6.01</v></cell><cell r="J3186"><v>6.01</v></cell></row><row r="3187"><cell r="F3187" t="str"><v>ES09.05.0150</v></cell><cell r="G3187" t="str"><v>MARCO DE MADEIRA APARELHADA DE (7 X 3)CM. FORNECIMENTO E INSTALACAO.(DESONERADO)</v></cell><cell r="H3187" t="str"><v>M</v></cell><cell r="I3187"><v>28.77</v></cell><cell r="J3187"><v>28.77</v></cell></row><row r="3188"><cell r="F3188" t="str"><v>ES09.10.0050</v></cell><cell r="G3188" t="str"><v>PORTA EM MADEIRA MACICA APARELHADA, FOLHEADA NAS DUAS FACES COM 3CM DE ESPESSURA. FORNECIMENTO E INSTALACAO, EXCLUSIVE FORNECIMENTO DE FERRAGENS, ADUELAS E ALIZARES.(DESONERADO)</v></cell><cell r="H3188" t="str"><v>M2</v></cell><cell r="I3188"><v>240.92</v></cell><cell r="J3188"><v>240.92</v></cell></row><row r="3189"><cell r="F3189" t="str"><v>ES09.10.0053</v></cell><cell r="G3189" t="str"><v>PORTA COMPENSADA, DE (60X210X3)CM, FOLHEADA NAS DUAS FACES. FORNECIMENTO E INSTALACAO EXCLUSIVE FORNECIMENTO DE FERRAGEMS, ADUELA E ALIZARES.(DESONERADO)</v></cell><cell r="H3189" t="str"><v>UN</v></cell><cell r="I3189"><v>212.35</v></cell><cell r="J3189"><v>209.43</v></cell></row><row r="3190"><cell r="F3190" t="str"><v>ES09.10.0056</v></cell><cell r="G3190" t="str"><v>PORTA COMPENSADA, DE (70X210)CM, FOLHEADA NAS 2 FACES. FORNECIMENTO E INSTALACAO EXCLUSIVE FORNECIMENTO DE FERRAGENS, ADUELA E ALIZARES.(DESONERADO)</v></cell><cell r="H3190" t="str"><v>UN</v></cell><cell r="I3190"><v>214.41</v></cell><cell r="J3190"><v>211.42</v></cell></row><row r="3191"><cell r="F3191" t="str"><v>ES09.10.0065</v></cell><cell r="G3191" t="str"><v>PORTA COMPENSADA, DE (100X210)CM, FOLHEADA NAS 2 FACES. FORNECIMENTO E INSTALACAO, EXCLUSIVE FORNECIMENTO DE FERRAGENS, ADUELA E ALIZARES.(DESONERADO)</v></cell><cell r="H3191" t="str"><v>UN</v></cell><cell r="I3191"><v>309.75</v></cell><cell r="J3191"><v>296.75</v></cell></row><row r="3192"><cell r="F3192" t="str"><v>ES09.10.0100</v></cell><cell r="G3192" t="str"><v>PORTA COMPENSADA, DE (60 X 210 X 3)CM, FOLHEADA NAS 2 FACES, INCLUSIVE GUARNICAO, SENDO A ADUELA DE (13 X 3)CM E ALIZARES DE (5 X 2)CM. FORNECIMENTO E INSTALACAO, EXCLUSIVE FORNECIMENTO DAS FERRAGENS.(DESONERADO)</v></cell><cell r="H3192" t="str"><v>UN</v></cell><cell r="I3192"><v>412.65</v></cell><cell r="J3192"><v>404.84</v></cell></row><row r="3193"><cell r="F3193" t="str"><v>ES09.10.0103</v></cell><cell r="G3193" t="str"><v>PORTA COMPENSADA, DE (70 X 210 X 3)CM, FOLHEADA NAS 2 FACES, INCLUSIVE GUARNICAO, SENDO A ADUELA DE (13 X 3)CM E ALIZARES DE (5 X 2)CM. FORNECIMENTO E INSTALACAO, EXCLUSIVE FORNECIMENTO DE FERRAGENS.(DESONERADO)</v></cell><cell r="H3193" t="str"><v>UN</v></cell><cell r="I3193"><v>391.06</v></cell><cell r="J3193"><v>388.07</v></cell></row><row r="3194"><cell r="F3194" t="str"><v>ES09.10.0106</v></cell><cell r="G3194" t="str"><v>PORTA COMPENSADA, DE (80 X 210 X 3)CM, FOLHEADA NAS 2 FACES, INCLUSIVE GUARNICAO, SENDO A ADUELA DE (13 X 3)CM E ALIZARES DE (5 X 2)CM. FORNECIMENTO E INSTALACAO, EXCLUSIVE FORNECIMENTO DE FERRAGENS.(DESONERADO)</v></cell><cell r="H3194" t="str"><v>UN</v></cell><cell r="I3194"><v>415.47</v></cell><cell r="J3194"><v>415.47</v></cell></row><row r="3195"><cell r="F3195" t="str"><v>ES09.10.0206</v></cell><cell r="G3195" t="str"><v>PORTA COMPENSADA, REVESTIDA COM FORMICA DE ESPESSURA DE 1MM, DE (80 X 210)CM, MARCO (7 X 3)CM. FORNECIMENTO E INSTALACAO, EXCLUSIVE FORNECIMENTO DE FERRAGENS.(DESONERADO)</v></cell><cell r="H3195" t="str"><v>UN</v></cell><cell r="I3195"><v>539.8</v></cell><cell r="J3195"><v>539.8</v></cell></row><row r="3196"><cell r="F3196" t="str"><v>ES09.10.0215</v></cell><cell r="G3196" t="str"><v>PORTA COMPENSADA, REVESTIDA COM FORMICA DE ESPESSURA DE 1MM, DE (120 X 210)CM, MARCO (7 X 3)CM. FORNECIMENTO E INSTALACAO, EXCLUSIVE O FORNECIMENTO DE FERRAGENS.(DESONERADO)</v></cell><cell r="H3196" t="str"><v>UN</v></cell><cell r="I3196"><v>779.08</v></cell><cell r="J3196"><v>773.24</v></cell></row><row r="3197"><cell r="F3197" t="str"><v>ES09.10.0253</v></cell><cell r="G3197" t="str"><v>PORTA LISA DE FIBRA DE MADEIRA PRENSADA TIPO DURADOOR OU SIMILAR, DE (70X210)CM PARA ACABAMENTO. FORNECIMENTO E INSTALACAO, EXCLUSIVE FORNECIMENTO DE FERRAGENS, ADUELA E ALIZARES.(DESONERADO)</v></cell><cell r="H3197" t="str"><v>UN</v></cell><cell r="I3197"><v>187.75</v></cell><cell r="J3197"><v>187.75</v></cell></row><row r="3198"><cell r="F3198" t="str"><v>ES09.10.0256</v></cell><cell r="G3198" t="str"><v>PORTA LISA DE FIBRA DE MADEIRA PRENSADA TIPO DURADOOR OU SIMILAR, DE (80X210)CM, PARA ACABAMENTO. FORNECIMENTO E INSTALACAO, EXCLUSIVE FORNECIMENTO DE FERRAGENS, ADUELA E ALIZARES.(DESONERADO)</v></cell><cell r="H3198" t="str"><v>UN</v></cell><cell r="I3198"><v>187.75</v></cell><cell r="J3198"><v>187.75</v></cell></row><row r="3199"><cell r="F3199" t="str"><v>ES09.10.0312</v></cell><cell r="G3199" t="str"><v>PORTA COMPENSADA, DE (120 X 210 X 3)CM, EM 2 FOLHAS, INCLUSIVE GUARNICAO, SENDO A ADUELA DE (13 X 3)CM, ALIZARES DE (5 X 2)CM. FORNECIMENTO E INSTALACAO, EXCLUSIVE FORNECIMENTO DE FERRAGENS.(DESONERADO)</v></cell><cell r="H3199" t="str"><v>UN</v></cell><cell r="I3199"><v>657.44</v></cell><cell r="J3199"><v>651.6</v></cell></row><row r="3200"><cell r="F3200" t="str"><v>ES09.10.0315</v></cell><cell r="G3200" t="str"><v>PORTA COMPENSADA, DE (140 X 210 X 3)CM, EM 2 FOLHAS, INCLUSIVE GUARNICAO, SENDO A ADUELA (13 X 3)CM E ALIZARES DE (5 X 2)CM. FORNECIMENTO E INSTALACAO, EXCLUSIVE FORNECIMENTO DE FERRAGENS.(DESONERADO)</v></cell><cell r="H3200" t="str"><v>UN</v></cell><cell r="I3200"><v>683.28</v></cell><cell r="J3200"><v>671.76</v></cell></row><row r="3201"><cell r="F3201" t="str"><v>ES09.10.0359</v></cell><cell r="G3201" t="str"><v>PORTA DE CORRER COMPENSADA, DE 2 FOLHAS DE (80 X 210 X 3)CM, SEM MARCO, PENDURADA EM ROLDANAS, CORRENDO DENTRO DE TRILHO DE ACO, GUARDA POR CANALETA EMBUTIDA NO PISO, COM MARCO DE (7 X 3)CM. FORNECIMENTO E INSTALACAO, EXCLUSIVE FORNECIMENTO DE FERRAGENS, MARCOS E ALIZARES.(DESONERADO)</v></cell><cell r="H3201" t="str"><v>UN</v></cell><cell r="I3201"><v>465.02</v></cell><cell r="J3201"><v>465.02</v></cell></row><row r="3202"><cell r="F3202" t="str"><v>ES09.10.0362</v></cell><cell r="G3202" t="str"><v>PORTA DE CORRER COMPENSADA, DE (80 X 210 X 3)CM, PENDURADA EM ROLDANAS, CORRENDO DENTRO DO TRILHO OCO, GUIADA POR CANALETA EMBUTIDA NO PISO COM MARCO DE (7 X 3)CM. FORNECIMENTO E INSTALACAO, EXCLUSIVE FORNECIMENTO DE FERRAGENS, DO TRILHO E DAS ROLDANAS.(DESONERADO)</v></cell><cell r="H3202" t="str"><v>UN</v></cell><cell r="I3202"><v>385.26</v></cell><cell r="J3202"><v>385.26</v></cell></row><row r="3203"><cell r="F3203" t="str"><v>ES09.10.0403</v></cell><cell r="G3203" t="str"><v>PORTA DE SERVICO, DE (70X210)CM, COM ALMOFADA NA PARTE INFERIOR E ACIMA, VENEZIANA E CAIXILHO PARA VIDRO COM POSTIGO. FORNECIMENTO E INSTALACAO, EXCLUSIVE FORNECIMENTO DE FERRAGENS, MARCOS E ALIZARES.(DESONERADO)</v></cell><cell r="H3203" t="str"><v>UN</v></cell><cell r="I3203"><v>231.44</v></cell><cell r="J3203"><v>228.45</v></cell></row><row r="3204"><cell r="F3204" t="str"><v>ES09.10.0409</v></cell><cell r="G3204" t="str"><v>PORTA DE SERVICO, DE (80X210X3)CM, COM ALMOFADA NA PARTE INFERIOR E ACIMA, VENEZIANA E CAIXILHO PARA VIDRO COM POSTIGO. FORNECIMENTO E INSTALACAO, EXCLUSIVE FORNECIMENTO DE FERRAGENS, MARCOS E ALIZARES.(DESONERADO)</v></cell><cell r="H3204" t="str"><v>UN</v></cell><cell r="I3204"><v>251.97</v></cell><cell r="J3204"><v>251.97</v></cell></row><row r="3205"><cell r="F3205" t="str"><v>ES09.10.0450</v></cell><cell r="G3205" t="str"><v>PORTINHOLA EM CHAPA DE MADEIRA COMPENSADA, DE 20MM, PARA FECHAMENTO DE QUADROS DE LUZ OU ARMARIOS, INCLUSIVE GUARNICAO, EXCLUSIVE FERRAGENS.(DESONERADO)</v></cell><cell r="H3205" t="str"><v>M2</v></cell><cell r="I3205"><v>230.61</v></cell><cell r="J3205"><v>230.61</v></cell></row><row r="3206"><cell r="F3206" t="str"><v>ES09.15.0403</v></cell><cell r="G3206" t="str"><v>PORTA MEXICANA, DE (70 X 210 X 3)CM, INCLUSIVE GUARNICAO, SENDO A ADUELA DE (13 X 3)CM E ALIZARES DE (5 X 2)CM. FORNECIMENTO E INSTALACAO, EXCLUSIVE FORNECIMENTO DAS FERRAGENS.(DESONERADO)</v></cell><cell r="H3206" t="str"><v>UN</v></cell><cell r="I3206"><v>586.26</v></cell><cell r="J3206"><v>536.33</v></cell></row><row r="3207"><cell r="F3207" t="str"><v>ES09.15.0406</v></cell><cell r="G3207" t="str"><v>PORTA MEXICANA, DE (80 X 210 X 3)CM, INCLUSIVE GUARNICAO, SENDO A ADUELA DE (13 X 3)CM E ALIZARES DE (5 X 2)CM. FORNECIMENTO E INSTALACAO, EXCLUSIVE FORNECIMENTO DAS FERRAGENS.(DESONERADO)</v></cell><cell r="H3207" t="str"><v>UN</v></cell><cell r="I3207"><v>588.33</v></cell><cell r="J3207"><v>538.4</v></cell></row><row r="3208"><cell r="F3208" t="str"><v>ES09.15.0456</v></cell><cell r="G3208" t="str"><v>PORTA COM PAINEL DE VENEZIANA, DE (70X210)CM. FORNECIMENTO E INSTALACAO, EXCLUSIVE FORNECIMENTO DE FERRAGENS, ADUELA E ALIZARES.(DESONERADO)</v></cell><cell r="H3208" t="str"><v>UN</v></cell><cell r="I3208"><v>370.75</v></cell><cell r="J3208"><v>370.75</v></cell></row><row r="3209"><cell r="F3209" t="str"><v>ES09.15.0503</v></cell><cell r="G3209" t="str"><v>PORTA COM PAINEL DE VENEZIANA, DE (70 X 210 X 3)CM, INCLUSIVE GUARNICAO, SENDO A ADUELA DE (13 X 3)CM E ALIZARES DE (5 X 2)CM. FORNECIMENTO E INSTALACAO, EXCLUSIVE FORNECIMENTO DE FERRAGENS.(DESONERADO)</v></cell><cell r="H3209" t="str"><v>UN</v></cell><cell r="I3209"><v>562.89</v></cell><cell r="J3209"><v>558</v></cell></row><row r="3210"><cell r="F3210" t="str"><v>ES09.15.0553</v></cell><cell r="G3210" t="str"><v>PORTA COM PAINEL DE VENEZIANA, DE (70 X 210 X 3)CM, INCLUSIVE GUARNICAO, SENDO A ADUELA DE (14 X 3)CM E ALIZARES DE (5 X 2)CM. FORNECIMENTO E INSTALACAO, EXCLUSIVE FORNECIMENTO DE FERRAGENS.(DESONERADO)</v></cell><cell r="H3210" t="str"><v>UN</v></cell><cell r="I3210"><v>547.4</v></cell><cell r="J3210"><v>547.4</v></cell></row><row r="3211"><cell r="F3211" t="str"><v>ES09.15.0656</v></cell><cell r="G3211" t="str"><v>PORTA COM PAINEL DE VENEZIANA, PARA PC, DE (300 X 200 X 3)CM, EM 4 FOLHAS GUARNICAO DE MARCO, DE (7 X 3)CM. FORNECIMENTO E INSTALACAO, EXCLUSIVE FORNECIMENTO DE FERRAGENS.(DESONERADO)</v></cell><cell r="H3211" t="str"><v>UN</v></cell><cell r="I3211"><v>1832.28</v></cell><cell r="J3211"><v>1832.28</v></cell></row><row r="3212"><cell r="F3212" t="str"><v>ES09.20.0050</v></cell><cell r="G3212" t="str"><v>JANELA BASCULANTE EM MADEIRA, MEDINDO: (0,80 X 1,45)M, COM 3 FOLHAS, COM ACABAMENTO PARA PINTURA. EXCLUSIVE PINTURA, VIDRO E FERRAGEM. FORNECIMENTO E INSTALACAO.(DESONERADO)</v></cell><cell r="H3212" t="str"><v>UN</v></cell><cell r="I3212"><v>1755.21</v></cell><cell r="J3212"><v>1995.21</v></cell></row><row r="3213"><cell r="F3213" t="str"><v>ES09.20.0100</v></cell><cell r="G3213" t="str"><v>JANELA DE CORRER EM MADEIRA MEDINDO: (110 X 140)CM, COM 2 FOLHAS, INCLUSIVE GUARNICAO. FORNECIMENTO E INSTALACAO, EXCLUSIVE FORNECIMENTO DE FERRAGENS.(DESONERADO)</v></cell><cell r="H3213" t="str"><v>UN</v></cell><cell r="I3213"><v>685.76</v></cell><cell r="J3213"><v>685.76</v></cell></row><row r="3214"><cell r="F3214" t="str"><v>ES09.20.0150</v></cell><cell r="G3214" t="str"><v>JANELA DE CORRER EM MADEIRA, MEDINDO: (150 X 150 X 3,5)CM, COM 2 FOLHAS, PARA VIDRO, COM BANDEIRA EM CAIXILHO DE VIDRO, INCLUSIVE GUARNICAO. FORNECIMENTO E INSTALACAO, EXCLUSIVE FORNECIMENTO DE FERRAGENS.(DESONERADO)</v></cell><cell r="H3214" t="str"><v>UN</v></cell><cell r="I3214"><v>2320.04</v></cell><cell r="J3214"><v>2198.21</v></cell></row><row r="3215"><cell r="F3215" t="str"><v>ES09.20.0153</v></cell><cell r="G3215" t="str"><v>JANELA DE CORRER EM MADEIRA, MEDINDO: (150 X 150 X 3,5)CM, COM 2 FOLHAS, PARA VIDRO, COM BANDEIRA EM CAIXILHO DE VIDRO, INCLUSIVE GUARNICAO, SENDO A ADUELA DE (13 X 3)CM, E ALIZARES DE (5 X 2)CM. FORNECIMENTO E COLOCAO, EXCLUSIVE FORNECIMENTO DE FERRAGENS.(DESONERADO)</v></cell><cell r="H3215" t="str"><v>UN</v></cell><cell r="I3215"><v>2319.28</v></cell><cell r="J3215"><v>2197.45</v></cell></row><row r="3216"><cell r="F3216" t="str"><v>ES09.20.0156</v></cell><cell r="G3216" t="str"><v>JANELA DE MADEIRA MEDINDO: (300 X 200)CM, TIPO CAIXILHO PARA VIDRO, BANDEIRA EM VENEZIANA, COM 2 FOLHAS DE CORRER, INCLUSIVE GUARNICAO, COM ACABAMENTO PARA PINTURA. EXCLUSIVE PINTURA, VIDRO E FERRAGEM. FORNECIMENTO E INSTALACAO.(DESONERADO)</v></cell><cell r="H3216" t="str"><v>UN</v></cell><cell r="I3216"><v>4825.38</v></cell><cell r="J3216"><v>4825.38</v></cell></row><row r="3217"><cell r="F3217" t="str"><v>ES09.20.0203</v></cell><cell r="G3217" t="str"><v>JANELA DE CORRER EM MADEIRA, MEDINDO: (210 X 140)CM, COM 4 FOLHAS, INCLUSIVE GUARNICAO. FORNECIMENTO E INSTALACAO, EXCLUSIVE FORNECIMENTO DE FERRAGENS.(DESONERADO)</v></cell><cell r="H3217" t="str"><v>UN</v></cell><cell r="I3217"><v>3216.2</v></cell><cell r="J3217"><v>3048.84</v></cell></row><row r="3218"><cell r="F3218" t="str"><v>ES09.20.0250</v></cell><cell r="G3218" t="str"><v>JANELA GUILHOTINA EM MADEIRA, MEDINDO: (150 X 150 X 3)CM, COM 2 FOLHAS, INCLUSIVE GUARNICAO COM MARCO DUPLO, EM CAIXILHO PARA VIDRO, PRESOS EM BORBOLETAS. FORNECIMENTO E INSTALACAO, EXCLUSIVE FORNECIMENTO DE FERRAGEM.(DESONERADO)</v></cell><cell r="H3218" t="str"><v>UN</v></cell><cell r="I3218"><v>2460.35</v></cell><cell r="J3218"><v>2460.35</v></cell></row><row r="3219"><cell r="F3219" t="str"><v>ES09.20.0253</v></cell><cell r="G3219" t="str"><v>JANELA GUILHOTINA DE MADEIRA MACICA MEDINDO: (150 X 150 X 3,5)CM, COM 2 FOLHAS, EM CAIXILHO PARA VIDRO, MARCO DUPLO, COM CAIXAS PARA CONTRA PESOS. FORNECIMENTO E INSTALACAO, EXCLUSIVE FORNECIMENTO DE FERRAGENS.(DESONERADO)</v></cell><cell r="H3219" t="str"><v>UN</v></cell><cell r="I3219"><v>2571.71</v></cell><cell r="J3219"><v>2571.71</v></cell></row><row r="3220"><cell r="F3220" t="str"><v>ES09.20.0300</v></cell><cell r="G3220" t="str"><v>JANELA VENEZIANA EM MADEIRA, MEDINDO: (100 X 100 X 3)CM, TIPO VVP, VIDRO E POSTIGO EM 2 FOLHAS, INCLUSIVE GUARNICAO COM MARCO DE (7 X 3)CM E ALIZAR(5 X 2)CM. EXCLUSIVE FORNECIMENTO DE FERRAGEM. FORNECIMENTO E INSTALACAO.(DESONERADO)</v></cell><cell r="H3220" t="str"><v>UN</v></cell><cell r="I3220"><v>1552.47</v></cell><cell r="J3220"><v>1252.47</v></cell></row><row r="3221"><cell r="F3221" t="str"><v>ES09.20.0303</v></cell><cell r="G3221" t="str"><v>JANELA VENEZIANA EM MADEIRA, MEDINDO: (120 X 150 X 3)CM, TIPO VVP, VIDRO E POSTIGO EM 2 FOLHAS, INCLUSIVE GUARNICAO COM MARCO DE (7 X 3)CM E ALIZAR (5 X 2)CM. EXCLUSIVE FORNECIMENTO DE FERRAGEM. FORNECIMENTO E INSTALACAO.(DESONERADO)</v></cell><cell r="H3221" t="str"><v>UN</v></cell><cell r="I3221"><v>979.93</v></cell><cell r="J3221"><v>979.93</v></cell></row><row r="3222"><cell r="F3222" t="str"><v>ES09.20.0306</v></cell><cell r="G3222" t="str"><v>JANELA EM VENEZIANA DE MADEIRA MEDINDO: (230 X 80)CM, COM 2 FOLHAS DE CORRER, INCLUSIVE GUARNICAO, COM ACABAMENTO PARA PINTURA. EXCLUSIVE PINTURA, VIDRO E FERRAGEM. FORNECIMENTO E INSTALACAO.(DESONERADO)</v></cell><cell r="H3222" t="str"><v>UN</v></cell><cell r="I3222"><v>1245.47</v></cell><cell r="J3222"><v>1245.47</v></cell></row><row r="3223"><cell r="F3223" t="str"><v>ES09.25.0050</v></cell><cell r="G3223" t="str"><v>COMPENSADO - CHAPA DE MADEIRA COMPENSADA, DE 6MM DE ESPESSURA MEDINDO: (2,20 X 1,60)M. FORNECIMENTO.(DESONERADO)</v></cell><cell r="H3223" t="str"><v>M2</v></cell><cell r="I3223"><v>10.64</v></cell><cell r="J3223"><v>10.64</v></cell></row><row r="3224"><cell r="F3224" t="str"><v>ES09.25.0053</v></cell><cell r="G3224" t="str"><v>COMPENSADO - CHAPA DE MADEIRA COMPENSADA, DE 8MM DE ESPESSURA, MEDINDO: (2,20 X 1,60)M. FORNECIMENTO.(DESONERADO)</v></cell><cell r="H3224" t="str"><v>M2</v></cell><cell r="I3224"><v>13.86</v></cell><cell r="J3224"><v>13.86</v></cell></row><row r="3225"><cell r="F3225" t="str"><v>ES09.25.0062</v></cell><cell r="G3225" t="str"><v>COMPENSADO - CHAPA DE MADEIRA COMPENSADA, DE 15MM DE ESPESSRA, MEDINDO: (2,20 X 1,60)M. FORNECIMENTO.(DESONERADO)</v></cell><cell r="H3225" t="str"><v>M2</v></cell><cell r="I3225"><v>24.08</v></cell><cell r="J3225"><v>24.08</v></cell></row><row r="3226"><cell r="F3226" t="str"><v>ES09.25.0068</v></cell><cell r="G3226" t="str"><v>COMPENSADO - CHAPA DE MADEIRA COMPENSADA, DE 20MM DE ESPESSURA, MEDINDO: (2,20 X 1,60M). FORNECIMENTO.(DESONERADO)</v></cell><cell r="H3226" t="str"><v>M2</v></cell><cell r="I3226"><v>30.83</v></cell><cell r="J3226"><v>30.83</v></cell></row><row r="3227"><cell r="F3227" t="str"><v>ES09.25.0071</v></cell><cell r="G3227" t="str"><v>COMPENSADO - CHAPA DE MADEIRA COMPENSADA, DE 25MM DE ESPESSURA, MEDINDO: (2,20 X 1,60)M. FORNECIMENTO.(DESONERADO)</v></cell><cell r="H3227" t="str"><v>M2</v></cell><cell r="I3227"><v>43.57</v></cell><cell r="J3227"><v>42.16</v></cell></row><row r="3228"><cell r="F3228" t="str"><v>ES09.25.0100</v></cell><cell r="G3228" t="str"><v>COMPENSADO NAVAL DE 10MM (CHAPA DE 2,20X1,10)M. FORNECIMENTO.(DESONERADO)</v></cell><cell r="H3228" t="str"><v>M2</v></cell><cell r="I3228"><v>18.66</v></cell><cell r="J3228"><v>18.66</v></cell></row><row r="3229"><cell r="F3229" t="str"><v>ES09.25.0106</v></cell><cell r="G3229" t="str"><v>COMPENSADO NAVAL DE 14MM (CHAPA DE 2,20X1,10)M. FORNECIMENTO.(DESONERADO)</v></cell><cell r="H3229" t="str"><v>M2</v></cell><cell r="I3229"><v>26.13</v></cell><cell r="J3229"><v>24.91</v></cell></row><row r="3230"><cell r="F3230" t="str"><v>ES09.25.0120</v></cell><cell r="G3230" t="str"><v>MADEIRA DE REFLORESTAMENTO, EM TORA, ATE 6M DE COMPRIMENTO, DIAMETRO DE 12CM - FORNECIMENTO.(DESONERADO)</v></cell><cell r="H3230" t="str"><v>M</v></cell><cell r="I3230"><v>6.42</v></cell><cell r="J3230"><v>6.42</v></cell></row><row r="3231"><cell r="F3231" t="str"><v>ES09.25.0125</v></cell><cell r="G3231" t="str"><v>MADEIRA DE REFLORESTAMENTO, EM TORA, ATE 10M DE COMPRIMENTO, COM DIAMETRO DE 15CM - FORNECIMENTO.(DESONERADO)</v></cell><cell r="H3231" t="str"><v>M</v></cell><cell r="I3231"><v>10.3</v></cell><cell r="J3231"><v>10.09</v></cell></row><row r="3232"><cell r="F3232" t="str"><v>ES09.25.0130</v></cell><cell r="G3232" t="str"><v>MADEIRA DE REFLORESTAMENTO, EM TORA, AUTO CLAVADA, ATE 10M DE COMPRIMENTO, COM DIAMETRO DE 15CM - FORNECIMENTO.(DESONERADO)</v></cell><cell r="H3232" t="str"><v>M</v></cell><cell r="I3232"><v>28.56</v></cell><cell r="J3232"><v>28.56</v></cell></row><row r="3233"><cell r="F3233" t="str"><v>ES09.25.0135</v></cell><cell r="G3233" t="str"><v>MADEIRA DE REFLORESTAMENTO, EM TORA, ATE 10M DE COMPRIMENTO, COM DIAMETRO DE 25CM - FORNECIMENTO.(DESONERADO)</v></cell><cell r="H3233" t="str"><v>M</v></cell><cell r="I3233"><v>35.07</v></cell><cell r="J3233"><v>35.07</v></cell></row><row r="3234"><cell r="F3234" t="str"><v>ES09.25.0150</v></cell><cell r="G3234" t="str"><v>PECA EM MADEIRA APARELHADA, DE (5 X 2,5)CM. FORNECIMENTO.(DESONERADO)</v></cell><cell r="H3234" t="str"><v>M</v></cell><cell r="I3234"><v>4.98</v></cell><cell r="J3234"><v>4.98</v></cell></row><row r="3235"><cell r="F3235" t="str"><v>ES09.25.0200</v></cell><cell r="G3235" t="str"><v>PECA (PRANCHAO) EM MADEIRA SERRADA, DE (2"X8"). FORNECIMENTO.(DESONERADO)</v></cell><cell r="H3235" t="str"><v>M</v></cell><cell r="I3235"><v>20.25</v></cell><cell r="J3235"><v>20.25</v></cell></row><row r="3236"><cell r="F3236" t="str"><v>ES09.25.0225</v></cell><cell r="G3236" t="str"><v>PECA EM MADEIRA APARELHADA, DE (1,5 X 5)CM. FORNECIMENTO.(DESONERADO)</v></cell><cell r="H3236" t="str"><v>M</v></cell><cell r="I3236"><v>1.9</v></cell><cell r="J3236"><v>2</v></cell></row><row r="3237"><cell r="F3237" t="str"><v>ES09.25.0256</v></cell><cell r="G3237" t="str"><v>PECA EM MADEIRA SERRADA, DE (7,5CM X 7,5CM / 3" X 3"). FORNECIMENTO.(DESONERADO)</v></cell><cell r="H3237" t="str"><v>M</v></cell><cell r="I3237"><v>2.42</v></cell><cell r="J3237"><v>2.42</v></cell></row><row r="3238"><cell r="F3238" t="str"><v>ES09.25.0259</v></cell><cell r="G3238" t="str"><v>PECA EM MADEIRA SERRADA, DE (7,5CM X 11,25CM / 3" X 4 1/2"). FORNECIMENTO.(DESONERADO)</v></cell><cell r="H3238" t="str"><v>M</v></cell><cell r="I3238"><v>23.7</v></cell><cell r="J3238"><v>23.7</v></cell></row><row r="3239"><cell r="F3239" t="str"><v>ES09.25.0262</v></cell><cell r="G3239" t="str"><v>PECA EM MADEIRA SERRADA, SECAO (7,5CM X 15CM / 3" X 6"). FORNECIMENTO.(DESONERADO)</v></cell><cell r="H3239" t="str"><v>M</v></cell><cell r="I3239"><v>15.45</v></cell><cell r="J3239"><v>15.45</v></cell></row><row r="3240"><cell r="F3240" t="str"><v>ES09.25.0315</v></cell><cell r="G3240" t="str"><v>PECA DE MADEIRA SERRADA, DE (7,5 X 15)CM. FORNECIMENTO.(DESONERADO)</v></cell><cell r="H3240" t="str"><v>M</v></cell><cell r="I3240"><v>14.97</v></cell><cell r="J3240"><v>14.97</v></cell></row><row r="3241"><cell r="F3241" t="str"><v>ES09.30.0050</v></cell><cell r="G3241" t="str"><v>PRATELEIRA EM CHAPA COMPENSADO DE 20MM DE ESPESSURA, COM LARGURA DE 40CM, ENCABECADA COM SARRAFO APARELHADO DE (2 X 2)CM, SOBRE CANTONEIRAS DE FERRO. FORNECIMENTO E INSTALACAO.(DESONERADO)</v></cell><cell r="H3241" t="str"><v>M</v></cell><cell r="I3241"><v>53.99</v></cell><cell r="J3241"><v>53.99</v></cell></row><row r="3242"><cell r="F3242" t="str"><v>ES09.30.0056</v></cell><cell r="G3242" t="str"><v>PRATELEIRA EM COMPENSADO, COM ESPESSURA 2CM, LARGURA 40CM, REVESTIDA EM FORMICA NAS 2 FACES E ESPESSURA, SOBRE CANTONEIRA DE FERRO.(DESONERADO)</v></cell><cell r="H3242" t="str"><v>M</v></cell><cell r="I3242"><v>131.61</v></cell><cell r="J3242"><v>131.61</v></cell></row><row r="3243"><cell r="F3243" t="str"><v>ES09.30.0100</v></cell><cell r="G3243" t="str"><v>PRATELEIRA EM CHAPA DE COMPENSADO DE 20MM DE ESPESSURA, COM LARGURA DE 50CM, ENCABECADA COM SARRAFO APARELHADO DE (2 X 2)CM, SOBRE CANTONEIRAS DE FERRO. FORNECIMENTO E INSTALACAO.(DESONERADO)</v></cell><cell r="H3243" t="str"><v>M</v></cell><cell r="I3243"><v>57.88</v></cell><cell r="J3243"><v>57.88</v></cell></row><row r="3244"><cell r="F3244" t="str"><v>ES09.30.0103</v></cell><cell r="G3244" t="str"><v>PRATELEIRA EM COMPENSADO, COM ESPESSURA 2CM, LARGURA 50CM, REVESTIDA EM FORMICA NAS 2 FACES E ESPESSURA, SOBRE CANTONEIRA DE CHAPA DE FERRO COM ABAS IGUAIS DE 1"X1/8".(DESONERADO)</v></cell><cell r="H3244" t="str"><v>M</v></cell><cell r="I3244"><v>115.29</v></cell><cell r="J3244"><v>115.29</v></cell></row><row r="3245"><cell r="F3245" t="str"><v>ES09.30.0150</v></cell><cell r="G3245" t="str"><v>PRATELEIRA EM CHAPA DE COMPENSADO DE 20MM DE ESPESSURA, COM LARGURA DE 60CM, ENCABECADA COM SARRAFO APARELHADO DE (2 X 2)CM, SOBRE CANTONEIRAS DE FERRO. FORNECIMENTO E INSTALACAO.(DESONERADO)</v></cell><cell r="H3245" t="str"><v>M</v></cell><cell r="I3245"><v>63.18</v></cell><cell r="J3245"><v>63.18</v></cell></row><row r="3246"><cell r="F3246" t="str"><v>ES09.30.0153</v></cell><cell r="G3246" t="str"><v>PRATELEIRA EM COMPENSADO, COM ESPESSURA 2CM, LARGURA 60CM, REVESTIDA EM FORMICA NAS 2 FACES E ESPESSURA, SOBRE CANTONEIRA DE FERRO.(DESONERADO)</v></cell><cell r="H3246" t="str"><v>M</v></cell><cell r="I3246"><v>132.09</v></cell><cell r="J3246"><v>132.09</v></cell></row><row r="3247"><cell r="F3247" t="str"><v>ES09.30.0156</v></cell><cell r="G3247" t="str"><v>PRATELEIRA EM COMPENSADO, COM ESPESSURA 2CM, LARGURA 60CM, REVESTIDA EM FORMICA NAS 2 FACES E ESPESSURA, SOBRE CANTONEIRA DE CHAPA DE FERRO COM ABAS IGUAIS DE 1"X1/8".(DESONERADO)</v></cell><cell r="H3247" t="str"><v>M</v></cell><cell r="I3247"><v>130.02</v></cell><cell r="J3247"><v>130.02</v></cell></row><row r="3248"><cell r="F3248" t="str"><v>ES09.35.0060</v></cell><cell r="G3248" t="str"><v>QUADRO DE AULA PADRAO RIOURBE MEDINDO: (6,00X1,20)M EM 03 QUADROS, EXECUTADO EM MADEIRA COMPENSADA DE 10 MM, MEDINDO O QUADRO CENTRAL (3,00X1,20)M REVESTIDO EM LAMINADO COM 1MM DE ESPESSURA BRANCOLINE PARA GIZ LIQUIDO REFERENCIA F-608 DA FORMICA OU SIMILAR, E QUADROS NAS DUAS LATERAIS MEDINDO APROXIMADAMENTE (1,50X1,20)M REVESTIDO EM LAMINADO DE 1 MM DE ESPESSURA LOUSALINE REFERENCIA F-208 DA FORMICA OU SIMILAR, MOLDURA COM PECAS VERTICAIS EM MADEIRA ENVERNIZADA DE (5X2)CM, SENDO UTILIZADO HORIZONTALMENTE NA PARTE SUPERIOR UMA PECA DE (10X2,5)CM E NA PARTE INFERIOR UMA PECA DE (20X2,5)CM COM PORTA GIZ. FORNECIMENTO E INSTALACAO.(DESONERADO)</v></cell><cell r="H3248" t="str"><v>UN</v></cell><cell r="I3248"><v>1869.84</v></cell><cell r="J3248"><v>1870.78</v></cell></row><row r="3249"><cell r="F3249" t="str"><v>ES09.35.0100</v></cell><cell r="G3249" t="str"><v>QUADRO MURAL EM COMPENSADO, DE 10MM, INCLUSIVE MOLDURA DE MADEIRA APARELHADA. FORNECIMENTO E INSTALACAO.(DESONERADO)</v></cell><cell r="H3249" t="str"><v>M2</v></cell><cell r="I3249"><v>202.92</v></cell><cell r="J3249"><v>202.92</v></cell></row><row r="3250"><cell r="F3250" t="str"><v>ES09.35.0150</v></cell><cell r="G3250" t="str"><v>QUADRO MURAL DE CELOTEX OU SIMILAR COM FLANELOGRAFO, MEDINDO: (5,85X1,20)M, MOLDURA DE MADEIRA APARELHADA ENVERNIZADA. FORNECIMENTO E INSTALACAO.(DESONERADO)</v></cell><cell r="H3250" t="str"><v>UN</v></cell><cell r="I3250"><v>1035.66</v></cell><cell r="J3250"><v>1035.66</v></cell></row><row r="3251"><cell r="F3251" t="str"><v>ES09.99.0050</v></cell><cell r="G3251" t="str"><v>BALCAO BASCULAVEL EM COMPENSADO NAVAL DE 10MM, COM ACABAMENTO DE FORMICA, MEDINDO: (1,50X0,30)M. FORNECIMENTO E INSTALACAO.(DESONERADO)</v></cell><cell r="H3251" t="str"><v>UN</v></cell><cell r="I3251"><v>754.13</v></cell><cell r="J3251"><v>754.13</v></cell></row><row r="3252"><cell r="F3252" t="str"><v>ES09.99.0100</v></cell><cell r="G3252" t="str"><v>BARRA EM MADEIRA MACICA, DE (20 X 2,5)CM, APARELHADA EM UMA FACE E NOS TOPOS, PARA PROTECAO DE PAREDES DE SALAS DE AULA. FORNECIMENTO E INSTALACAO.(DESONERADO)</v></cell><cell r="H3252" t="str"><v>M</v></cell><cell r="I3252"><v>38.21</v></cell><cell r="J3252"><v>38.21</v></cell></row><row r="3253"><cell r="F3253" t="str"><v>ES09.99.0150</v></cell><cell r="G3253" t="str"><v>CAIXILHO FIXO, EM MADEIRA MACICA APARELHADA, MODULADO, COM 3CM DE ESPESSURA, PARA APLICACAO DE VIDRO, EXCLUSIVE A GUARNICAO. FORNECIMENTO E INSTALACAO.(DESONERADO)</v></cell><cell r="H3253" t="str"><v>M2</v></cell><cell r="I3253"><v>196.07</v></cell><cell r="J3253"><v>197.24</v></cell></row><row r="3254"><cell r="F3254" t="str"><v>ES09.99.0153</v></cell><cell r="G3254" t="str"><v>CAIXILHO FIXO, EM MADEIRA MACICA APARELHADA, MODULADO COM 3CM DE ESPESSURA, EM VENEZIANAS, EXCLUSIVE A GUARNICAO. FORNECIMENTO E INSTALACAO.(DESONERADO)</v></cell><cell r="H3254" t="str"><v>M2</v></cell><cell r="I3254"><v>314.9</v></cell><cell r="J3254"><v>316.65</v></cell></row><row r="3255"><cell r="F3255" t="str"><v>ES09.99.0200</v></cell><cell r="G3255" t="str"><v>CERCA DE SARRAFOS VERTICAIS EM MADEIRA MACICA APARELHADA, (1,5 X 4)CM E 120CM DE ALTURA, PREGADOS SOBRE SARRAFOS HORIZONTAIS DE (5 X 5)CM, APOIADOS SOBRE MONTANTES DE (7,5 X 7,5)CM, ESPACADOS DE 2M. FORNECIMENTO E INSTALACAO.(DESONERADO)</v></cell><cell r="H3255" t="str"><v>M2</v></cell><cell r="I3255"><v>132.52</v></cell><cell r="J3255"><v>133.42</v></cell></row><row r="3256"><cell r="F3256" t="str"><v>ES09.99.0203</v></cell><cell r="G3256" t="str"><v>CERCA DIVISORIA EM MADEIRA DE REFLORESTAMENTO, TRATADA, COM PENTOX OU SIMILAR, MODULO DE 12,30, COM DIAMETRO DE 0,15M, ALTURA VARIAVEL DE 1M A 1,50M LIVRE, 1M ENTERRADO, ESPACADOS DE 1,35M COM 5 FIOS CORRIDOS DE ARAME GALVANIZADO NO 12 (MODULO).(DESONERADO)</v></cell><cell r="H3256" t="str"><v>MOD</v></cell><cell r="I3256"><v>1420.49</v></cell><cell r="J3256"><v>1420.53</v></cell></row><row r="3257"><cell r="F3257" t="str"><v>ES09.99.0230</v></cell><cell r="G3257" t="str"><v>CORRIMAO DE MADEIRA APARELHADA E ENVERNIZADA, NAS DIMENSOES (5 X 2,50)CM, FIXADO EM PAREDE POR GRAMPOS METALICOS. FORNECIMENTO E INSTALACAO. (DESONERADO)</v></cell><cell r="H3257" t="str"><v>M</v></cell><cell r="I3257"><v>49.67</v></cell><cell r="J3257"><v>49.67</v></cell></row><row r="3258"><cell r="F3258" t="str"><v>ES09.99.0250</v></cell><cell r="G3258" t="str"><v>DECK EM MADEIRA APARELHADA, FORMADO POR PECAS DE (2X10)CM, COM INTERVALOS DE 2,5CM E APOIADAS EM TRAVESSAS DE MADEIREA SERRADA (7,5CM X 7,5CM / 3" X 3") E ESTRUTURA EM TORAS DE MADEIRA COM 25CM DE DIAMETRO, TRATADO COM PENTOX OU SIMILAR, ALTURA UTIL MEDIA DE 1,50M, ENTERRADO 1M DE PROFUNDIDADE.(DESONERADO)</v></cell><cell r="H3258" t="str"><v>M2</v></cell><cell r="I3258"><v>1317.31</v></cell><cell r="J3258"><v>1317.34</v></cell></row><row r="3259"><cell r="F3259" t="str"><v>ES09.99.0253</v></cell><cell r="G3259" t="str"><v>DECK EM MADEIRA APARELHADA, COM ASSOALHO DE (20 X 2)CM, VIGAS LONGITUDINAIS DE (7,5 X 15)CM, TRANSVERSAIS DE (10 X 15)CM, GUARDA-CORPO COMPOSTO DE PECAS DE (15 X 15)CM E (20 X 2,5)CM, CONFORME PROJETO. FORNECIMENTO E INSTALACAO.(DESONERADO)</v></cell><cell r="H3259" t="str"><v>M2</v></cell><cell r="I3259"><v>421.31</v></cell><cell r="J3259"><v>439.56</v></cell></row><row r="3260"><cell r="F3260" t="str"><v>ES09.99.0300</v></cell><cell r="G3260" t="str"><v>ESQUADRIAS, ARMARIOS, BANCAS E BALCOES DE MADEIRA COM REVESTIMENTO EM LAMINADO MELAMINICO TEXTURIZADO, COM ESPESSURA 1,3MM. FORNECIMENTO E INSTALACAO.(DESONERADO)</v></cell><cell r="H3260" t="str"><v>M2</v></cell><cell r="I3260"><v>1343.18</v></cell><cell r="J3260"><v>1343.18</v></cell></row><row r="3261"><cell r="F3261" t="str"><v>ES09.99.0303</v></cell><cell r="G3261" t="str"><v>ESQUADRIA DE MADEIRA MACICA EM FOLHA FIXA, EM VENEZIANA, MEDINDO (90 X 30)CM. FORNECIMENTO E INSTALACAO.(DESONERADO)</v></cell><cell r="H3261" t="str"><v>UN</v></cell><cell r="I3261"><v>209.76</v></cell><cell r="J3261"><v>209.76</v></cell></row><row r="3262"><cell r="F3262" t="str"><v>ES09.99.0350</v></cell><cell r="G3262" t="str"><v>ESTRADO EM MADEIRA SERRADA, FORMADO POR RIPAS COM INTERVALO DE 2,5CM E APOIADOS EM TRAVESSAS DE (7,5 X 7,5)CM ESPACADAS EM 10CM, FIXADAS COM PARAFUSOS DE LATAO DE 1 1/2". FORNECIMENTO E INSTALACAO.(DESONERADO)</v></cell><cell r="H3262" t="str"><v>M2</v></cell><cell r="I3262"><v>107.82</v></cell><cell r="J3262"><v>108.67</v></cell></row><row r="3263"><cell r="F3263" t="str"><v>ES09.99.0400</v></cell><cell r="G3263" t="str"><v>ESTRUTURA TRELICADA PARA FIXACAO DE LUMINARIAS, CONFORME PROJETO RIO-URBE. FORNECIMENTO E INSTALACAO.(DESONERADO)</v></cell><cell r="H3263" t="str"><v>M</v></cell><cell r="I3263"><v>198.86</v></cell><cell r="J3263"><v>198.86</v></cell></row><row r="3264"><cell r="F3264" t="str"><v>ES09.99.0450</v></cell><cell r="G3264" t="str"><v>FRISOS EM MADEIRA APARELHADA, DE (3 X 1,5)CM, BOLEADO. FORNECIMENTO E INSTALACAO.(DESONERADO)</v></cell><cell r="H3264" t="str"><v>M</v></cell><cell r="I3264"><v>27.42</v></cell><cell r="J3264"><v>27.42</v></cell></row><row r="3265"><cell r="F3265" t="str"><v>ES09.99.0500</v></cell><cell r="G3265" t="str"><v>GUARDA-CORPO DE MADEIRA APARELHADA, NA ALTURA UTIL DE 1M, ENGASTADO 5CM NO CONCRETO, INTERCALADO POR MONTANTES DE (7,5CM X 11,25CM / 3" X 4 1/2"), COM ESPACAMENTO DE 1M, FORMANDO MODULOS "X", PARA CONTRAVENTAMENTO, COM PECAS DE (3,75CM X 7,5CM / 1 1/2" X 3"). FORNECIMENTO E INSTALACAO.(DESONERADO)</v></cell><cell r="H3265" t="str"><v>M</v></cell><cell r="I3265"><v>128.55</v></cell><cell r="J3265"><v>128.55</v></cell></row><row r="3266"><cell r="F3266" t="str"><v>ES09.99.0550</v></cell><cell r="G3266" t="str"><v>NINHO PARA PASSARINHO EM MADEIRA SERRADA, CONFORME PROJETO RIOZOO. FORNECIMENTO E INSTALACAO.(DESONERADO)</v></cell><cell r="H3266" t="str"><v>UN</v></cell><cell r="I3266"><v>166.31</v></cell><cell r="J3266"><v>166.45</v></cell></row><row r="3267"><cell r="F3267" t="str"><v>ES09.99.0600</v></cell><cell r="G3267" t="str"><v>PORTA ACUSTICA SOMAX OU SIMILAR, 46DB REFERENCIA PS2, NAS DIMENSOES DE (1800X2100)MM, INCLUSIVE FECHADURA COM MACANETA, CILINDRO E MARCO REMOVIVEL. FORNECIMENTO E INSTALACAO.(DESONERADO)</v></cell><cell r="H3267" t="str"><v>UN</v></cell><cell r="I3267"><v>5733</v></cell><cell r="J3267"><v>5733</v></cell></row><row r="3268"><cell r="F3268" t="str"><v>ES09.99.0603</v></cell><cell r="G3268" t="str"><v>PORTA ACUSTICA SOMAX OU SIMILAR, 56DB REFERENCIA PS1, NAS DIMENSOES DE (1600X2100)MM, INCLUSIVE FERRAGENS ANTI-PANICO E MARCO REMOVIVEL. FORNECIMENTO E INSTALACAO.(DESONERADO)</v></cell><cell r="H3268" t="str"><v>UN</v></cell><cell r="I3268"><v>29295</v></cell><cell r="J3268"><v>29295</v></cell></row><row r="3269"><cell r="F3269" t="str"><v>ES09.99.0606</v></cell><cell r="G3269" t="str"><v>PORTA ACUSTICA SOMAX OU SIMILAR, 56DB REFERENCIA PS3 E PS4, NAS DIMENSOES DE (2000X2100)MM, INCLUSIVE FERRAGENS ANTI-PANICO E MARCO REMOVIVEL. FORNECIMENTO E INSTALACAO.(DESONERADO)</v></cell><cell r="H3269" t="str"><v>UN</v></cell><cell r="I3269"><v>32654</v></cell><cell r="J3269"><v>32654</v></cell></row><row r="3270"><cell r="F3270" t="str"><v>ES10.05.0050</v></cell><cell r="G3270" t="str"><v>ADUELA DE MADEIRA APARELHADA DE (13 X 3)CM, COM REBAIXO. FORNECIMENTO E INSTALACAO.</v></cell><cell r="H3270" t="str"><v>M</v></cell><cell r="I3270"><v>32.04</v></cell><cell r="J3270"><v>31</v></cell></row><row r="3271"><cell r="F3271" t="str"><v>ES10.05.0056</v></cell><cell r="G3271" t="str"><v>ADUELA DE MADEIRA APARELHADA DE (14 X 3)CM, COM REBAIXO. FORNECIMENTO E INSTALACAO.</v></cell><cell r="H3271" t="str"><v>M</v></cell><cell r="I3271"><v>28.76</v></cell><cell r="J3271"><v>28.76</v></cell></row><row r="3272"><cell r="F3272" t="str"><v>ES10.05.0100</v></cell><cell r="G3272" t="str"><v>ALIZAR DE MADEIRA APARELHADA, DE (5 X 2)CM. FORNECIMENTO E INSTALACAO.</v></cell><cell r="H3272" t="str"><v>M</v></cell><cell r="I3272"><v>6.23</v></cell><cell r="J3272"><v>6.23</v></cell></row><row r="3273"><cell r="F3273" t="str"><v>ES10.05.0150</v></cell><cell r="G3273" t="str"><v>MARCO DE MADEIRA APARELHADA DE (7 X 3)CM. FORNECIMENTO E INSTALACAO.</v></cell><cell r="H3273" t="str"><v>M</v></cell><cell r="I3273"><v>29.88</v></cell><cell r="J3273"><v>29.88</v></cell></row><row r="3274"><cell r="F3274" t="str"><v>ES10.10.0050</v></cell><cell r="G3274" t="str"><v>PORTA EM MADEIRA MACICA APARELHADA, FOLHEADA NAS DUAS FACES COM 3CM DE ESPESSURA. FORNECIMENTO E INSTALACAO, EXCLUSIVE FORNECIMENTO DE FERRAGENS, ADUELAS E ALIZARES.</v></cell><cell r="H3274" t="str"><v>M2</v></cell><cell r="I3274"><v>250.37</v></cell><cell r="J3274"><v>250.37</v></cell></row><row r="3275"><cell r="F3275" t="str"><v>ES10.10.0053</v></cell><cell r="G3275" t="str"><v>PORTA COMPENSADA, DE (60X210X3)CM, FOLHEADA NAS DUAS FACES. FORNECIMENTO E INSTALACAO EXCLUSIVE FORNECIMENTO DE FERRAGEMS, ADUELA E ALIZARES.</v></cell><cell r="H3275" t="str"><v>UN</v></cell><cell r="I3275"><v>224.95</v></cell><cell r="J3275"><v>222.03</v></cell></row><row r="3276"><cell r="F3276" t="str"><v>ES10.10.0056</v></cell><cell r="G3276" t="str"><v>PORTA COMPENSADA, DE (70X210)CM, FOLHEADA NAS 2 FACES. FORNECIMENTO E INSTALACAO EXCLUSIVE FORNECIMENTO DE FERRAGENS, ADUELA E ALIZARES.</v></cell><cell r="H3276" t="str"><v>UN</v></cell><cell r="I3276"><v>227.01</v></cell><cell r="J3276"><v>224.02</v></cell></row><row r="3277"><cell r="F3277" t="str"><v>ES10.10.0065</v></cell><cell r="G3277" t="str"><v>PORTA COMPENSADA, DE (100X210)CM, FOLHEADA NAS 2 FACES. FORNECIMENTO E INSTALACAO, EXCLUSIVE FORNECIMENTO DE FERRAGENS, ADUELA E ALIZARES.</v></cell><cell r="H3277" t="str"><v>UN</v></cell><cell r="I3277"><v>322.35</v></cell><cell r="J3277"><v>309.35</v></cell></row><row r="3278"><cell r="F3278" t="str"><v>ES10.10.0100</v></cell><cell r="G3278" t="str"><v>PORTA COMPENSADA, DE (60 X 210 X 3)CM, FOLHEADA NAS 2 FACES, INCLUSIVE GUARNICAO, SENDO A ADUELA DE (13 X 3)CM E ALIZARES DE (5 X 2)CM. FORNECIMENTO E INSTALACAO, EXCLUSIVE FORNECIMENTO DAS FERRAGENS.</v></cell><cell r="H3278" t="str"><v>UN</v></cell><cell r="I3278"><v>432.45</v></cell><cell r="J3278"><v>424.64</v></cell></row><row r="3279"><cell r="F3279" t="str"><v>ES10.10.0103</v></cell><cell r="G3279" t="str"><v>PORTA COMPENSADA, DE (70 X 210 X 3)CM, FOLHEADA NAS 2 FACES, INCLUSIVE GUARNICAO, SENDO A ADUELA DE (13 X 3)CM E ALIZARES DE (5 X 2)CM. FORNECIMENTO E INSTALACAO, EXCLUSIVE FORNECIMENTO DE FERRAGENS.</v></cell><cell r="H3279" t="str"><v>UN</v></cell><cell r="I3279"><v>409.97</v></cell><cell r="J3279"><v>406.98</v></cell></row><row r="3280"><cell r="F3280" t="str"><v>ES10.10.0106</v></cell><cell r="G3280" t="str"><v>PORTA COMPENSADA, DE (80 X 210 X 3)CM, FOLHEADA NAS 2 FACES, INCLUSIVE GUARNICAO, SENDO A ADUELA DE (13 X 3)CM E ALIZARES DE (5 X 2)CM. FORNECIMENTO E INSTALACAO, EXCLUSIVE FORNECIMENTO DE FERRAGENS.</v></cell><cell r="H3280" t="str"><v>UN</v></cell><cell r="I3280"><v>434.38</v></cell><cell r="J3280"><v>434.38</v></cell></row><row r="3281"><cell r="F3281" t="str"><v>ES10.10.0206</v></cell><cell r="G3281" t="str"><v>PORTA COMPENSADA, REVESTIDA COM FORMICA DE ESPESSURA DE 1MM, DE (80 X 210)CM, MARCO (7 X 3)CM. FORNECIMENTO E INSTALACAO, EXCLUSIVE FORNECIMENTO DE FERRAGENS.</v></cell><cell r="H3281" t="str"><v>UN</v></cell><cell r="I3281"><v>564.06</v></cell><cell r="J3281"><v>564.06</v></cell></row><row r="3282"><cell r="F3282" t="str"><v>ES10.10.0215</v></cell><cell r="G3282" t="str"><v>PORTA COMPENSADA, REVESTIDA COM FORMICA DE ESPESSURA DE 1MM, DE (120 X 210)CM, MARCO (7 X 3)CM. FORNECIMENTO E INSTALACAO, EXCLUSIVE O FORNECIMENTO DE FERRAGENS.</v></cell><cell r="H3282" t="str"><v>UN</v></cell><cell r="I3282"><v>815.63</v></cell><cell r="J3282"><v>809.79</v></cell></row><row r="3283"><cell r="F3283" t="str"><v>ES10.10.0253</v></cell><cell r="G3283" t="str"><v>PORTA LISA DE FIBRA DE MADEIRA PRENSADA TIPO DURADOOR OU SIMILAR, DE (70X210)CM PARA ACABAMENTO. FORNECIMENTO E INSTALACAO, EXCLUSIVE FORNECIMENTO DE FERRAGENS, ADUELA E ALIZARES.</v></cell><cell r="H3283" t="str"><v>UN</v></cell><cell r="I3283"><v>200.35</v></cell><cell r="J3283"><v>200.35</v></cell></row><row r="3284"><cell r="F3284" t="str"><v>ES10.10.0256</v></cell><cell r="G3284" t="str"><v>PORTA LISA DE FIBRA DE MADEIRA PRENSADA TIPO DURADOOR OU SIMILAR, DE (80X210)CM, PARA ACABAMENTO. FORNECIMENTO E INSTALACAO, EXCLUSIVE FORNECIMENTO DE FERRAGENS, ADUELA E ALIZARES.</v></cell><cell r="H3284" t="str"><v>UN</v></cell><cell r="I3284"><v>200.35</v></cell><cell r="J3284"><v>200.35</v></cell></row><row r="3285"><cell r="F3285" t="str"><v>ES10.10.0312</v></cell><cell r="G3285" t="str"><v>PORTA COMPENSADA, DE (120 X 210 X 3)CM, EM 2 FOLHAS, INCLUSIVE GUARNICAO, SENDO A ADUELA DE (13 X 3)CM, ALIZARES DE (5 X 2)CM. FORNECIMENTO E INSTALACAO, EXCLUSIVE FORNECIMENTO DE FERRAGENS.</v></cell><cell r="H3285" t="str"><v>UN</v></cell><cell r="I3285"><v>693.69</v></cell><cell r="J3285"><v>687.85</v></cell></row><row r="3286"><cell r="F3286" t="str"><v>ES10.10.0315</v></cell><cell r="G3286" t="str"><v>PORTA COMPENSADA, DE (140 X 210 X 3)CM, EM 2 FOLHAS, INCLUSIVE GUARNICAO, SENDO A ADUELA (13 X 3)CM E ALIZARES DE (5 X 2)CM. FORNECIMENTO E INSTALACAO, EXCLUSIVE FORNECIMENTO DE FERRAGENS.</v></cell><cell r="H3286" t="str"><v>UN</v></cell><cell r="I3286"><v>719.53</v></cell><cell r="J3286"><v>708.01</v></cell></row><row r="3287"><cell r="F3287" t="str"><v>ES10.10.0359</v></cell><cell r="G3287" t="str"><v>PORTA DE CORRER COMPENSADA, DE 2 FOLHAS DE (80 X 210 X 3)CM, SEM MARCO, PENDURADA EM ROLDANAS, CORRENDO DENTRO DE TRILHO DE ACO, GUARDA POR CANALETA EMBUTIDA NO PISO, COM MARCO DE (7 X 3)CM. FORNECIMENTO E INSTALACAO, EXCLUSIVE FORNECIMENTO DE FERRAGENS, MARCOS E ALIZARES.</v></cell><cell r="H3287" t="str"><v>UN</v></cell><cell r="I3287"><v>501.27</v></cell><cell r="J3287"><v>501.27</v></cell></row><row r="3288"><cell r="F3288" t="str"><v>ES10.10.0362</v></cell><cell r="G3288" t="str"><v>PORTA DE CORRER COMPENSADA, DE (80 X 210 X 3)CM, PENDURADA EM ROLDANAS, CORRENDO DENTRO DO TRILHO OCO, GUIADA POR CANALETA EMBUTIDA NO PISO COM MARCO DE (7 X 3)CM. FORNECIMENTO E INSTALACAO, EXCLUSIVE FORNECIMENTO DE FERRAGENS, DO TRILHO E DAS ROLDANAS.</v></cell><cell r="H3288" t="str"><v>UN</v></cell><cell r="I3288"><v>404.17</v></cell><cell r="J3288"><v>404.17</v></cell></row><row r="3289"><cell r="F3289" t="str"><v>ES10.10.0403</v></cell><cell r="G3289" t="str"><v>PORTA DE SERVICO, DE (70X210)CM, COM ALMOFADA NA PARTE INFERIOR E ACIMA, VENEZIANA E CAIXILHO PARA VIDRO COM POSTIGO. FORNECIMENTO E INSTALACAO, EXCLUSIVE FORNECIMENTO DE FERRAGENS, MARCOS E ALIZARES.</v></cell><cell r="H3289" t="str"><v>UN</v></cell><cell r="I3289"><v>245.82</v></cell><cell r="J3289"><v>242.83</v></cell></row><row r="3290"><cell r="F3290" t="str"><v>ES10.10.0409</v></cell><cell r="G3290" t="str"><v>PORTA DE SERVICO, DE (80X210X3)CM, COM ALMOFADA NA PARTE INFERIOR E ACIMA, VENEZIANA E CAIXILHO PARA VIDRO COM POSTIGO. FORNECIMENTO E INSTALACAO, EXCLUSIVE FORNECIMENTO DE FERRAGENS, MARCOS E ALIZARES.</v></cell><cell r="H3290" t="str"><v>UN</v></cell><cell r="I3290"><v>266.15</v></cell><cell r="J3290"><v>266.15</v></cell></row><row r="3291"><cell r="F3291" t="str"><v>ES10.10.0450</v></cell><cell r="G3291" t="str"><v>PORTINHOLA EM CHAPA DE MADEIRA COMPENSADA, DE 20MM, PARA FECHAMENTO DE QUADROS DE LUZ OU ARMARIOS, INCLUSIVE GUARNICAO, EXCLUSIVE FERRAGENS.</v></cell><cell r="H3291" t="str"><v>M2</v></cell><cell r="I3291"><v>243.21</v></cell><cell r="J3291"><v>243.21</v></cell></row><row r="3292"><cell r="F3292" t="str"><v>ES10.15.0403</v></cell><cell r="G3292" t="str"><v>PORTA MEXICANA, DE (70 X 210 X 3)CM, INCLUSIVE GUARNICAO, SENDO A ADUELA DE (13 X 3)CM E ALIZARES DE (5 X 2)CM. FORNECIMENTO E INSTALACAO, EXCLUSIVE FORNECIMENTO DAS FERRAGENS.</v></cell><cell r="H3292" t="str"><v>UN</v></cell><cell r="I3292"><v>595.71</v></cell><cell r="J3292"><v>545.78</v></cell></row><row r="3293"><cell r="F3293" t="str"><v>ES10.15.0406</v></cell><cell r="G3293" t="str"><v>PORTA MEXICANA, DE (80 X 210 X 3)CM, INCLUSIVE GUARNICAO, SENDO A ADUELA DE (13 X 3)CM E ALIZARES DE (5 X 2)CM. FORNECIMENTO E INSTALACAO, EXCLUSIVE FORNECIMENTO DAS FERRAGENS.</v></cell><cell r="H3293" t="str"><v>UN</v></cell><cell r="I3293"><v>597.78</v></cell><cell r="J3293"><v>547.85</v></cell></row><row r="3294"><cell r="F3294" t="str"><v>ES10.15.0456</v></cell><cell r="G3294" t="str"><v>PORTA COM PAINEL DE VENEZIANA, DE (70X210)CM. FORNECIMENTO E INSTALACAO, EXCLUSIVE FORNECIMENTO DE FERRAGENS, ADUELA E ALIZARES.</v></cell><cell r="H3294" t="str"><v>UN</v></cell><cell r="I3294"><v>383.35</v></cell><cell r="J3294"><v>383.35</v></cell></row><row r="3295"><cell r="F3295" t="str"><v>ES10.15.0503</v></cell><cell r="G3295" t="str"><v>PORTA COM PAINEL DE VENEZIANA, DE (70 X 210 X 3)CM, INCLUSIVE GUARNICAO, SENDO A ADUELA DE (13 X 3)CM E ALIZARES DE (5 X 2)CM. FORNECIMENTO E INSTALACAO, EXCLUSIVE FORNECIMENTO DE FERRAGENS.</v></cell><cell r="H3295" t="str"><v>UN</v></cell><cell r="I3295"><v>581.8</v></cell><cell r="J3295"><v>576.91</v></cell></row><row r="3296"><cell r="F3296" t="str"><v>ES10.15.0553</v></cell><cell r="G3296" t="str"><v>PORTA COM PAINEL DE VENEZIANA, DE (70 X 210 X 3)CM, INCLUSIVE GUARNICAO, SENDO A ADUELA DE (14 X 3)CM E ALIZARES DE (5 X 2)CM. FORNECIMENTO E INSTALACAO, EXCLUSIVE FORNECIMENTO DE FERRAGENS.</v></cell><cell r="H3296" t="str"><v>UN</v></cell><cell r="I3296"><v>566.31</v></cell><cell r="J3296"><v>566.31</v></cell></row><row r="3297"><cell r="F3297" t="str"><v>ES10.15.0656</v></cell><cell r="G3297" t="str"><v>PORTA COM PAINEL DE VENEZIANA, PARA PC, DE (300 X 200 X 3)CM, EM 4 FOLHAS GUARNICAO DE MARCO, DE (7 X 3)CM. FORNECIMENTO E INSTALACAO, EXCLUSIVE FORNECIMENTO DE FERRAGENS.</v></cell><cell r="H3297" t="str"><v>UN</v></cell><cell r="I3297"><v>1879.55</v></cell><cell r="J3297"><v>1879.55</v></cell></row><row r="3298"><cell r="F3298" t="str"><v>ES10.20.0050</v></cell><cell r="G3298" t="str"><v>JANELA BASCULANTE EM MADEIRA, MEDINDO: (0,80 X 1,45)M, COM 3 FOLHAS, COM ACABAMENTO PARA PINTURA. EXCLUSIVE PINTURA, VIDRO E FERRAGEM. FORNECIMENTO E INSTALACAO.</v></cell><cell r="H3298" t="str"><v>UN</v></cell><cell r="I3298"><v>1780.43</v></cell><cell r="J3298"><v>2020.43</v></cell></row><row r="3299"><cell r="F3299" t="str"><v>ES10.20.0100</v></cell><cell r="G3299" t="str"><v>JANELA DE CORRER EM MADEIRA MEDINDO: (110 X 140)CM, COM 2 FOLHAS, INCLUSIVE GUARNICAO. FORNECIMENTO E INSTALACAO, EXCLUSIVE FORNECIMENTO DE FERRAGENS.</v></cell><cell r="H3299" t="str"><v>UN</v></cell><cell r="I3299"><v>710.98</v></cell><cell r="J3299"><v>710.98</v></cell></row><row r="3300"><cell r="F3300" t="str"><v>ES10.20.0150</v></cell><cell r="G3300" t="str"><v>JANELA DE CORRER EM MADEIRA, MEDINDO: (150 X 150 X 3,5)CM, COM 2 FOLHAS, PARA VIDRO, COM BANDEIRA EM CAIXILHO DE VIDRO, INCLUSIVE GUARNICAO. FORNECIMENTO E INSTALACAO, EXCLUSIVE FORNECIMENTO DE FERRAGENS.</v></cell><cell r="H3300" t="str"><v>UN</v></cell><cell r="I3300"><v>2342.1</v></cell><cell r="J3300"><v>2220.27</v></cell></row><row r="3301"><cell r="F3301" t="str"><v>ES10.20.0153</v></cell><cell r="G3301" t="str"><v>JANELA DE CORRER EM MADEIRA, MEDINDO: (150 X 150 X 3,5)CM, COM 2 FOLHAS, PARA VIDRO, COM BANDEIRA EM CAIXILHO DE VIDRO, INCLUSIVE GUARNICAO, SENDO A ADUELA DE (13 X 3)CM, E ALIZARES DE (5 X 2)CM. FORNECIMENTO E COLOCAO, EXCLUSIVE FORNECIMENTO DE FERRAGENS.</v></cell><cell r="H3301" t="str"><v>UN</v></cell><cell r="I3301"><v>2341.34</v></cell><cell r="J3301"><v>2219.51</v></cell></row><row r="3302"><cell r="F3302" t="str"><v>ES10.20.0156</v></cell><cell r="G3302" t="str"><v>JANELA DE MADEIRA MEDINDO: (300 X 200)CM, TIPO CAIXILHO PARA VIDRO, BANDEIRA EM VENEZIANA, COM 2 FOLHAS DE CORRER, INCLUSIVE GUARNICAO, COM ACABAMENTO PARA PINTURA. EXCLUSIVE PINTURA, VIDRO E FERRAGEM. FORNECIMENTO E INSTALACAO.</v></cell><cell r="H3302" t="str"><v>UN</v></cell><cell r="I3302"><v>4853.74</v></cell><cell r="J3302"><v>4853.74</v></cell></row><row r="3303"><cell r="F3303" t="str"><v>ES10.20.0203</v></cell><cell r="G3303" t="str"><v>JANELA DE CORRER EM MADEIRA, MEDINDO: (210 X 140)CM, COM 4 FOLHAS, INCLUSIVE GUARNICAO. FORNECIMENTO E INSTALACAO, EXCLUSIVE FORNECIMENTO DE FERRAGENS.</v></cell><cell r="H3303" t="str"><v>UN</v></cell><cell r="I3303"><v>3244.56</v></cell><cell r="J3303"><v>3077.2</v></cell></row><row r="3304"><cell r="F3304" t="str"><v>ES10.20.0250</v></cell><cell r="G3304" t="str"><v>JANELA GUILHOTINA EM MADEIRA, MEDINDO: (150 X 150 X 3)CM, COM 2 FOLHAS, INCLUSIVE GUARNICAO COM MARCO DUPLO, EM CAIXILHO PARA VIDRO, PRESOS EM BORBOLETAS. FORNECIMENTO E INSTALACAO, EXCLUSIVE FORNECIMENTO DE FERRAGEM.</v></cell><cell r="H3304" t="str"><v>UN</v></cell><cell r="I3304"><v>2482.41</v></cell><cell r="J3304"><v>2482.41</v></cell></row><row r="3305"><cell r="F3305" t="str"><v>ES10.20.0253</v></cell><cell r="G3305" t="str"><v>JANELA GUILHOTINA DE MADEIRA MACICA MEDINDO: (150 X 150 X 3,5)CM, COM 2 FOLHAS, EM CAIXILHO PARA VIDRO, MARCO DUPLO, COM CAIXAS PARA CONTRA PESOS. FORNECIMENTO E INSTALACAO, EXCLUSIVE FORNECIMENTO DE FERRAGENS.</v></cell><cell r="H3305" t="str"><v>UN</v></cell><cell r="I3305"><v>2609.53</v></cell><cell r="J3305"><v>2609.53</v></cell></row><row r="3306"><cell r="F3306" t="str"><v>ES10.20.0300</v></cell><cell r="G3306" t="str"><v>JANELA VENEZIANA EM MADEIRA, MEDINDO: (100 X 100 X 3)CM, TIPO VVP, VIDRO E POSTIGO EM 2 FOLHAS, INCLUSIVE GUARNICAO COM MARCO DE (7 X 3)CM E ALIZAR(5 X 2)CM. EXCLUSIVE FORNECIMENTO DE FERRAGEM. FORNECIMENTO E INSTALACAO.</v></cell><cell r="H3306" t="str"><v>UN</v></cell><cell r="I3306"><v>1568.23</v></cell><cell r="J3306"><v>1268.23</v></cell></row><row r="3307"><cell r="F3307" t="str"><v>ES10.20.0303</v></cell><cell r="G3307" t="str"><v>JANELA VENEZIANA EM MADEIRA, MEDINDO: (120 X 150 X 3)CM, TIPO VVP, VIDRO E POSTIGO EM 2 FOLHAS, INCLUSIVE GUARNICAO COM MARCO DE (7 X 3)CM E ALIZAR (5 X 2)CM. EXCLUSIVE FORNECIMENTO DE FERRAGEM. FORNECIMENTO E INSTALACAO.</v></cell><cell r="H3307" t="str"><v>UN</v></cell><cell r="I3307"><v>998.84</v></cell><cell r="J3307"><v>998.84</v></cell></row><row r="3308"><cell r="F3308" t="str"><v>ES10.20.0306</v></cell><cell r="G3308" t="str"><v>JANELA EM VENEZIANA DE MADEIRA MEDINDO: (230 X 80)CM, COM 2 FOLHAS DE CORRER, INCLUSIVE GUARNICAO, COM ACABAMENTO PARA PINTURA. EXCLUSIVE PINTURA, VIDRO E FERRAGEM. FORNECIMENTO E INSTALACAO.</v></cell><cell r="H3308" t="str"><v>UN</v></cell><cell r="I3308"><v>1273.83</v></cell><cell r="J3308"><v>1273.83</v></cell></row><row r="3309"><cell r="F3309" t="str"><v>ES10.25.0050</v></cell><cell r="G3309" t="str"><v>COMPENSADO - CHAPA DE MADEIRA COMPENSADA, DE 6MM DE ESPESSURA MEDINDO: (2,20 X 1,60)M. FORNECIMENTO.</v></cell><cell r="H3309" t="str"><v>M2</v></cell><cell r="I3309"><v>10.64</v></cell><cell r="J3309"><v>10.64</v></cell></row><row r="3310"><cell r="F3310" t="str"><v>ES10.25.0053</v></cell><cell r="G3310" t="str"><v>COMPENSADO - CHAPA DE MADEIRA COMPENSADA, DE 8MM DE ESPESSURA, MEDINDO: (2,20 X 1,60)M. FORNECIMENTO.</v></cell><cell r="H3310" t="str"><v>M2</v></cell><cell r="I3310"><v>13.86</v></cell><cell r="J3310"><v>13.86</v></cell></row><row r="3311"><cell r="F3311" t="str"><v>ES10.25.0062</v></cell><cell r="G3311" t="str"><v>COMPENSADO - CHAPA DE MADEIRA COMPENSADA, DE 15MM DE ESPESSRA, MEDINDO: (2,20 X 1,60)M. FORNECIMENTO.</v></cell><cell r="H3311" t="str"><v>M2</v></cell><cell r="I3311"><v>24.08</v></cell><cell r="J3311"><v>24.08</v></cell></row><row r="3312"><cell r="F3312" t="str"><v>ES10.25.0068</v></cell><cell r="G3312" t="str"><v>COMPENSADO - CHAPA DE MADEIRA COMPENSADA, DE 20MM DE ESPESSURA, MEDINDO: (2,20 X 1,60M). FORNECIMENTO.</v></cell><cell r="H3312" t="str"><v>M2</v></cell><cell r="I3312"><v>30.83</v></cell><cell r="J3312"><v>30.83</v></cell></row><row r="3313"><cell r="F3313" t="str"><v>ES10.25.0071</v></cell><cell r="G3313" t="str"><v>COMPENSADO - CHAPA DE MADEIRA COMPENSADA, DE 25MM DE ESPESSURA, MEDINDO: (2,20 X 1,60)M. FORNECIMENTO.</v></cell><cell r="H3313" t="str"><v>M2</v></cell><cell r="I3313"><v>43.57</v></cell><cell r="J3313"><v>42.16</v></cell></row><row r="3314"><cell r="F3314" t="str"><v>ES10.25.0100</v></cell><cell r="G3314" t="str"><v>COMPENSADO NAVAL DE 10MM (CHAPA DE 2,20X1,10)M. FORNECIMENTO.</v></cell><cell r="H3314" t="str"><v>M2</v></cell><cell r="I3314"><v>18.66</v></cell><cell r="J3314"><v>18.66</v></cell></row><row r="3315"><cell r="F3315" t="str"><v>ES10.25.0106</v></cell><cell r="G3315" t="str"><v>COMPENSADO NAVAL DE 14MM (CHAPA DE 2,20X1,10)M. FORNECIMENTO.</v></cell><cell r="H3315" t="str"><v>M2</v></cell><cell r="I3315"><v>26.13</v></cell><cell r="J3315"><v>24.91</v></cell></row><row r="3316"><cell r="F3316" t="str"><v>ES10.25.0120</v></cell><cell r="G3316" t="str"><v>MADEIRA DE REFLORESTAMENTO, EM TORA, ATE 6M DE COMPRIMENTO, DIAMETRO DE 12CM - FORNECIMENTO.</v></cell><cell r="H3316" t="str"><v>M</v></cell><cell r="I3316"><v>6.42</v></cell><cell r="J3316"><v>6.42</v></cell></row><row r="3317"><cell r="F3317" t="str"><v>ES10.25.0125</v></cell><cell r="G3317" t="str"><v>MADEIRA DE REFLORESTAMENTO, EM TORA, ATE 10M DE COMPRIMENTO, COM DIAMETRO DE 15CM - FORNECIMENTO.</v></cell><cell r="H3317" t="str"><v>M</v></cell><cell r="I3317"><v>10.3</v></cell><cell r="J3317"><v>10.09</v></cell></row><row r="3318"><cell r="F3318" t="str"><v>ES10.25.0130</v></cell><cell r="G3318" t="str"><v>MADEIRA DE REFLORESTAMENTO, EM TORA, AUTO CLAVADA, ATE 10M DE COMPRIMENTO, COM DIAMETRO DE 15CM - FORNECIMENTO.</v></cell><cell r="H3318" t="str"><v>M</v></cell><cell r="I3318"><v>28.56</v></cell><cell r="J3318"><v>28.56</v></cell></row><row r="3319"><cell r="F3319" t="str"><v>ES10.25.0135</v></cell><cell r="G3319" t="str"><v>MADEIRA DE REFLORESTAMENTO, EM TORA, ATE 10M DE COMPRIMENTO, COM DIAMETRO DE 25CM - FORNECIMENTO.</v></cell><cell r="H3319" t="str"><v>M</v></cell><cell r="I3319"><v>35.07</v></cell><cell r="J3319"><v>35.07</v></cell></row><row r="3320"><cell r="F3320" t="str"><v>ES10.25.0150</v></cell><cell r="G3320" t="str"><v>PECA EM MADEIRA APARELHADA, DE (5 X 2,5)CM. FORNECIMENTO.</v></cell><cell r="H3320" t="str"><v>M</v></cell><cell r="I3320"><v>4.98</v></cell><cell r="J3320"><v>4.98</v></cell></row><row r="3321"><cell r="F3321" t="str"><v>ES10.25.0200</v></cell><cell r="G3321" t="str"><v>PECA (PRANCHAO) EM MADEIRA SERRADA, DE (2"X8"). FORNECIMENTO.</v></cell><cell r="H3321" t="str"><v>M</v></cell><cell r="I3321"><v>20.25</v></cell><cell r="J3321"><v>20.25</v></cell></row><row r="3322"><cell r="F3322" t="str"><v>ES10.25.0225</v></cell><cell r="G3322" t="str"><v>PECA EM MADEIRA APARELHADA, DE (1,5 X 5)CM. FORNECIMENTO.</v></cell><cell r="H3322" t="str"><v>M</v></cell><cell r="I3322"><v>1.9</v></cell><cell r="J3322"><v>2</v></cell></row><row r="3323"><cell r="F3323" t="str"><v>ES10.25.0256</v></cell><cell r="G3323" t="str"><v>PECA EM MADEIRA SERRADA, DE (7,5CM X 7,5CM / 3" X 3"). FORNECIMENTO.</v></cell><cell r="H3323" t="str"><v>M</v></cell><cell r="I3323"><v>2.42</v></cell><cell r="J3323"><v>2.42</v></cell></row><row r="3324"><cell r="F3324" t="str"><v>ES10.25.0259</v></cell><cell r="G3324" t="str"><v>PECA EM MADEIRA SERRADA, DE (7,5CM X 11,25CM / 3" X 4 1/2"). FORNECIMENTO.</v></cell><cell r="H3324" t="str"><v>M</v></cell><cell r="I3324"><v>23.7</v></cell><cell r="J3324"><v>23.7</v></cell></row><row r="3325"><cell r="F3325" t="str"><v>ES10.25.0262</v></cell><cell r="G3325" t="str"><v>PECA EM MADEIRA SERRADA, SECAO (7,5CM X 15CM / 3" X 6"). FORNECIMENTO.</v></cell><cell r="H3325" t="str"><v>M</v></cell><cell r="I3325"><v>15.45</v></cell><cell r="J3325"><v>15.45</v></cell></row><row r="3326"><cell r="F3326" t="str"><v>ES10.25.0315</v></cell><cell r="G3326" t="str"><v>PECA DE MADEIRA SERRADA, DE (7,5 X 15)CM. FORNECIMENTO.</v></cell><cell r="H3326" t="str"><v>M</v></cell><cell r="I3326"><v>14.97</v></cell><cell r="J3326"><v>14.97</v></cell></row><row r="3327"><cell r="F3327" t="str"><v>ES10.30.0050</v></cell><cell r="G3327" t="str"><v>PRATELEIRA EM CHAPA COMPENSADO DE 20MM DE ESPESSURA, COM LARGURA DE 40CM, ENCABECADA COM SARRAFO APARELHADO DE (2 X 2)CM, SOBRE CANTONEIRAS DE FERRO. FORNECIMENTO E INSTALACAO.</v></cell><cell r="H3327" t="str"><v>M</v></cell><cell r="I3327"><v>57.14</v></cell><cell r="J3327"><v>57.14</v></cell></row><row r="3328"><cell r="F3328" t="str"><v>ES10.30.0056</v></cell><cell r="G3328" t="str"><v>PRATELEIRA EM COMPENSADO, COM ESPESSURA 2CM, LARGURA 40CM, REVESTIDA EM FORMICA NAS 2 FACES E ESPESSURA, SOBRE CANTONEIRA DE FERRO.</v></cell><cell r="H3328" t="str"><v>M</v></cell><cell r="I3328"><v>137.59</v></cell><cell r="J3328"><v>137.59</v></cell></row><row r="3329"><cell r="F3329" t="str"><v>ES10.30.0100</v></cell><cell r="G3329" t="str"><v>PRATELEIRA EM CHAPA DE COMPENSADO DE 20MM DE ESPESSURA, COM LARGURA DE 50CM, ENCABECADA COM SARRAFO APARELHADO DE (2 X 2)CM, SOBRE CANTONEIRAS DE FERRO. FORNECIMENTO E INSTALACAO.</v></cell><cell r="H3329" t="str"><v>M</v></cell><cell r="I3329"><v>61.03</v></cell><cell r="J3329"><v>61.03</v></cell></row><row r="3330"><cell r="F3330" t="str"><v>ES10.30.0103</v></cell><cell r="G3330" t="str"><v>PRATELEIRA EM COMPENSADO, COM ESPESSURA 2CM, LARGURA 50CM, REVESTIDA EM FORMICA NAS 2 FACES E ESPESSURA, SOBRE CANTONEIRA DE CHAPA DE FERRO COM ABAS IGUAIS DE 1"X1/8".</v></cell><cell r="H3330" t="str"><v>M</v></cell><cell r="I3330"><v>121.91</v></cell><cell r="J3330"><v>121.91</v></cell></row><row r="3331"><cell r="F3331" t="str"><v>ES10.30.0150</v></cell><cell r="G3331" t="str"><v>PRATELEIRA EM CHAPA DE COMPENSADO DE 20MM DE ESPESSURA, COM LARGURA DE 60CM, ENCABECADA COM SARRAFO APARELHADO DE (2 X 2)CM, SOBRE CANTONEIRAS DE FERRO. FORNECIMENTO E INSTALACAO.</v></cell><cell r="H3331" t="str"><v>M</v></cell><cell r="I3331"><v>66.33</v></cell><cell r="J3331"><v>66.33</v></cell></row><row r="3332"><cell r="F3332" t="str"><v>ES10.30.0153</v></cell><cell r="G3332" t="str"><v>PRATELEIRA EM COMPENSADO, COM ESPESSURA 2CM, LARGURA 60CM, REVESTIDA EM FORMICA NAS 2 FACES E ESPESSURA, SOBRE CANTONEIRA DE FERRO.</v></cell><cell r="H3332" t="str"><v>M</v></cell><cell r="I3332"><v>139.33</v></cell><cell r="J3332"><v>139.33</v></cell></row><row r="3333"><cell r="F3333" t="str"><v>ES10.30.0156</v></cell><cell r="G3333" t="str"><v>PRATELEIRA EM COMPENSADO, COM ESPESSURA 2CM, LARGURA 60CM, REVESTIDA EM FORMICA NAS 2 FACES E ESPESSURA, SOBRE CANTONEIRA DE CHAPA DE FERRO COM ABAS IGUAIS DE 1"X1/8".</v></cell><cell r="H3333" t="str"><v>M</v></cell><cell r="I3333"><v>137.26</v></cell><cell r="J3333"><v>137.26</v></cell></row><row r="3334"><cell r="F3334" t="str"><v>ES10.35.0060</v></cell><cell r="G3334" t="str"><v>QUADRO DE AULA PADRAO RIOURBE MEDINDO: (6,00X1,20)M EM 03 QUADROS, EXECUTADO EM MADEIRA COMPENSADA DE 10 MM, MEDINDO O QUADRO CENTRAL (3,00X1,20)M REVESTIDO EM LAMINADO COM 1MM DE ESPESSURA BRANCOLINE PARA GIZ LIQUIDO REFERENCIA F-608 DA FORMICA OU SIMILAR, E QUADROS NAS DUAS LATERAIS MEDINDO APROXIMADAMENTE (1,50X1,20)M REVESTIDO EM LAMINADO DE 1 MM DE ESPESSURA LOUSALINE REFERENCIA F-208 DA FORMICA OU SIMILAR, MOLDURA COM PECAS VERTICAIS EM MADEIRA ENVERNIZADA DE (5X2)CM, SENDO UTILIZADO HORIZONTALMENTE NA PARTE SUPERIOR UMA PECA DE (10X2,5)CM E NA PARTE INFERIOR UMA PECA DE (20X2,5)CM COM PORTA GIZ. FORNECIMENTO E INSTALACAO.</v></cell><cell r="H3334" t="str"><v>UN</v></cell><cell r="I3334"><v>1947.75</v></cell><cell r="J3334"><v>1948.69</v></cell></row><row r="3335"><cell r="F3335" t="str"><v>ES10.35.0100</v></cell><cell r="G3335" t="str"><v>QUADRO MURAL EM COMPENSADO, DE 10MM, INCLUSIVE MOLDURA DE MADEIRA APARELHADA. FORNECIMENTO E INSTALACAO.</v></cell><cell r="H3335" t="str"><v>M2</v></cell><cell r="I3335"><v>209.23</v></cell><cell r="J3335"><v>209.23</v></cell></row><row r="3336"><cell r="F3336" t="str"><v>ES10.35.0150</v></cell><cell r="G3336" t="str"><v>QUADRO MURAL DE CELOTEX OU SIMILAR COM FLANELOGRAFO, MEDINDO: (5,85X1,20)M, MOLDURA DE MADEIRA APARELHADA ENVERNIZADA. FORNECIMENTO E INSTALACAO.</v></cell><cell r="H3336" t="str"><v>UN</v></cell><cell r="I3336"><v>1103.6</v></cell><cell r="J3336"><v>1103.6</v></cell></row><row r="3337"><cell r="F3337" t="str"><v>ES10.99.0050</v></cell><cell r="G3337" t="str"><v>BALCAO BASCULAVEL EM COMPENSADO NAVAL DE 10MM, COM ACABAMENTO DE FORMICA, MEDINDO: (1,50X0,30)M. FORNECIMENTO E INSTALACAO.</v></cell><cell r="H3337" t="str"><v>UN</v></cell><cell r="I3337"><v>804.56</v></cell><cell r="J3337"><v>804.56</v></cell></row><row r="3338"><cell r="F3338" t="str"><v>ES10.99.0100</v></cell><cell r="G3338" t="str"><v>BARRA EM MADEIRA MACICA, DE (20 X 2,5)CM, APARELHADA EM UMA FACE E NOS TOPOS, PARA PROTECAO DE PAREDES DE SALAS DE AULA. FORNECIMENTO E INSTALACAO.</v></cell><cell r="H3338" t="str"><v>M</v></cell><cell r="I3338"><v>40.73</v></cell><cell r="J3338"><v>40.73</v></cell></row><row r="3339"><cell r="F3339" t="str"><v>ES10.99.0150</v></cell><cell r="G3339" t="str"><v>CAIXILHO FIXO, EM MADEIRA MACICA APARELHADA, MODULADO, COM 3CM DE ESPESSURA, PARA APLICACAO DE VIDRO, EXCLUSIVE A GUARNICAO. FORNECIMENTO E INSTALACAO.</v></cell><cell r="H3339" t="str"><v>M2</v></cell><cell r="I3339"><v>202.15</v></cell><cell r="J3339"><v>203.32</v></cell></row><row r="3340"><cell r="F3340" t="str"><v>ES10.99.0153</v></cell><cell r="G3340" t="str"><v>CAIXILHO FIXO, EM MADEIRA MACICA APARELHADA, MODULADO COM 3CM DE ESPESSURA, EM VENEZIANAS, EXCLUSIVE A GUARNICAO. FORNECIMENTO E INSTALACAO.</v></cell><cell r="H3340" t="str"><v>M2</v></cell><cell r="I3340"><v>324.05</v></cell><cell r="J3340"><v>325.8</v></cell></row><row r="3341"><cell r="F3341" t="str"><v>ES10.99.0200</v></cell><cell r="G3341" t="str"><v>CERCA DE SARRAFOS VERTICAIS EM MADEIRA MACICA APARELHADA, (1,5 X 4)CM E 120CM DE ALTURA, PREGADOS SOBRE SARRAFOS HORIZONTAIS DE (5 X 5)CM, APOIADOS SOBRE MONTANTES DE (7,5 X 7,5)CM, ESPACADOS DE 2M. FORNECIMENTO E INSTALACAO.</v></cell><cell r="H3341" t="str"><v>M2</v></cell><cell r="I3341"><v>141.97</v></cell><cell r="J3341"><v>142.87</v></cell></row><row r="3342"><cell r="F3342" t="str"><v>ES10.99.0203</v></cell><cell r="G3342" t="str"><v>CERCA DIVISORIA EM MADEIRA DE REFLORESTAMENTO, TRATADA, COM PENTOX OU SIMILAR, MODULO DE 12,30, COM DIAMETRO DE 0,15M, ALTURA VARIAVEL DE 1M A 1,50M LIVRE, 1M ENTERRADO, ESPACADOS DE 1,35M COM 5 FIOS CORRIDOS DE ARAME GALVANIZADO NO 12 (MODULO).</v></cell><cell r="H3342" t="str"><v>MOD</v></cell><cell r="I3342"><v>1478.51</v></cell><cell r="J3342"><v>1478.55</v></cell></row><row r="3343"><cell r="F3343" t="str"><v>ES10.99.0230</v></cell><cell r="G3343" t="str"><v>CORRIMAO DE MADEIRA APARELHADA E ENVERNIZADA, NAS DIMENSOES (5 X 2,50)CM, FIXADO EM PAREDE POR GRAMPOS METALICOS. FORNECIMENTO E INSTALACAO.</v></cell><cell r="H3343" t="str"><v>M</v></cell><cell r="I3343"><v>50.22</v></cell><cell r="J3343"><v>50.22</v></cell></row><row r="3344"><cell r="F3344" t="str"><v>ES10.99.0250</v></cell><cell r="G3344" t="str"><v>DECK EM MADEIRA APARELHADA, FORMADO POR PECAS DE (2X10)CM, COM INTERVALOS DE 2,5CM E APOIADAS EM TRAVESSAS DE MADEIREA SERRADA (7,5CM X 7,5CM / 3" X 3") E ESTRUTURA EM TORAS DE MADEIRA COM 25CM DE DIAMETRO, TRATADO COM PENTOX OU SIMILAR, ALTURA UTIL MEDIA DE 1,50M, ENTERRADO 1M DE PROFUNDIDADE.</v></cell><cell r="H3344" t="str"><v>M2</v></cell><cell r="I3344"><v>1391.65</v></cell><cell r="J3344"><v>1391.68</v></cell></row><row r="3345"><cell r="F3345" t="str"><v>ES10.99.0253</v></cell><cell r="G3345" t="str"><v>DECK EM MADEIRA APARELHADA, COM ASSOALHO DE (20 X 2)CM, VIGAS LONGITUDINAIS DE (7,5 X 15)CM, TRANSVERSAIS DE (10 X 15)CM, GUARDA-CORPO COMPOSTO DE PECAS DE (15 X 15)CM E (20 X 2,5)CM, CONFORME PROJETO. FORNECIMENTO E INSTALACAO.</v></cell><cell r="H3345" t="str"><v>M2</v></cell><cell r="I3345"><v>429.88</v></cell><cell r="J3345"><v>448.13</v></cell></row><row r="3346"><cell r="F3346" t="str"><v>ES10.99.0300</v></cell><cell r="G3346" t="str"><v>ESQUADRIAS, ARMARIOS, BANCAS E BALCOES DE MADEIRA COM REVESTIMENTO EM LAMINADO MELAMINICO TEXTURIZADO, COM ESPESSURA 1,3MM. FORNECIMENTO E INSTALACAO.</v></cell><cell r="H3346" t="str"><v>M2</v></cell><cell r="I3346"><v>1387.31</v></cell><cell r="J3346"><v>1387.31</v></cell></row><row r="3347"><cell r="F3347" t="str"><v>ES10.99.0303</v></cell><cell r="G3347" t="str"><v>ESQUADRIA DE MADEIRA MACICA EM FOLHA FIXA, EM VENEZIANA, MEDINDO (90 X 30)CM. FORNECIMENTO E INSTALACAO.</v></cell><cell r="H3347" t="str"><v>UN</v></cell><cell r="I3347"><v>218.59</v></cell><cell r="J3347"><v>218.59</v></cell></row><row r="3348"><cell r="F3348" t="str"><v>ES10.99.0350</v></cell><cell r="G3348" t="str"><v>ESTRADO EM MADEIRA SERRADA, FORMADO POR RIPAS COM INTERVALO DE 2,5CM E APOIADOS EM TRAVESSAS DE (7,5 X 7,5)CM ESPACADAS EM 10CM, FIXADAS COM PARAFUSOS DE LATAO DE 1 1/2". FORNECIMENTO E INSTALACAO.</v></cell><cell r="H3348" t="str"><v>M2</v></cell><cell r="I3348"><v>114.13</v></cell><cell r="J3348"><v>114.98</v></cell></row><row r="3349"><cell r="F3349" t="str"><v>ES10.99.0400</v></cell><cell r="G3349" t="str"><v>ESTRUTURA TRELICADA PARA FIXACAO DE LUMINARIAS, CONFORME PROJETO RIO-URBE. FORNECIMENTO E INSTALACAO.</v></cell><cell r="H3349" t="str"><v>M</v></cell><cell r="I3349"><v>208.13</v></cell><cell r="J3349"><v>208.13</v></cell></row><row r="3350"><cell r="F3350" t="str"><v>ES10.99.0450</v></cell><cell r="G3350" t="str"><v>FRISOS EM MADEIRA APARELHADA, DE (3 X 1,5)CM, BOLEADO. FORNECIMENTO E INSTALACAO.</v></cell><cell r="H3350" t="str"><v>M</v></cell><cell r="I3350"><v>29.94</v></cell><cell r="J3350"><v>29.94</v></cell></row><row r="3351"><cell r="F3351" t="str"><v>ES10.99.0500</v></cell><cell r="G3351" t="str"><v>GUARDA-CORPO DE MADEIRA APARELHADA, NA ALTURA UTIL DE 1M, ENGASTADO 5CM NO CONCRETO, INTERCALADO POR MONTANTES DE (7,5CM X 11,25CM / 3" X 4 1/2"), COM ESPACAMENTO DE 1M, FORMANDO MODULOS "X", PARA CONTRAVENTAMENTO, COM PECAS DE (3,75CM X 7,5CM / 1 1/2" X 3"). FORNECIMENTO E INSTALACAO.</v></cell><cell r="H3351" t="str"><v>M</v></cell><cell r="I3351"><v>136.34</v></cell><cell r="J3351"><v>136.34</v></cell></row><row r="3352"><cell r="F3352" t="str"><v>ES10.99.0550</v></cell><cell r="G3352" t="str"><v>NINHO PARA PASSARINHO EM MADEIRA SERRADA, CONFORME PROJETO RIOZOO. FORNECIMENTO E INSTALACAO.</v></cell><cell r="H3352" t="str"><v>UN</v></cell><cell r="I3352"><v>178.91</v></cell><cell r="J3352"><v>179.05</v></cell></row><row r="3353"><cell r="F3353" t="str"><v>ES10.99.0600</v></cell><cell r="G3353" t="str"><v>PORTA ACUSTICA SOMAX OU SIMILAR, 46DB REFERENCIA PS2, NAS DIMENSOES DE (1800X2100)MM, INCLUSIVE FECHADURA COM MACANETA, CILINDRO E MARCO REMOVIVEL. FORNECIMENTO E INSTALACAO.</v></cell><cell r="H3353" t="str"><v>UN</v></cell><cell r="I3353"><v>5733</v></cell><cell r="J3353"><v>5733</v></cell></row><row r="3354"><cell r="F3354" t="str"><v>ES10.99.0603</v></cell><cell r="G3354" t="str"><v>PORTA ACUSTICA SOMAX OU SIMILAR, 56DB REFERENCIA PS1, NAS DIMENSOES DE (1600X2100)MM, INCLUSIVE FERRAGENS ANTI-PANICO E MARCO REMOVIVEL. FORNECIMENTO E INSTALACAO.</v></cell><cell r="H3354" t="str"><v>UN</v></cell><cell r="I3354"><v>29295</v></cell><cell r="J3354"><v>29295</v></cell></row><row r="3355"><cell r="F3355" t="str"><v>ES10.99.0606</v></cell><cell r="G3355" t="str"><v>PORTA ACUSTICA SOMAX OU SIMILAR, 56DB REFERENCIA PS3 E PS4, NAS DIMENSOES DE (2000X2100)MM, INCLUSIVE FERRAGENS ANTI-PANICO E MARCO REMOVIVEL. FORNECIMENTO E INSTALACAO.</v></cell><cell r="H3355" t="str"><v>UN</v></cell><cell r="I3355"><v>32654</v></cell><cell r="J3355"><v>32654</v></cell></row><row r="3356"><cell r="F3356" t="str"><v>ES14.05.0050</v></cell><cell r="G3356" t="str"><v>PORTA DE ALUMINIO ANODIZADO, MEDINDO: (0,80X2,10)M, TENDO 1 CONTRA-PINAZIO DIVIDINDO A ESQUADRIA EM 2 VAZIOS PARA VIDRO, EM PERFIS SERIE 25. FORNECIMENTO E INSTALACAO, EXCLUSIVE FECHADURAS.(DESONERADO)</v></cell><cell r="H3356" t="str"><v>M2</v></cell><cell r="I3356"><v>700.55</v></cell><cell r="J3356"><v>700.55</v></cell></row><row r="3357"><cell r="F3357" t="str"><v>ES14.05.0100</v></cell><cell r="G3357" t="str"><v>PORTA DE ALUMINIO ANODIZADO, MEDINDO: (1,50X2,10)M, EM 2 FOLHAS DE ABRIR, TENDO 1 CONTRA-PINAZIO DIVIDINDO A ESQUADRIA EM 2 VAZIOS PARA VIDRO, EM PERFIS SERIE 25. FORNECIMENTO E INSTALACAOO, EXCLUSIVE FECHADURA.(DESONERADO)</v></cell><cell r="H3357" t="str"><v>M2</v></cell><cell r="I3357"><v>612.87</v></cell><cell r="J3357"><v>612.87</v></cell></row><row r="3358"><cell r="F3358" t="str"><v>ES14.05.0150</v></cell><cell r="G3358" t="str"><v>PORTA DE ALUMINIO ANODIZADO NATURAL, PERFIL SERIE 25, EM VENEZIANA. FORNECIMENTO E INSTALACAO.(DESONERADO)</v></cell><cell r="H3358" t="str"><v>M2</v></cell><cell r="I3358"><v>1020</v></cell><cell r="J3358"><v>1020</v></cell></row><row r="3359"><cell r="F3359" t="str"><v>ES14.05.0200</v></cell><cell r="G3359" t="str"><v>PORTA DE CORRER EM ALUMINIO, EM PERFIS SERIE 30, COM MARCO. FORNECIMENTO E INSTALACAO, EXCLUSIVE FECHADURA.(DESONERADO)</v></cell><cell r="H3359" t="str"><v>M2</v></cell><cell r="I3359"><v>509.93</v></cell><cell r="J3359"><v>509.93</v></cell></row><row r="3360"><cell r="F3360" t="str"><v>ES14.10.0050</v></cell><cell r="G3360" t="str"><v>JANELA DE ALUMINIO ANODIZADO, TIPO PROJETANTE MEDINDO: (0,60X0,90)M, COM 1 PAINEL PROJETANTE, PROVIDA DE HASTE DE COMANDO, EM PERFIS SERIE 25. FORNECIMENTO E INSTALACAO.(DESONERADO)</v></cell><cell r="H3360" t="str"><v>M2</v></cell><cell r="I3360"><v>329.88</v></cell><cell r="J3360"><v>329.88</v></cell></row><row r="3361"><cell r="F3361" t="str"><v>ES14.10.0100</v></cell><cell r="G3361" t="str"><v>JANELA DE ALUMINIO ANODIZADO, FOSCO, TIPO MAXIM-AIR OU SIMILAR, SERIE 25, COM 50CM DE ALTURA, EM 4 MODULOS DE 1M CADA, COM PARTE INFERIOR FIXA. FORNECIMENTO E INSTALACAO.(DESONERADO)</v></cell><cell r="H3361" t="str"><v>M2</v></cell><cell r="I3361"><v>527.24</v></cell><cell r="J3361"><v>527.24</v></cell></row><row r="3362"><cell r="F3362" t="str"><v>ES14.10.0103</v></cell><cell r="G3362" t="str"><v>JANELA DE ALUMINIO ANODIZADO, FOSCO, TIPO MAXIM-AIR OU SIMILAR, SERIE 25, COM 90CM DE ALTURA, EM 4 MODULOS DE 1M CADA, COM PARTE INFERIOR FIXA. FORNECIMENTO E INSTALACAO.(DESONERADO)</v></cell><cell r="H3362" t="str"><v>M2</v></cell><cell r="I3362"><v>419.24</v></cell><cell r="J3362"><v>419.24</v></cell></row><row r="3363"><cell r="F3363" t="str"><v>ES14.10.0200</v></cell><cell r="G3363" t="str"><v>JANELA DE ALUMINIO ANODIZADO, NATURAL FOSCO, EM PERFIS EXTRUTADOS, LIGA ASTM 6063, DUREZA T5, MEDINDO: (9,50X1,75)M, CONFORME PROJETO SAMBODROMO. FORNECIMENTO E INSTALACAO.(DESONERADO)</v></cell><cell r="H3363" t="str"><v>M2</v></cell><cell r="I3363"><v>572.81</v></cell><cell r="J3363"><v>572.81</v></cell></row><row r="3364"><cell r="F3364" t="str"><v>ES14.10.0250</v></cell><cell r="G3364" t="str"><v>JANELA PROJETANTE DE ALUMINIO ANODIZADO, TIPO MAXIM-AIR, EM PERFIS SERIE 25, COM 1PAINEL DESLIZANTE-PROJETANTE. FORNECIMENTO E INSTALACAO.(DESONERADO)</v></cell><cell r="H3364" t="str"><v>M2</v></cell><cell r="I3364"><v>273.24</v></cell><cell r="J3364"><v>273.24</v></cell></row><row r="3365"><cell r="F3365" t="str"><v>ES14.10.0300</v></cell><cell r="G3365" t="str"><v>JANELA DE CORRER DE ALUMINIO ANODIZADO, EM PERFIS SERIE 28, COM 2 FOLHAS DE CORRER. FORNECIMENTO E INSTALACAO.(DESONERADO)</v></cell><cell r="H3365" t="str"><v>M2</v></cell><cell r="I3365"><v>213.84</v></cell><cell r="J3365"><v>213.84</v></cell></row><row r="3366"><cell r="F3366" t="str"><v>ES14.10.0350</v></cell><cell r="G3366" t="str"><v>JANELA DE CORRER DE ALUMINIO ANODIZADO, EM PERFIS SERIE 28, COM 2 FOLHAS DE CORRER E BANDEIRA DE 0,50M COM 2 PAINEIS BASCULANTES. FORNECIMENTO E INSTALACAO.(DESONERADO)</v></cell><cell r="H3366" t="str"><v>M2</v></cell><cell r="I3366"><v>237.6</v></cell><cell r="J3366"><v>237.6</v></cell></row><row r="3367"><cell r="F3367" t="str"><v>ES14.10.0400</v></cell><cell r="G3367" t="str"><v>JANELA BASCULANTE EM ALUMINIO ANODIZADO, PERFIS SERIE 28, COM 1 ORDEM E BASCULA INFERIOR FIXA. FORNECIMENTO E INSTALACAO.(DESONERADO)</v></cell><cell r="H3367" t="str"><v>M2</v></cell><cell r="I3367"><v>219.78</v></cell><cell r="J3367"><v>219.78</v></cell></row><row r="3368"><cell r="F3368" t="str"><v>ES14.10.0403</v></cell><cell r="G3368" t="str"><v>JANELA BASCULANTE EM ALUMINIO ANODIZADO, PERFIS SERIE 28, COM 2 ORDENS E BASCULA INFERIOR FIXA. FORNECIMENTO E INSTALACAO.(DESONERADO)</v></cell><cell r="H3368" t="str"><v>M2</v></cell><cell r="I3368"><v>237.6</v></cell><cell r="J3368"><v>237.6</v></cell></row><row r="3369"><cell r="F3369" t="str"><v>ES14.10.0450</v></cell><cell r="G3369" t="str"><v>JANELA DE CORRER DE ALUMINIO ANODIZADO, EM PERFIS SERIE 28, COM 2 FOLHAS FIXAS E 2 FOLHAS DE CORRER. FORNECIMENTO E INSTALACAO.(DESONERADO)</v></cell><cell r="H3369" t="str"><v>M2</v></cell><cell r="I3369"><v>320</v></cell><cell r="J3369"><v>320</v></cell></row><row r="3370"><cell r="F3370" t="str"><v>ES14.10.0453</v></cell><cell r="G3370" t="str"><v>JANELA DE CORRER DE ALUMINIO ANODIZADO, EM PERFIS SERIE 28, COM 2 FOLHAS FIXAS, 2 FOLHAS DE CORRER E BANDEIRA DE 0,50M COM 2 PAINEIS BASCULANTES. FORNECIMENTO E INSTALACAO.(DESONERADO)</v></cell><cell r="H3370" t="str"><v>M2</v></cell><cell r="I3370"><v>237.6</v></cell><cell r="J3370"><v>237.6</v></cell></row><row r="3371"><cell r="F3371" t="str"><v>ES14.10.0600</v></cell><cell r="G3371" t="str"><v>JANELA FIXA EM ALUMINIO ANODIZADO, PERFIL EXTRUDADO, SERIE ESPECIAL, COM ESPESSURA MINIMA DE CAMADA ANODICA DE 20 MICRA, NA COR PRETA, COM DUAS FOLHA TIPO VENEZIANA, MEDINDO: (1,70X0,40)M, COM FERRAGENS E GAXETAS DE PRIMEIRA QUALIDADE. FORNECIMENTO E INSTALACAO.(DESONERADO)</v></cell><cell r="H3371" t="str"><v>UN</v></cell><cell r="I3371"><v>957.53</v></cell><cell r="J3371"><v>957.53</v></cell></row><row r="3372"><cell r="F3372" t="str"><v>ES14.10.0603</v></cell><cell r="G3372" t="str"><v>JANELA FIXA EM ALUMINIO ANODIZADO, PERFIL EXTRUDADO, SERIE ESPECIAL, COM ESPESSURA MINIMA DE CAMADA ANODICA DE 20 MICRA, NA COR PRETA, FOLHA TIPO VENEZIANA, MEDINDO: (1,95X0,60)M, COM FERRAGENS E GAXETAS DE PRIMEIRA QUALIDADE. FORNECIMENTO E INSTALACAO.(DESONERADO)</v></cell><cell r="H3372" t="str"><v>UN</v></cell><cell r="I3372"><v>738.57</v></cell><cell r="J3372"><v>738.57</v></cell></row><row r="3373"><cell r="F3373" t="str"><v>ES14.10.0800</v></cell><cell r="G3373" t="str"><v>JANELA PROJETANTE EM ALUMINIO ANODIZADO, PERFIL EXTRUDADO, SERIE ESPECIAL, COM ESPESSURA MINIMA DE CAMADA ANODICA DE 20 MICRA, NA COR PRETA, COM DUAS FOLHAS TIPO MAXIN-AIR, COM VIDRO TEMPERADO, MEDINDO: (1,70X0,95)M, COM FERRAGENS E GAXETAS DE PRIMEIRA QUALIDADE. FORNECIMENTO E INSTALACAO.(DESONERADO)</v></cell><cell r="H3373" t="str"><v>UN</v></cell><cell r="I3373"><v>1140.05</v></cell><cell r="J3373"><v>1140.05</v></cell></row><row r="3374"><cell r="F3374" t="str"><v>ES14.10.0803</v></cell><cell r="G3374" t="str"><v>JANELA PROJETANTE EM ALUMINIO ANODIZADO, PERFIL EXTRUDADO, SERIE ESPECIAL, COM ESPESSURA MINIMA DE CAMADA ANODICA DE 20 MICRA, NA COR PRETA, COM DUAS FOLHAS TIPO MAXIM-AIR E UMA FOLHA FIXA COM VIDRO DUPLO, MEDINDO: (1,75X0,60)MM, COM FERRAGENS E GAXETAS DE PRIMEIRA QUALIDADE. FORNECIMENTO E INSTALACAO.(DESONERADO)</v></cell><cell r="H3374" t="str"><v>UN</v></cell><cell r="I3374"><v>2837.51</v></cell><cell r="J3374"><v>2837.51</v></cell></row><row r="3375"><cell r="F3375" t="str"><v>ES14.99.0050</v></cell><cell r="G3375" t="str"><v>BATE-MACAS DE ALUMINIO PARA PROTECAO DAS PORTAS, CONSTITUIDO EM CHAPAS DE ALUMINIO, FIXADA POR MEIO DE REBITES.(DESONERADO)</v></cell><cell r="H3375" t="str"><v>M2</v></cell><cell r="I3375"><v>38.76</v></cell><cell r="J3375"><v>38.76</v></cell></row><row r="3376"><cell r="F3376" t="str"><v>ES14.99.0100</v></cell><cell r="G3376" t="str"><v>CAIXILHO FIXO, DE ALUMINIO ANODIZADO EM VENEZIANA PARA VIDRO, PERFIL SERIE 25. FORNECIMENTO E INSTALACAO.(DESONERADO)</v></cell><cell r="H3376" t="str"><v>M2</v></cell><cell r="I3376"><v>811.08</v></cell><cell r="J3376"><v>811.08</v></cell></row><row r="3377"><cell r="F3377" t="str"><v>ES14.99.0250</v></cell><cell r="G3377" t="str"><v>GUICHE EM ALUMINIO, TIPO GUILHOTINA, COM (1,00X1,00)M. FORNECIMENTO E INSTALACAO.(DESONERADO)</v></cell><cell r="H3377" t="str"><v>UN</v></cell><cell r="I3377"><v>615.78</v></cell><cell r="J3377"><v>615.78</v></cell></row><row r="3378"><cell r="F3378" t="str"><v>ES14.99.0500</v></cell><cell r="G3378" t="str"><v>PROTECAO DE ARESTAS DE PAREDE EM CANTONEIRA DE ALUMINIO DE (1 1/2"X1/8"), FIXADO COM PARAFUSO DE FERRO CROMADO E BUCHAS DE PLASTICO. FORNECIMENTO E INSTALACAO.(DESONERADO)</v></cell><cell r="H3378" t="str"><v>M</v></cell><cell r="I3378"><v>30.71</v></cell><cell r="J3378"><v>30.71</v></cell></row><row r="3379"><cell r="F3379" t="str"><v>ES15.05.0050</v></cell><cell r="G3379" t="str"><v>PORTA DE ALUMINIO ANODIZADO, MEDINDO: (0,80X2,10)M, TENDO 1 CONTRA-PINAZIO DIVIDINDO A ESQUADRIA EM 2 VAZIOS PARA VIDRO, EM PERFIS SERIE 25. FORNECIMENTO E INSTALACAO, EXCLUSIVE FECHADURAS.</v></cell><cell r="H3379" t="str"><v>M2</v></cell><cell r="I3379"><v>709.6</v></cell><cell r="J3379"><v>709.6</v></cell></row><row r="3380"><cell r="F3380" t="str"><v>ES15.05.0100</v></cell><cell r="G3380" t="str"><v>PORTA DE ALUMINIO ANODIZADO, MEDINDO: (1,50X2,10)M, EM 2 FOLHAS DE ABRIR, TENDO 1 CONTRA-PINAZIO DIVIDINDO A ESQUADRIA EM 2 VAZIOS PARA VIDRO, EM PERFIS SERIE 25. FORNECIMENTO E INSTALACAOO, EXCLUSIVE FECHADURA.</v></cell><cell r="H3380" t="str"><v>M2</v></cell><cell r="I3380"><v>621.92</v></cell><cell r="J3380"><v>621.92</v></cell></row><row r="3381"><cell r="F3381" t="str"><v>ES15.05.0150</v></cell><cell r="G3381" t="str"><v>PORTA DE ALUMINIO ANODIZADO NATURAL, PERFIL SERIE 25, EM VENEZIANA. FORNECIMENTO E INSTALACAO.</v></cell><cell r="H3381" t="str"><v>M2</v></cell><cell r="I3381"><v>1020</v></cell><cell r="J3381"><v>1020</v></cell></row><row r="3382"><cell r="F3382" t="str"><v>ES15.05.0200</v></cell><cell r="G3382" t="str"><v>PORTA DE CORRER EM ALUMINIO, EM PERFIS SERIE 30, COM MARCO. FORNECIMENTO E INSTALACAO, EXCLUSIVE FECHADURA.</v></cell><cell r="H3382" t="str"><v>M2</v></cell><cell r="I3382"><v>521.31</v></cell><cell r="J3382"><v>521.31</v></cell></row><row r="3383"><cell r="F3383" t="str"><v>ES15.10.0050</v></cell><cell r="G3383" t="str"><v>JANELA DE ALUMINIO ANODIZADO, TIPO PROJETANTE MEDINDO: (0,60X0,90)M, COM 1 PAINEL PROJETANTE, PROVIDA DE HASTE DE COMANDO, EM PERFIS SERIE 25. FORNECIMENTO E INSTALACAO.</v></cell><cell r="H3383" t="str"><v>M2</v></cell><cell r="I3383"><v>341.95</v></cell><cell r="J3383"><v>341.95</v></cell></row><row r="3384"><cell r="F3384" t="str"><v>ES15.10.0100</v></cell><cell r="G3384" t="str"><v>JANELA DE ALUMINIO ANODIZADO, FOSCO, TIPO MAXIM-AIR OU SIMILAR, SERIE 25, COM 50CM DE ALTURA, EM 4 MODULOS DE 1M CADA, COM PARTE INFERIOR FIXA. FORNECIMENTO E INSTALACAO.</v></cell><cell r="H3384" t="str"><v>M2</v></cell><cell r="I3384"><v>533.86</v></cell><cell r="J3384"><v>533.86</v></cell></row><row r="3385"><cell r="F3385" t="str"><v>ES15.10.0103</v></cell><cell r="G3385" t="str"><v>JANELA DE ALUMINIO ANODIZADO, FOSCO, TIPO MAXIM-AIR OU SIMILAR, SERIE 25, COM 90CM DE ALTURA, EM 4 MODULOS DE 1M CADA, COM PARTE INFERIOR FIXA. FORNECIMENTO E INSTALACAO.</v></cell><cell r="H3385" t="str"><v>M2</v></cell><cell r="I3385"><v>429.83</v></cell><cell r="J3385"><v>429.83</v></cell></row><row r="3386"><cell r="F3386" t="str"><v>ES15.10.0200</v></cell><cell r="G3386" t="str"><v>JANELA DE ALUMINIO ANODIZADO, NATURAL FOSCO, EM PERFIS EXTRUTADOS, LIGA ASTM 6063, DUREZA T5, MEDINDO: (9,50X1,75)M, CONFORME PROJETO SAMBODROMO. FORNECIMENTO E INSTALACAO.</v></cell><cell r="H3386" t="str"><v>M2</v></cell><cell r="I3386"><v>584.88</v></cell><cell r="J3386"><v>584.88</v></cell></row><row r="3387"><cell r="F3387" t="str"><v>ES15.10.0250</v></cell><cell r="G3387" t="str"><v>JANELA PROJETANTE DE ALUMINIO ANODIZADO, TIPO MAXIM-AIR, EM PERFIS SERIE 25, COM 1PAINEL DESLIZANTE-PROJETANTE. FORNECIMENTO E INSTALACAO.</v></cell><cell r="H3387" t="str"><v>M2</v></cell><cell r="I3387"><v>273.24</v></cell><cell r="J3387"><v>273.24</v></cell></row><row r="3388"><cell r="F3388" t="str"><v>ES15.10.0300</v></cell><cell r="G3388" t="str"><v>JANELA DE CORRER DE ALUMINIO ANODIZADO, EM PERFIS SERIE 28, COM 2 FOLHAS DE CORRER. FORNECIMENTO E INSTALACAO.</v></cell><cell r="H3388" t="str"><v>M2</v></cell><cell r="I3388"><v>213.84</v></cell><cell r="J3388"><v>213.84</v></cell></row><row r="3389"><cell r="F3389" t="str"><v>ES15.10.0350</v></cell><cell r="G3389" t="str"><v>JANELA DE CORRER DE ALUMINIO ANODIZADO, EM PERFIS SERIE 28, COM 2 FOLHAS DE CORRER E BANDEIRA DE 0,50M COM 2 PAINEIS BASCULANTES. FORNECIMENTO E INSTALACAO.</v></cell><cell r="H3389" t="str"><v>M2</v></cell><cell r="I3389"><v>237.6</v></cell><cell r="J3389"><v>237.6</v></cell></row><row r="3390"><cell r="F3390" t="str"><v>ES15.10.0400</v></cell><cell r="G3390" t="str"><v>JANELA BASCULANTE EM ALUMINIO ANODIZADO, PERFIS SERIE 28, COM 1 ORDEM E BASCULA INFERIOR FIXA. FORNECIMENTO E INSTALACAO.</v></cell><cell r="H3390" t="str"><v>M2</v></cell><cell r="I3390"><v>219.78</v></cell><cell r="J3390"><v>219.78</v></cell></row><row r="3391"><cell r="F3391" t="str"><v>ES15.10.0403</v></cell><cell r="G3391" t="str"><v>JANELA BASCULANTE EM ALUMINIO ANODIZADO, PERFIS SERIE 28, COM 2 ORDENS E BASCULA INFERIOR FIXA. FORNECIMENTO E INSTALACAO.</v></cell><cell r="H3391" t="str"><v>M2</v></cell><cell r="I3391"><v>237.6</v></cell><cell r="J3391"><v>237.6</v></cell></row><row r="3392"><cell r="F3392" t="str"><v>ES15.10.0450</v></cell><cell r="G3392" t="str"><v>JANELA DE CORRER DE ALUMINIO ANODIZADO, EM PERFIS SERIE 28, COM 2 FOLHAS FIXAS E 2 FOLHAS DE CORRER. FORNECIMENTO E INSTALACAO.</v></cell><cell r="H3392" t="str"><v>M2</v></cell><cell r="I3392"><v>320</v></cell><cell r="J3392"><v>320</v></cell></row><row r="3393"><cell r="F3393" t="str"><v>ES15.10.0453</v></cell><cell r="G3393" t="str"><v>JANELA DE CORRER DE ALUMINIO ANODIZADO, EM PERFIS SERIE 28, COM 2 FOLHAS FIXAS, 2 FOLHAS DE CORRER E BANDEIRA DE 0,50M COM 2 PAINEIS BASCULANTES. FORNECIMENTO E INSTALACAO.</v></cell><cell r="H3393" t="str"><v>M2</v></cell><cell r="I3393"><v>237.6</v></cell><cell r="J3393"><v>237.6</v></cell></row><row r="3394"><cell r="F3394" t="str"><v>ES15.10.0600</v></cell><cell r="G3394" t="str"><v>JANELA FIXA EM ALUMINIO ANODIZADO, PERFIL EXTRUDADO, SERIE ESPECIAL, COM ESPESSURA MINIMA DE CAMADA ANODICA DE 20 MICRA, NA COR PRETA, COM DUAS FOLHA TIPO VENEZIANA, MEDINDO: (1,70X0,40)M, COM FERRAGENS E GAXETAS DE PRIMEIRA QUALIDADE. FORNECIMENTO E INSTALACAO.</v></cell><cell r="H3394" t="str"><v>UN</v></cell><cell r="I3394"><v>979.37</v></cell><cell r="J3394"><v>979.37</v></cell></row><row r="3395"><cell r="F3395" t="str"><v>ES15.10.0603</v></cell><cell r="G3395" t="str"><v>JANELA FIXA EM ALUMINIO ANODIZADO, PERFIL EXTRUDADO, SERIE ESPECIAL, COM ESPESSURA MINIMA DE CAMADA ANODICA DE 20 MICRA, NA COR PRETA, FOLHA TIPO VENEZIANA, MEDINDO: (1,95X0,60)M, COM FERRAGENS E GAXETAS DE PRIMEIRA QUALIDADE. FORNECIMENTO E INSTALACAO.</v></cell><cell r="H3395" t="str"><v>UN</v></cell><cell r="I3395"><v>760.41</v></cell><cell r="J3395"><v>760.41</v></cell></row><row r="3396"><cell r="F3396" t="str"><v>ES15.10.0800</v></cell><cell r="G3396" t="str"><v>JANELA PROJETANTE EM ALUMINIO ANODIZADO, PERFIL EXTRUDADO, SERIE ESPECIAL, COM ESPESSURA MINIMA DE CAMADA ANODICA DE 20 MICRA, NA COR PRETA, COM DUAS FOLHAS TIPO MAXIN-AIR, COM VIDRO TEMPERADO, MEDINDO: (1,70X0,95)M, COM FERRAGENS E GAXETAS DE PRIMEIRA QUALIDADE. FORNECIMENTO E INSTALACAO.</v></cell><cell r="H3396" t="str"><v>UN</v></cell><cell r="I3396"><v>1182.53</v></cell><cell r="J3396"><v>1182.53</v></cell></row><row r="3397"><cell r="F3397" t="str"><v>ES15.10.0803</v></cell><cell r="G3397" t="str"><v>JANELA PROJETANTE EM ALUMINIO ANODIZADO, PERFIL EXTRUDADO, SERIE ESPECIAL, COM ESPESSURA MINIMA DE CAMADA ANODICA DE 20 MICRA, NA COR PRETA, COM DUAS FOLHAS TIPO MAXIM-AIR E UMA FOLHA FIXA COM VIDRO DUPLO, MEDINDO: (1,75X0,60)MM, COM FERRAGENS E GAXETAS DE PRIMEIRA QUALIDADE. FORNECIMENTO E INSTALACAO.</v></cell><cell r="H3397" t="str"><v>UN</v></cell><cell r="I3397"><v>2862.58</v></cell><cell r="J3397"><v>2862.58</v></cell></row><row r="3398"><cell r="F3398" t="str"><v>ES15.99.0050</v></cell><cell r="G3398" t="str"><v>BATE-MACAS DE ALUMINIO PARA PROTECAO DAS PORTAS, CONSTITUIDO EM CHAPAS DE ALUMINIO, FIXADA POR MEIO DE REBITES.</v></cell><cell r="H3398" t="str"><v>M2</v></cell><cell r="I3398"><v>39.56</v></cell><cell r="J3398"><v>39.56</v></cell></row><row r="3399"><cell r="F3399" t="str"><v>ES15.99.0100</v></cell><cell r="G3399" t="str"><v>CAIXILHO FIXO, DE ALUMINIO ANODIZADO EM VENEZIANA PARA VIDRO, PERFIL SERIE 25. FORNECIMENTO E INSTALACAO.</v></cell><cell r="H3399" t="str"><v>M2</v></cell><cell r="I3399"><v>817.11</v></cell><cell r="J3399"><v>817.11</v></cell></row><row r="3400"><cell r="F3400" t="str"><v>ES15.99.0250</v></cell><cell r="G3400" t="str"><v>GUICHE EM ALUMINIO, TIPO GUILHOTINA, COM (1,00X1,00)M. FORNECIMENTO E INSTALACAO.</v></cell><cell r="H3400" t="str"><v>UN</v></cell><cell r="I3400"><v>625.43</v></cell><cell r="J3400"><v>625.43</v></cell></row><row r="3401"><cell r="F3401" t="str"><v>ES15.99.0500</v></cell><cell r="G3401" t="str"><v>PROTECAO DE ARESTAS DE PAREDE EM CANTONEIRA DE ALUMINIO DE (1 1/2"X1/8"), FIXADO COM PARAFUSO DE FERRO CROMADO E BUCHAS DE PLASTICO. FORNECIMENTO E INSTALACAO.</v></cell><cell r="H3401" t="str"><v>M</v></cell><cell r="I3401"><v>32.83</v></cell><cell r="J3401"><v>32.83</v></cell></row><row r="3402"><cell r="F3402" t="str"><v>ES19.05.0025</v></cell><cell r="G3402" t="str"><v>PORTA BALCAO DE ABRIR EM ACO LAMINADO A FRIO COM ADICAO DE COBRE (ACO-COR), EM QUATRO FOLHAS, SENDO DUAS FOLHAS EXTERNAS EM VENEZIANA E AS 2 FOLHAS INTERNAS COM DIVISOES HORIZONTAIS, PINTADA COM TINTA PRIMER, COM LARGURA E ALTURA APROXIMADAS DE (1,20X2,10)M, INCLUSIVE FECHADURA DE CILINDRO, DOBRADICAS, TRINCOS E PUXADORES, E EXCLUSIVE VIDROS. FORNECIMENTO E INSTALACAO, COM FIXACAO DE VIDROS UTILIZANDO MASSA.(DESONERADO)</v></cell><cell r="H3402" t="str"><v>UN</v></cell><cell r="I3402"><v>1393.91</v></cell><cell r="J3402"><v>1393.91</v></cell></row><row r="3403"><cell r="F3403" t="str"><v>ES19.05.0050</v></cell><cell r="G3403" t="str"><v>PORTA DE ABRIR DE ACO LAMINADO A FRIO COM ADICAO DE COBRE (ACO-COR), TIPO VENEZIANA, PINTADA COM TINTA PRIMER, COM ALTURA E LARGURA APROXIMADA DE (0,80X2,10)M, INCLUSIVE FECHADURA DE CILINDRO E DOBRADICAS. FORNECIMENTO E INSTALACAO.(DESONERADO)</v></cell><cell r="H3403" t="str"><v>UN</v></cell><cell r="I3403"><v>352.12</v></cell><cell r="J3403"><v>352.12</v></cell></row><row r="3404"><cell r="F3404" t="str"><v>ES19.05.0053</v></cell><cell r="G3404" t="str"><v>PORTA DE ABRIR EM ACO LAMINADO A FRIO COM ADICAO DE COBRE (ACO-COR), COM ALMOFADA E DIVISOES HORIZONTAIS, PINTADA COM TINTA PRIMER, COM ALTURA E LARGURA APROXIMADAS DE (0,80X2,10)M, INCLUSIVE FECHADURA DE CILINDRO E DOBRADICAS, EXCLUSIVE VIDROS. FORNECIMENTO E INSTALACAO, COM FIXACAO DE VIDROS UTILIZANDO MASSA.(DESONERADO)</v></cell><cell r="H3404" t="str"><v>UN</v></cell><cell r="I3404"><v>400.94</v></cell><cell r="J3404"><v>400.94</v></cell></row><row r="3405"><cell r="F3405" t="str"><v>ES19.05.0056</v></cell><cell r="G3405" t="str"><v>PORTA DE ABRIR EM ACO LAMINADO A FRIO COM ADICAO DE COBRE (ACO-COR), QUADRICULADA, PINTADA COM TINTA PRIMER, COM ALTURA E LARGURA APROXIMADAS DE (0,80X2,10)M, INCLUSIVE FECHADURA DE CILINDRO E DOBRADICAS, E EXCLUSIVE VIDROS. FORNECIMENTO E INSTALACAO, COM FIXACAO DE VIDROS UTILIZANDO MASSA.(DESONERADO)</v></cell><cell r="H3405" t="str"><v>UN</v></cell><cell r="I3405"><v>275.99</v></cell><cell r="J3405"><v>275.99</v></cell></row><row r="3406"><cell r="F3406" t="str"><v>ES19.05.0103</v></cell><cell r="G3406" t="str"><v>PORTA DE ABRIR EM ACO LAMINADO A FRIO COM ADICAO DE COBRE (ACO COR), COM ALMOFADA E BASCULAS, PINTADA COM TINTA PRIMER, COM ALTURA E LARGURA APROXIMADAS DE (0,80X2,10)M, INCLUSIVE FECHADURA DE CILINDRO E DOBRADICAS, E EXCLUSIVE VIDROS. FORNECIMENTO E INSTALACAO, COM FIXACAO DE VIDROS UTILIZANDO MASSA.(DESONERADO)</v></cell><cell r="H3406" t="str"><v>UN</v></cell><cell r="I3406"><v>526.29</v></cell><cell r="J3406"><v>526.29</v></cell></row><row r="3407"><cell r="F3407" t="str"><v>ES19.05.0150</v></cell><cell r="G3407" t="str"><v>PORTA DE ABRIR EM ACO LAMINADO A FRIO COM ADICAO DE COBRE (ACO-COR), EM DUAS FOLHAS, COM DIVISOES HORIZONTAIS, PINTADA COM TINTA PRIMER, COM ALTURA E LARGURA APROXIMADAMENTE DE (1,40X2,10)M, INCLUSIVE FECHADURA DE CILINDRO E DOBRADICAS. FORNECIMENTO E INSTALACAO.(DESONERADO)</v></cell><cell r="H3407" t="str"><v>UN</v></cell><cell r="I3407"><v>1085.05</v></cell><cell r="J3407"><v>1085.05</v></cell></row><row r="3408"><cell r="F3408" t="str"><v>ES19.05.0200</v></cell><cell r="G3408" t="str"><v>PORTA DE CORRER EM ACO LAMINADO A FRIO COM ADICAO DE COBRE (ACO-COR), EM QUATRO FOLHAS, QUADRICULADA, PINTADA COM TINTA PRIMER, COM LARGURA E ALTURA APROXIMADAS DE (2,00X2,10)M, INCLUSIVE FECHADURA DE CILINDRO E PUXADORES, E EXCLUSIVE VIDROS. FORNECIMENTO E INSTALACAO, COM FIXACAO DE VIDROS UTILIZANDO MASSA.(DESONERADO)</v></cell><cell r="H3408" t="str"><v>UN</v></cell><cell r="I3408"><v>644.7</v></cell><cell r="J3408"><v>644.7</v></cell></row><row r="3409"><cell r="F3409" t="str"><v>ES19.05.0250</v></cell><cell r="G3409" t="str"><v>PORTA DE ABRIR EM ACO LAMINADO A FRIO COM ADICAO DE COBRE (ACO-COR), TIPO VENEZIANA, PINTADA COM TINTA PRIMER, COM ALTURA E LARGURA APROXIMADAS DE (0,60X2,10)M, INCLUSIVE FECHADURA DE CILINDRO E DOBRADICAS. FORNECIMENTO E INSTALACAO.(DESONERADO)</v></cell><cell r="H3409" t="str"><v>UN</v></cell><cell r="I3409"><v>414.5</v></cell><cell r="J3409"><v>414.5</v></cell></row><row r="3410"><cell r="F3410" t="str"><v>ES19.05.0300</v></cell><cell r="G3410" t="str"><v>PORTA DE ABRIR EM ACO LAMINADO A FRIO COM ADICAO DE COBRE (ACO-COR), TIPO VENEZIANA, PINTADA COM TINTA PRIMER, COM ALTURA E LARGURA APROXIMADAS DE (0,70X2,10)M, INCLUSIVE FECHADURA DE CILINDRO E DOBRADICAS. FORNECIMENTO E INSTALACAO.(DESONERADO)</v></cell><cell r="H3410" t="str"><v>UN</v></cell><cell r="I3410"><v>321.11</v></cell><cell r="J3410"><v>321.11</v></cell></row><row r="3411"><cell r="F3411" t="str"><v>ES19.10.0050</v></cell><cell r="G3411" t="str"><v>JANELA BASCULANTE DE ACO LAMINADO A FRIO COM ADICAO DE COBRE, DE 1 SECAO COM 1 BASCULA, MEDINDO: (0,40X0,60)M, PRE-PINTADA, COMPLETA, COM 2 QUADROS FIXOS, SENDO 1 SUPERIOR E 1 INFERIOR. FIXACAO DE VIDROS, EXCLUSIVE ESTES, MEDIANTE MASSA. FORNECIMENTO E INSTALACAO.(DESONERADO)</v></cell><cell r="H3411" t="str"><v>UN</v></cell><cell r="I3411"><v>91.46</v></cell><cell r="J3411"><v>91.46</v></cell></row><row r="3412"><cell r="F3412" t="str"><v>ES19.10.0053</v></cell><cell r="G3412" t="str"><v>JANELA BASCULANTE DE ACO LAMINADO A FRIO COM ADICAO DE COBRE, DE 1 SECAO COM 2 BASCULAS, MEDINDO: (0,60X0,60)M, PRE-PINTADA, COMPLETA, COM 2 QUADROS FIXOS, SENDO 1 SUPERIOR E 1 INFERIOR. FIXACAO DE VIDROS, EXCLUSIVE ESTES, MEDIANTE MASSA. FORNECIMENTO E INSTALACAO.(DESONERADO)</v></cell><cell r="H3412" t="str"><v>UN</v></cell><cell r="I3412"><v>101.1</v></cell><cell r="J3412"><v>101.1</v></cell></row><row r="3413"><cell r="F3413" t="str"><v>ES19.10.0056</v></cell><cell r="G3413" t="str"><v>JANELA BASCULANTE DE ACO LAMINADO A FRIO COM ADICAO DE COBRE, DE 1 SECAO COM 2 BASCULAS, MEDINDO: (0,60X0,80)M, PRE-PINTADA, COMPLETA, COM 2 QUADROS FIXOS, SENDO 2 PARTES LATERAIS FIXAS SEM DIVISOES, SENDO 1 SUPERIOR E 1 INFERIOR. FIXACAO DE VIDROS, EXCLUSIVE ESTES, MEDIANTE MASSA. FORNECIMENTO E INSTALACAO.(DESONERADO)</v></cell><cell r="H3413" t="str"><v>UN</v></cell><cell r="I3413"><v>118.41</v></cell><cell r="J3413"><v>118.41</v></cell></row><row r="3414"><cell r="F3414" t="str"><v>ES19.10.0059</v></cell><cell r="G3414" t="str"><v>JANELA BASCULANTE DE ACO LAMINADO A FRIO COM ADICAO DE COBRE, DE 1 SECAO COM 2 BASCULAS, MEDINDO: (0,60X1,00)M, PRE-PINTADA, COMPLETA, COM 2 QUADROS FIXOS, SENDO 2 PARTES LATERAIS FIXAS SEM DIVISOES, SENDO 1 SUPERIOR E 1 INFERIOR. FIXACAO DE VIDROS, EXCLUSIVE ESTES, MEDIANTE MASSA. FORNECIMENTO E INSTALACAO.(DESONERADO)</v></cell><cell r="H3414" t="str"><v>UN</v></cell><cell r="I3414"><v>149.2</v></cell><cell r="J3414"><v>149.2</v></cell></row><row r="3415"><cell r="F3415" t="str"><v>ES19.10.0062</v></cell><cell r="G3415" t="str"><v>JANELA BASCULANTE DE ACO LAMINADO A FRIO COM ADICAO DE COBRE, DE 1 SECAO COM 2 BASCULAS, MEDINDO: (0,60X1,20)M, PRE-PINTADA, COMPLETA, COM 2 QUADROS FIXOS, SENDO 2 PARTES LATERAIS FIXAS SEM DIVISOES, SENDO 1 SUPERIOR E 1 INFERIOR. FIXACAO DE VIDROS, EXCLUSIVE ESTES, MEDIANTE MASSA. FORNECIMENTO E INSTALACAO.(DESONERADO)</v></cell><cell r="H3415" t="str"><v>UN</v></cell><cell r="I3415"><v>187.74</v></cell><cell r="J3415"><v>187.74</v></cell></row><row r="3416"><cell r="F3416" t="str"><v>ES19.10.0065</v></cell><cell r="G3416" t="str"><v>JANELA BASCULANTE DE ACO LAMINADO A FRIO COM ADICAO DE COBRE, DE 1 SECAO COM 2 BASCULAS, MEDINDO: (0,60X1,50)M, PRE-PINTADA, COMPLETA, COM 2 QUADROS FIXOS, SENDO 2 PARTES LATERAIS FIXAS SEM DIVISOES, SENDO 1 SUPERIOR E 1 INFERIOR. FIXACAO DE VIDROS, EXCLUSIVE ESTES, MEDIANTE MASSA. FORNECIMENTO E INSTALACAO.(DESONERADO)</v></cell><cell r="H3416" t="str"><v>UN</v></cell><cell r="I3416"><v>222.44</v></cell><cell r="J3416"><v>222.44</v></cell></row><row r="3417"><cell r="F3417" t="str"><v>ES19.10.0100</v></cell><cell r="G3417" t="str"><v>JANELA BASCULANTE DE ACO LAMINADO A FRIO COM ADICAO DE COBRE, DE 1 SECAO COM 3 BASCULAS, MEDINDO: (0,80X0,60)M, PRE-PINTADA, COMPLETA, COM 2 QUADROS FIXOS, SENDO 2 PARTES LATERAIS FIXAS COM DIVISOES, SENDO 1 SUPERIOR E 1 INFERIOR. FIXACAO DE VIDROS, EXCLUSIVE ESTES, MEDIANTE MASSA. FORNECIMENTO E INSTALACAO.(DESONERADO)</v></cell><cell r="H3417" t="str"><v>UN</v></cell><cell r="I3417"><v>160.82</v></cell><cell r="J3417"><v>160.82</v></cell></row><row r="3418"><cell r="F3418" t="str"><v>ES19.10.0103</v></cell><cell r="G3418" t="str"><v>JANELA BASCULANTE DE ACO LAMINADO A FRIO COM ADICAO DE COBRE, DE 1 SECAO COM 3 BASCULAS, MEDINDO: (0,80X0,80)M, PRE-PINTADA, COMPLETA, COM 2 QUADROS FIXOS, SENDO 2 PARTES LATERAIS FIXAS COM DIVISOES, SENDO 1 SUPERIOR E 1 INFERIOR. FIXACAO DE VIDROS, EXCLUSIVE ESTES, MEDIANTE MASSA. FORNECIMENTO E INSTALACAO.(DESONERADO)</v></cell><cell r="H3418" t="str"><v>UN</v></cell><cell r="I3418"><v>150.95</v></cell><cell r="J3418"><v>150.95</v></cell></row><row r="3419"><cell r="F3419" t="str"><v>ES19.10.0106</v></cell><cell r="G3419" t="str"><v>JANELA BASCULANTE DE ACO LAMINADO A FRIO COM ADICAO DE COBRE, DE 1 SECAO COM 3 BASCULAS, MEDINDO: (0,80X1,00)M, PRE-PINTADA, COMPLETA, COM 2 QUADROS FIXOS, SENDO 2 PARTES LATERAIS FIXAS COM DIVISOES, SENDO 1 SUPERIOR E 1 INFERIOR. FIXACAO DE VIDROS, EXCLUSIVE ESTES, MEDIANTE MASSA. FORNECIMENTO E INSTALACAO.(DESONERADO)</v></cell><cell r="H3419" t="str"><v>UN</v></cell><cell r="I3419"><v>157.34</v></cell><cell r="J3419"><v>157.34</v></cell></row><row r="3420"><cell r="F3420" t="str"><v>ES19.10.0109</v></cell><cell r="G3420" t="str"><v>JANELA BASCULANTE DE ACO LAMINADO A FRIO COM ADICAO DE COBRE, DE 1 SECAO COM 3 BASCULAS, MEDINDO: (0,80X1,20)M, PRE-PINTADA, COMPLETA, COM 2 QUADROS FIXOS, SENDO 2 PARTES LATERAIS FIXAS COM DIVISOES, SENDO 1 SUPERIOR E 1 INFERIOR. FIXACAO DE VIDROS, EXCLUSIVE ESTES, MEDIANTE MASSA. FORNECIMENTO E INSTALACAO.(DESONERADO)</v></cell><cell r="H3420" t="str"><v>UN</v></cell><cell r="I3420"><v>138.15</v></cell><cell r="J3420"><v>138.15</v></cell></row><row r="3421"><cell r="F3421" t="str"><v>ES19.10.0150</v></cell><cell r="G3421" t="str"><v>JANELA BASCULANTE DE ACO LAMINADO A FRIO COM ADICAO DE COBRE, DE 1 SECAO COM 4 BASCULAS, MEDINDO: (1,00X0,80)M, PRE-PINTADA, COMPLETA, COM 2 QUADROS FIXOS, SENDO 2 PARTES LATERAIS FIXAS COM DIVISOES, SENDO 1 SUPERIOR E 1 INFERIOR. FIXACAO DE VIDROS, EXCLUSIVE ESTES, MEDIANTE MASSA. FORNECIMENTO E INSTALACAO.(DESONERADO)</v></cell><cell r="H3421" t="str"><v>UN</v></cell><cell r="I3421"><v>147.21</v></cell><cell r="J3421"><v>147.21</v></cell></row><row r="3422"><cell r="F3422" t="str"><v>ES19.10.0153</v></cell><cell r="G3422" t="str"><v>JANELA BASCULANTE DE ACO LAMINADO A FRIO COM ADICAO DE COBRE, DE 1 SECAO COM 4 BASCULAS, MEDINDO: (1,00X1,00)M, PRE-PINTADA, COMPLETA, COM 2 QUADROS FIXOS, SENDO 2 PARTES LATERAIS FIXAS COM DIVISOES, SENDO 1 SUPERIOR E 1 INFERIOR. FIXACAO DE VIDROS, EXCLUSIVE ESTES, MEDIANTE MASSA. FORNECIMENTO E INSTALACAO.(DESONERADO)</v></cell><cell r="H3422" t="str"><v>UN</v></cell><cell r="I3422"><v>242.21</v></cell><cell r="J3422"><v>242.21</v></cell></row><row r="3423"><cell r="F3423" t="str"><v>ES19.10.0156</v></cell><cell r="G3423" t="str"><v>JANELA BASCULANTE DE ACO LAMINADO A FRIO COM ADICAO DE COBRE, DE 1 SECAO COM 4 BASCULAS, MEDINDO: (1,00X1,20)M, PRE-PINTADA, COMPLETA, COM 2 QUADROS FIXOS, SENDO 2 PARTES LATERAIS FIXAS COM DIVISOES, SENDO 1 SUPERIOR E 1 INFERIOR. FIXACAO DE VIDROS, EXCLUSIVE ESTES, MEDIANTE MASSA. FORNECIMENTO E INSTALACAO.(DESONERADO)</v></cell><cell r="H3423" t="str"><v>UN</v></cell><cell r="I3423"><v>315.35</v></cell><cell r="J3423"><v>315.35</v></cell></row><row r="3424"><cell r="F3424" t="str"><v>ES19.10.0159</v></cell><cell r="G3424" t="str"><v>JANELA BASCULANTE DE ACO LAMINADO A FRIO COM ADICAO DE COBRE, DE 1 SECAO COM 4 BASCULAS, MEDINDO: (1,00X1,50)M, PRE-PINTADA, COMPLETA, COM 2 QUADROS FIXOS, SENDO 2 PARTES LATERAIS FIXAS COM DIVISOES, SENDO 1 SUPERIOR E 1 INFERIOR. FIXACAO DE VIDROS, EXCLUSIVE ESTES, MEDIANTE MASSA. FORNECIMENTO E INSTALACAO.(DESONERADO)</v></cell><cell r="H3424" t="str"><v>UN</v></cell><cell r="I3424"><v>309.72</v></cell><cell r="J3424"><v>309.72</v></cell></row><row r="3425"><cell r="F3425" t="str"><v>ES19.10.0200</v></cell><cell r="G3425" t="str"><v>JANELA BASCULANTE DE ACO LAMINADO A FRIO COM ADICAO DE COBRE, DE 1 SECAO COM 5 BASCULAS, MEDINDO: (1,20X1,00)M, PRE-PINTADA, COMPLETA, COM 2 QUADROS FIXOS, SENDO 2 PARTES LATERAIS FIXAS COM DIVISOES, SENDO 1 SUPERIOR E 1 INFERIOR. FIXACAO DE VIDROS, EXCLUSIVE ESTES, MEDIANTE MASSA. FORNECIMENTO E INSTALACAO.(DESONERADO)</v></cell><cell r="H3425" t="str"><v>UN</v></cell><cell r="I3425"><v>192.1</v></cell><cell r="J3425"><v>192.1</v></cell></row><row r="3426"><cell r="F3426" t="str"><v>ES19.10.0203</v></cell><cell r="G3426" t="str"><v>JANELA BASCULANTE DE ACO LAMINADO A FRIO COM ADICAO DE COBRE, DE 1 SECAO COM 5 BASCULAS, MEDINDO: (1,20X1,20)M, PRE-PINTADA, COMPLETA, COM 2 QUADROS FIXOS, SENDO 2 PARTES LATERAIS FIXAS COM DIVISOES, SENDO 1 SUPERIOR E 1 INFERIOR. FIXACAO DE VIDROS, EXCLUSIVE ESTES, MEDIANTE MASSA. FORNECIMENTO E INSTALACAO.(DESONERADO)</v></cell><cell r="H3426" t="str"><v>UN</v></cell><cell r="I3426"><v>352.06</v></cell><cell r="J3426"><v>352.06</v></cell></row><row r="3427"><cell r="F3427" t="str"><v>ES19.10.0206</v></cell><cell r="G3427" t="str"><v>JANELA BASCULANTE DE ACO LAMINADO A FRIO COM ADICAO DE COBRE, DE 1 SECAO COM 5 BASCULAS, MEDINDO: (1,20X1,50)M, PRE-PINTADA, COMPLETA, COM 2 QUADROS FIXOS, SENDO 2 PARTES LATERAIS FIXAS COM DIVISOES, SENDO 1 SUPERIOR E 1 INFERIOR. FIXACAO DE VIDROS, EXCLUSIVE ESTES, MEDIANTE MASSA. FORNECIMENTO E INSTALACAO.(DESONERADO)</v></cell><cell r="H3427" t="str"><v>UN</v></cell><cell r="I3427"><v>242.43</v></cell><cell r="J3427"><v>242.43</v></cell></row><row r="3428"><cell r="F3428" t="str"><v>ES19.10.0209</v></cell><cell r="G3428" t="str"><v>JANELA DE CORRER DE ACO LAMINADO A FRIO COM ADICAO DE COBRE, COM BANDEIRA BASCULANTE, MEDINDO: (1,20X1,20)M, PRE-PINTADA, COMPLETA, SEM DIVISOES, COM 4 FOLHAS: SENDO 2 FOLHAS LATERAIS FIXAS, 2 FOLHAS CENTRAIS DE CORRER PARA RECEBEREM VIDROS. FIXACAO DE VIDROS, EXCLUSIVE ESTES, MEDIANTE MASSA. FORNECIMENTO E INSTALACAO.(DESONERADO)</v></cell><cell r="H3428" t="str"><v>UN</v></cell><cell r="I3428"><v>280.67</v></cell><cell r="J3428"><v>280.67</v></cell></row><row r="3429"><cell r="F3429" t="str"><v>ES19.10.0212</v></cell><cell r="G3429" t="str"><v>JANELA DE CORRER DE ACO LAMINADO A FRIO COM ADICAO DE COBRE, COM BANDEIRA BASCULANTE, MEDINDO: (1,20X1,50)M, PRE-PINTADA, COMPLETA, SEM DIVISOES, COM 4 FOLHAS: SENDO 2 FOLHAS LATERAIS FIXAS, 2 FOLHAS CENTRAIS DE CORRER PARA RECEBEREM VIDROS. FIXACAO DE VIDROS, EXCLUSIVE ESTES, MEDIANTE MASSA. FORNECIMENTO E INSTALACAO.(DESONERADO)</v></cell><cell r="H3429" t="str"><v>UN</v></cell><cell r="I3429"><v>388.66</v></cell><cell r="J3429"><v>388.66</v></cell></row><row r="3430"><cell r="F3430" t="str"><v>ES19.10.0215</v></cell><cell r="G3430" t="str"><v>JANELA DE CORRER DE ACO LAMINADO A FRIO COM ADICAO DE COBRE, COM BANDEIRA BASCULANTE, MEDINDO: (1,20X2,00)M, PRE-PINTADA, COMPLETA, SEM DIVISOES, COM 4 FOLHAS: SENDO 2 FOLHAS LATERAIS FIXAS, 2 FOLHAS CENTRAIS DE CORRER PARA RECEBEREM VIDROS. FIXACAO DE VIDROS, EXCLUSIVE ESTES, MEDIANTE MASSA. FORNECIMENTO E INSTALACAO.(DESONERADO)</v></cell><cell r="H3430" t="str"><v>UN</v></cell><cell r="I3430"><v>456.86</v></cell><cell r="J3430"><v>456.86</v></cell></row><row r="3431"><cell r="F3431" t="str"><v>ES19.10.0250</v></cell><cell r="G3431" t="str"><v>JANELA DE CORRER DE ACO LAMINADO A FRIO COM ADICAO DE COBRE, MAXIM-AR, MEDINDO: (0,60X0,40X0,05)M, COM BAGUETE EXTERNO, COM GRADE ELO, PRE-PINTADA, REFERENCIA 6541303-5, MODELO JMGE, INCLUSIVE FERRAGENS, SASAZAKI OU SIMILAR. FORNECIMENTO E INSTALACAO.(DESONERADO)</v></cell><cell r="H3431" t="str"><v>UN</v></cell><cell r="I3431"><v>137.15</v></cell><cell r="J3431"><v>137.15</v></cell></row><row r="3432"><cell r="F3432" t="str"><v>ES19.10.0253</v></cell><cell r="G3432" t="str"><v>JANELA DE CORRER DE ACO LAMINADO A FRIO COM ADICAO DE COBRE, MAXIM-AR, MEDINDO: (0,60X0,60X0,05)CM, COM MASSA EXTERNA QUADRICULADA, GRADE, PRE-PINTADA, REFERENCIA 6541723-5, MODELO JMQGQ, INCLUSIVE FERRAGENS, SASAZAKI OU SIMILAR. FORNECIMENTO E INSTALACAO.(DESONERADO)</v></cell><cell r="H3432" t="str"><v>UN</v></cell><cell r="I3432"><v>192.15</v></cell><cell r="J3432"><v>192.15</v></cell></row><row r="3433"><cell r="F3433" t="str"><v>ES19.10.0256</v></cell><cell r="G3433" t="str"><v>JANELA DE CORRER DE ACO LAMINADO A FRIO COM ADICAO DE COBRE, MAXIM-AR, MEDINDO: (0,50X1,40X0,05)CM, COM 2 FOLHAS, COM MASSA EXTERNA QUADRICULADA, GRADE, PRE-PINTADA, REFERENCIA 6541762-6, MODELO JMQGQ, INCLUSIVE FERRAGENS, SASAZAKI OU SIMILAR. FORNECIMENTO E INSTALACAO.(DESONERADO)</v></cell><cell r="H3433" t="str"><v>UN</v></cell><cell r="I3433"><v>220.15</v></cell><cell r="J3433"><v>220.15</v></cell></row><row r="3434"><cell r="F3434" t="str"><v>ES19.10.0259</v></cell><cell r="G3434" t="str"><v>JANELA DE CORRER DE ACO LAMINADO A FRIO COM ADICAO DE COBRE, MAXIM-AR, MEDINDO: (0,60X0,60)M, COM MASSA EXTERNA QUADRICULADA, GRADE, PRE-PINTADA, REFERENCIA 6541723-5, MODELO JMQGQ, INCLUSIVE FERRAGENS E JUNCAO DE UNIAO, SASAZAKI OU SIMILAR. EXCLUSIVE OS VIDROS. FORNECIMENTO E INSTALACAO.(DESONERADO)</v></cell><cell r="H3434" t="str"><v>UN</v></cell><cell r="I3434"><v>226.67</v></cell><cell r="J3434"><v>226.67</v></cell></row><row r="3435"><cell r="F3435" t="str"><v>ES19.10.0262</v></cell><cell r="G3435" t="str"><v>JANELA DE ACO LAMINADO A FRIO COM ADICAO DE COBRE, MAXIM-AR, MEDINDO: (1,00X0,60X0,05)M, COM MASSA EXTERNA QUADRICULADA, COM GRADE, PRE-PINTADA, REFERENCIA 6541743-0, MODELO JMQGQ, INCLUSIVE FERRAGENS, SASAZAKI OU SIMILAR. FORNECIMENTO E INSTALACAO.(DESONERADO)</v></cell><cell r="H3435" t="str"><v>UN</v></cell><cell r="I3435"><v>241.15</v></cell><cell r="J3435"><v>241.15</v></cell></row><row r="3436"><cell r="F3436" t="str"><v>ES19.10.0265</v></cell><cell r="G3436" t="str"><v>JANELA DE CORRER DE ACO LAMINADO A FRIO COM ADICAO DE COBRE, COM BANDEIRA PROJETANTE, MEDINDO: (1,00X1,50X0,08)M, COM 4 FOLHAS, MASSA EXTERNA COM DIVISAO, GRADE ELO, PRE-PINTADA, REFERENCIA 6341104-5, MODELO JCBMDGE, INCLUSIVE FERRAGENS, SASAZAKI OU SIMILAR. FORNECIMENTO E INSTALACAO.(DESONERADO)</v></cell><cell r="H3436" t="str"><v>UN</v></cell><cell r="I3436"><v>326.72</v></cell><cell r="J3436"><v>326.72</v></cell></row><row r="3437"><cell r="F3437" t="str"><v>ES19.10.0268</v></cell><cell r="G3437" t="str"><v>JANELA DE CORRER DE ACO LAMINADO A FRIO COM ADICAO DE COBRE, COM BANDEIRA BASCULANTE, MEDINDO: (1,00X1,50)M, PRE-PINTADA, COMPLETA, COM 4 FOLHAS FIXAS E 2 FOLHAS CENTRAIS DE CORRER PARA RECEBEREM VIDROS, MASSA EXTERNA COM DIVISOES, GRADE, FIXACAO DOS VIDROS MEDIANTE MASSA, LINHA BELFORT, MODELO JCBBDGE, SASAZAKI OU SIMILAR. FORNECIMENTO E INSTALACAO.(DESONERADO)</v></cell><cell r="H3437" t="str"><v>UN</v></cell><cell r="I3437"><v>336.84</v></cell><cell r="J3437"><v>336.84</v></cell></row><row r="3438"><cell r="F3438" t="str"><v>ES19.10.0303</v></cell><cell r="G3438" t="str"><v>JANELA DE CORRER DE ACO LAMINADO A FRIO COM ADICAO DE COBRE, MEDINDO: (1,20X1,20)M, COM BANDEIRA PROJETANTE, MASSA EXTERNA QUADRCULADA, COM GRADE, COM 4 FOLHAS E BATENTE REFERENCIA 6361150-6, MODELO JCBMQGQ, SASAZAKI OU SIMILAR. EXCLUSIVE OS VIDROS. FORNECIMENTO E INSTALACAO.(DESONERADO)</v></cell><cell r="H3438" t="str"><v>UN</v></cell><cell r="I3438"><v>336.76</v></cell><cell r="J3438"><v>336.76</v></cell></row><row r="3439"><cell r="F3439" t="str"><v>ES19.10.0309</v></cell><cell r="G3439" t="str"><v>JANELA DE CORRER DE ACO LAMINADO A FRIO COM ADICAO DE COBRE, COM BANDEIRA BASCULANTE, MEDINDO: (1,20X2,00)M, COM 2 FOLHAS FIXAS E 2 FOLHAS CENTRAIS DE CORRER, MASSA EXTERNA, COM DIVISOES, GRADE ELO INTERNA NO VAO CENTRAL, MODELO JCBMDG4F, SASAZAKI OU SIMILAR. FORNECIMENTO E INSTALACAO.(DESONERADO)</v></cell><cell r="H3439" t="str"><v>UN</v></cell><cell r="I3439"><v>422.11</v></cell><cell r="J3439"><v>422.11</v></cell></row><row r="3440"><cell r="F3440" t="str"><v>ES19.10.0350</v></cell><cell r="G3440" t="str"><v>JANELA DE CORRER DE ACO LAMINADO A FRIO COM ADICAO DE COBRE, MAXIM-AR, MEDINDO: (1,40X6,00)M, COM GRADE, PRE-PINTADA, REFERENCIA 6541363-9, MODELO JMGE, INCLUSIVE FERRAGENS, SASAZAKI OU SIMILAR. EXCLUSIVE OS VIDROS. FORNECIMENTO E INSTALACAO.(DESONERADO)</v></cell><cell r="H3440" t="str"><v>UN</v></cell><cell r="I3440"><v>396.97</v></cell><cell r="J3440"><v>396.97</v></cell></row><row r="3441"><cell r="F3441" t="str"><v>ES19.10.0400</v></cell><cell r="G3441" t="str"><v>JANELA DE ACO LAMINADO A FRIO COM ADICAO DE COBRE, MEDINDO: (1,40X0,50X0,05)M, REFERENCIA 6541764-2, MODELO JMQGQ, SASAZAKI OU SIMILAR. EXCLUSIVE OS VIDROS. FORNECIMENTO E INSTALACAO.(DESONERADO)</v></cell><cell r="H3441" t="str"><v>UN</v></cell><cell r="I3441"><v>316.99</v></cell><cell r="J3441"><v>316.99</v></cell></row><row r="3442"><cell r="F3442" t="str"><v>ES19.10.0403</v></cell><cell r="G3442" t="str"><v>JANELA DE ACO LAMINADO A FRIO COM ADICAO DE COBRE, MAXIM-AR, MEDINDO: (0,40X0,60)M, QUADRICULADA COM GRADE INTERNA, REFERENCIA 6541703-0, MODELO JMQGQ, SASAZAKI OU SIMILAR. EXCLUSIVE OS VIDROS. FORNECIMENTO E INSTALACAO.(DESONERADO)</v></cell><cell r="H3442" t="str"><v>UN</v></cell><cell r="I3442"><v>165.99</v></cell><cell r="J3442"><v>165.99</v></cell></row><row r="3443"><cell r="F3443" t="str"><v>ES19.10.0412</v></cell><cell r="G3443" t="str"><v>JANELA DE ACO LAMINADO A FRIO COM ADICAO DE COBRE, MEDINDO: (0,60X1,20)M, REFERENCIA 6541753-7, MODELO JMQGQ, SASAZAKI OU SIMILAR. EXCLUSIVE OS VIDROS. FORNECIMENTO E INSTALACAO.(DESONERADO)</v></cell><cell r="H3443" t="str"><v>UN</v></cell><cell r="I3443"><v>349.82</v></cell><cell r="J3443"><v>349.82</v></cell></row><row r="3444"><cell r="F3444" t="str"><v>ES19.10.0421</v></cell><cell r="G3444" t="str"><v>JANELA DE ACO LAMINADO A FRIO COM ADICAO DE COBRE, COM BANDEIRA PROJETANTE, MEDINDO: (1,00X2,00X0,14)M, MASSA EXTERNA COM DIVISAO, PRE-PINTADA, REFERENCIA 6341202-3, MODELO JCBMD, INCLUSIVE FERRAGENS, SASAZAKI OU SIMILAR. FORNECIMENTO E INSTALACAO.(DESONERADO)</v></cell><cell r="H3444" t="str"><v>UN</v></cell><cell r="I3444"><v>349.96</v></cell><cell r="J3444"><v>349.96</v></cell></row><row r="3445"><cell r="F3445" t="str"><v>ES19.10.0424</v></cell><cell r="G3445" t="str"><v>JANELA DE ACO LAMINADO A FRIO COM ADICAO DE COBRE, MAXIM-AR, MEDINDO: (1,20X2,00)M, QUADRICULADA COM GRADE INTERNA, REFERENCIA 63612529, MODELO JCBMQGQ, SASAZAKI OU SIMILAR. EXCLUSIVE OS VIDROS. FORNECIMENTO E INSTALACAO.(DESONERADO)</v></cell><cell r="H3445" t="str"><v>UN</v></cell><cell r="I3445"><v>462.13</v></cell><cell r="J3445"><v>462.13</v></cell></row><row r="3446"><cell r="F3446" t="str"><v>ES19.10.0427</v></cell><cell r="G3446" t="str"><v>CONJUNTO DE JANELA DE ACO LAMINADO A FRIO COM ADICAO DE COBRE, TIPO MAXIM-AR, MEDINDO: (1,40X1,20)M, COM GRADE, COMPOSTO POR 2 MODULOS DE (1,40X0,60)M, COM 2 FOLHAS CADA E JUNCAO ACO LAMINADO A FRIO COM ADICAO DE COBRE, PARA JANELA MAXIM-AR 140CM - MODELOS JMG2F E JJM - 140X000, RESPECTIVAMENTE, SASAZAKI OU SIMILAR. FORNECIMENTO E INSTALACAO.(DESONERADO)</v></cell><cell r="H3446" t="str"><v>UN</v></cell><cell r="I3446"><v>772.71</v></cell><cell r="J3446"><v>772.71</v></cell></row><row r="3447"><cell r="F3447" t="str"><v>ES19.10.0450</v></cell><cell r="G3447" t="str"><v>CONJUNTO DE JANELA DE FERRO, TIPO MAXIM-AR DA SASAZAKI OU SIMILAR, MEDINDO: (2,40X0,60)M, COMPOSTO POR 4 MODULOS DE (0,60X0,60)M, MODELO JMG1F, COM 1 FOLHA, COM GRADE ELO E JUNCAO PARA JANELA MAXIM-AR 60CM, MODELO JJM, FIXACAO DO VIDREO MEDIANTE BAGUETE EXTERNO. FORNECIMENTO E INSTALACAO.(DESONERADO)</v></cell><cell r="H3447" t="str"><v>UN</v></cell><cell r="I3447"><v>514.91</v></cell><cell r="J3447"><v>514.91</v></cell></row><row r="3448"><cell r="F3448" t="str"><v>ES19.10.0550</v></cell><cell r="G3448" t="str"><v>JANELA VENEZIANA DE ACO LAMINADO A FRIO COM ADICAO DE COBRE, MEDINDO: (1,20X2,00)M, REFERENCIA 6121108-0, COM POSTIGO DE VIDRO INTERNO, LINHA MULTIFLEX, MODELO JVM, SASAZAKI OU SIMILAR. EXCLUSIVE OS VIDROS. FORNECIMENTO E INSTALACAO.(DESONERADO)</v></cell><cell r="H3448" t="str"><v>UN</v></cell><cell r="I3448"><v>1129.43</v></cell><cell r="J3448"><v>1129.43</v></cell></row><row r="3449"><cell r="F3449" t="str"><v>ES19.10.0553</v></cell><cell r="G3449" t="str"><v>JANELA VENEZIANA DE ACO LAMINADO A FRIO COM ADICAO DE COBRE, COM 6 FOLHAS, MEDINDO: (1,50X1,20)M, LINHA SILENFORT, REFERENCIA 6241207-0, MODELO JVS, SASAZAKI OU SIMILAR. EXCLUSIVE OS VIDROS. FORNECIMENTO E INSTALACAO.(DESONERADO)</v></cell><cell r="H3449" t="str"><v>UN</v></cell><cell r="I3449"><v>460.42</v></cell><cell r="J3449"><v>460.42</v></cell></row><row r="3450"><cell r="F3450" t="str"><v>ES19.10.0600</v></cell><cell r="G3450" t="str"><v>CONJUNTO DE JANELA DE ACO LAMINADO A FRIO COM ADICAO DE COBRE, TIPO MAXIM-AR DA SASAZAKI OU SIMILAR, MEDINDO: (2,00X0,60)M, COMPOSTO POR 1 MODULO DE (0,60X0,60)M, COM 1 FOLHA, 1 MODULO DE (1,40X0,60)M, COM 2 FOLHAS E JUNCAO PARA JANELA MAXIM-AR 60CM - MODELOS JMG1F, JMG2F E JJM - 060, RESPECTIVAMENTE. FORNECIMENTO E INSTALACAO.(DESONERADO)</v></cell><cell r="H3450" t="str"><v>UN</v></cell><cell r="I3450"><v>571.81</v></cell><cell r="J3450"><v>571.81</v></cell></row><row r="3451"><cell r="F3451" t="str"><v>ES19.10.0650</v></cell><cell r="G3451" t="str"><v>JANELA VENEZIANA DE ACO LAMINADO A FRIO COM ADICAO DE COBRE, MEDINDO: (2,00X1,00X0,14)M, COM GRADE QUADRICULADA, PRE-PINTADA, LINHA SILENFORT, REFERENCIA 6231142-8, MODELO JVSGQ, INCLUSIVE FERRAGENS, SASAZAKI OU SIMILAR. FORNECIMENTO E INSTALACAO.(DESONERADO)</v></cell><cell r="H3451" t="str"><v>UN</v></cell><cell r="I3451"><v>559.15</v></cell><cell r="J3451"><v>559.15</v></cell></row><row r="3452"><cell r="F3452" t="str"><v>ES20.05.0025</v></cell><cell r="G3452" t="str"><v>PORTA BALCAO DE ABRIR EM ACO LAMINADO A FRIO COM ADICAO DE COBRE (ACO-COR), EM QUATRO FOLHAS, SENDO DUAS FOLHAS EXTERNAS EM VENEZIANA E AS 2 FOLHAS INTERNAS COM DIVISOES HORIZONTAIS, PINTADA COM TINTA PRIMER, COM LARGURA E ALTURA APROXIMADAS DE (1,20X2,10)M, INCLUSIVE FECHADURA DE CILINDRO, DOBRADICAS, TRINCOS E PUXADORES, E EXCLUSIVE VIDROS. FORNECIMENTO E INSTALACAO, COM FIXACAO DE VIDROS UTILIZANDO MASSA.</v></cell><cell r="H3452" t="str"><v>UN</v></cell><cell r="I3452"><v>1399.2</v></cell><cell r="J3452"><v>1399.2</v></cell></row><row r="3453"><cell r="F3453" t="str"><v>ES20.05.0050</v></cell><cell r="G3453" t="str"><v>PORTA DE ABRIR DE ACO LAMINADO A FRIO COM ADICAO DE COBRE (ACO-COR), TIPO VENEZIANA, PINTADA COM TINTA PRIMER, COM ALTURA E LARGURA APROXIMADA DE (0,80X2,10)M, INCLUSIVE FECHADURA DE CILINDRO E DOBRADICAS. FORNECIMENTO E INSTALACAO.</v></cell><cell r="H3453" t="str"><v>UN</v></cell><cell r="I3453"><v>356.09</v></cell><cell r="J3453"><v>356.09</v></cell></row><row r="3454"><cell r="F3454" t="str"><v>ES20.05.0053</v></cell><cell r="G3454" t="str"><v>PORTA DE ABRIR EM ACO LAMINADO A FRIO COM ADICAO DE COBRE (ACO-COR), COM ALMOFADA E DIVISOES HORIZONTAIS, PINTADA COM TINTA PRIMER, COM ALTURA E LARGURA APROXIMADAS DE (0,80X2,10)M, INCLUSIVE FECHADURA DE CILINDRO E DOBRADICAS, EXCLUSIVE VIDROS. FORNECIMENTO E INSTALACAO, COM FIXACAO DE VIDROS UTILIZANDO MASSA.</v></cell><cell r="H3454" t="str"><v>UN</v></cell><cell r="I3454"><v>404.91</v></cell><cell r="J3454"><v>404.91</v></cell></row><row r="3455"><cell r="F3455" t="str"><v>ES20.05.0056</v></cell><cell r="G3455" t="str"><v>PORTA DE ABRIR EM ACO LAMINADO A FRIO COM ADICAO DE COBRE (ACO-COR), QUADRICULADA, PINTADA COM TINTA PRIMER, COM ALTURA E LARGURA APROXIMADAS DE (0,80X2,10)M, INCLUSIVE FECHADURA DE CILINDRO E DOBRADICAS, E EXCLUSIVE VIDROS. FORNECIMENTO E INSTALACAO, COM FIXACAO DE VIDROS UTILIZANDO MASSA.</v></cell><cell r="H3455" t="str"><v>UN</v></cell><cell r="I3455"><v>279.96</v></cell><cell r="J3455"><v>279.96</v></cell></row><row r="3456"><cell r="F3456" t="str"><v>ES20.05.0103</v></cell><cell r="G3456" t="str"><v>PORTA DE ABRIR EM ACO LAMINADO A FRIO COM ADICAO DE COBRE (ACO COR), COM ALMOFADA E BASCULAS, PINTADA COM TINTA PRIMER, COM ALTURA E LARGURA APROXIMADAS DE (0,80X2,10)M, INCLUSIVE FECHADURA DE CILINDRO E DOBRADICAS, E EXCLUSIVE VIDROS. FORNECIMENTO E INSTALACAO, COM FIXACAO DE VIDROS UTILIZANDO MASSA.</v></cell><cell r="H3456" t="str"><v>UN</v></cell><cell r="I3456"><v>530.26</v></cell><cell r="J3456"><v>530.26</v></cell></row><row r="3457"><cell r="F3457" t="str"><v>ES20.05.0150</v></cell><cell r="G3457" t="str"><v>PORTA DE ABRIR EM ACO LAMINADO A FRIO COM ADICAO DE COBRE (ACO-COR), EM DUAS FOLHAS, COM DIVISOES HORIZONTAIS, PINTADA COM TINTA PRIMER, COM ALTURA E LARGURA APROXIMADAMENTE DE (1,40X2,10)M, INCLUSIVE FECHADURA DE CILINDRO E DOBRADICAS. FORNECIMENTO E INSTALACAO.</v></cell><cell r="H3457" t="str"><v>UN</v></cell><cell r="I3457"><v>1090.34</v></cell><cell r="J3457"><v>1090.34</v></cell></row><row r="3458"><cell r="F3458" t="str"><v>ES20.05.0200</v></cell><cell r="G3458" t="str"><v>PORTA DE CORRER EM ACO LAMINADO A FRIO COM ADICAO DE COBRE (ACO-COR), EM QUATRO FOLHAS, QUADRICULADA, PINTADA COM TINTA PRIMER, COM LARGURA E ALTURA APROXIMADAS DE (2,00X2,10)M, INCLUSIVE FECHADURA DE CILINDRO E PUXADORES, E EXCLUSIVE VIDROS. FORNECIMENTO E INSTALACAO, COM FIXACAO DE VIDROS UTILIZANDO MASSA.</v></cell><cell r="H3458" t="str"><v>UN</v></cell><cell r="I3458"><v>649.99</v></cell><cell r="J3458"><v>649.99</v></cell></row><row r="3459"><cell r="F3459" t="str"><v>ES20.05.0250</v></cell><cell r="G3459" t="str"><v>PORTA DE ABRIR EM ACO LAMINADO A FRIO COM ADICAO DE COBRE (ACO-COR), TIPO VENEZIANA, PINTADA COM TINTA PRIMER, COM ALTURA E LARGURA APROXIMADAS DE (0,60X2,10)M, INCLUSIVE FECHADURA DE CILINDRO E DOBRADICAS. FORNECIMENTO E INSTALACAO.</v></cell><cell r="H3459" t="str"><v>UN</v></cell><cell r="I3459"><v>418.47</v></cell><cell r="J3459"><v>418.47</v></cell></row><row r="3460"><cell r="F3460" t="str"><v>ES20.05.0300</v></cell><cell r="G3460" t="str"><v>PORTA DE ABRIR EM ACO LAMINADO A FRIO COM ADICAO DE COBRE (ACO-COR), TIPO VENEZIANA, PINTADA COM TINTA PRIMER, COM ALTURA E LARGURA APROXIMADAS DE (0,70X2,10)M, INCLUSIVE FECHADURA DE CILINDRO E DOBRADICAS. FORNECIMENTO E INSTALACAO.</v></cell><cell r="H3460" t="str"><v>UN</v></cell><cell r="I3460"><v>325.08</v></cell><cell r="J3460"><v>325.08</v></cell></row><row r="3461"><cell r="F3461" t="str"><v>ES20.10.0050</v></cell><cell r="G3461" t="str"><v>JANELA BASCULANTE DE ACO LAMINADO A FRIO COM ADICAO DE COBRE, DE 1 SECAO COM 1 BASCULA, MEDINDO: (0,40X0,60)M, PRE-PINTADA, COMPLETA, COM 2 QUADROS FIXOS, SENDO 1 SUPERIOR E 1 INFERIOR. FIXACAO DE VIDROS, EXCLUSIVE ESTES, MEDIANTE MASSA. FORNECIMENTO E INSTALACAO.</v></cell><cell r="H3461" t="str"><v>UN</v></cell><cell r="I3461"><v>92.61</v></cell><cell r="J3461"><v>92.61</v></cell></row><row r="3462"><cell r="F3462" t="str"><v>ES20.10.0053</v></cell><cell r="G3462" t="str"><v>JANELA BASCULANTE DE ACO LAMINADO A FRIO COM ADICAO DE COBRE, DE 1 SECAO COM 2 BASCULAS, MEDINDO: (0,60X0,60)M, PRE-PINTADA, COMPLETA, COM 2 QUADROS FIXOS, SENDO 1 SUPERIOR E 1 INFERIOR. FIXACAO DE VIDROS, EXCLUSIVE ESTES, MEDIANTE MASSA. FORNECIMENTO E INSTALACAO.</v></cell><cell r="H3462" t="str"><v>UN</v></cell><cell r="I3462"><v>102.67</v></cell><cell r="J3462"><v>102.67</v></cell></row><row r="3463"><cell r="F3463" t="str"><v>ES20.10.0056</v></cell><cell r="G3463" t="str"><v>JANELA BASCULANTE DE ACO LAMINADO A FRIO COM ADICAO DE COBRE, DE 1 SECAO COM 2 BASCULAS, MEDINDO: (0,60X0,80)M, PRE-PINTADA, COMPLETA, COM 2 QUADROS FIXOS, SENDO 2 PARTES LATERAIS FIXAS SEM DIVISOES, SENDO 1 SUPERIOR E 1 INFERIOR. FIXACAO DE VIDROS, EXCLUSIVE ESTES, MEDIANTE MASSA. FORNECIMENTO E INSTALACAO.</v></cell><cell r="H3463" t="str"><v>UN</v></cell><cell r="I3463"><v>120.16</v></cell><cell r="J3463"><v>120.16</v></cell></row><row r="3464"><cell r="F3464" t="str"><v>ES20.10.0059</v></cell><cell r="G3464" t="str"><v>JANELA BASCULANTE DE ACO LAMINADO A FRIO COM ADICAO DE COBRE, DE 1 SECAO COM 2 BASCULAS, MEDINDO: (0,60X1,00)M, PRE-PINTADA, COMPLETA, COM 2 QUADROS FIXOS, SENDO 2 PARTES LATERAIS FIXAS SEM DIVISOES, SENDO 1 SUPERIOR E 1 INFERIOR. FIXACAO DE VIDROS, EXCLUSIVE ESTES, MEDIANTE MASSA. FORNECIMENTO E INSTALACAO.</v></cell><cell r="H3464" t="str"><v>UN</v></cell><cell r="I3464"><v>151.17</v></cell><cell r="J3464"><v>151.17</v></cell></row><row r="3465"><cell r="F3465" t="str"><v>ES20.10.0062</v></cell><cell r="G3465" t="str"><v>JANELA BASCULANTE DE ACO LAMINADO A FRIO COM ADICAO DE COBRE, DE 1 SECAO COM 2 BASCULAS, MEDINDO: (0,60X1,20)M, PRE-PINTADA, COMPLETA, COM 2 QUADROS FIXOS, SENDO 2 PARTES LATERAIS FIXAS SEM DIVISOES, SENDO 1 SUPERIOR E 1 INFERIOR. FIXACAO DE VIDROS, EXCLUSIVE ESTES, MEDIANTE MASSA. FORNECIMENTO E INSTALACAO.</v></cell><cell r="H3465" t="str"><v>UN</v></cell><cell r="I3465"><v>189.99</v></cell><cell r="J3465"><v>189.99</v></cell></row><row r="3466"><cell r="F3466" t="str"><v>ES20.10.0065</v></cell><cell r="G3466" t="str"><v>JANELA BASCULANTE DE ACO LAMINADO A FRIO COM ADICAO DE COBRE, DE 1 SECAO COM 2 BASCULAS, MEDINDO: (0,60X1,50)M, PRE-PINTADA, COMPLETA, COM 2 QUADROS FIXOS, SENDO 2 PARTES LATERAIS FIXAS SEM DIVISOES, SENDO 1 SUPERIOR E 1 INFERIOR. FIXACAO DE VIDROS, EXCLUSIVE ESTES, MEDIANTE MASSA. FORNECIMENTO E INSTALACAO.</v></cell><cell r="H3466" t="str"><v>UN</v></cell><cell r="I3466"><v>225.2</v></cell><cell r="J3466"><v>225.2</v></cell></row><row r="3467"><cell r="F3467" t="str"><v>ES20.10.0100</v></cell><cell r="G3467" t="str"><v>JANELA BASCULANTE DE ACO LAMINADO A FRIO COM ADICAO DE COBRE, DE 1 SECAO COM 3 BASCULAS, MEDINDO: (0,80X0,60)M, PRE-PINTADA, COMPLETA, COM 2 QUADROS FIXOS, SENDO 2 PARTES LATERAIS FIXAS COM DIVISOES, SENDO 1 SUPERIOR E 1 INFERIOR. FIXACAO DE VIDROS, EXCLUSIVE ESTES, MEDIANTE MASSA. FORNECIMENTO E INSTALACAO.</v></cell><cell r="H3467" t="str"><v>UN</v></cell><cell r="I3467"><v>162.78</v></cell><cell r="J3467"><v>162.78</v></cell></row><row r="3468"><cell r="F3468" t="str"><v>ES20.10.0103</v></cell><cell r="G3468" t="str"><v>JANELA BASCULANTE DE ACO LAMINADO A FRIO COM ADICAO DE COBRE, DE 1 SECAO COM 3 BASCULAS, MEDINDO: (0,80X0,80)M, PRE-PINTADA, COMPLETA, COM 2 QUADROS FIXOS, SENDO 2 PARTES LATERAIS FIXAS COM DIVISOES, SENDO 1 SUPERIOR E 1 INFERIOR. FIXACAO DE VIDROS, EXCLUSIVE ESTES, MEDIANTE MASSA. FORNECIMENTO E INSTALACAO.</v></cell><cell r="H3468" t="str"><v>UN</v></cell><cell r="I3468"><v>153.11</v></cell><cell r="J3468"><v>153.11</v></cell></row><row r="3469"><cell r="F3469" t="str"><v>ES20.10.0106</v></cell><cell r="G3469" t="str"><v>JANELA BASCULANTE DE ACO LAMINADO A FRIO COM ADICAO DE COBRE, DE 1 SECAO COM 3 BASCULAS, MEDINDO: (0,80X1,00)M, PRE-PINTADA, COMPLETA, COM 2 QUADROS FIXOS, SENDO 2 PARTES LATERAIS FIXAS COM DIVISOES, SENDO 1 SUPERIOR E 1 INFERIOR. FIXACAO DE VIDROS, EXCLUSIVE ESTES, MEDIANTE MASSA. FORNECIMENTO E INSTALACAO.</v></cell><cell r="H3469" t="str"><v>UN</v></cell><cell r="I3469"><v>159.79</v></cell><cell r="J3469"><v>159.79</v></cell></row><row r="3470"><cell r="F3470" t="str"><v>ES20.10.0109</v></cell><cell r="G3470" t="str"><v>JANELA BASCULANTE DE ACO LAMINADO A FRIO COM ADICAO DE COBRE, DE 1 SECAO COM 3 BASCULAS, MEDINDO: (0,80X1,20)M, PRE-PINTADA, COMPLETA, COM 2 QUADROS FIXOS, SENDO 2 PARTES LATERAIS FIXAS COM DIVISOES, SENDO 1 SUPERIOR E 1 INFERIOR. FIXACAO DE VIDROS, EXCLUSIVE ESTES, MEDIANTE MASSA. FORNECIMENTO E INSTALACAO.</v></cell><cell r="H3470" t="str"><v>UN</v></cell><cell r="I3470"><v>140.98</v></cell><cell r="J3470"><v>140.98</v></cell></row><row r="3471"><cell r="F3471" t="str"><v>ES20.10.0150</v></cell><cell r="G3471" t="str"><v>JANELA BASCULANTE DE ACO LAMINADO A FRIO COM ADICAO DE COBRE, DE 1 SECAO COM 4 BASCULAS, MEDINDO: (1,00X0,80)M, PRE-PINTADA, COMPLETA, COM 2 QUADROS FIXOS, SENDO 2 PARTES LATERAIS FIXAS COM DIVISOES, SENDO 1 SUPERIOR E 1 INFERIOR. FIXACAO DE VIDROS, EXCLUSIVE ESTES, MEDIANTE MASSA. FORNECIMENTO E INSTALACAO.</v></cell><cell r="H3471" t="str"><v>UN</v></cell><cell r="I3471"><v>149.66</v></cell><cell r="J3471"><v>149.66</v></cell></row><row r="3472"><cell r="F3472" t="str"><v>ES20.10.0153</v></cell><cell r="G3472" t="str"><v>JANELA BASCULANTE DE ACO LAMINADO A FRIO COM ADICAO DE COBRE, DE 1 SECAO COM 4 BASCULAS, MEDINDO: (1,00X1,00)M, PRE-PINTADA, COMPLETA, COM 2 QUADROS FIXOS, SENDO 2 PARTES LATERAIS FIXAS COM DIVISOES, SENDO 1 SUPERIOR E 1 INFERIOR. FIXACAO DE VIDROS, EXCLUSIVE ESTES, MEDIANTE MASSA. FORNECIMENTO E INSTALACAO.</v></cell><cell r="H3472" t="str"><v>UN</v></cell><cell r="I3472"><v>245.13</v></cell><cell r="J3472"><v>245.13</v></cell></row><row r="3473"><cell r="F3473" t="str"><v>ES20.10.0156</v></cell><cell r="G3473" t="str"><v>JANELA BASCULANTE DE ACO LAMINADO A FRIO COM ADICAO DE COBRE, DE 1 SECAO COM 4 BASCULAS, MEDINDO: (1,00X1,20)M, PRE-PINTADA, COMPLETA, COM 2 QUADROS FIXOS, SENDO 2 PARTES LATERAIS FIXAS COM DIVISOES, SENDO 1 SUPERIOR E 1 INFERIOR. FIXACAO DE VIDROS, EXCLUSIVE ESTES, MEDIANTE MASSA. FORNECIMENTO E INSTALACAO.</v></cell><cell r="H3473" t="str"><v>UN</v></cell><cell r="I3473"><v>318.81</v></cell><cell r="J3473"><v>318.81</v></cell></row><row r="3474"><cell r="F3474" t="str"><v>ES20.10.0159</v></cell><cell r="G3474" t="str"><v>JANELA BASCULANTE DE ACO LAMINADO A FRIO COM ADICAO DE COBRE, DE 1 SECAO COM 4 BASCULAS, MEDINDO: (1,00X1,50)M, PRE-PINTADA, COMPLETA, COM 2 QUADROS FIXOS, SENDO 2 PARTES LATERAIS FIXAS COM DIVISOES, SENDO 1 SUPERIOR E 1 INFERIOR. FIXACAO DE VIDROS, EXCLUSIVE ESTES, MEDIANTE MASSA. FORNECIMENTO E INSTALACAO.</v></cell><cell r="H3474" t="str"><v>UN</v></cell><cell r="I3474"><v>313.62</v></cell><cell r="J3474"><v>313.62</v></cell></row><row r="3475"><cell r="F3475" t="str"><v>ES20.10.0200</v></cell><cell r="G3475" t="str"><v>JANELA BASCULANTE DE ACO LAMINADO A FRIO COM ADICAO DE COBRE, DE 1 SECAO COM 5 BASCULAS, MEDINDO: (1,20X1,00)M, PRE-PINTADA, COMPLETA, COM 2 QUADROS FIXOS, SENDO 2 PARTES LATERAIS FIXAS COM DIVISOES, SENDO 1 SUPERIOR E 1 INFERIOR. FIXACAO DE VIDROS, EXCLUSIVE ESTES, MEDIANTE MASSA. FORNECIMENTO E INSTALACAO.</v></cell><cell r="H3475" t="str"><v>UN</v></cell><cell r="I3475"><v>195.53</v></cell><cell r="J3475"><v>195.53</v></cell></row><row r="3476"><cell r="F3476" t="str"><v>ES20.10.0203</v></cell><cell r="G3476" t="str"><v>JANELA BASCULANTE DE ACO LAMINADO A FRIO COM ADICAO DE COBRE, DE 1 SECAO COM 5 BASCULAS, MEDINDO: (1,20X1,20)M, PRE-PINTADA, COMPLETA, COM 2 QUADROS FIXOS, SENDO 2 PARTES LATERAIS FIXAS COM DIVISOES, SENDO 1 SUPERIOR E 1 INFERIOR. FIXACAO DE VIDROS, EXCLUSIVE ESTES, MEDIANTE MASSA. FORNECIMENTO E INSTALACAO.</v></cell><cell r="H3476" t="str"><v>UN</v></cell><cell r="I3476"><v>356.11</v></cell><cell r="J3476"><v>356.11</v></cell></row><row r="3477"><cell r="F3477" t="str"><v>ES20.10.0206</v></cell><cell r="G3477" t="str"><v>JANELA BASCULANTE DE ACO LAMINADO A FRIO COM ADICAO DE COBRE, DE 1 SECAO COM 5 BASCULAS, MEDINDO: (1,20X1,50)M, PRE-PINTADA, COMPLETA, COM 2 QUADROS FIXOS, SENDO 2 PARTES LATERAIS FIXAS COM DIVISOES, SENDO 1 SUPERIOR E 1 INFERIOR. FIXACAO DE VIDROS, EXCLUSIVE ESTES, MEDIANTE MASSA. FORNECIMENTO E INSTALACAO.</v></cell><cell r="H3477" t="str"><v>UN</v></cell><cell r="I3477"><v>247.03</v></cell><cell r="J3477"><v>247.03</v></cell></row><row r="3478"><cell r="F3478" t="str"><v>ES20.10.0209</v></cell><cell r="G3478" t="str"><v>JANELA DE CORRER DE ACO LAMINADO A FRIO COM ADICAO DE COBRE, COM BANDEIRA BASCULANTE, MEDINDO: (1,20X1,20)M, PRE-PINTADA, COMPLETA, SEM DIVISOES, COM 4 FOLHAS: SENDO 2 FOLHAS LATERAIS FIXAS, 2 FOLHAS CENTRAIS DE CORRER PARA RECEBEREM VIDROS. FIXACAO DE VIDROS, EXCLUSIVE ESTES, MEDIANTE MASSA. FORNECIMENTO E INSTALACAO.</v></cell><cell r="H3478" t="str"><v>UN</v></cell><cell r="I3478"><v>285.53</v></cell><cell r="J3478"><v>285.53</v></cell></row><row r="3479"><cell r="F3479" t="str"><v>ES20.10.0212</v></cell><cell r="G3479" t="str"><v>JANELA DE CORRER DE ACO LAMINADO A FRIO COM ADICAO DE COBRE, COM BANDEIRA BASCULANTE, MEDINDO: (1,20X1,50)M, PRE-PINTADA, COMPLETA, SEM DIVISOES, COM 4 FOLHAS: SENDO 2 FOLHAS LATERAIS FIXAS, 2 FOLHAS CENTRAIS DE CORRER PARA RECEBEREM VIDROS. FIXACAO DE VIDROS, EXCLUSIVE ESTES, MEDIANTE MASSA. FORNECIMENTO E INSTALACAO.</v></cell><cell r="H3479" t="str"><v>UN</v></cell><cell r="I3479"><v>393.94</v></cell><cell r="J3479"><v>393.94</v></cell></row><row r="3480"><cell r="F3480" t="str"><v>ES20.10.0215</v></cell><cell r="G3480" t="str"><v>JANELA DE CORRER DE ACO LAMINADO A FRIO COM ADICAO DE COBRE, COM BANDEIRA BASCULANTE, MEDINDO: (1,20X2,00)M, PRE-PINTADA, COMPLETA, SEM DIVISOES, COM 4 FOLHAS: SENDO 2 FOLHAS LATERAIS FIXAS, 2 FOLHAS CENTRAIS DE CORRER PARA RECEBEREM VIDROS. FIXACAO DE VIDROS, EXCLUSIVE ESTES, MEDIANTE MASSA. FORNECIMENTO E INSTALACAO.</v></cell><cell r="H3480" t="str"><v>UN</v></cell><cell r="I3480"><v>462.89</v></cell><cell r="J3480"><v>462.89</v></cell></row><row r="3481"><cell r="F3481" t="str"><v>ES20.10.0250</v></cell><cell r="G3481" t="str"><v>JANELA DE CORRER DE ACO LAMINADO A FRIO COM ADICAO DE COBRE, MAXIM-AR, MEDINDO: (0,60X0,40X0,05)M, COM BAGUETE EXTERNO, COM GRADE ELO, PRE-PINTADA, REFERENCIA 6541303-5, MODELO JMGE, INCLUSIVE FERRAGENS, SASAZAKI OU SIMILAR. FORNECIMENTO E INSTALACAO.</v></cell><cell r="H3481" t="str"><v>UN</v></cell><cell r="I3481"><v>140.17</v></cell><cell r="J3481"><v>140.17</v></cell></row><row r="3482"><cell r="F3482" t="str"><v>ES20.10.0253</v></cell><cell r="G3482" t="str"><v>JANELA DE CORRER DE ACO LAMINADO A FRIO COM ADICAO DE COBRE, MAXIM-AR, MEDINDO: (0,60X0,60X0,05)CM, COM MASSA EXTERNA QUADRICULADA, GRADE, PRE-PINTADA, REFERENCIA 6541723-5, MODELO JMQGQ, INCLUSIVE FERRAGENS, SASAZAKI OU SIMILAR. FORNECIMENTO E INSTALACAO.</v></cell><cell r="H3482" t="str"><v>UN</v></cell><cell r="I3482"><v>195.17</v></cell><cell r="J3482"><v>195.17</v></cell></row><row r="3483"><cell r="F3483" t="str"><v>ES20.10.0256</v></cell><cell r="G3483" t="str"><v>JANELA DE CORRER DE ACO LAMINADO A FRIO COM ADICAO DE COBRE, MAXIM-AR, MEDINDO: (0,50X1,40X0,05)CM, COM 2 FOLHAS, COM MASSA EXTERNA QUADRICULADA, GRADE, PRE-PINTADA, REFERENCIA 6541762-6, MODELO JMQGQ, INCLUSIVE FERRAGENS, SASAZAKI OU SIMILAR. FORNECIMENTO E INSTALACAO.</v></cell><cell r="H3483" t="str"><v>UN</v></cell><cell r="I3483"><v>223.17</v></cell><cell r="J3483"><v>223.17</v></cell></row><row r="3484"><cell r="F3484" t="str"><v>ES20.10.0259</v></cell><cell r="G3484" t="str"><v>JANELA DE CORRER DE ACO LAMINADO A FRIO COM ADICAO DE COBRE, MAXIM-AR, MEDINDO: (0,60X0,60)M, COM MASSA EXTERNA QUADRICULADA, GRADE, PRE-PINTADA, REFERENCIA 6541723-5, MODELO JMQGQ, INCLUSIVE FERRAGENS E JUNCAO DE UNIAO, SASAZAKI OU SIMILAR. EXCLUSIVE OS VIDROS. FORNECIMENTO E INSTALACAO.</v></cell><cell r="H3484" t="str"><v>UN</v></cell><cell r="I3484"><v>231.21</v></cell><cell r="J3484"><v>231.21</v></cell></row><row r="3485"><cell r="F3485" t="str"><v>ES20.10.0262</v></cell><cell r="G3485" t="str"><v>JANELA DE ACO LAMINADO A FRIO COM ADICAO DE COBRE, MAXIM-AR, MEDINDO: (1,00X0,60X0,05)M, COM MASSA EXTERNA QUADRICULADA, COM GRADE, PRE-PINTADA, REFERENCIA 6541743-0, MODELO JMQGQ, INCLUSIVE FERRAGENS, SASAZAKI OU SIMILAR. FORNECIMENTO E INSTALACAO.</v></cell><cell r="H3485" t="str"><v>UN</v></cell><cell r="I3485"><v>244.17</v></cell><cell r="J3485"><v>244.17</v></cell></row><row r="3486"><cell r="F3486" t="str"><v>ES20.10.0265</v></cell><cell r="G3486" t="str"><v>JANELA DE CORRER DE ACO LAMINADO A FRIO COM ADICAO DE COBRE, COM BANDEIRA PROJETANTE, MEDINDO: (1,00X1,50X0,08)M, COM 4 FOLHAS, MASSA EXTERNA COM DIVISAO, GRADE ELO, PRE-PINTADA, REFERENCIA 6341104-5, MODELO JCBMDGE, INCLUSIVE FERRAGENS, SASAZAKI OU SIMILAR. FORNECIMENTO E INSTALACAO.</v></cell><cell r="H3486" t="str"><v>UN</v></cell><cell r="I3486"><v>329.74</v></cell><cell r="J3486"><v>329.74</v></cell></row><row r="3487"><cell r="F3487" t="str"><v>ES20.10.0268</v></cell><cell r="G3487" t="str"><v>JANELA DE CORRER DE ACO LAMINADO A FRIO COM ADICAO DE COBRE, COM BANDEIRA BASCULANTE, MEDINDO: (1,00X1,50)M, PRE-PINTADA, COMPLETA, COM 4 FOLHAS FIXAS E 2 FOLHAS CENTRAIS DE CORRER PARA RECEBEREM VIDROS, MASSA EXTERNA COM DIVISOES, GRADE, FIXACAO DOS VIDROS MEDIANTE MASSA, LINHA BELFORT, MODELO JCBBDGE, SASAZAKI OU SIMILAR. FORNECIMENTO E INSTALACAO.</v></cell><cell r="H3487" t="str"><v>UN</v></cell><cell r="I3487"><v>340.28</v></cell><cell r="J3487"><v>340.28</v></cell></row><row r="3488"><cell r="F3488" t="str"><v>ES20.10.0303</v></cell><cell r="G3488" t="str"><v>JANELA DE CORRER DE ACO LAMINADO A FRIO COM ADICAO DE COBRE, MEDINDO: (1,20X1,20)M, COM BANDEIRA PROJETANTE, MASSA EXTERNA QUADRCULADA, COM GRADE, COM 4 FOLHAS E BATENTE REFERENCIA 6361150-6, MODELO JCBMQGQ, SASAZAKI OU SIMILAR. EXCLUSIVE OS VIDROS. FORNECIMENTO E INSTALACAO.</v></cell><cell r="H3488" t="str"><v>UN</v></cell><cell r="I3488"><v>339.59</v></cell><cell r="J3488"><v>339.59</v></cell></row><row r="3489"><cell r="F3489" t="str"><v>ES20.10.0309</v></cell><cell r="G3489" t="str"><v>JANELA DE CORRER DE ACO LAMINADO A FRIO COM ADICAO DE COBRE, COM BANDEIRA BASCULANTE, MEDINDO: (1,20X2,00)M, COM 2 FOLHAS FIXAS E 2 FOLHAS CENTRAIS DE CORRER, MASSA EXTERNA, COM DIVISOES, GRADE ELO INTERNA NO VAO CENTRAL, MODELO JCBMDG4F, SASAZAKI OU SIMILAR. FORNECIMENTO E INSTALACAO.</v></cell><cell r="H3489" t="str"><v>UN</v></cell><cell r="I3489"><v>431.16</v></cell><cell r="J3489"><v>431.16</v></cell></row><row r="3490"><cell r="F3490" t="str"><v>ES20.10.0350</v></cell><cell r="G3490" t="str"><v>JANELA DE CORRER DE ACO LAMINADO A FRIO COM ADICAO DE COBRE, MAXIM-AR, MEDINDO: (1,40X6,00)M, COM GRADE, PRE-PINTADA, REFERENCIA 6541363-9, MODELO JMGE, INCLUSIVE FERRAGENS, SASAZAKI OU SIMILAR. EXCLUSIVE OS VIDROS. FORNECIMENTO E INSTALACAO.</v></cell><cell r="H3490" t="str"><v>UN</v></cell><cell r="I3490"><v>399.69</v></cell><cell r="J3490"><v>399.69</v></cell></row><row r="3491"><cell r="F3491" t="str"><v>ES20.10.0400</v></cell><cell r="G3491" t="str"><v>JANELA DE ACO LAMINADO A FRIO COM ADICAO DE COBRE, MEDINDO: (1,40X0,50X0,05)M, REFERENCIA 6541764-2, MODELO JMQGQ, SASAZAKI OU SIMILAR. EXCLUSIVE OS VIDROS. FORNECIMENTO E INSTALACAO.</v></cell><cell r="H3491" t="str"><v>UN</v></cell><cell r="I3491"><v>319.48</v></cell><cell r="J3491"><v>319.48</v></cell></row><row r="3492"><cell r="F3492" t="str"><v>ES20.10.0403</v></cell><cell r="G3492" t="str"><v>JANELA DE ACO LAMINADO A FRIO COM ADICAO DE COBRE, MAXIM-AR, MEDINDO: (0,40X0,60)M, QUADRICULADA COM GRADE INTERNA, REFERENCIA 6541703-0, MODELO JMQGQ, SASAZAKI OU SIMILAR. EXCLUSIVE OS VIDROS. FORNECIMENTO E INSTALACAO.</v></cell><cell r="H3492" t="str"><v>UN</v></cell><cell r="I3492"><v>168.48</v></cell><cell r="J3492"><v>168.48</v></cell></row><row r="3493"><cell r="F3493" t="str"><v>ES20.10.0412</v></cell><cell r="G3493" t="str"><v>JANELA DE ACO LAMINADO A FRIO COM ADICAO DE COBRE, MEDINDO: (0,60X1,20)M, REFERENCIA 6541753-7, MODELO JMQGQ, SASAZAKI OU SIMILAR. EXCLUSIVE OS VIDROS. FORNECIMENTO E INSTALACAO.</v></cell><cell r="H3493" t="str"><v>UN</v></cell><cell r="I3493"><v>357.37</v></cell><cell r="J3493"><v>357.37</v></cell></row><row r="3494"><cell r="F3494" t="str"><v>ES20.10.0421</v></cell><cell r="G3494" t="str"><v>JANELA DE ACO LAMINADO A FRIO COM ADICAO DE COBRE, COM BANDEIRA PROJETANTE, MEDINDO: (1,00X2,00X0,14)M, MASSA EXTERNA COM DIVISAO, PRE-PINTADA, REFERENCIA 6341202-3, MODELO JCBMD, INCLUSIVE FERRAGENS, SASAZAKI OU SIMILAR. FORNECIMENTO E INSTALACAO.</v></cell><cell r="H3494" t="str"><v>UN</v></cell><cell r="I3494"><v>352.98</v></cell><cell r="J3494"><v>352.98</v></cell></row><row r="3495"><cell r="F3495" t="str"><v>ES20.10.0424</v></cell><cell r="G3495" t="str"><v>JANELA DE ACO LAMINADO A FRIO COM ADICAO DE COBRE, MAXIM-AR, MEDINDO: (1,20X2,00)M, QUADRICULADA COM GRADE INTERNA, REFERENCIA 63612529, MODELO JCBMQGQ, SASAZAKI OU SIMILAR. EXCLUSIVE OS VIDROS. FORNECIMENTO E INSTALACAO.</v></cell><cell r="H3495" t="str"><v>UN</v></cell><cell r="I3495"><v>464.62</v></cell><cell r="J3495"><v>464.62</v></cell></row><row r="3496"><cell r="F3496" t="str"><v>ES20.10.0427</v></cell><cell r="G3496" t="str"><v>CONJUNTO DE JANELA DE ACO LAMINADO A FRIO COM ADICAO DE COBRE, TIPO MAXIM-AR, MEDINDO: (1,40X1,20)M, COM GRADE, COMPOSTO POR 2 MODULOS DE (1,40X0,60)M, COM 2 FOLHAS CADA E JUNCAO ACO LAMINADO A FRIO COM ADICAO DE COBRE, PARA JANELA MAXIM-AR 140CM - MODELOS JMG2F E JJM - 140X000, RESPECTIVAMENTE, SASAZAKI OU SIMILAR. FORNECIMENTO E INSTALACAO.</v></cell><cell r="H3496" t="str"><v>UN</v></cell><cell r="I3496"><v>776.89</v></cell><cell r="J3496"><v>776.89</v></cell></row><row r="3497"><cell r="F3497" t="str"><v>ES20.10.0450</v></cell><cell r="G3497" t="str"><v>CONJUNTO DE JANELA DE FERRO, TIPO MAXIM-AR DA SASAZAKI OU SIMILAR, MEDINDO: (2,40X0,60)M, COMPOSTO POR 4 MODULOS DE (0,60X0,60)M, MODELO JMG1F, COM 1 FOLHA, COM GRADE ELO E JUNCAO PARA JANELA MAXIM-AR 60CM, MODELO JJM, FIXACAO DO VIDREO MEDIANTE BAGUETE EXTERNO. FORNECIMENTO E INSTALACAO.</v></cell><cell r="H3497" t="str"><v>UN</v></cell><cell r="I3497"><v>520.65</v></cell><cell r="J3497"><v>520.65</v></cell></row><row r="3498"><cell r="F3498" t="str"><v>ES20.10.0550</v></cell><cell r="G3498" t="str"><v>JANELA VENEZIANA DE ACO LAMINADO A FRIO COM ADICAO DE COBRE, MEDINDO: (1,20X2,00)M, REFERENCIA 6121108-0, COM POSTIGO DE VIDRO INTERNO, LINHA MULTIFLEX, MODELO JVM, SASAZAKI OU SIMILAR. EXCLUSIVE OS VIDROS. FORNECIMENTO E INSTALACAO.</v></cell><cell r="H3498" t="str"><v>UN</v></cell><cell r="I3498"><v>1134.03</v></cell><cell r="J3498"><v>1134.03</v></cell></row><row r="3499"><cell r="F3499" t="str"><v>ES20.10.0553</v></cell><cell r="G3499" t="str"><v>JANELA VENEZIANA DE ACO LAMINADO A FRIO COM ADICAO DE COBRE, COM 6 FOLHAS, MEDINDO: (1,50X1,20)M, LINHA SILENFORT, REFERENCIA 6241207-0, MODELO JVS, SASAZAKI OU SIMILAR. EXCLUSIVE OS VIDROS. FORNECIMENTO E INSTALACAO.</v></cell><cell r="H3499" t="str"><v>UN</v></cell><cell r="I3499"><v>463.25</v></cell><cell r="J3499"><v>463.25</v></cell></row><row r="3500"><cell r="F3500" t="str"><v>ES20.10.0600</v></cell><cell r="G3500" t="str"><v>CONJUNTO DE JANELA DE ACO LAMINADO A FRIO COM ADICAO DE COBRE, TIPO MAXIM-AR DA SASAZAKI OU SIMILAR, MEDINDO: (2,00X0,60)M, COMPOSTO POR 1 MODULO DE (0,60X0,60)M, COM 1 FOLHA, 1 MODULO DE (1,40X0,60)M, COM 2 FOLHAS E JUNCAO PARA JANELA MAXIM-AR 60CM - MODELOS JMG1F, JMG2F E JJM - 060, RESPECTIVAMENTE. FORNECIMENTO E INSTALACAO.</v></cell><cell r="H3500" t="str"><v>UN</v></cell><cell r="I3500"><v>575.74</v></cell><cell r="J3500"><v>575.74</v></cell></row><row r="3501"><cell r="F3501" t="str"><v>ES20.10.0650</v></cell><cell r="G3501" t="str"><v>JANELA VENEZIANA DE ACO LAMINADO A FRIO COM ADICAO DE COBRE, MEDINDO: (2,00X1,00X0,14)M, COM GRADE QUADRICULADA, PRE-PINTADA, LINHA SILENFORT, REFERENCIA 6231142-8, MODELO JVSGQ, INCLUSIVE FERRAGENS, SASAZAKI OU SIMILAR. FORNECIMENTO E INSTALACAO.</v></cell><cell r="H3501" t="str"><v>UN</v></cell><cell r="I3501"><v>562.17</v></cell><cell r="J3501"><v>562.17</v></cell></row><row r="3502"><cell r="F3502" t="str"><v>ES29.05.0041</v></cell><cell r="G3502" t="str"><v>PORTA SANFONADA EM PVC, COR BEGE OU SIMILAR, MEDINDO: (0,60X2,10)M. FORNECIMENTO E INSTALACAO.(DESONERADO)</v></cell><cell r="H3502" t="str"><v>UN</v></cell><cell r="I3502"><v>109.76</v></cell><cell r="J3502"><v>109.76</v></cell></row><row r="3503"><cell r="F3503" t="str"><v>ES29.05.0044</v></cell><cell r="G3503" t="str"><v>PORTA SANFONADA EM PVC, COR BEGE OU SIMILAR, MEDINDO: (0,70X2,10)M. FORNECIMENTO E INSTALACAO.(DESONERADO)</v></cell><cell r="H3503" t="str"><v>UN</v></cell><cell r="I3503"><v>126.28</v></cell><cell r="J3503"><v>126.28</v></cell></row><row r="3504"><cell r="F3504" t="str"><v>ES29.05.0047</v></cell><cell r="G3504" t="str"><v>PORTA SANFONADA EM PVC, COR BEGE OU SIMILAR, MEDINDO: (0,80X2,10)M. FORNECIMENTO E INSTALACAO.(DESONERADO)</v></cell><cell r="H3504" t="str"><v>UN</v></cell><cell r="I3504"><v>139.73</v></cell><cell r="J3504"><v>139.73</v></cell></row><row r="3505"><cell r="F3505" t="str"><v>ES29.05.0050</v></cell><cell r="G3505" t="str"><v>PORTA SANFONADA EM PVC, COR BEGE OU SIMILAR, MEDINDO: (1,00X2,10)M. FORNECIMENTO E INSTALACAO.(DESONERADO)</v></cell><cell r="H3505" t="str"><v>UN</v></cell><cell r="I3505"><v>161.08</v></cell><cell r="J3505"><v>161.08</v></cell></row><row r="3506"><cell r="F3506" t="str"><v>ES29.10.0100</v></cell><cell r="G3506" t="str"><v>CORTINA DE PVC PARA DIVISORIA DE LEITOS. FORNECIMENTO E INSTALACAO.(DESONERADO)</v></cell><cell r="H3506" t="str"><v>M2</v></cell><cell r="I3506"><v>177.78</v></cell><cell r="J3506"><v>156.39</v></cell></row><row r="3507"><cell r="F3507" t="str"><v>ES30.05.0041</v></cell><cell r="G3507" t="str"><v>PORTA SANFONADA EM PVC, COR BEGE OU SIMILAR, MEDINDO: (0,60X2,10)M. FORNECIMENTO E INSTALACAO.</v></cell><cell r="H3507" t="str"><v>UN</v></cell><cell r="I3507"><v>112.91</v></cell><cell r="J3507"><v>112.91</v></cell></row><row r="3508"><cell r="F3508" t="str"><v>ES30.05.0044</v></cell><cell r="G3508" t="str"><v>PORTA SANFONADA EM PVC, COR BEGE OU SIMILAR, MEDINDO: (0,70X2,10)M. FORNECIMENTO E INSTALACAO.</v></cell><cell r="H3508" t="str"><v>UN</v></cell><cell r="I3508"><v>130.06</v></cell><cell r="J3508"><v>130.06</v></cell></row><row r="3509"><cell r="F3509" t="str"><v>ES30.05.0047</v></cell><cell r="G3509" t="str"><v>PORTA SANFONADA EM PVC, COR BEGE OU SIMILAR, MEDINDO: (0,80X2,10)M. FORNECIMENTO E INSTALACAO.</v></cell><cell r="H3509" t="str"><v>UN</v></cell><cell r="I3509"><v>144.14</v></cell><cell r="J3509"><v>144.14</v></cell></row><row r="3510"><cell r="F3510" t="str"><v>ES30.05.0050</v></cell><cell r="G3510" t="str"><v>PORTA SANFONADA EM PVC, COR BEGE OU SIMILAR, MEDINDO: (1,00X2,10)M. FORNECIMENTO E INSTALACAO.</v></cell><cell r="H3510" t="str"><v>UN</v></cell><cell r="I3510"><v>166.13</v></cell><cell r="J3510"><v>166.13</v></cell></row><row r="3511"><cell r="F3511" t="str"><v>ES30.10.0100</v></cell><cell r="G3511" t="str"><v>CORTINA DE PVC PARA DIVISORIA DE LEITOS. FORNECIMENTO E INSTALACAO.</v></cell><cell r="H3511" t="str"><v>M2</v></cell><cell r="I3511"><v>183.73</v></cell><cell r="J3511"><v>162.34</v></cell></row><row r="3512"><cell r="F3512" t="str"><v>ES31.07.0500</v></cell><cell r="G3512" t="str"><v>DECK EM MADEIRA PLASTICA PEAD (POLIETILENO DE ALTA DENSIDADE) 100% RECICLAVEL POLY RIO OU SIMILAR, PERFIL 100X30MM GOIVETADO PARA ENCAIXAR OS ESPACADORES PARA A FIXACAO DA FORRACAO MODOS QUE O PARAFUSO NAO FIQUE APARENTE E 50X25MM TRANSVERSAIS PARA GRANZEPE, OS GRANZEPES DEVEM SER APOIADOS SOBRE UMA BASE ESTRUTURAL. FORNECIMENTO E INSTALACAO.(DESONERADO)</v></cell><cell r="H3512" t="str"><v>M2</v></cell><cell r="I3512"><v>584.57</v></cell><cell r="J3512"><v>584.57</v></cell></row><row r="3513"><cell r="F3513" t="str"><v>ES32.07.0500</v></cell><cell r="G3513" t="str"><v>DECK EM MADEIRA PLASTICA PEAD (POLIETILENO DE ALTA DENSIDADE) 100% RECICLAVEL POLY RIO OU SIMILAR, PERFIL 100X30MM GOIVETADO PARA ENCAIXAR OS ESPACADORES PARA A FIXACAO DA FORRACAO MODOS QUE O PARAFUSO NAO FIQUE APARENTE E 50X25MM TRANSVERSAIS PARA GRANZEPE, OS GRANZEPES DEVEM SER APOIADOS SOBRE UMA BASE ESTRUTURAL. FORNECIMENTO E INSTALACAO.</v></cell><cell r="H3513" t="str"><v>M2</v></cell><cell r="I3513"><v>590.88</v></cell><cell r="J3513"><v>590.88</v></cell></row><row r="3514"><cell r="F3514" t="str"><v>ES34.05.0050</v></cell><cell r="G3514" t="str"><v>CAIXA PASSA-FILMES DE 4 PORTAS EM CHAPA DE ACO PINTADO NAS DIMENSOES E PROFUNDIDADE DE 50MM BLINDADO COM CHUMBO DE 1MM NA FACE INTERNA DA SALA DE RAIO X.(DESONERADO)</v></cell><cell r="H3514" t="str"><v>UN</v></cell><cell r="I3514"><v>1496.12</v></cell><cell r="J3514"><v>1198</v></cell></row><row r="3515"><cell r="F3515" t="str"><v>ES34.05.0100</v></cell><cell r="G3515" t="str"><v>DEFENSORIO, EXECUTADO COM BARRAS CHATAS DE ACO DE (2"X1/2") E (1"X1/8"), CHUMBADAS EM MURO DE PEDRA, MODULOS DE 2M, CONFORME PROJETO FPJ. FORNECIMENTO E INSTALACAO, INCLUSIVE PINTURA.(DESONERADO)</v></cell><cell r="H3515" t="str"><v>MOD</v></cell><cell r="I3515"><v>208.85</v></cell><cell r="J3515"><v>209.55</v></cell></row><row r="3516"><cell r="F3516" t="str"><v>ES34.05.0150</v></cell><cell r="G3516" t="str"><v>PAINEL BLINDADO COM CHUMBO DE 1MM PARA USO EM DIVISORIAS OU BIOMBOS RADIOLOGICOS, INCLUSIVE MAO-DE-OBRA DE INSTALACAO, PERFIS, PORTAS E ELEMENTOS DE FIXACAO.(DESONERADO)</v></cell><cell r="H3516" t="str"><v>M2</v></cell><cell r="I3516"><v>572</v></cell><cell r="J3516"><v>572</v></cell></row><row r="3517"><cell r="F3517" t="str"><v>ES34.05.0153</v></cell><cell r="G3517" t="str"><v>PAINEL BLINDADO COM CHUMBO DE 1,50MM PARA USO EM DIVISORIAS OU BIOMBOS RADIOLOGICOS, INCLUSIVE MAO-DE-OBRA DE INSTALACAO, PERFIS, PORTAS E ELEMENTOS DE FIXACAO.(DESONERADO)</v></cell><cell r="H3517" t="str"><v>M2</v></cell><cell r="I3517"><v>600</v></cell><cell r="J3517"><v>600</v></cell></row><row r="3518"><cell r="F3518" t="str"><v>ES34.05.0250</v></cell><cell r="G3518" t="str"><v>PORTA FLEXIVEL, MEDINDO 1,40M DE LARGURA E 2,10M DE ALTURA, COM FECHAMENTO AUTOMATICO ATRAVES DE MOLAS HELICOIDAIS SOBREPOSTAS EM EIXO DE ACO, ESTRUTURA METALICA EM PERFIL "V DUPLO" VERTICAL E HORIZONTAL EM CHAPAS DE FERRO COM PINTURA A PO EM POLIESTER TEXTURIZADA. NAS FOLHAS DA PORTA ATE A ALTURA DE 1200MM, PVC NA COR CINZA DE 5MM DE ESPESSURA, REFORCADO INTERNAMENTE COM MALHAS DE POLIESTER PARA MELHOR SUPORTAR OS IMPACTOS. ACIMA DESTA MEDIDA SERA USADO NOVAMENTE PVC TRANSPARENTE, PERMITINDO UMA TOTAL VISUALIDADE, ASSIM COMO APROVEITAMENTO DA LUMINOSIDADE. NA PARTE SUPERIOR DA FOLHA, SERA USADO NOVAMENTE PVC CINZA. FORNECIMENTO.(DESONERADO)</v></cell><cell r="H3518" t="str"><v>UN</v></cell><cell r="I3518"><v>2980</v></cell><cell r="J3518"><v>2980</v></cell></row><row r="3519"><cell r="F3519" t="str"><v>ES34.05.0300</v></cell><cell r="G3519" t="str"><v>PORTA RADIOLOGICA, MADEIRA MACICA, BLINDADA COM CHUMBO DE 0,50MM, DOBRADICAS TIPO GONZO, SOBRE ROLAMENTOS AXIAIS, TRANSPASSES SOBRE O VAO EM TRES DIRECOES, FECHADURA A PROVA DE RAIO X, ACABAMENTO MELAMINICO, PRX-AUREA OU SIMILAR. FORNECIMENTO E INSTALACAO.(DESONERADO)</v></cell><cell r="H3519" t="str"><v>M2</v></cell><cell r="I3519"><v>1279</v></cell><cell r="J3519"><v>1279</v></cell></row><row r="3520"><cell r="F3520" t="str"><v>ES34.05.0303</v></cell><cell r="G3520" t="str"><v>PORTA RADIOLOGICA, MADEIRA MACICA, BLINDADA COM CHUMBO DE 1MM, DOBRADICAS TIPO GONZO, SOBRE ROLAMENTOS AXIAIS, TRANSPASSES SOBRE O VAO EM TRES DIRECOES, FECHADURA A PROVA DE RAIO X, ACABAMENTO MELAMINICO, PRX-AUREA OU SIMILAR. FORNECIMENTO E INSTALACAO.(DESONERADO)</v></cell><cell r="H3520" t="str"><v>M2</v></cell><cell r="I3520"><v>1519</v></cell><cell r="J3520"><v>1519</v></cell></row><row r="3521"><cell r="F3521" t="str"><v>ES34.05.0306</v></cell><cell r="G3521" t="str"><v>PORTA RADIOLOGICA, MADEIRA MACICA, BLINDADA COM CHUMBO DE 2MM, DOBRADICAS TIPO GONZO, SOBRE ROLAMENTOS AXIAIS, TRANSPASSES SOBRE O VAO EM TRES DIRECOES, FECHADURA A PROVA DE RAIO X, ACABAMENTO MELAMINICO, PRX-AUREA OU SIMILAR. FORNECIMENTO E INSTALACAO.(DESONERADO)</v></cell><cell r="H3521" t="str"><v>M2</v></cell><cell r="I3521"><v>2089</v></cell><cell r="J3521"><v>2089</v></cell></row><row r="3522"><cell r="F3522" t="str"><v>ES34.05.0350</v></cell><cell r="G3522" t="str"><v>PROTETOR DE CANTOS, PRODUZIDO COM ESTRUTURA INTERNA DE SUPORTE EM ALUMINIO E PVC, COM REFORCOS EM NEOPRENE E EXTERNAMENTE COM CAPAS DE VINIL DE ALTO IMPACTO COM ACABAMENTO TEXTURIZADO, NAS CORES PADRONIZADAS DO FABRICANTE, COM LARGURA DE 5CM E PECAS COM 1,20M E 2,40M, MODELO SSM 20, C/S ACROVYN OU SIMILAR. FORNECIMENTO E INSTALACAO.(DESONERADO)</v></cell><cell r="H3522" t="str"><v>M</v></cell><cell r="I3522"><v>105.7</v></cell><cell r="J3522"><v>105.7</v></cell></row><row r="3523"><cell r="F3523" t="str"><v>ES34.05.0400</v></cell><cell r="G3523" t="str"><v>PROTETOR DE PAREDES, PRODUZIDO COM ESTRUTURA INTERNA DE SUPORTE EM ALUMINIO E PVC, COM REFORCOS EM NEOPRENE E EXTERNAMENTE COM CAPAS DE VINIL DE ALTO IMPACTO COM ACABAMENTO TEXTURIZADO, NAS CORES PADRONIZADAS DO FABRICANTE, BATE-MACAS TIPO RETO, COM ALTURA DE 10CM, MODELO SCR 40, C/S ACROVYN OU SIMILAR. FORNECIMENTO E INSTALACAO.(DESONERADO)</v></cell><cell r="H3523" t="str"><v>M</v></cell><cell r="I3523"><v>230.47</v></cell><cell r="J3523"><v>230.47</v></cell></row><row r="3524"><cell r="F3524" t="str"><v>ES34.05.0403</v></cell><cell r="G3524" t="str"><v>PROTETOR DE PAREDES, PRODUZIDO COM ESTRUTURA INTERNA DE SUPORTE EM ALUMINIO E PVC, COM REFORCOS EM NEOPRENE E EXTERNAMENTE COM CAPAS DE VINIL DE ALTO IMPACTO COM ACABAMENTO TEXTURIZADO, NAS CORES PADRONIZADAS DO FABRICANTE, BATE-MACAS TIPO RETO, COM ALTURA DE 15CM, MODELO SCR 48, C/S ACROVYN OU SIMILAR. FORNECIMENTO E INSTALACAO.(DESONERADO)</v></cell><cell r="H3524" t="str"><v>M</v></cell><cell r="I3524"><v>286.87</v></cell><cell r="J3524"><v>286.87</v></cell></row><row r="3525"><cell r="F3525" t="str"><v>ES34.05.0406</v></cell><cell r="G3525" t="str"><v>PROTETOR DE PAREDES, PRODUZIDO COM ESTRUTURA INTERNA DE SUPORTE EM ALUMINIO E PVC, COM REFORCOS EM NEOPRENE E EXTERNAMENTE COM CAPAS DE VINIL DE ALTO IMPACTO COM ACABAMENTO TEXTURIZADO, NAS CORES PADRONIZADAS DO FABRICANTE, BATE-MACAS TIPO CORRIMAO, COM ALTURA DE 15CM, MODELO HRB4C, C/S ACROVYN OU SIMILAR. FORNECIMENTO E INSTALACAO.(DESONERADO)</v></cell><cell r="H3525" t="str"><v>M</v></cell><cell r="I3525"><v>447.67</v></cell><cell r="J3525"><v>447.67</v></cell></row><row r="3526"><cell r="F3526" t="str"><v>ES34.05.0409</v></cell><cell r="G3526" t="str"><v>PROTETOR DE PAREDES, PRODUZIDO COM ESTRUTURA INTERNA DE SUPORTE EM ALUMINIO E PVC, COM REFORCOS EM NEOPRENE E EXTERNAMENTE COM CAPAS DE VINIL DE ALTO IMPACTO COM ACABAMENTO TEXTURIZADO, NAS CORES PADRONIZADAS DO FABRICANTE, BATE-MACAS TIPO RETO, COM ALTURA DE 20CM, MODELO SCR 64, C/S ACROVYN OU SIMILAR. FORNECIMENTO E INSTALACAO.(DESONERADO)</v></cell><cell r="H3526" t="str"><v>M</v></cell><cell r="I3526"><v>343.27</v></cell><cell r="J3526"><v>343.27</v></cell></row><row r="3527"><cell r="F3527" t="str"><v>ES34.05.0450</v></cell><cell r="G3527" t="str"><v>VENEZIANA PARA EXAUSTOR DE FABRICACAO DA FUNDICAO AUREA OU SIMILAR. FORNECIMENTO E INSTALACAO.(DESONERADO)</v></cell><cell r="H3527" t="str"><v>UN</v></cell><cell r="I3527"><v>374.44</v></cell><cell r="J3527"><v>374.44</v></cell></row><row r="3528"><cell r="F3528" t="str"><v>ES35.05.0050</v></cell><cell r="G3528" t="str"><v>CAIXA PASSA-FILMES DE 4 PORTAS EM CHAPA DE ACO PINTADO NAS DIMENSOES E PROFUNDIDADE DE 50MM BLINDADO COM CHUMBO DE 1MM NA FACE INTERNA DA SALA DE RAIO X.</v></cell><cell r="H3528" t="str"><v>UN</v></cell><cell r="I3528"><v>1496.12</v></cell><cell r="J3528"><v>1198</v></cell></row><row r="3529"><cell r="F3529" t="str"><v>ES35.05.0100</v></cell><cell r="G3529" t="str"><v>DEFENSORIO, EXECUTADO COM BARRAS CHATAS DE ACO DE (2"X1/2") E (1"X1/8"), CHUMBADAS EM MURO DE PEDRA, MODULOS DE 2M, CONFORME PROJETO FPJ. FORNECIMENTO E INSTALACAO, INCLUSIVE PINTURA.</v></cell><cell r="H3529" t="str"><v>MOD</v></cell><cell r="I3529"><v>220.32</v></cell><cell r="J3529"><v>221.02</v></cell></row><row r="3530"><cell r="F3530" t="str"><v>ES35.05.0150</v></cell><cell r="G3530" t="str"><v>PAINEL BLINDADO COM CHUMBO DE 1MM PARA USO EM DIVISORIAS OU BIOMBOS RADIOLOGICOS, INCLUSIVE MAO-DE-OBRA DE INSTALACAO, PERFIS, PORTAS E ELEMENTOS DE FIXACAO.</v></cell><cell r="H3530" t="str"><v>M2</v></cell><cell r="I3530"><v>572</v></cell><cell r="J3530"><v>572</v></cell></row><row r="3531"><cell r="F3531" t="str"><v>ES35.05.0153</v></cell><cell r="G3531" t="str"><v>PAINEL BLINDADO COM CHUMBO DE 1,50MM PARA USO EM DIVISORIAS OU BIOMBOS RADIOLOGICOS, INCLUSIVE MAO-DE-OBRA DE INSTALACAO, PERFIS, PORTAS E ELEMENTOS DE FIXACAO.</v></cell><cell r="H3531" t="str"><v>M2</v></cell><cell r="I3531"><v>600</v></cell><cell r="J3531"><v>600</v></cell></row><row r="3532"><cell r="F3532" t="str"><v>ES35.05.0250</v></cell><cell r="G3532" t="str"><v>PORTA FLEXIVEL, MEDINDO 1,40M DE LARGURA E 2,10M DE ALTURA, COM FECHAMENTO AUTOMATICO ATRAVES DE MOLAS HELICOIDAIS SOBREPOSTAS EM EIXO DE ACO, ESTRUTURA METALICA EM PERFIL "V DUPLO" VERTICAL E HORIZONTAL EM CHAPAS DE FERRO COM PINTURA A PO EM POLIESTER TEXTURIZADA. NAS FOLHAS DA PORTA ATE A ALTURA DE 1200MM, PVC NA COR CINZA DE 5MM DE ESPESSURA, REFORCADO INTERNAMENTE COM MALHAS DE POLIESTER PARA MELHOR SUPORTAR OS IMPACTOS. ACIMA DESTA MEDIDA SERA USADO NOVAMENTE PVC TRANSPARENTE, PERMITINDO UMA TOTAL VISUALIDADE, ASSIM COMO APROVEITAMENTO DA LUMINOSIDADE. NA PARTE SUPERIOR DA FOLHA, SERA USADO NOVAMENTE PVC CINZA. FORNECIMENTO.</v></cell><cell r="H3532" t="str"><v>UN</v></cell><cell r="I3532"><v>2980</v></cell><cell r="J3532"><v>2980</v></cell></row><row r="3533"><cell r="F3533" t="str"><v>ES35.05.0300</v></cell><cell r="G3533" t="str"><v>PORTA RADIOLOGICA, MADEIRA MACICA, BLINDADA COM CHUMBO DE 0,50MM, DOBRADICAS TIPO GONZO, SOBRE ROLAMENTOS AXIAIS, TRANSPASSES SOBRE O VAO EM TRES DIRECOES, FECHADURA A PROVA DE RAIO X, ACABAMENTO MELAMINICO, PRX-AUREA OU SIMILAR. FORNECIMENTO E INSTALACAO.</v></cell><cell r="H3533" t="str"><v>M2</v></cell><cell r="I3533"><v>1279</v></cell><cell r="J3533"><v>1279</v></cell></row><row r="3534"><cell r="F3534" t="str"><v>ES35.05.0303</v></cell><cell r="G3534" t="str"><v>PORTA RADIOLOGICA, MADEIRA MACICA, BLINDADA COM CHUMBO DE 1MM, DOBRADICAS TIPO GONZO, SOBRE ROLAMENTOS AXIAIS, TRANSPASSES SOBRE O VAO EM TRES DIRECOES, FECHADURA A PROVA DE RAIO X, ACABAMENTO MELAMINICO, PRX-AUREA OU SIMILAR. FORNECIMENTO E INSTALACAO.</v></cell><cell r="H3534" t="str"><v>M2</v></cell><cell r="I3534"><v>1519</v></cell><cell r="J3534"><v>1519</v></cell></row><row r="3535"><cell r="F3535" t="str"><v>ES35.05.0306</v></cell><cell r="G3535" t="str"><v>PORTA RADIOLOGICA, MADEIRA MACICA, BLINDADA COM CHUMBO DE 2MM, DOBRADICAS TIPO GONZO, SOBRE ROLAMENTOS AXIAIS, TRANSPASSES SOBRE O VAO EM TRES DIRECOES, FECHADURA A PROVA DE RAIO X, ACABAMENTO MELAMINICO, PRX-AUREA OU SIMILAR. FORNECIMENTO E INSTALACAO.</v></cell><cell r="H3535" t="str"><v>M2</v></cell><cell r="I3535"><v>2089</v></cell><cell r="J3535"><v>2089</v></cell></row><row r="3536"><cell r="F3536" t="str"><v>ES35.05.0350</v></cell><cell r="G3536" t="str"><v>PROTETOR DE CANTOS, PRODUZIDO COM ESTRUTURA INTERNA DE SUPORTE EM ALUMINIO E PVC, COM REFORCOS EM NEOPRENE E EXTERNAMENTE COM CAPAS DE VINIL DE ALTO IMPACTO COM ACABAMENTO TEXTURIZADO, NAS CORES PADRONIZADAS DO FABRICANTE, COM LARGURA DE 5CM E PECAS COM 1,20M E 2,40M, MODELO SSM 20, C/S ACROVYN OU SIMILAR. FORNECIMENTO E INSTALACAO.</v></cell><cell r="H3536" t="str"><v>M</v></cell><cell r="I3536"><v>106.21</v></cell><cell r="J3536"><v>106.21</v></cell></row><row r="3537"><cell r="F3537" t="str"><v>ES35.05.0400</v></cell><cell r="G3537" t="str"><v>PROTETOR DE PAREDES, PRODUZIDO COM ESTRUTURA INTERNA DE SUPORTE EM ALUMINIO E PVC, COM REFORCOS EM NEOPRENE E EXTERNAMENTE COM CAPAS DE VINIL DE ALTO IMPACTO COM ACABAMENTO TEXTURIZADO, NAS CORES PADRONIZADAS DO FABRICANTE, BATE-MACAS TIPO RETO, COM ALTURA DE 10CM, MODELO SCR 40, C/S ACROVYN OU SIMILAR. FORNECIMENTO E INSTALACAO.</v></cell><cell r="H3537" t="str"><v>M</v></cell><cell r="I3537"><v>230.98</v></cell><cell r="J3537"><v>230.98</v></cell></row><row r="3538"><cell r="F3538" t="str"><v>ES35.05.0403</v></cell><cell r="G3538" t="str"><v>PROTETOR DE PAREDES, PRODUZIDO COM ESTRUTURA INTERNA DE SUPORTE EM ALUMINIO E PVC, COM REFORCOS EM NEOPRENE E EXTERNAMENTE COM CAPAS DE VINIL DE ALTO IMPACTO COM ACABAMENTO TEXTURIZADO, NAS CORES PADRONIZADAS DO FABRICANTE, BATE-MACAS TIPO RETO, COM ALTURA DE 15CM, MODELO SCR 48, C/S ACROVYN OU SIMILAR. FORNECIMENTO E INSTALACAO.</v></cell><cell r="H3538" t="str"><v>M</v></cell><cell r="I3538"><v>287.38</v></cell><cell r="J3538"><v>287.38</v></cell></row><row r="3539"><cell r="F3539" t="str"><v>ES35.05.0406</v></cell><cell r="G3539" t="str"><v>PROTETOR DE PAREDES, PRODUZIDO COM ESTRUTURA INTERNA DE SUPORTE EM ALUMINIO E PVC, COM REFORCOS EM NEOPRENE E EXTERNAMENTE COM CAPAS DE VINIL DE ALTO IMPACTO COM ACABAMENTO TEXTURIZADO, NAS CORES PADRONIZADAS DO FABRICANTE, BATE-MACAS TIPO CORRIMAO, COM ALTURA DE 15CM, MODELO HRB4C, C/S ACROVYN OU SIMILAR. FORNECIMENTO E INSTALACAO.</v></cell><cell r="H3539" t="str"><v>M</v></cell><cell r="I3539"><v>448.18</v></cell><cell r="J3539"><v>448.18</v></cell></row><row r="3540"><cell r="F3540" t="str"><v>ES35.05.0409</v></cell><cell r="G3540" t="str"><v>PROTETOR DE PAREDES, PRODUZIDO COM ESTRUTURA INTERNA DE SUPORTE EM ALUMINIO E PVC, COM REFORCOS EM NEOPRENE E EXTERNAMENTE COM CAPAS DE VINIL DE ALTO IMPACTO COM ACABAMENTO TEXTURIZADO, NAS CORES PADRONIZADAS DO FABRICANTE, BATE-MACAS TIPO RETO, COM ALTURA DE 20CM, MODELO SCR 64, C/S ACROVYN OU SIMILAR. FORNECIMENTO E INSTALACAO.</v></cell><cell r="H3540" t="str"><v>M</v></cell><cell r="I3540"><v>343.78</v></cell><cell r="J3540"><v>343.78</v></cell></row><row r="3541"><cell r="F3541" t="str"><v>ES35.05.0450</v></cell><cell r="G3541" t="str"><v>VENEZIANA PARA EXAUSTOR DE FABRICACAO DA FUNDICAO AUREA OU SIMILAR. FORNECIMENTO E INSTALACAO.</v></cell><cell r="H3541" t="str"><v>UN</v></cell><cell r="I3541"><v>384.47</v></cell><cell r="J3541"><v>384.47</v></cell></row><row r="3542"><cell r="F3542" t="str"><v>ES39.05.0050</v></cell><cell r="G3542" t="str"><v>CONJUNTO DE FERRAGENS, PARA PORTAS DE MADEIRA, INTERNAS, CONSTANDO DE FORNECIMENTO SEM INSTALACAO (ESTA INCLUIDA NO FORNECIMENTO E INSTALACAO DAS ESQUADRIAS), DE: FECHADURA REFERENCIA 1515 ST-2, ACABAMENTO CROMADO, MACANETAS REFERENCIA 435, ENTRADAS REFERENCIA 687-E, ROSETAS REFERENCIA 687-R E 3 DOBRADICAS DE FERRO GALVANIZADO DE (3"X2 1/2"), COM PINO E BOLAS DE FERRO, REFERENCIA 1410, LA FONTE OU SIMILAR.(DESONERADO)</v></cell><cell r="H3542" t="str"><v>UN</v></cell><cell r="I3542"><v>108.12</v></cell><cell r="J3542"><v>108.12</v></cell></row><row r="3543"><cell r="F3543" t="str"><v>ES39.05.0053</v></cell><cell r="G3543" t="str"><v>FERRAGENS, PARA PORTAS DE MADEIRA, INTERNA, CONSTANDO DE FORNECIMENTO DE: FECHADURA REFERENCIA 1515 ST-2 CR, MACANETA REFERENCIA 435, ROSCA REFERENCIA 687-R, 2 FECHOS 400 DE 4CM E 6 DOBRADICAS DE FERRO GALVANIZADO DE (3"X2 1/2"), REFERENCIA 1410, LA FONTE OU SIMILAR.(DESONERADO)</v></cell><cell r="H3543" t="str"><v>UN</v></cell><cell r="I3543"><v>175.85</v></cell><cell r="J3543"><v>175.85</v></cell></row><row r="3544"><cell r="F3544" t="str"><v>ES39.05.0056</v></cell><cell r="G3544" t="str"><v>CONJUNTO HERCULES-4, DE FERRAGENS HAGA OU SIMILAR, PARA PORTAS INTERNAS, CONSTANDO DE FORNECIMENTO SEM INSTALACAO (ESTA INCLUIDA NO FORNECIMENTO E INSTALACAO DAS ESQUADRIAS) DE 3 DOBRADICAS DE FERRO GALVANIZADO REFERENCIA 246-G DE (3"X2 1/2"), COM PINO E BOLAS DE LATAO, DA PAGE OU SIMILAR.(DESONERADO)</v></cell><cell r="H3544" t="str"><v>UN</v></cell><cell r="I3544"><v>37.53</v></cell><cell r="J3544"><v>37.53</v></cell></row><row r="3545"><cell r="F3545" t="str"><v>ES39.05.0100</v></cell><cell r="G3545" t="str"><v>CONJUNTO DE FERRAGENS, PARA PORTAS DE MADEIRA DE SANITARIOS OU CHUVEIROS COLETIVOS, CONSTANDO DE FORNECIMENTO SEM INSTALACAO (ESTA INCLUIDA NO FORNECIMENTO E INSTALACAO DAS ESQUADRIAS), DE: 1 FECHO DE SOBREPOR LIVRE-OCUPADO REFERENCIA 719 E 3 DOBRADICAS DE FERRO GALVANIZADO (3"X2 1/2"), COM PINO E BOLAS DE FERRO, REFERENCIA 1410, LA FONTE OU SIMILAR.(DESONERADO)</v></cell><cell r="H3545" t="str"><v>UN</v></cell><cell r="I3545"><v>40.62</v></cell><cell r="J3545"><v>40.62</v></cell></row><row r="3546"><cell r="F3546" t="str"><v>ES39.05.0103</v></cell><cell r="G3546" t="str"><v>FERRAGENS PARA PORTAS DE MADEIRA DE SANITARIOS OU CHUVEIROS COLETIVOS CONSTANDO DE FORNECIMENTO SEM INSTALACAO (ESTA INCLUIDA NO FORNECIMENTO E INSTALACAO DAS ESQUADRIAS). DE FECHO DE SOBREPOR LIVRE-OCUPADO, 3 DOBRADICAS DE FERRO GALVANIZADO (3"X3"), SOLDADAS EM CANTONEIRAS DE FERRO PARA FIXACAO NAS PAREDES DIVISORIAS E BATENTES.(DESONERADO)</v></cell><cell r="H3546" t="str"><v>UN</v></cell><cell r="I3546"><v>42.6</v></cell><cell r="J3546"><v>42.6</v></cell></row><row r="3547"><cell r="F3547" t="str"><v>ES39.05.0150</v></cell><cell r="G3547" t="str"><v>CONJUNTO DE FERRAGENS, PARA PORTAS DE MADEIRA DE 2 FOLHAS DE ABRIR DE ENTRADA PRINCIPAL, CONSTANDO DE FORNECIMENTO SEM INSTALACAO (ESTA INCLUIDA NO FORNECIMENTO E INSTALACAO DAS ESQUADRIAS), DE: FECHADURA REFERENCIA 330 ST-2 ACO CROMADO, ENTRADAS REFERENCIA 687-E, ROSETAS REFERENCIA 687-R, MACANETAS REFERENCIA 435, 6 DOBRADICAS CROMADAS DE (3"X3"), REFERENCIA 85, COM PINO, BOLAS E ANEIS DE LATAO, 2 FECHOS DE EMBUTIR CROMADOS, REFERENCIA CR400, LA FONTE OU SIMILAR.(DESONERADO)</v></cell><cell r="H3547" t="str"><v>UN</v></cell><cell r="I3547"><v>337.61</v></cell><cell r="J3547"><v>337.61</v></cell></row><row r="3548"><cell r="F3548" t="str"><v>ES39.05.0153</v></cell><cell r="G3548" t="str"><v>CONJUNTO DE FERRAGENS, PARA PORTAS DE MADEIRA DE 2 FOLHAS DE ABRIR, INTERNAS, CONSTANDO DE FORNECIMENTO SEM INSTALACAO (ESTA INCLUIDA NO FORNECIMENTO E INSTALACAO DAS ESQUADRIAS), DE: FECHADURA REFERENCIA 1515 ST-2, ACABAMENTO CROMADO, ENTRADAS REFERENCIA 687-E, ROSETAS REFERENCIA 687-R, MACANETAS REFERENCIA 435, 6 DOBRADICAS DE FERRO GALVANIZADO DE (3"X2 1/2"), REFERENCIA 1410, COM PINOS E BOLAS DE FERRO, 2 FECHOS DE EMBUTIR, DE 4CM, REFERENCIA 400, LA FONTE OU SIMILAR.(DESONERADO)</v></cell><cell r="H3548" t="str"><v>UN</v></cell><cell r="I3548"><v>175.85</v></cell><cell r="J3548"><v>175.85</v></cell></row><row r="3549"><cell r="F3549" t="str"><v>ES39.05.0200</v></cell><cell r="G3549" t="str"><v>CONJUNTO DE FERRAGENS, PARA PORTAS DE MADEIRA DE ENTRADA DE SERVICO, CONSTANDO DE FORNECIMENTO SEM INSTALACAO (ESTA INCLUIDA NO FORNECIMENTO E INSTALACAO DAS ESQUADRIAS), DE: FECHADURA REFERENCIA 377 ACABAMENTO CROMADO, COM CILINDRO E 3 DOBRADICAS DE FERRO GALVANIZADO, DE (3"X2 1/2"), COM PINO E BOLAS DE LATAO, REFERENCIA 1410, LA FONTE OU SIMILAR.(DESONERADO)</v></cell><cell r="H3549" t="str"><v>UN</v></cell><cell r="I3549"><v>63.5</v></cell><cell r="J3549"><v>63.5</v></cell></row><row r="3550"><cell r="F3550" t="str"><v>ES39.05.0203</v></cell><cell r="G3550" t="str"><v>CONJUNTO DE FERRAGENS, PARA PORTAS DE MADEIRA INTERNAS DE DEPENDENCIAS DE SERVICO, CONSTANDO DE FORNECIMENTO SEM INSTALACAO (ESTA INCLUIDA NO FORNECIMENTO E INSTALACAO DAS ESQUADRIAS), DE: FECHADURA REFERENCIA CR1515 ST-2 ACABAMENTO CROMADO, ENTRADAS REFERENCIA 687-E, ROSETAS REFERENCIA 687-R, MACANETAS REFERENCIA 435, 3 DOBRADICAS DE FERRO GALVANIZADO DE (3"X2 1/2"), COM PINOS E BOLAS DE FERRO, REFERENCIA 1410, LA FONTE OU SIMILAR.(DESONERADO)</v></cell><cell r="H3550" t="str"><v>UN</v></cell><cell r="I3550"><v>116.34</v></cell><cell r="J3550"><v>116.34</v></cell></row><row r="3551"><cell r="F3551" t="str"><v>ES39.05.0250</v></cell><cell r="G3551" t="str"><v>CONJUNTO DE FERRAGENS, PAPAIZ OU SIMILAR, PARA PORTAS DE MADEIRA DE ENTRADA PRINCIPAL, CONSTANDO DE FORNECIMENTO SEM INSTALACAO (ESTA INCLUIDA NO FORNECIMENTO E INSTALACAO DAS ESQUADRIAS), DE: FECHADURA REFERENCIA 142 COM CILINDRO A CRUZ E 3 DOBRADICAS CROMADAS DE (3"X3"), DE LATAO CROMADO, REFERENCIA 344-C DA PAGE OU SIMILAR, COM PINO, BOLAS E ANEIS DE LATAO.(DESONERADO)</v></cell><cell r="H3551" t="str"><v>UN</v></cell><cell r="I3551"><v>122.32</v></cell><cell r="J3551"><v>122.32</v></cell></row><row r="3552"><cell r="F3552" t="str"><v>ES39.05.0256</v></cell><cell r="G3552" t="str"><v>CONJUNTO DE FERRAGENS HAGA OU SIMILAR, PARA PORTAS DE MADEIRA DE ENTRADA DE BARRACAO DE OBRA OU CASA TIPO POPULAR, CONSTANDO DE FORNECIMENTO SEM INSTALACAO (ESTA INCLUIDA NO FORNECIMENTO E INSTALACAO DAS ESQUADRIAS) DE FECHADURA, CAIXAO DE SOBREPOR E 3 DOBRADICAS DE FERRO DE (2 1/2"X1 1/2") DA PAGE OU SIMILAR.(DESONERADO)</v></cell><cell r="H3552" t="str"><v>UN</v></cell><cell r="I3552"><v>28.22</v></cell><cell r="J3552"><v>28.22</v></cell></row><row r="3553"><cell r="F3553" t="str"><v>ES39.05.0300</v></cell><cell r="G3553" t="str"><v>CONJUNTO DE FERRAGENS, PARA PORTAS DE MADEIRA, INTERNAS DE BANHEIRO DE SERVICO, CONSTANDO DE FORNECIMENTO SEM INSTALACAO (ESTA INCLUIDA NO FORNECIMENTO E INSTALACAO DAS ESQUADRIAS) DE FECHADURAS, ACABAMENTO CROMADO, TANQUETA, ENTRADA E 3 DOBRADICAS DE FERRO GALVANIZADO DE (3"X2 1/2"), COM PINO E BOLAS DE FERRO, LA FONTE OU SIMILAR.(DESONERADO)</v></cell><cell r="H3553" t="str"><v>UN</v></cell><cell r="I3553"><v>58.17</v></cell><cell r="J3553"><v>58.17</v></cell></row><row r="3554"><cell r="F3554" t="str"><v>ES39.05.0303</v></cell><cell r="G3554" t="str"><v>CONJUNTO DE FERRAGENS, PARA PORTAS DE MADEIRA DE BANHEIRO, CONSTANDO DE FORNECIMENTO SEM INSTALACAO (ESTA INCLUIDA NO FORNECIMENTO E INSTALACAO DAS ESQUADRIAS), DE: FECHADURA REFERENCIA 7070-ST-2 ACABAMENTO CROMADO, MACANETAS REFERENCIA 435, TRANQUETA REFERENCIA 687-TE, ROSETAS REFERENCIA 687-R ,ENTRADA REFERENCIA 687-E E 3 DOBRADICAS DE FERRO GALVANIZADO DE (3"X2 1/2"), COM PINOS E BOLAS DE LATAO, REFERENCIA 1410, LA FONTE OU SIMILAR.(DESONERADO)</v></cell><cell r="H3554" t="str"><v>UN</v></cell><cell r="I3554"><v>112.86</v></cell><cell r="J3554"><v>112.86</v></cell></row><row r="3555"><cell r="F3555" t="str"><v>ES39.05.0350</v></cell><cell r="G3555" t="str"><v>CONJUNTO DE FERRAGENS, PARA PORTAS DE MADEIRA DE CORRER, CONSTANDO DE FORNECIMENTO SEM INSTALACAO (ESTA INCLUIDA NO FORNECIMENTO E INSTALACAO DAS ESQUADRIAS), DE FECHADURA, ACABAMENTO CROMADO, 2M DE TRILHOS, 2 ROLDANAS, 2 GUIAS DE LATAO, 2M DE CANELETA DE ALUMINIO E 2 CONCHAS, LA FONTE OU SIMILAR.(DESONERADO)</v></cell><cell r="H3555" t="str"><v>UN</v></cell><cell r="I3555"><v>253.7</v></cell><cell r="J3555"><v>248.44</v></cell></row><row r="3556"><cell r="F3556" t="str"><v>ES39.05.0353</v></cell><cell r="G3556" t="str"><v>CONJUNTO DE FERRAGENS, PARA JOGO 2 PORTAS DE CORRER, CONSTANDO DE FORNECIMENTO SEM INSTALACAO (ESTA INCLUIDA NO FORNECIMENTO E INSTALACAO DAS ESQUADRIAS) DE FECHADURA, ACABAMENTO CROMADO, 4M DE TRILHOS, 4 ROLDANAS, 4 GUIAS DE LATAO DE 3/4", 4M DE CANELETAS DE ALUMINIO E 2 CONCHAS, LA FONTE OU SIMILAR.(DESONERADO)</v></cell><cell r="H3556" t="str"><v>UN</v></cell><cell r="I3556"><v>473.6</v></cell><cell r="J3556"><v>463.08</v></cell></row><row r="3557"><cell r="F3557" t="str"><v>ES39.05.0400</v></cell><cell r="G3557" t="str"><v>CONJUNTO DE FERRAGENS PARA PORTAS DE MADEIRA COLOCADAS EM DIVISORIAS DE MARMORE, MARMORITE OU CONCRETO, ATE 4CM DE ESPESSURA, CONSTANDO DE FORNECIMENTO SEM INSTALACAO (ESTA INCLUIDA NO FORNECIMENTO E INSTALACAO DA PORTA) DE 2 DOBRADICAS COM CONTRA PLACA, CONJUNTO DE FECHO COM BATENTE, 16 PARAFUSOS DE ALUMINIO, (3/4"X5/16") E 8 EXTENSORES DE ALUMINIO DE 25MM.(DESONERADO)</v></cell><cell r="H3557" t="str"><v>UN</v></cell><cell r="I3557"><v>506.4</v></cell><cell r="J3557"><v>506.4</v></cell></row><row r="3558"><cell r="F3558" t="str"><v>ES39.05.0450</v></cell><cell r="G3558" t="str"><v>CONJUNTO DE FERRAGENS PARA PORTAS DE CORRER DE ARMARIOS EM BANCA, CONSTANDO DE 2M EM TRILHO DE ALUMINIO (1/4"X1/4"), 4 RODIZIOS DE LATAO E 2 CONCHAS DA LA FONTE OU SIMILAR.(DESONERADO)</v></cell><cell r="H3558" t="str"><v>UN</v></cell><cell r="I3558"><v>73.9</v></cell><cell r="J3558"><v>73.9</v></cell></row><row r="3559"><cell r="F3559" t="str"><v>ES39.05.0470</v></cell><cell r="G3559" t="str"><v>DOBRADICA 3"X2 1/2" DE FERRO GALVANIZADO REFERENCIA 246-G DA PAGE OU SIMILAR, COM PINO E BOLAS DE LATAO. FORNECIMENTO DA PECA.(DESONERADO)</v></cell><cell r="H3559" t="str"><v>UN</v></cell><cell r="I3559"><v>3.5</v></cell><cell r="J3559"><v>3.5</v></cell></row><row r="3560"><cell r="F3560" t="str"><v>ES39.05.0473</v></cell><cell r="G3560" t="str"><v>DOBRADICA 3"X3" DE LATAO CROMADO REFERENCIA 344 DA PAGE OU SIMILAR, COM PINO, BOLAS E ANEIS DE LATAO. FORNECIMENTO DA PECA.(DESONERADO)</v></cell><cell r="H3560" t="str"><v>UN</v></cell><cell r="I3560"><v>19.51</v></cell><cell r="J3560"><v>19.51</v></cell></row><row r="3561"><cell r="F3561" t="str"><v>ES39.05.0480</v></cell><cell r="G3561" t="str"><v>DOBRADICA 3"X3 1/2" DE LATAO CROMADO REFERENCIA 344 DA PAGE OU SIMILAR, COM PINO, BOLAS E ANEIS DE LATAO. FORNECIMENTO DA PECA.(DESONERADO)</v></cell><cell r="H3561" t="str"><v>UN</v></cell><cell r="I3561"><v>19.26</v></cell><cell r="J3561"><v>19.26</v></cell></row><row r="3562"><cell r="F3562" t="str"><v>ES39.05.0483</v></cell><cell r="G3562" t="str"><v>DOBRADICA COM MOLA, DE (70X100)MM, REFERENCIA 521, LA FONTE OU SIMILAR. FORNECIMENTO E INSTALACAO.(DESONERADO)</v></cell><cell r="H3562" t="str"><v>UN</v></cell><cell r="I3562"><v>71.8</v></cell><cell r="J3562"><v>71.8</v></cell></row><row r="3563"><cell r="F3563" t="str"><v>ES39.05.0486</v></cell><cell r="G3563" t="str"><v>COLOCACAO DE DOBRADICA, TIPO VAIVEM, EM MADEIRA, EXCLUSIVE O FORNECIMENTO DA PECA.(DESONERADO)</v></cell><cell r="H3563" t="str"><v>UN</v></cell><cell r="I3563"><v>18.2</v></cell><cell r="J3563"><v>18.2</v></cell></row><row r="3564"><cell r="F3564" t="str"><v>ES39.05.0500</v></cell><cell r="G3564" t="str"><v>FECHADURA, PARA PORTAS DE MADEIRA DE ENTRADA PRINCIPAL REFERENCIA 330 ST-2, CROMADA, MACANETAS REFERENCIA 204 E ESPELHO REFERENCIA 134, LA FONTE OU SIMILAR. FORNECIMENTO DA PECA.(DESONERADO)</v></cell><cell r="H3564" t="str"><v>UN</v></cell><cell r="I3564"><v>353.81</v></cell><cell r="J3564"><v>353.81</v></cell></row><row r="3565"><cell r="F3565" t="str"><v>ES39.05.0503</v></cell><cell r="G3565" t="str"><v>FECHADURA, PARA PORTAS DE MADEIRA DE ENTRADA PRINCIPAL, CONSTANDO DE FORNECIMENTO SEM INSTALACAO (ESTA INCLUIDA NO FORNECIMENTO E INSTALACAO DAS ESQUADRIAS), DE: FECHADURA REFERENCIA 330-ST, COM CILINDRO, DE ACABAMENTO CROMADO, MACANETAS REFERENCIA 204, ESPELHOS REFERENCIA 134 E 3 DOBRADICAS DE FERRO CROMADO DE (3"X3"), COM PINO E BOLAS DE LATAO, REFERENCIA CR495, LA FONTE OU SIMILAR.(DESONERADO)</v></cell><cell r="H3565" t="str"><v>UN</v></cell><cell r="I3565"><v>365.39</v></cell><cell r="J3565"><v>365.39</v></cell></row><row r="3566"><cell r="F3566" t="str"><v>ES39.05.0550</v></cell><cell r="G3566" t="str"><v>FECHADURA, PARA PORTAS DE MADEIRA DE BANHEIRO REFERENCIA 7070 ST-2, CROMADA, MACANETAS REFERENCIA 435, TRANQUETA REFERENCIA 687-TE, ROSETAS REFERENCIA 687-R E ENTRADA REFERENCIA 687-E, LA FONTE OU SIMILAR. FORNECIMENTO DA PECA.(DESONERADO)</v></cell><cell r="H3566" t="str"><v>UN</v></cell><cell r="I3566"><v>108.91</v></cell><cell r="J3566"><v>108.91</v></cell></row><row r="3567"><cell r="F3567" t="str"><v>ES39.05.0570</v></cell><cell r="G3567" t="str"><v>FECHADURA, CROMADA, PARA PORTAS DE CORRER DE FERRO OU ALUMINIO, REFERENCIA 1222/22MM, LA FONTE OU SIMILAR. FORNECIMENTO DA PECA.(DESONERADO)</v></cell><cell r="H3567" t="str"><v>UN</v></cell><cell r="I3567"><v>63.05</v></cell><cell r="J3567"><v>63.05</v></cell></row><row r="3568"><cell r="F3568" t="str"><v>ES39.05.0573</v></cell><cell r="G3568" t="str"><v>FECHADURA, CROMADA, PARA PORTAS DE ABRIR DE FERRO OU ALUMINIO, REFERENCIA 1330/22MM, LA FONTE OU SIMILAR. FORNECIMENTO DA PECA.(DESONERADO)</v></cell><cell r="H3568" t="str"><v>UN</v></cell><cell r="I3568"><v>58.52</v></cell><cell r="J3568"><v>58.52</v></cell></row><row r="3569"><cell r="F3569" t="str"><v>ES39.05.0576</v></cell><cell r="G3569" t="str"><v>FECHADURA DE SOBREPOR DE FERRO CROMADO, COM CILINDRO, PARA PORTAO, REFERENCIA 032, HAGA OU SIMILAR. FORNECIMENTO.(DESONERADO)</v></cell><cell r="H3569" t="str"><v>UN</v></cell><cell r="I3569"><v>24.98</v></cell><cell r="J3569"><v>24.98</v></cell></row><row r="3570"><cell r="F3570" t="str"><v>ES39.05.0650</v></cell><cell r="G3570" t="str"><v>FERRAGENS PARA PORTAS, 1 FOLHA DE VIDRO TEMPERADO DE 10MM; SO FORNECIMENTO, EXCLUSIVE MOLA HIDRAULICA DE PISO.(DESONERADO)</v></cell><cell r="H3570" t="str"><v>UN</v></cell><cell r="I3570"><v>195.19</v></cell><cell r="J3570"><v>193.27</v></cell></row><row r="3571"><cell r="F3571" t="str"><v>ES39.05.0700</v></cell><cell r="G3571" t="str"><v>FERRAGENS PARA PORTAS DE MADEIRA DE ARMARIO, CONSTANDO DE FORNECIMENTO SEM INSTALACAO (ESTA INCLUIDA NO FORNECIMENTO E INSTALACAO DAS ESQUADRIAS) DE FECHADURA LA FONTE OU SIMILAR, ACABAMENTO CROMADO E DOBRADICA DE LATAO CROMADO DE (2 1/2X13/80) DE PAGE OU SIMILAR.(DESONERADO)</v></cell><cell r="H3571" t="str"><v>UN</v></cell><cell r="I3571"><v>61.74</v></cell><cell r="J3571"><v>61.74</v></cell></row><row r="3572"><cell r="F3572" t="str"><v>ES39.05.1000</v></cell><cell r="G3572" t="str"><v>FORNECIMENTO DE MOLA AEREA, EXCLUSIVE INSTALACAO.(DESONERADO)</v></cell><cell r="H3572" t="str"><v>UN</v></cell><cell r="I3572"><v>82.06</v></cell><cell r="J3572"><v>82.06</v></cell></row><row r="3573"><cell r="F3573" t="str"><v>ES39.05.1050</v></cell><cell r="G3573" t="str"><v>MOLA HIDRAULICA DE PISO PARA PORTAS DE VIDRO TEMPERADO DE 10MM. FORNECIMENTO DA PECA.(DESONERADO)</v></cell><cell r="H3573" t="str"><v>UN</v></cell><cell r="I3573"><v>200</v></cell><cell r="J3573"><v>200</v></cell></row><row r="3574"><cell r="F3574" t="str"><v>ES39.05.1100</v></cell><cell r="G3574" t="str"><v>COLOCACAO DE MOLA FECHA PORTA, EM MADEIRA EXCLUSIVE O FORNECIMENTO DA PECA.(DESONERADO)</v></cell><cell r="H3574" t="str"><v>UN</v></cell><cell r="I3574"><v>18.2</v></cell><cell r="J3574"><v>18.2</v></cell></row><row r="3575"><cell r="F3575" t="str"><v>ES39.10.0050</v></cell><cell r="G3575" t="str"><v>CONJUNTO DE FERRAGENS PARA JANELA DE MADEIRA, TIPO GUILHOTINA, CONSTANDO DE FORNECIMENTO SEM INSTALACAO (ESTA INCLUIDA NO FORNECIMENTO E INSTALACAO DAS ESQUADRIAS), 2 BORBOLETAS DE LATAO E 4 CONCHAS.(DESONERADO)</v></cell><cell r="H3575" t="str"><v>UN</v></cell><cell r="I3575"><v>36.34</v></cell><cell r="J3575"><v>36.34</v></cell></row><row r="3576"><cell r="F3576" t="str"><v>ES39.10.0100</v></cell><cell r="G3576" t="str"><v>CONJUNTO DE FERRAGENS, PARA JANELAS DE MADEIRA DE CORRER, EM 2 FOLHAS, CONSTANDO DE FORNECIMENTO SEM INSTALACAO (ESTA INCLUIDA NO FORNECIMENTO E INSTALACAO DAS ESQUADRIAS), DE: 4 RODIZIOS DE LATAO COM ROLAMENTOS PARA TRILHOS REFERENCIA 172, 3M DE TRILHO DE ALUMINIO, REFERENCIA 801, 2 CONCHAS SIMPLES EM LATAO CROMADO, REFERENCIA CR 364, LA FONTE OU SIMILAR.(DESONERADO)</v></cell><cell r="H3576" t="str"><v>UN</v></cell><cell r="I3576"><v>99.2</v></cell><cell r="J3576"><v>99.2</v></cell></row><row r="3577"><cell r="F3577" t="str"><v>ES39.10.0150</v></cell><cell r="G3577" t="str"><v>FERRAGENS PARA JANELAS DE ABRIR DE 2 FOLHAS EM MADEIRA, CONSTANDO DE CREMONE COMPLETO, REFERENCIA 640-F, 2 CARRANCAS REFERENCIA 567, LA FONTE OU SIMILAR E 6 DOBRADICAS DE (2 1/2"X3") EM FERRO GALVANIZADO COM PINO E BOLAS DE LATAO, REFERENCIA 246-6, PAGE OU SIMILAR. FORNECIMENTO SEM INSTALACAO (ESTA INCLUIDA NO FORNECIMENTO E INSTALACAO DE ESQUADRIAS).(DESONERADO)</v></cell><cell r="H3577" t="str"><v>UN</v></cell><cell r="I3577"><v>57.61</v></cell><cell r="J3577"><v>57.61</v></cell></row><row r="3578"><cell r="F3578" t="str"><v>ES39.15.0050</v></cell><cell r="G3578" t="str"><v>CONJUNTO DE FERRAGENS, PARA PORTAS DE DIVISORIAS TIPO EUCATEX, DURATEX OU SIMILAR, CONSTANDO DE FORNECIMENTO SEM INSTALACAO (ESTA INCLUIDA NO FORNECIMENTO E INSTALACAO DAS DIVISORIAS) DE FECHADURA, ACABAMENTO CROMADO DE CILINDRO E 3 DOBRADICAS DE LATAO CROMADO DE (3"X2 1/2"), COM PINO BOLAS E ANEIS DE LATAO, LA FONTE OU SIMILAR.(DESONERADO)</v></cell><cell r="H3578" t="str"><v>UN</v></cell><cell r="I3578"><v>84.86</v></cell><cell r="J3578"><v>84.86</v></cell></row><row r="3579"><cell r="F3579" t="str"><v>ES39.15.0053</v></cell><cell r="G3579" t="str"><v>CONJUNTO DE FERRAGENS, PARA PORTAS DE DIVISORIAS TIPO EUCATEX, DURATEX OU SIMILAR, 2 FOLHAS, CONSTANDO DE FORNECIMENTO SEM INSTALACAO (ESTA INCLUIDA NO FORNECIMENTO E INSTALACAO DAS DIVISORIAS) DE FECHADURA, ACABAMENTO CROMADO DE CILINDRO, 2 FECHOS DE EMBUTIR EM LATAO CROMADO DE 40CM E 6 DOBRADICAS DE LATAO CROMADO DE (3"X2 1/2") COM PINO BOLAS E ANEIS DE LATAO, LA FONTE OU SIMILAR.(DESONERADO)</v></cell><cell r="H3579" t="str"><v>UN</v></cell><cell r="I3579"><v>238.74</v></cell><cell r="J3579"><v>238.74</v></cell></row><row r="3580"><cell r="F3580" t="str"><v>ES39.15.0100</v></cell><cell r="G3580" t="str"><v>FORNECIMENTO, EXCLUSIVE INSTALACAO, DE CONJUNTO DE FERRAGENS PARA DIVISORIAS DE SANITARIOS EM MARMORE OU MARMORITE, COMPOSTO POR CANTONEIRAS, PORCAS E PARAFUSOS DE ALUMINIO, UDINESE OU SIMILAR.(DESONERADO)</v></cell><cell r="H3580" t="str"><v>UN</v></cell><cell r="I3580"><v>105.04</v></cell><cell r="J3580"><v>105.04</v></cell></row><row r="3581"><cell r="F3581" t="str"><v>ES40.05.0050</v></cell><cell r="G3581" t="str"><v>CONJUNTO DE FERRAGENS, PARA PORTAS DE MADEIRA, INTERNAS, CONSTANDO DE FORNECIMENTO SEM INSTALACAO (ESTA INCLUIDA NO FORNECIMENTO E INSTALACAO DAS ESQUADRIAS), DE: FECHADURA REFERENCIA 1515 ST-2, ACABAMENTO CROMADO, MACANETAS REFERENCIA 435, ENTRADAS REFERENCIA 687-E, ROSETAS REFERENCIA 687-R E 3 DOBRADICAS DE FERRO GALVANIZADO DE (3"X2 1/2"), COM PINO E BOLAS DE FERRO, REFERENCIA 1410, LA FONTE OU SIMILAR.</v></cell><cell r="H3581" t="str"><v>UN</v></cell><cell r="I3581"><v>108.12</v></cell><cell r="J3581"><v>108.12</v></cell></row><row r="3582"><cell r="F3582" t="str"><v>ES40.05.0053</v></cell><cell r="G3582" t="str"><v>FERRAGENS, PARA PORTAS DE MADEIRA, INTERNA, CONSTANDO DE FORNECIMENTO DE: FECHADURA REFERENCIA 1515 ST-2 CR, MACANETA REFERENCIA 435, ROSCA REFERENCIA 687-R, 2 FECHOS 400 DE 4CM E 6 DOBRADICAS DE FERRO GALVANIZADO DE (3"X2 1/2"), REFERENCIA 1410, LA FONTE OU SIMILAR.</v></cell><cell r="H3582" t="str"><v>UN</v></cell><cell r="I3582"><v>175.85</v></cell><cell r="J3582"><v>175.85</v></cell></row><row r="3583"><cell r="F3583" t="str"><v>ES40.05.0056</v></cell><cell r="G3583" t="str"><v>CONJUNTO HERCULES-4, DE FERRAGENS HAGA OU SIMILAR, PARA PORTAS INTERNAS, CONSTANDO DE FORNECIMENTO SEM INSTALACAO (ESTA INCLUIDA NO FORNECIMENTO E INSTALACAO DAS ESQUADRIAS) DE 3 DOBRADICAS DE FERRO GALVANIZADO REFERENCIA 246-G DE (3"X2 1/2"), COM PINO E BOLAS DE LATAO, DA PAGE OU SIMILAR.</v></cell><cell r="H3583" t="str"><v>UN</v></cell><cell r="I3583"><v>37.53</v></cell><cell r="J3583"><v>37.53</v></cell></row><row r="3584"><cell r="F3584" t="str"><v>ES40.05.0100</v></cell><cell r="G3584" t="str"><v>CONJUNTO DE FERRAGENS, PARA PORTAS DE MADEIRA DE SANITARIOS OU CHUVEIROS COLETIVOS, CONSTANDO DE FORNECIMENTO SEM INSTALACAO (ESTA INCLUIDA NO FORNECIMENTO E INSTALACAO DAS ESQUADRIAS), DE: 1 FECHO DE SOBREPOR LIVRE-OCUPADO REFERENCIA 719 E 3 DOBRADICAS DE FERRO GALVANIZADO (3"X2 1/2"), COM PINO E BOLAS DE FERRO, REFERENCIA 1410, LA FONTE OU SIMILAR.</v></cell><cell r="H3584" t="str"><v>UN</v></cell><cell r="I3584"><v>40.62</v></cell><cell r="J3584"><v>40.62</v></cell></row><row r="3585"><cell r="F3585" t="str"><v>ES40.05.0103</v></cell><cell r="G3585" t="str"><v>FERRAGENS PARA PORTAS DE MADEIRA DE SANITARIOS OU CHUVEIROS COLETIVOS CONSTANDO DE FORNECIMENTO SEM INSTALACAO (ESTA INCLUIDA NO FORNECIMENTO E INSTALACAO DAS ESQUADRIAS). DE FECHO DE SOBREPOR LIVRE-OCUPADO, 3 DOBRADICAS DE FERRO GALVANIZADO (3"X3"), SOLDADAS EM CANTONEIRAS DE FERRO PARA FIXACAO NAS PAREDES DIVISORIAS E BATENTES.</v></cell><cell r="H3585" t="str"><v>UN</v></cell><cell r="I3585"><v>42.6</v></cell><cell r="J3585"><v>42.6</v></cell></row><row r="3586"><cell r="F3586" t="str"><v>ES40.05.0150</v></cell><cell r="G3586" t="str"><v>CONJUNTO DE FERRAGENS, PARA PORTAS DE MADEIRA DE 2 FOLHAS DE ABRIR DE ENTRADA PRINCIPAL, CONSTANDO DE FORNECIMENTO SEM INSTALACAO (ESTA INCLUIDA NO FORNECIMENTO E INSTALACAO DAS ESQUADRIAS), DE: FECHADURA REFERENCIA 330 ST-2 ACO CROMADO, ENTRADAS REFERENCIA 687-E, ROSETAS REFERENCIA 687-R, MACANETAS REFERENCIA 435, 6 DOBRADICAS CROMADAS DE (3"X3"), REFERENCIA 85, COM PINO, BOLAS E ANEIS DE LATAO, 2 FECHOS DE EMBUTIR CROMADOS, REFERENCIA CR400, LA FONTE OU SIMILAR.</v></cell><cell r="H3586" t="str"><v>UN</v></cell><cell r="I3586"><v>337.61</v></cell><cell r="J3586"><v>337.61</v></cell></row><row r="3587"><cell r="F3587" t="str"><v>ES40.05.0153</v></cell><cell r="G3587" t="str"><v>CONJUNTO DE FERRAGENS, PARA PORTAS DE MADEIRA DE 2 FOLHAS DE ABRIR, INTERNAS, CONSTANDO DE FORNECIMENTO SEM INSTALACAO (ESTA INCLUIDA NO FORNECIMENTO E INSTALACAO DAS ESQUADRIAS), DE: FECHADURA REFERENCIA 1515 ST-2, ACABAMENTO CROMADO, ENTRADAS REFERENCIA 687-E, ROSETAS REFERENCIA 687-R, MACANETAS REFERENCIA 435, 6 DOBRADICAS DE FERRO GALVANIZADO DE (3"X2 1/2"), REFERENCIA 1410, COM PINOS E BOLAS DE FERRO, 2 FECHOS DE EMBUTIR, DE 4CM, REFERENCIA 400, LA FONTE OU SIMILAR.</v></cell><cell r="H3587" t="str"><v>UN</v></cell><cell r="I3587"><v>175.85</v></cell><cell r="J3587"><v>175.85</v></cell></row><row r="3588"><cell r="F3588" t="str"><v>ES40.05.0200</v></cell><cell r="G3588" t="str"><v>CONJUNTO DE FERRAGENS, PARA PORTAS DE MADEIRA DE ENTRADA DE SERVICO, CONSTANDO DE FORNECIMENTO SEM INSTALACAO (ESTA INCLUIDA NO FORNECIMENTO E INSTALACAO DAS ESQUADRIAS), DE: FECHADURA REFERENCIA 377 ACABAMENTO CROMADO, COM CILINDRO E 3 DOBRADICAS DE FERRO GALVANIZADO, DE (3"X2 1/2"), COM PINO E BOLAS DE LATAO, REFERENCIA 1410, LA FONTE OU SIMILAR.</v></cell><cell r="H3588" t="str"><v>UN</v></cell><cell r="I3588"><v>63.5</v></cell><cell r="J3588"><v>63.5</v></cell></row><row r="3589"><cell r="F3589" t="str"><v>ES40.05.0203</v></cell><cell r="G3589" t="str"><v>CONJUNTO DE FERRAGENS, PARA PORTAS DE MADEIRA INTERNAS DE DEPENDENCIAS DE SERVICO, CONSTANDO DE FORNECIMENTO SEM INSTALACAO (ESTA INCLUIDA NO FORNECIMENTO E INSTALACAO DAS ESQUADRIAS), DE: FECHADURA REFERENCIA CR1515 ST-2 ACABAMENTO CROMADO, ENTRADAS REFERENCIA 687-E, ROSETAS REFERENCIA 687-R, MACANETAS REFERENCIA 435, 3 DOBRADICAS DE FERRO GALVANIZADO DE (3"X2 1/2"), COM PINOS E BOLAS DE FERRO, REFERENCIA 1410, LA FONTE OU SIMILAR.</v></cell><cell r="H3589" t="str"><v>UN</v></cell><cell r="I3589"><v>116.34</v></cell><cell r="J3589"><v>116.34</v></cell></row><row r="3590"><cell r="F3590" t="str"><v>ES40.05.0250</v></cell><cell r="G3590" t="str"><v>CONJUNTO DE FERRAGENS, PAPAIZ OU SIMILAR, PARA PORTAS DE MADEIRA DE ENTRADA PRINCIPAL, CONSTANDO DE FORNECIMENTO SEM INSTALACAO (ESTA INCLUIDA NO FORNECIMENTO E INSTALACAO DAS ESQUADRIAS), DE: FECHADURA REFERENCIA 142 COM CILINDRO A CRUZ E 3 DOBRADICAS CROMADAS DE (3"X3"), DE LATAO CROMADO, REFERENCIA 344-C DA PAGE OU SIMILAR, COM PINO, BOLAS E ANEIS DE LATAO.</v></cell><cell r="H3590" t="str"><v>UN</v></cell><cell r="I3590"><v>122.32</v></cell><cell r="J3590"><v>122.32</v></cell></row><row r="3591"><cell r="F3591" t="str"><v>ES40.05.0256</v></cell><cell r="G3591" t="str"><v>CONJUNTO DE FERRAGENS HAGA OU SIMILAR, PARA PORTAS DE MADEIRA DE ENTRADA DE BARRACAO DE OBRA OU CASA TIPO POPULAR, CONSTANDO DE FORNECIMENTO SEM INSTALACAO (ESTA INCLUIDA NO FORNECIMENTO E INSTALACAO DAS ESQUADRIAS) DE FECHADURA, CAIXAO DE SOBREPOR E 3 DOBRADICAS DE FERRO DE (2 1/2"X1 1/2") DA PAGE OU SIMILAR.</v></cell><cell r="H3591" t="str"><v>UN</v></cell><cell r="I3591"><v>28.22</v></cell><cell r="J3591"><v>28.22</v></cell></row><row r="3592"><cell r="F3592" t="str"><v>ES40.05.0300</v></cell><cell r="G3592" t="str"><v>CONJUNTO DE FERRAGENS, PARA PORTAS DE MADEIRA, INTERNAS DE BANHEIRO DE SERVICO, CONSTANDO DE FORNECIMENTO SEM INSTALACAO (ESTA INCLUIDA NO FORNECIMENTO E INSTALACAO DAS ESQUADRIAS) DE FECHADURAS, ACABAMENTO CROMADO, TANQUETA, ENTRADA E 3 DOBRADICAS DE FERRO GALVANIZADO DE (3"X2 1/2"), COM PINO E BOLAS DE FERRO, LA FONTE OU SIMILAR.</v></cell><cell r="H3592" t="str"><v>UN</v></cell><cell r="I3592"><v>58.17</v></cell><cell r="J3592"><v>58.17</v></cell></row><row r="3593"><cell r="F3593" t="str"><v>ES40.05.0303</v></cell><cell r="G3593" t="str"><v>CONJUNTO DE FERRAGENS, PARA PORTAS DE MADEIRA DE BANHEIRO, CONSTANDO DE FORNECIMENTO SEM INSTALACAO (ESTA INCLUIDA NO FORNECIMENTO E INSTALACAO DAS ESQUADRIAS), DE: FECHADURA REFERENCIA 7070-ST-2 ACABAMENTO CROMADO, MACANETAS REFERENCIA 435, TRANQUETA REFERENCIA 687-TE, ROSETAS REFERENCIA 687-R ,ENTRADA REFERENCIA 687-E E 3 DOBRADICAS DE FERRO GALVANIZADO DE (3"X2 1/2"), COM PINOS E BOLAS DE LATAO, REFERENCIA 1410, LA FONTE OU SIMILAR.</v></cell><cell r="H3593" t="str"><v>UN</v></cell><cell r="I3593"><v>112.86</v></cell><cell r="J3593"><v>112.86</v></cell></row><row r="3594"><cell r="F3594" t="str"><v>ES40.05.0350</v></cell><cell r="G3594" t="str"><v>CONJUNTO DE FERRAGENS, PARA PORTAS DE MADEIRA DE CORRER, CONSTANDO DE FORNECIMENTO SEM INSTALACAO (ESTA INCLUIDA NO FORNECIMENTO E INSTALACAO DAS ESQUADRIAS), DE FECHADURA, ACABAMENTO CROMADO, 2M DE TRILHOS, 2 ROLDANAS, 2 GUIAS DE LATAO, 2M DE CANELETA DE ALUMINIO E 2 CONCHAS, LA FONTE OU SIMILAR.</v></cell><cell r="H3594" t="str"><v>UN</v></cell><cell r="I3594"><v>253.7</v></cell><cell r="J3594"><v>248.44</v></cell></row><row r="3595"><cell r="F3595" t="str"><v>ES40.05.0353</v></cell><cell r="G3595" t="str"><v>CONJUNTO DE FERRAGENS, PARA JOGO 2 PORTAS DE CORRER, CONSTANDO DE FORNECIMENTO SEM INSTALACAO (ESTA INCLUIDA NO FORNECIMENTO E INSTALACAO DAS ESQUADRIAS) DE FECHADURA, ACABAMENTO CROMADO, 4M DE TRILHOS, 4 ROLDANAS, 4 GUIAS DE LATAO DE 3/4", 4M DE CANELETAS DE ALUMINIO E 2 CONCHAS, LA FONTE OU SIMILAR.</v></cell><cell r="H3595" t="str"><v>UN</v></cell><cell r="I3595"><v>473.6</v></cell><cell r="J3595"><v>463.08</v></cell></row><row r="3596"><cell r="F3596" t="str"><v>ES40.05.0400</v></cell><cell r="G3596" t="str"><v>CONJUNTO DE FERRAGENS PARA PORTAS DE MADEIRA COLOCADAS EM DIVISORIAS DE MARMORE, MARMORITE OU CONCRETO, ATE 4CM DE ESPESSURA, CONSTANDO DE FORNECIMENTO SEM INSTALACAO (ESTA INCLUIDA NO FORNECIMENTO E INSTALACAO DA PORTA) DE 2 DOBRADICAS COM CONTRA PLACA, CONJUNTO DE FECHO COM BATENTE, 16 PARAFUSOS DE ALUMINIO, (3/4"X5/16") E 8 EXTENSORES DE ALUMINIO DE 25MM.</v></cell><cell r="H3596" t="str"><v>UN</v></cell><cell r="I3596"><v>506.4</v></cell><cell r="J3596"><v>506.4</v></cell></row><row r="3597"><cell r="F3597" t="str"><v>ES40.05.0450</v></cell><cell r="G3597" t="str"><v>CONJUNTO DE FERRAGENS PARA PORTAS DE CORRER DE ARMARIOS EM BANCA, CONSTANDO DE 2M EM TRILHO DE ALUMINIO (1/4"X1/4"), 4 RODIZIOS DE LATAO E 2 CONCHAS DA LA FONTE OU SIMILAR.</v></cell><cell r="H3597" t="str"><v>UN</v></cell><cell r="I3597"><v>73.9</v></cell><cell r="J3597"><v>73.9</v></cell></row><row r="3598"><cell r="F3598" t="str"><v>ES40.05.0470</v></cell><cell r="G3598" t="str"><v>DOBRADICA 3"X2 1/2" DE FERRO GALVANIZADO REFERENCIA 246-G DA PAGE OU SIMILAR, COM PINO E BOLAS DE LATAO. FORNECIMENTO DA PECA.</v></cell><cell r="H3598" t="str"><v>UN</v></cell><cell r="I3598"><v>3.5</v></cell><cell r="J3598"><v>3.5</v></cell></row><row r="3599"><cell r="F3599" t="str"><v>ES40.05.0473</v></cell><cell r="G3599" t="str"><v>DOBRADICA 3"X3" DE LATAO CROMADO REFERENCIA 344 DA PAGE OU SIMILAR, COM PINO, BOLAS E ANEIS DE LATAO. FORNECIMENTO DA PECA.</v></cell><cell r="H3599" t="str"><v>UN</v></cell><cell r="I3599"><v>19.51</v></cell><cell r="J3599"><v>19.51</v></cell></row><row r="3600"><cell r="F3600" t="str"><v>ES40.05.0480</v></cell><cell r="G3600" t="str"><v>DOBRADICA 3"X3 1/2" DE LATAO CROMADO REFERENCIA 344 DA PAGE OU SIMILAR, COM PINO, BOLAS E ANEIS DE LATAO. FORNECIMENTO DA PECA.</v></cell><cell r="H3600" t="str"><v>UN</v></cell><cell r="I3600"><v>19.26</v></cell><cell r="J3600"><v>19.26</v></cell></row><row r="3601"><cell r="F3601" t="str"><v>ES40.05.0483</v></cell><cell r="G3601" t="str"><v>DOBRADICA COM MOLA, DE (70X100)MM, REFERENCIA 521, LA FONTE OU SIMILAR. FORNECIMENTO E INSTALACAO.</v></cell><cell r="H3601" t="str"><v>UN</v></cell><cell r="I3601"><v>73.31</v></cell><cell r="J3601"><v>73.31</v></cell></row><row r="3602"><cell r="F3602" t="str"><v>ES40.05.0486</v></cell><cell r="G3602" t="str"><v>COLOCACAO DE DOBRADICA, TIPO VAIVEM, EM MADEIRA, EXCLUSIVE O FORNECIMENTO DA PECA.</v></cell><cell r="H3602" t="str"><v>UN</v></cell><cell r="I3602"><v>20.09</v></cell><cell r="J3602"><v>20.09</v></cell></row><row r="3603"><cell r="F3603" t="str"><v>ES40.05.0500</v></cell><cell r="G3603" t="str"><v>FECHADURA, PARA PORTAS DE MADEIRA DE ENTRADA PRINCIPAL REFERENCIA 330 ST-2, CROMADA, MACANETAS REFERENCIA 204 E ESPELHO REFERENCIA 134, LA FONTE OU SIMILAR. FORNECIMENTO DA PECA.</v></cell><cell r="H3603" t="str"><v>UN</v></cell><cell r="I3603"><v>353.81</v></cell><cell r="J3603"><v>353.81</v></cell></row><row r="3604"><cell r="F3604" t="str"><v>ES40.05.0503</v></cell><cell r="G3604" t="str"><v>FECHADURA, PARA PORTAS DE MADEIRA DE ENTRADA PRINCIPAL, CONSTANDO DE FORNECIMENTO SEM INSTALACAO (ESTA INCLUIDA NO FORNECIMENTO E INSTALACAO DAS ESQUADRIAS), DE: FECHADURA REFERENCIA 330-ST, COM CILINDRO, DE ACABAMENTO CROMADO, MACANETAS REFERENCIA 204, ESPELHOS REFERENCIA 134 E 3 DOBRADICAS DE FERRO CROMADO DE (3"X3"), COM PINO E BOLAS DE LATAO, REFERENCIA CR495, LA FONTE OU SIMILAR.</v></cell><cell r="H3604" t="str"><v>UN</v></cell><cell r="I3604"><v>365.39</v></cell><cell r="J3604"><v>365.39</v></cell></row><row r="3605"><cell r="F3605" t="str"><v>ES40.05.0550</v></cell><cell r="G3605" t="str"><v>FECHADURA, PARA PORTAS DE MADEIRA DE BANHEIRO REFERENCIA 7070 ST-2, CROMADA, MACANETAS REFERENCIA 435, TRANQUETA REFERENCIA 687-TE, ROSETAS REFERENCIA 687-R E ENTRADA REFERENCIA 687-E, LA FONTE OU SIMILAR. FORNECIMENTO DA PECA.</v></cell><cell r="H3605" t="str"><v>UN</v></cell><cell r="I3605"><v>108.91</v></cell><cell r="J3605"><v>108.91</v></cell></row><row r="3606"><cell r="F3606" t="str"><v>ES40.05.0570</v></cell><cell r="G3606" t="str"><v>FECHADURA, CROMADA, PARA PORTAS DE CORRER DE FERRO OU ALUMINIO, REFERENCIA 1222/22MM, LA FONTE OU SIMILAR. FORNECIMENTO DA PECA.</v></cell><cell r="H3606" t="str"><v>UN</v></cell><cell r="I3606"><v>63.05</v></cell><cell r="J3606"><v>63.05</v></cell></row><row r="3607"><cell r="F3607" t="str"><v>ES40.05.0573</v></cell><cell r="G3607" t="str"><v>FECHADURA, CROMADA, PARA PORTAS DE ABRIR DE FERRO OU ALUMINIO, REFERENCIA 1330/22MM, LA FONTE OU SIMILAR. FORNECIMENTO DA PECA.</v></cell><cell r="H3607" t="str"><v>UN</v></cell><cell r="I3607"><v>58.52</v></cell><cell r="J3607"><v>58.52</v></cell></row><row r="3608"><cell r="F3608" t="str"><v>ES40.05.0576</v></cell><cell r="G3608" t="str"><v>FECHADURA DE SOBREPOR DE FERRO CROMADO, COM CILINDRO, PARA PORTAO, REFERENCIA 032, HAGA OU SIMILAR. FORNECIMENTO.</v></cell><cell r="H3608" t="str"><v>UN</v></cell><cell r="I3608"><v>24.98</v></cell><cell r="J3608"><v>24.98</v></cell></row><row r="3609"><cell r="F3609" t="str"><v>ES40.05.0650</v></cell><cell r="G3609" t="str"><v>FERRAGENS PARA PORTAS, 1 FOLHA DE VIDRO TEMPERADO DE 10MM; SO FORNECIMENTO, EXCLUSIVE MOLA HIDRAULICA DE PISO.</v></cell><cell r="H3609" t="str"><v>UN</v></cell><cell r="I3609"><v>195.19</v></cell><cell r="J3609"><v>193.27</v></cell></row><row r="3610"><cell r="F3610" t="str"><v>ES40.05.0700</v></cell><cell r="G3610" t="str"><v>FERRAGENS PARA PORTAS DE MADEIRA DE ARMARIO, CONSTANDO DE FORNECIMENTO SEM INSTALACAO (ESTA INCLUIDA NO FORNECIMENTO E INSTALACAO DAS ESQUADRIAS) DE FECHADURA LA FONTE OU SIMILAR, ACABAMENTO CROMADO E DOBRADICA DE LATAO CROMADO DE (2 1/2X13/80) DE PAGE OU SIMILAR.</v></cell><cell r="H3610" t="str"><v>UN</v></cell><cell r="I3610"><v>61.74</v></cell><cell r="J3610"><v>61.74</v></cell></row><row r="3611"><cell r="F3611" t="str"><v>ES40.05.1000</v></cell><cell r="G3611" t="str"><v>FORNECIMENTO DE MOLA AEREA, EXCLUSIVE INSTALACAO.</v></cell><cell r="H3611" t="str"><v>UN</v></cell><cell r="I3611"><v>82.06</v></cell><cell r="J3611"><v>82.06</v></cell></row><row r="3612"><cell r="F3612" t="str"><v>ES40.05.1050</v></cell><cell r="G3612" t="str"><v>MOLA HIDRAULICA DE PISO PARA PORTAS DE VIDRO TEMPERADO DE 10MM. FORNECIMENTO DA PECA.</v></cell><cell r="H3612" t="str"><v>UN</v></cell><cell r="I3612"><v>200</v></cell><cell r="J3612"><v>200</v></cell></row><row r="3613"><cell r="F3613" t="str"><v>ES40.05.1100</v></cell><cell r="G3613" t="str"><v>COLOCACAO DE MOLA FECHA PORTA, EM MADEIRA EXCLUSIVE O FORNECIMENTO DA PECA.</v></cell><cell r="H3613" t="str"><v>UN</v></cell><cell r="I3613"><v>20.09</v></cell><cell r="J3613"><v>20.09</v></cell></row><row r="3614"><cell r="F3614" t="str"><v>ES40.10.0050</v></cell><cell r="G3614" t="str"><v>CONJUNTO DE FERRAGENS PARA JANELA DE MADEIRA, TIPO GUILHOTINA, CONSTANDO DE FORNECIMENTO SEM INSTALACAO (ESTA INCLUIDA NO FORNECIMENTO E INSTALACAO DAS ESQUADRIAS), 2 BORBOLETAS DE LATAO E 4 CONCHAS.</v></cell><cell r="H3614" t="str"><v>UN</v></cell><cell r="I3614"><v>36.34</v></cell><cell r="J3614"><v>36.34</v></cell></row><row r="3615"><cell r="F3615" t="str"><v>ES40.10.0100</v></cell><cell r="G3615" t="str"><v>CONJUNTO DE FERRAGENS, PARA JANELAS DE MADEIRA DE CORRER, EM 2 FOLHAS, CONSTANDO DE FORNECIMENTO SEM INSTALACAO (ESTA INCLUIDA NO FORNECIMENTO E INSTALACAO DAS ESQUADRIAS), DE: 4 RODIZIOS DE LATAO COM ROLAMENTOS PARA TRILHOS REFERENCIA 172, 3M DE TRILHO DE ALUMINIO, REFERENCIA 801, 2 CONCHAS SIMPLES EM LATAO CROMADO, REFERENCIA CR 364, LA FONTE OU SIMILAR.</v></cell><cell r="H3615" t="str"><v>UN</v></cell><cell r="I3615"><v>99.2</v></cell><cell r="J3615"><v>99.2</v></cell></row><row r="3616"><cell r="F3616" t="str"><v>ES40.10.0150</v></cell><cell r="G3616" t="str"><v>FERRAGENS PARA JANELAS DE ABRIR DE 2 FOLHAS EM MADEIRA, CONSTANDO DE CREMONE COMPLETO, REFERENCIA 640-F, 2 CARRANCAS REFERENCIA 567, LA FONTE OU SIMILAR E 6 DOBRADICAS DE (2 1/2"X3") EM FERRO GALVANIZADO COM PINO E BOLAS DE LATAO, REFERENCIA 246-6, PAGE OU SIMILAR. FORNECIMENTO SEM INSTALACAO (ESTA INCLUIDA NO FORNECIMENTO E INSTALACAO DE ESQUADRIAS).</v></cell><cell r="H3616" t="str"><v>UN</v></cell><cell r="I3616"><v>57.61</v></cell><cell r="J3616"><v>57.61</v></cell></row><row r="3617"><cell r="F3617" t="str"><v>ES40.15.0050</v></cell><cell r="G3617" t="str"><v>CONJUNTO DE FERRAGENS, PARA PORTAS DE DIVISORIAS TIPO EUCATEX, DURATEX OU SIMILAR, CONSTANDO DE FORNECIMENTO SEM INSTALACAO (ESTA INCLUIDA NO FORNECIMENTO E INSTALACAO DAS DIVISORIAS) DE FECHADURA, ACABAMENTO CROMADO DE CILINDRO E 3 DOBRADICAS DE LATAO CROMADO DE (3"X2 1/2"), COM PINO BOLAS E ANEIS DE LATAO, LA FONTE OU SIMILAR.</v></cell><cell r="H3617" t="str"><v>UN</v></cell><cell r="I3617"><v>84.86</v></cell><cell r="J3617"><v>84.86</v></cell></row><row r="3618"><cell r="F3618" t="str"><v>ES40.15.0053</v></cell><cell r="G3618" t="str"><v>CONJUNTO DE FERRAGENS, PARA PORTAS DE DIVISORIAS TIPO EUCATEX, DURATEX OU SIMILAR, 2 FOLHAS, CONSTANDO DE FORNECIMENTO SEM INSTALACAO (ESTA INCLUIDA NO FORNECIMENTO E INSTALACAO DAS DIVISORIAS) DE FECHADURA, ACABAMENTO CROMADO DE CILINDRO, 2 FECHOS DE EMBUTIR EM LATAO CROMADO DE 40CM E 6 DOBRADICAS DE LATAO CROMADO DE (3"X2 1/2") COM PINO BOLAS E ANEIS DE LATAO, LA FONTE OU SIMILAR.</v></cell><cell r="H3618" t="str"><v>UN</v></cell><cell r="I3618"><v>238.74</v></cell><cell r="J3618"><v>238.74</v></cell></row><row r="3619"><cell r="F3619" t="str"><v>ES40.15.0100</v></cell><cell r="G3619" t="str"><v>FORNECIMENTO, EXCLUSIVE INSTALACAO, DE CONJUNTO DE FERRAGENS PARA DIVISORIAS DE SANITARIOS EM MARMORE OU MARMORITE, COMPOSTO POR CANTONEIRAS, PORCAS E PARAFUSOS DE ALUMINIO, UDINESE OU SIMILAR.</v></cell><cell r="H3619" t="str"><v>UN</v></cell><cell r="I3619"><v>105.04</v></cell><cell r="J3619"><v>105.04</v></cell></row><row r="3620"><cell r="F3620" t="str"><v>ES44.05.0050</v></cell><cell r="G3620" t="str"><v>ESPELHO DE CRISTAL, COM ESPESSURA DE 4MM E MOLDURA DE MADEIRA APARELHADA. FORNECIMENTO E INSTALACAO.(DESONERADO)</v></cell><cell r="H3620" t="str"><v>M2</v></cell><cell r="I3620"><v>208.38</v></cell><cell r="J3620"><v>211.33</v></cell></row><row r="3621"><cell r="F3621" t="str"><v>ES44.05.0100</v></cell><cell r="G3621" t="str"><v>VIDRO ARAMADO, COM ESPESSURA DE 7MM. FORNECIMENTO E INSTALACAO.(DESONERADO)</v></cell><cell r="H3621" t="str"><v>M2</v></cell><cell r="I3621"><v>249.15</v></cell><cell r="J3621"><v>249.15</v></cell></row><row r="3622"><cell r="F3622" t="str"><v>ES44.05.0212</v></cell><cell r="G3622" t="str"><v>VIDRO LISO, INCOLOR, COM ESPESSURA DE 10MM. FORNECIMENTO E INSTALACAO.(DESONERADO)</v></cell><cell r="H3622" t="str"><v>M2</v></cell><cell r="I3622"><v>250</v></cell><cell r="J3622"><v>250</v></cell></row><row r="3623"><cell r="F3623" t="str"><v>ES44.05.0256</v></cell><cell r="G3623" t="str"><v>VIDRO LAMINADO, COM ESPESSURA DE 6MM. FORNECIMENTO E INSTALACAO.(DESONERADO)</v></cell><cell r="H3623" t="str"><v>M2</v></cell><cell r="I3623"><v>197.19</v></cell><cell r="J3623"><v>197.19</v></cell></row><row r="3624"><cell r="F3624" t="str"><v>ES44.05.0262</v></cell><cell r="G3624" t="str"><v>VIDRO LAMINADO, COM ESPESSURA DE 10MM. FORNECIMENTO E INSTALACAO.(DESONERADO)</v></cell><cell r="H3624" t="str"><v>M2</v></cell><cell r="I3624"><v>250</v></cell><cell r="J3624"><v>250</v></cell></row><row r="3625"><cell r="F3625" t="str"><v>ES44.05.0300</v></cell><cell r="G3625" t="str"><v>VIDRO LISO, INCOLOR, COM ESPESSURA DE 3MM. FORNECIMENTO E INSTALACAO.(DESONERADO)</v></cell><cell r="H3625" t="str"><v>M2</v></cell><cell r="I3625"><v>44.97</v></cell><cell r="J3625"><v>44.97</v></cell></row><row r="3626"><cell r="F3626" t="str"><v>ES44.05.0303</v></cell><cell r="G3626" t="str"><v>VIDRO LISO, INCOLOR, COM ESPESSURA DE 4MM. FORNECIMENTO E INSTALACAO.(DESONERADO)</v></cell><cell r="H3626" t="str"><v>M2</v></cell><cell r="I3626"><v>57.9</v></cell><cell r="J3626"><v>57.9</v></cell></row><row r="3627"><cell r="F3627" t="str"><v>ES44.05.0306</v></cell><cell r="G3627" t="str"><v>VIDRO LISO, INCOLOR, COM ESPESSURA DE 5MM. FORNECIMENTO E INSTALACAO.(DESONERADO)</v></cell><cell r="H3627" t="str"><v>M2</v></cell><cell r="I3627"><v>70.57</v></cell><cell r="J3627"><v>70.57</v></cell></row><row r="3628"><cell r="F3628" t="str"><v>ES44.05.0309</v></cell><cell r="G3628" t="str"><v>VIDRO LISO, INCOLOR, COM ESPESSURA DE 6MM. FORNECIMENTO E INSTALACAO.(DESONERADO)</v></cell><cell r="H3628" t="str"><v>M2</v></cell><cell r="I3628"><v>92.49</v></cell><cell r="J3628"><v>92.49</v></cell></row><row r="3629"><cell r="F3629" t="str"><v>ES44.05.0350</v></cell><cell r="G3629" t="str"><v>VIDRO FANTASIA TIPO CANELADO, MARTELADO, ARTICO OU LIXA, INCOLOR, COM ESPESSURA DE 4MM. FORNECIMENTO E INSTALACAO.(DESONERADO)</v></cell><cell r="H3629" t="str"><v>M2</v></cell><cell r="I3629"><v>83.23</v></cell><cell r="J3629"><v>83.23</v></cell></row><row r="3630"><cell r="F3630" t="str"><v>ES44.10.0050</v></cell><cell r="G3630" t="str"><v>VIDRO TEMPERADO INCOLOR(LISO OU MARTELADO) COM ESPESSURA DE 10MM. FORNECIMENTO E INSTALACAO.(DESONERADO)</v></cell><cell r="H3630" t="str"><v>M2</v></cell><cell r="I3630"><v>217.77</v></cell><cell r="J3630"><v>217.77</v></cell></row><row r="3631"><cell r="F3631" t="str"><v>ES44.15.0050</v></cell><cell r="G3631" t="str"><v>VIDRO PLUMBIFERO COM ESPESSURA MAXIMA DE 8MM, PARA USO EM SALAS RADIOLOGICAS A PROVA DE RAIO X, NAS DIMENSOESDE (0,30X0,30)M, INCLUSIVE CAIXILHO E MAO-DE-OBRA DE INSTALACAO.(DESONERADO)</v></cell><cell r="H3631" t="str"><v>UN</v></cell><cell r="I3631"><v>1900</v></cell><cell r="J3631"><v>1900</v></cell></row><row r="3632"><cell r="F3632" t="str"><v>ES44.20.0053</v></cell><cell r="G3632" t="str"><v>PLACA DE POLICARBONATO EM CRISTAL COMPACTO, EM PLACAS DE (2,44X1,22X0,004)M. FORNECIMENTO SEM INSTALACAO.(DESONERADO)</v></cell><cell r="H3632" t="str"><v>M2</v></cell><cell r="I3632"><v>141.24</v></cell><cell r="J3632"><v>150.79</v></cell></row><row r="3633"><cell r="F3633" t="str"><v>ES44.20.0056</v></cell><cell r="G3633" t="str"><v>PLACA DE POLICARBONATO EM CRISTAL COMPACTO, EM PLACAS DE (2,44X1,22X0,006)M. FORNECIMENTO SEM INSTALACAO.(DESONERADO)</v></cell><cell r="H3633" t="str"><v>M2</v></cell><cell r="I3633"><v>257.95</v></cell><cell r="J3633"><v>259.47</v></cell></row><row r="3634"><cell r="F3634" t="str"><v>ES44.20.0059</v></cell><cell r="G3634" t="str"><v>PLACA DE POLICARBONATO EM CRISTAL COMPACTO, EM PLACAS DE (2,44X1,22X0,008)M. FORNECIMENTO SEM INSTALACAO.(DESONERADO)</v></cell><cell r="H3634" t="str"><v>M2</v></cell><cell r="I3634"><v>327.27</v></cell><cell r="J3634"><v>327.27</v></cell></row><row r="3635"><cell r="F3635" t="str"><v>ES44.20.0100</v></cell><cell r="G3635" t="str"><v>PLACA DE POLICARBONATO COMPACTO CRISTAL, EM PLACAS DE (2,44X1,22X0,01)M. FORNECIMENTO SEM INSTALACAO.(DESONERADO)</v></cell><cell r="H3635" t="str"><v>M2</v></cell><cell r="I3635"><v>375.87</v></cell><cell r="J3635"><v>378.92</v></cell></row><row r="3636"><cell r="F3636" t="str"><v>ES44.25.0050</v></cell><cell r="G3636" t="str"><v>PELICULA DE SEGURANCA E CONTROLE SOLAR COM 15% DE TRANSMISSAO LUMINOSA, 60% DE REFLEXAO DE LUZ VISIVEL, 12% DE TRANSMISSAO DE ENERGIA SOLAR, 55% DE REFLEXAO DE ENERGIA SOLAR, 33% DE ABSORCAO DE ENERGIA SOLAR, 5% DE TRANSMISSAO DE RAIOS ULTRA VIOLETA E 70% DE ENERGIA TOTAL REFLETIDA. FORNECIMENTO E INSTALACAO.(DESONERADO)</v></cell><cell r="H3636" t="str"><v>M2</v></cell><cell r="I3636"><v>67.66</v></cell><cell r="J3636"><v>67.66</v></cell></row><row r="3637"><cell r="F3637" t="str"><v>ES45.05.0050</v></cell><cell r="G3637" t="str"><v>ESPELHO DE CRISTAL, COM ESPESSURA DE 4MM E MOLDURA DE MADEIRA APARELHADA. FORNECIMENTO E INSTALACAO.</v></cell><cell r="H3637" t="str"><v>M2</v></cell><cell r="I3637"><v>214.69</v></cell><cell r="J3637"><v>217.64</v></cell></row><row r="3638"><cell r="F3638" t="str"><v>ES45.05.0100</v></cell><cell r="G3638" t="str"><v>VIDRO ARAMADO, COM ESPESSURA DE 7MM. FORNECIMENTO E INSTALACAO.</v></cell><cell r="H3638" t="str"><v>M2</v></cell><cell r="I3638"><v>252.17</v></cell><cell r="J3638"><v>252.17</v></cell></row><row r="3639"><cell r="F3639" t="str"><v>ES45.05.0212</v></cell><cell r="G3639" t="str"><v>VIDRO LISO, INCOLOR, COM ESPESSURA DE 10MM. FORNECIMENTO E INSTALACAO.</v></cell><cell r="H3639" t="str"><v>M2</v></cell><cell r="I3639"><v>250</v></cell><cell r="J3639"><v>250</v></cell></row><row r="3640"><cell r="F3640" t="str"><v>ES45.05.0256</v></cell><cell r="G3640" t="str"><v>VIDRO LAMINADO, COM ESPESSURA DE 6MM. FORNECIMENTO E INSTALACAO.</v></cell><cell r="H3640" t="str"><v>M2</v></cell><cell r="I3640"><v>197.19</v></cell><cell r="J3640"><v>197.19</v></cell></row><row r="3641"><cell r="F3641" t="str"><v>ES45.05.0262</v></cell><cell r="G3641" t="str"><v>VIDRO LAMINADO, COM ESPESSURA DE 10MM. FORNECIMENTO E INSTALACAO.</v></cell><cell r="H3641" t="str"><v>M2</v></cell><cell r="I3641"><v>250</v></cell><cell r="J3641"><v>250</v></cell></row><row r="3642"><cell r="F3642" t="str"><v>ES45.05.0300</v></cell><cell r="G3642" t="str"><v>VIDRO LISO, INCOLOR, COM ESPESSURA DE 3MM. FORNECIMENTO E INSTALACAO.</v></cell><cell r="H3642" t="str"><v>M2</v></cell><cell r="I3642"><v>46.49</v></cell><cell r="J3642"><v>46.49</v></cell></row><row r="3643"><cell r="F3643" t="str"><v>ES45.05.0303</v></cell><cell r="G3643" t="str"><v>VIDRO LISO, INCOLOR, COM ESPESSURA DE 4MM. FORNECIMENTO E INSTALACAO.</v></cell><cell r="H3643" t="str"><v>M2</v></cell><cell r="I3643"><v>59.42</v></cell><cell r="J3643"><v>59.42</v></cell></row><row r="3644"><cell r="F3644" t="str"><v>ES45.05.0306</v></cell><cell r="G3644" t="str"><v>VIDRO LISO, INCOLOR, COM ESPESSURA DE 5MM. FORNECIMENTO E INSTALACAO.</v></cell><cell r="H3644" t="str"><v>M2</v></cell><cell r="I3644"><v>72.09</v></cell><cell r="J3644"><v>72.09</v></cell></row><row r="3645"><cell r="F3645" t="str"><v>ES45.05.0309</v></cell><cell r="G3645" t="str"><v>VIDRO LISO, INCOLOR, COM ESPESSURA DE 6MM. FORNECIMENTO E INSTALACAO.</v></cell><cell r="H3645" t="str"><v>M2</v></cell><cell r="I3645"><v>94.3</v></cell><cell r="J3645"><v>94.3</v></cell></row><row r="3646"><cell r="F3646" t="str"><v>ES45.05.0350</v></cell><cell r="G3646" t="str"><v>VIDRO FANTASIA TIPO CANELADO, MARTELADO, ARTICO OU LIXA, INCOLOR, COM ESPESSURA DE 4MM. FORNECIMENTO E INSTALACAO.</v></cell><cell r="H3646" t="str"><v>M2</v></cell><cell r="I3646"><v>83.23</v></cell><cell r="J3646"><v>83.23</v></cell></row><row r="3647"><cell r="F3647" t="str"><v>ES45.10.0050</v></cell><cell r="G3647" t="str"><v>VIDRO TEMPERADO INCOLOR(LISO OU MARTELADO) COM ESPESSURA DE 10MM. FORNECIMENTO E INSTALACAO.</v></cell><cell r="H3647" t="str"><v>M2</v></cell><cell r="I3647"><v>226.34</v></cell><cell r="J3647"><v>226.34</v></cell></row><row r="3648"><cell r="F3648" t="str"><v>ES45.15.0050</v></cell><cell r="G3648" t="str"><v>VIDRO PLUMBIFERO COM ESPESSURA MAXIMA DE 8MM, PARA USO EM SALAS RADIOLOGICAS A PROVA DE RAIO X, NAS DIMENSOESDE (0,30X0,30)M, INCLUSIVE CAIXILHO E MAO-DE-OBRA DE INSTALACAO.</v></cell><cell r="H3648" t="str"><v>UN</v></cell><cell r="I3648"><v>1900</v></cell><cell r="J3648"><v>1900</v></cell></row><row r="3649"><cell r="F3649" t="str"><v>ES45.20.0053</v></cell><cell r="G3649" t="str"><v>PLACA DE POLICARBONATO EM CRISTAL COMPACTO, EM PLACAS DE (2,44X1,22X0,004)M. FORNECIMENTO SEM INSTALACAO.</v></cell><cell r="H3649" t="str"><v>M2</v></cell><cell r="I3649"><v>141.24</v></cell><cell r="J3649"><v>150.79</v></cell></row><row r="3650"><cell r="F3650" t="str"><v>ES45.20.0056</v></cell><cell r="G3650" t="str"><v>PLACA DE POLICARBONATO EM CRISTAL COMPACTO, EM PLACAS DE (2,44X1,22X0,006)M. FORNECIMENTO SEM INSTALACAO.</v></cell><cell r="H3650" t="str"><v>M2</v></cell><cell r="I3650"><v>257.95</v></cell><cell r="J3650"><v>259.47</v></cell></row><row r="3651"><cell r="F3651" t="str"><v>ES45.20.0059</v></cell><cell r="G3651" t="str"><v>PLACA DE POLICARBONATO EM CRISTAL COMPACTO, EM PLACAS DE (2,44X1,22X0,008)M. FORNECIMENTO SEM INSTALACAO.</v></cell><cell r="H3651" t="str"><v>M2</v></cell><cell r="I3651"><v>327.27</v></cell><cell r="J3651"><v>327.27</v></cell></row><row r="3652"><cell r="F3652" t="str"><v>ES45.20.0100</v></cell><cell r="G3652" t="str"><v>PLACA DE POLICARBONATO COMPACTO CRISTAL, EM PLACAS DE (2,44X1,22X0,01)M. FORNECIMENTO SEM INSTALACAO.</v></cell><cell r="H3652" t="str"><v>M2</v></cell><cell r="I3652"><v>375.87</v></cell><cell r="J3652"><v>378.92</v></cell></row><row r="3653"><cell r="F3653" t="str"><v>ES45.25.0050</v></cell><cell r="G3653" t="str"><v>PELICULA DE SEGURANCA E CONTROLE SOLAR COM 15% DE TRANSMISSAO LUMINOSA, 60% DE REFLEXAO DE LUZ VISIVEL, 12% DE TRANSMISSAO DE ENERGIA SOLAR, 55% DE REFLEXAO DE ENERGIA SOLAR, 33% DE ABSORCAO DE ENERGIA SOLAR, 5% DE TRANSMISSAO DE RAIOS ULTRA VIOLETA E 70% DE ENERGIA TOTAL REFLETIDA. FORNECIMENTO E INSTALACAO.</v></cell><cell r="H3653" t="str"><v>M2</v></cell><cell r="I3653"><v>70.01</v></cell><cell r="J3653"><v>70.01</v></cell></row><row r="3654"><cell r="F3654" t="str"><v>ES49.05.0050</v></cell><cell r="G3654" t="str"><v>MASTRO METALICO EM TUBO DE FERRO GALVANIZADO DE 3" COM ALTURA DE 5,50M, EQUIPADO COM ROLDANA FIXADO EM PRISMA DE CONCRETO DE (30X30X50)CM, INCLUSIVE ESTE, EXCLUSIVE PINTURA. FORNECIMENTO INSTALACAO.(DESONERADO)</v></cell><cell r="H3654" t="str"><v>UN</v></cell><cell r="I3654"><v>702.6</v></cell><cell r="J3654"><v>704.25</v></cell></row><row r="3655"><cell r="F3655" t="str"><v>ES49.05.0053</v></cell><cell r="G3655" t="str"><v>MASTRO METALICO EM TUBO DE FERRO GALVANIZADO DE 3" COM ALTURA DE 6M, EQUIPADO COM ROLDANA FIXADO EM PRISMA DE CONCRETO DE (30X30X50)CM, INCLUSIVE ESTE, EXCLUSIVE PINTURA. FORNECIMENTO E INSTALACAO.(DESONERADO)</v></cell><cell r="H3655" t="str"><v>UN</v></cell><cell r="I3655"><v>736.25</v></cell><cell r="J3655"><v>737.9</v></cell></row><row r="3656"><cell r="F3656" t="str"><v>ES50.05.0050</v></cell><cell r="G3656" t="str"><v>MASTRO METALICO EM TUBO DE FERRO GALVANIZADO DE 3" COM ALTURA DE 5,50M, EQUIPADO COM ROLDANA FIXADO EM PRISMA DE CONCRETO DE (30X30X50)CM, INCLUSIVE ESTE, EXCLUSIVE PINTURA. FORNECIMENTO INSTALACAO.</v></cell><cell r="H3656" t="str"><v>UN</v></cell><cell r="I3656"><v>734.15</v></cell><cell r="J3656"><v>735.8</v></cell></row><row r="3657"><cell r="F3657" t="str"><v>ES50.05.0053</v></cell><cell r="G3657" t="str"><v>MASTRO METALICO EM TUBO DE FERRO GALVANIZADO DE 3" COM ALTURA DE 6M, EQUIPADO COM ROLDANA FIXADO EM PRISMA DE CONCRETO DE (30X30X50)CM, INCLUSIVE ESTE, EXCLUSIVE PINTURA. FORNECIMENTO E INSTALACAO.</v></cell><cell r="H3657" t="str"><v>UN</v></cell><cell r="I3657"><v>767.8</v></cell><cell r="J3657"><v>769.45</v></cell></row><row r="3658"><cell r="F3658" t="str"><v>ES98.99.0050</v></cell><cell r="G3658" t="str"><v>ARRUELA DE 5/16". FORNECIMENTO.(DESONERADO)</v></cell><cell r="H3658" t="str"><v>UN</v></cell><cell r="I3658"><v>0.05</v></cell><cell r="J3658"><v>0.05</v></cell></row><row r="3659"><cell r="F3659" t="str"><v>ES98.99.0100</v></cell><cell r="G3659" t="str"><v>CADEADO DE 30MM. FORNECIMENTO.(DESONERADO)</v></cell><cell r="H3659" t="str"><v>UN</v></cell><cell r="I3659"><v>7.18</v></cell><cell r="J3659"><v>7.18</v></cell></row><row r="3660"><cell r="F3660" t="str"><v>ES98.99.0103</v></cell><cell r="G3660" t="str"><v>CADEADO DE 50MM. FORNECIMENTO.(DESONERADO)</v></cell><cell r="H3660" t="str"><v>UN</v></cell><cell r="I3660"><v>14.55</v></cell><cell r="J3660"><v>14.55</v></cell></row><row r="3661"><cell r="F3661" t="str"><v>ES98.99.0150</v></cell><cell r="G3661" t="str"><v>CAIXILHO FIXO, DE ALUMINIO, PARA CHAPA DE POLICARBONATO DE 10MM. FORNECIMENTO E INSTALACAO.(DESONERADO)</v></cell><cell r="H3661" t="str"><v>M2</v></cell><cell r="I3661"><v>321.34</v></cell><cell r="J3661"><v>321.34</v></cell></row><row r="3662"><cell r="F3662" t="str"><v>ES98.99.0153</v></cell><cell r="G3662" t="str"><v>CAIXILHO METADE FIXO PARA VIDRO E METADE FIXO EM VENEZIANA, DE ALUMINIO; EXCLUSIVE FORNECIMENTO E INSTALACAO DO VIDRO. FORNECIMENTO E INSTALACAO.(DESONERADO)</v></cell><cell r="H3662" t="str"><v>M2</v></cell><cell r="I3662"><v>659.16</v></cell><cell r="J3662"><v>659.16</v></cell></row><row r="3663"><cell r="F3663" t="str"><v>ES98.99.0200</v></cell><cell r="G3663" t="str"><v>COLOCACAO DE CARRANCA, FIXADA NA PARTE EXTERNA DE JANELAS DE ABRIR, EXCLUSIVE O FORNECIMENTO DA PECA.(DESONERADO)</v></cell><cell r="H3663" t="str"><v>UN</v></cell><cell r="I3663"><v>18.2</v></cell><cell r="J3663"><v>18.2</v></cell></row><row r="3664"><cell r="F3664" t="str"><v>ES98.99.0206</v></cell><cell r="G3664" t="str"><v>COLOCACAO DE CREMONE, EM MADEIRA COM VARA DE FERRO DE 1,50M, EXCLUSIVE O FORNECIMENTO.(DESONERADO)</v></cell><cell r="H3664" t="str"><v>UN</v></cell><cell r="I3664"><v>36.4</v></cell><cell r="J3664"><v>36.4</v></cell></row><row r="3665"><cell r="F3665" t="str"><v>ES98.99.0350</v></cell><cell r="G3665" t="str"><v>CONJUNTO COMPLETO DE FERRAGENS PARA PAINEIS FIXOS DE VIDRO TEMPERADO DE 10MM. FORNECIMENTO.(DESONERADO)</v></cell><cell r="H3665" t="str"><v>UN</v></cell><cell r="I3665"><v>77.84</v></cell><cell r="J3665"><v>77.84</v></cell></row><row r="3666"><cell r="F3666" t="str"><v>ES98.99.0550</v></cell><cell r="G3666" t="str"><v>FECHO CR-719AZ. FORNECIMENTO.(DESONERADO)</v></cell><cell r="H3666" t="str"><v>UN</v></cell><cell r="I3666"><v>32.4</v></cell><cell r="J3666"><v>32.4</v></cell></row><row r="3667"><cell r="F3667" t="str"><v>ES98.99.0700</v></cell><cell r="G3667" t="str"><v>PARAFUSO DE (8X250)MM, COM ROSCA. FORNECIMENTO.(DESONERADO)</v></cell><cell r="H3667" t="str"><v>UN</v></cell><cell r="I3667"><v>1.75</v></cell><cell r="J3667"><v>1.75</v></cell></row><row r="3668"><cell r="F3668" t="str"><v>ES98.99.0800</v></cell><cell r="G3668" t="str"><v>PORCA DE 5/16". FORNECIMENTO.(DESONERADO)</v></cell><cell r="H3668" t="str"><v>UN</v></cell><cell r="I3668"><v>0.06</v></cell><cell r="J3668"><v>0.06</v></cell></row><row r="3669"><cell r="F3669" t="str"><v>ES98.99.0900</v></cell><cell r="G3669" t="str"><v>PREGO COM CABECA CHATA 23X54, EM CAIXA DE 100KG OU QUANTIDADES EQUIVALENTES, INCLUSIVE TRANSPORTE ATE A OBRA, EXCLUSIVE INSTALACAO. FORNECIMENTO.(DESONERADO)</v></cell><cell r="H3669" t="str"><v>KG</v></cell><cell r="I3669"><v>5.34</v></cell><cell r="J3669"><v>5.34</v></cell></row><row r="3670"><cell r="F3670" t="str"><v>ES98.99.0950</v></cell><cell r="G3670" t="str"><v>TARGETE EM FERRO CROMADO, DE FIO REDONDO DE 2", REFERENCIA CR-1 FR, LA FONTE OU SIMILAR. FORNECIMENTO DA PECA.(DESONERADO)</v></cell><cell r="H3670" t="str"><v>UN</v></cell><cell r="I3670"><v>1.14</v></cell><cell r="J3670"><v>1.14</v></cell></row><row r="3671"><cell r="F3671" t="str"><v>ES98.99.0959</v></cell><cell r="G3671" t="str"><v>TARGETAO EM FERRO GALVANIZADO DE 5/8"X160MM, REFERENCIA 831 DATTI OU SIMILAR, INCLUSIVE CADEADO DE 50MM. FORNECIMENTO E INSTALACAO.(DESONERADO)</v></cell><cell r="H3671" t="str"><v>UN</v></cell><cell r="I3671"><v>60.14</v></cell><cell r="J3671"><v>60.14</v></cell></row><row r="3672"><cell r="F3672" t="str"><v>ES99.99.0050</v></cell><cell r="G3672" t="str"><v>ARRUELA DE 5/16". FORNECIMENTO.</v></cell><cell r="H3672" t="str"><v>UN</v></cell><cell r="I3672"><v>0.05</v></cell><cell r="J3672"><v>0.05</v></cell></row><row r="3673"><cell r="F3673" t="str"><v>ES99.99.0100</v></cell><cell r="G3673" t="str"><v>CADEADO DE 30MM. FORNECIMENTO.</v></cell><cell r="H3673" t="str"><v>UN</v></cell><cell r="I3673"><v>7.18</v></cell><cell r="J3673"><v>7.18</v></cell></row><row r="3674"><cell r="F3674" t="str"><v>ES99.99.0103</v></cell><cell r="G3674" t="str"><v>CADEADO DE 50MM. FORNECIMENTO.</v></cell><cell r="H3674" t="str"><v>UN</v></cell><cell r="I3674"><v>14.55</v></cell><cell r="J3674"><v>14.55</v></cell></row><row r="3675"><cell r="F3675" t="str"><v>ES99.99.0150</v></cell><cell r="G3675" t="str"><v>CAIXILHO FIXO, DE ALUMINIO, PARA CHAPA DE POLICARBONATO DE 10MM. FORNECIMENTO E INSTALACAO.</v></cell><cell r="H3675" t="str"><v>M2</v></cell><cell r="I3675"><v>341.98</v></cell><cell r="J3675"><v>341.98</v></cell></row><row r="3676"><cell r="F3676" t="str"><v>ES99.99.0153</v></cell><cell r="G3676" t="str"><v>CAIXILHO METADE FIXO PARA VIDRO E METADE FIXO EM VENEZIANA, DE ALUMINIO; EXCLUSIVE FORNECIMENTO E INSTALACAO DO VIDRO. FORNECIMENTO E INSTALACAO.</v></cell><cell r="H3676" t="str"><v>M2</v></cell><cell r="I3676"><v>670.48</v></cell><cell r="J3676"><v>670.48</v></cell></row><row r="3677"><cell r="F3677" t="str"><v>ES99.99.0200</v></cell><cell r="G3677" t="str"><v>COLOCACAO DE CARRANCA, FIXADA NA PARTE EXTERNA DE JANELAS DE ABRIR, EXCLUSIVE O FORNECIMENTO DA PECA.</v></cell><cell r="H3677" t="str"><v>UN</v></cell><cell r="I3677"><v>20.09</v></cell><cell r="J3677"><v>20.09</v></cell></row><row r="3678"><cell r="F3678" t="str"><v>ES99.99.0206</v></cell><cell r="G3678" t="str"><v>COLOCACAO DE CREMONE, EM MADEIRA COM VARA DE FERRO DE 1,50M, EXCLUSIVE O FORNECIMENTO.</v></cell><cell r="H3678" t="str"><v>UN</v></cell><cell r="I3678"><v>40.17</v></cell><cell r="J3678"><v>40.17</v></cell></row><row r="3679"><cell r="F3679" t="str"><v>ES99.99.0350</v></cell><cell r="G3679" t="str"><v>CONJUNTO COMPLETO DE FERRAGENS PARA PAINEIS FIXOS DE VIDRO TEMPERADO DE 10MM. FORNECIMENTO.</v></cell><cell r="H3679" t="str"><v>UN</v></cell><cell r="I3679"><v>77.84</v></cell><cell r="J3679"><v>77.84</v></cell></row><row r="3680"><cell r="F3680" t="str"><v>ES99.99.0550</v></cell><cell r="G3680" t="str"><v>FECHO CR-719AZ. FORNECIMENTO.</v></cell><cell r="H3680" t="str"><v>UN</v></cell><cell r="I3680"><v>32.4</v></cell><cell r="J3680"><v>32.4</v></cell></row><row r="3681"><cell r="F3681" t="str"><v>ES99.99.0700</v></cell><cell r="G3681" t="str"><v>PARAFUSO DE (8X250)MM, COM ROSCA. FORNECIMENTO.</v></cell><cell r="H3681" t="str"><v>UN</v></cell><cell r="I3681"><v>1.75</v></cell><cell r="J3681"><v>1.75</v></cell></row><row r="3682"><cell r="F3682" t="str"><v>ES99.99.0800</v></cell><cell r="G3682" t="str"><v>PORCA DE 5/16". FORNECIMENTO.</v></cell><cell r="H3682" t="str"><v>UN</v></cell><cell r="I3682"><v>0.06</v></cell><cell r="J3682"><v>0.06</v></cell></row><row r="3683"><cell r="F3683" t="str"><v>ES99.99.0900</v></cell><cell r="G3683" t="str"><v>PREGO COM CABECA CHATA 23X54, EM CAIXA DE 100KG OU QUANTIDADES EQUIVALENTES, INCLUSIVE TRANSPORTE ATE A OBRA, EXCLUSIVE INSTALACAO. FORNECIMENTO.</v></cell><cell r="H3683" t="str"><v>KG</v></cell><cell r="I3683"><v>5.34</v></cell><cell r="J3683"><v>5.34</v></cell></row><row r="3684"><cell r="F3684" t="str"><v>ES99.99.0950</v></cell><cell r="G3684" t="str"><v>TARGETE EM FERRO CROMADO, DE FIO REDONDO DE 2", REFERENCIA CR-1 FR, LA FONTE OU SIMILAR. FORNECIMENTO DA PECA.</v></cell><cell r="H3684" t="str"><v>UN</v></cell><cell r="I3684"><v>1.14</v></cell><cell r="J3684"><v>1.14</v></cell></row><row r="3685"><cell r="F3685" t="str"><v>ES99.99.0959</v></cell><cell r="G3685" t="str"><v>TARGETAO EM FERRO GALVANIZADO DE 5/8"X160MM, REFERENCIA 831 DATTI OU SIMILAR, INCLUSIVE CADEADO DE 50MM. FORNECIMENTO E INSTALACAO.</v></cell><cell r="H3685" t="str"><v>UN</v></cell><cell r="I3685"><v>61.65</v></cell><cell r="J3685"><v>61.65</v></cell></row><row r="3686"><cell r="F3686" t="str"><v>ET04.05.0050</v></cell><cell r="G3686" t="str"><v>MATERIAIS PARA CONFECCAO DE CONCRETO ESTRUTURAL DOSADO PARA UMA RESISTENCIA CARACTERISTICA A COMPRESSAO (FCK) MINIMO DE 10MPA, INCLUSIVE PERDAS. FORNECIMENTO.(DESONERADO)</v></cell><cell r="H3686" t="str"><v>M3</v></cell><cell r="I3686"><v>190.16</v></cell><cell r="J3686"><v>190.16</v></cell></row><row r="3687"><cell r="F3687" t="str"><v>ET04.05.0100</v></cell><cell r="G3687" t="str"><v>MATERIAIS PARA CONFECCAO DE CONCRETO ESTRUTURAL DOSADO PARA UMA RESISTENCIA CARACTERISTICA A COMPRESSAO (FCK) MINIMO DE 11MPA, INCLUSIVE PERDAS. FORNECIMENTO.(DESONERADO)</v></cell><cell r="H3687" t="str"><v>M3</v></cell><cell r="I3687"><v>205.48</v></cell><cell r="J3687"><v>205.48</v></cell></row><row r="3688"><cell r="F3688" t="str"><v>ET04.05.0200</v></cell><cell r="G3688" t="str"><v>MATERIAIS PARA CONFECCAO DE CONCRETO ESTRUTURAL DOSADO PARA UMA RESISTENCIA CARACTERISTICA A COMPRESSAO (FCK) MINIMO DE 13,5MPA, INCLUSIVE PERDAS. FORNECIMENTO.(DESONERADO)</v></cell><cell r="H3688" t="str"><v>M3</v></cell><cell r="I3688"><v>201.82</v></cell><cell r="J3688"><v>201.82</v></cell></row><row r="3689"><cell r="F3689" t="str"><v>ET04.05.0250</v></cell><cell r="G3689" t="str"><v>MATERIAIS PARA CONFECCAO DE CONCRETO ESTRUTURAL DOSADO PARA UMA RESISTENCIA CARACTERISTICA A COMPRESSAO (FCK) MINIMO DE 15MPA, INCLUSIVE PERDAS. FORNECIMENTO.(DESONERADO)</v></cell><cell r="H3689" t="str"><v>M3</v></cell><cell r="I3689"><v>206.56</v></cell><cell r="J3689"><v>206.56</v></cell></row><row r="3690"><cell r="F3690" t="str"><v>ET04.05.0350</v></cell><cell r="G3690" t="str"><v>MATERIAIS PARA CONFECCAO DE CONCRETO ESTRUTURAL DOSADO PARA UMA RESISTENCIA CARACTERISTICA A COMPRESSAO (FCK) MINIMO DE 18MPA, INCLUSIVE PERDAS. FORNECIMENTO.(DESONERADO)</v></cell><cell r="H3690" t="str"><v>M3</v></cell><cell r="I3690"><v>214.05</v></cell><cell r="J3690"><v>214.05</v></cell></row><row r="3691"><cell r="F3691" t="str"><v>ET04.05.0400</v></cell><cell r="G3691" t="str"><v>MATERIAIS PARA CONFECCAO DE CONCRETO ESTRUTURAL DOSADO PARA UMA RESISTENCIA CARACTERISTICA A COMPRESSAO (FCK) MINIMO DE 20MPA, INCLUSIVE PERDAS. FORNECIMENTO.(DESONERADO)</v></cell><cell r="H3691" t="str"><v>M3</v></cell><cell r="I3691"><v>218.25</v></cell><cell r="J3691"><v>218.25</v></cell></row><row r="3692"><cell r="F3692" t="str"><v>ET04.05.0500</v></cell><cell r="G3692" t="str"><v>MATERIAIS PARA CONFECCAO DE CONCRETO ESTRUTURAL DOSADO PARA UMA RESISTENCIA CARACTERISTICA A COMPRESSAO (FCK) MINIMO DE 22,5MPA, INCLUSIVE PERDAS. FORNECIMENTO.(DESONERADO)</v></cell><cell r="H3692" t="str"><v>M3</v></cell><cell r="I3692"><v>229.94</v></cell><cell r="J3692"><v>229.94</v></cell></row><row r="3693"><cell r="F3693" t="str"><v>ET04.05.0570</v></cell><cell r="G3693" t="str"><v>MATERIAIS PARA CONFECCAO DE CONCRETO ESTRUTURAL DOSADO PARA UMA RESISTENCIA CARACTERISTICA A COMPRESSAO (FCK) MINIMO DE 25MPA, INCLUSIVE PERDAS. FORNECIMENTO.(DESONERADO)</v></cell><cell r="H3693" t="str"><v>M3</v></cell><cell r="I3693"><v>240.19</v></cell><cell r="J3693"><v>240.19</v></cell></row><row r="3694"><cell r="F3694" t="str"><v>ET04.05.0601</v></cell><cell r="G3694" t="str"><v>MATERIAIS PARA CONFECCAO DE CONCRETO ESTRUTURAL DOSADO PARA UMA RESISTENCIA CARACTERISTICA A COMPRESSAO (FCK) MINIMO DE 30MPA, INCLUSIVE PERDAS. FORNECIMENTO.(DESONERADO)</v></cell><cell r="H3694" t="str"><v>M3</v></cell><cell r="I3694"><v>251.12</v></cell><cell r="J3694"><v>251.12</v></cell></row><row r="3695"><cell r="F3695" t="str"><v>ET04.05.0700</v></cell><cell r="G3695" t="str"><v>MATERIAIS PARA CONFECCAO DE CONCRETO ESTRUTURAL DOSADO PARA UMA RESISTENCIA CARACTERISTICA A COMPRESSAO (FCK) MINIMA DE 35MPA. INCLUSIVE PERDAS. FORNECIMENTO.(DESONERADO)</v></cell><cell r="H3695" t="str"><v>M3</v></cell><cell r="I3695"><v>266.07</v></cell><cell r="J3695"><v>266.07</v></cell></row><row r="3696"><cell r="F3696" t="str"><v>ET04.05.0750</v></cell><cell r="G3696" t="str"><v>MATERIAIS PARA CONFECCAO DE CONCRETO ESTRUTURAL DOSADO PARA UMA RESISTENCIA CARACTERISTICA A COMPRESSAO (FCK) MINIMA DE 40MPA. INCLUSIVE PERDAS. FORNECIMENTO.(DESONERADO)</v></cell><cell r="H3696" t="str"><v>M3</v></cell><cell r="I3696"><v>297.37</v></cell><cell r="J3696"><v>297.37</v></cell></row><row r="3697"><cell r="F3697" t="str"><v>ET04.05.1015</v></cell><cell r="G3697" t="str"><v>MATERIAIS PARA CONFECCAO DE CONCRETO COLORIDO, COM OXIDO DE FERRO VERMELHO SINTETICO, DOSADO PARA UMA RESISTENCIA CARACTERISTICA A COMPRESSAO (FCK) MINIMO DE 13,5MPA, INCLUSIVE PERDAS. FORNECIMENTO.(DESONERADO)</v></cell><cell r="H3697" t="str"><v>M3</v></cell><cell r="I3697"><v>219.77</v></cell><cell r="J3697"><v>219.77</v></cell></row><row r="3698"><cell r="F3698" t="str"><v>ET04.10.0050</v></cell><cell r="G3698" t="str"><v>CONCRETO PARA CAMADA PREPARATORIA COM 180KG DE CIMENTO POR M3 DE CONCRETO, COMPREENDENDO APENAS O FORNECIMENTO DOS MATERIAIS, INCLUSIVE PERDAS DE 5%.(DESONERADO)</v></cell><cell r="H3698" t="str"><v>M3</v></cell><cell r="I3698"><v>176.92</v></cell><cell r="J3698"><v>176.92</v></cell></row><row r="3699"><cell r="F3699" t="str"><v>ET04.15.0050</v></cell><cell r="G3699" t="str"><v>CONCRETO PARA MEIOS AGRESSIVOS COM UTILIZACAO DE CIMENTO RESISTENTE A SULFATOS (BAIXO TEOR DE C3A), COM FATOR AGUA E CIMENTO, MENOR OU IGUAL A 0,50, COM CONSUMO MINIMO DE PC MAIOR OU IGUAL A 400KG.(DESONERADO)</v></cell><cell r="H3699" t="str"><v>M3</v></cell><cell r="I3699"><v>390.59</v></cell><cell r="J3699"><v>390.59</v></cell></row><row r="3700"><cell r="F3700" t="str"><v>ET04.20.0050</v></cell><cell r="G3700" t="str"><v>PREPARO MANUAL DE CONCRETO, COMPREENDENDO A MISTURA E O AMASSAMENTO, EXCLUSIVE MATERIAIS.(DESONERADO)</v></cell><cell r="H3700" t="str"><v>M3</v></cell><cell r="I3700"><v>87.46</v></cell><cell r="J3700"><v>87.46</v></cell></row><row r="3701"><cell r="F3701" t="str"><v>ET04.20.0200</v></cell><cell r="G3701" t="str"><v>PREPARO MECANICO DE CONCRETO, COMPREENDENDO A MISTURA E O AMASSAMENTO EM BETONEIRA, EXCLUSIVE MATERIAIS, CONSIDERANDO PRODUCAO NORMAL.(DESONERADO)</v></cell><cell r="H3701" t="str"><v>M3</v></cell><cell r="I3701"><v>44.28</v></cell><cell r="J3701"><v>44.46</v></cell></row><row r="3702"><cell r="F3702" t="str"><v>ET04.20.0206</v></cell><cell r="G3702" t="str"><v>PREPARO MECANICO DE CONCRETO, COMPREENDENDO A MISTURA E O AMASSAMENTO EM BETONEIRA, EXCLUSIVE MATERIAIS, CONSIDERANDO A PRODUCAO BAIXA.(DESONERADO)</v></cell><cell r="H3702" t="str"><v>M3</v></cell><cell r="I3702"><v>66</v></cell><cell r="J3702"><v>66.07</v></cell></row><row r="3703"><cell r="F3703" t="str"><v>ET04.25.0403</v></cell><cell r="G3703" t="str"><v>LANCAMENTO DE CONCRETO EM PECAS SEM ARMADURA, INCLUSIVE A COLOCACAO, O ADENSAMENTO E O ACABAMENTO, EXCLUSIVE O TRANSPORTE (TC 05.10.0050), CONSIDERANDO A PRODUCAO NORMAL.(DESONERADO)</v></cell><cell r="H3703" t="str"><v>M3</v></cell><cell r="I3703"><v>34.08</v></cell><cell r="J3703"><v>34.13</v></cell></row><row r="3704"><cell r="F3704" t="str"><v>ET04.25.0406</v></cell><cell r="G3704" t="str"><v>LANCAMENTO DE CONCRETO EM PECAS SEM ARMADURA, INCLUSIVE A COLOCACAO, O ADENSAMENTO E O ACABAMENTO, EXCLUSIVE O TRANSPORTE (TC 05.10.0050), CONSIDERANDO A PRODUCAO BAIXA.(DESONERADO)</v></cell><cell r="H3704" t="str"><v>M3</v></cell><cell r="I3704"><v>39.91</v></cell><cell r="J3704"><v>39.96</v></cell></row><row r="3705"><cell r="F3705" t="str"><v>ET04.25.0703</v></cell><cell r="G3705" t="str"><v>LANCAMENTO DE CONCRETO EM PECAS ARMADAS, INCLUSIVE A COLOCACAO, O ADENSAMENTO E O ACABAMENTO, EXCLUSIVE O TRANSPORTE (TC 05.10.0050), CONSIDERANDO A PRODUCAO NORMAL.(DESONERADO)</v></cell><cell r="H3705" t="str"><v>M3</v></cell><cell r="I3705"><v>35.11</v></cell><cell r="J3705"><v>35.18</v></cell></row><row r="3706"><cell r="F3706" t="str"><v>ET04.25.0706</v></cell><cell r="G3706" t="str"><v>LANCAMENTO DE CONCRETO EM PECAS ARMADAS, INCLUSIVE A COLOCACAO, O ADENSAMENTO E O ACABAMENTO, EXCLUSIVE O TRANSPORTE (TC 05.10.0050), CONSIDERANDO A PRODUCAO BAIXA.(DESONERADO)</v></cell><cell r="H3706" t="str"><v>M3</v></cell><cell r="I3706"><v>40.94</v></cell><cell r="J3706"><v>41.01</v></cell></row><row r="3707"><cell r="F3707" t="str"><v>ET04.30.0100</v></cell><cell r="G3707" t="str"><v>CONCRETO SIMPLES DOSADO RACIONALMENTE PARA UMA RESISTENCIA MINIMA CARACTERISTICA A COMPRESSAO DE 11MPA, INCLUSIVE MATERIAIS, PREPARO, LANCAMENTO, COLOCACAO E ADENSAMENTO, EXCLUSIVE TRANSPORTE.(DESONERADO)</v></cell><cell r="H3707" t="str"><v>M3</v></cell><cell r="I3707"><v>283.84</v></cell><cell r="J3707"><v>284.07</v></cell></row><row r="3708"><cell r="F3708" t="str"><v>ET04.35.0050</v></cell><cell r="G3708" t="str"><v>CONCRETO DOSADO RACIONALMENTE PARA UMA RESISTENCIA MINIMA CARACTERISTICA A COMPRESSAO DE 15MPA, INCLUSIVE MATERIAIS, PREPARO, LANCAMENTO, COLOCACAO E ADENSAMENTO, EXCLUSIVE TRANSPORTE.(DESONERADO)</v></cell><cell r="H3708" t="str"><v>M3</v></cell><cell r="I3708"><v>285.95</v></cell><cell r="J3708"><v>286.2</v></cell></row><row r="3709"><cell r="F3709" t="str"><v>ET04.40.0050</v></cell><cell r="G3709" t="str"><v>CONCRETO CICLOPICO, CONFECCIONADO COM CONCRETO DOSADO PARA UMA RESISTENCIA CARACTERISTICA A COMPRESSAO (FCK) DE 15MPA, TENDO 30% DO VOLUME REAL OCUPADO POR PEDRA-DE-MAO, EXCLUSIVE ESTA; INCLUSIVE PREPARO, LANCAMENTO E ADENSAMENTO MECANICO. EXCLUSIVE TRANSPORTE MANUAL DENTRO DO CANTEIRO DE OBRA.(DESONERADO)</v></cell><cell r="H3709" t="str"><v>M3</v></cell><cell r="I3709"><v>211.69</v></cell><cell r="J3709"><v>211.84</v></cell></row><row r="3710"><cell r="F3710" t="str"><v>ET04.40.0150</v></cell><cell r="G3710" t="str"><v>CONCRETO CICLOPICO, CONFECCIONADO COM CONCRETO DOSADO PARA UMA RESISTENCIA CARACTERISTICA A COMPRESSAO (FCK) DE 15MPA, TENDO 30% DO VOLUME REAL OCUPADO POR PEDRA-DE-MAO, INCLUSIVE PREPARO, LANCAMENTO E ADENSAMENTO MECANICO. EXCLUSIVE TRANSPORTE MANUAL DENTRO DO CANTEIRO DE OBRA.(DESONERADO)</v></cell><cell r="H3710" t="str"><v>M3</v></cell><cell r="I3710"><v>243.84</v></cell><cell r="J3710"><v>243.99</v></cell></row><row r="3711"><cell r="F3711" t="str"><v>ET04.45.0100</v></cell><cell r="G3711" t="str"><v>CHAPIM DE CONCRETO APARENTE COM ACABAMENTO DESEMPENHADO, USANDO FORMA DE MADEIRIT OU SIMILAR, MEDINDO: (14X10)CM, FUNDIDO NO LOCAL. FORNECIMENTO E COLOCACAO.(DESONERADO)</v></cell><cell r="H3711" t="str"><v>M</v></cell><cell r="I3711"><v>27.56</v></cell><cell r="J3711"><v>27.56</v></cell></row><row r="3712"><cell r="F3712" t="str"><v>ET04.45.0150</v></cell><cell r="G3712" t="str"><v>VERGAS DE CONCRETO ARMADO PARA ALVENARIA COM APROVEITAMENTO DA MADEIRA POR 10 VEZES.(DESONERADO)</v></cell><cell r="H3712" t="str"><v>M3</v></cell><cell r="I3712"><v>1272.18</v></cell><cell r="J3712"><v>1272.18</v></cell></row><row r="3713"><cell r="F3713" t="str"><v>ET04.55.0050</v></cell><cell r="G3713" t="str"><v>LONA DE POLIETILENO (LONA TERREIRO) COM ESPESSURA DE 0,20MM PARA IMPERMEABILIZACAO DE SOLO, MEDIDA PELA AREA COBERTA. FORNECIMENTO E COLOCACAO, INCLUSIVE COM PERDAS E TRANSPASSE.(DESONERADO)</v></cell><cell r="H3713" t="str"><v>M2</v></cell><cell r="I3713"><v>1.28</v></cell><cell r="J3713"><v>1.28</v></cell></row><row r="3714"><cell r="F3714" t="str"><v>ET04.60.0050</v></cell><cell r="G3714" t="str"><v>CONCRETO ARMADO, EXECUTADO COM CONCRETO DOSADO PARA UMA RESISTENCIA CARACTERISTICA A COMPRESSAO DE 15MPA, INCLUINDO MATERIAIS PARA 1M3 DE CONCRETO, PREPARADO SEGUNDO O ITEM ET 05.20.0200, E COLOCACAO SEGUNDO O ITEM ET 05.25.0706; 12M2 DE AREA MOLDADA DE FORMAS SEGUNDO O ITEM ET 15.10.0100, 60KG DE ACO CA-50A, INCLUSIVE MAO-DE-OBRA PARA CORTE, DOBRAGEM, MONTAGEM, TRATAMENTO DE JUNTAS DE CONCRETAGEM COFORME O ITEM 4.16.8 DA (NBR-10839), E COLOCACAO NAS FORMAS, EXCLUSIVE ESCORAMENTO. A UTILIZACAO DESTE ITEM E RECOMENDADA PARA QUANTIDADES INFERIORES A 20M3.(DESONERADO)</v></cell><cell r="H3714" t="str"><v>M3</v></cell><cell r="I3714"><v>1260.7</v></cell><cell r="J3714"><v>1260.95</v></cell></row><row r="3715"><cell r="F3715" t="str"><v>ET04.60.0150</v></cell><cell r="G3715" t="str"><v>CONCRETO ARMADO, EXECUTADO COM CONCRETO DOSADO PARA UMA RESISTENCIA CARCTERISTICA A COMMPRESSAO DE 20MPA, INCLUINDO MATERIAIS PARA 1M3 DE CONCRETO, PREPARADO SEGUNDO O ITEM ET 05.20.0200, E COLOCACAO SEGUNDO O ITEM ET 05.25.0706; 12M2 DE AREA MOLDADA DE FORMAS SEGUNDO O ITEM ET 15.10.0100, 90KG DE ACO CA-50A, INCLUSIVE MAO-DE-OBRA PARA CORTE, DOBRAGEM, MONTAGEM, TRATAMENTO DE JUNTAS DE CONCRETAGEM CONFORME O ITEM 4.16.8 DA (NBR-10839), E COLOCACAO NAS FORMAS, EXCLUSIVE ESCORAMENTO. A UTILIZACAO DESTE ITEM E RECOMENDADA PARA QUANTIDADES INFERIORES A 20M3.(DESONERADO)</v></cell><cell r="H3715" t="str"><v>M3</v></cell><cell r="I3715"><v>1433.68</v></cell><cell r="J3715"><v>1433.93</v></cell></row><row r="3716"><cell r="F3716" t="str"><v>ET04.60.0200</v></cell><cell r="G3716" t="str"><v>CONCRETO ARMADO, EXECUTADO COM CONCRETO DOSADO PARA UMA RESISTENCIA CARCTERISTICA A COMMPRESSAO DE 25MPA, INCLUINDO MATERIAIS PARA 1M3 DE CONCRETO, PREPARADO SEGUNDO O ITEM ET 05.20.0200, E COLOCACAO SEGUNDO O ITEM ET 05.25.0706; 12M2 DE AREA MOLDADA DE FORMAS SEGUNDO O ITEM ET 15.10.0100, 90KG DE ACO CA-50A, INCLUSIVE MAO-DE-OBRA PARA CORTE, DOBRAGEM, MONTAGEM, TRATAMENTO DE JUNTAS DE CONCRETAGEM CONFORME O ITEM 4.16.8 DA (NBR-10839), E COLOCACAO NAS FORMAS, EXCLUSIVE ESCORAMENTO. A UTILIZACAO DESTE ITEM E RECOMENDADA PARA QUANTIDADES INFERIORES A 20M3.(DESONERADO)</v></cell><cell r="H3716" t="str"><v>M3</v></cell><cell r="I3716"><v>1455.62</v></cell><cell r="J3716"><v>1455.87</v></cell></row><row r="3717"><cell r="F3717" t="str"><v>ET04.65.0050</v></cell><cell r="G3717" t="str"><v>GUARDA-RODAS DE CONCRETO ARMADO, PARA VIADUTOS, MOLDADOS NO LOCAL, COMPREENDENDO VIGAS LONGITUDINAIS APOIADAS SOBRE MONTANTES (CONFORME ESPECIFICACAO DA PREFEITURA DA CIDADE DO RIO DE JANEIRO).(DESONERADO)</v></cell><cell r="H3717" t="str"><v>M</v></cell><cell r="I3717"><v>173.93</v></cell><cell r="J3717"><v>173.96</v></cell></row><row r="3718"><cell r="F3718" t="str"><v>ET04.65.0100</v></cell><cell r="G3718" t="str"><v>GUARDA-RODA DE CONCRETO ARMADO TIPO NEW JERSEY, FORMA TRAPEZOIDAL, COM 15CM DE TOPO, 38CM DE BASE E 90,50CM DE ALTURA, ENGASTADO EM SOBRE-LAJE DE 12CM DE ESPESSURA, EXCLUSIVE ESTA, INCLUSIVE ARMADURA DE ENGASTE.(DESONERADO)</v></cell><cell r="H3718" t="str"><v>M</v></cell><cell r="I3718"><v>354.85</v></cell><cell r="J3718"><v>354.87</v></cell></row><row r="3719"><cell r="F3719" t="str"><v>ET04.65.0150</v></cell><cell r="G3719" t="str"><v>GUARDA-RODAS DE CONCRETO ARMADO, CONFORME ESPECIFICACAO DA PREFEITURA DA CIDADE DO RIO DE JANEIRO, CONSTANDO DE MONTANTES SUSTENTANDO VIGAS EM FORMA DE TRAPEZIO DE CANTOS ARREDONDADOS, COM SECAO DE 55CM DE LARGURA POR 15CM, E 25CM DE FACES LATERAIS, INCLUSIVE ARMACAO.(DESONERADO)</v></cell><cell r="H3719" t="str"><v>M</v></cell><cell r="I3719"><v>136.21</v></cell><cell r="J3719"><v>136.24</v></cell></row><row r="3720"><cell r="F3720" t="str"><v>ET04.70.0050</v></cell><cell r="G3720" t="str"><v>GUARDA-CORPO DE CONCRETO ARMADO EM LANCES DE 3M DE COMPRIMENTO E 60CM DE ALTURA, CONSTANDO DE 1 CORRIMAO DE (10X15)CM, FEITO COM FORMA DE MADEIRIT OU SIMILAR, APOIADO EM 4 COLUNAS, COM FORMA PERDIDA DE TUBO DE CIMENTO AMIANTO DE 4".(DESONERADO)</v></cell><cell r="H3720" t="str"><v>M</v></cell><cell r="I3720"><v>37.83</v></cell><cell r="J3720"><v>37.83</v></cell></row><row r="3721"><cell r="F3721" t="str"><v>ET04.70.0100</v></cell><cell r="G3721" t="str"><v>GUARDA-CORPO EM CONCRETO ARMADO (FCK=15MPA, ACO CA-50), FORMADO POR QUADROS RETANGULARES DE (1,90X0,50)M SUSTENTADOS POR 2 MONTANTES DE 0,85M DE ALTURA, INCLUSIVE FORNECIMENTO DE MATERIAIS E ELEMENTOS DE FIXACAO NA PONTE.(DESONERADO)</v></cell><cell r="H3721" t="str"><v>M</v></cell><cell r="I3721"><v>106.38</v></cell><cell r="J3721"><v>106.38</v></cell></row><row r="3722"><cell r="F3722" t="str"><v>ET05.05.0050</v></cell><cell r="G3722" t="str"><v>MATERIAIS PARA CONFECCAO DE CONCRETO ESTRUTURAL DOSADO PARA UMA RESISTENCIA CARACTERISTICA A COMPRESSAO (FCK) MINIMO DE 10MPA, INCLUSIVE PERDAS. FORNECIMENTO.</v></cell><cell r="H3722" t="str"><v>M3</v></cell><cell r="I3722"><v>190.16</v></cell><cell r="J3722"><v>190.16</v></cell></row><row r="3723"><cell r="F3723" t="str"><v>ET05.05.0100</v></cell><cell r="G3723" t="str"><v>MATERIAIS PARA CONFECCAO DE CONCRETO ESTRUTURAL DOSADO PARA UMA RESISTENCIA CARACTERISTICA A COMPRESSAO (FCK) MINIMO DE 11MPA, INCLUSIVE PERDAS. FORNECIMENTO.</v></cell><cell r="H3723" t="str"><v>M3</v></cell><cell r="I3723"><v>205.48</v></cell><cell r="J3723"><v>205.48</v></cell></row><row r="3724"><cell r="F3724" t="str"><v>ET05.05.0200</v></cell><cell r="G3724" t="str"><v>MATERIAIS PARA CONFECCAO DE CONCRETO ESTRUTURAL DOSADO PARA UMA RESISTENCIA CARACTERISTICA A COMPRESSAO (FCK) MINIMO DE 13,5MPA, INCLUSIVE PERDAS. FORNECIMENTO.</v></cell><cell r="H3724" t="str"><v>M3</v></cell><cell r="I3724"><v>201.82</v></cell><cell r="J3724"><v>201.82</v></cell></row><row r="3725"><cell r="F3725" t="str"><v>ET05.05.0250</v></cell><cell r="G3725" t="str"><v>MATERIAIS PARA CONFECCAO DE CONCRETO ESTRUTURAL DOSADO PARA UMA RESISTENCIA CARACTERISTICA A COMPRESSAO (FCK) MINIMO DE 15MPA, INCLUSIVE PERDAS. FORNECIMENTO.</v></cell><cell r="H3725" t="str"><v>M3</v></cell><cell r="I3725"><v>206.56</v></cell><cell r="J3725"><v>206.56</v></cell></row><row r="3726"><cell r="F3726" t="str"><v>ET05.05.0350</v></cell><cell r="G3726" t="str"><v>MATERIAIS PARA CONFECCAO DE CONCRETO ESTRUTURAL DOSADO PARA UMA RESISTENCIA CARACTERISTICA A COMPRESSAO (FCK) MINIMO DE 18MPA, INCLUSIVE PERDAS. FORNECIMENTO.</v></cell><cell r="H3726" t="str"><v>M3</v></cell><cell r="I3726"><v>214.05</v></cell><cell r="J3726"><v>214.05</v></cell></row><row r="3727"><cell r="F3727" t="str"><v>ET05.05.0400</v></cell><cell r="G3727" t="str"><v>MATERIAIS PARA CONFECCAO DE CONCRETO ESTRUTURAL DOSADO PARA UMA RESISTENCIA CARACTERISTICA A COMPRESSAO (FCK) MINIMO DE 20MPA, INCLUSIVE PERDAS. FORNECIMENTO.</v></cell><cell r="H3727" t="str"><v>M3</v></cell><cell r="I3727"><v>218.25</v></cell><cell r="J3727"><v>218.25</v></cell></row><row r="3728"><cell r="F3728" t="str"><v>ET05.05.0500</v></cell><cell r="G3728" t="str"><v>MATERIAIS PARA CONFECCAO DE CONCRETO ESTRUTURAL DOSADO PARA UMA RESISTENCIA CARACTERISTICA A COMPRESSAO (FCK) MINIMO DE 22,5MPA, INCLUSIVE PERDAS. FORNECIMENTO.</v></cell><cell r="H3728" t="str"><v>M3</v></cell><cell r="I3728"><v>229.94</v></cell><cell r="J3728"><v>229.94</v></cell></row><row r="3729"><cell r="F3729" t="str"><v>ET05.05.0570</v></cell><cell r="G3729" t="str"><v>MATERIAIS PARA CONFECCAO DE CONCRETO ESTRUTURAL DOSADO PARA UMA RESISTENCIA CARACTERISTICA A COMPRESSAO (FCK) MINIMO DE 25MPA, INCLUSIVE PERDAS. FORNECIMENTO.</v></cell><cell r="H3729" t="str"><v>M3</v></cell><cell r="I3729"><v>240.19</v></cell><cell r="J3729"><v>240.19</v></cell></row><row r="3730"><cell r="F3730" t="str"><v>ET05.05.0601</v></cell><cell r="G3730" t="str"><v>MATERIAIS PARA CONFECCAO DE CONCRETO ESTRUTURAL DOSADO PARA UMA RESISTENCIA CARACTERISTICA A COMPRESSAO (FCK) MINIMO DE 30MPA, INCLUSIVE PERDAS. FORNECIMENTO.</v></cell><cell r="H3730" t="str"><v>M3</v></cell><cell r="I3730"><v>251.12</v></cell><cell r="J3730"><v>251.12</v></cell></row><row r="3731"><cell r="F3731" t="str"><v>ET05.05.0700</v></cell><cell r="G3731" t="str"><v>MATERIAIS PARA CONFECCAO DE CONCRETO ESTRUTURAL DOSADO PARA UMA RESISTENCIA CARACTERISTICA A COMPRESSAO (FCK) MINIMA DE 35MPA. INCLUSIVE PERDAS. FORNECIMENTO.</v></cell><cell r="H3731" t="str"><v>M3</v></cell><cell r="I3731"><v>266.07</v></cell><cell r="J3731"><v>266.07</v></cell></row><row r="3732"><cell r="F3732" t="str"><v>ET05.05.0750</v></cell><cell r="G3732" t="str"><v>MATERIAIS PARA CONFECCAO DE CONCRETO ESTRUTURAL DOSADO PARA UMA RESISTENCIA CARACTERISTICA A COMPRESSAO (FCK) MINIMA DE 40MPA. INCLUSIVE PERDAS. FORNECIMENTO.</v></cell><cell r="H3732" t="str"><v>M3</v></cell><cell r="I3732"><v>297.37</v></cell><cell r="J3732"><v>297.37</v></cell></row><row r="3733"><cell r="F3733" t="str"><v>ET05.05.1015</v></cell><cell r="G3733" t="str"><v>MATERIAIS PARA CONFECCAO DE CONCRETO COLORIDO, COM OXIDO DE FERRO VERMELHO SINTETICO, DOSADO PARA UMA RESISTENCIA CARACTERISTICA A COMPRESSAO (FCK) MINIMO DE 13,5MPA, INCLUSIVE PERDAS. FORNECIMENTO.</v></cell><cell r="H3733" t="str"><v>M3</v></cell><cell r="I3733"><v>219.77</v></cell><cell r="J3733"><v>219.77</v></cell></row><row r="3734"><cell r="F3734" t="str"><v>ET05.10.0050</v></cell><cell r="G3734" t="str"><v>CONCRETO PARA CAMADA PREPARATORIA COM 180KG DE CIMENTO POR M3 DE CONCRETO, COMPREENDENDO APENAS O FORNECIMENTO DOS MATERIAIS, INCLUSIVE PERDAS DE 5%.</v></cell><cell r="H3734" t="str"><v>M3</v></cell><cell r="I3734"><v>176.92</v></cell><cell r="J3734"><v>176.92</v></cell></row><row r="3735"><cell r="F3735" t="str"><v>ET05.15.0050</v></cell><cell r="G3735" t="str"><v>CONCRETO PARA MEIOS AGRESSIVOS COM UTILIZACAO DE CIMENTO RESISTENTE A SULFATOS (BAIXO TEOR DE C3A), COM FATOR AGUA E CIMENTO, MENOR OU IGUAL A 0,50, COM CONSUMO MINIMO DE PC MAIOR OU IGUAL A 400KG.</v></cell><cell r="H3735" t="str"><v>M3</v></cell><cell r="I3735"><v>390.59</v></cell><cell r="J3735"><v>390.59</v></cell></row><row r="3736"><cell r="F3736" t="str"><v>ET05.20.0050</v></cell><cell r="G3736" t="str"><v>PREPARO MANUAL DE CONCRETO, COMPREENDENDO A MISTURA E O AMASSAMENTO, EXCLUSIVE MATERIAIS.</v></cell><cell r="H3736" t="str"><v>M3</v></cell><cell r="I3736"><v>96.51</v></cell><cell r="J3736"><v>96.51</v></cell></row><row r="3737"><cell r="F3737" t="str"><v>ET05.20.0200</v></cell><cell r="G3737" t="str"><v>PREPARO MECANICO DE CONCRETO, COMPREENDENDO A MISTURA E O AMASSAMENTO EM BETONEIRA, EXCLUSIVE MATERIAIS, CONSIDERANDO PRODUCAO NORMAL.</v></cell><cell r="H3737" t="str"><v>M3</v></cell><cell r="I3737"><v>48.63</v></cell><cell r="J3737"><v>48.81</v></cell></row><row r="3738"><cell r="F3738" t="str"><v>ET05.20.0206</v></cell><cell r="G3738" t="str"><v>PREPARO MECANICO DE CONCRETO, COMPREENDENDO A MISTURA E O AMASSAMENTO EM BETONEIRA, EXCLUSIVE MATERIAIS, CONSIDERANDO A PRODUCAO BAIXA.</v></cell><cell r="H3738" t="str"><v>M3</v></cell><cell r="I3738"><v>72.76</v></cell><cell r="J3738"><v>72.83</v></cell></row><row r="3739"><cell r="F3739" t="str"><v>ET05.25.0403</v></cell><cell r="G3739" t="str"><v>LANCAMENTO DE CONCRETO EM PECAS SEM ARMADURA, INCLUSIVE A COLOCACAO, O ADENSAMENTO E O ACABAMENTO, EXCLUSIVE O TRANSPORTE (TC 05.10.0050), CONSIDERANDO A PRODUCAO NORMAL.</v></cell><cell r="H3739" t="str"><v>M3</v></cell><cell r="I3739"><v>37.53</v></cell><cell r="J3739"><v>37.58</v></cell></row><row r="3740"><cell r="F3740" t="str"><v>ET05.25.0406</v></cell><cell r="G3740" t="str"><v>LANCAMENTO DE CONCRETO EM PECAS SEM ARMADURA, INCLUSIVE A COLOCACAO, O ADENSAMENTO E O ACABAMENTO, EXCLUSIVE O TRANSPORTE (TC 05.10.0050), CONSIDERANDO A PRODUCAO BAIXA.</v></cell><cell r="H3740" t="str"><v>M3</v></cell><cell r="I3740"><v>43.96</v></cell><cell r="J3740"><v>44.01</v></cell></row><row r="3741"><cell r="F3741" t="str"><v>ET05.25.0703</v></cell><cell r="G3741" t="str"><v>LANCAMENTO DE CONCRETO EM PECAS ARMADAS, INCLUSIVE A COLOCACAO, O ADENSAMENTO E O ACABAMENTO, EXCLUSIVE O TRANSPORTE (TC 05.10.0050), CONSIDERANDO A PRODUCAO NORMAL.</v></cell><cell r="H3741" t="str"><v>M3</v></cell><cell r="I3741"><v>38.65</v></cell><cell r="J3741"><v>38.72</v></cell></row><row r="3742"><cell r="F3742" t="str"><v>ET05.25.0706</v></cell><cell r="G3742" t="str"><v>LANCAMENTO DE CONCRETO EM PECAS ARMADAS, INCLUSIVE A COLOCACAO, O ADENSAMENTO E O ACABAMENTO, EXCLUSIVE O TRANSPORTE (TC 05.10.0050), CONSIDERANDO A PRODUCAO BAIXA.</v></cell><cell r="H3742" t="str"><v>M3</v></cell><cell r="I3742"><v>45.08</v></cell><cell r="J3742"><v>45.15</v></cell></row><row r="3743"><cell r="F3743" t="str"><v>ET05.30.0100</v></cell><cell r="G3743" t="str"><v>CONCRETO SIMPLES DOSADO RACIONALMENTE PARA UMA RESISTENCIA MINIMA CARACTERISTICA A COMPRESSAO DE 11MPA, INCLUSIVE MATERIAIS, PREPARO, LANCAMENTO, COLOCACAO E ADENSAMENTO, EXCLUSIVE TRANSPORTE.</v></cell><cell r="H3743" t="str"><v>M3</v></cell><cell r="I3743"><v>291.64</v></cell><cell r="J3743"><v>291.87</v></cell></row><row r="3744"><cell r="F3744" t="str"><v>ET05.35.0050</v></cell><cell r="G3744" t="str"><v>CONCRETO DOSADO RACIONALMENTE PARA UMA RESISTENCIA MINIMA CARACTERISTICA A COMPRESSAO DE 15MPA, INCLUSIVE MATERIAIS, PREPARO, LANCAMENTO, COLOCACAO E ADENSAMENTO, EXCLUSIVE TRANSPORTE.</v></cell><cell r="H3744" t="str"><v>M3</v></cell><cell r="I3744"><v>293.84</v></cell><cell r="J3744"><v>294.09</v></cell></row><row r="3745"><cell r="F3745" t="str"><v>ET05.40.0050</v></cell><cell r="G3745" t="str"><v>CONCRETO CICLOPICO, CONFECCIONADO COM CONCRETO DOSADO PARA UMA RESISTENCIA CARACTERISTICA A COMPRESSAO (FCK) DE 15MPA, TENDO 30% DO VOLUME REAL OCUPADO POR PEDRA-DE-MAO, EXCLUSIVE ESTA; INCLUSIVE PREPARO, LANCAMENTO E ADENSAMENTO MECANICO. EXCLUSIVE TRANSPORTE MANUAL DENTRO DO CANTEIRO DE OBRA.</v></cell><cell r="H3745" t="str"><v>M3</v></cell><cell r="I3745"><v>218.4</v></cell><cell r="J3745"><v>218.57</v></cell></row><row r="3746"><cell r="F3746" t="str"><v>ET05.40.0150</v></cell><cell r="G3746" t="str"><v>CONCRETO CICLOPICO, CONFECCIONADO COM CONCRETO DOSADO PARA UMA RESISTENCIA CARACTERISTICA A COMPRESSAO (FCK) DE 15MPA, TENDO 30% DO VOLUME REAL OCUPADO POR PEDRA-DE-MAO, INCLUSIVE PREPARO, LANCAMENTO E ADENSAMENTO MECANICO. EXCLUSIVE TRANSPORTE MANUAL DENTRO DO CANTEIRO DE OBRA.</v></cell><cell r="H3746" t="str"><v>M3</v></cell><cell r="I3746"><v>250.55</v></cell><cell r="J3746"><v>250.72</v></cell></row><row r="3747"><cell r="F3747" t="str"><v>ET05.45.0100</v></cell><cell r="G3747" t="str"><v>CHAPIM DE CONCRETO APARENTE COM ACABAMENTO DESEMPENHADO, USANDO FORMA DE MADEIRIT OU SIMILAR, MEDINDO: (14X10)CM, FUNDIDO NO LOCAL. FORNECIMENTO E COLOCACAO.</v></cell><cell r="H3747" t="str"><v>M</v></cell><cell r="I3747"><v>28.89</v></cell><cell r="J3747"><v>28.89</v></cell></row><row r="3748"><cell r="F3748" t="str"><v>ET05.45.0150</v></cell><cell r="G3748" t="str"><v>VERGAS DE CONCRETO ARMADO PARA ALVENARIA COM APROVEITAMENTO DA MADEIRA POR 10 VEZES.</v></cell><cell r="H3748" t="str"><v>M3</v></cell><cell r="I3748"><v>1353.96</v></cell><cell r="J3748"><v>1353.96</v></cell></row><row r="3749"><cell r="F3749" t="str"><v>ET05.55.0050</v></cell><cell r="G3749" t="str"><v>LONA DE POLIETILENO (LONA TERREIRO) COM ESPESSURA DE 0,20MM PARA IMPERMEABILIZACAO DE SOLO, MEDIDA PELA AREA COBERTA. FORNECIMENTO E COLOCACAO, INCLUSIVE COM PERDAS E TRANSPASSE.</v></cell><cell r="H3749" t="str"><v>M2</v></cell><cell r="I3749"><v>1.3</v></cell><cell r="J3749"><v>1.3</v></cell></row><row r="3750"><cell r="F3750" t="str"><v>ET05.60.0050</v></cell><cell r="G3750" t="str"><v>CONCRETO ARMADO, EXECUTADO COM CONCRETO DOSADO PARA UMA RESISTENCIA CARACTERISTICA A COMPRESSAO DE 15MPA, INCLUINDO MATERIAIS PARA 1M3 DE CONCRETO, PREPARADO SEGUNDO O ITEM ET 05.20.0200, E COLOCACAO SEGUNDO O ITEM ET 05.25.0706; 12M2 DE AREA MOLDADA DE FORMAS SEGUNDO O ITEM ET 15.10.0100, 60KG DE ACO CA-50A, INCLUSIVE MAO-DE-OBRA PARA CORTE, DOBRAGEM, MONTAGEM, TRATAMENTO DE JUNTAS DE CONCRETAGEM COFORME O ITEM 4.16.8 DA (NBR-10839), E COLOCACAO NAS FORMAS, EXCLUSIVE ESCORAMENTO. A UTILIZACAO DESTE ITEM E RECOMENDADA PARA QUANTIDADES INFERIORES A 20M3.</v></cell><cell r="H3750" t="str"><v>M3</v></cell><cell r="I3750"><v>1331.08</v></cell><cell r="J3750"><v>1331.33</v></cell></row><row r="3751"><cell r="F3751" t="str"><v>ET05.60.0150</v></cell><cell r="G3751" t="str"><v>CONCRETO ARMADO, EXECUTADO COM CONCRETO DOSADO PARA UMA RESISTENCIA CARCTERISTICA A COMMPRESSAO DE 20MPA, INCLUINDO MATERIAIS PARA 1M3 DE CONCRETO, PREPARADO SEGUNDO O ITEM ET 05.20.0200, E COLOCACAO SEGUNDO O ITEM ET 05.25.0706; 12M2 DE AREA MOLDADA DE FORMAS SEGUNDO O ITEM ET 15.10.0100, 90KG DE ACO CA-50A, INCLUSIVE MAO-DE-OBRA PARA CORTE, DOBRAGEM, MONTAGEM, TRATAMENTO DE JUNTAS DE CONCRETAGEM CONFORME O ITEM 4.16.8 DA (NBR-10839), E COLOCACAO NAS FORMAS, EXCLUSIVE ESCORAMENTO. A UTILIZACAO DESTE ITEM E RECOMENDADA PARA QUANTIDADES INFERIORES A 20M3.</v></cell><cell r="H3751" t="str"><v>M3</v></cell><cell r="I3751"><v>1513.32</v></cell><cell r="J3751"><v>1513.57</v></cell></row><row r="3752"><cell r="F3752" t="str"><v>ET05.60.0200</v></cell><cell r="G3752" t="str"><v>CONCRETO ARMADO, EXECUTADO COM CONCRETO DOSADO PARA UMA RESISTENCIA CARCTERISTICA A COMMPRESSAO DE 25MPA, INCLUINDO MATERIAIS PARA 1M3 DE CONCRETO, PREPARADO SEGUNDO O ITEM ET 05.20.0200, E COLOCACAO SEGUNDO O ITEM ET 05.25.0706; 12M2 DE AREA MOLDADA DE FORMAS SEGUNDO O ITEM ET 15.10.0100, 90KG DE ACO CA-50A, INCLUSIVE MAO-DE-OBRA PARA CORTE, DOBRAGEM, MONTAGEM, TRATAMENTO DE JUNTAS DE CONCRETAGEM CONFORME O ITEM 4.16.8 DA (NBR-10839), E COLOCACAO NAS FORMAS, EXCLUSIVE ESCORAMENTO. A UTILIZACAO DESTE ITEM E RECOMENDADA PARA QUANTIDADES INFERIORES A 20M3.</v></cell><cell r="H3752" t="str"><v>M3</v></cell><cell r="I3752"><v>1535.26</v></cell><cell r="J3752"><v>1535.51</v></cell></row><row r="3753"><cell r="F3753" t="str"><v>ET05.65.0050</v></cell><cell r="G3753" t="str"><v>GUARDA-RODAS DE CONCRETO ARMADO, PARA VIADUTOS, MOLDADOS NO LOCAL, COMPREENDENDO VIGAS LONGITUDINAIS APOIADAS SOBRE MONTANTES (CONFORME ESPECIFICACAO DA PREFEITURA DA CIDADE DO RIO DE JANEIRO).</v></cell><cell r="H3753" t="str"><v>M</v></cell><cell r="I3753"><v>183.3</v></cell><cell r="J3753"><v>183.33</v></cell></row><row r="3754"><cell r="F3754" t="str"><v>ET05.65.0100</v></cell><cell r="G3754" t="str"><v>GUARDA-RODA DE CONCRETO ARMADO TIPO NEW JERSEY, FORMA TRAPEZOIDAL, COM 15CM DE TOPO, 38CM DE BASE E 90,50CM DE ALTURA, ENGASTADO EM SOBRE-LAJE DE 12CM DE ESPESSURA, EXCLUSIVE ESTA, INCLUSIVE ARMADURA DE ENGASTE.</v></cell><cell r="H3754" t="str"><v>M</v></cell><cell r="I3754"><v>385.33</v></cell><cell r="J3754"><v>385.35</v></cell></row><row r="3755"><cell r="F3755" t="str"><v>ET05.65.0150</v></cell><cell r="G3755" t="str"><v>GUARDA-RODAS DE CONCRETO ARMADO, CONFORME ESPECIFICACAO DA PREFEITURA DA CIDADE DO RIO DE JANEIRO, CONSTANDO DE MONTANTES SUSTENTANDO VIGAS EM FORMA DE TRAPEZIO DE CANTOS ARREDONDADOS, COM SECAO DE 55CM DE LARGURA POR 15CM, E 25CM DE FACES LATERAIS, INCLUSIVE ARMACAO.</v></cell><cell r="H3755" t="str"><v>M</v></cell><cell r="I3755"><v>143.48</v></cell><cell r="J3755"><v>143.51</v></cell></row><row r="3756"><cell r="F3756" t="str"><v>ET05.70.0050</v></cell><cell r="G3756" t="str"><v>GUARDA-CORPO DE CONCRETO ARMADO EM LANCES DE 3M DE COMPRIMENTO E 60CM DE ALTURA, CONSTANDO DE 1 CORRIMAO DE (10X15)CM, FEITO COM FORMA DE MADEIRIT OU SIMILAR, APOIADO EM 4 COLUNAS, COM FORMA PERDIDA DE TUBO DE CIMENTO AMIANTO DE 4".</v></cell><cell r="H3756" t="str"><v>M</v></cell><cell r="I3756"><v>39.78</v></cell><cell r="J3756"><v>39.79</v></cell></row><row r="3757"><cell r="F3757" t="str"><v>ET05.70.0100</v></cell><cell r="G3757" t="str"><v>GUARDA-CORPO EM CONCRETO ARMADO (FCK=15MPA, ACO CA-50), FORMADO POR QUADROS RETANGULARES DE (1,90X0,50)M SUSTENTADOS POR 2 MONTANTES DE 0,85M DE ALTURA, INCLUSIVE FORNECIMENTO DE MATERIAIS E ELEMENTOS DE FIXACAO NA PONTE.</v></cell><cell r="H3757" t="str"><v>M</v></cell><cell r="I3757"><v>113.43</v></cell><cell r="J3757"><v>113.44</v></cell></row><row r="3758"><cell r="F3758" t="str"><v>ET09.05.0050</v></cell><cell r="G3758" t="str"><v>ACO CA-25 PARA ARMADURA DE CONCRETO, REDONDA, SEM SALIENCIA OU MOSSA, COEFICIENTE DE CONFORMACAO MINIMA (ADERENCIA) IGUAL A 1, DIAMETRO IGUAL A 5MM. FORNECIMENTO, INCLUINDO 10% DE PERDAS E ARAME 18.(DESONERADO)</v></cell><cell r="H3758" t="str"><v>KG</v></cell><cell r="I3758"><v>2.58</v></cell><cell r="J3758"><v>2.58</v></cell></row><row r="3759"><cell r="F3759" t="str"><v>ET09.05.0053</v></cell><cell r="G3759" t="str"><v>ACO CA-25 PARA ARMADURA DE CONCRETO, REDONDA, SEM SALIENCIA OU MOSSA, COEFICIENTE DE CONFORMACAO MINIMA (ADERENCIA) IGUAL A 1, DIAMETRO DE 6,3 A 8MM. FORNECIMENTO, INCLUINDO 10% DE PERDAS E ARAME 18.(DESONERADO)</v></cell><cell r="H3759" t="str"><v>KG</v></cell><cell r="I3759"><v>4.02</v></cell><cell r="J3759"><v>4.02</v></cell></row><row r="3760"><cell r="F3760" t="str"><v>ET09.05.0059</v></cell><cell r="G3760" t="str"><v>ACO CA-25 PARA ARMADURA DE CONCRETO, REDONDA, SEM SALIENCIA OU MOSSA, COEFICIENTE DE CONFORMACAO MINIMA (ADERENCIA) IGUAL A 1, DIAMETRO MAIOR OU IGUAL A 10MM. FORNECIMENTO, INCLUINDO 10% DE PERDAS E ARAME 18.(DESONERADO)</v></cell><cell r="H3760" t="str"><v>KG</v></cell><cell r="I3760"><v>3.58</v></cell><cell r="J3760"><v>3.58</v></cell></row><row r="3761"><cell r="F3761" t="str"><v>ET09.05.0062</v></cell><cell r="G3761" t="str"><v>ACO CA-25 PARA ARMADURA DE CONCRETO, REDONDA, SEM SALIENCIA OU MOSSA, COEFICIENTE DE CONFORMACAO MINIMA (ADERENCIA) IGUAL A 1, DIAMETRO IGUAL A 10MM. FORNECIMENTO, INCLUINDO 10% DE PERDAS E ARAME 18.(DESONERADO)</v></cell><cell r="H3761" t="str"><v>KG</v></cell><cell r="I3761"><v>3.83</v></cell><cell r="J3761"><v>3.83</v></cell></row><row r="3762"><cell r="F3762" t="str"><v>ET09.05.0065</v></cell><cell r="G3762" t="str"><v>ACO CA-25 PARA ARMADURA DE CONCRETO, REDONDA, SEM SALIENCIA OU MOSSA, COEFICIENTE CONFORMACAO MINIMA (ADERENCIA) IGUAL A 1, DIAMETRO IGUAL A 12,5MM. FORNECIMENTO, INCLUINDO 10% DE PERDAS E ARAME 18.(DESONERADO)</v></cell><cell r="H3762" t="str"><v>KG</v></cell><cell r="I3762"><v>3.66</v></cell><cell r="J3762"><v>3.66</v></cell></row><row r="3763"><cell r="F3763" t="str"><v>ET09.05.0068</v></cell><cell r="G3763" t="str"><v>ACO CA-25 PARA ARMADURA DE CONCRETO, REDONDA, SEM SALIENCIA OU MOSSA, COEFICIENTE CONFORMACAO MINIMA (ADERENCIA) IGUAL A 1, DIAMETRO IGUAL A 16MM. FORNECIMENTO, INCLUINDO 10% DE PERDAS E ARAME 18.(DESONERADO)</v></cell><cell r="H3763" t="str"><v>KG</v></cell><cell r="I3763"><v>3.66</v></cell><cell r="J3763"><v>3.66</v></cell></row><row r="3764"><cell r="F3764" t="str"><v>ET09.05.0071</v></cell><cell r="G3764" t="str"><v>ACO CA-25 PARA ARMADURA DE CONCRETO, REDONDA, SEM SALIENCIA OU MOSSA , COEFICIENTE CONFORMACAO MINIMA (ADERENCIA) IGUAL A 1, DIAMETRO IGUAL A 20MM. FORNECIMENTO, INCLUINDO 10% DE PERDAS E ARAME 18.(DESONERADO)</v></cell><cell r="H3764" t="str"><v>KG</v></cell><cell r="I3764"><v>3.66</v></cell><cell r="J3764"><v>3.66</v></cell></row><row r="3765"><cell r="F3765" t="str"><v>ET09.05.0074</v></cell><cell r="G3765" t="str"><v>ACO CA-25 PARA ARMADURA DE CONCRETO, REDONDA, SEM SALIENCIA OU MOSSA , COEFICIENTE CONFORMACAO MINIMA (ADERENCIA) IGUAL A 1, DIAMETRO IGUAL A 22,3MM. FORNECIMENTO, INCLUINDO 10% DE PERDAS E ARAME 18.(DESONERADO)</v></cell><cell r="H3765" t="str"><v>KG</v></cell><cell r="I3765"><v>2.59</v></cell><cell r="J3765"><v>2.59</v></cell></row><row r="3766"><cell r="F3766" t="str"><v>ET09.05.0077</v></cell><cell r="G3766" t="str"><v>ACO CA-25 PARA ARMADURA DE CONCRETO, REDONDA, SEM SALIENCIA OU MOSSA , COEFICIENTE CONFORMACAO MINIMA (ADERENCIA) IGUAL A 1, DIAMETRO IGUAL A 25MM. FORNECIMENTO, INCLUINDO 10% DE PERDAS E ARAME 18.(DESONERADO)</v></cell><cell r="H3766" t="str"><v>KG</v></cell><cell r="I3766"><v>3.66</v></cell><cell r="J3766"><v>3.66</v></cell></row><row r="3767"><cell r="F3767" t="str"><v>ET09.05.0100</v></cell><cell r="G3767" t="str"><v>ACO CA-50 PARA ARMADURA DE CONCRETO, COM SALIENCIA OU MOSSA, COEFICIENTE DE CONFORMACAO SUPERFICIAL MINIMO (ADERENCIA) IGUAL A 1,5, DIAMETRO DE 6,3MM. FORNECIMENTO, INCLUINDO 10% DE PERDAS E ARAME 18.(DESONERADO)</v></cell><cell r="H3767" t="str"><v>KG</v></cell><cell r="I3767"><v>2.58</v></cell><cell r="J3767"><v>2.58</v></cell></row><row r="3768"><cell r="F3768" t="str"><v>ET09.05.0103</v></cell><cell r="G3768" t="str"><v>ACO CA-50 PARA ARMADURA DE CONCRETO, COM SALIENCIA OU MOSSA, COEFICIENTE DE CONFORMACAO SUPERFICIAL MINIMO (ADERENCIA) IGUAL A 1,5, DIAMETRO DE 8MM. FORNECIMENTO, INCLUIMDO 10% DE PERDAS E ARAME 18.(DESONERADO)</v></cell><cell r="H3768" t="str"><v>KG</v></cell><cell r="I3768"><v>2.8</v></cell><cell r="J3768"><v>2.8</v></cell></row><row r="3769"><cell r="F3769" t="str"><v>ET09.05.0106</v></cell><cell r="G3769" t="str"><v>ACO CA-50 PARA ARMADURA DE CONCRETO, COM SALIENCIA OU MOSSA, COEFICIENTE DE CONFORMACAO SUPERFICIAL MINIMO (ADERENCIA) IGUAL A 1,5, DIAMETRO DE 10MM. FORNECIMENTO, INCLUINDO 10% DE PERDAS E ARAME 18.(DESONERADO)</v></cell><cell r="H3769" t="str"><v>KG</v></cell><cell r="I3769"><v>2.75</v></cell><cell r="J3769"><v>2.75</v></cell></row><row r="3770"><cell r="F3770" t="str"><v>ET09.05.0109</v></cell><cell r="G3770" t="str"><v>ACO CA-50 PARA ARMADURA DE CONCRETO, COM SALIENCIA OU MOSSA, COEFICIENTE DE CONFORMACAO SUPERFICIAL MINIMO (ADERENCIA) IGUAL A 1,5, DIAMETRO DE 12,5MM. FORNECIMENTO, INCLUINDO 10% DE PERDAS E ARAME 18.(DESONERADO)</v></cell><cell r="H3770" t="str"><v>KG</v></cell><cell r="I3770"><v>2.53</v></cell><cell r="J3770"><v>2.53</v></cell></row><row r="3771"><cell r="F3771" t="str"><v>ET09.05.0112</v></cell><cell r="G3771" t="str"><v>ACO CA-50 PARA ARMADURA DE CONCRETO, COM SALIENCIA OU MOSSA, COEFICIENTE DE CONFORMACAO SUPERFICIAL MINIMO (ADERENCIA) IGUAL A 1,5, DIAMETRO DE 16MM. FORNECIMENTO, INCLUINDO 10% DE PERDAS E ARAME 18.(DESONERADO)</v></cell><cell r="H3771" t="str"><v>KG</v></cell><cell r="I3771"><v>2.68</v></cell><cell r="J3771"><v>2.68</v></cell></row><row r="3772"><cell r="F3772" t="str"><v>ET09.05.0115</v></cell><cell r="G3772" t="str"><v>ACO CA-50 PARA ARMADURA DE CONCRETO, COM SALIENCIA OU MOSSA, COEFICIENTE DE CONFORMACAO SUPERFICIAL MINIMO (ADERENCIA) IGUAL A 1,5, DIAMETRO DE 20MM. FORNECIMENTO, INCLUINDO 10% DE PERDAS E ARAME 18.(DESONERADO)</v></cell><cell r="H3772" t="str"><v>KG</v></cell><cell r="I3772"><v>2.59</v></cell><cell r="J3772"><v>2.59</v></cell></row><row r="3773"><cell r="F3773" t="str"><v>ET09.05.0118</v></cell><cell r="G3773" t="str"><v>ACO CA-50 PARA ARMADURA DE CONCRETO, COM SALIENCIA OU MOSSA, COEFICIENTE DE CONFORMACAO SUPERFICIAL MINIMO (ADERENCIA) IGUAL A 1,5, DIAMETRO DE 25MM. FORNECIMENTO, INCLUINDO 10% DE PERDAS E ARAME 18.(DESONERADO)</v></cell><cell r="H3773" t="str"><v>KG</v></cell><cell r="I3773"><v>3.66</v></cell><cell r="J3773"><v>3.66</v></cell></row><row r="3774"><cell r="F3774" t="str"><v>ET09.05.0121</v></cell><cell r="G3774" t="str"><v>ACO CA-50 PARA ARMADURA DE CONCRETO, COM SALIENCIA OU MOSSA, COEFICIENTE DE CONFORMACAO SUPERFICIAL MINIMO (ADERENCIA) IGUAL A 1,5, DIAMETRO DE 32MM. FORNECIMENTO, INCLUINDO 10% DE PERDAS E ARAME 18.(DESONERADO)</v></cell><cell r="H3774" t="str"><v>KG</v></cell><cell r="I3774"><v>3.47</v></cell><cell r="J3774"><v>3.47</v></cell></row><row r="3775"><cell r="F3775" t="str"><v>ET09.05.0150</v></cell><cell r="G3775" t="str"><v>ACO CA-60 PARA ARMADURA DE CONCRETO, REDONDO, SEM SALIENCIA OU MOSSA, COEFICIENTE DE CONFORMACAO SUPERFICIAL MINIMO (ADERENCIA) IGUAL A 1,5, DIAMETRO DE 3,4MM. FORNECIMENTO, INCLUINDO 10% DE PERDAS E ARAME 18.(DESONERADO)</v></cell><cell r="H3775" t="str"><v>KG</v></cell><cell r="I3775"><v>3.19</v></cell><cell r="J3775"><v>3.19</v></cell></row><row r="3776"><cell r="F3776" t="str"><v>ET09.05.0153</v></cell><cell r="G3776" t="str"><v>ACO CA-60 PARA ARMADURA DE CONCRETO, REDONDO, SEM SALIENCIA OU MOSSA, COEFICIENTE DE CONFORMACAO SUPERFICIAL MINIMO (ADERENCIA) IGUAL A 1,5, DIAMETRO DE 4,20MM. FORNECIMENTO, INCLUINDO 10% DE PERDAS E ARAME 18.(DESONERADO)</v></cell><cell r="H3776" t="str"><v>KG</v></cell><cell r="I3776"><v>3.15</v></cell><cell r="J3776"><v>3.15</v></cell></row><row r="3777"><cell r="F3777" t="str"><v>ET09.05.0156</v></cell><cell r="G3777" t="str"><v>ACO CA-60 PARA ARMADURA DE CONCRETO, REDONDO, SEM SALIENCIA OU MOSSA, COEFICIENTE DE CONFORMACAO SUPERFICIAL MINIMO (ADERENCIA) IGUAL A 1,5, DIAMETRO DE 4,60MM. FORNECIMENTO, INCLUINDO 10% DE PERDAS E ARAME 18.(DESONERADO)</v></cell><cell r="H3777" t="str"><v>KG</v></cell><cell r="I3777"><v>3.19</v></cell><cell r="J3777"><v>3.19</v></cell></row><row r="3778"><cell r="F3778" t="str"><v>ET09.05.0159</v></cell><cell r="G3778" t="str"><v>ACO CA-60 PARA ARMADURA DE CONCRETO, REDONDO, SEM SALIENCIA OU MOSSA, COEFICIENTE DE CONFORMACAO SUPERFICIAL MINIMO (ADERENCIA) IGUAL A 1,5, DIAMETRO DE 5MM. FORNECIMENTO, INCLUINDO 10% DE PERDAS E ARAME 18.(DESONERADO)</v></cell><cell r="H3778" t="str"><v>KG</v></cell><cell r="I3778"><v>3.19</v></cell><cell r="J3778"><v>3.19</v></cell></row><row r="3779"><cell r="F3779" t="str"><v>ET09.05.0162</v></cell><cell r="G3779" t="str"><v>ACO CA-60 PARA ARMADURA DE CONCRETO, REDONDO, SEM SALIENCIA OU MOSSA, COEFICIENTE DE CONFORMACAO SUPERFICIAL MINIMO (ADERENCIA) IGUAL A 1,5, DIAMETRO DE 6MM. FORNECIMENTO, INCLUINDO 10% DE PERDAS E ARAME 18.(DESONERADO)</v></cell><cell r="H3779" t="str"><v>KG</v></cell><cell r="I3779"><v>3.09</v></cell><cell r="J3779"><v>3.09</v></cell></row><row r="3780"><cell r="F3780" t="str"><v>ET09.05.0165</v></cell><cell r="G3780" t="str"><v>ACO CA-60 PARA ARMADURA DE CONCRETO, REDONDO, SEM SALIENCIA OU MOSSA, COEFICIENTE DE CONFORMACAO SUPERFICIAL MINIMO (ADERENCIA) IGUAL A 1,5, DIAMETRO DE 6,40MM. FORNECIMENTO, INCLUINDO 10% DE PERDAS E ARAME 18.(DESONERADO)</v></cell><cell r="H3780" t="str"><v>KG</v></cell><cell r="I3780"><v>3.19</v></cell><cell r="J3780"><v>3.19</v></cell></row><row r="3781"><cell r="F3781" t="str"><v>ET09.05.0168</v></cell><cell r="G3781" t="str"><v>ACO CA-60 PARA ARMADURA DE CONCRETO, REDONDO, SEM SALIENCIA OU MOSSA, COEFICIENTE DE CONFORMACAO SUPERFICIAL MINIMO (ADERENCIA) IGUAL A 1,5, DIAMETRO DE 7MM. FORNECIMENTO, INCLUINDO 10% DE PERDAS DE PONTAS E ARAME 18.(DESONERADO)</v></cell><cell r="H3781" t="str"><v>KG</v></cell><cell r="I3781"><v>3.09</v></cell><cell r="J3781"><v>3.09</v></cell></row><row r="3782"><cell r="F3782" t="str"><v>ET09.05.0171</v></cell><cell r="G3782" t="str"><v>ACO CA-60 PARA ARMADURA DE CONCRETO, REDONDO, SEM SALIENCIA OU MOSSA, COEFICIENTE DE CONFORMACAO SUPERFICIAL MINIMO (ADERENCIA) IGUAL A 1,5, DIAMETRO DE 8MM. FORNECIMENTO, INCLUINDO 10% DE PERDAS E ARAME 18.(DESONERADO)</v></cell><cell r="H3782" t="str"><v>KG</v></cell><cell r="I3782"><v>3.01</v></cell><cell r="J3782"><v>3.01</v></cell></row><row r="3783"><cell r="F3783" t="str"><v>ET09.05.0350</v></cell><cell r="G3783" t="str"><v>CABO DE ACO GALVANIZADO, DIAMETRO DE 3/8", COM ALMA DE FIBRA, 6 PERNAS COM 19 FIOS. FORNECIMENTO.(DESONERADO)</v></cell><cell r="H3783" t="str"><v>M</v></cell><cell r="I3783"><v>6.23</v></cell><cell r="J3783"><v>6.26</v></cell></row><row r="3784"><cell r="F3784" t="str"><v>ET09.05.0356</v></cell><cell r="G3784" t="str"><v>CABO DE ACO GALVANIZADO, DIAMETRO DE 5/8". FORNECIMENTO.(DESONERADO)</v></cell><cell r="H3784" t="str"><v>M</v></cell><cell r="I3784"><v>14.85</v></cell><cell r="J3784"><v>14.85</v></cell></row><row r="3785"><cell r="F3785" t="str"><v>ET09.10.0050</v></cell><cell r="G3785" t="str"><v>CORTE, DOBRAGEM, MONTAGEM E COLOCACAO DE FERRAGENS NAS FORMAS, ACO CA-25, BARRA REDONDA COM DIAMETRO IGUAL A 5MM.(DESONERADO)</v></cell><cell r="H3785" t="str"><v>KG</v></cell><cell r="I3785"><v>3.5</v></cell><cell r="J3785"><v>3.5</v></cell></row><row r="3786"><cell r="F3786" t="str"><v>ET09.10.0053</v></cell><cell r="G3786" t="str"><v>CORTE, DOBRAGEM, MONTAGEM E COLOCACAO DE FERRAGENS NAS FORMAS, ACO CA-25, BARRA REDONDA COM DIAMETRO ENTRE 6,3MM A 8MM.(DESONERADO)</v></cell><cell r="H3786" t="str"><v>KG</v></cell><cell r="I3786"><v>2.91</v></cell><cell r="J3786"><v>2.91</v></cell></row><row r="3787"><cell r="F3787" t="str"><v>ET09.10.0054</v></cell><cell r="G3787" t="str"><v>CORTE, DOBRAGEM, MONTAGEM E COLOCACAO DE FERRAGENS NAS FORMAS, ACO CA-25, BARRA REDONDA COM DIAMETRO MAIOR OU IGUAL A 10MM.(DESONERADO)</v></cell><cell r="H3787" t="str"><v>KG</v></cell><cell r="I3787"><v>2.33</v></cell><cell r="J3787"><v>2.33</v></cell></row><row r="3788"><cell r="F3788" t="str"><v>ET09.10.0056</v></cell><cell r="G3788" t="str"><v>CORTE, DOBRAGEM, MONTAGEM E COLOCACAO DE FERRAGENS NAS FORMAS, ACO CA-50, EM BARRA REDONDA, COM DIAMETRO IGUAL A 6,3MM.(DESONERADO)</v></cell><cell r="H3788" t="str"><v>KG</v></cell><cell r="I3788"><v>3.5</v></cell><cell r="J3788"><v>3.5</v></cell></row><row r="3789"><cell r="F3789" t="str"><v>ET09.10.0061</v></cell><cell r="G3789" t="str"><v>CORTE, DOBRAGEM, MONTAGEM E COLOCACAO DE FERRAGENS NAS FORMAS, ACO CA-50, EM BARRA REDONDA, COM DIAMETRO ENTRE 6,3MM E 12,5MM.(DESONERADO)</v></cell><cell r="H3789" t="str"><v>KG</v></cell><cell r="I3789"><v>3.06</v></cell><cell r="J3789"><v>3.06</v></cell></row><row r="3790"><cell r="F3790" t="str"><v>ET09.10.0062</v></cell><cell r="G3790" t="str"><v>CORTE, DOBRAGEM, MONTAGEM E COLOCACAO DE FERRAGENS NAS FORMAS, ACO CA-50, EM BARRA REDONDA, COM DIAMETRO ACIMA DE 12,5MM.(DESONERADO)</v></cell><cell r="H3790" t="str"><v>KG</v></cell><cell r="I3790"><v>2.63</v></cell><cell r="J3790"><v>2.63</v></cell></row><row r="3791"><cell r="F3791" t="str"><v>ET09.10.0068</v></cell><cell r="G3791" t="str"><v>CORTE, DOBRAGEM, MONTAGEM E COLOCACAO DE FERRAGENS NAS FORMAS, ACO CA-60, EM FIO REDONDO, COM DIAMETRO ENTRE 4,2MM A 6MM.(DESONERADO)</v></cell><cell r="H3791" t="str"><v>KG</v></cell><cell r="I3791"><v>3.21</v></cell><cell r="J3791"><v>3.21</v></cell></row><row r="3792"><cell r="F3792" t="str"><v>ET09.10.0071</v></cell><cell r="G3792" t="str"><v>CORTE, DOBRAGEM, MONTAGEM E COLOCACAO DE FERRAGENS NAS FORMAS, ACO CA-60, EM FIO REDONDO, COM DIAMETRO ENTRE 6,4MM A 8MM.(DESONERADO)</v></cell><cell r="H3792" t="str"><v>KG</v></cell><cell r="I3792"><v>3.5</v></cell><cell r="J3792"><v>3.5</v></cell></row><row r="3793"><cell r="F3793" t="str"><v>ET10.05.0050</v></cell><cell r="G3793" t="str"><v>ACO CA-25 PARA ARMADURA DE CONCRETO, REDONDA, SEM SALIENCIA OU MOSSA, COEFICIENTE DE CONFORMACAO MINIMA (ADERENCIA) IGUAL A 1, DIAMETRO IGUAL A 5MM. FORNECIMENTO, INCLUINDO 10% DE PERDAS E ARAME 18.</v></cell><cell r="H3793" t="str"><v>KG</v></cell><cell r="I3793"><v>2.58</v></cell><cell r="J3793"><v>2.58</v></cell></row><row r="3794"><cell r="F3794" t="str"><v>ET10.05.0053</v></cell><cell r="G3794" t="str"><v>ACO CA-25 PARA ARMADURA DE CONCRETO, REDONDA, SEM SALIENCIA OU MOSSA, COEFICIENTE DE CONFORMACAO MINIMA (ADERENCIA) IGUAL A 1, DIAMETRO DE 6,3 A 8MM. FORNECIMENTO, INCLUINDO 10% DE PERDAS E ARAME 18.</v></cell><cell r="H3794" t="str"><v>KG</v></cell><cell r="I3794"><v>4.02</v></cell><cell r="J3794"><v>4.02</v></cell></row><row r="3795"><cell r="F3795" t="str"><v>ET10.05.0059</v></cell><cell r="G3795" t="str"><v>ACO CA-25 PARA ARMADURA DE CONCRETO, REDONDA, SEM SALIENCIA OU MOSSA, COEFICIENTE DE CONFORMACAO MINIMA (ADERENCIA) IGUAL A 1, DIAMETRO MAIOR OU IGUAL A 10MM. FORNECIMENTO, INCLUINDO 10% DE PERDAS E ARAME 18.</v></cell><cell r="H3795" t="str"><v>KG</v></cell><cell r="I3795"><v>3.58</v></cell><cell r="J3795"><v>3.58</v></cell></row><row r="3796"><cell r="F3796" t="str"><v>ET10.05.0062</v></cell><cell r="G3796" t="str"><v>ACO CA-25 PARA ARMADURA DE CONCRETO, REDONDA, SEM SALIENCIA OU MOSSA, COEFICIENTE DE CONFORMACAO MINIMA (ADERENCIA) IGUAL A 1, DIAMETRO IGUAL A 10MM. FORNECIMENTO, INCLUINDO 10% DE PERDAS E ARAME 18.</v></cell><cell r="H3796" t="str"><v>KG</v></cell><cell r="I3796"><v>3.83</v></cell><cell r="J3796"><v>3.83</v></cell></row><row r="3797"><cell r="F3797" t="str"><v>ET10.05.0065</v></cell><cell r="G3797" t="str"><v>ACO CA-25 PARA ARMADURA DE CONCRETO, REDONDA, SEM SALIENCIA OU MOSSA, COEFICIENTE CONFORMACAO MINIMA (ADERENCIA) IGUAL A 1, DIAMETRO IGUAL A 12,5MM. FORNECIMENTO, INCLUINDO 10% DE PERDAS E ARAME 18.</v></cell><cell r="H3797" t="str"><v>KG</v></cell><cell r="I3797"><v>3.66</v></cell><cell r="J3797"><v>3.66</v></cell></row><row r="3798"><cell r="F3798" t="str"><v>ET10.05.0068</v></cell><cell r="G3798" t="str"><v>ACO CA-25 PARA ARMADURA DE CONCRETO, REDONDA, SEM SALIENCIA OU MOSSA, COEFICIENTE CONFORMACAO MINIMA (ADERENCIA) IGUAL A 1, DIAMETRO IGUAL A 16MM. FORNECIMENTO, INCLUINDO 10% DE PERDAS E ARAME 18.</v></cell><cell r="H3798" t="str"><v>KG</v></cell><cell r="I3798"><v>3.66</v></cell><cell r="J3798"><v>3.66</v></cell></row><row r="3799"><cell r="F3799" t="str"><v>ET10.05.0071</v></cell><cell r="G3799" t="str"><v>ACO CA-25 PARA ARMADURA DE CONCRETO, REDONDA, SEM SALIENCIA OU MOSSA , COEFICIENTE CONFORMACAO MINIMA (ADERENCIA) IGUAL A 1, DIAMETRO IGUAL A 20MM. FORNECIMENTO, INCLUINDO 10% DE PERDAS E ARAME 18.</v></cell><cell r="H3799" t="str"><v>KG</v></cell><cell r="I3799"><v>3.66</v></cell><cell r="J3799"><v>3.66</v></cell></row><row r="3800"><cell r="F3800" t="str"><v>ET10.05.0074</v></cell><cell r="G3800" t="str"><v>ACO CA-25 PARA ARMADURA DE CONCRETO, REDONDA, SEM SALIENCIA OU MOSSA , COEFICIENTE CONFORMACAO MINIMA (ADERENCIA) IGUAL A 1, DIAMETRO IGUAL A 22,3MM. FORNECIMENTO, INCLUINDO 10% DE PERDAS E ARAME 18.</v></cell><cell r="H3800" t="str"><v>KG</v></cell><cell r="I3800"><v>2.59</v></cell><cell r="J3800"><v>2.59</v></cell></row><row r="3801"><cell r="F3801" t="str"><v>ET10.05.0077</v></cell><cell r="G3801" t="str"><v>ACO CA-25 PARA ARMADURA DE CONCRETO, REDONDA, SEM SALIENCIA OU MOSSA , COEFICIENTE CONFORMACAO MINIMA (ADERENCIA) IGUAL A 1, DIAMETRO IGUAL A 25MM. FORNECIMENTO, INCLUINDO 10% DE PERDAS E ARAME 18.</v></cell><cell r="H3801" t="str"><v>KG</v></cell><cell r="I3801"><v>3.66</v></cell><cell r="J3801"><v>3.66</v></cell></row><row r="3802"><cell r="F3802" t="str"><v>ET10.05.0100</v></cell><cell r="G3802" t="str"><v>ACO CA-50 PARA ARMADURA DE CONCRETO, COM SALIENCIA OU MOSSA, COEFICIENTE DE CONFORMACAO SUPERFICIAL MINIMO (ADERENCIA) IGUAL A 1,5, DIAMETRO DE 6,3MM. FORNECIMENTO, INCLUINDO 10% DE PERDAS E ARAME 18.</v></cell><cell r="H3802" t="str"><v>KG</v></cell><cell r="I3802"><v>2.58</v></cell><cell r="J3802"><v>2.58</v></cell></row><row r="3803"><cell r="F3803" t="str"><v>ET10.05.0103</v></cell><cell r="G3803" t="str"><v>ACO CA-50 PARA ARMADURA DE CONCRETO, COM SALIENCIA OU MOSSA, COEFICIENTE DE CONFORMACAO SUPERFICIAL MINIMO (ADERENCIA) IGUAL A 1,5, DIAMETRO DE 8MM. FORNECIMENTO, INCLUIMDO 10% DE PERDAS E ARAME 18.</v></cell><cell r="H3803" t="str"><v>KG</v></cell><cell r="I3803"><v>2.8</v></cell><cell r="J3803"><v>2.8</v></cell></row><row r="3804"><cell r="F3804" t="str"><v>ET10.05.0106</v></cell><cell r="G3804" t="str"><v>ACO CA-50 PARA ARMADURA DE CONCRETO, COM SALIENCIA OU MOSSA, COEFICIENTE DE CONFORMACAO SUPERFICIAL MINIMO (ADERENCIA) IGUAL A 1,5, DIAMETRO DE 10MM. FORNECIMENTO, INCLUINDO 10% DE PERDAS E ARAME 18.</v></cell><cell r="H3804" t="str"><v>KG</v></cell><cell r="I3804"><v>2.75</v></cell><cell r="J3804"><v>2.75</v></cell></row><row r="3805"><cell r="F3805" t="str"><v>ET10.05.0109</v></cell><cell r="G3805" t="str"><v>ACO CA-50 PARA ARMADURA DE CONCRETO, COM SALIENCIA OU MOSSA, COEFICIENTE DE CONFORMACAO SUPERFICIAL MINIMO (ADERENCIA) IGUAL A 1,5, DIAMETRO DE 12,5MM. FORNECIMENTO, INCLUINDO 10% DE PERDAS E ARAME 18.</v></cell><cell r="H3805" t="str"><v>KG</v></cell><cell r="I3805"><v>2.53</v></cell><cell r="J3805"><v>2.53</v></cell></row><row r="3806"><cell r="F3806" t="str"><v>ET10.05.0112</v></cell><cell r="G3806" t="str"><v>ACO CA-50 PARA ARMADURA DE CONCRETO, COM SALIENCIA OU MOSSA, COEFICIENTE DE CONFORMACAO SUPERFICIAL MINIMO (ADERENCIA) IGUAL A 1,5, DIAMETRO DE 16MM. FORNECIMENTO, INCLUINDO 10% DE PERDAS E ARAME 18.</v></cell><cell r="H3806" t="str"><v>KG</v></cell><cell r="I3806"><v>2.68</v></cell><cell r="J3806"><v>2.68</v></cell></row><row r="3807"><cell r="F3807" t="str"><v>ET10.05.0115</v></cell><cell r="G3807" t="str"><v>ACO CA-50 PARA ARMADURA DE CONCRETO, COM SALIENCIA OU MOSSA, COEFICIENTE DE CONFORMACAO SUPERFICIAL MINIMO (ADERENCIA) IGUAL A 1,5, DIAMETRO DE 20MM. FORNECIMENTO, INCLUINDO 10% DE PERDAS E ARAME 18.</v></cell><cell r="H3807" t="str"><v>KG</v></cell><cell r="I3807"><v>2.59</v></cell><cell r="J3807"><v>2.59</v></cell></row><row r="3808"><cell r="F3808" t="str"><v>ET10.05.0118</v></cell><cell r="G3808" t="str"><v>ACO CA-50 PARA ARMADURA DE CONCRETO, COM SALIENCIA OU MOSSA, COEFICIENTE DE CONFORMACAO SUPERFICIAL MINIMO (ADERENCIA) IGUAL A 1,5, DIAMETRO DE 25MM. FORNECIMENTO, INCLUINDO 10% DE PERDAS E ARAME 18.</v></cell><cell r="H3808" t="str"><v>KG</v></cell><cell r="I3808"><v>3.66</v></cell><cell r="J3808"><v>3.66</v></cell></row><row r="3809"><cell r="F3809" t="str"><v>ET10.05.0121</v></cell><cell r="G3809" t="str"><v>ACO CA-50 PARA ARMADURA DE CONCRETO, COM SALIENCIA OU MOSSA, COEFICIENTE DE CONFORMACAO SUPERFICIAL MINIMO (ADERENCIA) IGUAL A 1,5, DIAMETRO DE 32MM. FORNECIMENTO, INCLUINDO 10% DE PERDAS E ARAME 18.</v></cell><cell r="H3809" t="str"><v>KG</v></cell><cell r="I3809"><v>3.47</v></cell><cell r="J3809"><v>3.47</v></cell></row><row r="3810"><cell r="F3810" t="str"><v>ET10.05.0150</v></cell><cell r="G3810" t="str"><v>ACO CA-60 PARA ARMADURA DE CONCRETO, REDONDO, SEM SALIENCIA OU MOSSA, COEFICIENTE DE CONFORMACAO SUPERFICIAL MINIMO (ADERENCIA) IGUAL A 1,5, DIAMETRO DE 3,4MM. FORNECIMENTO, INCLUINDO 10% DE PERDAS E ARAME 18.</v></cell><cell r="H3810" t="str"><v>KG</v></cell><cell r="I3810"><v>3.19</v></cell><cell r="J3810"><v>3.19</v></cell></row><row r="3811"><cell r="F3811" t="str"><v>ET10.05.0153</v></cell><cell r="G3811" t="str"><v>ACO CA-60 PARA ARMADURA DE CONCRETO, REDONDO, SEM SALIENCIA OU MOSSA, COEFICIENTE DE CONFORMACAO SUPERFICIAL MINIMO (ADERENCIA) IGUAL A 1,5, DIAMETRO DE 4,20MM. FORNECIMENTO, INCLUINDO 10% DE PERDAS E ARAME 18.</v></cell><cell r="H3811" t="str"><v>KG</v></cell><cell r="I3811"><v>3.15</v></cell><cell r="J3811"><v>3.15</v></cell></row><row r="3812"><cell r="F3812" t="str"><v>ET10.05.0156</v></cell><cell r="G3812" t="str"><v>ACO CA-60 PARA ARMADURA DE CONCRETO, REDONDO, SEM SALIENCIA OU MOSSA, COEFICIENTE DE CONFORMACAO SUPERFICIAL MINIMO (ADERENCIA) IGUAL A 1,5, DIAMETRO DE 4,60MM. FORNECIMENTO, INCLUINDO 10% DE PERDAS E ARAME 18.</v></cell><cell r="H3812" t="str"><v>KG</v></cell><cell r="I3812"><v>3.19</v></cell><cell r="J3812"><v>3.19</v></cell></row><row r="3813"><cell r="F3813" t="str"><v>ET10.05.0159</v></cell><cell r="G3813" t="str"><v>ACO CA-60 PARA ARMADURA DE CONCRETO, REDONDO, SEM SALIENCIA OU MOSSA, COEFICIENTE DE CONFORMACAO SUPERFICIAL MINIMO (ADERENCIA) IGUAL A 1,5, DIAMETRO DE 5MM. FORNECIMENTO, INCLUINDO 10% DE PERDAS E ARAME 18.</v></cell><cell r="H3813" t="str"><v>KG</v></cell><cell r="I3813"><v>3.19</v></cell><cell r="J3813"><v>3.19</v></cell></row><row r="3814"><cell r="F3814" t="str"><v>ET10.05.0162</v></cell><cell r="G3814" t="str"><v>ACO CA-60 PARA ARMADURA DE CONCRETO, REDONDO, SEM SALIENCIA OU MOSSA, COEFICIENTE DE CONFORMACAO SUPERFICIAL MINIMO (ADERENCIA) IGUAL A 1,5, DIAMETRO DE 6MM. FORNECIMENTO, INCLUINDO 10% DE PERDAS E ARAME 18.</v></cell><cell r="H3814" t="str"><v>KG</v></cell><cell r="I3814"><v>3.09</v></cell><cell r="J3814"><v>3.09</v></cell></row><row r="3815"><cell r="F3815" t="str"><v>ET10.05.0165</v></cell><cell r="G3815" t="str"><v>ACO CA-60 PARA ARMADURA DE CONCRETO, REDONDO, SEM SALIENCIA OU MOSSA, COEFICIENTE DE CONFORMACAO SUPERFICIAL MINIMO (ADERENCIA) IGUAL A 1,5, DIAMETRO DE 6,40MM. FORNECIMENTO, INCLUINDO 10% DE PERDAS E ARAME 18.</v></cell><cell r="H3815" t="str"><v>KG</v></cell><cell r="I3815"><v>3.19</v></cell><cell r="J3815"><v>3.19</v></cell></row><row r="3816"><cell r="F3816" t="str"><v>ET10.05.0168</v></cell><cell r="G3816" t="str"><v>ACO CA-60 PARA ARMADURA DE CONCRETO, REDONDO, SEM SALIENCIA OU MOSSA, COEFICIENTE DE CONFORMACAO SUPERFICIAL MINIMO (ADERENCIA) IGUAL A 1,5, DIAMETRO DE 7MM. FORNECIMENTO, INCLUINDO 10% DE PERDAS DE PONTAS E ARAME 18.</v></cell><cell r="H3816" t="str"><v>KG</v></cell><cell r="I3816"><v>3.09</v></cell><cell r="J3816"><v>3.09</v></cell></row><row r="3817"><cell r="F3817" t="str"><v>ET10.05.0171</v></cell><cell r="G3817" t="str"><v>ACO CA-60 PARA ARMADURA DE CONCRETO, REDONDO, SEM SALIENCIA OU MOSSA, COEFICIENTE DE CONFORMACAO SUPERFICIAL MINIMO (ADERENCIA) IGUAL A 1,5, DIAMETRO DE 8MM. FORNECIMENTO, INCLUINDO 10% DE PERDAS E ARAME 18.</v></cell><cell r="H3817" t="str"><v>KG</v></cell><cell r="I3817"><v>3.01</v></cell><cell r="J3817"><v>3.01</v></cell></row><row r="3818"><cell r="F3818" t="str"><v>ET10.05.0350</v></cell><cell r="G3818" t="str"><v>CABO DE ACO GALVANIZADO, DIAMETRO DE 3/8", COM ALMA DE FIBRA, 6 PERNAS COM 19 FIOS. FORNECIMENTO.</v></cell><cell r="H3818" t="str"><v>M</v></cell><cell r="I3818"><v>6.23</v></cell><cell r="J3818"><v>6.26</v></cell></row><row r="3819"><cell r="F3819" t="str"><v>ET10.05.0356</v></cell><cell r="G3819" t="str"><v>CABO DE ACO GALVANIZADO, DIAMETRO DE 5/8". FORNECIMENTO.</v></cell><cell r="H3819" t="str"><v>M</v></cell><cell r="I3819"><v>14.85</v></cell><cell r="J3819"><v>14.85</v></cell></row><row r="3820"><cell r="F3820" t="str"><v>ET10.10.0050</v></cell><cell r="G3820" t="str"><v>CORTE, DOBRAGEM, MONTAGEM E COLOCACAO DE FERRAGENS NAS FORMAS, ACO CA-25, BARRA REDONDA COM DIAMETRO IGUAL A 5MM.</v></cell><cell r="H3820" t="str"><v>KG</v></cell><cell r="I3820"><v>3.85</v></cell><cell r="J3820"><v>3.85</v></cell></row><row r="3821"><cell r="F3821" t="str"><v>ET10.10.0053</v></cell><cell r="G3821" t="str"><v>CORTE, DOBRAGEM, MONTAGEM E COLOCACAO DE FERRAGENS NAS FORMAS, ACO CA-25, BARRA REDONDA COM DIAMETRO ENTRE 6,3MM A 8MM.</v></cell><cell r="H3821" t="str"><v>KG</v></cell><cell r="I3821"><v>3.21</v></cell><cell r="J3821"><v>3.21</v></cell></row><row r="3822"><cell r="F3822" t="str"><v>ET10.10.0054</v></cell><cell r="G3822" t="str"><v>CORTE, DOBRAGEM, MONTAGEM E COLOCACAO DE FERRAGENS NAS FORMAS, ACO CA-25, BARRA REDONDA COM DIAMETRO MAIOR OU IGUAL A 10MM.</v></cell><cell r="H3822" t="str"><v>KG</v></cell><cell r="I3822"><v>2.58</v></cell><cell r="J3822"><v>2.58</v></cell></row><row r="3823"><cell r="F3823" t="str"><v>ET10.10.0056</v></cell><cell r="G3823" t="str"><v>CORTE, DOBRAGEM, MONTAGEM E COLOCACAO DE FERRAGENS NAS FORMAS, ACO CA-50, EM BARRA REDONDA, COM DIAMETRO IGUAL A 6,3MM.</v></cell><cell r="H3823" t="str"><v>KG</v></cell><cell r="I3823"><v>3.85</v></cell><cell r="J3823"><v>3.85</v></cell></row><row r="3824"><cell r="F3824" t="str"><v>ET10.10.0061</v></cell><cell r="G3824" t="str"><v>CORTE, DOBRAGEM, MONTAGEM E COLOCACAO DE FERRAGENS NAS FORMAS, ACO CA-50, EM BARRA REDONDA, COM DIAMETRO ENTRE 6,3MM E 12,5MM.</v></cell><cell r="H3824" t="str"><v>KG</v></cell><cell r="I3824"><v>3.38</v></cell><cell r="J3824"><v>3.38</v></cell></row><row r="3825"><cell r="F3825" t="str"><v>ET10.10.0062</v></cell><cell r="G3825" t="str"><v>CORTE, DOBRAGEM, MONTAGEM E COLOCACAO DE FERRAGENS NAS FORMAS, ACO CA-50, EM BARRA REDONDA, COM DIAMETRO ACIMA DE 12,5MM.</v></cell><cell r="H3825" t="str"><v>KG</v></cell><cell r="I3825"><v>2.89</v></cell><cell r="J3825"><v>2.89</v></cell></row><row r="3826"><cell r="F3826" t="str"><v>ET10.10.0068</v></cell><cell r="G3826" t="str"><v>CORTE, DOBRAGEM, MONTAGEM E COLOCACAO DE FERRAGENS NAS FORMAS, ACO CA-60, EM FIO REDONDO, COM DIAMETRO ENTRE 4,2MM A 6MM.</v></cell><cell r="H3826" t="str"><v>KG</v></cell><cell r="I3826"><v>3.53</v></cell><cell r="J3826"><v>3.53</v></cell></row><row r="3827"><cell r="F3827" t="str"><v>ET10.10.0071</v></cell><cell r="G3827" t="str"><v>CORTE, DOBRAGEM, MONTAGEM E COLOCACAO DE FERRAGENS NAS FORMAS, ACO CA-60, EM FIO REDONDO, COM DIAMETRO ENTRE 6,4MM A 8MM.</v></cell><cell r="H3827" t="str"><v>KG</v></cell><cell r="I3827"><v>3.85</v></cell><cell r="J3827"><v>3.85</v></cell></row><row r="3828"><cell r="F3828" t="str"><v>ET14.05.0050</v></cell><cell r="G3828" t="str"><v>FORMAS ESPECIAIS DE MADEIRA PARA PECAS DE CONCRETO PRE-MOLDADO, SERVINDO 20 VEZES, TABUAS DE MADEIRA SERRADA, COM 2,5CM DE ESPESSURA, MOLDAGEM E DESMOLDAGEM.(DESONERADO)</v></cell><cell r="H3828" t="str"><v>M2</v></cell><cell r="I3828"><v>18.71</v></cell><cell r="J3828"><v>18.71</v></cell></row><row r="3829"><cell r="F3829" t="str"><v>ET14.10.0050</v></cell><cell r="G3829" t="str"><v>FORMAS DE MADEIRA PARA MOLDAGEM DE PECAS DE CONCRETO ARMADO COM PARAMENTOS PLANOS, EM LAJES, VIGAS, PAREDES, ETC., INCLUSIVE FORNECIMENTO DOS MATERIAIS E DESMOLDAGEM SERVINDO A MADEIRA 1 VEZ, TABUAS DE MADEIRA SERRADA, COM 2,5CM DE ESPESSURA, SERVINDO TAMBEM PARA TRAVESSAS, EXCLUSIVE ESCORAMENTO.(DESONERADO)</v></cell><cell r="H3829" t="str"><v>M2</v></cell><cell r="I3829"><v>53.89</v></cell><cell r="J3829"><v>53.89</v></cell></row><row r="3830"><cell r="F3830" t="str"><v>ET14.10.0100</v></cell><cell r="G3830" t="str"><v>FORMAS DE MADEIRA PARA MOLDAGEM DE PECAS DE CONCRETO ARMADO COM PARAMENTOS PLANOS, EM LAJES, VIGAS, PAREDES, ETC., INCLUSIVE FORNECIMENTO DOS MATERIAIS E DESMOLDAGEM SERVINDO A MADEIRA 1,4 VEZES, TABUAS DE MADEIRA SERRADA, COM 2,5CM DE ESPESSURA, SERVINDO TAMBEM PARA TRAVESSAS, EXCLUSIVE ESCORAMENTO.(DESONERADO)</v></cell><cell r="H3830" t="str"><v>M2</v></cell><cell r="I3830"><v>52.46</v></cell><cell r="J3830"><v>52.46</v></cell></row><row r="3831"><cell r="F3831" t="str"><v>ET14.10.0150</v></cell><cell r="G3831" t="str"><v>FORMAS DE MADEIRA PARA MOLDAGEM DE PECAS DE CONCRETO ARMADO COM PARAMENTOS PLANOS, EM LAJES, VIGAS, PAREDES, ETC., INCLUSIVE FORNECIMENTO DOS MATERIAIS E DESMOLDAGEM SERVINDO A MADEIRA 2 VEZES, TABUAS DE MADEIRA SERRADA, COM 2,5CM DE ESPESSURA, SERVINDO TAMBEM PARA TRAVESSAS, EXCLUSIVE ESCORAMENTO.(DESONERADO)</v></cell><cell r="H3831" t="str"><v>M2</v></cell><cell r="I3831"><v>47.41</v></cell><cell r="J3831"><v>47.41</v></cell></row><row r="3832"><cell r="F3832" t="str"><v>ET14.10.0200</v></cell><cell r="G3832" t="str"><v>FORMAS DE MADEIRA PARA MOLDAGEM DE PECAS DE CONCRETO COM PARAMENTOS CURVOS SERVINDO A MADEIRA 1,4 VEZES INCLUSIVE DESMOLDAGEM EXCLUSIVE ESCORAMENTO.(DESONERADO)</v></cell><cell r="H3832" t="str"><v>M2</v></cell><cell r="I3832"><v>75</v></cell><cell r="J3832"><v>75</v></cell></row><row r="3833"><cell r="F3833" t="str"><v>ET14.10.0250</v></cell><cell r="G3833" t="str"><v>FORMAS DE MADEIRA PARA MOLDAGEM DE PECAS DE CONCRETO COM PARAMENTOS CURVOS SERVINDO A MADEIRA 2 VEZES INCLUSIVE DESMOLDAGEM EXCLUSIVE ESCORAMENTO.(DESONERADO)</v></cell><cell r="H3833" t="str"><v>M2</v></cell><cell r="I3833"><v>67.51</v></cell><cell r="J3833"><v>67.51</v></cell></row><row r="3834"><cell r="F3834" t="str"><v>ET14.10.0300</v></cell><cell r="G3834" t="str"><v>FORMAS DE MADEIRA, PARA GALERIAS RETANGULARES DE CONCRETO ARMADO, SERVINDO A MADEIRA 3 VEZES, INCLUSIVE ESCORAMENTO, FORNECIMENTO DOS MATERIAIS E DESMOLDAGEM.(DESONERADO)</v></cell><cell r="H3834" t="str"><v>M2</v></cell><cell r="I3834"><v>46.48</v></cell><cell r="J3834"><v>46.48</v></cell></row><row r="3835"><cell r="F3835" t="str"><v>ET14.10.0350</v></cell><cell r="G3835" t="str"><v>FORMA DE MADEIRA COM UTILIZACAO DE 1,4 VEZES E ESCORAMENTO DE LAJE SUPERIOR.(DESONERADO)</v></cell><cell r="H3835" t="str"><v>M2</v></cell><cell r="I3835"><v>65.35</v></cell><cell r="J3835"><v>65.35</v></cell></row><row r="3836"><cell r="F3836" t="str"><v>ET14.10.0400</v></cell><cell r="G3836" t="str"><v>FORMAS DE MADEIRA PARA MOLDAGEM DE PECAS DE CONCRETO COM PARAMENTOS PLANOS, EM LAJES, VIGAS, PAREDES ETC., INCLUSIVE FORNECIMENTO DOS MATERIAIS E DESMONTAGEM, SERVINDO A MADEIRA 4 VEZES, TABUAS DE MADEIRA SERRADA, COM 2,5 CM DE ESPESSURA, SERVINDO TAMBEM PARA TRAVESSAS, EXCLUSIVE ESCORAMENTO.(DESONERADO)</v></cell><cell r="H3836" t="str"><v>M2</v></cell><cell r="I3836"><v>35.38</v></cell><cell r="J3836"><v>35.38</v></cell></row><row r="3837"><cell r="F3837" t="str"><v>ET14.10.0450</v></cell><cell r="G3837" t="str"><v>FORMAS DE MADEIRA SERRADA, COM APROVEITAMENTO DA MADEIRA APENAS 1 VEZ, PARA VIADUTO DE CONCRETO, COM ESCORAMENTO METALICO, EXCLUSIVE ALUGUEL DESTE, INCLUSIVE FORNECIMENTO DE MATERIAIS, E DESMOLDAGEM.(DESONERADO)</v></cell><cell r="H3837" t="str"><v>M2</v></cell><cell r="I3837"><v>144.55</v></cell><cell r="J3837"><v>143.27</v></cell></row><row r="3838"><cell r="F3838" t="str"><v>ET14.10.0500</v></cell><cell r="G3838" t="str"><v>FORMAS DE MADEIRA SERRADA, COM APROVEITAMENTO DA MADEIRA POR 4 VEZES, DESTINADA A MOLDAGEM DE CINTA SOBRE BALDRAME, INCLUSIVE FORNECIMENTO DOS MATERIAIS E DESMOLDAGEM.(DESONERADO)</v></cell><cell r="H3838" t="str"><v>M2</v></cell><cell r="I3838"><v>40.27</v></cell><cell r="J3838"><v>40.27</v></cell></row><row r="3839"><cell r="F3839" t="str"><v>ET14.15.0050</v></cell><cell r="G3839" t="str"><v>FORMA METALICA PARA CONCRETO, INCLUSIVE FORNECIMENTO, CONFECCAO, MONTAGEM E DESMONTAGEM SEM UTILIZACAO DE GUINDASTE, ADMITINDO 50 VEZES DE UTILIZACAO, EXCLUSIVE ESCORAMENTO.(DESONERADO)</v></cell><cell r="H3839" t="str"><v>M2</v></cell><cell r="I3839"><v>24.15</v></cell><cell r="J3839"><v>24.16</v></cell></row><row r="3840"><cell r="F3840" t="str"><v>ET14.15.0100</v></cell><cell r="G3840" t="str"><v>FORMA METALICA ALTO PORTANTE, PARA LAJE, SEM REUTILIZACAO, PARA VAOS ATE 4,40M, COM ESPESSURA DE 0,80MM, TIPO STEEL DECK MR-75, DA METFORM OU SIMILAR. FORNECIMENTO E INSTALACAO.(DESONERADO)</v></cell><cell r="H3840" t="str"><v>M2</v></cell><cell r="I3840"><v>91.35</v></cell><cell r="J3840"><v>91.35</v></cell></row><row r="3841"><cell r="F3841" t="str"><v>ET14.15.0150</v></cell><cell r="G3841" t="str"><v>FORMA METALICA ALTO PORTANTE, PARA LAJE, SEM REUTILIZACAO, PARA VAOS ATE 3,75M, COM ESPESSURA DE 0,95MM, TIPO STEEL DECK MR-75, DA METFORM OU SIMILAR. FORNECIMENTO E INSTALACAO.(DESONERADO)</v></cell><cell r="H3841" t="str"><v>M2</v></cell><cell r="I3841"><v>104.74</v></cell><cell r="J3841"><v>104.74</v></cell></row><row r="3842"><cell r="F3842" t="str"><v>ET14.15.0200</v></cell><cell r="G3842" t="str"><v>FORMA METALICA ALTO PORTANTE, PARA LAJE, SEM REUTILIZACAO, PARA VAOS ATE 4,40M, COM ESPESSURA DE 1,25MM, TIPO STEEL DECK MR-75, DA METFORM OU SIMILAR. FORNECIMENTO E INSTALACAO.(DESONERADO)</v></cell><cell r="H3842" t="str"><v>M2</v></cell><cell r="I3842"><v>126.34</v></cell><cell r="J3842"><v>126.34</v></cell></row><row r="3843"><cell r="F3843" t="str"><v>ET14.20.0050</v></cell><cell r="G3843" t="str"><v>FORMAS DE PLACAS DE MADEIRIT OU SIMILAR, EMPREGANDO-SE AS DE 14MM, RESINADAS E TAMBEM AS DE 20MM DE ESPESSURA, PLASTIFICADAS, SERVINDO 4 VEZES, E A MADEIRA SERRADA, AUXILIAR 1 VEZ, INCLUSIVE FORNECIMENTO E DESMOLDAGEM, EXCLUSIVE ESCORAMENTO.(DESONERADO)</v></cell><cell r="H3843" t="str"><v>M2</v></cell><cell r="I3843"><v>59.04</v></cell><cell r="J3843"><v>59.04</v></cell></row><row r="3844"><cell r="F3844" t="str"><v>ET14.20.0053</v></cell><cell r="G3844" t="str"><v>FORMAS DE PLACAS DE MADEIRIT OU SIMILAR, EMPREGANDO-SE AS DE 14MM, RESINADAS E TAMBEM AS DE 20MM DE ESPESSURA, PLASTIFICADAS, SERVINDO 4 VEZES, E A MADEIRA SERRADA 3 VEZES, INCLUSIVE FORNECIMENTO E DESMONTAGEM, EXCLUSIVE ESCORAMENTO.(DESONERADO)</v></cell><cell r="H3844" t="str"><v>M2</v></cell><cell r="I3844"><v>54.42</v></cell><cell r="J3844"><v>54.42</v></cell></row><row r="3845"><cell r="F3845" t="str"><v>ET14.20.0100</v></cell><cell r="G3845" t="str"><v>FORMA DE CHAPAS DE MADEIRA PLASTIFICADA, DE 17MM DE ESPESSURA, SERVINDO 1 VEZ, PARA VIADUTOS, INCLUINDO PECAS DE TRANSFERENCIA PARA ESCORAMENTO METALICO, EXCLUSIVE ESTE, INCLUSIVE FORNECIMENTO DE MATERIAIS E DESMOLDAGEM.(DESONERADO)</v></cell><cell r="H3845" t="str"><v>M2</v></cell><cell r="I3845"><v>128.79</v></cell><cell r="J3845"><v>128.42</v></cell></row><row r="3846"><cell r="F3846" t="str"><v>ET14.20.0103</v></cell><cell r="G3846" t="str"><v>FORMA DE CHAPAS DE MADEIRA PLASTIFICADA, DE 17MM DE ESPESSURA, SERVINDO 2 VEZES, PARA VIADUTOS, INCLUINDO PECAS DE TRANSFERENCIA PARA ESCORAMENTO METALICO, EXCLUSIVE ESTE, INCLUSIVE FORNECIMENTO DE MATERIAIS E DESMOLDAGEM.(DESONERADO)</v></cell><cell r="H3846" t="str"><v>M2</v></cell><cell r="I3846"><v>101.35</v></cell><cell r="J3846"><v>101.17</v></cell></row><row r="3847"><cell r="F3847" t="str"><v>ET14.20.0150</v></cell><cell r="G3847" t="str"><v>FORMAS DE PLACAS DE MADEIRIT OU SIMILAR, DE 20MM DE ESPESSURA, PLASTIFICADAS, SERVINDO 2 VEZES E MADEIRA SERRADA, AUXILIAR SERVINDO 3 VEZES, INCLUSIVE FORNECIMENTO E DESMOLDAGEM, EXCLUSIVE ESCORAMENTO.(DESONERADO)</v></cell><cell r="H3847" t="str"><v>M2</v></cell><cell r="I3847"><v>67.76</v></cell><cell r="J3847"><v>67.76</v></cell></row><row r="3848"><cell r="F3848" t="str"><v>ET15.05.0050</v></cell><cell r="G3848" t="str"><v>FORMAS ESPECIAIS DE MADEIRA PARA PECAS DE CONCRETO PRE-MOLDADO, SERVINDO 20 VEZES, TABUAS DE MADEIRA SERRADA, COM 2,5CM DE ESPESSURA, MOLDAGEM E DESMOLDAGEM.</v></cell><cell r="H3848" t="str"><v>M2</v></cell><cell r="I3848"><v>20.41</v></cell><cell r="J3848"><v>20.41</v></cell></row><row r="3849"><cell r="F3849" t="str"><v>ET15.10.0050</v></cell><cell r="G3849" t="str"><v>FORMAS DE MADEIRA PARA MOLDAGEM DE PECAS DE CONCRETO ARMADO COM PARAMENTOS PLANOS, EM LAJES, VIGAS, PAREDES, ETC., INCLUSIVE FORNECIMENTO DOS MATERIAIS E DESMOLDAGEM SERVINDO A MADEIRA 1 VEZ, TABUAS DE MADEIRA SERRADA, COM 2,5CM DE ESPESSURA, SERVINDO TAMBEM PARA TRAVESSAS, EXCLUSIVE ESCORAMENTO.</v></cell><cell r="H3849" t="str"><v>M2</v></cell><cell r="I3849"><v>57.07</v></cell><cell r="J3849"><v>57.07</v></cell></row><row r="3850"><cell r="F3850" t="str"><v>ET15.10.0100</v></cell><cell r="G3850" t="str"><v>FORMAS DE MADEIRA PARA MOLDAGEM DE PECAS DE CONCRETO ARMADO COM PARAMENTOS PLANOS, EM LAJES, VIGAS, PAREDES, ETC., INCLUSIVE FORNECIMENTO DOS MATERIAIS E DESMOLDAGEM SERVINDO A MADEIRA 1,4 VEZES, TABUAS DE MADEIRA SERRADA, COM 2,5CM DE ESPESSURA, SERVINDO TAMBEM PARA TRAVESSAS, EXCLUSIVE ESCORAMENTO.</v></cell><cell r="H3850" t="str"><v>M2</v></cell><cell r="I3850"><v>56.07</v></cell><cell r="J3850"><v>56.07</v></cell></row><row r="3851"><cell r="F3851" t="str"><v>ET15.10.0150</v></cell><cell r="G3851" t="str"><v>FORMAS DE MADEIRA PARA MOLDAGEM DE PECAS DE CONCRETO ARMADO COM PARAMENTOS PLANOS, EM LAJES, VIGAS, PAREDES, ETC., INCLUSIVE FORNECIMENTO DOS MATERIAIS E DESMOLDAGEM SERVINDO A MADEIRA 2 VEZES, TABUAS DE MADEIRA SERRADA, COM 2,5CM DE ESPESSURA, SERVINDO TAMBEM PARA TRAVESSAS, EXCLUSIVE ESCORAMENTO.</v></cell><cell r="H3851" t="str"><v>M2</v></cell><cell r="I3851"><v>51.02</v></cell><cell r="J3851"><v>51.02</v></cell></row><row r="3852"><cell r="F3852" t="str"><v>ET15.10.0200</v></cell><cell r="G3852" t="str"><v>FORMAS DE MADEIRA PARA MOLDAGEM DE PECAS DE CONCRETO COM PARAMENTOS CURVOS SERVINDO A MADEIRA 1,4 VEZES INCLUSIVE DESMOLDAGEM EXCLUSIVE ESCORAMENTO.</v></cell><cell r="H3852" t="str"><v>M2</v></cell><cell r="I3852"><v>80.44</v></cell><cell r="J3852"><v>80.44</v></cell></row><row r="3853"><cell r="F3853" t="str"><v>ET15.10.0250</v></cell><cell r="G3853" t="str"><v>FORMAS DE MADEIRA PARA MOLDAGEM DE PECAS DE CONCRETO COM PARAMENTOS CURVOS SERVINDO A MADEIRA 2 VEZES INCLUSIVE DESMOLDAGEM EXCLUSIVE ESCORAMENTO.</v></cell><cell r="H3853" t="str"><v>M2</v></cell><cell r="I3853"><v>72.95</v></cell><cell r="J3853"><v>72.95</v></cell></row><row r="3854"><cell r="F3854" t="str"><v>ET15.10.0300</v></cell><cell r="G3854" t="str"><v>FORMAS DE MADEIRA, PARA GALERIAS RETANGULARES DE CONCRETO ARMADO, SERVINDO A MADEIRA 3 VEZES, INCLUSIVE ESCORAMENTO, FORNECIMENTO DOS MATERIAIS E DESMOLDAGEM.</v></cell><cell r="H3854" t="str"><v>M2</v></cell><cell r="I3854"><v>50.09</v></cell><cell r="J3854"><v>50.09</v></cell></row><row r="3855"><cell r="F3855" t="str"><v>ET15.10.0350</v></cell><cell r="G3855" t="str"><v>FORMA DE MADEIRA COM UTILIZACAO DE 1,4 VEZES E ESCORAMENTO DE LAJE SUPERIOR.</v></cell><cell r="H3855" t="str"><v>M2</v></cell><cell r="I3855"><v>69.89</v></cell><cell r="J3855"><v>69.89</v></cell></row><row r="3856"><cell r="F3856" t="str"><v>ET15.10.0400</v></cell><cell r="G3856" t="str"><v>FORMAS DE MADEIRA PARA MOLDAGEM DE PECAS DE CONCRETO COM PARAMENTOS PLANOS, EM LAJES, VIGAS, PAREDES ETC., INCLUSIVE FORNECIMENTO DOS MATERIAIS E DESMONTAGEM, SERVINDO A MADEIRA 4 VEZES, TABUAS DE MADEIRA SERRADA, COM 2,5 CM DE ESPESSURA, SERVINDO TAMBEM PARA TRAVESSAS, EXCLUSIVE ESCORAMENTO.</v></cell><cell r="H3856" t="str"><v>M2</v></cell><cell r="I3856"><v>38.4</v></cell><cell r="J3856"><v>38.4</v></cell></row><row r="3857"><cell r="F3857" t="str"><v>ET15.10.0450</v></cell><cell r="G3857" t="str"><v>FORMAS DE MADEIRA SERRADA, COM APROVEITAMENTO DA MADEIRA APENAS 1 VEZ, PARA VIADUTO DE CONCRETO, COM ESCORAMENTO METALICO, EXCLUSIVE ALUGUEL DESTE, INCLUSIVE FORNECIMENTO DE MATERIAIS, E DESMOLDAGEM.</v></cell><cell r="H3857" t="str"><v>M2</v></cell><cell r="I3857"><v>149.25</v></cell><cell r="J3857"><v>147.97</v></cell></row><row r="3858"><cell r="F3858" t="str"><v>ET15.10.0500</v></cell><cell r="G3858" t="str"><v>FORMAS DE MADEIRA SERRADA, COM APROVEITAMENTO DA MADEIRA POR 4 VEZES, DESTINADA A MOLDAGEM DE CINTA SOBRE BALDRAME, INCLUSIVE FORNECIMENTO DOS MATERIAIS E DESMOLDAGEM.</v></cell><cell r="H3858" t="str"><v>M2</v></cell><cell r="I3858"><v>43.92</v></cell><cell r="J3858"><v>43.92</v></cell></row><row r="3859"><cell r="F3859" t="str"><v>ET15.15.0050</v></cell><cell r="G3859" t="str"><v>FORMA METALICA PARA CONCRETO, INCLUSIVE FORNECIMENTO, CONFECCAO, MONTAGEM E DESMONTAGEM SEM UTILIZACAO DE GUINDASTE, ADMITINDO 50 VEZES DE UTILIZACAO, EXCLUSIVE ESCORAMENTO.</v></cell><cell r="H3859" t="str"><v>M2</v></cell><cell r="I3859"><v>26.53</v></cell><cell r="J3859"><v>26.54</v></cell></row><row r="3860"><cell r="F3860" t="str"><v>ET15.15.0100</v></cell><cell r="G3860" t="str"><v>FORMA METALICA ALTO PORTANTE, PARA LAJE, SEM REUTILIZACAO, PARA VAOS ATE 4,40M, COM ESPESSURA DE 0,80MM, TIPO STEEL DECK MR-75, DA METFORM OU SIMILAR. FORNECIMENTO E INSTALACAO.</v></cell><cell r="H3860" t="str"><v>M2</v></cell><cell r="I3860"><v>93.26</v></cell><cell r="J3860"><v>93.26</v></cell></row><row r="3861"><cell r="F3861" t="str"><v>ET15.15.0150</v></cell><cell r="G3861" t="str"><v>FORMA METALICA ALTO PORTANTE, PARA LAJE, SEM REUTILIZACAO, PARA VAOS ATE 3,75M, COM ESPESSURA DE 0,95MM, TIPO STEEL DECK MR-75, DA METFORM OU SIMILAR. FORNECIMENTO E INSTALACAO.</v></cell><cell r="H3861" t="str"><v>M2</v></cell><cell r="I3861"><v>106.65</v></cell><cell r="J3861"><v>106.65</v></cell></row><row r="3862"><cell r="F3862" t="str"><v>ET15.15.0200</v></cell><cell r="G3862" t="str"><v>FORMA METALICA ALTO PORTANTE, PARA LAJE, SEM REUTILIZACAO, PARA VAOS ATE 4,40M, COM ESPESSURA DE 1,25MM, TIPO STEEL DECK MR-75, DA METFORM OU SIMILAR. FORNECIMENTO E INSTALACAO.</v></cell><cell r="H3862" t="str"><v>M2</v></cell><cell r="I3862"><v>128.25</v></cell><cell r="J3862"><v>128.25</v></cell></row><row r="3863"><cell r="F3863" t="str"><v>ET15.20.0050</v></cell><cell r="G3863" t="str"><v>FORMAS DE PLACAS DE MADEIRIT OU SIMILAR, EMPREGANDO-SE AS DE 14MM, RESINADAS E TAMBEM AS DE 20MM DE ESPESSURA, PLASTIFICADAS, SERVINDO 4 VEZES, E A MADEIRA SERRADA, AUXILIAR 1 VEZ, INCLUSIVE FORNECIMENTO E DESMOLDAGEM, EXCLUSIVE ESCORAMENTO.</v></cell><cell r="H3863" t="str"><v>M2</v></cell><cell r="I3863"><v>63.81</v></cell><cell r="J3863"><v>63.81</v></cell></row><row r="3864"><cell r="F3864" t="str"><v>ET15.20.0053</v></cell><cell r="G3864" t="str"><v>FORMAS DE PLACAS DE MADEIRIT OU SIMILAR, EMPREGANDO-SE AS DE 14MM, RESINADAS E TAMBEM AS DE 20MM DE ESPESSURA, PLASTIFICADAS, SERVINDO 4 VEZES, E A MADEIRA SERRADA 3 VEZES, INCLUSIVE FORNECIMENTO E DESMONTAGEM, EXCLUSIVE ESCORAMENTO.</v></cell><cell r="H3864" t="str"><v>M2</v></cell><cell r="I3864"><v>59.19</v></cell><cell r="J3864"><v>59.19</v></cell></row><row r="3865"><cell r="F3865" t="str"><v>ET15.20.0100</v></cell><cell r="G3865" t="str"><v>FORMA DE CHAPAS DE MADEIRA PLASTIFICADA, DE 17MM DE ESPESSURA, SERVINDO 1 VEZ, PARA VIADUTOS, INCLUINDO PECAS DE TRANSFERENCIA PARA ESCORAMENTO METALICO, EXCLUSIVE ESTE, INCLUSIVE FORNECIMENTO DE MATERIAIS E DESMOLDAGEM.</v></cell><cell r="H3865" t="str"><v>M2</v></cell><cell r="I3865"><v>135.42</v></cell><cell r="J3865"><v>135.05</v></cell></row><row r="3866"><cell r="F3866" t="str"><v>ET15.20.0103</v></cell><cell r="G3866" t="str"><v>FORMA DE CHAPAS DE MADEIRA PLASTIFICADA, DE 17MM DE ESPESSURA, SERVINDO 2 VEZES, PARA VIADUTOS, INCLUINDO PECAS DE TRANSFERENCIA PARA ESCORAMENTO METALICO, EXCLUSIVE ESTE, INCLUSIVE FORNECIMENTO DE MATERIAIS E DESMOLDAGEM.</v></cell><cell r="H3866" t="str"><v>M2</v></cell><cell r="I3866"><v>108.43</v></cell><cell r="J3866"><v>108.25</v></cell></row><row r="3867"><cell r="F3867" t="str"><v>ET15.20.0150</v></cell><cell r="G3867" t="str"><v>FORMAS DE PLACAS DE MADEIRIT OU SIMILAR, DE 20MM DE ESPESSURA, PLASTIFICADAS, SERVINDO 2 VEZES E MADEIRA SERRADA, AUXILIAR SERVINDO 3 VEZES, INCLUSIVE FORNECIMENTO E DESMOLDAGEM, EXCLUSIVE ESCORAMENTO.</v></cell><cell r="H3867" t="str"><v>M2</v></cell><cell r="I3867"><v>72.53</v></cell><cell r="J3867"><v>72.53</v></cell></row><row r="3868"><cell r="F3868" t="str"><v>ET19.05.0050</v></cell><cell r="G3868" t="str"><v>ESCORAMENTO DE PONTILHOES, PONTES E VIADUTOS, DE CONCRETO ARMADO, COM MADEIRA SERRADA, COM 30% DE APROVEITAMENTO DA MADEIRA, MEDIDO PELO VOLUME DO ESCORAMENTO, INCLUSIVE MONTAGEM E DESMONTAGEM.(DESONERADO)</v></cell><cell r="H3868" t="str"><v>M3</v></cell><cell r="I3868"><v>90.98</v></cell><cell r="J3868"><v>90.86</v></cell></row><row r="3869"><cell r="F3869" t="str"><v>ET19.10.0050</v></cell><cell r="G3869" t="str"><v>ALUGUEL DE ESCORAMENTO TUBULAR EM OBRAS DE ARTE, COM TUBOS METALICOS, TIPO MANNESMMANN OU SIMILAR, NA DENSIDADE 5M DE TUBO EQUIPADO POR M3 DE ESCORAMENTO, PAGO PELO VOLUME DESTE E PELO TEMPO NECESSARIO, DESDE A ENTREGA DO MATERIAL NA OBRA, NA OCASIAO APROPRIADA ATE SUA CARGA, PARA DEVOLUCAO, LOGO QUE DESNECESSARIA.(DESONERADO)</v></cell><cell r="H3869" t="str"><v>M3.MES</v></cell><cell r="I3869"><v>8.63</v></cell><cell r="J3869"><v>8.63</v></cell></row><row r="3870"><cell r="F3870" t="str"><v>ET19.10.0100</v></cell><cell r="G3870" t="str"><v>MONTAGEM E DESMONTAGEM DE ESCORAMENTO TUBULAR NORMAL, EM OBRAS DE ARTE, NA DENSIDADE DE 5M DE TUBO POR M3 DE ESCORAMENTO, COMPREENDENDO OS TRANSPORTES DE MATERIAL PARA OBRA E DESTA PARA O DEPOSITO, INCLUSIVE CARGA E DESCARGA. O PRECO E DADO POR M3 DE ESCORAMENTO, CONTANDO DAS SAPATAS ATE AS EXTREMIDADES SUPERIORES DOS TUBOS, SENDO PAGOS 60% NA MONTAGEM E 40% NA DESMONTAGEM.(DESONERADO)</v></cell><cell r="H3870" t="str"><v>M3</v></cell><cell r="I3870"><v>14.43</v></cell><cell r="J3870"><v>14.43</v></cell></row><row r="3871"><cell r="F3871" t="str"><v>ET19.20.0050</v></cell><cell r="G3871" t="str"><v>ESCORAMENTO DE FORMAS ATE 3,00M DE PE DIREITO, UTILIZANDO MADEIRA SERRADA, TABUAS EMPREGADAS 3 VEZES, PRUMOS 4 VEZES.(DESONERADO)</v></cell><cell r="H3871" t="str"><v>M3</v></cell><cell r="I3871"><v>7.16</v></cell><cell r="J3871"><v>7.16</v></cell></row><row r="3872"><cell r="F3872" t="str"><v>ET19.20.0100</v></cell><cell r="G3872" t="str"><v>ESCORAMENTO DE FORMAS DE 3,01M ATE 3,99M DE PE DIREITO, UTILIZANDO MADEIRA SERRADA, TABUAS EMPREGADAS 3 VEZES, PRUMOS 4 VEZES.(DESONERADO)</v></cell><cell r="H3872" t="str"><v>M3</v></cell><cell r="I3872"><v>12.34</v></cell><cell r="J3872"><v>12.34</v></cell></row><row r="3873"><cell r="F3873" t="str"><v>ET19.20.0150</v></cell><cell r="G3873" t="str"><v>ESCORAMENTO DE FORMAS DE 4,00M ATE 5,00M DE PE DIREITO, UTILIZANDO MADEIRA SERRADA, TABUAS EMPREGADAS 3 VEZES, PRUMOS 4 VEZES.(DESONERADO)</v></cell><cell r="H3873" t="str"><v>M3</v></cell><cell r="I3873"><v>18.98</v></cell><cell r="J3873"><v>18.98</v></cell></row><row r="3874"><cell r="F3874" t="str"><v>ET19.25.0050</v></cell><cell r="G3874" t="str"><v>ESCORAMENTO DE FORMAS DE MOLDAGEM DE PECAS DE CONCRETO EM VIGAS ISOLADAS E SEMELHANTES, ATE 5M DE PE DIREITO, UTILIZANDO MADEIRA SERRADA, EMPREGADA 2 VEZES, MEDIDA PELA AREA DE PROJECAO LATERAL DE ESCORAMENTO.(DESONERADO)</v></cell><cell r="H3874" t="str"><v>M2</v></cell><cell r="I3874"><v>80.35</v></cell><cell r="J3874"><v>80.35</v></cell></row><row r="3875"><cell r="F3875" t="str"><v>ET19.30.0050</v></cell><cell r="G3875" t="str"><v>ESCORAMENTO DE FORMAS DE CAIXAS DE CONCRETO EM GERAL, CINTAS, BLOCOS DE FUNDACAO E OU PARAMENTOS VERTICAIS ATE 1,5M; COM APROVEITAMENTO DA MADEIRA 2 VEZES, INCLUSIVE RETIRADA.(DESONERADO)</v></cell><cell r="H3875" t="str"><v>M2</v></cell><cell r="I3875"><v>29.37</v></cell><cell r="J3875"><v>29.37</v></cell></row><row r="3876"><cell r="F3876" t="str"><v>ET19.30.0100</v></cell><cell r="G3876" t="str"><v>ESCORAMENTO DE FORMAS DE PARAMENTOS VERTICAIS DE MAIS DE 1,50M E ATE 5M DE ALTURA, UTILIZANDO MADEIRA SERRADA, COM 30% DO APROVEITAMENTO DA MADEIRA, INCLUSIVE RETIRADA.(DESONERADO)</v></cell><cell r="H3876" t="str"><v>M2</v></cell><cell r="I3876"><v>45.15</v></cell><cell r="J3876"><v>45.15</v></cell></row><row r="3877"><cell r="F3877" t="str"><v>ET19.30.0150</v></cell><cell r="G3877" t="str"><v>ESCORAMENTO DE FORMAS DE PARAMENTOS VERTICAIS DE MAIS DE 5M E ATE 8M DE ALTURA, UTILIZANDO MADEIRA SERRADA, COM 30% DO APROVEITAMENTO DA MADEIRA, INCLUSIVE RETIRADA.(DESONERADO)</v></cell><cell r="H3877" t="str"><v>M2</v></cell><cell r="I3877"><v>66.61</v></cell><cell r="J3877"><v>66.41</v></cell></row><row r="3878"><cell r="F3878" t="str"><v>ET19.30.0200</v></cell><cell r="G3878" t="str"><v>ESCORAMENTO DE FORMAS DE PARAMENTOS VERTICAIS, PARA ALTURA DE 1,50M ATE 5M, UTILIZANDO MADEIRA SERRADA, COM APROVEITAMENTO DA MADEIRA 2 VEZES, INCLUSIVE RETIRADA.(DESONERADO)</v></cell><cell r="H3878" t="str"><v>M2</v></cell><cell r="I3878"><v>38.18</v></cell><cell r="J3878"><v>38.18</v></cell></row><row r="3879"><cell r="F3879" t="str"><v>ET19.30.0250</v></cell><cell r="G3879" t="str"><v>ESCORAMENTO DE FORMAS DE PARAMENTOS VERTICAIS, PARA ALTURA DE 5M ATE 8M, UTILIZANDO MADEIRA SERRADA, COM APROVEITAMENTO DA MADEIRA 2 VEZES, INCLUSIVE RETIRADA.(DESONERADO)</v></cell><cell r="H3879" t="str"><v>M2</v></cell><cell r="I3879"><v>46.72</v></cell><cell r="J3879"><v>46.72</v></cell></row><row r="3880"><cell r="F3880" t="str"><v>ET19.30.0300</v></cell><cell r="G3880" t="str"><v>ESCORAMENTO DE FORMAS DE PARAMENTOS VERTICAIS, PARA ALTURA DE 8M ATE 12M, UTILIZANDO MADEIRA SERRADA, COM 30% DE APROVEITAMENTO DA MADEIRA, INCLUSIVE RETIRADA.(DESONERADO)</v></cell><cell r="H3880" t="str"><v>M2</v></cell><cell r="I3880"><v>80.07</v></cell><cell r="J3880"><v>79.78</v></cell></row><row r="3881"><cell r="F3881" t="str"><v>ET20.05.0050</v></cell><cell r="G3881" t="str"><v>ESCORAMENTO DE PONTILHOES, PONTES E VIADUTOS, DE CONCRETO ARMADO, COM MADEIRA SERRADA, COM 30% DE APROVEITAMENTO DA MADEIRA, MEDIDO PELO VOLUME DO ESCORAMENTO, INCLUSIVE MONTAGEM E DESMONTAGEM.</v></cell><cell r="H3881" t="str"><v>M3</v></cell><cell r="I3881"><v>95.81</v></cell><cell r="J3881"><v>95.69</v></cell></row><row r="3882"><cell r="F3882" t="str"><v>ET20.10.0050</v></cell><cell r="G3882" t="str"><v>ALUGUEL DE ESCORAMENTO TUBULAR EM OBRAS DE ARTE, COM TUBOS METALICOS, TIPO MANNESMMANN OU SIMILAR, NA DENSIDADE 5M DE TUBO EQUIPADO POR M3 DE ESCORAMENTO, PAGO PELO VOLUME DESTE E PELO TEMPO NECESSARIO, DESDE A ENTREGA DO MATERIAL NA OBRA, NA OCASIAO APROPRIADA ATE SUA CARGA, PARA DEVOLUCAO, LOGO QUE DESNECESSARIA.</v></cell><cell r="H3882" t="str"><v>M3.MES</v></cell><cell r="I3882"><v>8.63</v></cell><cell r="J3882"><v>8.63</v></cell></row><row r="3883"><cell r="F3883" t="str"><v>ET20.10.0100</v></cell><cell r="G3883" t="str"><v>MONTAGEM E DESMONTAGEM DE ESCORAMENTO TUBULAR NORMAL, EM OBRAS DE ARTE, NA DENSIDADE DE 5M DE TUBO POR M3 DE ESCORAMENTO, COMPREENDENDO OS TRANSPORTES DE MATERIAL PARA OBRA E DESTA PARA O DEPOSITO, INCLUSIVE CARGA E DESCARGA. O PRECO E DADO POR M3 DE ESCORAMENTO, CONTANDO DAS SAPATAS ATE AS EXTREMIDADES SUPERIORES DOS TUBOS, SENDO PAGOS 60% NA MONTAGEM E 40% NA DESMONTAGEM.</v></cell><cell r="H3883" t="str"><v>M3</v></cell><cell r="I3883"><v>15.83</v></cell><cell r="J3883"><v>15.83</v></cell></row><row r="3884"><cell r="F3884" t="str"><v>ET20.20.0050</v></cell><cell r="G3884" t="str"><v>ESCORAMENTO DE FORMAS ATE 3,00M DE PE DIREITO, UTILIZANDO MADEIRA SERRADA, TABUAS EMPREGADAS 3 VEZES, PRUMOS 4 VEZES.</v></cell><cell r="H3884" t="str"><v>M3</v></cell><cell r="I3884"><v>7.68</v></cell><cell r="J3884"><v>7.68</v></cell></row><row r="3885"><cell r="F3885" t="str"><v>ET20.20.0100</v></cell><cell r="G3885" t="str"><v>ESCORAMENTO DE FORMAS DE 3,01M ATE 3,99M DE PE DIREITO, UTILIZANDO MADEIRA SERRADA, TABUAS EMPREGADAS 3 VEZES, PRUMOS 4 VEZES.</v></cell><cell r="H3885" t="str"><v>M3</v></cell><cell r="I3885"><v>12.9</v></cell><cell r="J3885"><v>12.9</v></cell></row><row r="3886"><cell r="F3886" t="str"><v>ET20.20.0150</v></cell><cell r="G3886" t="str"><v>ESCORAMENTO DE FORMAS DE 4,00M ATE 5,00M DE PE DIREITO, UTILIZANDO MADEIRA SERRADA, TABUAS EMPREGADAS 3 VEZES, PRUMOS 4 VEZES.</v></cell><cell r="H3886" t="str"><v>M3</v></cell><cell r="I3886"><v>19.84</v></cell><cell r="J3886"><v>19.84</v></cell></row><row r="3887"><cell r="F3887" t="str"><v>ET20.25.0050</v></cell><cell r="G3887" t="str"><v>ESCORAMENTO DE FORMAS DE MOLDAGEM DE PECAS DE CONCRETO EM VIGAS ISOLADAS E SEMELHANTES, ATE 5M DE PE DIREITO, UTILIZANDO MADEIRA SERRADA, EMPREGADA 2 VEZES, MEDIDA PELA AREA DE PROJECAO LATERAL DE ESCORAMENTO.</v></cell><cell r="H3887" t="str"><v>M2</v></cell><cell r="I3887"><v>84.1</v></cell><cell r="J3887"><v>84.1</v></cell></row><row r="3888"><cell r="F3888" t="str"><v>ET20.30.0050</v></cell><cell r="G3888" t="str"><v>ESCORAMENTO DE FORMAS DE CAIXAS DE CONCRETO EM GERAL, CINTAS, BLOCOS DE FUNDACAO E OU PARAMENTOS VERTICAIS ATE 1,5M; COM APROVEITAMENTO DA MADEIRA 2 VEZES, INCLUSIVE RETIRADA.</v></cell><cell r="H3888" t="str"><v>M2</v></cell><cell r="I3888"><v>30.89</v></cell><cell r="J3888"><v>30.89</v></cell></row><row r="3889"><cell r="F3889" t="str"><v>ET20.30.0100</v></cell><cell r="G3889" t="str"><v>ESCORAMENTO DE FORMAS DE PARAMENTOS VERTICAIS DE MAIS DE 1,50M E ATE 5M DE ALTURA, UTILIZANDO MADEIRA SERRADA, COM 30% DO APROVEITAMENTO DA MADEIRA, INCLUSIVE RETIRADA.</v></cell><cell r="H3889" t="str"><v>M2</v></cell><cell r="I3889"><v>47.27</v></cell><cell r="J3889"><v>47.27</v></cell></row><row r="3890"><cell r="F3890" t="str"><v>ET20.30.0150</v></cell><cell r="G3890" t="str"><v>ESCORAMENTO DE FORMAS DE PARAMENTOS VERTICAIS DE MAIS DE 5M E ATE 8M DE ALTURA, UTILIZANDO MADEIRA SERRADA, COM 30% DO APROVEITAMENTO DA MADEIRA, INCLUSIVE RETIRADA.</v></cell><cell r="H3890" t="str"><v>M2</v></cell><cell r="I3890"><v>69.93</v></cell><cell r="J3890"><v>69.73</v></cell></row><row r="3891"><cell r="F3891" t="str"><v>ET20.30.0200</v></cell><cell r="G3891" t="str"><v>ESCORAMENTO DE FORMAS DE PARAMENTOS VERTICAIS, PARA ALTURA DE 1,50M ATE 5M, UTILIZANDO MADEIRA SERRADA, COM APROVEITAMENTO DA MADEIRA 2 VEZES, INCLUSIVE RETIRADA.</v></cell><cell r="H3891" t="str"><v>M2</v></cell><cell r="I3891"><v>40.3</v></cell><cell r="J3891"><v>40.3</v></cell></row><row r="3892"><cell r="F3892" t="str"><v>ET20.30.0250</v></cell><cell r="G3892" t="str"><v>ESCORAMENTO DE FORMAS DE PARAMENTOS VERTICAIS, PARA ALTURA DE 5M ATE 8M, UTILIZANDO MADEIRA SERRADA, COM APROVEITAMENTO DA MADEIRA 2 VEZES, INCLUSIVE RETIRADA.</v></cell><cell r="H3892" t="str"><v>M2</v></cell><cell r="I3892"><v>49.74</v></cell><cell r="J3892"><v>49.74</v></cell></row><row r="3893"><cell r="F3893" t="str"><v>ET20.30.0300</v></cell><cell r="G3893" t="str"><v>ESCORAMENTO DE FORMAS DE PARAMENTOS VERTICAIS, PARA ALTURA DE 8M ATE 12M, UTILIZANDO MADEIRA SERRADA, COM 30% DE APROVEITAMENTO DA MADEIRA, INCLUSIVE RETIRADA.</v></cell><cell r="H3893" t="str"><v>M2</v></cell><cell r="I3893"><v>84.75</v></cell><cell r="J3893"><v>84.46</v></cell></row><row r="3894"><cell r="F3894" t="str"><v>ET24.05.0050</v></cell><cell r="G3894" t="str"><v>DEMARCACAO DE AREA DE RISCO E DE PRESERVACAO, CONFORME DESENHO GEORIO NO 3404/97, EXECUTADA EM ENCOSTA, UTILIZANDO PERFIL TR-32 OU MAIOR A CADA 5M E CABO DE ACO DE 1/2", COMPREENDENDO O FORNECIMENTO DOS PERFIS E DO CABO DE ACO, INCLUINDO ROCADO NO TRACADO, ESCAVACAO MANUAL, BASE DE CONCRETO ARMADO, PLACAS DE SINALIZACAO (DESENHO GEORIO NO 3475/98) A CADA 50M E PINTURA PROTETOTARA DO PERFIL. O CUSTO CONSIDERA TODOS OS MATERIAIS E MAO-DE-OBRA.(DESONERADO)</v></cell><cell r="H3894" t="str"><v>M</v></cell><cell r="I3894"><v>121.78</v></cell><cell r="J3894"><v>121.79</v></cell></row><row r="3895"><cell r="F3895" t="str"><v>ET24.05.0100</v></cell><cell r="G3895" t="str"><v>ESTRUTURA METALICA DE IMPACTO, COM ALTURA DE 3M, EM PERFIS I DE 10", 1A ALMA, A CADA 5M, COM TELA METALICA DE ALTA RESISTENCIA, MALHA DE (8X10)CM, FIO GALVANIZADO DE 2,70MM, CABOS DE ACO DIN 3051, 6X19 GAL AF, 13MM E 16MM, RESPECTIVAMENTE, PARA FIXACAO DA TELA AOS PERFIS E TRAVAMENTO DA PARTE SUPERIOR DESSES, ESPACADORES EM BARRAS CHATAS DE 2"X1/4", SERVICOS DE CORTE E FURACAO DOS PERFIS E BARRAS, PREPARACAO DESSES PARA PINTURA, INCLUINDO SERVICOS DE DESENGORDURAMENTO, ESMERILHAMENTO, LIXAMENTO E LIMPEZA, E APLICACAO DE ZARCAO DE SECAGEM RAPIDA, NA COR LARANJA, DA MARCA INTERNACIONAL OU SIMILAR, EM 2 DEMAOS DE ACABAMENTO, CONFORME PROJETO GEORIO DESENHOS 3474/98REV.2 E 3476/98, INCLUSIVE TODOS OS MATERIAS, MAO-DE-OBRA E EQUIPAMENTOS PARA MONTAGEM DA MESMA, EXCLUSIVE ESTRUTURA DE CONCRETO PARA FIXACAO DE PERFIS E ELEMENTO DE ANCORAGEM DO CABO DE TRAVAMENTO DA PARTE SUPERIOR DOS PERFIS.(DESONERADO)</v></cell><cell r="H3895" t="str"><v>M</v></cell><cell r="I3895"><v>710.02</v></cell><cell r="J3895"><v>711.37</v></cell></row><row r="3896"><cell r="F3896" t="str"><v>ET24.05.0150</v></cell><cell r="G3896" t="str"><v>ESTRUTURA METALICA PARA COBERTURA DE QUADRA OU GALPAO, COMPREENDENDO VIGAS TRELICADAS COMPOSTAS DE MEMBROS SOLDADOS EM PERFIL U DE CHAPA DOBRADA NOS BANZOS SUPERIOR, INFERIOR, MONTANTES E DIAGONAIS, COM PERFIL I 10" NAS COLUNAS E TRECAS EM PERFIL U ENRIGECIDOS, ACO USI SAC 41, PARAFUSOS COM CABECA SEXTAVADA, PORCAS EM ACO CARBONO E TIRANTE DE 1/2" INCLUINDO LUVA PARA FIXACAO. PARA COBERTURAS COM VAO MAXIMO DE 16M. FORNECIMENTO DE TODOS OS MATERIAIS INCLUINDO TRANSPORTE E MONTAGEM.(DESONERADO)</v></cell><cell r="H3896" t="str"><v>M2</v></cell><cell r="I3896"><v>175.51</v></cell><cell r="J3896"><v>175.51</v></cell></row><row r="3897"><cell r="F3897" t="str"><v>ET24.05.0160</v></cell><cell r="G3897" t="str"><v>PERFIL "I" DE ACO CARBONO, PADRAO AMERICANO, DE 8"X4". FORNECIMENTO E CORTE.(DESONERADO)</v></cell><cell r="H3897" t="str"><v>M</v></cell><cell r="I3897"><v>106.43</v></cell><cell r="J3897"><v>106.43</v></cell></row><row r="3898"><cell r="F3898" t="str"><v>ET24.05.0170</v></cell><cell r="G3898" t="str"><v>ESTRUTURA METALICA PARA COBERTURA EM TELHAS METALICAS, EXCLUSIVE AS TELHAS. FORNECIMENTO E MONTAGEM.(DESONERADO)</v></cell><cell r="H3898" t="str"><v>M2</v></cell><cell r="I3898"><v>179.04</v></cell><cell r="J3898"><v>179.04</v></cell></row><row r="3899"><cell r="F3899" t="str"><v>ET24.05.0180</v></cell><cell r="G3899" t="str"><v>ESTRUTURA METALICA EM ESPECIAL RESISTENCIA A CORROSAO (ACO USI-SAC, CORTEN OU SIMILAR), PARA TORRES DE ELEVADORES, ESCADAS, VIGAS E COLUNAS DE EDIFICACOES EXISTENTES (PEQUENAS INTERVECOES) E REFORCOS ESTRUTURAIS, COMPOSTA DE PERFIS "I" OU "H", CANTONEIRAS E CHAPAS, UNIFICADAS COM ELETRODO, INCLUSIVE PROTECAO ANTI-FERRUGEM. FORNECIMENTO E MONTAGEM.(DESONERADO)</v></cell><cell r="H3899" t="str"><v>KG</v></cell><cell r="I3899"><v>13.19</v></cell><cell r="J3899"><v>13.42</v></cell></row><row r="3900"><cell r="F3900" t="str"><v>ET24.05.0200</v></cell><cell r="G3900" t="str"><v>ESTRUTURA METALICA EM ESPECIAL RESISTENTE A CORROSAO (ACO USI SAC, ASTM OU SIMILAR) PARA OBRAS PREDIAIS DE ATE 04 PAVIMENTOS, INCLUINDO PROJETOS E DETALHES EXECUTIVOS, PILARES, VIGAS PRINCIPAIS E SECUNDARIAS, ESCADAS, PATAMARES E CHAPAS DAS BASES DA FUNDACAO, PINTURA PROTETORA E DE ACABAMENTO, FORNECIMENTO DE TODOS OS MATERIAIS E MONTAGEM. EXCLUSIVE A LAJE DE CONCRETO.(DESONERADO)</v></cell><cell r="H3900" t="str"><v>M2</v></cell><cell r="I3900"><v>427.77</v></cell><cell r="J3900"><v>427.77</v></cell></row><row r="3901"><cell r="F3901" t="str"><v>ET24.05.0203</v></cell><cell r="G3901" t="str"><v>ESTRUTURA METALICA EM ESPECIAL RESISTENCIA A CORROSAO (ACO USI SAC, CORTEN OU SIMILAR) PARA OBRAS PREDIAIS ATE 04 PAVIMENTOS, PILARES, VIGAS PRINCIPAIS E SECUNDARIAIS, ESCADAS, PATAMARES E CHAPAS DAS BASES DA FUNDACAO, PINTURA PROTETORA E DE ACABAMENTO. FORNECIMENTO, EXCLUSIVE A MONTAGEM.(DESONERADO)</v></cell><cell r="H3901" t="str"><v>M2</v></cell><cell r="I3901"><v>263.69</v></cell><cell r="J3901"><v>263.69</v></cell></row><row r="3902"><cell r="F3902" t="str"><v>ET24.05.0206</v></cell><cell r="G3902" t="str"><v>ESTRUTURA METALICA EM ESPECIAL RESISTENCIA A CORROSAO (ACO USI SAC, CORTEN OU SIMILAR) PARA OBRAS PREDIAIS ATE 04 PAVIMENTOS, INCLUINDO PROJETOS E DATELHES EXECUTIVOS, PILARES, VIGAS PRINCIPAIS E SECUNDARIAIS, ESCADAS, PATAMARES E CHAPAS DAS BASES DA FUNDACAO, PINTURA PROTETORA E DE ACABAMENTO. MONTAGEM, EXCLUSIVE O FORNECIMENTO.(DESONERADO)</v></cell><cell r="H3902" t="str"><v>M2</v></cell><cell r="I3902"><v>152.54</v></cell><cell r="J3902"><v>152.54</v></cell></row><row r="3903"><cell r="F3903" t="str"><v>ET24.05.0290</v></cell><cell r="G3903" t="str"><v>ESTRUTURA METALICA EM ACO ESPECIAL RESISTENTE A CORROSAO (ACO USI-SAC OU SIMILAR) PARA PONTES, VIADUTOS, PASSARELAS. FORNECIMENTO DO ACO.(DESONERADO)</v></cell><cell r="H3903" t="str"><v>T</v></cell><cell r="I3903"><v>4021.5</v></cell><cell r="J3903"><v>4021.5</v></cell></row><row r="3904"><cell r="F3904" t="str"><v>ET24.05.0310</v></cell><cell r="G3904" t="str"><v>ESTRUTURA METALICA (MONTAGEM) EM ACO ESPECIAL RESISTENTE A CORROSAO (ACO USI-SAC OU SIMILAR) PARA PONTES, VIADUTOS E PASSARELAS, INCLUINDO FORNECIMENTO DE MATERIAIS E DE TODOS OS SERVICOS NECESSARIOS, INCLUSIVE PINTURA PROTETORA, EXCLUSIVE O FORNECIMENTO DO ACO.(DESONERADO)</v></cell><cell r="H3904" t="str"><v>T</v></cell><cell r="I3904"><v>10712.66</v></cell><cell r="J3904"><v>10712.66</v></cell></row><row r="3905"><cell r="F3905" t="str"><v>ET24.05.0350</v></cell><cell r="G3905" t="str"><v>GALPAO COM (18X22)M COM 5M DE PE DIREITO LATERAL, EM ESTRUTURA DE ACO GALVANIZADO A FOGO, UTILIZADO A FOGO, UTILIZANDO LONA SINTETICA DE ALTA TENACIDADE, REVESTIDOS DE PVC EM AMBAS AS FACES, COM TELA INTERNA DE POLIESTER E CONFECCIONADO POR SOLDAGEM ELETRONICA DE ALTA FREQUENCIA, COM TRATAMENTO PARA RESISTIR A INTEMPERIES, FUNGOS E MOFOS, RAIOS ULTRA VIOLETA, SER AUTO EXTINGUIVEL, EM CASO DE INCENDIO, INCLUINDO PORTAS DE ENTRADA E LATERAL ANTI-PANICO (2,50 X 4,00)M, PORTA EMBUTIDA NO PORTAO DE ENTRADA (0,80 X 2,10)M, JANELAS (1,00 X 2,00)M, AVANCES PARA PORTAS DE ENTRADA E LATERAL (2,00 X 4,00)M E PARA JANELAS (1,00 X 2,00)M, LANTERNINS PARA EXAUSTAO DE AR QUENTE NO MODULO CENTRAL E PORTA DE EMERGENCIA NOS FUNDOS (0,80 X 2,10)M. FORNECIMENTO DE TODOS OS MATERIAIS E MAO DE OBRA DE MONTAGEM.(DESONERADO)</v></cell><cell r="H3905" t="str"><v>M2</v></cell><cell r="I3905"><v>540.74</v></cell><cell r="J3905"><v>540.74</v></cell></row><row r="3906"><cell r="F3906" t="str"><v>ET24.05.0450</v></cell><cell r="G3906" t="str"><v>PECAS EM CHAPA DE ACO 3/8", GALVANIZADAS, NAS DIMENSOES (3X0,10)M. FORNECIMENTO DOS MATERIAIS E MAO DE OBRA DE COLOCACAO.(DESONERADO)</v></cell><cell r="H3906" t="str"><v>KG</v></cell><cell r="I3906"><v>7.74</v></cell><cell r="J3906"><v>7.74</v></cell></row><row r="3907"><cell r="F3907" t="str"><v>ET24.05.0453</v></cell><cell r="G3907" t="str"><v>PECAS EM CHAPA DE ACO 3/8", GALVANIZADAS, DOBRADAS NAS DIMENSOES (15X20X14)CM COM LARGURA DE 20CM. FORNECIMENTO DOS MATERIAIS E MAO DE OBRA DE COLOCACAO.(DESONERADO)</v></cell><cell r="H3907" t="str"><v>KG</v></cell><cell r="I3907"><v>8.52</v></cell><cell r="J3907"><v>8.52</v></cell></row><row r="3908"><cell r="F3908" t="str"><v>ET24.05.0456</v></cell><cell r="G3908" t="str"><v>PECAS EM CHAPA DE ACO 3/8", GALVANIZADAS, DOBRADAS NAS DIMENSOES (25X20X7)CM COM LARGURA DE 20 CM. FORNECIMENTO DOS MATERIAIS E MAO DE OBRA DE COLOCACAO.(DESONERADO)</v></cell><cell r="H3908" t="str"><v>KG</v></cell><cell r="I3908"><v>8.26</v></cell><cell r="J3908"><v>8.26</v></cell></row><row r="3909"><cell r="F3909" t="str"><v>ET24.05.0500</v></cell><cell r="G3909" t="str"><v>PERFIL EM ALUMINIO SERIE 25 PARA SEPARACAO DE REVESTIMENTOS VARIADOS, SOBRE PAREDES EXTERNAS OU INTERNAS. FORNECIMENTO E COLCOACAO.(DESONERADO)</v></cell><cell r="H3909" t="str"><v>M</v></cell><cell r="I3909"><v>30.38</v></cell><cell r="J3909"><v>30.38</v></cell></row><row r="3910"><cell r="F3910" t="str"><v>ET24.05.0550</v></cell><cell r="G3910" t="str"><v>RECONSTITUICAO DE ESTRUTURAS METALICAS LEVES, POR KG DE ACO NECESSARIO (CHAPA E PERFIS) COM FORNECIMENTO DE MATERIAIS E PINTURA ANTI-OXIDANTE.(DESONERADO)</v></cell><cell r="H3910" t="str"><v>KG</v></cell><cell r="I3910"><v>8.38</v></cell><cell r="J3910"><v>8.47</v></cell></row><row r="3911"><cell r="F3911" t="str"><v>ET25.05.0050</v></cell><cell r="G3911" t="str"><v>DEMARCACAO DE AREA DE RISCO E DE PRESERVACAO, CONFORME DESENHO GEORIO NO 3404/97, EXECUTADA EM ENCOSTA, UTILIZANDO PERFIL TR-32 OU MAIOR A CADA 5M E CABO DE ACO DE 1/2", COMPREENDENDO O FORNECIMENTO DOS PERFIS E DO CABO DE ACO, INCLUINDO ROCADO NO TRACADO, ESCAVACAO MANUAL, BASE DE CONCRETO ARMADO, PLACAS DE SINALIZACAO (DESENHO GEORIO NO 3475/98) A CADA 50M E PINTURA PROTETOTARA DO PERFIL. O CUSTO CONSIDERA TODOS OS MATERIAIS E MAO-DE-OBRA.</v></cell><cell r="H3911" t="str"><v>M</v></cell><cell r="I3911"><v>125.5</v></cell><cell r="J3911"><v>125.51</v></cell></row><row r="3912"><cell r="F3912" t="str"><v>ET25.05.0100</v></cell><cell r="G3912" t="str"><v>ESTRUTURA METALICA DE IMPACTO, COM ALTURA DE 3M, EM PERFIS I DE 10", 1A ALMA, A CADA 5M, COM TELA METALICA DE ALTA RESISTENCIA, MALHA DE (8X10)CM, FIO GALVANIZADO DE 2,70MM, CABOS DE ACO DIN 3051, 6X19 GAL AF, 13MM E 16MM, RESPECTIVAMENTE, PARA FIXACAO DA TELA AOS PERFIS E TRAVAMENTO DA PARTE SUPERIOR DESSES, ESPACADORES EM BARRAS CHATAS DE 2"X1/4", SERVICOS DE CORTE E FURACAO DOS PERFIS E BARRAS, PREPARACAO DESSES PARA PINTURA, INCLUINDO SERVICOS DE DESENGORDURAMENTO, ESMERILHAMENTO, LIXAMENTO E LIMPEZA, E APLICACAO DE ZARCAO DE SECAGEM RAPIDA, NA COR LARANJA, DA MARCA INTERNACIONAL OU SIMILAR, EM 2 DEMAOS DE ACABAMENTO, CONFORME PROJETO GEORIO DESENHOS 3474/98REV.2 E 3476/98, INCLUSIVE TODOS OS MATERIAS, MAO-DE-OBRA E EQUIPAMENTOS PARA MONTAGEM DA MESMA, EXCLUSIVE ESTRUTURA DE CONCRETO PARA FIXACAO DE PERFIS E ELEMENTO DE ANCORAGEM DO CABO DE TRAVAMENTO DA PARTE SUPERIOR DOS PERFIS.</v></cell><cell r="H3912" t="str"><v>M</v></cell><cell r="I3912"><v>737.13</v></cell><cell r="J3912"><v>738.48</v></cell></row><row r="3913"><cell r="F3913" t="str"><v>ET25.05.0150</v></cell><cell r="G3913" t="str"><v>ESTRUTURA METALICA PARA COBERTURA DE QUADRA OU GALPAO, COMPREENDENDO VIGAS TRELICADAS COMPOSTAS DE MEMBROS SOLDADOS EM PERFIL U DE CHAPA DOBRADA NOS BANZOS SUPERIOR, INFERIOR, MONTANTES E DIAGONAIS, COM PERFIL I 10" NAS COLUNAS E TRECAS EM PERFIL U ENRIGECIDOS, ACO USI SAC 41, PARAFUSOS COM CABECA SEXTAVADA, PORCAS EM ACO CARBONO E TIRANTE DE 1/2" INCLUINDO LUVA PARA FIXACAO. PARA COBERTURAS COM VAO MAXIMO DE 16M. FORNECIMENTO DE TODOS OS MATERIAIS INCLUINDO TRANSPORTE E MONTAGEM.</v></cell><cell r="H3913" t="str"><v>M2</v></cell><cell r="I3913"><v>185.94</v></cell><cell r="J3913"><v>185.94</v></cell></row><row r="3914"><cell r="F3914" t="str"><v>ET25.05.0160</v></cell><cell r="G3914" t="str"><v>PERFIL "I" DE ACO CARBONO, PADRAO AMERICANO, DE 8"X4". FORNECIMENTO E CORTE.</v></cell><cell r="H3914" t="str"><v>M</v></cell><cell r="I3914"><v>106.95</v></cell><cell r="J3914"><v>106.95</v></cell></row><row r="3915"><cell r="F3915" t="str"><v>ET25.05.0170</v></cell><cell r="G3915" t="str"><v>ESTRUTURA METALICA PARA COBERTURA EM TELHAS METALICAS, EXCLUSIVE AS TELHAS. FORNECIMENTO E MONTAGEM.</v></cell><cell r="H3915" t="str"><v>M2</v></cell><cell r="I3915"><v>192.37</v></cell><cell r="J3915"><v>192.37</v></cell></row><row r="3916"><cell r="F3916" t="str"><v>ET25.05.0180</v></cell><cell r="G3916" t="str"><v>ESTRUTURA METALICA EM ESPECIAL RESISTENCIA A CORROSAO (ACO USI-SAC, CORTEN OU SIMILAR), PARA TORRES DE ELEVADORES, ESCADAS, VIGAS E COLUNAS DE EDIFICACOES EXISTENTES (PEQUENAS INTERVECOES) E REFORCOS ESTRUTURAIS, COMPOSTA DE PERFIS "I" OU "H", CANTONEIRAS E CHAPAS, UNIFICADAS COM ELETRODO, INCLUSIVE PROTECAO ANTI-FERRUGEM. FORNECIMENTO E MONTAGEM.</v></cell><cell r="H3916" t="str"><v>KG</v></cell><cell r="I3916"><v>14.02</v></cell><cell r="J3916"><v>14.25</v></cell></row><row r="3917"><cell r="F3917" t="str"><v>ET25.05.0200</v></cell><cell r="G3917" t="str"><v>ESTRUTURA METALICA EM ESPECIAL RESISTENTE A CORROSAO (ACO USI SAC, ASTM OU SIMILAR) PARA OBRAS PREDIAIS DE ATE 04 PAVIMENTOS, INCLUINDO PROJETOS E DETALHES EXECUTIVOS, PILARES, VIGAS PRINCIPAIS E SECUNDARIAS, ESCADAS, PATAMARES E CHAPAS DAS BASES DA FUNDACAO, PINTURA PROTETORA E DE ACABAMENTO, FORNECIMENTO DE TODOS OS MATERIAIS E MONTAGEM. EXCLUSIVE A LAJE DE CONCRETO.</v></cell><cell r="H3917" t="str"><v>M2</v></cell><cell r="I3917"><v>446.5</v></cell><cell r="J3917"><v>446.5</v></cell></row><row r="3918"><cell r="F3918" t="str"><v>ET25.05.0203</v></cell><cell r="G3918" t="str"><v>ESTRUTURA METALICA EM ESPECIAL RESISTENCIA A CORROSAO (ACO USI SAC, CORTEN OU SIMILAR) PARA OBRAS PREDIAIS ATE 04 PAVIMENTOS, PILARES, VIGAS PRINCIPAIS E SECUNDARIAIS, ESCADAS, PATAMARES E CHAPAS DAS BASES DA FUNDACAO, PINTURA PROTETORA E DE ACABAMENTO. FORNECIMENTO, EXCLUSIVE A MONTAGEM.</v></cell><cell r="H3918" t="str"><v>M2</v></cell><cell r="I3918"><v>264.92</v></cell><cell r="J3918"><v>264.92</v></cell></row><row r="3919"><cell r="F3919" t="str"><v>ET25.05.0206</v></cell><cell r="G3919" t="str"><v>ESTRUTURA METALICA EM ESPECIAL RESISTENCIA A CORROSAO (ACO USI SAC, CORTEN OU SIMILAR) PARA OBRAS PREDIAIS ATE 04 PAVIMENTOS, INCLUINDO PROJETOS E DATELHES EXECUTIVOS, PILARES, VIGAS PRINCIPAIS E SECUNDARIAIS, ESCADAS, PATAMARES E CHAPAS DAS BASES DA FUNDACAO, PINTURA PROTETORA E DE ACABAMENTO. MONTAGEM, EXCLUSIVE O FORNECIMENTO.</v></cell><cell r="H3919" t="str"><v>M2</v></cell><cell r="I3919"><v>169.69</v></cell><cell r="J3919"><v>169.69</v></cell></row><row r="3920"><cell r="F3920" t="str"><v>ET25.05.0290</v></cell><cell r="G3920" t="str"><v>ESTRUTURA METALICA EM ACO ESPECIAL RESISTENTE A CORROSAO (ACO USI-SAC OU SIMILAR) PARA PONTES, VIADUTOS, PASSARELAS. FORNECIMENTO DO ACO.</v></cell><cell r="H3920" t="str"><v>T</v></cell><cell r="I3920"><v>4021.5</v></cell><cell r="J3920"><v>4021.5</v></cell></row><row r="3921"><cell r="F3921" t="str"><v>ET25.05.0310</v></cell><cell r="G3921" t="str"><v>ESTRUTURA METALICA (MONTAGEM) EM ACO ESPECIAL RESISTENTE A CORROSAO (ACO USI-SAC OU SIMILAR) PARA PONTES, VIADUTOS E PASSARELAS, INCLUINDO FORNECIMENTO DE MATERIAIS E DE TODOS OS SERVICOS NECESSARIOS, INCLUSIVE PINTURA PROTETORA, EXCLUSIVE O FORNECIMENTO DO ACO.</v></cell><cell r="H3921" t="str"><v>T</v></cell><cell r="I3921"><v>11743.05</v></cell><cell r="J3921"><v>11743.05</v></cell></row><row r="3922"><cell r="F3922" t="str"><v>ET25.05.0350</v></cell><cell r="G3922" t="str"><v>GALPAO COM (18X22)M COM 5M DE PE DIREITO LATERAL, EM ESTRUTURA DE ACO GALVANIZADO A FOGO, UTILIZADO A FOGO, UTILIZANDO LONA SINTETICA DE ALTA TENACIDADE, REVESTIDOS DE PVC EM AMBAS AS FACES, COM TELA INTERNA DE POLIESTER E CONFECCIONADO POR SOLDAGEM ELETRONICA DE ALTA FREQUENCIA, COM TRATAMENTO PARA RESISTIR A INTEMPERIES, FUNGOS E MOFOS, RAIOS ULTRA VIOLETA, SER AUTO EXTINGUIVEL, EM CASO DE INCENDIO, INCLUINDO PORTAS DE ENTRADA E LATERAL ANTI-PANICO (2,50 X 4,00)M, PORTA EMBUTIDA NO PORTAO DE ENTRADA (0,80 X 2,10)M, JANELAS (1,00 X 2,00)M, AVANCES PARA PORTAS DE ENTRADA E LATERAL (2,00 X 4,00)M E PARA JANELAS (1,00 X 2,00)M, LANTERNINS PARA EXAUSTAO DE AR QUENTE NO MODULO CENTRAL E PORTA DE EMERGENCIA NOS FUNDOS (0,80 X 2,10)M. FORNECIMENTO DE TODOS OS MATERIAIS E MAO DE OBRA DE MONTAGEM.</v></cell><cell r="H3922" t="str"><v>M2</v></cell><cell r="I3922"><v>540.74</v></cell><cell r="J3922"><v>540.74</v></cell></row><row r="3923"><cell r="F3923" t="str"><v>ET25.05.0450</v></cell><cell r="G3923" t="str"><v>PECAS EM CHAPA DE ACO 3/8", GALVANIZADAS, NAS DIMENSOES (3X0,10)M. FORNECIMENTO DOS MATERIAIS E MAO DE OBRA DE COLOCACAO.</v></cell><cell r="H3923" t="str"><v>KG</v></cell><cell r="I3923"><v>7.99</v></cell><cell r="J3923"><v>7.99</v></cell></row><row r="3924"><cell r="F3924" t="str"><v>ET25.05.0453</v></cell><cell r="G3924" t="str"><v>PECAS EM CHAPA DE ACO 3/8", GALVANIZADAS, DOBRADAS NAS DIMENSOES (15X20X14)CM COM LARGURA DE 20CM. FORNECIMENTO DOS MATERIAIS E MAO DE OBRA DE COLOCACAO.</v></cell><cell r="H3924" t="str"><v>KG</v></cell><cell r="I3924"><v>8.87</v></cell><cell r="J3924"><v>8.87</v></cell></row><row r="3925"><cell r="F3925" t="str"><v>ET25.05.0456</v></cell><cell r="G3925" t="str"><v>PECAS EM CHAPA DE ACO 3/8", GALVANIZADAS, DOBRADAS NAS DIMENSOES (25X20X7)CM COM LARGURA DE 20 CM. FORNECIMENTO DOS MATERIAIS E MAO DE OBRA DE COLOCACAO.</v></cell><cell r="H3925" t="str"><v>KG</v></cell><cell r="I3925"><v>8.59</v></cell><cell r="J3925"><v>8.59</v></cell></row><row r="3926"><cell r="F3926" t="str"><v>ET25.05.0500</v></cell><cell r="G3926" t="str"><v>PERFIL EM ALUMINIO SERIE 25 PARA SEPARACAO DE REVESTIMENTOS VARIADOS, SOBRE PAREDES EXTERNAS OU INTERNAS. FORNECIMENTO E COLCOACAO.</v></cell><cell r="H3926" t="str"><v>M</v></cell><cell r="I3926"><v>32.5</v></cell><cell r="J3926"><v>32.5</v></cell></row><row r="3927"><cell r="F3927" t="str"><v>ET25.05.0550</v></cell><cell r="G3927" t="str"><v>RECONSTITUICAO DE ESTRUTURAS METALICAS LEVES, POR KG DE ACO NECESSARIO (CHAPA E PERFIS) COM FORNECIMENTO DE MATERIAIS E PINTURA ANTI-OXIDANTE.</v></cell><cell r="H3927" t="str"><v>KG</v></cell><cell r="I3927"><v>8.61</v></cell><cell r="J3927"><v>8.7</v></cell></row><row r="3928"><cell r="F3928" t="str"><v>ET29.05.0050</v></cell><cell r="G3928" t="str"><v>APARELHO DE APOIO DE NEOPRENE, FRETADO (1,40KG/DM3), INCLUSIVE PREPARO DO BERCO. FORNECIMENTO E COLOCACAO.(DESONERADO)</v></cell><cell r="H3928" t="str"><v>KG</v></cell><cell r="I3928"><v>24.97</v></cell><cell r="J3928"><v>24.97</v></cell></row><row r="3929"><cell r="F3929" t="str"><v>ET29.10.0100</v></cell><cell r="G3929" t="str"><v>JUNTA DE DILATACAO E VEDACAO DE ISOPOR NA ESPESSURA DE 1CM, FIXADA COM COLA EMULPLAST OU SIMILAR. FORNECIMENTO E COLOCACAO.(DESONERADO)</v></cell><cell r="H3929" t="str"><v>M2</v></cell><cell r="I3929"><v>19.01</v></cell><cell r="J3929"><v>18.95</v></cell></row><row r="3930"><cell r="F3930" t="str"><v>ET29.10.0150</v></cell><cell r="G3930" t="str"><v>JUNTA DE DILATACAO E VEDACAO CONFECCIONADA COM APLICACAO DE SIKAFLEX 1A SOBRE SUPERFICIE LIMPA, NA ESPESSURA DE 20MM E PROFUNDIDADE DE 15MM, INCLUSIVE ALIMPEZA. FOENECIMENTO E COLOCACAO.(DESONERADO)</v></cell><cell r="H3930" t="str"><v>M</v></cell><cell r="I3930"><v>39.13</v></cell><cell r="J3930"><v>39.13</v></cell></row><row r="3931"><cell r="F3931" t="str"><v>ET29.10.0200</v></cell><cell r="G3931" t="str"><v>JUNTA DE DILATACAO E VEDACAO PARA PONTE E VIADUTOS COMPOSTA POR ASFALTO ELASTOMERICO E AGREGADOS APLICADOS A QUENTE, MODELO THORMARK OU SIMILAR, PARA MOVIMENTOS DE ATE +- 50MM, EXCLUSIVE CORTE E REMOCAO DO PAVIMENTO E APLICACAO MINIMA DE 1,0M3 E INCLUSIVE A QUANTIDADE NECESSARIA DE CHAPA DE ALUMINIO PARA EXECUCAO DA JUNTA.(DESONERADO)</v></cell><cell r="H3931" t="str"><v>M3</v></cell><cell r="I3931"><v>26102</v></cell><cell r="J3931"><v>26102</v></cell></row><row r="3932"><cell r="F3932" t="str"><v>ET29.10.0250</v></cell><cell r="G3932" t="str"><v>JUNTA DE DILATACAO E VEDACAO EM PERFIL ELASTOMERICO PRE-FORMADO, PARA PONTES E VIADUTOS, INCLUSIVE LABIOS POLIMERICOS, PARA LARGURA DE JUNTAS DE 25MM, EXCLUSIVE CORTE E REMOCAO DO PAVIMENTO, APICOAMENTO DE LAJE, FORMAS E CONCRETAGEM DOS BERCOS. FORNECIMENTO E COLOCACAO.(DESONERADO)</v></cell><cell r="H3932" t="str"><v>M</v></cell><cell r="I3932"><v>310</v></cell><cell r="J3932"><v>310</v></cell></row><row r="3933"><cell r="F3933" t="str"><v>ET29.10.0253</v></cell><cell r="G3933" t="str"><v>JUNTA DE DILATACAO E VEDACAO EM PERFIL ELASTOMERICO PRE-FORMADO, PARA PONTES E VIADUTOS, INCLUSIVE LABIOS POLIMERICOS, PARA LARGURA DE JUNTAS DE 35MM, EXCLUSIVE CORTE E REMOCAO DO PAVIMENTO, APICOAMENTO DE LAJE, FORMAS E CONCRETAGEM DOS BERCOS. FORNECIMENTO E COLOCACAO.(DESONERADO)</v></cell><cell r="H3933" t="str"><v>M</v></cell><cell r="I3933"><v>615</v></cell><cell r="J3933"><v>615</v></cell></row><row r="3934"><cell r="F3934" t="str"><v>ET29.10.0256</v></cell><cell r="G3934" t="str"><v>JUNTA DE DILATACAO E VEDACAO EM PERFIL ELASTOMERICO PRE-FORMADO, PARA PONTES E VIADUTOS, INCLUSIVE LABIOS POLIMERICOS, PARA LARGURA DE JUNTAS DE 50MM, EXCLUSIVE CORTE E REMOCAO DO PAVIMENTO, APICOAMENTO DE LAJE, FORMAS E CONCRETAGEM DOS BERCOS. FORNECIMENTO E COLOCACAO.(DESONERADO)</v></cell><cell r="H3934" t="str"><v>M</v></cell><cell r="I3934"><v>875</v></cell><cell r="J3934"><v>875</v></cell></row><row r="3935"><cell r="F3935" t="str"><v>ET29.10.0259</v></cell><cell r="G3935" t="str"><v>JUNTA DE DILATACAO E VEDACAO EM PERFIL ELASTOMERICO PRE-FORMADO, PARA PONTES E VIADUTOS, INCLUSIVE LABIOS POLIMERICOS, PARA LARGURA DE JUNTAS DE 60MM, EXCLUSIVE CORTE E REMOCAO DO PAVIMENTO, APICOAMENTO DE LAJE, FORMAS E CONCRETAGEM DOS BERCOS. FORNECIMENTO E COLOCACAO.(DESONERADO)</v></cell><cell r="H3935" t="str"><v>M</v></cell><cell r="I3935"><v>730</v></cell><cell r="J3935"><v>730</v></cell></row><row r="3936"><cell r="F3936" t="str"><v>ET29.10.0262</v></cell><cell r="G3936" t="str"><v>JUNTA DE DILATACAO E VEDACAO EM PERFIL ELASTOMERICO PRE-FORMADO, PARA PONTES E VIADUTOS, INCLUSIVE LABIOS POLIMERICOS, PARA LARGURA DE JUNTAS DE 80MM, EXCLUSIVE CORTE E REMOCAO DO PAVIMENTO, APICOAMENTO DE LAJE, FORMAS E CONCRETAGEM DOS BERCOS. FORNECIMENTO E COLOCACAO.(DESONERADO)</v></cell><cell r="H3936" t="str"><v>M</v></cell><cell r="I3936"><v>1080</v></cell><cell r="J3936"><v>1080</v></cell></row><row r="3937"><cell r="F3937" t="str"><v>ET29.10.0265</v></cell><cell r="G3937" t="str"><v>JUNTA DE DILATACAO E VEDACAO EM PERFIL ELASTOMERICO PRE-FORMADO, PARA PONTES E VIADUTOS, INCLUSIVE LABIOS POLIMERICOS, PARA LARGURA DE JUNTAS DE 100MM, EXCLUSIVE CORTE E REMOCAO DO PAVIMENTO, APICOAMENTO DE LAJE, FORMAS E CONCRETAGEM DOS BERCOS. FORNECIMENTO E COLOCACAO.(DESONERADO)</v></cell><cell r="H3937" t="str"><v>M</v></cell><cell r="I3937"><v>1390</v></cell><cell r="J3937"><v>1390</v></cell></row><row r="3938"><cell r="F3938" t="str"><v>ET29.10.0300</v></cell><cell r="G3938" t="str"><v>JUNTA ELASTICA PRE-MOLDADA, PERFILADO EM TERMOPLASTICO PVC, TIPO 0-22 FUGENBAND OU SIMILAR. FORNECIMENTO E COLOCACAO.(DESONERADO)</v></cell><cell r="H3938" t="str"><v>M</v></cell><cell r="I3938"><v>54.23</v></cell><cell r="J3938"><v>54.23</v></cell></row><row r="3939"><cell r="F3939" t="str"><v>ET29.10.0350</v></cell><cell r="G3939" t="str"><v>RECUPERACAO DE JUNTAS DE DILATACAO DE OBRAS DE CONTENCAO ATE 2M DE ABERTURA COM PROTECAO DE BIKAFLEX OU SIMILAR, ATE A PROFUNDIDADE DE 1M, EXCLUSIVE ANDAIME E RECUPERACAO ESTRUTURAL DAS FACES LATERAIS DA JUNTA.(DESONERADO)</v></cell><cell r="H3939" t="str"><v>M</v></cell><cell r="I3939"><v>41.82</v></cell><cell r="J3939"><v>42.39</v></cell></row><row r="3940"><cell r="F3940" t="str"><v>ET29.15.0050</v></cell><cell r="G3940" t="str"><v>MACAQUEAMENTO PARA TROCA DE APARELHO DE APOIO COM UTILIZACAO DE MACACO PISTAO, CAPACIDADE DE 100TF.(DESONERADO)</v></cell><cell r="H3940" t="str"><v>UN</v></cell><cell r="I3940"><v>1205.14</v></cell><cell r="J3940"><v>1205.14</v></cell></row><row r="3941"><cell r="F3941" t="str"><v>ET30.05.0050</v></cell><cell r="G3941" t="str"><v>APARELHO DE APOIO DE NEOPRENE, FRETADO (1,40KG/DM3), INCLUSIVE PREPARO DO BERCO. FORNECIMENTO E COLOCACAO.</v></cell><cell r="H3941" t="str"><v>KG</v></cell><cell r="I3941"><v>25.16</v></cell><cell r="J3941"><v>25.16</v></cell></row><row r="3942"><cell r="F3942" t="str"><v>ET30.10.0100</v></cell><cell r="G3942" t="str"><v>JUNTA DE DILATACAO E VEDACAO DE ISOPOR NA ESPESSURA DE 1CM, FIXADA COM COLA EMULPLAST OU SIMILAR. FORNECIMENTO E COLOCACAO.</v></cell><cell r="H3942" t="str"><v>M2</v></cell><cell r="I3942"><v>20.53</v></cell><cell r="J3942"><v>20.47</v></cell></row><row r="3943"><cell r="F3943" t="str"><v>ET30.10.0150</v></cell><cell r="G3943" t="str"><v>JUNTA DE DILATACAO E VEDACAO CONFECCIONADA COM APLICACAO DE SIKAFLEX 1A SOBRE SUPERFICIE LIMPA, NA ESPESSURA DE 20MM E PROFUNDIDADE DE 15MM, INCLUSIVE ALIMPEZA. FOENECIMENTO E COLOCACAO.</v></cell><cell r="H3943" t="str"><v>M</v></cell><cell r="I3943"><v>39.96</v></cell><cell r="J3943"><v>39.96</v></cell></row><row r="3944"><cell r="F3944" t="str"><v>ET30.10.0200</v></cell><cell r="G3944" t="str"><v>JUNTA DE DILATACAO E VEDACAO PARA PONTE E VIADUTOS COMPOSTA POR ASFALTO ELASTOMERICO E AGREGADOS APLICADOS A QUENTE, MODELO THORMARK OU SIMILAR, PARA MOVIMENTOS DE ATE +- 50MM, EXCLUSIVE CORTE E REMOCAO DO PAVIMENTO E APLICACAO MINIMA DE 1,0M3 E INCLUSIVE A QUANTIDADE NECESSARIA DE CHAPA DE ALUMINIO PARA EXECUCAO DA JUNTA.</v></cell><cell r="H3944" t="str"><v>M3</v></cell><cell r="I3944"><v>26102</v></cell><cell r="J3944"><v>26102</v></cell></row><row r="3945"><cell r="F3945" t="str"><v>ET30.10.0250</v></cell><cell r="G3945" t="str"><v>JUNTA DE DILATACAO E VEDACAO EM PERFIL ELASTOMERICO PRE-FORMADO, PARA PONTES E VIADUTOS, INCLUSIVE LABIOS POLIMERICOS, PARA LARGURA DE JUNTAS DE 25MM, EXCLUSIVE CORTE E REMOCAO DO PAVIMENTO, APICOAMENTO DE LAJE, FORMAS E CONCRETAGEM DOS BERCOS. FORNECIMENTO E COLOCACAO.</v></cell><cell r="H3945" t="str"><v>M</v></cell><cell r="I3945"><v>310</v></cell><cell r="J3945"><v>310</v></cell></row><row r="3946"><cell r="F3946" t="str"><v>ET30.10.0253</v></cell><cell r="G3946" t="str"><v>JUNTA DE DILATACAO E VEDACAO EM PERFIL ELASTOMERICO PRE-FORMADO, PARA PONTES E VIADUTOS, INCLUSIVE LABIOS POLIMERICOS, PARA LARGURA DE JUNTAS DE 35MM, EXCLUSIVE CORTE E REMOCAO DO PAVIMENTO, APICOAMENTO DE LAJE, FORMAS E CONCRETAGEM DOS BERCOS. FORNECIMENTO E COLOCACAO.</v></cell><cell r="H3946" t="str"><v>M</v></cell><cell r="I3946"><v>615</v></cell><cell r="J3946"><v>615</v></cell></row><row r="3947"><cell r="F3947" t="str"><v>ET30.10.0256</v></cell><cell r="G3947" t="str"><v>JUNTA DE DILATACAO E VEDACAO EM PERFIL ELASTOMERICO PRE-FORMADO, PARA PONTES E VIADUTOS, INCLUSIVE LABIOS POLIMERICOS, PARA LARGURA DE JUNTAS DE 50MM, EXCLUSIVE CORTE E REMOCAO DO PAVIMENTO, APICOAMENTO DE LAJE, FORMAS E CONCRETAGEM DOS BERCOS. FORNECIMENTO E COLOCACAO.</v></cell><cell r="H3947" t="str"><v>M</v></cell><cell r="I3947"><v>875</v></cell><cell r="J3947"><v>875</v></cell></row><row r="3948"><cell r="F3948" t="str"><v>ET30.10.0259</v></cell><cell r="G3948" t="str"><v>JUNTA DE DILATACAO E VEDACAO EM PERFIL ELASTOMERICO PRE-FORMADO, PARA PONTES E VIADUTOS, INCLUSIVE LABIOS POLIMERICOS, PARA LARGURA DE JUNTAS DE 60MM, EXCLUSIVE CORTE E REMOCAO DO PAVIMENTO, APICOAMENTO DE LAJE, FORMAS E CONCRETAGEM DOS BERCOS. FORNECIMENTO E COLOCACAO.</v></cell><cell r="H3948" t="str"><v>M</v></cell><cell r="I3948"><v>730</v></cell><cell r="J3948"><v>730</v></cell></row><row r="3949"><cell r="F3949" t="str"><v>ET30.10.0262</v></cell><cell r="G3949" t="str"><v>JUNTA DE DILATACAO E VEDACAO EM PERFIL ELASTOMERICO PRE-FORMADO, PARA PONTES E VIADUTOS, INCLUSIVE LABIOS POLIMERICOS, PARA LARGURA DE JUNTAS DE 80MM, EXCLUSIVE CORTE E REMOCAO DO PAVIMENTO, APICOAMENTO DE LAJE, FORMAS E CONCRETAGEM DOS BERCOS. FORNECIMENTO E COLOCACAO.</v></cell><cell r="H3949" t="str"><v>M</v></cell><cell r="I3949"><v>1080</v></cell><cell r="J3949"><v>1080</v></cell></row><row r="3950"><cell r="F3950" t="str"><v>ET30.10.0265</v></cell><cell r="G3950" t="str"><v>JUNTA DE DILATACAO E VEDACAO EM PERFIL ELASTOMERICO PRE-FORMADO, PARA PONTES E VIADUTOS, INCLUSIVE LABIOS POLIMERICOS, PARA LARGURA DE JUNTAS DE 100MM, EXCLUSIVE CORTE E REMOCAO DO PAVIMENTO, APICOAMENTO DE LAJE, FORMAS E CONCRETAGEM DOS BERCOS. FORNECIMENTO E COLOCACAO.</v></cell><cell r="H3950" t="str"><v>M</v></cell><cell r="I3950"><v>1390</v></cell><cell r="J3950"><v>1390</v></cell></row><row r="3951"><cell r="F3951" t="str"><v>ET30.10.0300</v></cell><cell r="G3951" t="str"><v>JUNTA ELASTICA PRE-MOLDADA, PERFILADO EM TERMOPLASTICO PVC, TIPO 0-22 FUGENBAND OU SIMILAR. FORNECIMENTO E COLOCACAO.</v></cell><cell r="H3951" t="str"><v>M</v></cell><cell r="I3951"><v>54.76</v></cell><cell r="J3951"><v>54.76</v></cell></row><row r="3952"><cell r="F3952" t="str"><v>ET30.10.0350</v></cell><cell r="G3952" t="str"><v>RECUPERACAO DE JUNTAS DE DILATACAO DE OBRAS DE CONTENCAO ATE 2M DE ABERTURA COM PROTECAO DE BIKAFLEX OU SIMILAR, ATE A PROFUNDIDADE DE 1M, EXCLUSIVE ANDAIME E RECUPERACAO ESTRUTURAL DAS FACES LATERAIS DA JUNTA.</v></cell><cell r="H3952" t="str"><v>M</v></cell><cell r="I3952"><v>43.34</v></cell><cell r="J3952"><v>43.91</v></cell></row><row r="3953"><cell r="F3953" t="str"><v>ET30.15.0050</v></cell><cell r="G3953" t="str"><v>MACAQUEAMENTO PARA TROCA DE APARELHO DE APOIO COM UTILIZACAO DE MACACO PISTAO, CAPACIDADE DE 100TF.</v></cell><cell r="H3953" t="str"><v>UN</v></cell><cell r="I3953"><v>1324.88</v></cell><cell r="J3953"><v>1324.88</v></cell></row><row r="3954"><cell r="F3954" t="str"><v>ET34.05.0050</v></cell><cell r="G3954" t="str"><v>ACESSORIOS PARA TIRANTE DE ACO CA-50, DIAMETRO DE 25MM (1"), COMPREENDENDO O FORNECIMENTO E INSTALACAO DA PLACA, PORCA, CONTRA-PORCA, PROTECAO ANTI-CORROSIVA DAS PECAS METALICAS, INCLUSIVE DA CABECA COM ARGAMASSA DE CIMENTO E AREIA NO TRACO 1:3, EXCLUSIVE PROTENSAO.(DESONERADO)</v></cell><cell r="H3954" t="str"><v>UN</v></cell><cell r="I3954"><v>174.74</v></cell><cell r="J3954"><v>174.74</v></cell></row><row r="3955"><cell r="F3955" t="str"><v>ET34.05.0053</v></cell><cell r="G3955" t="str"><v>ACESSORIOS PARA TIRANTE DE ACO CA-50, DIAMETRO DE 25MM (1"), COMPREENDENDO O FORNECIMENTO E INSTALACAO DA PLACA, PORCA, CONTRA-PORCA, ANEL DE ANGULO, PROTENSAO, PROTECAO ANTI-CORROSIVA DAS PECAS METALICAS, INCLUSIVE DA CABECA COM ARGAMASSA DE CIMENTO E AREIA NO TRACO 1:3.(DESONERADO)</v></cell><cell r="H3955" t="str"><v>UN</v></cell><cell r="I3955"><v>478.28</v></cell><cell r="J3955"><v>478.28</v></cell></row><row r="3956"><cell r="F3956" t="str"><v>ET34.05.0100</v></cell><cell r="G3956" t="str"><v>ACESSORIOS PARA TIRANTE DE ACO CA-50, DIAMETRO DE 32MM (1 1/4"), COMPREENDENDO O FORNECIMENTO E INSTALACAO DA PLACA, PORCA, CONTRA-PORCA, PROTECAO ANTI-CORROSIVA DAS PECAS METALICAS, INCLUSIVE DA CABECA COM ARGAMASSA DE CIMENTO E AREIA NO TRACO 1:3, EXCLUSIVE PROTENSAO.(DESONERADO)</v></cell><cell r="H3956" t="str"><v>UN</v></cell><cell r="I3956"><v>188.87</v></cell><cell r="J3956"><v>188.87</v></cell></row><row r="3957"><cell r="F3957" t="str"><v>ET34.05.0103</v></cell><cell r="G3957" t="str"><v>ACESSORIOS PARA TIRANTE DE ACO CA-50, DIAMETRO DE 32MM (1 1/4"), COMPREENDENDO O FORNECIMENTO E INSTALACAO DA PLACA, PORCA, CONTRA-PORCA, ANEL DE ANGULO, PROTENSAO, PROTECAO ANTI-CORROSIVA DAS PECAS METALICAS, INCLUSIVE DA CABECA COM ARGAMASSA DE CIMENTO E AREIA NO TRACO 1:3.(DESONERADO)</v></cell><cell r="H3957" t="str"><v>UN</v></cell><cell r="I3957"><v>492.4</v></cell><cell r="J3957"><v>492.4</v></cell></row><row r="3958"><cell r="F3958" t="str"><v>ET34.05.0150</v></cell><cell r="G3958" t="str"><v>ACESSORIOS PARA TIRANTE DE ACO ST85/105, DIAMETRO DE 15MM, INCLUINDO O FORNECIMENTO E INSTALACAO DA PLACA METALICA DE (12X12)CM E PORCA. EXCLUSIVE PROTENSAO.(DESONERADO)</v></cell><cell r="H3958" t="str"><v>CJ</v></cell><cell r="I3958"><v>58</v></cell><cell r="J3958"><v>58</v></cell></row><row r="3959"><cell r="F3959" t="str"><v>ET34.05.0200</v></cell><cell r="G3959" t="str"><v>TIRANTE PROTENDIDO EM ACO GEWI 50/55 OU SIMILAR, DIAMETRO DE 32MM, INCLUINDO O FORNECIMENTO DA BARRA E BAINHA, PROTECAO ANTICORROSIVA, PREPARO E COLOCACAO NO FURO, EXCLUSIVE LUVAS, PLACAS, CONTRA PORCAS, ETC., PERFURACAO E INJECAO.(DESONERADO)</v></cell><cell r="H3959" t="str"><v>M</v></cell><cell r="I3959"><v>98.72</v></cell><cell r="J3959"><v>94.32</v></cell></row><row r="3960"><cell r="F3960" t="str"><v>ET34.05.0250</v></cell><cell r="G3960" t="str"><v>TIRANTE DE ACO ST85/105, DIAMETRO DE 32MM (1 1/4"), INCLUINDO O FORNECIMENTO DA BARRA E BAINHA, PROTECAO ANTICORROSIVA, PREPARO E COLOCACAO NO FURO, EXCLUSIVE LUVAS, PLACAS, CONTRA PORCAS, ETC., PERFURACAO E INJECAO.(DESONERADO)</v></cell><cell r="H3960" t="str"><v>M</v></cell><cell r="I3960"><v>153.14</v></cell><cell r="J3960"><v>153.14</v></cell></row><row r="3961"><cell r="F3961" t="str"><v>ET34.05.0300</v></cell><cell r="G3961" t="str"><v>VERIFICACAO DA CARGA RESIDUAL EM ANCORAGENS DE ATE 60T DE CARGA MAXIMA DE ENSAIO, INCLUSIVE FORNECIMENTO DE EQUIPAMENTOS HIDRAULICOS (MACACO E BOMBA), RECUPERACAO COM PINTURA ANTICORROSIVA DAS ANCORAGENS E REPROTENSAO, LIMPEZA COM ESCOVA DE ACO, EXCLUSIVE ANDAIMES E CAIXA DE PROTECAO DAS CABECAS DOS TIRANTES.(DESONERADO)</v></cell><cell r="H3961" t="str"><v>UN</v></cell><cell r="I3961"><v>514.45</v></cell><cell r="J3961"><v>514.45</v></cell></row><row r="3962"><cell r="F3962" t="str"><v>ET34.10.0050</v></cell><cell r="G3962" t="str"><v>FORMA INTERNA EM TUBO DE PVC RIGIDO, DIAMETRO EXTERNO DE 25CM PARA ALIVIO DE PESO PROPRIO DE PECA ESTRUTURAL, INCLUSIVE FORNECIMENTO DOS MATERIAIS.(DESONERADO)</v></cell><cell r="H3962" t="str"><v>M</v></cell><cell r="I3962"><v>28.26</v></cell><cell r="J3962"><v>28.26</v></cell></row><row r="3963"><cell r="F3963" t="str"><v>ET34.13.0050</v></cell><cell r="G3963" t="str"><v>CABO DE ACO DE 6 CORDOALHAS DE 1/2" (12,5MM) INCLUSIVE BAINHA METALICA, E 10% DE PERDAS DE PONTAS, COMPREENDENDO APENAS O FORNECIMENTO MEDIDO PELO PESO DO CABO DE ACO GEOMETRICAMENTE NECESSARIO.(DESONERADO)</v></cell><cell r="H3963" t="str"><v>KG</v></cell><cell r="I3963"><v>11.42</v></cell><cell r="J3963"><v>11.42</v></cell></row><row r="3964"><cell r="F3964" t="str"><v>ET34.13.0100</v></cell><cell r="G3964" t="str"><v>CABO DE ACO DE 12 CORDOALHAS DE 1/2" (12,5MM) INCLUSIVE BAINHA METALICA, E 10% DE PERDAS DE PONTAS, COM FORNECIMENTO MEDIDO PELO PESO DO CABO DE ACO GEOMETRICAMENTE NECESSARIOS.(DESONERADO)</v></cell><cell r="H3964" t="str"><v>KG</v></cell><cell r="I3964"><v>8.54</v></cell><cell r="J3964"><v>8.54</v></cell></row><row r="3965"><cell r="F3965" t="str"><v>ET34.13.0150</v></cell><cell r="G3965" t="str"><v>CABO DE ACO DE 19 CORDOALHAS DE 1/2" (12,5MM) INCLUSIVE BAINHA METALICA, E 10% DE PERDAS DE PONTAS, COM FORNECIMENTO MEDIDO PELO PESO DO CABO DE ACO GEOMETRICAMENTE NECESSARIOS.(DESONERADO)</v></cell><cell r="H3965" t="str"><v>KG</v></cell><cell r="I3965"><v>7.39</v></cell><cell r="J3965"><v>7.39</v></cell></row><row r="3966"><cell r="F3966" t="str"><v>ET34.13.0500</v></cell><cell r="G3966" t="str"><v>PREPARO E COLOCACAO DE 6 CORDOALHAS DE 12,5MM NAS FORMAS, COMPREENDENDO CORTE, MONTAGEM, ENFIACAO NA BAINHA E FORNECIMENTO DE CIMENTO PARA INJECAO.(DESONERADO)</v></cell><cell r="H3966" t="str"><v>M</v></cell><cell r="I3966"><v>9.8</v></cell><cell r="J3966"><v>9.82</v></cell></row><row r="3967"><cell r="F3967" t="str"><v>ET34.13.0550</v></cell><cell r="G3967" t="str"><v>PREPARO E COLOCACAO DE 12 CORDOALHAS DE 12,5MM NAS FORMAS COMPREENDENDO CORTE, MONTAGEM, ENFIACAO E FORNECIMENTO DE CIMENTO PARA INJECAO.(DESONERADO)</v></cell><cell r="H3967" t="str"><v>M</v></cell><cell r="I3967"><v>24.3</v></cell><cell r="J3967"><v>24.36</v></cell></row><row r="3968"><cell r="F3968" t="str"><v>ET34.13.0600</v></cell><cell r="G3968" t="str"><v>PREPARO E COLOCACAO DE 19 CORDOALHAS DE 12,5MM NAS FORMAS, COMPREENDENDO CORTE, DOBRAGEM, ENFIACAO NA BAINHA, BEM COMO O FORNECIMENTO DE CIMENTO PARA INJECAO.(DESONERADO)</v></cell><cell r="H3968" t="str"><v>M</v></cell><cell r="I3968"><v>13.02</v></cell><cell r="J3968"><v>13.06</v></cell></row><row r="3969"><cell r="F3969" t="str"><v>ET34.15.0050</v></cell><cell r="G3969" t="str"><v>PROTENSAO DE TIRANTE DE 10 E 12 CORDOALHAS DE 1/2", EXCLUSIVE O FORNECIMENTOS DOS MATERIAIS.(DESONERADO)</v></cell><cell r="H3969" t="str"><v>UN</v></cell><cell r="I3969"><v>1032.96</v></cell><cell r="J3969"><v>1032.96</v></cell></row><row r="3970"><cell r="F3970" t="str"><v>ET34.15.0100</v></cell><cell r="G3970" t="str"><v>TIRANTE DE ACO CA-50, DIAMETRO DE 25MM (1"), PARA COMPRIMENTOS SUPERIORES A 6M, COMPRENDENDO O FORNECIMENTO DA BARRA, BAINHA, ABERTURA DE ROSCAS, LUVAS, PROTECAO ANTICORROSIVA, ESPACADORES, PREPARO E COLOCACAO NO FURO; EXCLUSIVE PERFURACAO, PROTENSAO, INJECAO, ACESSORIOS PARA ANCORAGEM E PROTECAO DA CABECA.(DESONERADO)</v></cell><cell r="H3970" t="str"><v>M</v></cell><cell r="I3970"><v>88.24</v></cell><cell r="J3970"><v>88.24</v></cell></row><row r="3971"><cell r="F3971" t="str"><v>ET34.15.0103</v></cell><cell r="G3971" t="str"><v>TIRANTE DE ACO CA-50, DIAMETRO DE 25MM (1"), PARA COMPRIMENTOS ATE 6M, COMPRENDENDO O FORNECIMENTO DA BARRA, BAINHA, ABERTURA DE ROSCAS, PROTECAO ANTICORROSIVA, ESPACADORES, PREPARO E COLOCACAO NO FURO; EXCLUSIVE PERFURACAO, PROTENSAO, INJECAO, ACESSORIOS PARA ANCORAGEM E PROTECAO DA CABECA.(DESONERADO)</v></cell><cell r="H3971" t="str"><v>M</v></cell><cell r="I3971"><v>72.84</v></cell><cell r="J3971"><v>72.84</v></cell></row><row r="3972"><cell r="F3972" t="str"><v>ET34.15.0150</v></cell><cell r="G3972" t="str"><v>TIRANTE DE ACO CA-50, DIAMETRO DE 32MM (1 1/4"), PARA COMPRIMENTOS SUPERIORES A 6M, COMPRENDENDO O FORNECIMENTO DA BARRA, BAINHA, ABERTURA DE ROSCAS, LUVAS, PROTECAO ANTICORROSIVA, ESPACADORES, PREPARO E COLOCACAO NO FURO; EXCLUSIVE PERFURACAO, PROTENSAO, INJECAO, ACESSORIOS PARA ANCORAGEM E PROTECAO DA CABECA.(DESONERADO)</v></cell><cell r="H3972" t="str"><v>M</v></cell><cell r="I3972"><v>106.14</v></cell><cell r="J3972"><v>106.14</v></cell></row><row r="3973"><cell r="F3973" t="str"><v>ET34.15.0153</v></cell><cell r="G3973" t="str"><v>TIRANTE DE ACO CA-50, DIAMETRO DE 32MM (1 1/4"), PARA COMPRIMENTOS ATE 6M, COMPRENDENDO O FORNECIMENTO DA BARRA, BAINHA, ABERTURA DE ROSCAS, PROTECAO ANTICORROSIVA, ESPACADORES, PREPARO E COLOCACAO NO FURO; EXCLUSIVE PERFURACAO, PROTENSAO, INJECAO, ACESSORIOS PARA ANCORAGEM E PROTECAO DA CABECA.(DESONERADO)</v></cell><cell r="H3973" t="str"><v>M</v></cell><cell r="I3973"><v>79.71</v></cell><cell r="J3973"><v>79.71</v></cell></row><row r="3974"><cell r="F3974" t="str"><v>ET34.20.0050</v></cell><cell r="G3974" t="str"><v>ACESSORIOS PARA TIRANTE DE ACO GEWI 50/55, DIAMETRO DE 32MM (11/4"), COMPREENDENDO O FORNECIMENTO E INSTALACAO DA PLACA, PORCA, CONTRA-PORCA, ANEL DE ANGULO, PROTENSAO, E PROTECAO ANTICORROSIVA DAS PECAS METALICAS, INCLUSIVE DA CABECA COM ARGAMASSA DE CIMENTO E AREIA NO TRACO 1:3.(DESONERADO)</v></cell><cell r="H3974" t="str"><v>UN</v></cell><cell r="I3974"><v>598.34</v></cell><cell r="J3974"><v>598.34</v></cell></row><row r="3975"><cell r="F3975" t="str"><v>ET34.25.0050</v></cell><cell r="G3975" t="str"><v>CONE DE ANCORAGEM DE CABO DE ACO DE 6 CORDOALHAS DE 12,5MM, COMPREENDENDO FORNECIMENTO DO CONE, DE LUVA CONE-BAINHA, DE 2M DE MOLA CENTRAL E BAINHA, BEM COMO AS OPERACOES DE PROTENSAO E INJECAO DE CIMENTO.(DESONERADO)</v></cell><cell r="H3975" t="str"><v>UN</v></cell><cell r="I3975"><v>425.6</v></cell><cell r="J3975"><v>425.6</v></cell></row><row r="3976"><cell r="F3976" t="str"><v>ET34.25.0100</v></cell><cell r="G3976" t="str"><v>CONE ANCORAGEM DE CABO DE ACO DE 12 CORDOALHAS DE 12,50MM, COMPREENDENDO FORNECIMENTO DO CONE, DE LUVA CONE-BAINHA, DE 2M DE MOLA CENTRAL E BAINHA, BEM COMO AS OPERACOES DE PROTENSAO E INJECAO DE CIMENTO.(DESONERADO)</v></cell><cell r="H3976" t="str"><v>UN</v></cell><cell r="I3976"><v>961.9</v></cell><cell r="J3976"><v>961.9</v></cell></row><row r="3977"><cell r="F3977" t="str"><v>ET34.25.0150</v></cell><cell r="G3977" t="str"><v>CONE DE ANCORAGEM DE CABO DE ACO DE 19 CORDOALHAS DE 12,5MM, COMPREENDENDO FORNECIMENTO DO CONE, DE LUVA CONE-BAINHA, DE 2M DE MOLA CENTRAL E BAINHA, BEM COMO AS OPERACOES DE PROTENSAO E INJECAO DE CIMENTO.(DESONERADO)</v></cell><cell r="H3977" t="str"><v>UN</v></cell><cell r="I3977"><v>1877.15</v></cell><cell r="J3977"><v>1877.15</v></cell></row><row r="3978"><cell r="F3978" t="str"><v>ET35.05.0050</v></cell><cell r="G3978" t="str"><v>ACESSORIOS PARA TIRANTE DE ACO CA-50, DIAMETRO DE 25MM (1"), COMPREENDENDO O FORNECIMENTO E INSTALACAO DA PLACA, PORCA, CONTRA-PORCA, PROTECAO ANTI-CORROSIVA DAS PECAS METALICAS, INCLUSIVE DA CABECA COM ARGAMASSA DE CIMENTO E AREIA NO TRACO 1:3, EXCLUSIVE PROTENSAO.</v></cell><cell r="H3978" t="str"><v>UN</v></cell><cell r="I3978"><v>183.83</v></cell><cell r="J3978"><v>183.83</v></cell></row><row r="3979"><cell r="F3979" t="str"><v>ET35.05.0053</v></cell><cell r="G3979" t="str"><v>ACESSORIOS PARA TIRANTE DE ACO CA-50, DIAMETRO DE 25MM (1"), COMPREENDENDO O FORNECIMENTO E INSTALACAO DA PLACA, PORCA, CONTRA-PORCA, ANEL DE ANGULO, PROTENSAO, PROTECAO ANTI-CORROSIVA DAS PECAS METALICAS, INCLUSIVE DA CABECA COM ARGAMASSA DE CIMENTO E AREIA NO TRACO 1:3.</v></cell><cell r="H3979" t="str"><v>UN</v></cell><cell r="I3979"><v>507.3</v></cell><cell r="J3979"><v>507.3</v></cell></row><row r="3980"><cell r="F3980" t="str"><v>ET35.05.0100</v></cell><cell r="G3980" t="str"><v>ACESSORIOS PARA TIRANTE DE ACO CA-50, DIAMETRO DE 32MM (1 1/4"), COMPREENDENDO O FORNECIMENTO E INSTALACAO DA PLACA, PORCA, CONTRA-PORCA, PROTECAO ANTI-CORROSIVA DAS PECAS METALICAS, INCLUSIVE DA CABECA COM ARGAMASSA DE CIMENTO E AREIA NO TRACO 1:3, EXCLUSIVE PROTENSAO.</v></cell><cell r="H3980" t="str"><v>UN</v></cell><cell r="I3980"><v>199.19</v></cell><cell r="J3980"><v>199.19</v></cell></row><row r="3981"><cell r="F3981" t="str"><v>ET35.05.0103</v></cell><cell r="G3981" t="str"><v>ACESSORIOS PARA TIRANTE DE ACO CA-50, DIAMETRO DE 32MM (1 1/4"), COMPREENDENDO O FORNECIMENTO E INSTALACAO DA PLACA, PORCA, CONTRA-PORCA, ANEL DE ANGULO, PROTENSAO, PROTECAO ANTI-CORROSIVA DAS PECAS METALICAS, INCLUSIVE DA CABECA COM ARGAMASSA DE CIMENTO E AREIA NO TRACO 1:3.</v></cell><cell r="H3981" t="str"><v>UN</v></cell><cell r="I3981"><v>522.66</v></cell><cell r="J3981"><v>522.66</v></cell></row><row r="3982"><cell r="F3982" t="str"><v>ET35.05.0150</v></cell><cell r="G3982" t="str"><v>ACESSORIOS PARA TIRANTE DE ACO ST85/105, DIAMETRO DE 15MM, INCLUINDO O FORNECIMENTO E INSTALACAO DA PLACA METALICA DE (12X12)CM E PORCA. EXCLUSIVE PROTENSAO.</v></cell><cell r="H3982" t="str"><v>CJ</v></cell><cell r="I3982"><v>58.25</v></cell><cell r="J3982"><v>58.25</v></cell></row><row r="3983"><cell r="F3983" t="str"><v>ET35.05.0200</v></cell><cell r="G3983" t="str"><v>TIRANTE PROTENDIDO EM ACO GEWI 50/55 OU SIMILAR, DIAMETRO DE 32MM, INCLUINDO O FORNECIMENTO DA BARRA E BAINHA, PROTECAO ANTICORROSIVA, PREPARO E COLOCACAO NO FURO, EXCLUSIVE LUVAS, PLACAS, CONTRA PORCAS, ETC., PERFURACAO E INJECAO.</v></cell><cell r="H3983" t="str"><v>M</v></cell><cell r="I3983"><v>101.19</v></cell><cell r="J3983"><v>96.79</v></cell></row><row r="3984"><cell r="F3984" t="str"><v>ET35.05.0250</v></cell><cell r="G3984" t="str"><v>TIRANTE DE ACO ST85/105, DIAMETRO DE 32MM (1 1/4"), INCLUINDO O FORNECIMENTO DA BARRA E BAINHA, PROTECAO ANTICORROSIVA, PREPARO E COLOCACAO NO FURO, EXCLUSIVE LUVAS, PLACAS, CONTRA PORCAS, ETC., PERFURACAO E INJECAO.</v></cell><cell r="H3984" t="str"><v>M</v></cell><cell r="I3984"><v>157.56</v></cell><cell r="J3984"><v>157.56</v></cell></row><row r="3985"><cell r="F3985" t="str"><v>ET35.05.0300</v></cell><cell r="G3985" t="str"><v>VERIFICACAO DA CARGA RESIDUAL EM ANCORAGENS DE ATE 60T DE CARGA MAXIMA DE ENSAIO, INCLUSIVE FORNECIMENTO DE EQUIPAMENTOS HIDRAULICOS (MACACO E BOMBA), RECUPERACAO COM PINTURA ANTICORROSIVA DAS ANCORAGENS E REPROTENSAO, LIMPEZA COM ESCOVA DE ACO, EXCLUSIVE ANDAIMES E CAIXA DE PROTECAO DAS CABECAS DOS TIRANTES.</v></cell><cell r="H3985" t="str"><v>UN</v></cell><cell r="I3985"><v>529.31</v></cell><cell r="J3985"><v>529.31</v></cell></row><row r="3986"><cell r="F3986" t="str"><v>ET35.10.0050</v></cell><cell r="G3986" t="str"><v>FORMA INTERNA EM TUBO DE PVC RIGIDO, DIAMETRO EXTERNO DE 25CM PARA ALIVIO DE PESO PROPRIO DE PECA ESTRUTURAL, INCLUSIVE FORNECIMENTO DOS MATERIAIS.</v></cell><cell r="H3986" t="str"><v>M</v></cell><cell r="I3986"><v>28.9</v></cell><cell r="J3986"><v>28.9</v></cell></row><row r="3987"><cell r="F3987" t="str"><v>ET35.13.0050</v></cell><cell r="G3987" t="str"><v>CABO DE ACO DE 6 CORDOALHAS DE 1/2" (12,5MM) INCLUSIVE BAINHA METALICA, E 10% DE PERDAS DE PONTAS, COMPREENDENDO APENAS O FORNECIMENTO MEDIDO PELO PESO DO CABO DE ACO GEOMETRICAMENTE NECESSARIO.</v></cell><cell r="H3987" t="str"><v>KG</v></cell><cell r="I3987"><v>11.42</v></cell><cell r="J3987"><v>11.42</v></cell></row><row r="3988"><cell r="F3988" t="str"><v>ET35.13.0100</v></cell><cell r="G3988" t="str"><v>CABO DE ACO DE 12 CORDOALHAS DE 1/2" (12,5MM) INCLUSIVE BAINHA METALICA, E 10% DE PERDAS DE PONTAS, COM FORNECIMENTO MEDIDO PELO PESO DO CABO DE ACO GEOMETRICAMENTE NECESSARIOS.</v></cell><cell r="H3988" t="str"><v>KG</v></cell><cell r="I3988"><v>8.54</v></cell><cell r="J3988"><v>8.54</v></cell></row><row r="3989"><cell r="F3989" t="str"><v>ET35.13.0150</v></cell><cell r="G3989" t="str"><v>CABO DE ACO DE 19 CORDOALHAS DE 1/2" (12,5MM) INCLUSIVE BAINHA METALICA, E 10% DE PERDAS DE PONTAS, COM FORNECIMENTO MEDIDO PELO PESO DO CABO DE ACO GEOMETRICAMENTE NECESSARIOS.</v></cell><cell r="H3989" t="str"><v>KG</v></cell><cell r="I3989"><v>7.39</v></cell><cell r="J3989"><v>7.39</v></cell></row><row r="3990"><cell r="F3990" t="str"><v>ET35.13.0500</v></cell><cell r="G3990" t="str"><v>PREPARO E COLOCACAO DE 6 CORDOALHAS DE 12,5MM NAS FORMAS, COMPREENDENDO CORTE, MONTAGEM, ENFIACAO NA BAINHA E FORNECIMENTO DE CIMENTO PARA INJECAO.</v></cell><cell r="H3990" t="str"><v>M</v></cell><cell r="I3990"><v>10.67</v></cell><cell r="J3990"><v>10.69</v></cell></row><row r="3991"><cell r="F3991" t="str"><v>ET35.13.0550</v></cell><cell r="G3991" t="str"><v>PREPARO E COLOCACAO DE 12 CORDOALHAS DE 12,5MM NAS FORMAS COMPREENDENDO CORTE, MONTAGEM, ENFIACAO E FORNECIMENTO DE CIMENTO PARA INJECAO.</v></cell><cell r="H3991" t="str"><v>M</v></cell><cell r="I3991"><v>26.3</v></cell><cell r="J3991"><v>26.36</v></cell></row><row r="3992"><cell r="F3992" t="str"><v>ET35.13.0600</v></cell><cell r="G3992" t="str"><v>PREPARO E COLOCACAO DE 19 CORDOALHAS DE 12,5MM NAS FORMAS, COMPREENDENDO CORTE, DOBRAGEM, ENFIACAO NA BAINHA, BEM COMO O FORNECIMENTO DE CIMENTO PARA INJECAO.</v></cell><cell r="H3992" t="str"><v>M</v></cell><cell r="I3992"><v>14.12</v></cell><cell r="J3992"><v>14.16</v></cell></row><row r="3993"><cell r="F3993" t="str"><v>ET35.15.0050</v></cell><cell r="G3993" t="str"><v>PROTENSAO DE TIRANTE DE 10 E 12 CORDOALHAS DE 1/2", EXCLUSIVE O FORNECIMENTOS DOS MATERIAIS.</v></cell><cell r="H3993" t="str"><v>UN</v></cell><cell r="I3993"><v>1118.65</v></cell><cell r="J3993"><v>1118.65</v></cell></row><row r="3994"><cell r="F3994" t="str"><v>ET35.15.0100</v></cell><cell r="G3994" t="str"><v>TIRANTE DE ACO CA-50, DIAMETRO DE 25MM (1"), PARA COMPRIMENTOS SUPERIORES A 6M, COMPRENDENDO O FORNECIMENTO DA BARRA, BAINHA, ABERTURA DE ROSCAS, LUVAS, PROTECAO ANTICORROSIVA, ESPACADORES, PREPARO E COLOCACAO NO FURO; EXCLUSIVE PERFURACAO, PROTENSAO, INJECAO, ACESSORIOS PARA ANCORAGEM E PROTECAO DA CABECA.</v></cell><cell r="H3994" t="str"><v>M</v></cell><cell r="I3994"><v>94.1</v></cell><cell r="J3994"><v>94.1</v></cell></row><row r="3995"><cell r="F3995" t="str"><v>ET35.15.0103</v></cell><cell r="G3995" t="str"><v>TIRANTE DE ACO CA-50, DIAMETRO DE 25MM (1"), PARA COMPRIMENTOS ATE 6M, COMPRENDENDO O FORNECIMENTO DA BARRA, BAINHA, ABERTURA DE ROSCAS, PROTECAO ANTICORROSIVA, ESPACADORES, PREPARO E COLOCACAO NO FURO; EXCLUSIVE PERFURACAO, PROTENSAO, INJECAO, ACESSORIOS PARA ANCORAGEM E PROTECAO DA CABECA.</v></cell><cell r="H3995" t="str"><v>M</v></cell><cell r="I3995"><v>77.87</v></cell><cell r="J3995"><v>77.87</v></cell></row><row r="3996"><cell r="F3996" t="str"><v>ET35.15.0150</v></cell><cell r="G3996" t="str"><v>TIRANTE DE ACO CA-50, DIAMETRO DE 32MM (1 1/4"), PARA COMPRIMENTOS SUPERIORES A 6M, COMPRENDENDO O FORNECIMENTO DA BARRA, BAINHA, ABERTURA DE ROSCAS, LUVAS, PROTECAO ANTICORROSIVA, ESPACADORES, PREPARO E COLOCACAO NO FURO; EXCLUSIVE PERFURACAO, PROTENSAO, INJECAO, ACESSORIOS PARA ANCORAGEM E PROTECAO DA CABECA.</v></cell><cell r="H3996" t="str"><v>M</v></cell><cell r="I3996"><v>113.14</v></cell><cell r="J3996"><v>113.14</v></cell></row><row r="3997"><cell r="F3997" t="str"><v>ET35.15.0153</v></cell><cell r="G3997" t="str"><v>TIRANTE DE ACO CA-50, DIAMETRO DE 32MM (1 1/4"), PARA COMPRIMENTOS ATE 6M, COMPRENDENDO O FORNECIMENTO DA BARRA, BAINHA, ABERTURA DE ROSCAS, PROTECAO ANTICORROSIVA, ESPACADORES, PREPARO E COLOCACAO NO FURO; EXCLUSIVE PERFURACAO, PROTENSAO, INJECAO, ACESSORIOS PARA ANCORAGEM E PROTECAO DA CABECA.</v></cell><cell r="H3997" t="str"><v>M</v></cell><cell r="I3997"><v>84.74</v></cell><cell r="J3997"><v>84.74</v></cell></row><row r="3998"><cell r="F3998" t="str"><v>ET35.20.0050</v></cell><cell r="G3998" t="str"><v>ACESSORIOS PARA TIRANTE DE ACO GEWI 50/55, DIAMETRO DE 32MM (11/4"), COMPREENDENDO O FORNECIMENTO E INSTALACAO DA PLACA, PORCA, CONTRA-PORCA, ANEL DE ANGULO, PROTENSAO, E PROTECAO ANTICORROSIVA DAS PECAS METALICAS, INCLUSIVE DA CABECA COM ARGAMASSA DE CIMENTO E AREIA NO TRACO 1:3.</v></cell><cell r="H3998" t="str"><v>UN</v></cell><cell r="I3998"><v>627.3</v></cell><cell r="J3998"><v>627.3</v></cell></row><row r="3999"><cell r="F3999" t="str"><v>ET35.25.0050</v></cell><cell r="G3999" t="str"><v>CONE DE ANCORAGEM DE CABO DE ACO DE 6 CORDOALHAS DE 12,5MM, COMPREENDENDO FORNECIMENTO DO CONE, DE LUVA CONE-BAINHA, DE 2M DE MOLA CENTRAL E BAINHA, BEM COMO AS OPERACOES DE PROTENSAO E INJECAO DE CIMENTO.</v></cell><cell r="H3999" t="str"><v>UN</v></cell><cell r="I3999"><v>440.86</v></cell><cell r="J3999"><v>440.86</v></cell></row><row r="4000"><cell r="F4000" t="str"><v>ET35.25.0100</v></cell><cell r="G4000" t="str"><v>CONE ANCORAGEM DE CABO DE ACO DE 12 CORDOALHAS DE 12,50MM, COMPREENDENDO FORNECIMENTO DO CONE, DE LUVA CONE-BAINHA, DE 2M DE MOLA CENTRAL E BAINHA, BEM COMO AS OPERACOES DE PROTENSAO E INJECAO DE CIMENTO.</v></cell><cell r="H4000" t="str"><v>UN</v></cell><cell r="I4000"><v>979.31</v></cell><cell r="J4000"><v>979.31</v></cell></row><row r="4001"><cell r="F4001" t="str"><v>ET35.25.0150</v></cell><cell r="G4001" t="str"><v>CONE DE ANCORAGEM DE CABO DE ACO DE 19 CORDOALHAS DE 12,5MM, COMPREENDENDO FORNECIMENTO DO CONE, DE LUVA CONE-BAINHA, DE 2M DE MOLA CENTRAL E BAINHA, BEM COMO AS OPERACOES DE PROTENSAO E INJECAO DE CIMENTO.</v></cell><cell r="H4001" t="str"><v>UN</v></cell><cell r="I4001"><v>1898.77</v></cell><cell r="J4001"><v>1898.77</v></cell></row><row r="4002"><cell r="F4002" t="str"><v>ET39.05.0050</v></cell><cell r="G4002" t="str"><v>TELA DE ACO DE ALTA RESISTENCIA EM MALHA HEXAGONAL DE DUPLA TORCAO, TIPO (8X10)CM, DIAMETRO 2,40MM, COM REVESTIMENTO EM PVC, INCLUSIVE O ARAME DE AMARRACAO. FORNECIMENTO.(DESONERADO)</v></cell><cell r="H4002" t="str"><v>M2</v></cell><cell r="I4002"><v>44.23</v></cell><cell r="J4002"><v>44.23</v></cell></row><row r="4003"><cell r="F4003" t="str"><v>ET39.05.0053</v></cell><cell r="G4003" t="str"><v>TELA DE ACO DE ALTA RESISTENCIA EM MALHA HEXAGONAL DE DUPLA TORCAO, TIPO (8X10)CM, DIAMETRO 2,70MM, GALVANIZADA, INCLUSIVE O ARAME DE AMARRACAO. FORNECIMENTO.(DESONERADO)</v></cell><cell r="H4003" t="str"><v>M2</v></cell><cell r="I4003"><v>39.9</v></cell><cell r="J4003"><v>39.9</v></cell></row><row r="4004"><cell r="F4004" t="str"><v>ET39.05.0100</v></cell><cell r="G4004" t="str"><v>TELA DE ACO SOLDADA TELCON Q-113 OU SIMILAR, COM MALHA DE (10X10)CM, CA-60, COM DIAMETRO DE 3,8MM E 1,8KG/M2. FORNECIMENTO E COLOCACAO.(DESONERADO)</v></cell><cell r="H4004" t="str"><v>M2</v></cell><cell r="I4004"><v>5.54</v></cell><cell r="J4004"><v>5.35</v></cell></row><row r="4005"><cell r="F4005" t="str"><v>ET39.05.0103</v></cell><cell r="G4005" t="str"><v>TELA DE ACO SOLDADA TELCON Q-138 OU SIMILAR, COM MALHA DE (10X10)CM, CA-60, COM DIAMETRO DE 4,2MM E 2,2KG/M2. FORNECIMENTO.(DESONERADO)</v></cell><cell r="H4005" t="str"><v>M2</v></cell><cell r="I4005"><v>6.92</v></cell><cell r="J4005"><v>6.82</v></cell></row><row r="4006"><cell r="F4006" t="str"><v>ET39.05.0109</v></cell><cell r="G4006" t="str"><v>TELA DE ACO SOLDADA TELCON Q-196 OU SIMILAR, COM MALHA DE (10X10)CM, CA-60, COM DIAMETRO DE 5MM E 3,11KG/M2. FORNECIMENTO E COLOCACAO.(DESONERADO)</v></cell><cell r="H4006" t="str"><v>M2</v></cell><cell r="I4006"><v>13.14</v></cell><cell r="J4006"><v>13.62</v></cell></row><row r="4007"><cell r="F4007" t="str"><v>ET39.05.0112</v></cell><cell r="G4007" t="str"><v>TELA DE ACO SOLDADA TELCON Q-246 OU SIMILAR, COM MALHA DE (10X10)CM, CA-60, COM DIAMETRO DE 5,6MM E 3,91KG/M2. FORNECIMENTO E COLOCACAO.(DESONERADO)</v></cell><cell r="H4007" t="str"><v>M2</v></cell><cell r="I4007"><v>16.42</v></cell><cell r="J4007"><v>13.66</v></cell></row><row r="4008"><cell r="F4008" t="str"><v>ET39.05.0115</v></cell><cell r="G4008" t="str"><v>TELA DE ACO SOLDADA TELCON Q-283 OU SIMILAR, COM MALHA DE (10X10)CM, CA-60, COM DIAMETRO DE 6MM E 4,48KG/M2. FORNECIMENTO E COLOCACAO.(DESONERADO)</v></cell><cell r="H4008" t="str"><v>M2</v></cell><cell r="I4008"><v>15.77</v></cell><cell r="J4008"><v>16.29</v></cell></row><row r="4009"><cell r="F4009" t="str"><v>ET39.05.0118</v></cell><cell r="G4009" t="str"><v>TELA DE ACO SOLDADA TELCON Q-396 OU SIMILAR, COM MALHA DE (10X10)CM, CA-60, COM DIAMETRO DE 7,1MM E 6,28KG/M2. FORNECIMENTO E COLOCACAO.(DESONERADO)</v></cell><cell r="H4009" t="str"><v>M2</v></cell><cell r="I4009"><v>19.17</v></cell><cell r="J4009"><v>19.19</v></cell></row><row r="4010"><cell r="F4010" t="str"><v>ET39.05.0121</v></cell><cell r="G4010" t="str"><v>TELA DE ACO SOLDADA TELCON Q-503 OU SIMILAR, COM MALHA DE (10X10)CM, CA-60, COM DIAMETRO DE 8MM E 7,97KG/M2. FORNECIMENTO E COLOCACAO.(DESONERADO)</v></cell><cell r="H4010" t="str"><v>M2</v></cell><cell r="I4010"><v>31.87</v></cell><cell r="J4010"><v>28.08</v></cell></row><row r="4011"><cell r="F4011" t="str"><v>ET39.05.0127</v></cell><cell r="G4011" t="str"><v>TELA DE ACO SOLDADA TELCON Q-636 OU SIMILAR, COM MALHA DE (10X10)CM, CA-60, COM DIAMETRO DE 9MM E 10,09KG/M2. FORNECIMENTO E COLOCACAO.(DESONERADO)</v></cell><cell r="H4011" t="str"><v>M2</v></cell><cell r="I4011"><v>48.84</v></cell><cell r="J4011"><v>41.76</v></cell></row><row r="4012"><cell r="F4012" t="str"><v>ET39.05.0150</v></cell><cell r="G4012" t="str"><v>TELA DE ACO SOLDADA TELCON Q-61 OU SIMILAR, COM MALHA DE (15X15)CM, CA-60, COM DIAMETRO DE 3,4MM E 0,97KG/M2. FORNECIMENTO E COLOCACAO.(DESONERADO)</v></cell><cell r="H4012" t="str"><v>M2</v></cell><cell r="I4012"><v>4.63</v></cell><cell r="J4012"><v>4.63</v></cell></row><row r="4013"><cell r="F4013" t="str"><v>ET39.05.0153</v></cell><cell r="G4013" t="str"><v>TELA DE ACO SOLDADA TELCON Q-75 OU SIMILAR, COM MALHA DE (15X15)CM, CA-60, DIAMETRO DE 3,8MM E 1,21KG/M2. FORNECIMENTO.(DESONERADO)</v></cell><cell r="H4013" t="str"><v>M2</v></cell><cell r="I4013"><v>4.47</v></cell><cell r="J4013"><v>4.41</v></cell></row><row r="4014"><cell r="F4014" t="str"><v>ET39.05.0156</v></cell><cell r="G4014" t="str"><v>TELA DE ACO SOLDADA TELCON Q-92 OU SIMILAR, COM MALHA DE (15X15)CM, CA-60, COM DIAMETRO DE 4,2MM E 1,48KG/M2. FORNECIMENTO E COLOCACAO.(DESONERADO)</v></cell><cell r="H4014" t="str"><v>M2</v></cell><cell r="I4014"><v>6.81</v></cell><cell r="J4014"><v>6.81</v></cell></row><row r="4015"><cell r="F4015" t="str"><v>ET39.05.0159</v></cell><cell r="G4015" t="str"><v>TELA DE ACO SOLDADA TELCON Q-335 OU SIMILAR, COM MALHA DE (15X15)CM, CA-60, COM DIAMETRO DE 8MM E 5,37KG/M2. FORNECIMENTO E COLOCACAO.(DESONERADO)</v></cell><cell r="H4015" t="str"><v>M2</v></cell><cell r="I4015"><v>22.68</v></cell><cell r="J4015"><v>22.26</v></cell></row><row r="4016"><cell r="F4016" t="str"><v>ET39.05.0200</v></cell><cell r="G4016" t="str"><v>TELA DE ACO SOLDADA TELCON L-159 OU SIMILAR, COM MALHA DE (10X30)CM, CA-60, COM DIAMETRO DE 4,5MM E 1,69KG/M2. FORNECIMENTO.(DESONERADO)</v></cell><cell r="H4016" t="str"><v>M2</v></cell><cell r="I4016"><v>6.97</v></cell><cell r="J4016"><v>6.97</v></cell></row><row r="4017"><cell r="F4017" t="str"><v>ET39.05.0250</v></cell><cell r="G4017" t="str"><v>TELA DE ACO TELCON OU SIMILAR. COLOCACAO.(DESONERADO)</v></cell><cell r="H4017" t="str"><v>M2</v></cell><cell r="I4017"><v>0.49</v></cell><cell r="J4017"><v>0.49</v></cell></row><row r="4018"><cell r="F4018" t="str"><v>ET40.05.0050</v></cell><cell r="G4018" t="str"><v>TELA DE ACO DE ALTA RESISTENCIA EM MALHA HEXAGONAL DE DUPLA TORCAO, TIPO (8X10)CM, DIAMETRO 2,40MM, COM REVESTIMENTO EM PVC, INCLUSIVE O ARAME DE AMARRACAO. FORNECIMENTO.</v></cell><cell r="H4018" t="str"><v>M2</v></cell><cell r="I4018"><v>44.23</v></cell><cell r="J4018"><v>44.23</v></cell></row><row r="4019"><cell r="F4019" t="str"><v>ET40.05.0053</v></cell><cell r="G4019" t="str"><v>TELA DE ACO DE ALTA RESISTENCIA EM MALHA HEXAGONAL DE DUPLA TORCAO, TIPO (8X10)CM, DIAMETRO 2,70MM, GALVANIZADA, INCLUSIVE O ARAME DE AMARRACAO. FORNECIMENTO.</v></cell><cell r="H4019" t="str"><v>M2</v></cell><cell r="I4019"><v>39.9</v></cell><cell r="J4019"><v>39.9</v></cell></row><row r="4020"><cell r="F4020" t="str"><v>ET40.05.0100</v></cell><cell r="G4020" t="str"><v>TELA DE ACO SOLDADA TELCON Q-113 OU SIMILAR, COM MALHA DE (10X10)CM, CA-60, COM DIAMETRO DE 3,8MM E 1,8KG/M2. FORNECIMENTO E COLOCACAO.</v></cell><cell r="H4020" t="str"><v>M2</v></cell><cell r="I4020"><v>5.59</v></cell><cell r="J4020"><v>5.4</v></cell></row><row r="4021"><cell r="F4021" t="str"><v>ET40.05.0103</v></cell><cell r="G4021" t="str"><v>TELA DE ACO SOLDADA TELCON Q-138 OU SIMILAR, COM MALHA DE (10X10)CM, CA-60, COM DIAMETRO DE 4,2MM E 2,2KG/M2. FORNECIMENTO.</v></cell><cell r="H4021" t="str"><v>M2</v></cell><cell r="I4021"><v>6.92</v></cell><cell r="J4021"><v>6.82</v></cell></row><row r="4022"><cell r="F4022" t="str"><v>ET40.05.0109</v></cell><cell r="G4022" t="str"><v>TELA DE ACO SOLDADA TELCON Q-196 OU SIMILAR, COM MALHA DE (10X10)CM, CA-60, COM DIAMETRO DE 5MM E 3,11KG/M2. FORNECIMENTO E COLOCACAO.</v></cell><cell r="H4022" t="str"><v>M2</v></cell><cell r="I4022"><v>13.19</v></cell><cell r="J4022"><v>13.67</v></cell></row><row r="4023"><cell r="F4023" t="str"><v>ET40.05.0112</v></cell><cell r="G4023" t="str"><v>TELA DE ACO SOLDADA TELCON Q-246 OU SIMILAR, COM MALHA DE (10X10)CM, CA-60, COM DIAMETRO DE 5,6MM E 3,91KG/M2. FORNECIMENTO E COLOCACAO.</v></cell><cell r="H4023" t="str"><v>M2</v></cell><cell r="I4023"><v>16.47</v></cell><cell r="J4023"><v>13.71</v></cell></row><row r="4024"><cell r="F4024" t="str"><v>ET40.05.0115</v></cell><cell r="G4024" t="str"><v>TELA DE ACO SOLDADA TELCON Q-283 OU SIMILAR, COM MALHA DE (10X10)CM, CA-60, COM DIAMETRO DE 6MM E 4,48KG/M2. FORNECIMENTO E COLOCACAO.</v></cell><cell r="H4024" t="str"><v>M2</v></cell><cell r="I4024"><v>15.87</v></cell><cell r="J4024"><v>16.39</v></cell></row><row r="4025"><cell r="F4025" t="str"><v>ET40.05.0118</v></cell><cell r="G4025" t="str"><v>TELA DE ACO SOLDADA TELCON Q-396 OU SIMILAR, COM MALHA DE (10X10)CM, CA-60, COM DIAMETRO DE 7,1MM E 6,28KG/M2. FORNECIMENTO E COLOCACAO.</v></cell><cell r="H4025" t="str"><v>M2</v></cell><cell r="I4025"><v>19.27</v></cell><cell r="J4025"><v>19.29</v></cell></row><row r="4026"><cell r="F4026" t="str"><v>ET40.05.0121</v></cell><cell r="G4026" t="str"><v>TELA DE ACO SOLDADA TELCON Q-503 OU SIMILAR, COM MALHA DE (10X10)CM, CA-60, COM DIAMETRO DE 8MM E 7,97KG/M2. FORNECIMENTO E COLOCACAO.</v></cell><cell r="H4026" t="str"><v>M2</v></cell><cell r="I4026"><v>31.97</v></cell><cell r="J4026"><v>28.18</v></cell></row><row r="4027"><cell r="F4027" t="str"><v>ET40.05.0127</v></cell><cell r="G4027" t="str"><v>TELA DE ACO SOLDADA TELCON Q-636 OU SIMILAR, COM MALHA DE (10X10)CM, CA-60, COM DIAMETRO DE 9MM E 10,09KG/M2. FORNECIMENTO E COLOCACAO.</v></cell><cell r="H4027" t="str"><v>M2</v></cell><cell r="I4027"><v>48.94</v></cell><cell r="J4027"><v>41.86</v></cell></row><row r="4028"><cell r="F4028" t="str"><v>ET40.05.0150</v></cell><cell r="G4028" t="str"><v>TELA DE ACO SOLDADA TELCON Q-61 OU SIMILAR, COM MALHA DE (15X15)CM, CA-60, COM DIAMETRO DE 3,4MM E 0,97KG/M2. FORNECIMENTO E COLOCACAO.</v></cell><cell r="H4028" t="str"><v>M2</v></cell><cell r="I4028"><v>4.68</v></cell><cell r="J4028"><v>4.68</v></cell></row><row r="4029"><cell r="F4029" t="str"><v>ET40.05.0153</v></cell><cell r="G4029" t="str"><v>TELA DE ACO SOLDADA TELCON Q-75 OU SIMILAR, COM MALHA DE (15X15)CM, CA-60, DIAMETRO DE 3,8MM E 1,21KG/M2. FORNECIMENTO.</v></cell><cell r="H4029" t="str"><v>M2</v></cell><cell r="I4029"><v>4.47</v></cell><cell r="J4029"><v>4.41</v></cell></row><row r="4030"><cell r="F4030" t="str"><v>ET40.05.0156</v></cell><cell r="G4030" t="str"><v>TELA DE ACO SOLDADA TELCON Q-92 OU SIMILAR, COM MALHA DE (15X15)CM, CA-60, COM DIAMETRO DE 4,2MM E 1,48KG/M2. FORNECIMENTO E COLOCACAO.</v></cell><cell r="H4030" t="str"><v>M2</v></cell><cell r="I4030"><v>6.86</v></cell><cell r="J4030"><v>6.86</v></cell></row><row r="4031"><cell r="F4031" t="str"><v>ET40.05.0159</v></cell><cell r="G4031" t="str"><v>TELA DE ACO SOLDADA TELCON Q-335 OU SIMILAR, COM MALHA DE (15X15)CM, CA-60, COM DIAMETRO DE 8MM E 5,37KG/M2. FORNECIMENTO E COLOCACAO.</v></cell><cell r="H4031" t="str"><v>M2</v></cell><cell r="I4031"><v>22.78</v></cell><cell r="J4031"><v>22.36</v></cell></row><row r="4032"><cell r="F4032" t="str"><v>ET40.05.0200</v></cell><cell r="G4032" t="str"><v>TELA DE ACO SOLDADA TELCON L-159 OU SIMILAR, COM MALHA DE (10X30)CM, CA-60, COM DIAMETRO DE 4,5MM E 1,69KG/M2. FORNECIMENTO.</v></cell><cell r="H4032" t="str"><v>M2</v></cell><cell r="I4032"><v>6.97</v></cell><cell r="J4032"><v>6.97</v></cell></row><row r="4033"><cell r="F4033" t="str"><v>ET40.05.0250</v></cell><cell r="G4033" t="str"><v>TELA DE ACO TELCON OU SIMILAR. COLOCACAO.</v></cell><cell r="H4033" t="str"><v>M2</v></cell><cell r="I4033"><v>0.54</v></cell><cell r="J4033"><v>0.54</v></cell></row><row r="4034"><cell r="F4034" t="str"><v>ET44.05.0050</v></cell><cell r="G4034" t="str"><v>CONCRETO PROJETADO, CONSUMO DE 355KG/M3 DE CIMENTO, COM ADITIVO, APLICADO EM SUPERFICIES VERTICAIS OU SUPERIORES, MEDIDO PELO VOLUME APLICADO, INCLUSIVE 5% DE PERDAS.(DESONERADO)</v></cell><cell r="H4034" t="str"><v>M3</v></cell><cell r="I4034"><v>951.94</v></cell><cell r="J4034"><v>951.94</v></cell></row><row r="4035"><cell r="F4035" t="str"><v>ET44.05.0100</v></cell><cell r="G4035" t="str"><v>ROCHA ARTIFICIAL COM TECNOLOGIA DE ARGAMASSA ARMADA, COM ESPESSURA VARIAVEL DE 10 A 12CM, PROJETADA SOBRE TELA APOIADA EM ESTRUTURA DE VERGALHOES DE ACO CA 60 DE 6,0MM LISO, ESTRUTURA FIXADA POR MEIO DE CHUMBADORES EM ELEMENTOS DE CONCRETOS COM ESPESSURA MINIMAS DE 10CM E FCK MINIMO DE 15MPA, VERGALHOES SOLDADOS EM FORMA DE TELA E ATIRANTADOS RECEBENCO UMA DEMAO DE PRIMERTEX 582 (LARANJA, FOSCO, DA SOLVENTEX), EFETUANDO-SE OS MOLDES DOS VERGALHOES EE A CADA 1M2 FIXADOS CINCO CHUMBADORES RECEBENDO 40 KG DE CARGA ADE TRACAO CADA (RELACAO DE 200 KG/M2) PARA MELHOR ADAPTACAO DOS MOLDES ALEM DOS TIRANTES, FIXACAO DE CANTONEIRA L EM ACO, FUNCAO DE MAO FRANCESA, PROJECAO DA ARGAMASSA SOBRE TELA PROPRIA, COLOCADA SOBRE OS VERGALHOES E PINTURA DE ACABAMENTO. FORNECIMENTO, FABRICACAO, MONTAGEM, APLICACAO E CONSULTORIA TECNICA ESPECIALIZADA.(DESONERADO)</v></cell><cell r="H4035" t="str"><v>M2</v></cell><cell r="I4035"><v>1044.02</v></cell><cell r="J4035"><v>1047.98</v></cell></row><row r="4036"><cell r="F4036" t="str"><v>ET44.10.0053</v></cell><cell r="G4036" t="str"><v>CONCRETO BOMBEADO, FCK=15MPA, COMPREENDENDO O FORNECIMENTO DE CONCRETO IMPORTADO DE USINA, COLOCACAO NAS FORMAS, ESPALHAMENTO, ADENSAMENTO MECANICO E ACABAMENTO.(DESONERADO)</v></cell><cell r="H4036" t="str"><v>M3</v></cell><cell r="I4036"><v>348.19</v></cell><cell r="J4036"><v>348.19</v></cell></row><row r="4037"><cell r="F4037" t="str"><v>ET44.10.0056</v></cell><cell r="G4037" t="str"><v>CONCRETO BOMBEADO, FCK=18MPA, COMPREENDENDO O FORNECIMENTO DE CONCRETO IMPORTADO DE USINA, COLOCACAO NAS FORMAS, ESPALHAMENTO, ADENSAMENTO MECANICO E ACABAMENTO.(DESONERADO)</v></cell><cell r="H4037" t="str"><v>M3</v></cell><cell r="I4037"><v>348.2</v></cell><cell r="J4037"><v>348.2</v></cell></row><row r="4038"><cell r="F4038" t="str"><v>ET44.10.0059</v></cell><cell r="G4038" t="str"><v>CONCRETO BOMBEADO, FCK=20MPA, COMPREENDENDO O FORNECIMENTO DE CONCRETO IMPORTADO DE USINA, COLOCACAO NAS FORMAS, ESPALHAMENTO, ADENSAMENTO MECANICO E ACABAMENTO.(DESONERADO)</v></cell><cell r="H4038" t="str"><v>M3</v></cell><cell r="I4038"><v>388.27</v></cell><cell r="J4038"><v>388.27</v></cell></row><row r="4039"><cell r="F4039" t="str"><v>ET44.10.0065</v></cell><cell r="G4039" t="str"><v>CONCRETO BOMBEADO, FCK=22,5MPA, COMPREENDENDO O FORNECIMENTO DE CONCRETO IMPORTADO DE USINA, COLOCACAO NAS FORMAS, ESPALHAMENTO, ADENSAMENTO MECANICO E ACABAMENTO.(DESONERADO)</v></cell><cell r="H4039" t="str"><v>M3</v></cell><cell r="I4039"><v>393.89</v></cell><cell r="J4039"><v>393.89</v></cell></row><row r="4040"><cell r="F4040" t="str"><v>ET44.10.0067</v></cell><cell r="G4040" t="str"><v>CONCRETO BOMBEADO COM FCK=25MPA, COMPREENDENDO O FORNECIMENTO DE CONCRETO IMPORTADO DE USINA, COLOCACAO NAS FORMAS, ESPALHAMENTO, ADENSAMENTO MECANICO E ACABAMENTO.(DESONERADO)</v></cell><cell r="H4040" t="str"><v>M3</v></cell><cell r="I4040"><v>401.6</v></cell><cell r="J4040"><v>401.6</v></cell></row><row r="4041"><cell r="F4041" t="str"><v>ET44.10.0071</v></cell><cell r="G4041" t="str"><v>CONCRETO BOMBEADO, FCK=30MPA, COMPREENDENDO O FORNECIMENTO DE CONCRETO IMPORTADO DE USINA, COLOCACAO NAS FORMAS, ESPALHAMENTO, ADENSAMENTO MECANICO E ACABAMENTO.(DESONERADO)</v></cell><cell r="H4041" t="str"><v>M3</v></cell><cell r="I4041"><v>404</v></cell><cell r="J4041"><v>404</v></cell></row><row r="4042"><cell r="F4042" t="str"><v>ET44.10.0076</v></cell><cell r="G4042" t="str"><v>CONCRETO BOMBEADO COM FCK=35MPA, COMPREENDENDO O FORNECIMENTO DE CONCRETO IMPORTADO DE USINA, COLOCACAO NAS FORMAS, ESPALHAMENTO, ADENSAMENTO MECANICO E ACABAMENTO.(DESONERADO)</v></cell><cell r="H4042" t="str"><v>M3</v></cell><cell r="I4042"><v>417.53</v></cell><cell r="J4042"><v>417.53</v></cell></row><row r="4043"><cell r="F4043" t="str"><v>ET44.10.0080</v></cell><cell r="G4043" t="str"><v>CONCRETO BOMBEADO COM FCK=40MPA, COMPREENDENDO O FORNECIMENTO DE CONCRETO IMPORTADO DE USINA, COLOCACAO NAS FORMAS, ESPALHAMENTO, ADENSAMENTO MECANICO E ACABAMENTO.(DESONERADO)</v></cell><cell r="H4043" t="str"><v>M3</v></cell><cell r="I4043"><v>434.02</v></cell><cell r="J4043"><v>434.02</v></cell></row><row r="4044"><cell r="F4044" t="str"><v>ET45.05.0050</v></cell><cell r="G4044" t="str"><v>CONCRETO PROJETADO, CONSUMO DE 355KG/M3 DE CIMENTO, COM ADITIVO, APLICADO EM SUPERFICIES VERTICAIS OU SUPERIORES, MEDIDO PELO VOLUME APLICADO, INCLUSIVE 5% DE PERDAS.</v></cell><cell r="H4044" t="str"><v>M3</v></cell><cell r="I4044"><v>975.01</v></cell><cell r="J4044"><v>975.01</v></cell></row><row r="4045"><cell r="F4045" t="str"><v>ET45.05.0100</v></cell><cell r="G4045" t="str"><v>ROCHA ARTIFICIAL COM TECNOLOGIA DE ARGAMASSA ARMADA, COM ESPESSURA VARIAVEL DE 10 A 12CM, PROJETADA SOBRE TELA APOIADA EM ESTRUTURA DE VERGALHOES DE ACO CA 60 DE 6,0MM LISO, ESTRUTURA FIXADA POR MEIO DE CHUMBADORES EM ELEMENTOS DE CONCRETOS COM ESPESSURA MINIMAS DE 10CM E FCK MINIMO DE 15MPA, VERGALHOES SOLDADOS EM FORMA DE TELA E ATIRANTADOS RECEBENCO UMA DEMAO DE PRIMERTEX 582 (LARANJA, FOSCO, DA SOLVENTEX), EFETUANDO-SE OS MOLDES DOS VERGALHOES EE A CADA 1M2 FIXADOS CINCO CHUMBADORES RECEBENDO 40 KG DE CARGA ADE TRACAO CADA (RELACAO DE 200 KG/M2) PARA MELHOR ADAPTACAO DOS MOLDES ALEM DOS TIRANTES, FIXACAO DE CANTONEIRA L EM ACO, FUNCAO DE MAO FRANCESA, PROJECAO DA ARGAMASSA SOBRE TELA PROPRIA, COLOCADA SOBRE OS VERGALHOES E PINTURA DE ACABAMENTO. FORNECIMENTO, FABRICACAO, MONTAGEM, APLICACAO E CONSULTORIA TECNICA ESPECIALIZADA.</v></cell><cell r="H4045" t="str"><v>M2</v></cell><cell r="I4045"><v>1109.75</v></cell><cell r="J4045"><v>1113.71</v></cell></row><row r="4046"><cell r="F4046" t="str"><v>ET45.10.0053</v></cell><cell r="G4046" t="str"><v>CONCRETO BOMBEADO, FCK=15MPA, COMPREENDENDO O FORNECIMENTO DE CONCRETO IMPORTADO DE USINA, COLOCACAO NAS FORMAS, ESPALHAMENTO, ADENSAMENTO MECANICO E ACABAMENTO.</v></cell><cell r="H4046" t="str"><v>M3</v></cell><cell r="I4046"><v>351.44</v></cell><cell r="J4046"><v>351.44</v></cell></row><row r="4047"><cell r="F4047" t="str"><v>ET45.10.0056</v></cell><cell r="G4047" t="str"><v>CONCRETO BOMBEADO, FCK=18MPA, COMPREENDENDO O FORNECIMENTO DE CONCRETO IMPORTADO DE USINA, COLOCACAO NAS FORMAS, ESPALHAMENTO, ADENSAMENTO MECANICO E ACABAMENTO.</v></cell><cell r="H4047" t="str"><v>M3</v></cell><cell r="I4047"><v>351.45</v></cell><cell r="J4047"><v>351.45</v></cell></row><row r="4048"><cell r="F4048" t="str"><v>ET45.10.0059</v></cell><cell r="G4048" t="str"><v>CONCRETO BOMBEADO, FCK=20MPA, COMPREENDENDO O FORNECIMENTO DE CONCRETO IMPORTADO DE USINA, COLOCACAO NAS FORMAS, ESPALHAMENTO, ADENSAMENTO MECANICO E ACABAMENTO.</v></cell><cell r="H4048" t="str"><v>M3</v></cell><cell r="I4048"><v>391.52</v></cell><cell r="J4048"><v>391.52</v></cell></row><row r="4049"><cell r="F4049" t="str"><v>ET45.10.0065</v></cell><cell r="G4049" t="str"><v>CONCRETO BOMBEADO, FCK=22,5MPA, COMPREENDENDO O FORNECIMENTO DE CONCRETO IMPORTADO DE USINA, COLOCACAO NAS FORMAS, ESPALHAMENTO, ADENSAMENTO MECANICO E ACABAMENTO.</v></cell><cell r="H4049" t="str"><v>M3</v></cell><cell r="I4049"><v>397.14</v></cell><cell r="J4049"><v>397.14</v></cell></row><row r="4050"><cell r="F4050" t="str"><v>ET45.10.0067</v></cell><cell r="G4050" t="str"><v>CONCRETO BOMBEADO COM FCK=25MPA, COMPREENDENDO O FORNECIMENTO DE CONCRETO IMPORTADO DE USINA, COLOCACAO NAS FORMAS, ESPALHAMENTO, ADENSAMENTO MECANICO E ACABAMENTO.</v></cell><cell r="H4050" t="str"><v>M3</v></cell><cell r="I4050"><v>404.85</v></cell><cell r="J4050"><v>404.85</v></cell></row><row r="4051"><cell r="F4051" t="str"><v>ET45.10.0071</v></cell><cell r="G4051" t="str"><v>CONCRETO BOMBEADO, FCK=30MPA, COMPREENDENDO O FORNECIMENTO DE CONCRETO IMPORTADO DE USINA, COLOCACAO NAS FORMAS, ESPALHAMENTO, ADENSAMENTO MECANICO E ACABAMENTO.</v></cell><cell r="H4051" t="str"><v>M3</v></cell><cell r="I4051"><v>407.25</v></cell><cell r="J4051"><v>407.25</v></cell></row><row r="4052"><cell r="F4052" t="str"><v>ET45.10.0076</v></cell><cell r="G4052" t="str"><v>CONCRETO BOMBEADO COM FCK=35MPA, COMPREENDENDO O FORNECIMENTO DE CONCRETO IMPORTADO DE USINA, COLOCACAO NAS FORMAS, ESPALHAMENTO, ADENSAMENTO MECANICO E ACABAMENTO.</v></cell><cell r="H4052" t="str"><v>M3</v></cell><cell r="I4052"><v>420.78</v></cell><cell r="J4052"><v>420.78</v></cell></row><row r="4053"><cell r="F4053" t="str"><v>ET45.10.0080</v></cell><cell r="G4053" t="str"><v>CONCRETO BOMBEADO COM FCK=40MPA, COMPREENDENDO O FORNECIMENTO DE CONCRETO IMPORTADO DE USINA, COLOCACAO NAS FORMAS, ESPALHAMENTO, ADENSAMENTO MECANICO E ACABAMENTO.</v></cell><cell r="H4053" t="str"><v>M3</v></cell><cell r="I4053"><v>437.27</v></cell><cell r="J4053"><v>437.27</v></cell></row><row r="4054"><cell r="F4054" t="str"><v>ET49.05.0050</v></cell><cell r="G4054" t="str"><v>ESTABILIZACAO DE TALUDE COM REVESTIMENTO DE CONCRETO DOSADO PARA UMA RESISTENCIA CARACTERISTICA A COMPRESSAO DE 20MPA, APLICADO MANUALMENTE SOBRE TELA METALICA, TIPO TELCON Q-138 OU SIMILAR. O SERVICO INCLUI A LIMPEZA (ROCADO E REMOCAO DA VEGETACAO) E REGULARIZACAO DO TALUDE, CHAPISCO FINO DE CIMENTO E AREIA NO TRACO 1:3, INSTALACAO DE CHUMBADORES DE ACO DE 12,5MM FIXADOS NO TERRENO COM NATA DE CIMENTO, INSTALACAO DE DRENOS COM TUBOS DE PVC DE 2" A CADA 2,25M2 ENVOLTOS COM GEOSSINTETICO, TIPO BIDIM OP-30 OU SIMILAR, FIXACAO DA TELA METALICA NOS CHUMBADORES E APLICACAO DO CONCRETO NA ESPESSURA MEDIA DE 7,50CM.(DESONERADO)</v></cell><cell r="H4054" t="str"><v>M2</v></cell><cell r="I4054"><v>83.65</v></cell><cell r="J4054"><v>83.56</v></cell></row><row r="4055"><cell r="F4055" t="str"><v>ET49.05.0150</v></cell><cell r="G4055" t="str"><v>EXECUCAO DE REVESTIMENTO DE CANAL, UTILIZANDO O COLCHAO EM CONCRETO VSL OU SIMILAR, COM ESPESSURA DE 0,15M, INCLUINDO FORNECIMENTO DOS MATERIAIS.(DESONERADO)</v></cell><cell r="H4055" t="str"><v>M2</v></cell><cell r="I4055"><v>542.01</v></cell><cell r="J4055"><v>542.01</v></cell></row><row r="4056"><cell r="F4056" t="str"><v>ET49.05.0200</v></cell><cell r="G4056" t="str"><v>MURO DE CONTENCAO DE TALUDES EM ALVENARIA DE BLOCO DE CONCRETO ESTRUTURAL DE (19X19X39)CM, ATE 1,80M DE ALTURA, INCLUINDO BASE DE CONCRETO, ACO CA-50 E ENCHIMENTO DE BLOCOS E MEDIDO PELA AREA REAL.(DESONERADO)</v></cell><cell r="H4056" t="str"><v>M2</v></cell><cell r="I4056"><v>287.99</v></cell><cell r="J4056"><v>288.09</v></cell></row><row r="4057"><cell r="F4057" t="str"><v>ET50.05.0050</v></cell><cell r="G4057" t="str"><v>ESTABILIZACAO DE TALUDE COM REVESTIMENTO DE CONCRETO DOSADO PARA UMA RESISTENCIA CARACTERISTICA A COMPRESSAO DE 20MPA, APLICADO MANUALMENTE SOBRE TELA METALICA, TIPO TELCON Q-138 OU SIMILAR. O SERVICO INCLUI A LIMPEZA (ROCADO E REMOCAO DA VEGETACAO) E REGULARIZACAO DO TALUDE, CHAPISCO FINO DE CIMENTO E AREIA NO TRACO 1:3, INSTALACAO DE CHUMBADORES DE ACO DE 12,5MM FIXADOS NO TERRENO COM NATA DE CIMENTO, INSTALACAO DE DRENOS COM TUBOS DE PVC DE 2" A CADA 2,25M2 ENVOLTOS COM GEOSSINTETICO, TIPO BIDIM OP-30 OU SIMILAR, FIXACAO DA TELA METALICA NOS CHUMBADORES E APLICACAO DO CONCRETO NA ESPESSURA MEDIA DE 7,50CM.</v></cell><cell r="H4057" t="str"><v>M2</v></cell><cell r="I4057"><v>88.93</v></cell><cell r="J4057"><v>88.83</v></cell></row><row r="4058"><cell r="F4058" t="str"><v>ET50.05.0150</v></cell><cell r="G4058" t="str"><v>EXECUCAO DE REVESTIMENTO DE CANAL, UTILIZANDO O COLCHAO EM CONCRETO VSL OU SIMILAR, COM ESPESSURA DE 0,15M, INCLUINDO FORNECIMENTO DOS MATERIAIS.</v></cell><cell r="H4058" t="str"><v>M2</v></cell><cell r="I4058"><v>542.01</v></cell><cell r="J4058"><v>542.01</v></cell></row><row r="4059"><cell r="F4059" t="str"><v>ET50.05.0200</v></cell><cell r="G4059" t="str"><v>MURO DE CONTENCAO DE TALUDES EM ALVENARIA DE BLOCO DE CONCRETO ESTRUTURAL DE (19X19X39)CM, ATE 1,80M DE ALTURA, INCLUINDO BASE DE CONCRETO, ACO CA-50 E ENCHIMENTO DE BLOCOS E MEDIDO PELA AREA REAL.</v></cell><cell r="H4059" t="str"><v>M2</v></cell><cell r="I4059"><v>300.24</v></cell><cell r="J4059"><v>300.34</v></cell></row><row r="4060"><cell r="F4060" t="str"><v>ET54.05.0050</v></cell><cell r="G4060" t="str"><v>COLAGEM COM ADESIVO ESPECIAL ESTRUTURAL DE PECAS DE CONCRETO PRE-FABRICADAS, SOBRE LAJE PREPARADA E REGULARIZADA, EXCLUSIVE ESTA CAMADA, ESTIMANDO-SE A APLICACAO DE UMA CAMADA DE ADESIVO NAS FACES.(DESONERADO)</v></cell><cell r="H4060" t="str"><v>M2</v></cell><cell r="I4060"><v>265.68</v></cell><cell r="J4060"><v>265.68</v></cell></row><row r="4061"><cell r="F4061" t="str"><v>ET54.05.0100</v></cell><cell r="G4061" t="str"><v>LAJE PRE-MOLDADA, ßETA 11, PARA SOBRECARGA DE 1KN/M2 E VAO ATE 4,40M, CONSIDERANDO VIGOTAS, TIJOLOS E ARMADURA NEGATIVA, INCLUSIVE CAPEAMENTO DE 4CM DE ESPESSURA, COM CONCRETO FCK=20MPA E ESCORAMENTO. FORNECIMENTO E MONTAGEM.(DESONERADO)</v></cell><cell r="H4061" t="str"><v>M2</v></cell><cell r="I4061"><v>58.44</v></cell><cell r="J4061"><v>58.46</v></cell></row><row r="4062"><cell r="F4062" t="str"><v>ET54.05.0103</v></cell><cell r="G4062" t="str"><v>LAJE PRE-MOLDADA, ßETA 12, PARA SOBRECARGA DE 3,5KN/M2 E VAO DE 4,10M, CONSIDERANDO VIGOTAS, TIJOLOS E ARMADURA NEGATIVA, INCLUSIVE CAPEAMENTO DE 4CM DE ESPESSURA, COM CONCRETO FCK=20MPA E ESCORAMENTO. FORNECIMENTO E MONTAGEM.(DESONERADO)</v></cell><cell r="H4062" t="str"><v>M2</v></cell><cell r="I4062"><v>67.41</v></cell><cell r="J4062"><v>67.43</v></cell></row><row r="4063"><cell r="F4063" t="str"><v>ET54.05.0150</v></cell><cell r="G4063" t="str"><v>LAJE PRE-MOLDADA PARA SOBRECARGA DE 300KGF/M2, EM PAINEIS COM VAO DE ATE 5M, ßETA 12, FERROS TRANSVERSAIS E NEGATIVOS CA-50 E CAPEAMENTO DE 5CM DE ESPESSURA COM CONCRETO DE FCK=20MPA. FORMA E ESCORAMENTO COM APROVEITAMENTO DA MADEIRA EM 3 VEZES. FORNECIMENTO E MONTAGEM.(DESONERADO)</v></cell><cell r="H4063" t="str"><v>M2</v></cell><cell r="I4063"><v>71.09</v></cell><cell r="J4063"><v>71.13</v></cell></row><row r="4064"><cell r="F4064" t="str"><v>ET54.05.0156</v></cell><cell r="G4064" t="str"><v>LAJE PRE-MOLDADA, ßETA 16, PARA SOBRECARGA DE 3,5KN/M2 E VAO ATE 5,20M, CONSIDERANDO VIGOTAS, TIJOLOS E ARMADURA NEGATIVA, INCLUSIVE CAPEAMENTO DE 4CM DE ESPESSSURA, COM CONCRETO FCK=15MPA E ESCORAMENTO. FORNECIMENTO E MONTAGEM DO CONJUNTO.(DESONERADO)</v></cell><cell r="H4064" t="str"><v>M2</v></cell><cell r="I4064"><v>92.23</v></cell><cell r="J4064"><v>92.24</v></cell></row><row r="4065"><cell r="F4065" t="str"><v>ET54.05.0159</v></cell><cell r="G4065" t="str"><v>LAJE PRE-MOLDADA PARA SOBRECARGA DE 300KGF/M2, EM PAINEIS COM VAO DE 5,10M ATE 6,90M, ßETA 16, FERROS TRANSVERSAIS E NEGATIVOS CA-50 E CAPEAMENTO DE 5CM DE ESPESSURA COM CONCRETO DE FCK=20MPA. FORMA E ESCORAMENTO COM APROVEITAMENTO DA MADEIRA EM 3 VEZES. FORNECIMENTO E MONTAGEM.(DESONERADO)</v></cell><cell r="H4065" t="str"><v>M2</v></cell><cell r="I4065"><v>100.74</v></cell><cell r="J4065"><v>100.78</v></cell></row><row r="4066"><cell r="F4066" t="str"><v>ET54.05.0165</v></cell><cell r="G4066" t="str"><v>LAJE PRE-MOLDADA, ßETA 20, PARA SOBRECARGA DE 3,5KN/M2 E VAO ATE 6,20M, CONSIDERANDO VIGOTAS, TIJOLOS E ARMADURA NEGATIVA, INCLUSIVE CAPEAMENTO DE 4CM DE ESPESSURA, COM CONCRETO FCK=20MPA E ESCORAMENTO. FORNECIMENTO E MONTAGEM.(DESONERADO)</v></cell><cell r="H4066" t="str"><v>M2</v></cell><cell r="I4066"><v>111.33</v></cell><cell r="J4066"><v>111.35</v></cell></row><row r="4067"><cell r="F4067" t="str"><v>ET54.05.0171</v></cell><cell r="G4067" t="str"><v>LAJE PRE-MOLDADA PARA SOBRECARGA DE 300KGF/M2, EM PAINEIS COM VAO DE 7M ATE 8M, ßETA 20, FERROS TRANSVERSAIS E NEGATIVOS CA-50 E CAPEAMENTO DE 5CM DE ESPESSURA COM CONCRETO DE FCK=20MPA. FORMA E ESCORAMENTO COM APROVEITAMENTO DA MADEIRA EM 3 VEZES. FORNECIMENTO E MONTAGEM.(DESONERADO)</v></cell><cell r="H4067" t="str"><v>M2</v></cell><cell r="I4067"><v>121.4</v></cell><cell r="J4067"><v>121.45</v></cell></row><row r="4068"><cell r="F4068" t="str"><v>ET54.10.0050</v></cell><cell r="G4068" t="str"><v>BLOCO DE CONCRETO, INTERTRAVADO, DIMENSAO DE (40X40X20)CM E PESO MINIMO DE 29KG, MODELO TERRAE W, SEM JARDINEIRA, TERRAE OU SIMILAR, PARA PARAMENTOS DE ESTRUTURAS DE CONTENCAO. FORNECIMENTO.(DESONERADO)</v></cell><cell r="H4068" t="str"><v>UN</v></cell><cell r="I4068"><v>32.43</v></cell><cell r="J4068"><v>32.43</v></cell></row><row r="4069"><cell r="F4069" t="str"><v>ET54.10.0053</v></cell><cell r="G4069" t="str"><v>BLOCO DE CONCRETO, INTERTRAVADO, DIMENSAO DE (40X40X20)CM E PESO MINIMO DE 25KG, MODELO TERRAE F, COM JARDINEIRA, TERRAE OU SIMILAR, PARA PARAMENTOS DE ESTRUTURAS DE CONTENCAO. FORNECIMENTO.(DESONERADO)</v></cell><cell r="H4069" t="str"><v>UN</v></cell><cell r="I4069"><v>30.46</v></cell><cell r="J4069"><v>30.46</v></cell></row><row r="4070"><cell r="F4070" t="str"><v>ET54.10.0100</v></cell><cell r="G4070" t="str"><v>CANAL PRE-FABRICADO, EM CONCRETO PROTENDIDO E/OU ARMADO, COM SECAO EM U, MEDIDO PELA AREA DO PERIMETRO INTERNO DA SECAO VEZES O COMPRIMENTO DO CANAL, INCLUSIVE TRANSPORTE DAS PECAS ATE A OBRA. FORNECIMENTO E ASSENTAMENTO.(DESONERADO)</v></cell><cell r="H4070" t="str"><v>M2</v></cell><cell r="I4070"><v>518.91</v></cell><cell r="J4070"><v>518.73</v></cell></row><row r="4071"><cell r="F4071" t="str"><v>ET54.10.0150</v></cell><cell r="G4071" t="str"><v>COBERTURA DE CANAL PRE-FABRICADO, EM CONCRETO ARMADO, PARA VAOS DE ATE 5M, INCLUSIVE TRANSPORTE DAS PECAS ATE A OBRA. FORNECIMENTO E COLOCACAO.(DESONERADO)</v></cell><cell r="H4071" t="str"><v>M2</v></cell><cell r="I4071"><v>580.32</v></cell><cell r="J4071"><v>580.17</v></cell></row><row r="4072"><cell r="F4072" t="str"><v>ET54.10.0301</v></cell><cell r="G4072" t="str"><v>SUPERESTRUTURA DE CONCRETO PROTENDIDO PRE-FABRICADA DE PASSARELA PARA PEDESTRE, COM 2,00M DE LARGURA. INCLUINDO GUARDA-CORPOS METALICOS COM PINTURA, TRANSPORTE ATE A OBRA E MONTAGEM. VAO LIVRE ENTRE 7,50 A 15,00M.(DESONERADO)</v></cell><cell r="H4072" t="str"><v>M</v></cell><cell r="I4072"><v>4716.25</v></cell><cell r="J4072"><v>4715.96</v></cell></row><row r="4073"><cell r="F4073" t="str"><v>ET54.10.0303</v></cell><cell r="G4073" t="str"><v>SUPERESTRUTURA DE CONCRETO PROTENDIDO PRE-FABRICADA DE PASSARELA PARA PEDESTRE, COM 2,00M DE LARGURA. INCLUINDO GUARDA-CORPOS METALICOS COM PINTURA, TRANSPORTE ATE A OBRA E MONTAGEM. VAO LIVRE ENTRE 15,01M A 22,50M.(DESONERADO)</v></cell><cell r="H4073" t="str"><v>M</v></cell><cell r="I4073"><v>6131.08</v></cell><cell r="J4073"><v>6130.71</v></cell></row><row r="4074"><cell r="F4074" t="str"><v>ET54.10.0306</v></cell><cell r="G4074" t="str"><v>SUPERESTRUTURA DE CONCRETO PROTENDIDO PRE-FABRICADA DE PASSARELA PARA PEDESTRE, COM 2,00M DE LARGURA. INCLUINDO GUARDA-CORPOS METALICOS COM PINTURA, TRANSPORTE ATE A OBRA E MONTAGEM. VAO LIVRE ENTRE 22,51M A 25,00M.(DESONERADO)</v></cell><cell r="H4074" t="str"><v>M</v></cell><cell r="I4074"><v>6366.96</v></cell><cell r="J4074"><v>6366.58</v></cell></row><row r="4075"><cell r="F4075" t="str"><v>ET54.10.0500</v></cell><cell r="G4075"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7,50M A 10,00M E LARGURA TOTAL DE 4,60M.(DESONERADO)</v></cell><cell r="H4075" t="str"><v>M</v></cell><cell r="I4075"><v>9678.38</v></cell><cell r="J4075"><v>9677.24</v></cell></row><row r="4076"><cell r="F4076" t="str"><v>ET54.10.0503</v></cell><cell r="G4076"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10,01M A 15,00M E LARGURA TOTAL DE 4,60M.(DESONERADO)</v></cell><cell r="H4076" t="str"><v>M</v></cell><cell r="I4076"><v>11130.14</v></cell><cell r="J4076"><v>11128.83</v></cell></row><row r="4077"><cell r="F4077" t="str"><v>ET54.10.0506</v></cell><cell r="G4077"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15,01M A 17,50M E LARGURA TOTAL DE 4,60M.(DESONERADO)</v></cell><cell r="H4077" t="str"><v>M</v></cell><cell r="I4077"><v>11856.04</v></cell><cell r="J4077"><v>11854.65</v></cell></row><row r="4078"><cell r="F4078" t="str"><v>ET54.10.0509</v></cell><cell r="G4078"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17,51M A 25,00M E LARGURA TOTAL DE 4,60M.(DESONERADO)</v></cell><cell r="H4078" t="str"><v>M</v></cell><cell r="I4078"><v>12581.87</v></cell><cell r="J4078"><v>12580.39</v></cell></row><row r="4079"><cell r="F4079" t="str"><v>ET54.10.0600</v></cell><cell r="G4079"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7,50M A 12,50M E LARGURA TOTAL DE 8,00M.(DESONERADO)</v></cell><cell r="H4079" t="str"><v>M</v></cell><cell r="I4079"><v>21023.06</v></cell><cell r="J4079"><v>21020.79</v></cell></row><row r="4080"><cell r="F4080" t="str"><v>ET54.10.0603</v></cell><cell r="G4080"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12,51M A 17,50M E LARGURA TOTAL DE 8,00M.(DESONERADO)</v></cell><cell r="H4080" t="str"><v>M</v></cell><cell r="I4080"><v>23125.33</v></cell><cell r="J4080"><v>23122.84</v></cell></row><row r="4081"><cell r="F4081" t="str"><v>ET54.10.0606</v></cell><cell r="G4081"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17,51M A 25,00M E LARGURA TOTAL DE 8,00M.(DESONERADO)</v></cell><cell r="H4081" t="str"><v>M</v></cell><cell r="I4081"><v>25227.64</v></cell><cell r="J4081"><v>25224.91</v></cell></row><row r="4082"><cell r="F4082" t="str"><v>ET54.10.0609</v></cell><cell r="G4082"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25,01M A 30,00M E LARGURA TOTAL DE 8,00M.(DESONERADO)</v></cell><cell r="H4082" t="str"><v>M</v></cell><cell r="I4082"><v>29432.27</v></cell><cell r="J4082"><v>29429.08</v></cell></row><row r="4083"><cell r="F4083" t="str"><v>ET54.10.0700</v></cell><cell r="G4083"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7,50M A 12,50M E LARGURA TOTAL DE 10,50M.(DESONERADO)</v></cell><cell r="H4083" t="str"><v>M</v></cell><cell r="I4083"><v>24320.28</v></cell><cell r="J4083"><v>24317.3</v></cell></row><row r="4084"><cell r="F4084" t="str"><v>ET54.10.0703</v></cell><cell r="G4084"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12,50M A 17,50M E LARGURA TOTAL DE 10,50M.(DESONERADO)</v></cell><cell r="H4084" t="str"><v>M</v></cell><cell r="I4084"><v>26752.25</v></cell><cell r="J4084"><v>26748.97</v></cell></row><row r="4085"><cell r="F4085" t="str"><v>ET54.10.0706</v></cell><cell r="G4085"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17,50M A 25M E LARGURA TOTAL DE 10,50M.(DESONERADO)</v></cell><cell r="H4085" t="str"><v>M</v></cell><cell r="I4085"><v>29184.25</v></cell><cell r="J4085"><v>29180.68</v></cell></row><row r="4086"><cell r="F4086" t="str"><v>ET54.10.0709</v></cell><cell r="G4086"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25M A 30M E LARGURA TOTAL DE 10,50M.(DESONERADO)</v></cell><cell r="H4086" t="str"><v>M</v></cell><cell r="I4086"><v>34048.3</v></cell><cell r="J4086"><v>34044.14</v></cell></row><row r="4087"><cell r="F4087" t="str"><v>ET54.15.0050</v></cell><cell r="G4087" t="str"><v>ESTRUTURA PRE-FABRICADA EM CONCRETO ARMADO / PROTENDIDO, COM FCK >= 30 MPA, PARA OBRAS PREDIAIS ATE QUATRO PAVIMENTOS, COM PILARES, VIGAS PRINCIPAIS E SECUNDARIAS, LAJES, PATAMARES E RAMPAS DE ACESSO, SENDO A CONFECCAO DAS PECAS INCLUSIVE O FORNECIMENTO DOS MATERIAIS E O TRANSPORTE ATE O CANTEIRO DA OBRA EXCLUSIVE A MONTAGEM.(DESONERADO)</v></cell><cell r="H4087" t="str"><v>M2</v></cell><cell r="I4087"><v>366.81</v></cell><cell r="J4087"><v>366.71</v></cell></row><row r="4088"><cell r="F4088" t="str"><v>ET54.15.0100</v></cell><cell r="G4088" t="str"><v>MONTAGEM DA ESTRUTURA PRE-FABRICADA EM CONCRETO ARMADO / PROTENDIDO, COM FCK >= 30 MPA, PARA OBRAS PREDIAIS ATE QUATRO PAVIMENTOS, COM PILARES, VIGAS PRINCIPAIS E SECUNDARIAS, LAJES, PATAMARES E RAMPAS DE ACESSO, INCLUINDO O CAPEAMENTO DAS LAJES JA EQUALIZADAS, SOLIDARIZACAO DA ESTRUTURA, EXCLUSIVE A CONFECCAO E O TRANSPORTE DAS PECAS ATE O CANTEIRO DA OBRA.(DESONERADO)</v></cell><cell r="H4088" t="str"><v>M2</v></cell><cell r="I4088"><v>186.23</v></cell><cell r="J4088"><v>186.23</v></cell></row><row r="4089"><cell r="F4089" t="str"><v>ET55.05.0050</v></cell><cell r="G4089" t="str"><v>COLAGEM COM ADESIVO ESPECIAL ESTRUTURAL DE PECAS DE CONCRETO PRE-FABRICADAS, SOBRE LAJE PREPARADA E REGULARIZADA, EXCLUSIVE ESTA CAMADA, ESTIMANDO-SE A APLICACAO DE UMA CAMADA DE ADESIVO NAS FACES.</v></cell><cell r="H4089" t="str"><v>M2</v></cell><cell r="I4089"><v>268.89</v></cell><cell r="J4089"><v>268.89</v></cell></row><row r="4090"><cell r="F4090" t="str"><v>ET55.05.0100</v></cell><cell r="G4090" t="str"><v>LAJE PRE-MOLDADA, ßETA 11, PARA SOBRECARGA DE 1KN/M2 E VAO ATE 4,40M, CONSIDERANDO VIGOTAS, TIJOLOS E ARMADURA NEGATIVA, INCLUSIVE CAPEAMENTO DE 4CM DE ESPESSURA, COM CONCRETO FCK=20MPA E ESCORAMENTO. FORNECIMENTO E MONTAGEM.</v></cell><cell r="H4090" t="str"><v>M2</v></cell><cell r="I4090"><v>60.59</v></cell><cell r="J4090"><v>60.59</v></cell></row><row r="4091"><cell r="F4091" t="str"><v>ET55.05.0103</v></cell><cell r="G4091" t="str"><v>LAJE PRE-MOLDADA, ßETA 12, PARA SOBRECARGA DE 3,5KN/M2 E VAO DE 4,10M, CONSIDERANDO VIGOTAS, TIJOLOS E ARMADURA NEGATIVA, INCLUSIVE CAPEAMENTO DE 4CM DE ESPESSURA, COM CONCRETO FCK=20MPA E ESCORAMENTO. FORNECIMENTO E MONTAGEM.</v></cell><cell r="H4091" t="str"><v>M2</v></cell><cell r="I4091"><v>69.75</v></cell><cell r="J4091"><v>69.75</v></cell></row><row r="4092"><cell r="F4092" t="str"><v>ET55.05.0150</v></cell><cell r="G4092" t="str"><v>LAJE PRE-MOLDADA PARA SOBRECARGA DE 300KGF/M2, EM PAINEIS COM VAO DE ATE 5M, ßETA 12, FERROS TRANSVERSAIS E NEGATIVOS CA-50 E CAPEAMENTO DE 5CM DE ESPESSURA COM CONCRETO DE FCK=20MPA. FORMA E ESCORAMENTO COM APROVEITAMENTO DA MADEIRA EM 3 VEZES. FORNECIMENTO E MONTAGEM.</v></cell><cell r="H4092" t="str"><v>M2</v></cell><cell r="I4092"><v>73.86</v></cell><cell r="J4092"><v>73.89</v></cell></row><row r="4093"><cell r="F4093" t="str"><v>ET55.05.0156</v></cell><cell r="G4093" t="str"><v>LAJE PRE-MOLDADA, ßETA 16, PARA SOBRECARGA DE 3,5KN/M2 E VAO ATE 5,20M, CONSIDERANDO VIGOTAS, TIJOLOS E ARMADURA NEGATIVA, INCLUSIVE CAPEAMENTO DE 4CM DE ESPESSSURA, COM CONCRETO FCK=15MPA E ESCORAMENTO. FORNECIMENTO E MONTAGEM DO CONJUNTO.</v></cell><cell r="H4093" t="str"><v>M2</v></cell><cell r="I4093"><v>94.94</v></cell><cell r="J4093"><v>94.95</v></cell></row><row r="4094"><cell r="F4094" t="str"><v>ET55.05.0159</v></cell><cell r="G4094" t="str"><v>LAJE PRE-MOLDADA PARA SOBRECARGA DE 300KGF/M2, EM PAINEIS COM VAO DE 5,10M ATE 6,90M, ßETA 16, FERROS TRANSVERSAIS E NEGATIVOS CA-50 E CAPEAMENTO DE 5CM DE ESPESSURA COM CONCRETO DE FCK=20MPA. FORMA E ESCORAMENTO COM APROVEITAMENTO DA MADEIRA EM 3 VEZES. FORNECIMENTO E MONTAGEM.</v></cell><cell r="H4094" t="str"><v>M2</v></cell><cell r="I4094"><v>104.86</v></cell><cell r="J4094"><v>104.91</v></cell></row><row r="4095"><cell r="F4095" t="str"><v>ET55.05.0165</v></cell><cell r="G4095" t="str"><v>LAJE PRE-MOLDADA, ßETA 20, PARA SOBRECARGA DE 3,5KN/M2 E VAO ATE 6,20M, CONSIDERANDO VIGOTAS, TIJOLOS E ARMADURA NEGATIVA, INCLUSIVE CAPEAMENTO DE 4CM DE ESPESSURA, COM CONCRETO FCK=20MPA E ESCORAMENTO. FORNECIMENTO E MONTAGEM.</v></cell><cell r="H4095" t="str"><v>M2</v></cell><cell r="I4095"><v>114.01</v></cell><cell r="J4095"><v>114.01</v></cell></row><row r="4096"><cell r="F4096" t="str"><v>ET55.05.0171</v></cell><cell r="G4096" t="str"><v>LAJE PRE-MOLDADA PARA SOBRECARGA DE 300KGF/M2, EM PAINEIS COM VAO DE 7M ATE 8M, ßETA 20, FERROS TRANSVERSAIS E NEGATIVOS CA-50 E CAPEAMENTO DE 5CM DE ESPESSURA COM CONCRETO DE FCK=20MPA. FORMA E ESCORAMENTO COM APROVEITAMENTO DA MADEIRA EM 3 VEZES. FORNECIMENTO E MONTAGEM.</v></cell><cell r="H4096" t="str"><v>M2</v></cell><cell r="I4096"><v>126.73</v></cell><cell r="J4096"><v>126.77</v></cell></row><row r="4097"><cell r="F4097" t="str"><v>ET55.10.0050</v></cell><cell r="G4097" t="str"><v>BLOCO DE CONCRETO, INTERTRAVADO, DIMENSAO DE (40X40X20)CM E PESO MINIMO DE 29KG, MODELO TERRAE W, SEM JARDINEIRA, TERRAE OU SIMILAR, PARA PARAMENTOS DE ESTRUTURAS DE CONTENCAO. FORNECIMENTO.</v></cell><cell r="H4097" t="str"><v>UN</v></cell><cell r="I4097"><v>32.43</v></cell><cell r="J4097"><v>32.43</v></cell></row><row r="4098"><cell r="F4098" t="str"><v>ET55.10.0053</v></cell><cell r="G4098" t="str"><v>BLOCO DE CONCRETO, INTERTRAVADO, DIMENSAO DE (40X40X20)CM E PESO MINIMO DE 25KG, MODELO TERRAE F, COM JARDINEIRA, TERRAE OU SIMILAR, PARA PARAMENTOS DE ESTRUTURAS DE CONTENCAO. FORNECIMENTO.</v></cell><cell r="H4098" t="str"><v>UN</v></cell><cell r="I4098"><v>30.46</v></cell><cell r="J4098"><v>30.46</v></cell></row><row r="4099"><cell r="F4099" t="str"><v>ET55.10.0100</v></cell><cell r="G4099" t="str"><v>CANAL PRE-FABRICADO, EM CONCRETO PROTENDIDO E/OU ARMADO, COM SECAO EM U, MEDIDO PELA AREA DO PERIMETRO INTERNO DA SECAO VEZES O COMPRIMENTO DO CANAL, INCLUSIVE TRANSPORTE DAS PECAS ATE A OBRA. FORNECIMENTO E ASSENTAMENTO.</v></cell><cell r="H4099" t="str"><v>M2</v></cell><cell r="I4099"><v>544.29</v></cell><cell r="J4099"><v>544.12</v></cell></row><row r="4100"><cell r="F4100" t="str"><v>ET55.10.0150</v></cell><cell r="G4100" t="str"><v>COBERTURA DE CANAL PRE-FABRICADO, EM CONCRETO ARMADO, PARA VAOS DE ATE 5M, INCLUSIVE TRANSPORTE DAS PECAS ATE A OBRA. FORNECIMENTO E COLOCACAO.</v></cell><cell r="H4100" t="str"><v>M2</v></cell><cell r="I4100"><v>606.88</v></cell><cell r="J4100"><v>606.74</v></cell></row><row r="4101"><cell r="F4101" t="str"><v>ET55.10.0301</v></cell><cell r="G4101" t="str"><v>SUPERESTRUTURA DE CONCRETO PROTENDIDO PRE-FABRICADA DE PASSARELA PARA PEDESTRE, COM 2,00M DE LARGURA. INCLUINDO GUARDA-CORPOS METALICOS COM PINTURA, TRANSPORTE ATE A OBRA E MONTAGEM. VAO LIVRE ENTRE 7,50 A 15,00M.</v></cell><cell r="H4101" t="str"><v>M</v></cell><cell r="I4101"><v>5041.8</v></cell><cell r="J4101"><v>5041.52</v></cell></row><row r="4102"><cell r="F4102" t="str"><v>ET55.10.0303</v></cell><cell r="G4102" t="str"><v>SUPERESTRUTURA DE CONCRETO PROTENDIDO PRE-FABRICADA DE PASSARELA PARA PEDESTRE, COM 2,00M DE LARGURA. INCLUINDO GUARDA-CORPOS METALICOS COM PINTURA, TRANSPORTE ATE A OBRA E MONTAGEM. VAO LIVRE ENTRE 15,01M A 22,50M.</v></cell><cell r="H4102" t="str"><v>M</v></cell><cell r="I4102"><v>6554.33</v></cell><cell r="J4102"><v>6553.96</v></cell></row><row r="4103"><cell r="F4103" t="str"><v>ET55.10.0306</v></cell><cell r="G4103" t="str"><v>SUPERESTRUTURA DE CONCRETO PROTENDIDO PRE-FABRICADA DE PASSARELA PARA PEDESTRE, COM 2,00M DE LARGURA. INCLUINDO GUARDA-CORPOS METALICOS COM PINTURA, TRANSPORTE ATE A OBRA E MONTAGEM. VAO LIVRE ENTRE 22,51M A 25,00M.</v></cell><cell r="H4103" t="str"><v>M</v></cell><cell r="I4103"><v>6806.46</v></cell><cell r="J4103"><v>6806.08</v></cell></row><row r="4104"><cell r="F4104" t="str"><v>ET55.10.0500</v></cell><cell r="G4104"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7,50M A 10,00M E LARGURA TOTAL DE 4,60M.</v></cell><cell r="H4104" t="str"><v>M</v></cell><cell r="I4104"><v>10336.11</v></cell><cell r="J4104"><v>10334.96</v></cell></row><row r="4105"><cell r="F4105" t="str"><v>ET55.10.0503</v></cell><cell r="G4105"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10,01M A 15,00M E LARGURA TOTAL DE 4,60M.</v></cell><cell r="H4105" t="str"><v>M</v></cell><cell r="I4105"><v>11886.55</v></cell><cell r="J4105"><v>11885.24</v></cell></row><row r="4106"><cell r="F4106" t="str"><v>ET55.10.0506</v></cell><cell r="G4106"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15,01M A 17,50M E LARGURA TOTAL DE 4,60M.</v></cell><cell r="H4106" t="str"><v>M</v></cell><cell r="I4106"><v>12661.74</v></cell><cell r="J4106"><v>12660.36</v></cell></row><row r="4107"><cell r="F4107" t="str"><v>ET55.10.0509</v></cell><cell r="G4107" t="str"><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17,51M A 25,00M E LARGURA TOTAL DE 4,60M.</v></cell><cell r="H4107" t="str"><v>M</v></cell><cell r="I4107"><v>13436.91</v></cell><cell r="J4107"><v>13435.43</v></cell></row><row r="4108"><cell r="F4108" t="str"><v>ET55.10.0600</v></cell><cell r="G4108"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7,50M A 12,50M E LARGURA TOTAL DE 8,00M.</v></cell><cell r="H4108" t="str"><v>M</v></cell><cell r="I4108"><v>22693.07</v></cell><cell r="J4108"><v>22690.8</v></cell></row><row r="4109"><cell r="F4109" t="str"><v>ET55.10.0603</v></cell><cell r="G4109"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12,51M A 17,50M E LARGURA TOTAL DE 8,00M.</v></cell><cell r="H4109" t="str"><v>M</v></cell><cell r="I4109"><v>24962.36</v></cell><cell r="J4109"><v>24959.85</v></cell></row><row r="4110"><cell r="F4110" t="str"><v>ET55.10.0606</v></cell><cell r="G4110"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17,51M A 25,00M E LARGURA TOTAL DE 8,00M.</v></cell><cell r="H4110" t="str"><v>M</v></cell><cell r="I4110"><v>27231.69</v></cell><cell r="J4110"><v>27228.96</v></cell></row><row r="4111"><cell r="F4111" t="str"><v>ET55.10.0609</v></cell><cell r="G4111" t="str"><v>SUPERESTRUTURA DE CONCRETO PROTENDIDO PRE-FABRICADA, PARA PONTES OU VIADUTOS, CLASSE 45, PARA DUAS FAIXAS DE TRAFEGO E PISTA DE ROLAMENTO DE 7,20M. INCLUINDO BARREIRAS DE CONCRETO, TRANSPORTE ATE A OBRA E MONTAGEM. EXCLUSIVE REVESTIMENTO ASFALTICO E ILUMINACAO PUBLICA. VAO LIVRE ENTRE 25,01M A 30,00M E LARGURA TOTAL DE 8,00M.</v></cell><cell r="H4111" t="str"><v>M</v></cell><cell r="I4111"><v>31770.26</v></cell><cell r="J4111"><v>31767.08</v></cell></row><row r="4112"><cell r="F4112" t="str"><v>ET55.10.0700</v></cell><cell r="G4112"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7,50M A 12,50M E LARGURA TOTAL DE 10,50M.</v></cell><cell r="H4112" t="str"><v>M</v></cell><cell r="I4112"><v>26082.22</v></cell><cell r="J4112"><v>26079.25</v></cell></row><row r="4113"><cell r="F4113" t="str"><v>ET55.10.0703</v></cell><cell r="G4113"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12,50M A 17,50M E LARGURA TOTAL DE 10,50M.</v></cell><cell r="H4113" t="str"><v>M</v></cell><cell r="I4113"><v>28690.39</v></cell><cell r="J4113"><v>28687.12</v></cell></row><row r="4114"><cell r="F4114" t="str"><v>ET55.10.0706</v></cell><cell r="G4114"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17,50M A 25M E LARGURA TOTAL DE 10,50M.</v></cell><cell r="H4114" t="str"><v>M</v></cell><cell r="I4114"><v>31298.63</v></cell><cell r="J4114"><v>31295.06</v></cell></row><row r="4115"><cell r="F4115" t="str"><v>ET55.10.0709</v></cell><cell r="G4115" t="str"><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 LIVRE ENTRE 25M A 30M E LARGURA TOTAL DE 10,50M.</v></cell><cell r="H4115" t="str"><v>M</v></cell><cell r="I4115"><v>36515.05</v></cell><cell r="J4115"><v>36510.89</v></cell></row><row r="4116"><cell r="F4116" t="str"><v>ET55.15.0050</v></cell><cell r="G4116" t="str"><v>ESTRUTURA PRE-FABRICADA EM CONCRETO ARMADO / PROTENDIDO, COM FCK >= 30 MPA, PARA OBRAS PREDIAIS ATE QUATRO PAVIMENTOS, COM PILARES, VIGAS PRINCIPAIS E SECUNDARIAS, LAJES, PATAMARES E RAMPAS DE ACESSO, SENDO A CONFECCAO DAS PECAS INCLUSIVE O FORNECIMENTO DOS MATERIAIS E O TRANSPORTE ATE O CANTEIRO DA OBRA EXCLUSIVE A MONTAGEM.</v></cell><cell r="H4116" t="str"><v>M2</v></cell><cell r="I4116"><v>377.32</v></cell><cell r="J4116"><v>377.22</v></cell></row><row r="4117"><cell r="F4117" t="str"><v>ET55.15.0100</v></cell><cell r="G4117" t="str"><v>MONTAGEM DA ESTRUTURA PRE-FABRICADA EM CONCRETO ARMADO / PROTENDIDO, COM FCK >= 30 MPA, PARA OBRAS PREDIAIS ATE QUATRO PAVIMENTOS, COM PILARES, VIGAS PRINCIPAIS E SECUNDARIAS, LAJES, PATAMARES E RAMPAS DE ACESSO, INCLUINDO O CAPEAMENTO DAS LAJES JA EQUALIZADAS, SOLIDARIZACAO DA ESTRUTURA, EXCLUSIVE A CONFECCAO E O TRANSPORTE DAS PECAS ATE O CANTEIRO DA OBRA.</v></cell><cell r="H4117" t="str"><v>M2</v></cell><cell r="I4117"><v>197.62</v></cell><cell r="J4117"><v>197.62</v></cell></row><row r="4118"><cell r="F4118" t="str"><v>ET59.05.0051</v></cell><cell r="G4118" t="str"><v>CONCRETO IMPORTADO DE USINA DOSADO RACIONALMENTE PARA UMA RESISTENCIA CARACTERISTICA A COMPRESSAO DE FCK=10MPA.(DESONERADO)</v></cell><cell r="H4118" t="str"><v>M3</v></cell><cell r="I4118"><v>250.59</v></cell><cell r="J4118"><v>250.59</v></cell></row><row r="4119"><cell r="F4119" t="str"><v>ET59.05.0056</v></cell><cell r="G4119" t="str"><v>CONCRETO IMPORTADO DE USINA DOSADO RACIONALMENTE PARA UMA RESISTENCIA CARACTERISTICA A COMPRESSAO DE 15MPA.(DESONERADO)</v></cell><cell r="H4119" t="str"><v>M3</v></cell><cell r="I4119"><v>291.08</v></cell><cell r="J4119"><v>291.08</v></cell></row><row r="4120"><cell r="F4120" t="str"><v>ET59.05.0059</v></cell><cell r="G4120" t="str"><v>CONCRETO IMPORTADO DE USINA DOSADO RACIONALMENTE PARA UMA RESISTENCIA CARACTERISTICA A COMPRESSAO DE 18MPA.(DESONERADO)</v></cell><cell r="H4120" t="str"><v>M3</v></cell><cell r="I4120"><v>271.69</v></cell><cell r="J4120"><v>271.69</v></cell></row><row r="4121"><cell r="F4121" t="str"><v>ET59.05.0062</v></cell><cell r="G4121" t="str"><v>CONCRETO IMPORTADO DE USINA DOSADO RACIONALMENTE PARA UMA RESISTENCIA CARACTERISTICA A COMPRESSAO DE 20MPA.(DESONERADO)</v></cell><cell r="H4121" t="str"><v>M3</v></cell><cell r="I4121"><v>301.74</v></cell><cell r="J4121"><v>301.74</v></cell></row><row r="4122"><cell r="F4122" t="str"><v>ET59.05.0068</v></cell><cell r="G4122" t="str"><v>CONCRETO IMPORTADO DE USINA DOSADO RACIONALMENTE PARA UMA RESISTENCIA CARACTERISTICA A COMPRESSAO DE 22,5MPA.(DESONERADO)</v></cell><cell r="H4122" t="str"><v>M3</v></cell><cell r="I4122"><v>313.71</v></cell><cell r="J4122"><v>313.71</v></cell></row><row r="4123"><cell r="F4123" t="str"><v>ET59.05.0071</v></cell><cell r="G4123" t="str"><v>CONCRETO IMPORTADO DE USINA DOSADO RACIONALMENTE PARA UMA RESISTENCIA CARACTERISTICA A COMPRESSAO DE FCK=25MPA.(DESONERADO)</v></cell><cell r="H4123" t="str"><v>M3</v></cell><cell r="I4123"><v>308.26</v></cell><cell r="J4123"><v>308.26</v></cell></row><row r="4124"><cell r="F4124" t="str"><v>ET59.05.0074</v></cell><cell r="G4124" t="str"><v>CONCRETO IMPORTADO DE USINA DOSADO RACIONALMENTE PARA UMA RESISTENCIA CARACTERISTICA A COMPRESSAO DE FCK=30MPA.(DESONERADO)</v></cell><cell r="H4124" t="str"><v>M3</v></cell><cell r="I4124"><v>316.94</v></cell><cell r="J4124"><v>316.94</v></cell></row><row r="4125"><cell r="F4125" t="str"><v>ET59.05.0077</v></cell><cell r="G4125" t="str"><v>CONCRETO IMPORTADO DE USINA DOSADO RACIONALMENTE PARA UMA RESISTENCIA CARACTERISTICA A COMPRESSAO DE FCK=35MPA.(DESONERADO)</v></cell><cell r="H4125" t="str"><v>M3</v></cell><cell r="I4125"><v>332.07</v></cell><cell r="J4125"><v>332.07</v></cell></row><row r="4126"><cell r="F4126" t="str"><v>ET59.05.0100</v></cell><cell r="G4126" t="str"><v>CONCRETO IMPORTADO DE USINA DOSADO RACIONALMENTE PARA UMA RESISTENCIA CARACTERISTICA A COMPRESSAO DE 40MPA.(DESONERADO)</v></cell><cell r="H4126" t="str"><v>M3</v></cell><cell r="I4126"><v>348.76</v></cell><cell r="J4126"><v>348.76</v></cell></row><row r="4127"><cell r="F4127" t="str"><v>ET59.05.0159</v></cell><cell r="G4127" t="str"><v>CONCRETO COLORIDO, COM OXIDO DE FERRO VERMELHO SINTETICO, IMPORTADO DE USINA, DOSADO RACIONALMENTE PARA UMA RESISTENCIA CARACTERISTICA A COMPRESSAO DE 15 MPA.(DESONERADO)</v></cell><cell r="H4127" t="str"><v>M3</v></cell><cell r="I4127"><v>295.88</v></cell><cell r="J4127"><v>295.88</v></cell></row><row r="4128"><cell r="F4128" t="str"><v>ET59.10.0300</v></cell><cell r="G4128" t="str"><v>CONCRETO DE ALTO DESEMPENHO, IMPORTADO DE USINA, DOSADO RACIONALMENTE PARA UMA RESISTENCIA CARACTERISTICA A COMPRESSAO DE 30 MPA, FATOR AGUA CIMENTO 0,30 A 0,40, INCLUINDO ADITIVOS.(DESONERADO)</v></cell><cell r="H4128" t="str"><v>M3</v></cell><cell r="I4128"><v>316.72</v></cell><cell r="J4128"><v>316.72</v></cell></row><row r="4129"><cell r="F4129" t="str"><v>ET59.10.0500</v></cell><cell r="G4129" t="str"><v>CONCRETO DE ALTO DESEMPENHO, IMPORTADO DE USINA, DOSADO RACIONALMENTE PARA RESISTENCIA CARACTERISTICA A COMPRESSAO DE 50 MPA, FATOR AGUA CIMENTO 0,30 A 0,40, INCLUINDO ADITIVOS.(DESONERADO)</v></cell><cell r="H4129" t="str"><v>M3</v></cell><cell r="I4129"><v>410.87</v></cell><cell r="J4129"><v>410.87</v></cell></row><row r="4130"><cell r="F4130" t="str"><v>ET59.15.0050</v></cell><cell r="G4130" t="str"><v>BOMBEAMENTO PARA CONCRETO DE ALTO DESEMPENHO.(DESONERADO)</v></cell><cell r="H4130" t="str"><v>M3</v></cell><cell r="I4130"><v>30.59</v></cell><cell r="J4130"><v>30.59</v></cell></row><row r="4131"><cell r="F4131" t="str"><v>ET60.05.0051</v></cell><cell r="G4131" t="str"><v>CONCRETO IMPORTADO DE USINA DOSADO RACIONALMENTE PARA UMA RESISTENCIA CARACTERISTICA A COMPRESSAO DE FCK=10MPA.</v></cell><cell r="H4131" t="str"><v>M3</v></cell><cell r="I4131"><v>250.59</v></cell><cell r="J4131"><v>250.59</v></cell></row><row r="4132"><cell r="F4132" t="str"><v>ET60.05.0056</v></cell><cell r="G4132" t="str"><v>CONCRETO IMPORTADO DE USINA DOSADO RACIONALMENTE PARA UMA RESISTENCIA CARACTERISTICA A COMPRESSAO DE 15MPA.</v></cell><cell r="H4132" t="str"><v>M3</v></cell><cell r="I4132"><v>291.08</v></cell><cell r="J4132"><v>291.08</v></cell></row><row r="4133"><cell r="F4133" t="str"><v>ET60.05.0059</v></cell><cell r="G4133" t="str"><v>CONCRETO IMPORTADO DE USINA DOSADO RACIONALMENTE PARA UMA RESISTENCIA CARACTERISTICA A COMPRESSAO DE 18MPA.</v></cell><cell r="H4133" t="str"><v>M3</v></cell><cell r="I4133"><v>271.69</v></cell><cell r="J4133"><v>271.69</v></cell></row><row r="4134"><cell r="F4134" t="str"><v>ET60.05.0062</v></cell><cell r="G4134" t="str"><v>CONCRETO IMPORTADO DE USINA DOSADO RACIONALMENTE PARA UMA RESISTENCIA CARACTERISTICA A COMPRESSAO DE 20MPA.</v></cell><cell r="H4134" t="str"><v>M3</v></cell><cell r="I4134"><v>301.74</v></cell><cell r="J4134"><v>301.74</v></cell></row><row r="4135"><cell r="F4135" t="str"><v>ET60.05.0068</v></cell><cell r="G4135" t="str"><v>CONCRETO IMPORTADO DE USINA DOSADO RACIONALMENTE PARA UMA RESISTENCIA CARACTERISTICA A COMPRESSAO DE 22,5MPA.</v></cell><cell r="H4135" t="str"><v>M3</v></cell><cell r="I4135"><v>313.71</v></cell><cell r="J4135"><v>313.71</v></cell></row><row r="4136"><cell r="F4136" t="str"><v>ET60.05.0071</v></cell><cell r="G4136" t="str"><v>CONCRETO IMPORTADO DE USINA DOSADO RACIONALMENTE PARA UMA RESISTENCIA CARACTERISTICA A COMPRESSAO DE FCK=25MPA.</v></cell><cell r="H4136" t="str"><v>M3</v></cell><cell r="I4136"><v>308.26</v></cell><cell r="J4136"><v>308.26</v></cell></row><row r="4137"><cell r="F4137" t="str"><v>ET60.05.0074</v></cell><cell r="G4137" t="str"><v>CONCRETO IMPORTADO DE USINA DOSADO RACIONALMENTE PARA UMA RESISTENCIA CARACTERISTICA A COMPRESSAO DE FCK=30MPA.</v></cell><cell r="H4137" t="str"><v>M3</v></cell><cell r="I4137"><v>316.94</v></cell><cell r="J4137"><v>316.94</v></cell></row><row r="4138"><cell r="F4138" t="str"><v>ET60.05.0077</v></cell><cell r="G4138" t="str"><v>CONCRETO IMPORTADO DE USINA DOSADO RACIONALMENTE PARA UMA RESISTENCIA CARACTERISTICA A COMPRESSAO DE FCK=35MPA.</v></cell><cell r="H4138" t="str"><v>M3</v></cell><cell r="I4138"><v>332.07</v></cell><cell r="J4138"><v>332.07</v></cell></row><row r="4139"><cell r="F4139" t="str"><v>ET60.05.0100</v></cell><cell r="G4139" t="str"><v>CONCRETO IMPORTADO DE USINA DOSADO RACIONALMENTE PARA UMA RESISTENCIA CARACTERISTICA A COMPRESSAO DE 40MPA.</v></cell><cell r="H4139" t="str"><v>M3</v></cell><cell r="I4139"><v>348.76</v></cell><cell r="J4139"><v>348.76</v></cell></row><row r="4140"><cell r="F4140" t="str"><v>ET60.05.0159</v></cell><cell r="G4140" t="str"><v>CONCRETO COLORIDO, COM OXIDO DE FERRO VERMELHO SINTETICO, IMPORTADO DE USINA, DOSADO RACIONALMENTE PARA UMA RESISTENCIA CARACTERISTICA A COMPRESSAO DE 15 MPA.</v></cell><cell r="H4140" t="str"><v>M3</v></cell><cell r="I4140"><v>295.88</v></cell><cell r="J4140"><v>295.88</v></cell></row><row r="4141"><cell r="F4141" t="str"><v>ET60.10.0300</v></cell><cell r="G4141" t="str"><v>CONCRETO DE ALTO DESEMPENHO, IMPORTADO DE USINA, DOSADO RACIONALMENTE PARA UMA RESISTENCIA CARACTERISTICA A COMPRESSAO DE 30 MPA, FATOR AGUA CIMENTO 0,30 A 0,40, INCLUINDO ADITIVOS.</v></cell><cell r="H4141" t="str"><v>M3</v></cell><cell r="I4141"><v>316.72</v></cell><cell r="J4141"><v>316.72</v></cell></row><row r="4142"><cell r="F4142" t="str"><v>ET60.10.0500</v></cell><cell r="G4142" t="str"><v>CONCRETO DE ALTO DESEMPENHO, IMPORTADO DE USINA, DOSADO RACIONALMENTE PARA RESISTENCIA CARACTERISTICA A COMPRESSAO DE 50 MPA, FATOR AGUA CIMENTO 0,30 A 0,40, INCLUINDO ADITIVOS.</v></cell><cell r="H4142" t="str"><v>M3</v></cell><cell r="I4142"><v>410.87</v></cell><cell r="J4142"><v>410.87</v></cell></row><row r="4143"><cell r="F4143" t="str"><v>ET60.15.0050</v></cell><cell r="G4143" t="str"><v>BOMBEAMENTO PARA CONCRETO DE ALTO DESEMPENHO.</v></cell><cell r="H4143" t="str"><v>M3</v></cell><cell r="I4143"><v>30.59</v></cell><cell r="J4143"><v>30.59</v></cell></row><row r="4144"><cell r="F4144" t="str"><v>ET64.05.0050</v></cell><cell r="G4144" t="str"><v>APLICACAO COM AIR LESS DE INIBIDOR DE CORROSAO SIKA FERROGARD-903 OU SIMILAR EM ESTRUTURA DE COMCRETO ARMADO NOS SERVICOS DE RECUPERACAO ESTRUTURAL. EXCLUSIVE LIMPEZA DA ESTRUTURA.(DESONERADO)</v></cell><cell r="H4144" t="str"><v>M2</v></cell><cell r="I4144"><v>25.23</v></cell><cell r="J4144"><v>25.23</v></cell></row><row r="4145"><cell r="F4145" t="str"><v>ET64.05.0103</v></cell><cell r="G4145" t="str"><v>RECUPERACAO DE FERRAGEM EM ESTRUTURA DE CONCRETO, SEM UTILIZACAO DE SOLDA, INCLUINDO FORNECIMENTO, CORTE, DOBRAGEM E COLOCACAO.(DESONERADO)</v></cell><cell r="H4145" t="str"><v>KG</v></cell><cell r="I4145"><v>16.77</v></cell><cell r="J4145"><v>16.77</v></cell></row><row r="4146"><cell r="F4146" t="str"><v>ET64.05.0106</v></cell><cell r="G4146" t="str"><v>RECUPERACAO DE ARMADURA DE CONCRETO, POR MEIO DE SOLDA ELETRICA.(DESONERADO)</v></cell><cell r="H4146" t="str"><v>KG</v></cell><cell r="I4146"><v>88.77</v></cell><cell r="J4146"><v>88.77</v></cell></row><row r="4147"><cell r="F4147" t="str"><v>ET64.05.0153</v></cell><cell r="G4147" t="str"><v>REFORCO ESTRUTURAL COMPOSTO DE MANTA DE FIBRA DE CARBONO COM ESPESSURA DE 0,166MM, SISTEMA SIKAWRAP OU SIMILAR, INCLUSIVE LIXAMENTO DA SUPERFICIE, REGULARIZACAO POR ENCHIMENTO ALEATORIO E APLICACAO DE ADESIVO EPOXI PARA FIXACAO E SATURACAO DAS FIBRAS DE CARBONO.(DESONERADO)</v></cell><cell r="H4147" t="str"><v>M2</v></cell><cell r="I4147"><v>658.63</v></cell><cell r="J4147"><v>658.63</v></cell></row><row r="4148"><cell r="F4148" t="str"><v>ET64.05.0156</v></cell><cell r="G4148" t="str"><v>REFORCO ESTRUTURAL COM LAMINA DE FIBRA DE CARBONO, LARGURA DE 50MM E ESPESSURA DE 1,20MM, SISTEMA SIKACARBODUR OU SIMILAR, INCLUSIVE LIXAMENTO DA SUPERFICIE, REGULARIZACAO POR ENCHIMENTO ALEATORIO E APLICACAO DE ADESIVO EPOXI PARA FIXACAO E SATURACAO DAS FIBRAS DE CARBONO.(DESONERADO)</v></cell><cell r="H4148" t="str"><v>M2</v></cell><cell r="I4148"><v>109.32</v></cell><cell r="J4148"><v>109.32</v></cell></row><row r="4149"><cell r="F4149" t="str"><v>ET64.05.0200</v></cell><cell r="G4149" t="str"><v>TRATAMENTO DE ARMADURA DE FERRO EM ESTRUTURA DE CONCRETO ARMADO, COM SIKA - TOP 108, OU SIMILAR(DESONERADO)</v></cell><cell r="H4149" t="str"><v>M2</v></cell><cell r="I4149"><v>38.16</v></cell><cell r="J4149"><v>38.16</v></cell></row><row r="4150"><cell r="F4150" t="str"><v>ET65.05.0050</v></cell><cell r="G4150" t="str"><v>APLICACAO COM AIR LESS DE INIBIDOR DE CORROSAO SIKA FERROGARD-903 OU SIMILAR EM ESTRUTURA DE COMCRETO ARMADO NOS SERVICOS DE RECUPERACAO ESTRUTURAL. EXCLUSIVE LIMPEZA DA ESTRUTURA.</v></cell><cell r="H4150" t="str"><v>M2</v></cell><cell r="I4150"><v>26.49</v></cell><cell r="J4150"><v>26.49</v></cell></row><row r="4151"><cell r="F4151" t="str"><v>ET65.05.0103</v></cell><cell r="G4151" t="str"><v>RECUPERACAO DE FERRAGEM EM ESTRUTURA DE CONCRETO, SEM UTILIZACAO DE SOLDA, INCLUINDO FORNECIMENTO, CORTE, DOBRAGEM E COLOCACAO.</v></cell><cell r="H4151" t="str"><v>KG</v></cell><cell r="I4151"><v>18.29</v></cell><cell r="J4151"><v>18.29</v></cell></row><row r="4152"><cell r="F4152" t="str"><v>ET65.05.0106</v></cell><cell r="G4152" t="str"><v>RECUPERACAO DE ARMADURA DE CONCRETO, POR MEIO DE SOLDA ELETRICA.</v></cell><cell r="H4152" t="str"><v>KG</v></cell><cell r="I4152"><v>90.42</v></cell><cell r="J4152"><v>90.42</v></cell></row><row r="4153"><cell r="F4153" t="str"><v>ET65.05.0153</v></cell><cell r="G4153" t="str"><v>REFORCO ESTRUTURAL COMPOSTO DE MANTA DE FIBRA DE CARBONO COM ESPESSURA DE 0,166MM, SISTEMA SIKAWRAP OU SIMILAR, INCLUSIVE LIXAMENTO DA SUPERFICIE, REGULARIZACAO POR ENCHIMENTO ALEATORIO E APLICACAO DE ADESIVO EPOXI PARA FIXACAO E SATURACAO DAS FIBRAS DE CARBONO.</v></cell><cell r="H4153" t="str"><v>M2</v></cell><cell r="I4153"><v>668.05</v></cell><cell r="J4153"><v>668.05</v></cell></row><row r="4154"><cell r="F4154" t="str"><v>ET65.05.0156</v></cell><cell r="G4154" t="str"><v>REFORCO ESTRUTURAL COM LAMINA DE FIBRA DE CARBONO, LARGURA DE 50MM E ESPESSURA DE 1,20MM, SISTEMA SIKACARBODUR OU SIMILAR, INCLUSIVE LIXAMENTO DA SUPERFICIE, REGULARIZACAO POR ENCHIMENTO ALEATORIO E APLICACAO DE ADESIVO EPOXI PARA FIXACAO E SATURACAO DAS FIBRAS DE CARBONO.</v></cell><cell r="H4154" t="str"><v>M2</v></cell><cell r="I4154"><v>110.82</v></cell><cell r="J4154"><v>110.82</v></cell></row><row r="4155"><cell r="F4155" t="str"><v>ET65.05.0200</v></cell><cell r="G4155" t="str"><v>TRATAMENTO DE ARMADURA DE FERRO EM ESTRUTURA DE CONCRETO ARMADO, COM SIKA - TOP 108, OU SIMILAR</v></cell><cell r="H4155" t="str"><v>M2</v></cell><cell r="I4155"><v>39.11</v></cell><cell r="J4155"><v>39.11</v></cell></row><row r="4156"><cell r="F4156" t="str"><v>ET69.05.0100</v></cell><cell r="G4156" t="str"><v>SACO SOLO CIMENTO (RIP RAP), COM CAPACIDADE PARA 0,07M3 DE MATERIAL ADENSADO, NAS DIMENSOES APROXIMADAS DE (0,60X0,58X0,20)M, COM TAXA DE 10% DE CIMENTO, INCLUSIVE FORNECIMENTO DE TODOS OS MATERIAIS, DOSAGEM, MISTURA, ACONDICIONAMENTO, COSTURA E TRANSPORTE MANUAL EQUIVALENTE A 20,00M NA HORIZONTAL E 5,00M NA VERTICAL.(DESONERADO)</v></cell><cell r="H4156" t="str"><v>UN</v></cell><cell r="I4156"><v>13.17</v></cell><cell r="J4156"><v>13.17</v></cell></row><row r="4157"><cell r="F4157" t="str"><v>ET70.05.0100</v></cell><cell r="G4157" t="str"><v>SACO SOLO CIMENTO (RIP RAP), COM CAPACIDADE PARA 0,07M3 DE MATERIAL ADENSADO, NAS DIMENSOES APROXIMADAS DE (0,60X0,58X0,20)M, COM TAXA DE 10% DE CIMENTO, INCLUSIVE FORNECIMENTO DE TODOS OS MATERIAIS, DOSAGEM, MISTURA, ACONDICIONAMENTO, COSTURA E TRANSPORTE MANUAL EQUIVALENTE A 20,00M NA HORIZONTAL E 5,00M NA VERTICAL.</v></cell><cell r="H4157" t="str"><v>UN</v></cell><cell r="I4157"><v>13.59</v></cell><cell r="J4157"><v>13.59</v></cell></row><row r="4158"><cell r="F4158" t="str"><v>ET74.05.0050</v></cell><cell r="G4158" t="str"><v>BERCO DE ARGAMASSA EPOXI (GROUT).(DESONERADO)</v></cell><cell r="H4158" t="str"><v>M3</v></cell><cell r="I4158"><v>3367.58</v></cell><cell r="J4158"><v>3367.58</v></cell></row><row r="4159"><cell r="F4159" t="str"><v>ET74.05.0100</v></cell><cell r="G4159" t="str"><v>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FORNECIMENTO E APLICACAO.(DESONERADO)</v></cell><cell r="H4159" t="str"><v>KG</v></cell><cell r="I4159"><v>43.1</v></cell><cell r="J4159"><v>43.1</v></cell></row><row r="4160"><cell r="F4160" t="str"><v>ET74.05.0150</v></cell><cell r="G4160" t="str"><v>FORNECIMENTO E APLICACAO DE GROUT OU SIMILAR.(DESONERADO)</v></cell><cell r="H4160" t="str"><v>M3</v></cell><cell r="I4160"><v>3126.43</v></cell><cell r="J4160"><v>3126.43</v></cell></row><row r="4161"><cell r="F4161" t="str"><v>ET74.05.0200</v></cell><cell r="G4161" t="str"><v>INJECAO DE CALDA DE CIMENTO, ADMITINDO UMA PRODUCAO MEDIA BRUTA DE 0,5SACO/H, INCLUSIVE FORNECIMENTO DOS MATERIAIS, MEDIDO POR SACO DE 50KG.(DESONERADO)</v></cell><cell r="H4161" t="str"><v>SACO</v></cell><cell r="I4161"><v>159.09</v></cell><cell r="J4161"><v>159.15</v></cell></row><row r="4162"><cell r="F4162" t="str"><v>ET74.05.0203</v></cell><cell r="G4162" t="str"><v>INJECAO DE CALDA DE CIMENTO, ADMITINDO UMA PRODUCAO MEDIA BRUTA DE 1SACO/H, INCLUSIVE FORNECIMENTO DOS MATERIAIS, MEDIDO POR SACO DE 50KG.(DESONERADO)</v></cell><cell r="H4162" t="str"><v>SACO</v></cell><cell r="I4162"><v>90.92</v></cell><cell r="J4162"><v>90.96</v></cell></row><row r="4163"><cell r="F4163" t="str"><v>ET74.05.0206</v></cell><cell r="G4163" t="str"><v>INJECAO DE CALDA DE CIMENTO, ADMITINDO UMA PRODUCAO MEDIA BRUTA DE 2 SACOS/H, INCLUSIVE FORNECIMENTO DOS MATERIAIS, MEDIDO POR SACO DE 50KG.(DESONERADO)</v></cell><cell r="H4163" t="str"><v>SACO</v></cell><cell r="I4163"><v>55.87</v></cell><cell r="J4163"><v>55.89</v></cell></row><row r="4164"><cell r="F4164" t="str"><v>ET74.05.0250</v></cell><cell r="G4164" t="str"><v>INJECAO DE CALDA DE CIMENTO PARA CHUMBAMENTO DE TIRANTES, COM PRESSAO DE 0,20MPA, AFERIDA ATRAVES DE MANOMETRO, INCLUINDO TODOS OS MATERIAIS, EQUIPAMENTOS E MAO DE OBRA.(DESONERADO)</v></cell><cell r="H4164" t="str"><v>SACO</v></cell><cell r="I4164"><v>36.91</v></cell><cell r="J4164"><v>36.91</v></cell></row><row r="4165"><cell r="F4165" t="str"><v>ET74.05.0300</v></cell><cell r="G4165" t="str"><v>INJECAO DE RESINA EPOXICA EM FISSURAS DE CONCRETO ESTRUTURAL, INCLUSIVE PREPARO DO LOCAL, PERFURACAO, VEDACAO E FORNECIMENTO DOS MATERIAIS A INJETAR. CUSTO POR METRO LINEAR DE FISSURA.(DESONERADO)</v></cell><cell r="H4165" t="str"><v>M</v></cell><cell r="I4165"><v>88.95</v></cell><cell r="J4165"><v>88.95</v></cell></row><row r="4166"><cell r="F4166" t="str"><v>ET74.05.0350</v></cell><cell r="G4166" t="str"><v>RESINA ACRILICA COMO PONTE DE ADERENCIA PARA ARGAMASSA EM SERVICOS DE RECUPERACAO ESTRUTURAL. FORNECIMENTO E APLICACAO.(DESONERADO)</v></cell><cell r="H4166" t="str"><v>M2</v></cell><cell r="I4166"><v>5.28</v></cell><cell r="J4166"><v>5.28</v></cell></row><row r="4167"><cell r="F4167" t="str"><v>ET75.05.0050</v></cell><cell r="G4167" t="str"><v>BERCO DE ARGAMASSA EPOXI (GROUT).</v></cell><cell r="H4167" t="str"><v>M3</v></cell><cell r="I4167"><v>3394.46</v></cell><cell r="J4167"><v>3394.46</v></cell></row><row r="4168"><cell r="F4168" t="str"><v>ET75.05.0100</v></cell><cell r="G4168" t="str"><v>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FORNECIMENTO E APLICACAO.</v></cell><cell r="H4168" t="str"><v>KG</v></cell><cell r="I4168"><v>44.18</v></cell><cell r="J4168"><v>44.18</v></cell></row><row r="4169"><cell r="F4169" t="str"><v>ET75.05.0150</v></cell><cell r="G4169" t="str"><v>FORNECIMENTO E APLICACAO DE GROUT OU SIMILAR.</v></cell><cell r="H4169" t="str"><v>M3</v></cell><cell r="I4169"><v>3128.33</v></cell><cell r="J4169"><v>3128.33</v></cell></row><row r="4170"><cell r="F4170" t="str"><v>ET75.05.0200</v></cell><cell r="G4170" t="str"><v>INJECAO DE CALDA DE CIMENTO, ADMITINDO UMA PRODUCAO MEDIA BRUTA DE 0,5SACO/H, INCLUSIVE FORNECIMENTO DOS MATERIAIS, MEDIDO POR SACO DE 50KG.</v></cell><cell r="H4170" t="str"><v>SACO</v></cell><cell r="I4170"><v>170.84</v></cell><cell r="J4170"><v>170.9</v></cell></row><row r="4171"><cell r="F4171" t="str"><v>ET75.05.0203</v></cell><cell r="G4171" t="str"><v>INJECAO DE CALDA DE CIMENTO, ADMITINDO UMA PRODUCAO MEDIA BRUTA DE 1SACO/H, INCLUSIVE FORNECIMENTO DOS MATERIAIS, MEDIDO POR SACO DE 50KG.</v></cell><cell r="H4171" t="str"><v>SACO</v></cell><cell r="I4171"><v>96.79</v></cell><cell r="J4171"><v>96.83</v></cell></row><row r="4172"><cell r="F4172" t="str"><v>ET75.05.0206</v></cell><cell r="G4172" t="str"><v>INJECAO DE CALDA DE CIMENTO, ADMITINDO UMA PRODUCAO MEDIA BRUTA DE 2 SACOS/H, INCLUSIVE FORNECIMENTO DOS MATERIAIS, MEDIDO POR SACO DE 50KG.</v></cell><cell r="H4172" t="str"><v>SACO</v></cell><cell r="I4172"><v>58.81</v></cell><cell r="J4172"><v>58.83</v></cell></row><row r="4173"><cell r="F4173" t="str"><v>ET75.05.0250</v></cell><cell r="G4173" t="str"><v>INJECAO DE CALDA DE CIMENTO PARA CHUMBAMENTO DE TIRANTES, COM PRESSAO DE 0,20MPA, AFERIDA ATRAVES DE MANOMETRO, INCLUINDO TODOS OS MATERIAIS, EQUIPAMENTOS E MAO DE OBRA.</v></cell><cell r="H4173" t="str"><v>SACO</v></cell><cell r="I4173"><v>37.87</v></cell><cell r="J4173"><v>37.87</v></cell></row><row r="4174"><cell r="F4174" t="str"><v>ET75.05.0300</v></cell><cell r="G4174" t="str"><v>INJECAO DE RESINA EPOXICA EM FISSURAS DE CONCRETO ESTRUTURAL, INCLUSIVE PREPARO DO LOCAL, PERFURACAO, VEDACAO E FORNECIMENTO DOS MATERIAIS A INJETAR. CUSTO POR METRO LINEAR DE FISSURA.</v></cell><cell r="H4174" t="str"><v>M</v></cell><cell r="I4174"><v>90.51</v></cell><cell r="J4174"><v>90.51</v></cell></row><row r="4175"><cell r="F4175" t="str"><v>ET75.05.0350</v></cell><cell r="G4175" t="str"><v>RESINA ACRILICA COMO PONTE DE ADERENCIA PARA ARGAMASSA EM SERVICOS DE RECUPERACAO ESTRUTURAL. FORNECIMENTO E APLICACAO.</v></cell><cell r="H4175" t="str"><v>M2</v></cell><cell r="I4175"><v>5.47</v></cell><cell r="J4175"><v>5.47</v></cell></row><row r="4176"><cell r="F4176" t="str"><v>ET79.05.0050</v></cell><cell r="G4176" t="str"><v>ADITIVO A BASE DE SILICA ATIVA, DOSADO SOBRE O PESO DO CIMENTO, NA PROPORCAO MEDIA DE 10%, INCLUINDO MAO-DE-OBRA E PERDAS. POR M3 DE CONCRETO.(DESONERADO)</v></cell><cell r="H4176" t="str"><v>M3</v></cell><cell r="I4176"><v>59.67</v></cell><cell r="J4176"><v>59.67</v></cell></row><row r="4177"><cell r="F4177" t="str"><v>ET79.05.0100</v></cell><cell r="G4177" t="str"><v>CONCRETO (SIKAGROUT OU SIMILAR) INCLUINDO 50% DE PEDRISCO, COMPREENDENDO FORNECIMENTO, PREPARO E LANCAMENTO.(DESONERADO)</v></cell><cell r="H4177" t="str"><v>M3</v></cell><cell r="I4177"><v>2129.7</v></cell><cell r="J4177"><v>2130.64</v></cell></row><row r="4178"><cell r="F4178" t="str"><v>ET79.05.0150</v></cell><cell r="G4178" t="str"><v>PLASTIMENT VZ LIQUIDO OU SIMILAR, ADICIONADO AO CONCRETO NA PROPORCAO DE 500G/SACO DE CIMENTO.(DESONERADO)</v></cell><cell r="H4178" t="str"><v>KG</v></cell><cell r="I4178"><v>4.78</v></cell><cell r="J4178"><v>4.78</v></cell></row><row r="4179"><cell r="F4179" t="str"><v>ET80.05.0050</v></cell><cell r="G4179" t="str"><v>ADITIVO A BASE DE SILICA ATIVA, DOSADO SOBRE O PESO DO CIMENTO, NA PROPORCAO MEDIA DE 10%, INCLUINDO MAO-DE-OBRA E PERDAS. POR M3 DE CONCRETO.</v></cell><cell r="H4179" t="str"><v>M3</v></cell><cell r="I4179"><v>60.31</v></cell><cell r="J4179"><v>60.31</v></cell></row><row r="4180"><cell r="F4180" t="str"><v>ET80.05.0100</v></cell><cell r="G4180" t="str"><v>CONCRETO (SIKAGROUT OU SIMILAR) INCLUINDO 50% DE PEDRISCO, COMPREENDENDO FORNECIMENTO, PREPARO E LANCAMENTO.</v></cell><cell r="H4180" t="str"><v>M3</v></cell><cell r="I4180"><v>2151.32</v></cell><cell r="J4180"><v>2152.26</v></cell></row><row r="4181"><cell r="F4181" t="str"><v>ET80.05.0150</v></cell><cell r="G4181" t="str"><v>PLASTIMENT VZ LIQUIDO OU SIMILAR, ADICIONADO AO CONCRETO NA PROPORCAO DE 500G/SACO DE CIMENTO.</v></cell><cell r="H4181" t="str"><v>KG</v></cell><cell r="I4181"><v>4.78</v></cell><cell r="J4181"><v>4.78</v></cell></row><row r="4182"><cell r="F4182" t="str"><v>ET84.05.0050</v></cell><cell r="G4182" t="str"><v>TERRA ARMADA PARA ARRIMO DE MACICO TIPO GREIDE, ISTO E, PARA RAMPAS DE ACESSO E VIADUTOS OU PONTES COM SOBRECARGA RODOVIARIA, SENDO A ALTURA DA SOLEIRA AO GREIDE DA PISTA ENTRE 0M E 6M.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ATERRO.(DESONERADO)</v></cell><cell r="H4182" t="str"><v>M2</v></cell><cell r="I4182"><v>795.92</v></cell><cell r="J4182"><v>795.92</v></cell></row><row r="4183"><cell r="F4183" t="str"><v>ET84.05.0100</v></cell><cell r="G4183" t="str"><v>TERRA ARMADA PARA ARRIMO DE MACICO TIPO GREIDE, ISTO E, PARA RAMPAS DE ACESSO E VIADUTOS OU PONTES COM SOBRECARGA RODOVIARIA, SENDO A ALTURA DA SOLEIRA AO GREIDE DA PISTA ENTRE 6M E 9M.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ATERRO.(DESONERADO)</v></cell><cell r="H4183" t="str"><v>M2</v></cell><cell r="I4183"><v>795.92</v></cell><cell r="J4183"><v>795.92</v></cell></row><row r="4184"><cell r="F4184" t="str"><v>ET84.05.0150</v></cell><cell r="G4184" t="str"><v>TERRA ARMADA PARA ARRIMO DE MACICO TIPO GREIDE, ISTO E, PARA RAMPAS DE ACESSO E VIADUTOS OU PONTES COM SOBRECARGA RODOVIARIA, SENDO A ALTURA DA SOLEIRA AO GREIDE DA PISTA ENTRE 9M E 12M.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ATERRO.(DESONERADO)</v></cell><cell r="H4184" t="str"><v>M2</v></cell><cell r="I4184"><v>954.92</v></cell><cell r="J4184"><v>954.92</v></cell></row><row r="4185"><cell r="F4185" t="str"><v>ET85.05.0050</v></cell><cell r="G4185" t="str"><v>TERRA ARMADA PARA ARRIMO DE MACICO TIPO GREIDE, ISTO E, PARA RAMPAS DE ACESSO E VIADUTOS OU PONTES COM SOBRECARGA RODOVIARIA, SENDO A ALTURA DA SOLEIRA AO GREIDE DA PISTA ENTRE 0M E 6M.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v></cell><cell r="H4185" t="str"><v>M2</v></cell><cell r="I4185"><v>796.08</v></cell><cell r="J4185"><v>796.08</v></cell></row><row r="4186"><cell r="F4186" t="str"><v>ET85.05.0100</v></cell><cell r="G4186" t="str"><v>TERRA ARMADA PARA ARRIMO DE MACICO TIPO GREIDE, ISTO E, PARA RAMPAS DE ACESSO E VIADUTOS OU PONTES COM SOBRECARGA RODOVIARIA, SENDO A ALTURA DA SOLEIRA AO GREIDE DA PISTA ENTRE 6M E 9M.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v></cell><cell r="H4186" t="str"><v>M2</v></cell><cell r="I4186"><v>796.08</v></cell><cell r="J4186"><v>796.08</v></cell></row><row r="4187"><cell r="F4187" t="str"><v>ET85.05.0150</v></cell><cell r="G4187" t="str"><v>TERRA ARMADA PARA ARRIMO DE MACICO TIPO GREIDE, ISTO E, PARA RAMPAS DE ACESSO E VIADUTOS OU PONTES COM SOBRECARGA RODOVIARIA, SENDO A ALTURA DA SOLEIRA AO GREIDE DA PISTA ENTRE 9M E 12M. O PRECO INCLUI A EXECUCAO DE TODOS OS SERVICOS E O FORNECIMENTO DE TODOS OS ELEMENTOS CONSTRUTIVOS ESPECIAIS E PECAS GALVANIZADAS, NECESSARIOS PARA A FABRICACAO E MONTAGEM DAS ESCAMAS PRE-MOLDADAS EM CONCRETO ESTRUTURAL (FCK=21MPA E 50KG/M3) DE ARMADURA COM ACO CA-50 E CONCRETO SIMPLES (FCK=15MPA) PARA SOLEIRA E ARREMATES DE TOPO, BEM COMO CAMINHAO TIPO MUNCK PARA CARGA E TRANSPORTE DAS ESCAMAS A PARTIR DO CANTEIRO DE FABRICACAO, EXCLUSIVE A EXECUCAO DO ATERRO.</v></cell><cell r="H4187" t="str"><v>M2</v></cell><cell r="I4187"><v>955.08</v></cell><cell r="J4187"><v>955.08</v></cell></row><row r="4188"><cell r="F4188" t="str"><v>ET89.05.0053</v></cell><cell r="G4188" t="str"><v>PILAR EM MADEIRA DE REFLORESTAMENTO, COM 25CM DE DIAMETRO, TRATADO COM PINTURA IMUNIZANTE PENTOX OU SIMILAR, EXCLUSIVE ESCAVACAO, FUNDACAO E REATERRO. FORNECIMENTO E ASSENTAMENTO.(DESONERADO)</v></cell><cell r="H4188" t="str"><v>M</v></cell><cell r="I4188"><v>54.32</v></cell><cell r="J4188"><v>54.32</v></cell></row><row r="4189"><cell r="F4189" t="str"><v>ET89.10.0500</v></cell><cell r="G4189" t="str"><v>PIER PARA ATRACACAO DE EMBARCACOES ESTRUTURADO EM PECAS DE MADEIRA SERRADA, SENDO AS LONGARINAS DE 3"X9" E AS TRANSVERSINAS DE 3"X12", FIXADAS POR BARRAS INOX ROSQUEADAS DE 1,00MX1/2", ASSOALHO EM RIPAS DE MADEIRA APARELHADA DE (2,5X10)CM, FIXADAS POR PREGOS GALVANIZADOS DE SECAO QUADRADA NAS DIMENSOES DE (4,38X79)MM. TODO CONJUNTO ASSENTADO SOBRE PILARES CIRCULARES COM DIAMETRO DE 40CM EM CONCRETO ESTRUTURAL FCK=20MPA, REVESTIDO EM TUBO DE PVC RIGIDO DE 400MM. FORNECIMENTO DE TODOS MATERIAIS, COLOCACAO, INSTALACAO, TRANSPORTE, TOPOGRAFIA E MONTAGEM DE TODAS AS PECAS E ACABAMENTO FINAL.(DESONERADO)</v></cell><cell r="H4189" t="str"><v>M2</v></cell><cell r="I4189"><v>714</v></cell><cell r="J4189"><v>717.79</v></cell></row><row r="4190"><cell r="F4190" t="str"><v>ET90.05.0053</v></cell><cell r="G4190" t="str"><v>PILAR EM MADEIRA DE REFLORESTAMENTO, COM 25CM DE DIAMETRO, TRATADO COM PINTURA IMUNIZANTE PENTOX OU SIMILAR, EXCLUSIVE ESCAVACAO, FUNDACAO E REATERRO. FORNECIMENTO E ASSENTAMENTO.</v></cell><cell r="H4190" t="str"><v>M</v></cell><cell r="I4190"><v>56.19</v></cell><cell r="J4190"><v>56.19</v></cell></row><row r="4191"><cell r="F4191" t="str"><v>ET90.10.0500</v></cell><cell r="G4191" t="str"><v>PIER PARA ATRACACAO DE EMBARCACOES ESTRUTURADO EM PECAS DE MADEIRA SERRADA, SENDO AS LONGARINAS DE 3"X9" E AS TRANSVERSINAS DE 3"X12", FIXADAS POR BARRAS INOX ROSQUEADAS DE 1,00MX1/2", ASSOALHO EM RIPAS DE MADEIRA APARELHADA DE (2,5X10)CM, FIXADAS POR PREGOS GALVANIZADOS DE SECAO QUADRADA NAS DIMENSOES DE (4,38X79)MM. TODO CONJUNTO ASSENTADO SOBRE PILARES CIRCULARES COM DIAMETRO DE 40CM EM CONCRETO ESTRUTURAL FCK=20MPA, REVESTIDO EM TUBO DE PVC RIGIDO DE 400MM. FORNECIMENTO DE TODOS MATERIAIS, COLOCACAO, INSTALACAO, TRANSPORTE, TOPOGRAFIA E MONTAGEM DE TODAS AS PECAS E ACABAMENTO FINAL.</v></cell><cell r="H4191" t="str"><v>M2</v></cell><cell r="I4191"><v>748.97</v></cell><cell r="J4191"><v>752.76</v></cell></row><row r="4192"><cell r="F4192" t="str"><v>ET98.99.0050</v></cell><cell r="G4192" t="str"><v>PLACA PRE-MOLDADA DE CONCRETO ARMADO COM 6CM DE ESPESSURA, CONFECCIONADA COM CONCRETO IMPORTADO DE USINA, DOSADO PARA FCK=24MPA E 8% DE MICROSSILICA, COMPREENDENDO LANCAMENTO E ADENSAMENTO MECANICO, INCLUSIVE TRANSPORTE E COLOCACAO SOBRE VIGAS, COM GUINDASTE.(DESONERADO)</v></cell><cell r="H4192" t="str"><v>M2</v></cell><cell r="I4192"><v>98.54</v></cell><cell r="J4192"><v>98.54</v></cell></row><row r="4193"><cell r="F4193" t="str"><v>ET99.99.0050</v></cell><cell r="G4193" t="str"><v>PLACA PRE-MOLDADA DE CONCRETO ARMADO COM 6CM DE ESPESSURA, CONFECCIONADA COM CONCRETO IMPORTADO DE USINA, DOSADO PARA FCK=24MPA E 8% DE MICROSSILICA, COMPREENDENDO LANCAMENTO E ADENSAMENTO MECANICO, INCLUSIVE TRANSPORTE E COLOCACAO SOBRE VIGAS, COM GUINDASTE.</v></cell><cell r="H4193" t="str"><v>M2</v></cell><cell r="I4193"><v>102.64</v></cell><cell r="J4193"><v>102.64</v></cell></row><row r="4194"><cell r="F4194" t="str"><v>FD04.05.0050</v></cell><cell r="G4194" t="str"><v>CRAVACAO DE ESTACA DE ACO, PERFIL H DE (6"X6"), 1A ALMA, EM TERRENO DE MEDIA RESISTENCIA A PENETRACAO, INCLUSIVE FORNECIMENTO E UM CORTE AO MACARICO E PERDA DE 5% DO PERFIL, EXCLUSIVE EMENDAS ENTALADAS.(DESONERADO)</v></cell><cell r="H4194" t="str"><v>M</v></cell><cell r="I4194"><v>178.76</v></cell><cell r="J4194"><v>195.51</v></cell></row><row r="4195"><cell r="F4195" t="str"><v>FD04.05.0100</v></cell><cell r="G4195" t="str"><v>CRAVACAO DE ESTACA DE ACO I, DE 15" A 20", EM TERRENO DE MEDIA RESISTENCIA A PENETRACAO, INCLUSIVE UM CORTE AO MACARICO, EXCLUSIVE EMENDAS, FORNECIMENTO E PERDAS DO PERFIL.(DESONERADO)</v></cell><cell r="H4195" t="str"><v>M</v></cell><cell r="I4195"><v>66.53</v></cell><cell r="J4195"><v>66.53</v></cell></row><row r="4196"><cell r="F4196" t="str"><v>FD04.05.0150</v></cell><cell r="G4196" t="str"><v>CRAVACAO DE ESTACA, TRILHO TR-37, DUPLO, EM TERRENO DE MEDIA RESISTENCIA A PENETRACAO, INCLUSIVE FORNECIMENTO, UM CORTE AO MACARICO E PERDAS, EXCLUSIVE EMENDAS TRANSVERSAIS E DISPOSITIVOS CONTRA A PUNCAO.(DESONERADO)</v></cell><cell r="H4196" t="str"><v>M</v></cell><cell r="I4196"><v>359.66</v></cell><cell r="J4196"><v>361.52</v></cell></row><row r="4197"><cell r="F4197" t="str"><v>FD04.05.0200</v></cell><cell r="G4197" t="str"><v>CRAVACAO DE ESTACA, TRILHO TR-37, SIMPLES, EM TERRENO DE MEDIA RESISTENCIA A PENETRACAO, INCLUSIVE FORNECIMENTO DOS MATERIAIS, UM CORTE AO MACARICO E PERDAS, EXCLUSIVE EMENDAS TRANSVERSAIS E DISPOSITIVOS CONTRA A PUNCAO.(DESONERADO)</v></cell><cell r="H4197" t="str"><v>M</v></cell><cell r="I4197"><v>153.13</v></cell><cell r="J4197"><v>153.13</v></cell></row><row r="4198"><cell r="F4198" t="str"><v>FD04.10.0050</v></cell><cell r="G4198" t="str"><v>CRAVACAO DE ESTACA PRE-MOLDADA, DE CONCRETO ARMADO CENTRIFUGADO, TIPO SCAC STANDARD OU SIMILAR, COM DIAMETRO DE 20CM E CAPACIDADE DE CARGA DE 25T A 30T, INCLUSIVE FORNECIMENTO E EXCLUSIVE EMENDAS E TRANSPORTE DO BATE ESTACA.(DESONERADO)</v></cell><cell r="H4198" t="str"><v>M</v></cell><cell r="I4198"><v>122.97</v></cell><cell r="J4198"><v>122.97</v></cell></row><row r="4199"><cell r="F4199" t="str"><v>FD04.10.0100</v></cell><cell r="G4199" t="str"><v>CRAVACAO DE ESTACA PRE-MOLDADA, DE CONCRETO ARMADO CENTRIFUGADO, TIPO SCAC STANDARD OU SIMILAR, COM DIAMETRO DE 26CM E CAPACIDADE DE CARGA DE 30T A 40T, INCLUSIVE FORNECIMENTO E EXCLUSIVE EMENDAS E TRANSPORTE DE BATE ESTACA.(DESONERADO)</v></cell><cell r="H4199" t="str"><v>M</v></cell><cell r="I4199"><v>131.11</v></cell><cell r="J4199"><v>131.11</v></cell></row><row r="4200"><cell r="F4200" t="str"><v>FD04.10.0150</v></cell><cell r="G4200" t="str"><v>CRAVACAO DE ESTACA PRE-MOLDADA, DE CONCRETO ARMADO CENTRIFUGADO, TIPO SCAC STANDARD OU SIMILAR, COM DIAMETRO DE 33CM E CAPACIDADE DE CARGA DE 40T A 60T, INCLUSIVE FORNECIMENTO E EXCLUSIVE EMENDAS E TRANSPORTE DE BATE ESTACA.(DESONERADO)</v></cell><cell r="H4200" t="str"><v>M</v></cell><cell r="I4200"><v>181.18</v></cell><cell r="J4200"><v>181.18</v></cell></row><row r="4201"><cell r="F4201" t="str"><v>FD04.10.0200</v></cell><cell r="G4201" t="str"><v>EMENDA METALICA EM ESTACA PRE-MOLDADA TIPO SCAC STANDARD OU SIMILAR, COM DIAMETRO DE 20CM E CAPACIDADE DE CARGA DE 25T A 30T.(DESONERADO)</v></cell><cell r="H4201" t="str"><v>UN</v></cell><cell r="I4201"><v>35.67</v></cell><cell r="J4201"><v>36.45</v></cell></row><row r="4202"><cell r="F4202" t="str"><v>FD04.10.0250</v></cell><cell r="G4202" t="str"><v>EMENDA METALICA EM ESTACA PRE-MOLDADA TIPO SCAC STANDARD OU SIMILAR, COM DIAMETRO DE 26CM E CAPACIDADE DE CARGA DE 30T A 40T.(DESONERADO)</v></cell><cell r="H4202" t="str"><v>UN</v></cell><cell r="I4202"><v>46.39</v></cell><cell r="J4202"><v>47.4</v></cell></row><row r="4203"><cell r="F4203" t="str"><v>FD04.10.0300</v></cell><cell r="G4203" t="str"><v>EMENDA METALICA EM ESTACA PRE-MOLDADA TIPO SCAC STANDARD OU SIMILAR, COM DIAMETRO DE 33CM E CAPACIDADE DE CARGA DE 40T A 60T.(DESONERADO)</v></cell><cell r="H4203" t="str"><v>UN</v></cell><cell r="I4203"><v>58.85</v></cell><cell r="J4203"><v>60.13</v></cell></row><row r="4204"><cell r="F4204" t="str"><v>FD04.10.0350</v></cell><cell r="G4204" t="str"><v>EMENDA DE ESTACA PRE-MOLDADA DE CONCRETO ARMADO, TIPO POE-XR OU SIMILAR, COM DIAMETRO NOMINAL DE 455MM.(DESONERADO)</v></cell><cell r="H4204" t="str"><v>UN</v></cell><cell r="I4204"><v>72.6</v></cell><cell r="J4204"><v>72.6</v></cell></row><row r="4205"><cell r="F4205" t="str"><v>FD04.10.0400</v></cell><cell r="G4205" t="str"><v>FORNECIMENTO E CRAVACAO VERTICAL DE ESTACA PRE-MOLDADA DE CONCRETO ARMADO COM FCK DE 22,5 MPA, POE-XR OU SIMILAR, COM DIAMETRO NOMINAL DE 455MM, INCLUSIVE O TRANSPORTE DA ESTACA, EXCLUSIVE EMENDAS, A MOBILIZACAO E A DESMOBILIZACAO DO BATE ESTACAS.(DESONERADO)</v></cell><cell r="H4205" t="str"><v>M</v></cell><cell r="I4205"><v>266.89</v></cell><cell r="J4205"><v>266.77</v></cell></row><row r="4206"><cell r="F4206" t="str"><v>FD04.10.0500</v></cell><cell r="G4206" t="str"><v>FORNECIMENTO E CRAVACAO INCLINADA ATE 12O DE ESTACA PRE-MOLDADA DE CONCRETO ARMADO COM FCK DE 22,5 MPA, POE-XR OU SIMILAR, COM DIAMETRO NOMINAL DE 455MM, INCLUSIVE O TRANSPORTE DA ESTACA, EXCLUSIVE EMENDAS, A MOBILIZACAO E A DESMOBILIZACAO DO BATE ESTACAS.(DESONERADO)</v></cell><cell r="H4206" t="str"><v>M</v></cell><cell r="I4206"><v>278.79</v></cell><cell r="J4206"><v>278.67</v></cell></row><row r="4207"><cell r="F4207" t="str"><v>FD04.15.0050</v></cell><cell r="G4207" t="str"><v>CRAVACAO DE ESTACA EM MADEIRA DE REFLORESTAMENTO, COM DIAMETRO DE 25CM, EM TERRENO DE FRACA RESISTENCIA A PENETRACAO, INCLUSIVE FORNECIMENTO DA ESTACA.(DESONERADO)</v></cell><cell r="H4207" t="str"><v>M</v></cell><cell r="I4207"><v>69.8</v></cell><cell r="J4207"><v>69.8</v></cell></row><row r="4208"><cell r="F4208" t="str"><v>FD04.15.0100</v></cell><cell r="G4208" t="str"><v>CRAVACAO DE ESTACA EM MADEIRA DE REFLORESTAMENTO, COM DIAMETRO DE 25CM, EM TERRENO DE MEDIA RESISTENCIA A PENETRACAO, INCLUSIVE FORNECIMENTO DA ESTACA.(DESONERADO)</v></cell><cell r="H4208" t="str"><v>M</v></cell><cell r="I4208"><v>77.11</v></cell><cell r="J4208"><v>77.11</v></cell></row><row r="4209"><cell r="F4209" t="str"><v>FD04.20.0050</v></cell><cell r="G4209" t="str"><v>ESTACA DE CONCRETO ARMADO, MOLDADO NO TERRENO, TIPO FRANKI STANDARD OU SIMILAR, COM DIAMETRO DE 400MM, PROFUNDIDADE ATE 16M, CAPACIDADE MEDIA DE CARGA IGUAL A 70T, INCLUSIVE FORNECIMENTO DOS MATERIAIS, CONSIDERANDO O TRECHO CRAVADO E CONCRETADO.(DESONERADO)</v></cell><cell r="H4209" t="str"><v>M</v></cell><cell r="I4209"><v>154.15</v></cell><cell r="J4209"><v>154.48</v></cell></row><row r="4210"><cell r="F4210" t="str"><v>FD04.20.0100</v></cell><cell r="G4210" t="str"><v>ESTACA DE CONCRETO ARMADO, MOLDADO NO TERRENO, TIPO FRANKI STANDART OU SIMILAR, COM DIAMETRO DE 600M, PROFUNDIDADE ATE 16M, CAPACIDADE MEDIA DE CARGA IGUAL 170T, INCLUSIVE FORNECIMENTO DOS MATERIAIS, CONSIDERANDO O TRECHO CRAVADO E CONCRETADO.(DESONERADO)</v></cell><cell r="H4210" t="str"><v>M</v></cell><cell r="I4210"><v>271.13</v></cell><cell r="J4210"><v>271.46</v></cell></row><row r="4211"><cell r="F4211" t="str"><v>FD04.23.0025</v></cell><cell r="G4211" t="str"><v>ESTACA DE CONCRETO ARMADO, MOLDADA NO TERRENO, TIPO HELICE CONTINUA, DIAMETRO DE 400MM, CAPACIDADE DE CARGA DE 60T A 80T, INCLUSIVE FORNECIMENTO DOS MATERIAIS, CONSIDERANDO O TRECHO CRAVADO E CONCRETADO.(DESONERADO)</v></cell><cell r="H4211" t="str"><v>M</v></cell><cell r="I4211"><v>225.79</v></cell><cell r="J4211"><v>226.13</v></cell></row><row r="4212"><cell r="F4212" t="str"><v>FD04.23.0028</v></cell><cell r="G4212" t="str"><v>ESTACA DE CONCRETO ARMADO, MOLDADA NO TERRENO, TIPO HELICE CONTINUA, DIAMETRO DE 500MM, CAPACIDADE DE CARGA DE 80T A 130T, INCLUSIVE FORNECIMENTO DOS MATERIAIS, CONSIDERANDO O TRECHO CRAVADO E CONCRETADO.(DESONERADO)</v></cell><cell r="H4212" t="str"><v>M</v></cell><cell r="I4212"><v>276.25</v></cell><cell r="J4212"><v>276.66</v></cell></row><row r="4213"><cell r="F4213" t="str"><v>FD04.23.0050</v></cell><cell r="G4213" t="str"><v>ESTACA DE CONCRETO ARMADO, MOLDADA NO TERRENO TIPO HELICE CONTINUA, COM DIAMETRO DE 600MM, COM CAPACIDADE DE CARGA DE 131 A 150T, INCLUINDO O FORNECIMENTO DE TODOS OS MATERIAIS, CONSIDERANDO O TRECHO CRAVADO E CONCRETADO.(DESONERADO)</v></cell><cell r="H4213" t="str"><v>M</v></cell><cell r="I4213"><v>399.38</v></cell><cell r="J4213"><v>400.21</v></cell></row><row r="4214"><cell r="F4214" t="str"><v>FD04.25.0050</v></cell><cell r="G4214" t="str"><v>TUBULAO COM CAMISA DE CONCRETO ARMADO COM DIAMETRO DE 1M. FORNECIMENTO, PREPARO E COLOCACAO DOS MATERIAIS PARA EXECUCAO (CONCRETO FCK=18,5MPA PARA CAMISA E FCK=15MPA PARA ENCHIMENTO, FORMA CURVA, ACO CA-50).(DESONERADO)</v></cell><cell r="H4214" t="str"><v>M</v></cell><cell r="I4214"><v>628.3</v></cell><cell r="J4214"><v>628.49</v></cell></row><row r="4215"><cell r="F4215" t="str"><v>FD04.25.0100</v></cell><cell r="G4215" t="str"><v>TUBULAO COM CAMISA DE CONCRETO ARMADO, TENDO 1M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MAIS 40% OU 55%, RESPECTIVAMENTE.(DESONERADO)</v></cell><cell r="H4215" t="str"><v>M</v></cell><cell r="I4215"><v>1015.48</v></cell><cell r="J4215"><v>1014.4</v></cell></row><row r="4216"><cell r="F4216" t="str"><v>FD04.25.0150</v></cell><cell r="G4216" t="str"><v>TUBULAO COM CAMISA DE CONCRETO ARMADO COM DIAMETRO DE 1,20M. FORNECIMENTO, PREPARO E EXECUCAO (CONCRETO FCK=18MPA) PARA CAMISA E FCK=15MPA PARA ENCHIMENTO, FORMA CURVA, ACO CA-50B.(DESONERADO)</v></cell><cell r="H4216" t="str"><v>M</v></cell><cell r="I4216"><v>886.55</v></cell><cell r="J4216"><v>886.66</v></cell></row><row r="4217"><cell r="F4217" t="str"><v>FD04.25.0200</v></cell><cell r="G4217" t="str"><v>TUBULAO COM CAMISA DE CONCRETO ARMADO COM DIAMETRO DE 1,2M. FORNECIMENTO, PREPARO E COLOCACAO DOS MATERIAIS (CONCRETO FCK=15MPA) PARA EXECUCAO DE BASE ALARGADA.(DESONERADO)</v></cell><cell r="H4217" t="str"><v>M3</v></cell><cell r="I4217"><v>437.9</v></cell><cell r="J4217"><v>437.97</v></cell></row><row r="4218"><cell r="F4218" t="str"><v>FD04.25.0250</v></cell><cell r="G4218" t="str"><v>TUBULAO COM CAMISA DE CONCRETO ARMADO, TENDO 1,20M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RESPECTIVAMENTE.(DESONERADO)</v></cell><cell r="H4218" t="str"><v>M</v></cell><cell r="I4218"><v>1389.07</v></cell><cell r="J4218"><v>1389.89</v></cell></row><row r="4219"><cell r="F4219" t="str"><v>FD04.25.0300</v></cell><cell r="G4219" t="str"><v>TUBULAO COM CAMISA DE CONCRETO ARMADO, TENDO 1,40M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RESPECTIVAMENTE.(DESONERADO)</v></cell><cell r="H4219" t="str"><v>M</v></cell><cell r="I4219"><v>1869.99</v></cell><cell r="J4219"><v>1871.27</v></cell></row><row r="4220"><cell r="F4220" t="str"><v>FD04.25.0350</v></cell><cell r="G4220" t="str"><v>TUBULAO COM CAMISA DE CONCRETO ARMADO, TENDO 1,50M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RESPECTIVAMENTE.(DESONERADO)</v></cell><cell r="H4220" t="str"><v>M</v></cell><cell r="I4220"><v>1968.14</v></cell><cell r="J4220"><v>1969.48</v></cell></row><row r="4221"><cell r="F4221" t="str"><v>FD04.30.0050</v></cell><cell r="G4221" t="str"><v>ESCAVACAO DE BASE ALARGADA DE TUBULOES, ESTANDO O PLANO INFERIOR DA MESMA ATE 10M DA COTA ARRASAMENTO, CONSIDERANDO-SE ESCAVACAO EM MATERIAL DE 1A CATEGORIA, EXCLUSIVE CARGA, TRANSPORTE E DESCARGA DO MATERIAL ESCAVADO, MATACOES DE MATERIAL DE 2A E 3A CATEGORIAS PORVENTURA ENCONTRADOS, QUE DEVERAO SER MEDIDOS A PARTE. NO CASO DO PLANO INFERIOR DA BASE ESTAR SITUADO ENTRE 10M E 20M DE PROFUNDIDADE, ACRESCENTAR 35% AO PRECO DO ITEM. EM CADA CASO, PARA ESCAVACAO EM MATERIAL DE 2A OU 3A CATEGORIAS, ADOTAR O VALOR DO CASO MAIS 55% OU 75%, RESPECTIVAMENTE.(DESONERADO)</v></cell><cell r="H4221" t="str"><v>M3</v></cell><cell r="I4221"><v>1339.04</v></cell><cell r="J4221"><v>1340.31</v></cell></row><row r="4222"><cell r="F4222" t="str"><v>FD04.35.0050</v></cell><cell r="G4222" t="str"><v>EMENDA DE PERFIL DE ACO H, DE 6", 1A ALMA, PARA ESTACA, CONSIDERANDO-SE UM CORTE AO MACARICO E SOLDAGEM DE TOPO EM TODO O PERIMETRO E DE 4 TALAS, EM BARRAS CHATAS DE 5/16" DE ESPESSURA, INCLUSIVE FORNECIMENTO DE TODO O MATERIAL.(DESONERADO)</v></cell><cell r="H4222" t="str"><v>UN</v></cell><cell r="I4222"><v>67.89</v></cell><cell r="J4222"><v>67.89</v></cell></row><row r="4223"><cell r="F4223" t="str"><v>FD04.35.0100</v></cell><cell r="G4223" t="str"><v>EMENDA DE PERFIL DE ACO I, DE 10", 1A ALMA, PARA ESTACA, CONSIDERANDO-SE UM CORTE AO MACARICO E SOLDAGEM DE TOPO EM TODO O PERIMETRO E DE 4 TALAS, EM BARRAS CHATAS DE 5/16" DE ESPESSURA, INCLUSIVE FORNECIMENTO DE TODO O MATERIAL.(DESONERADO)</v></cell><cell r="H4223" t="str"><v>UN</v></cell><cell r="I4223"><v>77.78</v></cell><cell r="J4223"><v>77.78</v></cell></row><row r="4224"><cell r="F4224" t="str"><v>FD04.35.0150</v></cell><cell r="G4224" t="str"><v>EMENDA DE PERFIL DE ACO I, DE 12", 1A ALMA, PARA ESTACA, CONSIDERANDO-SE UM CORTE AO MACARICO E SOLDAGEM DE TOPO EM TODO O PERIMETRO E DE 4 TALAS, EM BARRAS CHATAS DE 5/16" DE ESPESSURA, INCLUSIVE FORNECIMENTO DE TODO O MATERIAL.(DESONERADO)</v></cell><cell r="H4224" t="str"><v>UN</v></cell><cell r="I4224"><v>444.91</v></cell><cell r="J4224"><v>452.98</v></cell></row><row r="4225"><cell r="F4225" t="str"><v>FD04.35.0200</v></cell><cell r="G4225" t="str"><v>EMENDA DE PERFIL DE ACO I, DE 15", 1A ALMA, PARA ESTACA, CONSIDERANDO-SE UM CORTE AO MACARICO E SOLDAGEM DE TOPO EM TODO O PERIMETRO E DE 4 TALAS, EM BARRAS CHATAS DE 5/16" DE ESPESSURA, INCLUSIVE FORNECIMENTO DE TODO O MATERIAL.(DESONERADO)</v></cell><cell r="H4225" t="str"><v>UN</v></cell><cell r="I4225"><v>500.69</v></cell><cell r="J4225"><v>509.33</v></cell></row><row r="4226"><cell r="F4226" t="str"><v>FD04.35.0250</v></cell><cell r="G4226" t="str"><v>TRILHO TR-32 OU SIMILAR, USADO. FORNECIMENTO.(DESONERADO)</v></cell><cell r="H4226" t="str"><v>KG</v></cell><cell r="I4226"><v>3</v></cell><cell r="J4226"><v>3</v></cell></row><row r="4227"><cell r="F4227" t="str"><v>FD04.35.0253</v></cell><cell r="G4227" t="str"><v>TRILHO TR-37 OU SIMILAR, USADO. FORNECIMENTO.(DESONERADO)</v></cell><cell r="H4227" t="str"><v>KG</v></cell><cell r="I4227"><v>3</v></cell><cell r="J4227"><v>3</v></cell></row><row r="4228"><cell r="F4228" t="str"><v>FD04.40.0050</v></cell><cell r="G4228" t="str"><v>ARRASAMENTO DE ESTACA DE CONCRETO ARMADO, ATE 30CM DE LADO OU DIAMETRO.(DESONERADO)</v></cell><cell r="H4228" t="str"><v>UN</v></cell><cell r="I4228"><v>32.93</v></cell><cell r="J4228"><v>32.93</v></cell></row><row r="4229"><cell r="F4229" t="str"><v>FD04.40.0100</v></cell><cell r="G4229" t="str"><v>ARRASAMENTO DE ESTACA DE CONCRETO ARMADO, DE 31 A 50CM DE LADO OU DE DIAMETRO.(DESONERADO)</v></cell><cell r="H4229" t="str"><v>UN</v></cell><cell r="I4229"><v>63.52</v></cell><cell r="J4229"><v>63.52</v></cell></row><row r="4230"><cell r="F4230" t="str"><v>FD04.40.0150</v></cell><cell r="G4230" t="str"><v>ARRASAMENTO DE ESTACA DE CONCRETO ARMADO, DE 51 A 80CM DE LADO OU DE DIAMETRO.(DESONERADO)</v></cell><cell r="H4230" t="str"><v>UN</v></cell><cell r="I4230"><v>96.45</v></cell><cell r="J4230"><v>96.45</v></cell></row><row r="4231"><cell r="F4231" t="str"><v>FD04.40.0200</v></cell><cell r="G4231" t="str"><v>ARRASAMENTO DE TUBULAO DE CONCRETO, COM DIAMETRO ACIMA DE 80CM.(DESONERADO)</v></cell><cell r="H4231" t="str"><v>UN</v></cell><cell r="I4231"><v>129.38</v></cell><cell r="J4231"><v>129.38</v></cell></row><row r="4232"><cell r="F4232" t="str"><v>FD04.45.0050</v></cell><cell r="G4232" t="str"><v>PLACA DE ACO CONTRA A PUNCAO, COM ESPESSURA DE 1/2", SOLDADA SOBRE CABECA DE ESTACA METALICA DE PERFIL DE 10", INCLUSIVE FORNECIMENTO.(DESONERADO)</v></cell><cell r="H4232" t="str"><v>UN</v></cell><cell r="I4232"><v>64.4</v></cell><cell r="J4232"><v>64.4</v></cell></row><row r="4233"><cell r="F4233" t="str"><v>FD04.55.0051</v></cell><cell r="G4233" t="str"><v>CRAVACAO DE PERFIL H, DE (6"X6"), 1A ALMA, ATE 9M DE COMPRIMENTO, EM TERRENO DE FRACA RESISTENCIA A PENETRACAO, ADMITINDO-SE SUA UTILIZACAO 5 VEZES, PARA EXECUCAO DE PRANCHADA HORIZONTAL, INCLUSIVE FORNECIMENTO. CONSIDERANDO A CRAVACAO COM BATE ESTACAS E RETIRADA COM ESCAVADEIRA, TRANSPORTE INTERNO E LIMPEZA DO PERFIL APOS CADA UTILIZACAO.(DESONERADO)</v></cell><cell r="H4233" t="str"><v>M</v></cell><cell r="I4233"><v>85.05</v></cell><cell r="J4233"><v>88.24</v></cell></row><row r="4234"><cell r="F4234" t="str"><v>FD04.60.0050</v></cell><cell r="G4234" t="str"><v>CRAVACAO DE ESTACA PRANCHA DE CONCRETO PRE-MOLDADO, COM LARGURA UTIL DE 30CM E COMPRIMENTO ATE 7M, CONSIDERANDO-SE TODA A SUPERFICIE DA ESTACA, EM TERRENO DE RESISTENCIA A PENETRACAO, EXCLUSIVE ESTACA.(DESONERADO)</v></cell><cell r="H4234" t="str"><v>M2</v></cell><cell r="I4234"><v>125.6</v></cell><cell r="J4234"><v>125.6</v></cell></row><row r="4235"><cell r="F4235" t="str"><v>FD04.65.0050</v></cell><cell r="G4235" t="str"><v>ESTACA RAIZ COM DIAMETRO DE 6", PERFURADA EM SOLO, INCLUINDO A PERFURACAO, O FORNECIMENTO DE TODOS OS MATERIAIS E A INJECAO.(DESONERADO)</v></cell><cell r="H4235" t="str"><v>M</v></cell><cell r="I4235"><v>341.6</v></cell><cell r="J4235"><v>341.6</v></cell></row><row r="4236"><cell r="F4236" t="str"><v>FD04.65.0100</v></cell><cell r="G4236" t="str"><v>ESTACA RAIZ COM DIAMETRO DE 8", PERFURADA EM SOLO, INCLUINDO A PERFURACAO, O FORNECIMENTO DE TODOS OS MATERIAIS E A INJECAO.(DESONERADO)</v></cell><cell r="H4236" t="str"><v>M</v></cell><cell r="I4236"><v>426.75</v></cell><cell r="J4236"><v>426.75</v></cell></row><row r="4237"><cell r="F4237" t="str"><v>FD04.65.0150</v></cell><cell r="G4237" t="str"><v>ESTACA RAIZ COM DIAMETRO DE 10", PERFURADA EM SOLO, INCLUINDO A PERFURACAO, O FORNECIMENTO DE TODOS OS MATERIAIS E A INJECAO.(DESONERADO)</v></cell><cell r="H4237" t="str"><v>M</v></cell><cell r="I4237"><v>503.9</v></cell><cell r="J4237"><v>503.9</v></cell></row><row r="4238"><cell r="F4238" t="str"><v>FD04.65.0200</v></cell><cell r="G4238" t="str"><v>ESTACA RAIZ COM DIAMETRO DE 12", PERFURADA EM SOLO, INCLUINDO A PERFURACAO, O FORNECIMENTO DE TODOS OS MATERIAIS E A INJECAO.(DESONERADO)</v></cell><cell r="H4238" t="str"><v>M</v></cell><cell r="I4238"><v>634.5</v></cell><cell r="J4238"><v>634.5</v></cell></row><row r="4239"><cell r="F4239" t="str"><v>FD05.05.0050</v></cell><cell r="G4239" t="str"><v>CRAVACAO DE ESTACA DE ACO, PERFIL H DE (6"X6"), 1A ALMA, EM TERRENO DE MEDIA RESISTENCIA A PENETRACAO, INCLUSIVE FORNECIMENTO E UM CORTE AO MACARICO E PERDA DE 5% DO PERFIL, EXCLUSIVE EMENDAS ENTALADAS.</v></cell><cell r="H4239" t="str"><v>M</v></cell><cell r="I4239"><v>183.05</v></cell><cell r="J4239"><v>199.8</v></cell></row><row r="4240"><cell r="F4240" t="str"><v>FD05.05.0100</v></cell><cell r="G4240" t="str"><v>CRAVACAO DE ESTACA DE ACO I, DE 15" A 20", EM TERRENO DE MEDIA RESISTENCIA A PENETRACAO, INCLUSIVE UM CORTE AO MACARICO, EXCLUSIVE EMENDAS, FORNECIMENTO E PERDAS DO PERFIL.</v></cell><cell r="H4240" t="str"><v>M</v></cell><cell r="I4240"><v>72.07</v></cell><cell r="J4240"><v>72.07</v></cell></row><row r="4241"><cell r="F4241" t="str"><v>FD05.05.0150</v></cell><cell r="G4241" t="str"><v>CRAVACAO DE ESTACA, TRILHO TR-37, DUPLO, EM TERRENO DE MEDIA RESISTENCIA A PENETRACAO, INCLUSIVE FORNECIMENTO, UM CORTE AO MACARICO E PERDAS, EXCLUSIVE EMENDAS TRANSVERSAIS E DISPOSITIVOS CONTRA A PUNCAO.</v></cell><cell r="H4241" t="str"><v>M</v></cell><cell r="I4241"><v>366.55</v></cell><cell r="J4241"><v>368.41</v></cell></row><row r="4242"><cell r="F4242" t="str"><v>FD05.05.0200</v></cell><cell r="G4242" t="str"><v>CRAVACAO DE ESTACA, TRILHO TR-37, SIMPLES, EM TERRENO DE MEDIA RESISTENCIA A PENETRACAO, INCLUSIVE FORNECIMENTO DOS MATERIAIS, UM CORTE AO MACARICO E PERDAS, EXCLUSIVE EMENDAS TRANSVERSAIS E DISPOSITIVOS CONTRA A PUNCAO.</v></cell><cell r="H4242" t="str"><v>M</v></cell><cell r="I4242"><v>156.44</v></cell><cell r="J4242"><v>156.44</v></cell></row><row r="4243"><cell r="F4243" t="str"><v>FD05.10.0050</v></cell><cell r="G4243" t="str"><v>CRAVACAO DE ESTACA PRE-MOLDADA, DE CONCRETO ARMADO CENTRIFUGADO, TIPO SCAC STANDARD OU SIMILAR, COM DIAMETRO DE 20CM E CAPACIDADE DE CARGA DE 25T A 30T, INCLUSIVE FORNECIMENTO E EXCLUSIVE EMENDAS E TRANSPORTE DO BATE ESTACA.</v></cell><cell r="H4243" t="str"><v>M</v></cell><cell r="I4243"><v>125.79</v></cell><cell r="J4243"><v>125.79</v></cell></row><row r="4244"><cell r="F4244" t="str"><v>FD05.10.0100</v></cell><cell r="G4244" t="str"><v>CRAVACAO DE ESTACA PRE-MOLDADA, DE CONCRETO ARMADO CENTRIFUGADO, TIPO SCAC STANDARD OU SIMILAR, COM DIAMETRO DE 26CM E CAPACIDADE DE CARGA DE 30T A 40T, INCLUSIVE FORNECIMENTO E EXCLUSIVE EMENDAS E TRANSPORTE DE BATE ESTACA.</v></cell><cell r="H4244" t="str"><v>M</v></cell><cell r="I4244"><v>135.39</v></cell><cell r="J4244"><v>135.39</v></cell></row><row r="4245"><cell r="F4245" t="str"><v>FD05.10.0150</v></cell><cell r="G4245" t="str"><v>CRAVACAO DE ESTACA PRE-MOLDADA, DE CONCRETO ARMADO CENTRIFUGADO, TIPO SCAC STANDARD OU SIMILAR, COM DIAMETRO DE 33CM E CAPACIDADE DE CARGA DE 40T A 60T, INCLUSIVE FORNECIMENTO E EXCLUSIVE EMENDAS E TRANSPORTE DE BATE ESTACA.</v></cell><cell r="H4245" t="str"><v>M</v></cell><cell r="I4245"><v>187.33</v></cell><cell r="J4245"><v>187.33</v></cell></row><row r="4246"><cell r="F4246" t="str"><v>FD05.10.0200</v></cell><cell r="G4246" t="str"><v>EMENDA METALICA EM ESTACA PRE-MOLDADA TIPO SCAC STANDARD OU SIMILAR, COM DIAMETRO DE 20CM E CAPACIDADE DE CARGA DE 25T A 30T.</v></cell><cell r="H4246" t="str"><v>UN</v></cell><cell r="I4246"><v>36.61</v></cell><cell r="J4246"><v>37.39</v></cell></row><row r="4247"><cell r="F4247" t="str"><v>FD05.10.0250</v></cell><cell r="G4247" t="str"><v>EMENDA METALICA EM ESTACA PRE-MOLDADA TIPO SCAC STANDARD OU SIMILAR, COM DIAMETRO DE 26CM E CAPACIDADE DE CARGA DE 30T A 40T.</v></cell><cell r="H4247" t="str"><v>UN</v></cell><cell r="I4247"><v>47.61</v></cell><cell r="J4247"><v>48.62</v></cell></row><row r="4248"><cell r="F4248" t="str"><v>FD05.10.0300</v></cell><cell r="G4248" t="str"><v>EMENDA METALICA EM ESTACA PRE-MOLDADA TIPO SCAC STANDARD OU SIMILAR, COM DIAMETRO DE 33CM E CAPACIDADE DE CARGA DE 40T A 60T.</v></cell><cell r="H4248" t="str"><v>UN</v></cell><cell r="I4248"><v>60.39</v></cell><cell r="J4248"><v>61.67</v></cell></row><row r="4249"><cell r="F4249" t="str"><v>FD05.10.0350</v></cell><cell r="G4249" t="str"><v>EMENDA DE ESTACA PRE-MOLDADA DE CONCRETO ARMADO, TIPO POE-XR OU SIMILAR, COM DIAMETRO NOMINAL DE 455MM.</v></cell><cell r="H4249" t="str"><v>UN</v></cell><cell r="I4249"><v>72.6</v></cell><cell r="J4249"><v>72.6</v></cell></row><row r="4250"><cell r="F4250" t="str"><v>FD05.10.0400</v></cell><cell r="G4250" t="str"><v>FORNECIMENTO E CRAVACAO VERTICAL DE ESTACA PRE-MOLDADA DE CONCRETO ARMADO COM FCK DE 22,5 MPA, POE-XR OU SIMILAR, COM DIAMETRO NOMINAL DE 455MM, INCLUSIVE O TRANSPORTE DA ESTACA, EXCLUSIVE EMENDAS, A MOBILIZACAO E A DESMOBILIZACAO DO BATE ESTACAS.</v></cell><cell r="H4250" t="str"><v>M</v></cell><cell r="I4250"><v>282.51</v></cell><cell r="J4250"><v>282.38</v></cell></row><row r="4251"><cell r="F4251" t="str"><v>FD05.10.0500</v></cell><cell r="G4251" t="str"><v>FORNECIMENTO E CRAVACAO INCLINADA ATE 12O DE ESTACA PRE-MOLDADA DE CONCRETO ARMADO COM FCK DE 22,5 MPA, POE-XR OU SIMILAR, COM DIAMETRO NOMINAL DE 455MM, INCLUSIVE O TRANSPORTE DA ESTACA, EXCLUSIVE EMENDAS, A MOBILIZACAO E A DESMOBILIZACAO DO BATE ESTACAS.</v></cell><cell r="H4251" t="str"><v>M</v></cell><cell r="I4251"><v>295.07</v></cell><cell r="J4251"><v>294.94</v></cell></row><row r="4252"><cell r="F4252" t="str"><v>FD05.15.0050</v></cell><cell r="G4252" t="str"><v>CRAVACAO DE ESTACA EM MADEIRA DE REFLORESTAMENTO, COM DIAMETRO DE 25CM, EM TERRENO DE FRACA RESISTENCIA A PENETRACAO, INCLUSIVE FORNECIMENTO DA ESTACA.</v></cell><cell r="H4252" t="str"><v>M</v></cell><cell r="I4252"><v>72.67</v></cell><cell r="J4252"><v>72.67</v></cell></row><row r="4253"><cell r="F4253" t="str"><v>FD05.15.0100</v></cell><cell r="G4253" t="str"><v>CRAVACAO DE ESTACA EM MADEIRA DE REFLORESTAMENTO, COM DIAMETRO DE 25CM, EM TERRENO DE MEDIA RESISTENCIA A PENETRACAO, INCLUSIVE FORNECIMENTO DA ESTACA.</v></cell><cell r="H4253" t="str"><v>M</v></cell><cell r="I4253"><v>80.59</v></cell><cell r="J4253"><v>80.59</v></cell></row><row r="4254"><cell r="F4254" t="str"><v>FD05.20.0050</v></cell><cell r="G4254" t="str"><v>ESTACA DE CONCRETO ARMADO, MOLDADO NO TERRENO, TIPO FRANKI STANDARD OU SIMILAR, COM DIAMETRO DE 400MM, PROFUNDIDADE ATE 16M, CAPACIDADE MEDIA DE CARGA IGUAL A 70T, INCLUSIVE FORNECIMENTO DOS MATERIAIS, CONSIDERANDO O TRECHO CRAVADO E CONCRETADO.</v></cell><cell r="H4254" t="str"><v>M</v></cell><cell r="I4254"><v>160.83</v></cell><cell r="J4254"><v>161.16</v></cell></row><row r="4255"><cell r="F4255" t="str"><v>FD05.20.0100</v></cell><cell r="G4255" t="str"><v>ESTACA DE CONCRETO ARMADO, MOLDADO NO TERRENO, TIPO FRANKI STANDART OU SIMILAR, COM DIAMETRO DE 600M, PROFUNDIDADE ATE 16M, CAPACIDADE MEDIA DE CARGA IGUAL 170T, INCLUSIVE FORNECIMENTO DOS MATERIAIS, CONSIDERANDO O TRECHO CRAVADO E CONCRETADO.</v></cell><cell r="H4255" t="str"><v>M</v></cell><cell r="I4255"><v>278.27</v></cell><cell r="J4255"><v>278.6</v></cell></row><row r="4256"><cell r="F4256" t="str"><v>FD05.23.0025</v></cell><cell r="G4256" t="str"><v>ESTACA DE CONCRETO ARMADO, MOLDADA NO TERRENO, TIPO HELICE CONTINUA, DIAMETRO DE 400MM, CAPACIDADE DE CARGA DE 60T A 80T, INCLUSIVE FORNECIMENTO DOS MATERIAIS, CONSIDERANDO O TRECHO CRAVADO E CONCRETADO.</v></cell><cell r="H4256" t="str"><v>M</v></cell><cell r="I4256"><v>233.07</v></cell><cell r="J4256"><v>233.41</v></cell></row><row r="4257"><cell r="F4257" t="str"><v>FD05.23.0028</v></cell><cell r="G4257" t="str"><v>ESTACA DE CONCRETO ARMADO, MOLDADA NO TERRENO, TIPO HELICE CONTINUA, DIAMETRO DE 500MM, CAPACIDADE DE CARGA DE 80T A 130T, INCLUSIVE FORNECIMENTO DOS MATERIAIS, CONSIDERANDO O TRECHO CRAVADO E CONCRETADO.</v></cell><cell r="H4257" t="str"><v>M</v></cell><cell r="I4257"><v>284.11</v></cell><cell r="J4257"><v>284.52</v></cell></row><row r="4258"><cell r="F4258" t="str"><v>FD05.23.0050</v></cell><cell r="G4258" t="str"><v>ESTACA DE CONCRETO ARMADO, MOLDADA NO TERRENO TIPO HELICE CONTINUA, COM DIAMETRO DE 600MM, COM CAPACIDADE DE CARGA DE 131 A 150T, INCLUINDO O FORNECIMENTO DE TODOS OS MATERIAIS, CONSIDERANDO O TRECHO CRAVADO E CONCRETADO.</v></cell><cell r="H4258" t="str"><v>M</v></cell><cell r="I4258"><v>410.14</v></cell><cell r="J4258"><v>410.97</v></cell></row><row r="4259"><cell r="F4259" t="str"><v>FD05.25.0050</v></cell><cell r="G4259" t="str"><v>TUBULAO COM CAMISA DE CONCRETO ARMADO COM DIAMETRO DE 1M. FORNECIMENTO, PREPARO E COLOCACAO DOS MATERIAIS PARA EXECUCAO (CONCRETO FCK=18,5MPA PARA CAMISA E FCK=15MPA PARA ENCHIMENTO, FORMA CURVA, ACO CA-50).</v></cell><cell r="H4259" t="str"><v>M</v></cell><cell r="I4259"><v>663.6</v></cell><cell r="J4259"><v>663.8</v></cell></row><row r="4260"><cell r="F4260" t="str"><v>FD05.25.0100</v></cell><cell r="G4260" t="str"><v>TUBULAO COM CAMISA DE CONCRETO ARMADO, TENDO 1M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MAIS 40% OU 55%, RESPECTIVAMENTE.</v></cell><cell r="H4260" t="str"><v>M</v></cell><cell r="I4260"><v>1063.37</v></cell><cell r="J4260"><v>1062.29</v></cell></row><row r="4261"><cell r="F4261" t="str"><v>FD05.25.0150</v></cell><cell r="G4261" t="str"><v>TUBULAO COM CAMISA DE CONCRETO ARMADO COM DIAMETRO DE 1,20M. FORNECIMENTO, PREPARO E EXECUCAO (CONCRETO FCK=18MPA) PARA CAMISA E FCK=15MPA PARA ENCHIMENTO, FORMA CURVA, ACO CA-50B.</v></cell><cell r="H4261" t="str"><v>M</v></cell><cell r="I4261"><v>926.96</v></cell><cell r="J4261"><v>927.08</v></cell></row><row r="4262"><cell r="F4262" t="str"><v>FD05.25.0200</v></cell><cell r="G4262" t="str"><v>TUBULAO COM CAMISA DE CONCRETO ARMADO COM DIAMETRO DE 1,2M. FORNECIMENTO, PREPARO E COLOCACAO DOS MATERIAIS (CONCRETO FCK=15MPA) PARA EXECUCAO DE BASE ALARGADA.</v></cell><cell r="H4262" t="str"><v>M3</v></cell><cell r="I4262"><v>454.14</v></cell><cell r="J4262"><v>454.21</v></cell></row><row r="4263"><cell r="F4263" t="str"><v>FD05.25.0250</v></cell><cell r="G4263" t="str"><v>TUBULAO COM CAMISA DE CONCRETO ARMADO, TENDO 1,20M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v></cell><cell r="H4263" t="str"><v>M</v></cell><cell r="I4263"><v>1459.76</v></cell><cell r="J4263"><v>1460.58</v></cell></row><row r="4264"><cell r="F4264" t="str"><v>FD05.25.0300</v></cell><cell r="G4264" t="str"><v>TUBULAO COM CAMISA DE CONCRETO ARMADO, TENDO 1,40M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v></cell><cell r="H4264" t="str"><v>M</v></cell><cell r="I4264"><v>1958.82</v></cell><cell r="J4264"><v>1960.1</v></cell></row><row r="4265"><cell r="F4265" t="str"><v>FD05.25.0350</v></cell><cell r="G4265" t="str"><v>TUBULAO COM CAMISA DE CONCRETO ARMADO, TENDO 1,50M DE DIAMETRO EXTERNO E O PLANO INFERIOR DA BASE ATE 10M DA COTA DE ARRASAMENTO, EM MATERIAL DE 1A CATEGORIA, EXCLUSIVE MATERIAL E MAO-DE-OBRA DO CONCRETO, FORMAS, ARMACAO, CARGA, TRANSPORTE E DESCARGA DO MATERIAL ESCAVADO, ALARGAMENTO DA BASE, MATACOES DE MATERIAL DE 2A E 3A CATEGORIAS PORVENTURA ENCONTRADOS, QUE DEVERAO SER MEDIDOS A PARTE. PARA TUBULOES TENDO O PLANO INFERIOR DA BASE ENTRE 10M A 20M DE PROFUNDIDADE, O TRECHO EXCEDENTE DE 10M SERA PAGO COM O VALOR DO ITEM MAIS 30%. EM CADA CASO, PARA TRECHOS EM MATERIAL DE 2A OU 3A CATEGORIAS, ADOTAR O VALOR DO CASO MAIS 40% OU 55%, RESPECTIVAMENTE.</v></cell><cell r="H4265" t="str"><v>M</v></cell><cell r="I4265"><v>2058.23</v></cell><cell r="J4265"><v>2059.57</v></cell></row><row r="4266"><cell r="F4266" t="str"><v>FD05.30.0050</v></cell><cell r="G4266" t="str"><v>ESCAVACAO DE BASE ALARGADA DE TUBULOES, ESTANDO O PLANO INFERIOR DA MESMA ATE 10M DA COTA ARRASAMENTO, CONSIDERANDO-SE ESCAVACAO EM MATERIAL DE 1A CATEGORIA, EXCLUSIVE CARGA, TRANSPORTE E DESCARGA DO MATERIAL ESCAVADO, MATACOES DE MATERIAL DE 2A E 3A CATEGORIAS PORVENTURA ENCONTRADOS, QUE DEVERAO SER MEDIDOS A PARTE. NO CASO DO PLANO INFERIOR DA BASE ESTAR SITUADO ENTRE 10M E 20M DE PROFUNDIDADE, ACRESCENTAR 35% AO PRECO DO ITEM. EM CADA CASO, PARA ESCAVACAO EM MATERIAL DE 2A OU 3A CATEGORIAS, ADOTAR O VALOR DO CASO MAIS 55% OU 75%, RESPECTIVAMENTE.</v></cell><cell r="H4266" t="str"><v>M3</v></cell><cell r="I4266"><v>1416.79</v></cell><cell r="J4266"><v>1418.06</v></cell></row><row r="4267"><cell r="F4267" t="str"><v>FD05.35.0050</v></cell><cell r="G4267" t="str"><v>EMENDA DE PERFIL DE ACO H, DE 6", 1A ALMA, PARA ESTACA, CONSIDERANDO-SE UM CORTE AO MACARICO E SOLDAGEM DE TOPO EM TODO O PERIMETRO E DE 4 TALAS, EM BARRAS CHATAS DE 5/16" DE ESPESSURA, INCLUSIVE FORNECIMENTO DE TODO O MATERIAL.</v></cell><cell r="H4267" t="str"><v>UN</v></cell><cell r="I4267"><v>71.54</v></cell><cell r="J4267"><v>71.54</v></cell></row><row r="4268"><cell r="F4268" t="str"><v>FD05.35.0100</v></cell><cell r="G4268" t="str"><v>EMENDA DE PERFIL DE ACO I, DE 10", 1A ALMA, PARA ESTACA, CONSIDERANDO-SE UM CORTE AO MACARICO E SOLDAGEM DE TOPO EM TODO O PERIMETRO E DE 4 TALAS, EM BARRAS CHATAS DE 5/16" DE ESPESSURA, INCLUSIVE FORNECIMENTO DE TODO O MATERIAL.</v></cell><cell r="H4268" t="str"><v>UN</v></cell><cell r="I4268"><v>81.94</v></cell><cell r="J4268"><v>81.94</v></cell></row><row r="4269"><cell r="F4269" t="str"><v>FD05.35.0150</v></cell><cell r="G4269" t="str"><v>EMENDA DE PERFIL DE ACO I, DE 12", 1A ALMA, PARA ESTACA, CONSIDERANDO-SE UM CORTE AO MACARICO E SOLDAGEM DE TOPO EM TODO O PERIMETRO E DE 4 TALAS, EM BARRAS CHATAS DE 5/16" DE ESPESSURA, INCLUSIVE FORNECIMENTO DE TODO O MATERIAL.</v></cell><cell r="H4269" t="str"><v>UN</v></cell><cell r="I4269"><v>462.9</v></cell><cell r="J4269"><v>470.97</v></cell></row><row r="4270"><cell r="F4270" t="str"><v>FD05.35.0200</v></cell><cell r="G4270" t="str"><v>EMENDA DE PERFIL DE ACO I, DE 15", 1A ALMA, PARA ESTACA, CONSIDERANDO-SE UM CORTE AO MACARICO E SOLDAGEM DE TOPO EM TODO O PERIMETRO E DE 4 TALAS, EM BARRAS CHATAS DE 5/16" DE ESPESSURA, INCLUSIVE FORNECIMENTO DE TODO O MATERIAL.</v></cell><cell r="H4270" t="str"><v>UN</v></cell><cell r="I4270"><v>521.47</v></cell><cell r="J4270"><v>530.1</v></cell></row><row r="4271"><cell r="F4271" t="str"><v>FD05.35.0250</v></cell><cell r="G4271" t="str"><v>TRILHO TR-32 OU SIMILAR, USADO. FORNECIMENTO.</v></cell><cell r="H4271" t="str"><v>KG</v></cell><cell r="I4271"><v>3</v></cell><cell r="J4271"><v>3</v></cell></row><row r="4272"><cell r="F4272" t="str"><v>FD05.35.0253</v></cell><cell r="G4272" t="str"><v>TRILHO TR-37 OU SIMILAR, USADO. FORNECIMENTO.</v></cell><cell r="H4272" t="str"><v>KG</v></cell><cell r="I4272"><v>3</v></cell><cell r="J4272"><v>3</v></cell></row><row r="4273"><cell r="F4273" t="str"><v>FD05.40.0050</v></cell><cell r="G4273" t="str"><v>ARRASAMENTO DE ESTACA DE CONCRETO ARMADO, ATE 30CM DE LADO OU DIAMETRO.</v></cell><cell r="H4273" t="str"><v>UN</v></cell><cell r="I4273"><v>36.34</v></cell><cell r="J4273"><v>36.34</v></cell></row><row r="4274"><cell r="F4274" t="str"><v>FD05.40.0100</v></cell><cell r="G4274" t="str"><v>ARRASAMENTO DE ESTACA DE CONCRETO ARMADO, DE 31 A 50CM DE LADO OU DE DIAMETRO.</v></cell><cell r="H4274" t="str"><v>UN</v></cell><cell r="I4274"><v>70.1</v></cell><cell r="J4274"><v>70.1</v></cell></row><row r="4275"><cell r="F4275" t="str"><v>FD05.40.0150</v></cell><cell r="G4275" t="str"><v>ARRASAMENTO DE ESTACA DE CONCRETO ARMADO, DE 51 A 80CM DE LADO OU DE DIAMETRO.</v></cell><cell r="H4275" t="str"><v>UN</v></cell><cell r="I4275"><v>106.44</v></cell><cell r="J4275"><v>106.44</v></cell></row><row r="4276"><cell r="F4276" t="str"><v>FD05.40.0200</v></cell><cell r="G4276" t="str"><v>ARRASAMENTO DE TUBULAO DE CONCRETO, COM DIAMETRO ACIMA DE 80CM.</v></cell><cell r="H4276" t="str"><v>UN</v></cell><cell r="I4276"><v>142.78</v></cell><cell r="J4276"><v>142.78</v></cell></row><row r="4277"><cell r="F4277" t="str"><v>FD05.45.0050</v></cell><cell r="G4277" t="str"><v>PLACA DE ACO CONTRA A PUNCAO, COM ESPESSURA DE 1/2", SOLDADA SOBRE CABECA DE ESTACA METALICA DE PERFIL DE 10", INCLUSIVE FORNECIMENTO.</v></cell><cell r="H4277" t="str"><v>UN</v></cell><cell r="I4277"><v>67.9</v></cell><cell r="J4277"><v>67.9</v></cell></row><row r="4278"><cell r="F4278" t="str"><v>FD05.55.0051</v></cell><cell r="G4278" t="str"><v>CRAVACAO DE PERFIL H, DE (6"X6"), 1A ALMA, ATE 9M DE COMPRIMENTO, EM TERRENO DE FRACA RESISTENCIA A PENETRACAO, ADMITINDO-SE SUA UTILIZACAO 5 VEZES, PARA EXECUCAO DE PRANCHADA HORIZONTAL, INCLUSIVE FORNECIMENTO. CONSIDERANDO A CRAVACAO COM BATE ESTACAS E RETIRADA COM ESCAVADEIRA, TRANSPORTE INTERNO E LIMPEZA DO PERFIL APOS CADA UTILIZACAO.</v></cell><cell r="H4278" t="str"><v>M</v></cell><cell r="I4278"><v>90.15</v></cell><cell r="J4278"><v>93.34</v></cell></row><row r="4279"><cell r="F4279" t="str"><v>FD05.60.0050</v></cell><cell r="G4279" t="str"><v>CRAVACAO DE ESTACA PRANCHA DE CONCRETO PRE-MOLDADO, COM LARGURA UTIL DE 30CM E COMPRIMENTO ATE 7M, CONSIDERANDO-SE TODA A SUPERFICIE DA ESTACA, EM TERRENO DE RESISTENCIA A PENETRACAO, EXCLUSIVE ESTACA.</v></cell><cell r="H4279" t="str"><v>M2</v></cell><cell r="I4279"><v>137.27</v></cell><cell r="J4279"><v>137.27</v></cell></row><row r="4280"><cell r="F4280" t="str"><v>FD05.65.0050</v></cell><cell r="G4280" t="str"><v>ESTACA RAIZ COM DIAMETRO DE 6", PERFURADA EM SOLO, INCLUINDO A PERFURACAO, O FORNECIMENTO DE TODOS OS MATERIAIS E A INJECAO.</v></cell><cell r="H4280" t="str"><v>M</v></cell><cell r="I4280"><v>341.6</v></cell><cell r="J4280"><v>341.6</v></cell></row><row r="4281"><cell r="F4281" t="str"><v>FD05.65.0100</v></cell><cell r="G4281" t="str"><v>ESTACA RAIZ COM DIAMETRO DE 8", PERFURADA EM SOLO, INCLUINDO A PERFURACAO, O FORNECIMENTO DE TODOS OS MATERIAIS E A INJECAO.</v></cell><cell r="H4281" t="str"><v>M</v></cell><cell r="I4281"><v>426.75</v></cell><cell r="J4281"><v>426.75</v></cell></row><row r="4282"><cell r="F4282" t="str"><v>FD05.65.0150</v></cell><cell r="G4282" t="str"><v>ESTACA RAIZ COM DIAMETRO DE 10", PERFURADA EM SOLO, INCLUINDO A PERFURACAO, O FORNECIMENTO DE TODOS OS MATERIAIS E A INJECAO.</v></cell><cell r="H4282" t="str"><v>M</v></cell><cell r="I4282"><v>503.9</v></cell><cell r="J4282"><v>503.9</v></cell></row><row r="4283"><cell r="F4283" t="str"><v>FD05.65.0200</v></cell><cell r="G4283" t="str"><v>ESTACA RAIZ COM DIAMETRO DE 12", PERFURADA EM SOLO, INCLUINDO A PERFURACAO, O FORNECIMENTO DE TODOS OS MATERIAIS E A INJECAO.</v></cell><cell r="H4283" t="str"><v>M</v></cell><cell r="I4283"><v>634.5</v></cell><cell r="J4283"><v>634.5</v></cell></row><row r="4284"><cell r="F4284" t="str"><v>FD09.05.0050</v></cell><cell r="G4284" t="str"><v>ENSECADEIRA DE ESTACAS-PRANCHA DE ACO, TIPO ARMCO OU SIMILAR, BITOLA MSG-7 TIPO FLANGE,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PRUMOS, ESTRONCAS E GUIAS EM MADEIRA SERRADA, USADAS 3 VEZES E ESPACADAS PARA IGUAL TENSAO NAS ESTACAS.(DESONERADO)</v></cell><cell r="H4284" t="str"><v>M2</v></cell><cell r="I4284"><v>160.31</v></cell><cell r="J4284"><v>159.84</v></cell></row><row r="4285"><cell r="F4285" t="str"><v>FD09.05.0100</v></cell><cell r="G4285" t="str"><v>ENSECADEIRA DE ESTACAS-PRANCHA DE ACO, TIPO ARMCO OU SIMILAR, BITOLA MSG-7 TIPO ENCAIXE,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PRUMOS, ESTRONCAS E GUIAS EM MADEIRA SERRADA, USADAS 3 VEZES E ESPACADAS PARA IGUAL TENSAO NAS ESTACAS.(DESONERADO)</v></cell><cell r="H4285" t="str"><v>M2</v></cell><cell r="I4285"><v>212.95</v></cell><cell r="J4285"><v>214.21</v></cell></row><row r="4286"><cell r="F4286" t="str"><v>FD09.10.0050</v></cell><cell r="G4286" t="str"><v>ENSECADEIRA SIMPLES (ESCORAMENTO FECHADO) DE ESTACAS-PRANCHA EM MADEIRA SERRADA, SEM ENCAIXE,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AS ESTACAS USADAS 4 VEZES, AS GUIAS 3 VEZES E AS ESTRONCAS 2 VEZES.(DESONERADO)</v></cell><cell r="H4286" t="str"><v>M2</v></cell><cell r="I4286"><v>168.62</v></cell><cell r="J4286"><v>167.33</v></cell></row><row r="4287"><cell r="F4287" t="str"><v>FD09.10.0100</v></cell><cell r="G4287" t="str"><v>ENSECADEIRA SIMPLES (ESCORAMENTO FECHADO) DE ESTACAS-PRANCHA EM MADEIRA MACICA, SERRADA, DE (3" X 9"), SEM ENCAIXE, EM VALAS DE ATE 3M DE LARGURA, MEDIDA APENAS A SUPERFICIE UTIL COBRINDO A PAREDE DA VALA, ESTA COM PROFUNDIDADE ATE 4,50M, EM TERRENO DE FRACA RESISTENCIA A PENETRACAO, SENDO A CRAVACAO COM COMPRESSOR E A EXTRACAO COM ESCAVADEIRA. FORNECIMENTO, EXECUCAO E RETIRADA DE TODOS OS MATERIAIS. AS ESTACAS USADAS 4 VEZES, AS GUIAS 3 VEZES E AS ESTRONCAS 2 VEZES.(DESONERADO)</v></cell><cell r="H4287" t="str"><v>M2</v></cell><cell r="I4287"><v>177.05</v></cell><cell r="J4287"><v>175.7</v></cell></row><row r="4288"><cell r="F4288" t="str"><v>FD09.15.0050</v></cell><cell r="G4288" t="str"><v>ENSECADEIRA SIMPLES (ESCORAMENTO FECHADO) DE ESTACAS-PRANCHA DE MADEIRA SERRADA, SEM ENCAIXE, EM VALAS DE ATE 3M DE LARGURA E ATE 3M DE PROFUNDIDADE, SENDO A CRAVACAO MANUAL E SEM FICHA E A EXTRACAO COM CARREGADOR FRONTAL. ESTACAS, LONGARINAS E ESTRONCAS USADAS 3 VEZES.(DESONERADO)</v></cell><cell r="H4288" t="str"><v>M2</v></cell><cell r="I4288"><v>143.71</v></cell><cell r="J4288"><v>142.48</v></cell></row><row r="4289"><cell r="F4289" t="str"><v>FD09.20.0050</v></cell><cell r="G4289" t="str"><v>BARRAGEM PROVISORIA OU ENSECADEIRA, PARA DESVIOS DE PEQUENOS CURSOS D'AGUA, COM SACO DE AREIA.(DESONERADO)</v></cell><cell r="H4289" t="str"><v>UN</v></cell><cell r="I4289"><v>45.6</v></cell><cell r="J4289"><v>45.6</v></cell></row><row r="4290"><cell r="F4290" t="str"><v>FD09.25.0050</v></cell><cell r="G4290" t="str"><v>ESCORAMENTO DE VALA/CAVA ATE 4M DE PROFUNDIDADE COM PRANCHOES DE MADEIRA SERRADA, UTILIZANDO ESCAVADEIRA HIDRAULICA NA CRAVACAO E RETIRADA DOS PRANCHOES. A MEDICAO DO SERVICO E FEITA PELA AREA EFETIVAMENTE EM CONTATO COM OS PRANCHOES. CONSIDERANDO A MADEIRA REUTILIZADA 4 VEZES. FORNECIMENTO E COLOCACAO.(DESONERADO)</v></cell><cell r="H4290" t="str"><v>M2</v></cell><cell r="I4290"><v>40.81</v></cell><cell r="J4290"><v>40.17</v></cell></row><row r="4291"><cell r="F4291" t="str"><v>FD09.30.0050</v></cell><cell r="G4291" t="str"><v>CONSOLO DE PERFIL DE ACO, COM PESO ATE 10KG, PARA SUPORTE DE GUIA (VIGA, LONGARINA), EM TRABALHOS DO ESCORAMENTO E CONGENERES, SOLDADO EM ESTACA DO MESMO MATERIAL, INCLUSIVE FORNECIMENTO, COLOCACAO E RETIRADA, ADMITINDO-SE SUA UTILIZACAO 10 VEZES.(DESONERADO)</v></cell><cell r="H4291" t="str"><v>UN</v></cell><cell r="I4291"><v>66.53</v></cell><cell r="J4291"><v>67.7</v></cell></row><row r="4292"><cell r="F4292" t="str"><v>FD09.30.0100</v></cell><cell r="G4292" t="str"><v>ESTRONCA (ESCORA) DE PERFIL DE ACO I, DE 6", 1A ALMA, EM TRABALHOS DE ESCORAMENTO E CONGENERES, TENDO COMPRIMENTO DE 2,50M A 3M, SOLDADA EM GUIAS, INCLUSIVE FORNECIMENTO, COLOCACAO, RETIRADA E TRANSPORTE INTERNO COM CAMINHAO, ADMITINDO-SE SUA UTILIZACAO 7 VEZES.(DESONERADO)</v></cell><cell r="H4292" t="str"><v>UN</v></cell><cell r="I4292"><v>82.58</v></cell><cell r="J4292"><v>86.62</v></cell></row><row r="4293"><cell r="F4293" t="str"><v>FD09.30.0151</v></cell><cell r="G4293" t="str"><v>GUIA (VIGA, LONGARINA) DE PERFIL DE ACO I, DE 6", 1A ALMA, EM TRABALHOS DE ESCORAMENTO E CONGENERES, SOLDADA SOBRE CONSOLOS E ESTACAS, ESTAS INTERCALADAS DE 1,50M A 2M INCLUSIVE FORNECIMENTO, COLOCACAO, RETIRADA E TRANSPORTE INTERNO, ADMITINDO-SE SUA UTILIZACAO 7 VEZES.(DESONERADO)</v></cell><cell r="H4293" t="str"><v>M</v></cell><cell r="I4293"><v>33.71</v></cell><cell r="J4293"><v>35.08</v></cell></row><row r="4294"><cell r="F4294" t="str"><v>FD10.05.0050</v></cell><cell r="G4294" t="str"><v>ENSECADEIRA DE ESTACAS-PRANCHA DE ACO, TIPO ARMCO OU SIMILAR, BITOLA MSG-7 TIPO FLANGE,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PRUMOS, ESTRONCAS E GUIAS EM MADEIRA SERRADA, USADAS 3 VEZES E ESPACADAS PARA IGUAL TENSAO NAS ESTACAS.</v></cell><cell r="H4294" t="str"><v>M2</v></cell><cell r="I4294"><v>169.57</v></cell><cell r="J4294"><v>169.1</v></cell></row><row r="4295"><cell r="F4295" t="str"><v>FD10.05.0100</v></cell><cell r="G4295" t="str"><v>ENSECADEIRA DE ESTACAS-PRANCHA DE ACO, TIPO ARMCO OU SIMILAR, BITOLA MSG-7 TIPO ENCAIXE,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PRUMOS, ESTRONCAS E GUIAS EM MADEIRA SERRADA, USADAS 3 VEZES E ESPACADAS PARA IGUAL TENSAO NAS ESTACAS.</v></cell><cell r="H4295" t="str"><v>M2</v></cell><cell r="I4295"><v>221.33</v></cell><cell r="J4295"><v>222.59</v></cell></row><row r="4296"><cell r="F4296" t="str"><v>FD10.10.0050</v></cell><cell r="G4296" t="str"><v>ENSECADEIRA SIMPLES (ESCORAMENTO FECHADO) DE ESTACAS-PRANCHA EM MADEIRA SERRADA, SEM ENCAIXE, EM VALAS DE ATE 3M DE LARGURA, MEDIDA APENAS A SUPERFICIE UTIL COBRINDO A PAREDE DA VALA, ESTA COM PROFUNDIDADE ATE 3M, EM TERRENO DE FRACA RESISTENCIA A PENETRACAO, SENDO A CRAVACAO COM COMPRESSOR E A EXTRACAO COM ESCAVADEIRA. FORNECIMENTO, EXECUCAO E RETIRADA DE TODOS OS MATERIAIS. AS ESTACAS USADAS 4 VEZES, AS GUIAS 3 VEZES E AS ESTRONCAS 2 VEZES.</v></cell><cell r="H4296" t="str"><v>M2</v></cell><cell r="I4296"><v>177.42</v></cell><cell r="J4296"><v>176.13</v></cell></row><row r="4297"><cell r="F4297" t="str"><v>FD10.10.0100</v></cell><cell r="G4297" t="str"><v>ENSECADEIRA SIMPLES (ESCORAMENTO FECHADO) DE ESTACAS-PRANCHA EM MADEIRA MACICA, SERRADA, DE (3" X 9"), SEM ENCAIXE, EM VALAS DE ATE 3M DE LARGURA, MEDIDA APENAS A SUPERFICIE UTIL COBRINDO A PAREDE DA VALA, ESTA COM PROFUNDIDADE ATE 4,50M, EM TERRENO DE FRACA RESISTENCIA A PENETRACAO, SENDO A CRAVACAO COM COMPRESSOR E A EXTRACAO COM ESCAVADEIRA. FORNECIMENTO, EXECUCAO E RETIRADA DE TODOS OS MATERIAIS. AS ESTACAS USADAS 4 VEZES, AS GUIAS 3 VEZES E AS ESTRONCAS 2 VEZES.</v></cell><cell r="H4297" t="str"><v>M2</v></cell><cell r="I4297"><v>186.29</v></cell><cell r="J4297"><v>184.94</v></cell></row><row r="4298"><cell r="F4298" t="str"><v>FD10.15.0050</v></cell><cell r="G4298" t="str"><v>ENSECADEIRA SIMPLES (ESCORAMENTO FECHADO) DE ESTACAS-PRANCHA DE MADEIRA SERRADA, SEM ENCAIXE, EM VALAS DE ATE 3M DE LARGURA E ATE 3M DE PROFUNDIDADE, SENDO A CRAVACAO MANUAL E SEM FICHA E A EXTRACAO COM CARREGADOR FRONTAL. ESTACAS, LONGARINAS E ESTRONCAS USADAS 3 VEZES.</v></cell><cell r="H4298" t="str"><v>M2</v></cell><cell r="I4298"><v>151.57</v></cell><cell r="J4298"><v>150.34</v></cell></row><row r="4299"><cell r="F4299" t="str"><v>FD10.20.0050</v></cell><cell r="G4299" t="str"><v>BARRAGEM PROVISORIA OU ENSECADEIRA, PARA DESVIOS DE PEQUENOS CURSOS D'AGUA, COM SACO DE AREIA.</v></cell><cell r="H4299" t="str"><v>UN</v></cell><cell r="I4299"><v>49.4</v></cell><cell r="J4299"><v>49.4</v></cell></row><row r="4300"><cell r="F4300" t="str"><v>FD10.25.0050</v></cell><cell r="G4300" t="str"><v>ESCORAMENTO DE VALA/CAVA ATE 4M DE PROFUNDIDADE COM PRANCHOES DE MADEIRA SERRADA, UTILIZANDO ESCAVADEIRA HIDRAULICA NA CRAVACAO E RETIRADA DOS PRANCHOES. A MEDICAO DO SERVICO E FEITA PELA AREA EFETIVAMENTE EM CONTATO COM OS PRANCHOES. CONSIDERANDO A MADEIRA REUTILIZADA 4 VEZES. FORNECIMENTO E COLOCACAO.</v></cell><cell r="H4300" t="str"><v>M2</v></cell><cell r="I4300"><v>41.24</v></cell><cell r="J4300"><v>40.6</v></cell></row><row r="4301"><cell r="F4301" t="str"><v>FD10.30.0050</v></cell><cell r="G4301" t="str"><v>CONSOLO DE PERFIL DE ACO, COM PESO ATE 10KG, PARA SUPORTE DE GUIA (VIGA, LONGARINA), EM TRABALHOS DO ESCORAMENTO E CONGENERES, SOLDADO EM ESTACA DO MESMO MATERIAL, INCLUSIVE FORNECIMENTO, COLOCACAO E RETIRADA, ADMITINDO-SE SUA UTILIZACAO 10 VEZES.</v></cell><cell r="H4301" t="str"><v>UN</v></cell><cell r="I4301"><v>71.04</v></cell><cell r="J4301"><v>72.21</v></cell></row><row r="4302"><cell r="F4302" t="str"><v>FD10.30.0100</v></cell><cell r="G4302" t="str"><v>ESTRONCA (ESCORA) DE PERFIL DE ACO I, DE 6", 1A ALMA, EM TRABALHOS DE ESCORAMENTO E CONGENERES, TENDO COMPRIMENTO DE 2,50M A 3M, SOLDADA EM GUIAS, INCLUSIVE FORNECIMENTO, COLOCACAO, RETIRADA E TRANSPORTE INTERNO COM CAMINHAO, ADMITINDO-SE SUA UTILIZACAO 7 VEZES.</v></cell><cell r="H4302" t="str"><v>UN</v></cell><cell r="I4302"><v>86.84</v></cell><cell r="J4302"><v>90.88</v></cell></row><row r="4303"><cell r="F4303" t="str"><v>FD10.30.0151</v></cell><cell r="G4303" t="str"><v>GUIA (VIGA, LONGARINA) DE PERFIL DE ACO I, DE 6", 1A ALMA, EM TRABALHOS DE ESCORAMENTO E CONGENERES, SOLDADA SOBRE CONSOLOS E ESTACAS, ESTAS INTERCALADAS DE 1,50M A 2M INCLUSIVE FORNECIMENTO, COLOCACAO, RETIRADA E TRANSPORTE INTERNO, ADMITINDO-SE SUA UTILIZACAO 7 VEZES.</v></cell><cell r="H4303" t="str"><v>M</v></cell><cell r="I4303"><v>34.79</v></cell><cell r="J4303"><v>36.16</v></cell></row><row r="4304"><cell r="F4304" t="str"><v>FD14.05.0050</v></cell><cell r="G4304" t="str"><v>EXECUCAO DE PAREDE DIAFRAGMADA, COM 0,60M DE ESPESSURA, INCLUINDO ESCAVACAO DE TRINCHEIRA, PREPARO DA LAMA BENTONITA, CARGA DO MATERIAL ESCAVADO, OPERACAO DE COLOCACAO DA ARMADURA (GAIOLA) E LANCAMENTO DO CONCRETO, EXCLUSIVE O FORNECIMENTO DO CONCRETO, DO ACO E DA BENTONITA.(DESONERADO)</v></cell><cell r="H4304" t="str"><v>M2</v></cell><cell r="I4304"><v>433.73</v></cell><cell r="J4304"><v>434.01</v></cell></row><row r="4305"><cell r="F4305" t="str"><v>FD14.05.0100</v></cell><cell r="G4305" t="str"><v>GAIOLA ARMADURA PARA PAREDE DIAFRAGMA, EM ACO CA-50, INCLUINDO FORNECIMENTO, PERDAS, CORTE, DOBRAGEM, MONTAGEM E SOLDAS.(DESONERADO)</v></cell><cell r="H4305" t="str"><v>KG</v></cell><cell r="I4305"><v>6.05</v></cell><cell r="J4305"><v>6.08</v></cell></row><row r="4306"><cell r="F4306" t="str"><v>FD15.05.0050</v></cell><cell r="G4306" t="str"><v>EXECUCAO DE PAREDE DIAFRAGMADA, COM 0,60M DE ESPESSURA, INCLUINDO ESCAVACAO DE TRINCHEIRA, PREPARO DA LAMA BENTONITA, CARGA DO MATERIAL ESCAVADO, OPERACAO DE COLOCACAO DA ARMADURA (GAIOLA) E LANCAMENTO DO CONCRETO, EXCLUSIVE O FORNECIMENTO DO CONCRETO, DO ACO E DA BENTONITA.</v></cell><cell r="H4306" t="str"><v>M2</v></cell><cell r="I4306"><v>455.14</v></cell><cell r="J4306"><v>455.42</v></cell></row><row r="4307"><cell r="F4307" t="str"><v>FD15.05.0100</v></cell><cell r="G4307" t="str"><v>GAIOLA ARMADURA PARA PAREDE DIAFRAGMA, EM ACO CA-50, INCLUINDO FORNECIMENTO, PERDAS, CORTE, DOBRAGEM, MONTAGEM E SOLDAS.</v></cell><cell r="H4307" t="str"><v>KG</v></cell><cell r="I4307"><v>6.31</v></cell><cell r="J4307"><v>6.34</v></cell></row><row r="4308"><cell r="F4308" t="str"><v>FD19.05.0050</v></cell><cell r="G4308" t="str"><v>FUNDACAO DE ALVENARIA DE PEDRA, COM ARGAMASSA DE CIMENTO SAIBRO E AREIA, NO TRACO 1:2:3, TENDO 0,35 A 0,45M DE LARGURA.(DESONERADO)</v></cell><cell r="H4308" t="str"><v>M3</v></cell><cell r="I4308"><v>358.71</v></cell><cell r="J4308"><v>358.71</v></cell></row><row r="4309"><cell r="F4309" t="str"><v>FD19.05.0100</v></cell><cell r="G4309" t="str"><v>FUNDACAO DE ALVENARIA DE PEDRA, COM ARGAMASSA DE CIMENTO SAIBRO E AREIA, NO TRACO 1:2:3, TENDO 0,60 A 0,80M DE LARGURA.(DESONERADO)</v></cell><cell r="H4309" t="str"><v>M3</v></cell><cell r="I4309"><v>433.27</v></cell><cell r="J4309"><v>433.27</v></cell></row><row r="4310"><cell r="F4310" t="str"><v>FD20.05.0050</v></cell><cell r="G4310" t="str"><v>FUNDACAO DE ALVENARIA DE PEDRA, COM ARGAMASSA DE CIMENTO SAIBRO E AREIA, NO TRACO 1:2:3, TENDO 0,35 A 0,45M DE LARGURA.</v></cell><cell r="H4310" t="str"><v>M3</v></cell><cell r="I4310"><v>382.14</v></cell><cell r="J4310"><v>382.14</v></cell></row><row r="4311"><cell r="F4311" t="str"><v>FD20.05.0100</v></cell><cell r="G4311" t="str"><v>FUNDACAO DE ALVENARIA DE PEDRA, COM ARGAMASSA DE CIMENTO SAIBRO E AREIA, NO TRACO 1:2:3, TENDO 0,60 A 0,80M DE LARGURA.</v></cell><cell r="H4311" t="str"><v>M3</v></cell><cell r="I4311"><v>463.43</v></cell><cell r="J4311"><v>463.43</v></cell></row><row r="4312"><cell r="F4312" t="str"><v>IP04.05.0200</v></cell><cell r="G4312" t="str"><v>POSTE DE CONCRETO, COM SECAO CIRCULAR, RETO, COM 9 M DE COMPRIMENTO, TIPO LEVE, INCLUSIVE TRANSPORTE. FORNECIMENTO.(DESONERADO)</v></cell><cell r="H4312" t="str"><v>UN</v></cell><cell r="I4312"><v>751</v></cell><cell r="J4312"><v>751</v></cell></row><row r="4313"><cell r="F4313" t="str"><v>IP04.05.0250</v></cell><cell r="G4313" t="str"><v>POSTE DE CONCRETO, COM SECAO CIRCULAR, RETO, COM 11M DE COMPRIMENTO, TIPO LEVE, COM CABECA DE CONCRETO, INCLUSIVE TRANSPORTE. FORNECIMENTO.(DESONERADO)</v></cell><cell r="H4313" t="str"><v>UN</v></cell><cell r="I4313"><v>865</v></cell><cell r="J4313"><v>865</v></cell></row><row r="4314"><cell r="F4314" t="str"><v>IP04.05.0256</v></cell><cell r="G4314" t="str"><v>POSTE DE CONCRETO, COM SECAO CIRCULAR, RETO, COM 11M DE COMPRIMENTO, TIPO PESADO, COM CABECA DE CONCRETO, INCLUSIVE TRANSPORTE. FORNECIMENTO.(DESONERADO)</v></cell><cell r="H4314" t="str"><v>UN</v></cell><cell r="I4314"><v>1135</v></cell><cell r="J4314"><v>1135</v></cell></row><row r="4315"><cell r="F4315" t="str"><v>IP04.05.0300</v></cell><cell r="G4315" t="str"><v>POSTE DE CONCRETO, COM SECAO CIRCULAR, RETO, COM 12M DE COMPRIMENTO, TIPO LEVE, COM CABECA DE CONCRETO, INCLUSIVE TRANSPORTE. FORNECIMENTO.(DESONERADO)</v></cell><cell r="H4315" t="str"><v>UN</v></cell><cell r="I4315"><v>935.5</v></cell><cell r="J4315"><v>935.5</v></cell></row><row r="4316"><cell r="F4316" t="str"><v>IP04.05.0306</v></cell><cell r="G4316" t="str"><v>POSTE DE CONCRETO, COM SECAO CIRCULAR, RETO, COM 12M DE COMPRIMENTO, TIPO PESADO, COM CABECA DE CONCRETO, INCLUSIVE TRANSPORTE. FORNECIMENTO.(DESONERADO)</v></cell><cell r="H4316" t="str"><v>UN</v></cell><cell r="I4316"><v>1216</v></cell><cell r="J4316"><v>1216</v></cell></row><row r="4317"><cell r="F4317" t="str"><v>IP04.05.0350</v></cell><cell r="G4317" t="str"><v>POSTE DE CONCRETO, COM SECAO CIRCULAR, RETO, COM13M DE COMPRIMENTO, CONICIDADE REDUZIDA, CARGA NOMINAL DE 200KG. FORNECIMENTO.(DESONERADO)</v></cell><cell r="H4317" t="str"><v>UN</v></cell><cell r="I4317"><v>3394</v></cell><cell r="J4317"><v>3394</v></cell></row><row r="4318"><cell r="F4318" t="str"><v>IP04.05.0500</v></cell><cell r="G4318" t="str"><v>POSTE DE CONCRETO, COM SECAO CIRCULAR, RETO, COM 17M DE COMPRIMENTO, CONICIDADE REDUZIDA, COM CABECA DE CONCRETO, INCLUSIVE TRANSPORTE. FORNECIMENTO.(DESONERADO)</v></cell><cell r="H4318" t="str"><v>UN</v></cell><cell r="I4318"><v>3900</v></cell><cell r="J4318"><v>3900</v></cell></row><row r="4319"><cell r="F4319" t="str"><v>IP04.05.0700</v></cell><cell r="G4319" t="str"><v>POSTE DE CONCRETO, COM SECAO CIRCULAR, RETO, COM 22,50M DE COMPRIMENTO, CONICIDADE REDUZIDA, COM CABECA DE CONCRETO, INCLUSIVE TRANSPORTE. FORNECIMENTO.(DESONERADO)</v></cell><cell r="H4319" t="str"><v>UN</v></cell><cell r="I4319"><v>5786</v></cell><cell r="J4319"><v>5786</v></cell></row><row r="4320"><cell r="F4320" t="str"><v>IP04.10.0106</v></cell><cell r="G4320" t="str"><v>POSTE DE ACO SAE 1006/1020, RETO, PADRAO HADOCK LOBO, MONTAGEM 1, ALTURA UTIL DE 4,50M, COM FLANGE, CONICO CONTINUO SEM EMENDAS E BRACO SIMPLES COM 0,45M PARA FIXACAO DE LUMINARIA, CONFORME DESENHO A2-1978-PD E ESPECIFICACAO EM-RIOLUZ-NO 4. FORNECIMENTO.(DESONERADO)</v></cell><cell r="H4320" t="str"><v>UN</v></cell><cell r="I4320"><v>1357</v></cell><cell r="J4320"><v>1357</v></cell></row><row r="4321"><cell r="F4321" t="str"><v>IP04.10.0109</v></cell><cell r="G4321" t="str"><v>POSTE DE ACO SAE 1006/1020, RETO, PADRAO HADOCK LOBO, MONTAGEM 1, ALTURA UTIL DE 6,00M, COM FLANGE, CONICO CONTINUO SEM EMENDAS E BRACO SIMPLES COM 0,60M PARA FIXACAO DE LUMINARIA, CONFORME DESENHO A2-1978-PD E ESPECIFICACAO EM-RIOLUZ-NO 4. FORNECIMENTO.(DESONERADO)</v></cell><cell r="H4321" t="str"><v>UN</v></cell><cell r="I4321"><v>1556.2</v></cell><cell r="J4321"><v>1556.2</v></cell></row><row r="4322"><cell r="F4322" t="str"><v>IP04.10.0115</v></cell><cell r="G4322" t="str"><v>POSTE DE ACO SAE 1006/1020, RETO, PADRAO HADOCK LOBO, MONTAGEM 2, ALTURA UTIL DE 4,50M, COM FLANGE, CONICO CONTINUO SEM EMENDAS E BRACO DUPLO COM 0,45M PARA FIXACAO DE LUMINARIAS, CONFORME DESENHO A2-1978-PD E ESPECIFICACAO EM-RIOLUZ-NO 4. FORNECIMENTO.(DESONERADO)</v></cell><cell r="H4322" t="str"><v>UN</v></cell><cell r="I4322"><v>1786.8</v></cell><cell r="J4322"><v>1786.8</v></cell></row><row r="4323"><cell r="F4323" t="str"><v>IP04.10.0150</v></cell><cell r="G4323" t="str"><v>POSTE DE ACO, RETO, CONICO CONTINUO, ALTURA DE 3,50M, SEM SAPATA. FORNECIMENTO.(DESONERADO)</v></cell><cell r="H4323" t="str"><v>UN</v></cell><cell r="I4323"><v>178.33</v></cell><cell r="J4323"><v>178.33</v></cell></row><row r="4324"><cell r="F4324" t="str"><v>IP04.10.0153</v></cell><cell r="G4324" t="str"><v>POSTE DE ACO, RETO, CONICO CONTINUO, ALTURA DE 3,5M, COM SAPATA E BASE (PADRAO RIO CIDADE CATETE). FORNECIMENTO.(DESONERADO)</v></cell><cell r="H4324" t="str"><v>UN</v></cell><cell r="I4324"><v>1575.58</v></cell><cell r="J4324"><v>1575.58</v></cell></row><row r="4325"><cell r="F4325" t="str"><v>IP04.10.0300</v></cell><cell r="G4325" t="str"><v>POSTE DE ACO, RETO, CONICO CONTINUO, ALTURA DE 4,5M, SEM SAPATA, ESPECIFICACAO EM-CME-04 DA RIOLUZ. FORNECIMENTO.(DESONERADO)</v></cell><cell r="H4325" t="str"><v>UN</v></cell><cell r="I4325"><v>242.21</v></cell><cell r="J4325"><v>242.21</v></cell></row><row r="4326"><cell r="F4326" t="str"><v>IP04.10.0303</v></cell><cell r="G4326" t="str"><v>POSTE DE ACO, RETO, CONICO CONTINUO, ALTURA DE 4,50M, COM SAPATA. FORNECIMENTO.(DESONERADO)</v></cell><cell r="H4326" t="str"><v>UN</v></cell><cell r="I4326"><v>302.06</v></cell><cell r="J4326"><v>302.06</v></cell></row><row r="4327"><cell r="F4327" t="str"><v>IP04.10.0450</v></cell><cell r="G4327" t="str"><v>POSTE DE ACO, RETO, CONICO CONTINUO OU ESCALONADO, ALTURA DE 6M, SEM SAPATA. FORNECIMENTO.(DESONERADO)</v></cell><cell r="H4327" t="str"><v>UN</v></cell><cell r="I4327"><v>609.83</v></cell><cell r="J4327"><v>609.83</v></cell></row><row r="4328"><cell r="F4328" t="str"><v>IP04.10.0500</v></cell><cell r="G4328" t="str"><v>POSTE DE ACO, RETO, CONICO CONTINUO, ALTURA DE 7M, SEM SAPATA. FORNECIMENTO.(DESONERADO)</v></cell><cell r="H4328" t="str"><v>UN</v></cell><cell r="I4328"><v>778.99</v></cell><cell r="J4328"><v>778.99</v></cell></row><row r="4329"><cell r="F4329" t="str"><v>IP04.10.0550</v></cell><cell r="G4329" t="str"><v>POSTE DE ACO, RETO, DE 7M, COM SAPATA, ESCALONADO, BRACO DE ACO CURVO COM DIAMETRO DE 60,3MM E PROJECAO HORIZONTAL DE 2,50M PARA LUMINARIA SUPERIOR E BRACO DE ACO RETO DE 1M COM DIAMETRO DE 60,3MM PARA LUMINARIA INFERIOR, COM SUPORTE PARA UM GALHADERTE E SUPORTE PARA PLACA INDICATIVA DE RUA, COM 4 CHUMBADORES DE 7/8"X70CM, TIPO I, PADRAO RIOMAR. FORNECIMENTO.(DESONERADO)</v></cell><cell r="H4329" t="str"><v>UN</v></cell><cell r="I4329"><v>8474</v></cell><cell r="J4329"><v>8474</v></cell></row><row r="4330"><cell r="F4330" t="str"><v>IP04.10.0553</v></cell><cell r="G4330" t="str"><v>POSTE DE ACO, RETO, DE 7M, COM SAPATA, ESCALONADO, 2 BRACOS DE ACO CURVO COM DIAMETRO DE 60,3MM E PROJECAO HORIZONTAL DE 2,50M PARA LUMINARIAS SUPERIORES E COM SUPORTE PARA 2 GALHADERTES COM 4 CHUMBADORES DE 7/8"X70CM, TIPO II, PADRAO RIOMAR. FORNECIMENTO.(DESONERADO)</v></cell><cell r="H4330" t="str"><v>UN</v></cell><cell r="I4330"><v>8930</v></cell><cell r="J4330"><v>8930</v></cell></row><row r="4331"><cell r="F4331" t="str"><v>IP04.10.0559</v></cell><cell r="G4331" t="str"><v>POSTE DE ACO, RETO, DE 7M, COM SAPATA, ESCALONADO, BRACO DE ACO CURVO COM DIAMETRO DE 60,3MM E PROJECAO HORIZONTAL DE 2,50M PARA LUMINARIAS SUPERIORES COM SUPORTE PARA GALHARDETE E SUPORTE PARA PLACA INDICATIVA DE RUA, COM 4 CHUMBADORES DE 7/8"X70CM, TIPO III, PADRAO RIOMAR. FORNECIMENTO.(DESONERADO)</v></cell><cell r="H4331" t="str"><v>UN</v></cell><cell r="I4331"><v>8187</v></cell><cell r="J4331"><v>8187</v></cell></row><row r="4332"><cell r="F4332" t="str"><v>IP04.10.0700</v></cell><cell r="G4332" t="str"><v>POSTE DE ACO, RETO, CONICO CONTINUO, ALTURA DE 9M, SEM SAPATA. FORNECIMENTO.(DESONERADO)</v></cell><cell r="H4332" t="str"><v>UN</v></cell><cell r="I4332"><v>992.97</v></cell><cell r="J4332"><v>992.97</v></cell></row><row r="4333"><cell r="F4333" t="str"><v>IP04.10.0703</v></cell><cell r="G4333" t="str"><v>POSTE DE ACO, RETO, CONICO CONTINUO, ALTURA DE 9M, COM SAPATA. FORNECIMENTO.(DESONERADO)</v></cell><cell r="H4333" t="str"><v>UN</v></cell><cell r="I4333"><v>992.97</v></cell><cell r="J4333"><v>992.97</v></cell></row><row r="4334"><cell r="F4334" t="str"><v>IP04.10.0750</v></cell><cell r="G4334" t="str"><v>POSTE DE ACO, CURVO, CONICO CONTINUO, SIMPLES, (9X2,5)M, SEM SAPATA. FORNECIMENTO.(DESONERADO)</v></cell><cell r="H4334" t="str"><v>UN</v></cell><cell r="I4334"><v>2714</v></cell><cell r="J4334"><v>2714</v></cell></row><row r="4335"><cell r="F4335" t="str"><v>IP04.10.0753</v></cell><cell r="G4335" t="str"><v>POSTE DE ACO, CURVO, CONICO CONTINUO, SIMPLES, (9X2,5)M, COM SAPATA. FORNECIMENTO.(DESONERADO)</v></cell><cell r="H4335" t="str"><v>UN</v></cell><cell r="I4335"><v>1936.71</v></cell><cell r="J4335"><v>1936.71</v></cell></row><row r="4336"><cell r="F4336" t="str"><v>IP04.10.0800</v></cell><cell r="G4336" t="str"><v>POSTE DE ACO, CURVO, CONICO CONTINUO, DUPLO, (9X2,5)M, COM SAPATA. FORNECIMENTO.(DESONERADO)</v></cell><cell r="H4336" t="str"><v>UN</v></cell><cell r="I4336"><v>2349.18</v></cell><cell r="J4336"><v>2349.18</v></cell></row><row r="4337"><cell r="F4337" t="str"><v>IP04.10.0803</v></cell><cell r="G4337" t="str"><v>POSTE DE ACO, CURVO, CONICO CONTINUO, DUPLO, (9X2,5)M, SEM SAPATA. FORNECIMENTO.(DESONERADO)</v></cell><cell r="H4337" t="str"><v>UN</v></cell><cell r="I4337"><v>1042.09</v></cell><cell r="J4337"><v>1042.09</v></cell></row><row r="4338"><cell r="F4338" t="str"><v>IP04.10.0850</v></cell><cell r="G4338" t="str"><v>POSTE MULTI-USO DE ACO, RETO, CILINDRICO , ALTURA DE 9,5M, PROPRIO PARA MONTAGEM EM BASE DE SUSTENTACAO COM DIAMETRO DE 6", ESPESSURA DE 7,11MM, GALVANIZADO, COM A POSSIBILIDADE DE SER EQUIPADO COM BRACO PARA SEMAFORO, BRACO PARA PLACA DE TRANSITO, PLACAS DE RUA, SEMAFOROS (REPETIDO E PEDESTRE), BRACOS PARA LUMINARIAS, GALHARDETE, COM TOMADA NA PARTE SUPERIOR (VER DESENHO A1-1859-PD). FORNECIMENTO.(DESONERADO)</v></cell><cell r="H4338" t="str"><v>UN</v></cell><cell r="I4338"><v>10216.86</v></cell><cell r="J4338"><v>10216.86</v></cell></row><row r="4339"><cell r="F4339" t="str"><v>IP04.10.1050</v></cell><cell r="G4339" t="str"><v>POSTE DE ACO, RETO, CONICO CONTINUO, ALTURA DE 15M, COM SAPATA. FORNECIMENTO.(DESONERADO)</v></cell><cell r="H4339" t="str"><v>UN</v></cell><cell r="I4339"><v>5892.42</v></cell><cell r="J4339"><v>5892.42</v></cell></row><row r="4340"><cell r="F4340" t="str"><v>IP04.12.0201</v></cell><cell r="G4340" t="str"><v>POSTE COMPOSTO DE POLIESTER REFORCADO COM FIBRA DE VIDRO - PRFV, SECAO UNICA, ALTURA TOTAL DE 4,50 M, CONICIDADE REDUZIDA, CARGA NOMINAL DE 50 DAN, DIAMETRO NO TOPO DE 60 MM, COM FLANGE(SAPATA), ESPECIFICACAO EM- RIOLUZ NO 101. FORNECIMENTO E ASSENTAMENTO. (DESONERADO).</v></cell><cell r="H4340" t="str"><v>UN</v></cell><cell r="I4340"><v>1022.6</v></cell><cell r="J4340"><v>1022.6</v></cell></row><row r="4341"><cell r="F4341" t="str"><v>IP04.12.0300</v></cell><cell r="G4341" t="str"><v>POSTE COMPOSTO DE POLIESTER REFORCADO COM FIBRA DE VIDRO - PRFV, SECAO UNICA, ALTURA TOTAL DE 6,00 M, CONICIDADE REDUZIDA, CARGA NOMINAL DE 50 DAN, DIAMETRO NO TOPO DE 60 MM, COM FLANGE (SAPATA), ESPECIFICACAO EM-RIOLUZ NO101. FORNECIMENTO E ASSENTAMENTO. (DESONERADO)</v></cell><cell r="H4341" t="str"><v>UN</v></cell><cell r="I4341"><v>1683.04</v></cell><cell r="J4341"><v>1683.04</v></cell></row><row r="4342"><cell r="F4342" t="str"><v>IP04.12.0400</v></cell><cell r="G4342" t="str"><v>POSTE COMPOSTO DE POLIESTER REFORCADO COM FIBRA DE VIDRO - PRFV, SECAO UNICA, ALTURA TOTAL DE 7,00 M, ALTURA UTIL DE 6,00 M, CONICIDADE NOMINAL, TIPO LEVE, CARGA NOMINAL DE 200 DAN, DIAMETRO NO TOPO DE 180 MM, ENGASTADO, ESPECIFICACAO EM-RIOLUZ NO101. FORNECIMENTO E ASSENTAMENTO. (DESONERADO)</v></cell><cell r="H4342" t="str"><v>UN</v></cell><cell r="I4342"><v>1617.05</v></cell><cell r="J4342"><v>1617.05</v></cell></row><row r="4343"><cell r="F4343" t="str"><v>IP04.12.0450</v></cell><cell r="G4343" t="str"><v>POSTE COMPOSTO DE POLIESTER REFORCADO COM FIBRA DE VIDRO - PRFV, SECAO UNICA, ALTURA TOTAL DE 9,00 M, CONICIDADE REDUZIDA, CARGA NOMINAL DE 60 DAN, DIAMETRO NO TOPO DE 60 MM, COM FLANGE (SAPATA), ESPECIFICACAO EM-RIOLUZ NO101. FORNECIMENTO E ASSENTAMENTO. (DESONERADO)</v></cell><cell r="H4343" t="str"><v>UN</v></cell><cell r="I4343"><v>2649.34</v></cell><cell r="J4343"><v>2649.34</v></cell></row><row r="4344"><cell r="F4344" t="str"><v>IP04.12.0500</v></cell><cell r="G4344" t="str"><v>POSTE COMPOSTO DE POLIESTER REFORCADO COM FIBRA DE VIDRO - PRFV, SECAO UNICA, ALTURA TOTAL DE 9,00 M, ALTURA UTIL DE 7,50 M, CONICIDADE NORMAL, TIPO LEVE, CARGA NOMINAL DE 300 DAN, DIAMETRO NO TOPO DE 180 MM, ENGASTADO, ESPECIFICACAO EM-RIOLUZ NO101. FORNECIMENTO E ASSENTAMENTO. (DESONERADO)</v></cell><cell r="H4344" t="str"><v>UN</v></cell><cell r="I4344"><v>1892.95</v></cell><cell r="J4344"><v>1892.95</v></cell></row><row r="4345"><cell r="F4345" t="str"><v>IP04.12.0650</v></cell><cell r="G4345" t="str"><v>POSTE COMPOSTO DE POLIESTER REFORCADO COM FIBRA DE VIDRO - PRFV, SECAO UNICA, ALTURA TOTAL DE 11,00 M, CONICIDADE REDUZIDA, CARGA NOMINAL DE 200 DAN, DIAMETRO NO TOPO DE 110 MM, COM FLANGE (SAPATA), ESPECIFICACAO EM-RIOLUZ NO101. FORNECIMENTO E ASSENTAMENTO. (DESONERADO)</v></cell><cell r="H4345" t="str"><v>UN</v></cell><cell r="I4345"><v>5625.21</v></cell><cell r="J4345"><v>5625.21</v></cell></row><row r="4346"><cell r="F4346" t="str"><v>IP04.12.0701</v></cell><cell r="G4346" t="str"><v>POSTE COMPOSTO DE POLIESTER REFORCADO COM FIBRA DE VIDRO - PRFV, SECAO UNICA, ALTURA DE 11,00 M, ALTURA UTIL DE 9,00 M, CONICIDADE NORMAL, TIPO LEVE, CARGA NOMINAL DE 400 DAN, DIAMETRO NO TOPO DE 180 MM, ENGASTADO, ESPECIFICACAO EM- RIOLUZ NO 101. FORNECIMENTO E ASSENTAMENTO. (DESONERADO)</v></cell><cell r="H4346" t="str"><v>UN</v></cell><cell r="I4346"><v>2683.82</v></cell><cell r="J4346"><v>2683.82</v></cell></row><row r="4347"><cell r="F4347" t="str"><v>IP04.12.0750</v></cell><cell r="G4347" t="str"><v>POSTE COMPOSTO DE POLIESTER REFORCADO COM FIBRA DE VIDRO - PRFV, SECAO UNICA, ALTURA TOTAL DE 11,00 M, ALTURA UTIL DE 9,00 M, CONICIDADE NORMAL, TIPO PESADO, CARGA NOMINAL DE 600 DAN, DIAMETRO NO TOPO DE 180 MM, ENGASTADO, ESPECIFICACAO EM-RIOLUZ NO101. FORNECIMENTO E ASSENTAMENTO. (DESONERADO)</v></cell><cell r="H4347" t="str"><v>UN</v></cell><cell r="I4347"><v>3973.82</v></cell><cell r="J4347"><v>3973.82</v></cell></row><row r="4348"><cell r="F4348" t="str"><v>IP04.12.0800</v></cell><cell r="G4348" t="str"><v>POSTE COMPOSTO DE POLIESTER REFORCADO COM FIBRA DE VIDRO - PRFV, SECAO UNICA, ALTURA TOTAL DE 12,00 M, ALTURA UTIL DE 10,00 M, CONICIDADE NORMAL, TIPO LEVE, CARGA NOMINAL DE 400 DAN, DIAMETRO NO TOPO DE 180 MM, ENGASTADO, ESPECIFICACAO EM-RIOLUZ NO101. FORNECIMENTO E ASSENTAMENTO. (DESONERADO)</v></cell><cell r="H4348" t="str"><v>UN</v></cell><cell r="I4348"><v>4111.95</v></cell><cell r="J4348"><v>4111.95</v></cell></row><row r="4349"><cell r="F4349" t="str"><v>IP04.12.0950</v></cell><cell r="G4349" t="str"><v>POSTE COMPOSTO DE POLIESTER REFORCADO COM FIBRA DE VIDRO - PRFV, SECAO UNICA, ALTURA TOTAL DE 15,00 M, CONICIDADE REDUZIDA, CARGA NOMINAL DE 200 DAN, DIAMETRO NO TOPO DE 110 MM, COM FLANGE (SAPATA), ESPECIFICACAO EM-RIOLUZ NO101. FORNECIMENTO E ASSENTAMENTO. (DESONERADO)</v></cell><cell r="H4349" t="str"><v>UN</v></cell><cell r="I4349"><v>9056.51</v></cell><cell r="J4349"><v>9056.51</v></cell></row><row r="4350"><cell r="F4350" t="str"><v>IP04.25.0050</v></cell><cell r="G4350" t="str"><v>POSTE DE ACO RETO DE 3,50M, COM FLANGE DE ACO SOLDADO NA SUA BASE, FIXADO POR PARAFUSO CHUMBADORES ENGASTADOS EM FUNDACAO DE CONCRETO, EXCLUSIVE FUNDACAO E FORNECIMENTO DO POSTE. ASSENTAMENTO.(DESONERADO)</v></cell><cell r="H4350" t="str"><v>UN</v></cell><cell r="I4350"><v>104.34</v></cell><cell r="J4350"><v>104.34</v></cell></row><row r="4351"><cell r="F4351" t="str"><v>IP04.25.0100</v></cell><cell r="G4351" t="str"><v>POSTE DE ACO RETO DE 3,50M COM ENGASTAMENTO DA PARTE INFERIOR DA COLUNA DIRETAMENTE NO SOLO, EXCLUSIVE FORNECIMENTO DO POSTE. ASSENTAMENTO.(DESONERADO)</v></cell><cell r="H4351" t="str"><v>UN</v></cell><cell r="I4351"><v>91.02</v></cell><cell r="J4351"><v>91.02</v></cell></row><row r="4352"><cell r="F4352" t="str"><v>IP04.25.0150</v></cell><cell r="G4352" t="str"><v>POSTE DE ACO, RETO, DE 4,50M ATE 6M, COM ENGASTAMENTO DA PARTE INFERIOR DA COLUNA DIRETAMENTE NO SOLO; EXCLUSIVE FORNECIMENTO DO POSTE. ASSENTAMENTO.(DESONERADO)</v></cell><cell r="H4352" t="str"><v>UN</v></cell><cell r="I4352"><v>111.89</v></cell><cell r="J4352"><v>111.89</v></cell></row><row r="4353"><cell r="F4353" t="str"><v>IP04.25.0200</v></cell><cell r="G4353" t="str"><v>POSTE DE ACO, RETO, DE 7M ATE 12M, COM ENGASTAMENTO DA PARTE INFERIOR DA COLUNA DIRETAMENTE NO SOLO; EXCLUSIVE FORNECIMENTO DO POSTE. ASSENTAMENTO.(DESONERADO)</v></cell><cell r="H4353" t="str"><v>UN</v></cell><cell r="I4353"><v>225.69</v></cell><cell r="J4353"><v>225.69</v></cell></row><row r="4354"><cell r="F4354" t="str"><v>IP04.25.0250</v></cell><cell r="G4354" t="str"><v>POSTE DE ACO, RETO, DE 13M ATE 20M, COM ENGASTAMENTO DA PARTE INFERIOR DA COLUNA DIRETAMENTE NO SOLO; EXCLUSIVE FORNECIMENTO DO POSTE. ASSENTAMENTO.(DESONERADO)</v></cell><cell r="H4354" t="str"><v>UN</v></cell><cell r="I4354"><v>452</v></cell><cell r="J4354"><v>452</v></cell></row><row r="4355"><cell r="F4355" t="str"><v>IP04.25.0300</v></cell><cell r="G4355" t="str"><v>POSTE DE ACO, CURVO, DE 1 BRACO, DE 8M ATE 12M, COM ENGASTAMENTO DA PARTE INFERIOR DA COLUNA DIRETAMENTE NO SOLO; EXCLUSIVE FORNECIMENTO DO POSTE. ASSENTAMENTO.(DESONERADO)</v></cell><cell r="H4355" t="str"><v>UN</v></cell><cell r="I4355"><v>225.69</v></cell><cell r="J4355"><v>225.69</v></cell></row><row r="4356"><cell r="F4356" t="str"><v>IP04.25.0350</v></cell><cell r="G4356" t="str"><v>POSTE DE ACO, CURVO, DE 2 BRACOS, DE 8M ATE 12M, COM ENGASTAMENTO DA PARTE INFERIOR DA COLUNA DIRETAMENTE NO SOLO; EXCLUSIVE FORNECIMENTO DO POSTE. ASSENTAMENTO.(DESONERADO)</v></cell><cell r="H4356" t="str"><v>UN</v></cell><cell r="I4356"><v>267.42</v></cell><cell r="J4356"><v>267.42</v></cell></row><row r="4357"><cell r="F4357" t="str"><v>IP04.25.0356</v></cell><cell r="G4357" t="str"><v>POSTE DE ACO CURVO, DE 2 BRACOS, DE 10M A 12M, COM FLANGE DE ACO SOLDADO NA SUA BASE, FIXADO POR PARAFUSOS CHUMBADORES ENGASTADOS EM FUNDACAO DE CONCRETO. ASSENTAMENTO.(DESONERADO)</v></cell><cell r="H4357" t="str"><v>M</v></cell><cell r="I4357"><v>208.68</v></cell><cell r="J4357"><v>208.68</v></cell></row><row r="4358"><cell r="F4358" t="str"><v>IP04.25.0400</v></cell><cell r="G4358" t="str"><v>POSTE DE ACO, CURVO, CONICO CONTINUO, SIMPLES, SEM BASE, COM JANELA DE INSPECAO, COM ALTURA DE 9M. FORNECIMENTO E ASSENTAMENTO.(DESONERADO)</v></cell><cell r="H4358" t="str"><v>UN</v></cell><cell r="I4358"><v>2818.34</v></cell><cell r="J4358"><v>2818.34</v></cell></row><row r="4359"><cell r="F4359" t="str"><v>IP04.25.0550</v></cell><cell r="G4359" t="str"><v>POSTE DE CONCRETO, COM SECAO CIRCULAR, COM 7M DE COMPRIMENTO E CARGA NOMINAL NO TOPO, DE 100KG, INCLUSIVE ESCAVACAO E EXCLUSIVE TRANSPORTE. FORNECIMENTO E ASSENTAMENTO.(DESONERADO)</v></cell><cell r="H4359" t="str"><v>UN</v></cell><cell r="I4359"><v>619.77</v></cell><cell r="J4359"><v>606.89</v></cell></row><row r="4360"><cell r="F4360" t="str"><v>IP04.25.0556</v></cell><cell r="G4360" t="str"><v>POSTE DE CONCRETO, COM SECAO CIRCULAR, COM 7M DE COMPRIMENTO E CARGA NOMINAL NO TOPO, DE 200KG, INCLUSIVE ESCAVACAO E EXCLUSIVE TRANSPORTE. FORNECIMENTO E ASSENTAMENTO.(DESONERADO)</v></cell><cell r="H4360" t="str"><v>UN</v></cell><cell r="I4360"><v>658.87</v></cell><cell r="J4360"><v>658.89</v></cell></row><row r="4361"><cell r="F4361" t="str"><v>IP04.25.0559</v></cell><cell r="G4361" t="str"><v>POSTE DE CONCRETO, COM SECAO CIRCULAR, COM 7M DE COMPRIMENTO E CARGA NOMINAL HORIZONTAL NO TOPO, DE 300KG, INCLUSIVE ESCAVACAO EXCLUSIVE TRANSPORTE. FORNECIMENTO E ASSENTAMENTO.(DESONERADO)</v></cell><cell r="H4361" t="str"><v>UN</v></cell><cell r="I4361"><v>826.14</v></cell><cell r="J4361"><v>826.15</v></cell></row><row r="4362"><cell r="F4362" t="str"><v>IP04.25.0600</v></cell><cell r="G4362" t="str"><v>POSTE DE CONCRETO, CIRCULAR RETO DE 9M, COM CABECA DE CONCRETO; EXCLUSIVE FORNECIMENTO DO POSTE E DA CABECA. ASSENTAMENTO.(DESONERADO)</v></cell><cell r="H4362" t="str"><v>UN</v></cell><cell r="I4362"><v>233.82</v></cell><cell r="J4362"><v>233.82</v></cell></row><row r="4363"><cell r="F4363" t="str"><v>IP04.25.0650</v></cell><cell r="G4363" t="str"><v>POSTE DE CONCRETO, CIRCULAR RETO DE 11M, COM CABECA DE CONCRETO; EXCLUSIVE FORNECIMENTO DO POSTE E DA CABECA. ASSENTAMENTO.(DESONERADO)</v></cell><cell r="H4363" t="str"><v>UN</v></cell><cell r="I4363"><v>254.69</v></cell><cell r="J4363"><v>254.69</v></cell></row><row r="4364"><cell r="F4364" t="str"><v>IP04.25.0700</v></cell><cell r="G4364" t="str"><v>POSTE DE CONCRETO, CIRCULAR RETO DE 12M, COM CABECA DE CONCRETO; EXCLUSIVE FORNECIMENTO DO POSTE E DA CABECA. ASSENTAMENTO.(DESONERADO)</v></cell><cell r="H4364" t="str"><v>UN</v></cell><cell r="I4364"><v>292.81</v></cell><cell r="J4364"><v>292.81</v></cell></row><row r="4365"><cell r="F4365" t="str"><v>IP04.25.0750</v></cell><cell r="G4365" t="str"><v>POSTE DE CONCRETO, CIRCULAR RETO DE 13M, COM CABECA DE CONCRETO; EXCLUSIVE FORNECIMENTO DO POSTE E DA CABECA. ASSENTAMENTO.(DESONERADO)</v></cell><cell r="H4365" t="str"><v>UN</v></cell><cell r="I4365"><v>358.95</v></cell><cell r="J4365"><v>358.95</v></cell></row><row r="4366"><cell r="F4366" t="str"><v>IP04.25.0800</v></cell><cell r="G4366" t="str"><v>POSTE DE CONCRETO, CIRCULAR RETO DE 17M, COM CABECA DE CONCRETO; EXCLUSIVE FORNECIMENTO DO POSTE E DA CABECA. ASSENTAMENTO.(DESONERADO)</v></cell><cell r="H4366" t="str"><v>UN</v></cell><cell r="I4366"><v>477.14</v></cell><cell r="J4366"><v>477.14</v></cell></row><row r="4367"><cell r="F4367" t="str"><v>IP04.30.0200</v></cell><cell r="G4367" t="str"><v>POSTE DE ACO, RETO, DE 4,50M A 6M, COM FLANGE DE ACO SOLDADO NA BASE, FIXADO POR PARAFUSOS CHUMBADORES ENGASTADOS EM FUNDACAO DE CONCRETO, EXCLUSIVE FUNDACAO E FORNECIMENTO DO POSTE. ASSENTAMENTO.(DESONERADO)</v></cell><cell r="H4367" t="str"><v>UN</v></cell><cell r="I4367"><v>104.34</v></cell><cell r="J4367"><v>104.34</v></cell></row><row r="4368"><cell r="F4368" t="str"><v>IP04.30.0250</v></cell><cell r="G4368" t="str"><v>POSTE DE ACO, RETO, DE 7M A 11M, COM FLANGE DE ACO SOLDADO NA SUA BASE, FIXADO POR PARAFUSOS CHUMBADORES ENGASTADOS EM FUNDACAO DE CONCRETO, EXCLUSIVE FUNDACAO E FORNECIMENTO DO POSTE. ASSENTAMENTO.(DESONERADO)</v></cell><cell r="H4368" t="str"><v>UN</v></cell><cell r="I4368"><v>156.51</v></cell><cell r="J4368"><v>156.51</v></cell></row><row r="4369"><cell r="F4369" t="str"><v>IP04.30.0300</v></cell><cell r="G4369" t="str"><v>POSTE DE ACO, RETO, DE 12M A 20M, COM FLANGE DE ACO SOLDADO NA SUA BASE, FIXADO POR PARAFUSOS CHUMBADORES ENGASTADOS EM FUNDACAO DE CONCRETO, EXCLUSIVE FUNDACAO E FORNECIMENTO DO POSTE. ASSENTAMENTO.(DESONERADO)</v></cell><cell r="H4369" t="str"><v>UN</v></cell><cell r="I4369"><v>208.68</v></cell><cell r="J4369"><v>208.68</v></cell></row><row r="4370"><cell r="F4370" t="str"><v>IP04.30.0500</v></cell><cell r="G4370" t="str"><v>POSTE DE ACO, CURVO, DE 1 BRACO, DE 8M A 9M, COM FLANGE DE ACO SOLDADO NA SUA BASE, FIXADO POR PARAFUSOS CHUMBADORES ENGASTADOS EM FUNDACAO DE CONCRETO, EXCLUSIVE FUNDACAO E POSTE.(DESONERADO)</v></cell><cell r="H4370" t="str"><v>UN</v></cell><cell r="I4370"><v>104.34</v></cell><cell r="J4370"><v>104.34</v></cell></row><row r="4371"><cell r="F4371" t="str"><v>IP04.30.0506</v></cell><cell r="G4371" t="str"><v>POSTE DE ACO, CURVO, DE 2 BRACOS, DE 8M A 9M, COM FLANGE DE ACO SOLDADO NA SUA BASE, FIXADO POR PARAFUSOS CHUMBADORES ENGASTADOS EM FUNDACAO DE CONCRETO, EXCLUSIVE FUNDACAO E POSTE. ASSENTAMENTO.(DESONERADO)</v></cell><cell r="H4371" t="str"><v>UN</v></cell><cell r="I4371"><v>125.21</v></cell><cell r="J4371"><v>125.21</v></cell></row><row r="4372"><cell r="F4372" t="str"><v>IP04.30.0550</v></cell><cell r="G4372" t="str"><v>POSTE DE ACO, CURVO, DE 1 BRACO, DE 10M A 12M, COM FLANGE DE ACO SOLDADO NA SUA BASE, FIXADO POR PARAFUSOS CHUMBADORES ENGASTADOS EM FUNDACAO DE CONCRETO, EXCLUSIVE FUNDACAO E POSTE. ASSENTAMENTO.(DESONERADO)</v></cell><cell r="H4372" t="str"><v>UN</v></cell><cell r="I4372"><v>166.94</v></cell><cell r="J4372"><v>166.94</v></cell></row><row r="4373"><cell r="F4373" t="str"><v>IP04.30.0700</v></cell><cell r="G4373" t="str"><v>POSTE DE CONCRETO CIRCULAR, RETO, DE 23M EM FUNDACAO ESPECIAL, EXCLUSIVE FUNDACAO E FORNECIMENTO DO POSTE. ASSENTAMENTO.(DESONERADO)</v></cell><cell r="H4373" t="str"><v>UN</v></cell><cell r="I4373"><v>574.8</v></cell><cell r="J4373"><v>574.8</v></cell></row><row r="4374"><cell r="F4374" t="str"><v>IP04.35.0050</v></cell><cell r="G4374" t="str"><v>FUNDACAO SIMPLES DE CONCRETO PRE-MOLDADO, PADRAO RIOLUZ, COM CHUMBADORES DE ACO PROVIDO DE ARRUELAS E PORCAS, PARA FIXACAO DE POSTE DE ACO RETO DE 3,5M, EXCLUSIVE O POSTE E CHUMBADORES.(DESONERADO)</v></cell><cell r="H4374" t="str"><v>UN</v></cell><cell r="I4374"><v>112.6</v></cell><cell r="J4374"><v>112.6</v></cell></row><row r="4375"><cell r="F4375" t="str"><v>IP04.35.0100</v></cell><cell r="G4375" t="str"><v>FUNDACAO SIMPLES DE CONCRETO PRE-MOLDADO, PADRAO RIOLUZ, COM CHUMBADORES DE ACO PROVIDO DE ARRUELAS E PORCAS, PARA FIXACAO DE POSTES DE ACO RETO DE 4,5M A 6M, EXCLUSIVE O POSTE E CHUMBADORES.(DESONERADO)</v></cell><cell r="H4375" t="str"><v>UN</v></cell><cell r="I4375"><v>113.64</v></cell><cell r="J4375"><v>113.64</v></cell></row><row r="4376"><cell r="F4376" t="str"><v>IP04.35.0150</v></cell><cell r="G4376" t="str"><v>FUNDACAO SIMPLES DE CONCRETO PRE-MOLDADO, PADRAO RIOLUZ, COM CHUMBADORES DE ACO PROVIDO DE ARRUELAS E PORCAS, PARA FIXACAO DE POSTES DE ACO RETO DE 7M A 11M, EXCLUSIVE O POSTE E CHUMBADORES.(DESONERADO)</v></cell><cell r="H4376" t="str"><v>UN</v></cell><cell r="I4376"><v>122.93</v></cell><cell r="J4376"><v>122.93</v></cell></row><row r="4377"><cell r="F4377" t="str"><v>IP04.35.0200</v></cell><cell r="G4377" t="str"><v>FUNDACAO SIMPLES DE CONCRETO PRE-MOLDADO, PADRAO RIOLUZ, COM CHUMBADORES DE ACO PROVIDO DE ARRUELAS E PORCAS, PARA FIXACAO DE POSTES DE ACO CURVO, DE 1 BRACO, DE 8M A 9M, EXCLUSIVE O POSTE E CHUMBADORES.(DESONERADO)</v></cell><cell r="H4377" t="str"><v>UN</v></cell><cell r="I4377"><v>122.93</v></cell><cell r="J4377"><v>122.93</v></cell></row><row r="4378"><cell r="F4378" t="str"><v>IP04.35.0250</v></cell><cell r="G4378" t="str"><v>FUNDACAO SIMPLES DE CONCRETO PRE-MOLDADO, PADRAO RIOLUZ, COM CHUMBADORES DE ACO PROVIDO DE ARRUELAS E PORCAS, PARA FIXACAO DE POSTES DE ACO CURVO, DE 1 BRACO, DE 10M A 12M, EXCLUSIVE O POSTE E CHUMBADORES.(DESONERADO)</v></cell><cell r="H4378" t="str"><v>UN</v></cell><cell r="I4378"><v>216.51</v></cell><cell r="J4378"><v>216.51</v></cell></row><row r="4379"><cell r="F4379" t="str"><v>IP04.35.0300</v></cell><cell r="G4379" t="str"><v>FUNDACAO SIMPLES DE CONCRETO PRE-MOLDADO, PADRAO RIOLUZ, COM CHUMBADORES DE ACO PROVIDO DE ARRUELAS E PORCAS, PARA FIXACAO DE POSTES DE ACO RETO DE 12M A 15M, EXCLUSIVE O POSTE E CHUMBADORES.(DESONERADO)</v></cell><cell r="H4379" t="str"><v>UN</v></cell><cell r="I4379"><v>326.38</v></cell><cell r="J4379"><v>326.38</v></cell></row><row r="4380"><cell r="F4380" t="str"><v>IP04.35.0350</v></cell><cell r="G4380" t="str"><v>FUNDACAO SIMPLES DE CONCRETO PRE-MOLDADO, PADRAO RIOLUZ, COM CHUMBADORES DE ACO PROVIDO DE ARRUELAS E PORCAS, PARA FIXACAO DE POSTE DE ACO CURVO, DE 2 BRACOS, DE 8M A 9M, EXCLUSIVE O POSTE E CHUMBADORES.(DESONERADO)</v></cell><cell r="H4380" t="str"><v>UN</v></cell><cell r="I4380"><v>122.93</v></cell><cell r="J4380"><v>122.93</v></cell></row><row r="4381"><cell r="F4381" t="str"><v>IP04.35.0400</v></cell><cell r="G4381" t="str"><v>FUNDACAO SIMPLES DE CONCRETO PRE-MOLDADO, PADRAO RIOLUZ, COM CHUMBADORES DE ACO PROVIDO DE ARRUELAS E PORCAS, PARA FIXACAO DE POSTES DE ACO CURVO, DE 2 BRACOS, DE 10M A 12M, EXCLUSIVE O POSTE E CHUMBADORES.(DESONERADO)</v></cell><cell r="H4381" t="str"><v>UN</v></cell><cell r="I4381"><v>216.51</v></cell><cell r="J4381"><v>216.51</v></cell></row><row r="4382"><cell r="F4382" t="str"><v>IP04.40.0200</v></cell><cell r="G4382" t="str"><v>FUNDACAO ESPECIAL DE CONCRETO PADRAO RIOLUZ, COM CHUMBADORES DE ACO, PROVIDO DE ARRUELAS E PORCAS, PARA FIXACAO DE POSTES DE ACO RETO DE 12 A 15M, EXCLUSIVE O POSTE E CHUMBADORES.(DESONERADO)</v></cell><cell r="H4382" t="str"><v>UN</v></cell><cell r="I4382"><v>425.01</v></cell><cell r="J4382"><v>425.01</v></cell></row><row r="4383"><cell r="F4383" t="str"><v>IP04.40.0206</v></cell><cell r="G4383" t="str"><v>FUNDACAO ESPECIAL DE CONCRETO DE (0,70X0,70X1,50)M, PARA POSTE DE ACO RETO DE12 A 15M, INCLUSIVE FORNECIMENTO DE TODO O MATERIAL, EXCLUSIVE CHUMBADORES. CONSTRUCAO.(DESONERADO)</v></cell><cell r="H4383" t="str"><v>UN</v></cell><cell r="I4383"><v>760.95</v></cell><cell r="J4383"><v>760.95</v></cell></row><row r="4384"><cell r="F4384" t="str"><v>IP04.40.0400</v></cell><cell r="G4384" t="str"><v>FUNDACAO PARA POSTE DE CONCRETO DE 13M, EM TERRENO DE AREIA, ARGILA OU PICARRA, INCLUSIVE INSTALACAO E FORNECIMENTO DE TAMPA DE PROTECAO. CONSTRUCAO.(DESONERADO)</v></cell><cell r="H4384" t="str"><v>UN</v></cell><cell r="I4384"><v>877</v></cell><cell r="J4384"><v>877</v></cell></row><row r="4385"><cell r="F4385" t="str"><v>IP04.40.0500</v></cell><cell r="G4385" t="str"><v>FUNDACAO ESPECIAL PARA FIXACAO DE POSTE DE CONCRETO CIRCULAR, RETO, DE 17M, EM TERRENO PANTANOSO OU ATERRADO, EXCLUSIVE O POSTE.(DESONERADO)</v></cell><cell r="H4385" t="str"><v>UN</v></cell><cell r="I4385"><v>1196.5</v></cell><cell r="J4385"><v>1196.5</v></cell></row><row r="4386"><cell r="F4386" t="str"><v>IP04.40.0506</v></cell><cell r="G4386" t="str"><v>FUNDACAO ESPECIAL PARA FIXACAO DE POSTE DE CONCRETO CIRCULAR, RETO, DE 23M, EM TERRENO PANTANOSO OU ATERRADO, EXCLUSIVE O POSTE.(DESONERADO)</v></cell><cell r="H4386" t="str"><v>UN</v></cell><cell r="I4386"><v>1418.08</v></cell><cell r="J4386"><v>1418.08</v></cell></row><row r="4387"><cell r="F4387" t="str"><v>IP04.40.0550</v></cell><cell r="G4387" t="str"><v>FUNDACAO ESPECIAL PARA FIXACAO DE POSTE DE ACO, RETO OU CURVO COM FLANGE, DE 1 OU 2 BRACOS DE 16M A 20M, EM TERRENO PANTANOSO OU ATERRADO, EXCLUSIVE O POSTE.(DESONERADO)</v></cell><cell r="H4387" t="str"><v>UN</v></cell><cell r="I4387"><v>1450.64</v></cell><cell r="J4387"><v>1450.64</v></cell></row><row r="4388"><cell r="F4388" t="str"><v>IP04.45.0050</v></cell><cell r="G4388" t="str"><v>BASE PARA SUSTENTACAO DE POSTE DE ACO RETO DE ATE 7M, MODELO TRAPEZOIDAL EM ACO ZINCADO, COM ALTURA DE 400MM, COM PORTINHOLA DE VISITA, INCLUSIVE CHUMBADORES E PARAFUSOS. FORNECIMENTO.(DESONERADO)</v></cell><cell r="H4388" t="str"><v>UN</v></cell><cell r="I4388"><v>1583.62</v></cell><cell r="J4388"><v>1583.62</v></cell></row><row r="4389"><cell r="F4389" t="str"><v>IP04.45.0100</v></cell><cell r="G4389" t="str"><v>BASE PARA SUSTENTACAO DE POSTE DE ACO RETO DE 8M A 12M, MODELO TRAPEZOIDAL EM ACO ZINCADO, COM ALTURA DE 500MM, COM PORTINHOLA DE VISITA, INCLUSIVE CHUMBADORES E PARAFUSOS. FORNECIMENTO.(DESONERADO)</v></cell><cell r="H4389" t="str"><v>UN</v></cell><cell r="I4389"><v>2041.46</v></cell><cell r="J4389"><v>2041.46</v></cell></row><row r="4390"><cell r="F4390" t="str"><v>IP04.50.0020</v></cell><cell r="G4390" t="str"><v>BRACO RETO, EM ACO DE BAIXO TEOR DE CARBONO SAE 1010/1020 GALVANIZADO A FUSAO, INTERNAMENTE E EXTERNAMENTE POR IMERSAO UNICA EM BANHO DE ZINCO, CONFORME NBR-7398 E 7400 DA ABNT, COM 0,20M DE PROJECAO HORIZONTAL DIAMETRO EXTERNO DE 48MM, CONFORME DESENHO A-4-1984-PD E ESPECIFICACAO EM-RIOLUZ NO 17. FORNECIMENTO E INSTALACAO.(DESONERADO)</v></cell><cell r="H4390" t="str"><v>UN</v></cell><cell r="I4390"><v>63.33</v></cell><cell r="J4390"><v>63.33</v></cell></row><row r="4391"><cell r="F4391" t="str"><v>IP04.50.0057</v></cell><cell r="G4391" t="str"><v>BRACO RETO, EM ACO DE BAIXO TEOR DE CARBONO SAE 1010/1020 GALVANIZADO A FUSAO, INTERNAMENTE E EXTERNAMENTE POR IMERSAO UNICA EM BANHO DE ZINCO, CONFORME NBR-7398 E 7400 DA ABNT, COM 0,57M DE PROJECAO HORIZONTAL DIAMETRO EXTERNO DE 48MM, CONFORME DESENHO A-4-1926-PD E ESPECIFICACAO EM-RIOLUZ NO 17. FORNECIMENTO E INSTALACAO.(DESONERADO)</v></cell><cell r="H4391" t="str"><v>UN</v></cell><cell r="I4391"><v>89.33</v></cell><cell r="J4391"><v>89.33</v></cell></row><row r="4392"><cell r="F4392" t="str"><v>IP04.50.0506</v></cell><cell r="G4392" t="str"><v>BRACO CURVO, EM ACO DE BAIXO TEOR DE CARBONO SAE 1010/1020 GALVANIZADO A FUSAO, INTERNA E EXTERNAMENTE POR IMERSAO UNICA EM BANHO DE ZINCO, CONFORME NBR-7398 E 7400 DA ABNT, COM 1,77M DE PROJECAO HORIZONTAL, DIAMETRO EXTERNO DE 48MM, CONFORME DESENHO A4-1407-PD E ESPECIFICACAO EM-RIOLUZ N.O 17. FORNECIMENTO.(DESONERADO)</v></cell><cell r="H4392" t="str"><v>UN</v></cell><cell r="I4392"><v>97.14</v></cell><cell r="J4392"><v>97.14</v></cell></row><row r="4393"><cell r="F4393" t="str"><v>IP04.50.0556</v></cell><cell r="G4393" t="str"><v>BRACO CURVO, EM ACO DE BAIXO TEOR DE CARBONO SAE 1010/1020 GALVANIZADO A FUSAO, INTERNA E EXTERNAMENTE POR IMERSAO UNICA EM BANHO DE ZINCO, CONFORME NBR-7398 E 7400 DA ABNT, COM 2,50M DE PROJECAO HORIZONTAL, DIAMETRO EXTERNO DE 60,3MM, CONFORME DESENHO A4-1229-PD E ESPECIFICACAO EM-RIOLUZ N.O 17. FORNECIMENTO.(DESONERADO)</v></cell><cell r="H4393" t="str"><v>UN</v></cell><cell r="I4393"><v>164.97</v></cell><cell r="J4393"><v>164.97</v></cell></row><row r="4394"><cell r="F4394" t="str"><v>IP04.50.0562</v></cell><cell r="G4394" t="str"><v>BRACO DE ACO GALVANIZADO, CURVO, COM 2,5M DE PROJECAO HORIZONTAL E DIAMETRO EXTERNO DE 48MM. FORNECIMENTO.(DESONERADO)</v></cell><cell r="H4394" t="str"><v>UN</v></cell><cell r="I4394"><v>123.18</v></cell><cell r="J4394"><v>123.18</v></cell></row><row r="4395"><cell r="F4395" t="str"><v>IP04.50.0600</v></cell><cell r="G4395" t="str"><v>BRACO CURVO, EM ACO DE BAIXO TEOR DE CARBONO SAE 1010/1020 GALVANIZADO A FUSAO, INTERNA E EXTERNAMENTE POR IMERSAO UNICA EM BANHO DE ZINCO, CONFORME NBR-7398 E 7400 DA ABNT, COM 3,50M DE PROJECAO HORIZONTAL, DIAMETRO EXTERNO DE 60,3MM, CONFORME DESENHO A4-1153-PD E ESPECIFICACAO EM-RIOLUZ N.O 17. FORNECIMENTO.(DESONERADO)</v></cell><cell r="H4395" t="str"><v>UN</v></cell><cell r="I4395"><v>210.11</v></cell><cell r="J4395"><v>210.11</v></cell></row><row r="4396"><cell r="F4396" t="str"><v>IP04.55.0050</v></cell><cell r="G4396" t="str"><v>COLOCACAO DE BRACO, PADRAO RIOLUZ, EXCLUSIVE FORNECIMENTO DAS FERRAGENS DE FIXACAO E DO BRACO.(DESONERADO)</v></cell><cell r="H4396" t="str"><v>UN</v></cell><cell r="I4396"><v>20.87</v></cell><cell r="J4396"><v>20.87</v></cell></row><row r="4397"><cell r="F4397" t="str"><v>IP04.55.0100</v></cell><cell r="G4397" t="str"><v>COLOCACAO DE BRACO, PADRAO RIOLUZ, COM 0,57M OU 1,77M DE PROJECAO HORIZONTAL, PARA LUMINARIA LRJ-10, EM POSTE DE CONCRETO, COM FORNECIMENTO DAS FERRAGENS DE FIXACAO; EXCLUSIVE FORNECIMENTO DO BRACO.(DESONERADO)</v></cell><cell r="H4397" t="str"><v>UN</v></cell><cell r="I4397"><v>57.7</v></cell><cell r="J4397"><v>57.7</v></cell></row><row r="4398"><cell r="F4398" t="str"><v>IP04.55.0150</v></cell><cell r="G4398" t="str"><v>COLOCACAO DE BRACO, PADRAO RIOLUZ, DE 1,5M ATE 2,50M DE PROJECAO HORIZONTAL, EM POSTE RETO DE ACO OU CONCRETO, COM FORNECIMENTO DAS FERRAGENS DE FIXACAO; EXCLUSIVE FORNECIMENTO DO BRACO.(DESONERADO)</v></cell><cell r="H4398" t="str"><v>UN</v></cell><cell r="I4398"><v>115.41</v></cell><cell r="J4398"><v>115.41</v></cell></row><row r="4399"><cell r="F4399" t="str"><v>IP04.55.0200</v></cell><cell r="G4399" t="str"><v>COLOCACAO DE BRACO, PADRAO RIOLUZ, DE 2,6M ATE 3,50M DE PROJECAO HORIZONTAL, EM POSTE RETO DE ACO OU CONCRETO, COM FORNECIMENTO DAS FERRAGENS DE FIXACAO; EXCLUSIVE FORNECIMENTO DO BRACO.(DESONERADO)</v></cell><cell r="H4399" t="str"><v>UN</v></cell><cell r="I4399"><v>136.28</v></cell><cell r="J4399"><v>136.28</v></cell></row><row r="4400"><cell r="F4400" t="str"><v>IP04.55.0300</v></cell><cell r="G4400" t="str"><v>COLOCACAO DE BASE QUADRUPLA PARA TOPO DE POSTE, EM POSTE RETO DE ACO OU CONCRETO, PARA ALTURA DE ATE 15M, PARA LUMINARIA TIPO PONTA DE BRACO; EXCLUSIVE LUMINARIAS E BASE QUADRUPLA.(DESONERADO)</v></cell><cell r="H4400" t="str"><v>UN</v></cell><cell r="I4400"><v>31.3</v></cell><cell r="J4400"><v>31.3</v></cell></row><row r="4401"><cell r="F4401" t="str"><v>IP04.60.0050</v></cell><cell r="G4401" t="str"><v>PINTURA DE BRACO COM 2 DEMAOS DE TINTA ALUMINAC OU SIMILAR.(DESONERADO)</v></cell><cell r="H4401" t="str"><v>UN</v></cell><cell r="I4401"><v>21.4</v></cell><cell r="J4401"><v>21.4</v></cell></row><row r="4402"><cell r="F4402" t="str"><v>IP04.60.0150</v></cell><cell r="G4402" t="str"><v>PINTURA DE POSTE DE ACO CURVO, DE 1 BRACO, DE 8M ATE 10M, COM 2 DEMAOS DE TINTA ALUMINAC OU SIMILAR.(DESONERADO)</v></cell><cell r="H4402" t="str"><v>UN</v></cell><cell r="I4402"><v>96.03</v></cell><cell r="J4402"><v>96.03</v></cell></row><row r="4403"><cell r="F4403" t="str"><v>IP04.60.0153</v></cell><cell r="G4403" t="str"><v>PINTURA DE POSTE DE ACO CURVO, DE 1 BRACO, DE 11M ATE 15M, COM 2 DEMAOS DE TINTA ALUMINAC OU SIMILAR.(DESONERADO)</v></cell><cell r="H4403" t="str"><v>UN</v></cell><cell r="I4403"><v>134.17</v></cell><cell r="J4403"><v>134.17</v></cell></row><row r="4404"><cell r="F4404" t="str"><v>IP04.60.0200</v></cell><cell r="G4404" t="str"><v>PINTURA DE POSTE DE ACO CURVO, DE 2 BRACOS, DE 8M ATE 10M, COM 2 DEMAOS DE TINTA ALUMINAC OU SIMILAR.(DESONERADO)</v></cell><cell r="H4404" t="str"><v>UN</v></cell><cell r="I4404"><v>127.16</v></cell><cell r="J4404"><v>127.16</v></cell></row><row r="4405"><cell r="F4405" t="str"><v>IP04.60.0203</v></cell><cell r="G4405" t="str"><v>PINTURA DE POSTE DE ACO CURVO, DE 2 BRACOS, DE 11M ATE 15M, COM 2 DEMAOS DE TINTA ALUMINAC OU SIMILAR.(DESONERADO)</v></cell><cell r="H4405" t="str"><v>UN</v></cell><cell r="I4405"><v>350.23</v></cell><cell r="J4405"><v>350.23</v></cell></row><row r="4406"><cell r="F4406" t="str"><v>IP04.60.0259</v></cell><cell r="G4406" t="str"><v>PINTURA DE POSTE DE CONCRETO, DE 17M, COM 1 DEMAO DE TINTA SIKATOP OU SIMILAR E 2 DEMAOS DE TINTA INTERNACIONAL OU SIMILAR.(DESONERADO)</v></cell><cell r="H4406" t="str"><v>UN</v></cell><cell r="I4406"><v>520.87</v></cell><cell r="J4406"><v>520.87</v></cell></row><row r="4407"><cell r="F4407" t="str"><v>IP05.05.0200</v></cell><cell r="G4407" t="str"><v>POSTE DE CONCRETO, COM SECAO CIRCULAR, RETO, COM 9 M DE COMPRIMENTO, TIPO LEVE, INCLUSIVE TRANSPORTE. FORNECIMENTO.</v></cell><cell r="H4407" t="str"><v>UN</v></cell><cell r="I4407"><v>751</v></cell><cell r="J4407"><v>751</v></cell></row><row r="4408"><cell r="F4408" t="str"><v>IP05.05.0250</v></cell><cell r="G4408" t="str"><v>POSTE DE CONCRETO, COM SECAO CIRCULAR, RETO, COM 11M DE COMPRIMENTO, TIPO LEVE, COM CABECA DE CONCRETO, INCLUSIVE TRANSPORTE. FORNECIMENTO.</v></cell><cell r="H4408" t="str"><v>UN</v></cell><cell r="I4408"><v>865</v></cell><cell r="J4408"><v>865</v></cell></row><row r="4409"><cell r="F4409" t="str"><v>IP05.05.0256</v></cell><cell r="G4409" t="str"><v>POSTE DE CONCRETO, COM SECAO CIRCULAR, RETO, COM 11M DE COMPRIMENTO, TIPO PESADO, COM CABECA DE CONCRETO, INCLUSIVE TRANSPORTE. FORNECIMENTO.</v></cell><cell r="H4409" t="str"><v>UN</v></cell><cell r="I4409"><v>1135</v></cell><cell r="J4409"><v>1135</v></cell></row><row r="4410"><cell r="F4410" t="str"><v>IP05.05.0300</v></cell><cell r="G4410" t="str"><v>POSTE DE CONCRETO, COM SECAO CIRCULAR, RETO, COM 12M DE COMPRIMENTO, TIPO LEVE, COM CABECA DE CONCRETO, INCLUSIVE TRANSPORTE. FORNECIMENTO.</v></cell><cell r="H4410" t="str"><v>UN</v></cell><cell r="I4410"><v>935.5</v></cell><cell r="J4410"><v>935.5</v></cell></row><row r="4411"><cell r="F4411" t="str"><v>IP05.05.0306</v></cell><cell r="G4411" t="str"><v>POSTE DE CONCRETO, COM SECAO CIRCULAR, RETO, COM 12M DE COMPRIMENTO, TIPO PESADO, COM CABECA DE CONCRETO, INCLUSIVE TRANSPORTE. FORNECIMENTO.</v></cell><cell r="H4411" t="str"><v>UN</v></cell><cell r="I4411"><v>1216</v></cell><cell r="J4411"><v>1216</v></cell></row><row r="4412"><cell r="F4412" t="str"><v>IP05.05.0350</v></cell><cell r="G4412" t="str"><v>POSTE DE CONCRETO, COM SECAO CIRCULAR, RETO, COM13M DE COMPRIMENTO, CONICIDADE REDUZIDA, CARGA NOMINAL DE 200KG. FORNECIMENTO.</v></cell><cell r="H4412" t="str"><v>UN</v></cell><cell r="I4412"><v>3394</v></cell><cell r="J4412"><v>3394</v></cell></row><row r="4413"><cell r="F4413" t="str"><v>IP05.05.0500</v></cell><cell r="G4413" t="str"><v>POSTE DE CONCRETO, COM SECAO CIRCULAR, RETO, COM 17M DE COMPRIMENTO, CONICIDADE REDUZIDA, COM CABECA DE CONCRETO, INCLUSIVE TRANSPORTE. FORNECIMENTO.</v></cell><cell r="H4413" t="str"><v>UN</v></cell><cell r="I4413"><v>3900</v></cell><cell r="J4413"><v>3900</v></cell></row><row r="4414"><cell r="F4414" t="str"><v>IP05.05.0700</v></cell><cell r="G4414" t="str"><v>POSTE DE CONCRETO, COM SECAO CIRCULAR, RETO, COM 22,50M DE COMPRIMENTO, CONICIDADE REDUZIDA, COM CABECA DE CONCRETO, INCLUSIVE TRANSPORTE. FORNECIMENTO.</v></cell><cell r="H4414" t="str"><v>UN</v></cell><cell r="I4414"><v>5786</v></cell><cell r="J4414"><v>5786</v></cell></row><row r="4415"><cell r="F4415" t="str"><v>IP05.10.0106</v></cell><cell r="G4415" t="str"><v>POSTE DE ACO SAE 1006/1020, RETO, PADRAO HADOCK LOBO, MONTAGEM 1, ALTURA UTIL DE 4,50M, COM FLANGE, CONICO CONTINUO SEM EMENDAS E BRACO SIMPLES COM 0,45M PARA FIXACAO DE LUMINARIA, CONFORME DESENHO A2-1978-PD E ESPECIFICACAO EM-RIOLUZ-NO 4. FORNECIMENTO.</v></cell><cell r="H4415" t="str"><v>UN</v></cell><cell r="I4415"><v>1357</v></cell><cell r="J4415"><v>1357</v></cell></row><row r="4416"><cell r="F4416" t="str"><v>IP05.10.0109</v></cell><cell r="G4416" t="str"><v>POSTE DE ACO SAE 1006/1020, RETO, PADRAO HADOCK LOBO, MONTAGEM 1, ALTURA UTIL DE 6,00M, COM FLANGE, CONICO CONTINUO SEM EMENDAS E BRACO SIMPLES COM 0,60M PARA FIXACAO DE LUMINARIA, CONFORME DESENHO A2-1978-PD E ESPECIFICACAO EM-RIOLUZ-NO 4. FORNECIMENTO.</v></cell><cell r="H4416" t="str"><v>UN</v></cell><cell r="I4416"><v>1556.2</v></cell><cell r="J4416"><v>1556.2</v></cell></row><row r="4417"><cell r="F4417" t="str"><v>IP05.10.0115</v></cell><cell r="G4417" t="str"><v>POSTE DE ACO SAE 1006/1020, RETO, PADRAO HADOCK LOBO, MONTAGEM 2, ALTURA UTIL DE 4,50M, COM FLANGE, CONICO CONTINUO SEM EMENDAS E BRACO DUPLO COM 0,45M PARA FIXACAO DE LUMINARIAS, CONFORME DESENHO A2-1978-PD E ESPECIFICACAO EM-RIOLUZ-NO 4. FORNECIMENTO.</v></cell><cell r="H4417" t="str"><v>UN</v></cell><cell r="I4417"><v>1786.8</v></cell><cell r="J4417"><v>1786.8</v></cell></row><row r="4418"><cell r="F4418" t="str"><v>IP05.10.0150</v></cell><cell r="G4418" t="str"><v>POSTE DE ACO, RETO, CONICO CONTINUO, ALTURA DE 3,50M, SEM SAPATA. FORNECIMENTO.</v></cell><cell r="H4418" t="str"><v>UN</v></cell><cell r="I4418"><v>178.33</v></cell><cell r="J4418"><v>178.33</v></cell></row><row r="4419"><cell r="F4419" t="str"><v>IP05.10.0153</v></cell><cell r="G4419" t="str"><v>POSTE DE ACO, RETO, CONICO CONTINUO, ALTURA DE 3,5M, COM SAPATA E BASE (PADRAO RIO CIDADE CATETE). FORNECIMENTO.</v></cell><cell r="H4419" t="str"><v>UN</v></cell><cell r="I4419"><v>1575.58</v></cell><cell r="J4419"><v>1575.58</v></cell></row><row r="4420"><cell r="F4420" t="str"><v>IP05.10.0300</v></cell><cell r="G4420" t="str"><v>POSTE DE ACO, RETO, CONICO CONTINUO, ALTURA DE 4,5M, SEM SAPATA, ESPECIFICACAO EM-CME-04 DA RIOLUZ. FORNECIMENTO.</v></cell><cell r="H4420" t="str"><v>UN</v></cell><cell r="I4420"><v>242.21</v></cell><cell r="J4420"><v>242.21</v></cell></row><row r="4421"><cell r="F4421" t="str"><v>IP05.10.0303</v></cell><cell r="G4421" t="str"><v>POSTE DE ACO, RETO, CONICO CONTINUO, ALTURA DE 4,50M, COM SAPATA. FORNECIMENTO.</v></cell><cell r="H4421" t="str"><v>UN</v></cell><cell r="I4421"><v>302.06</v></cell><cell r="J4421"><v>302.06</v></cell></row><row r="4422"><cell r="F4422" t="str"><v>IP05.10.0450</v></cell><cell r="G4422" t="str"><v>POSTE DE ACO, RETO, CONICO CONTINUO OU ESCALONADO, ALTURA DE 6M, SEM SAPATA. FORNECIMENTO.</v></cell><cell r="H4422" t="str"><v>UN</v></cell><cell r="I4422"><v>609.83</v></cell><cell r="J4422"><v>609.83</v></cell></row><row r="4423"><cell r="F4423" t="str"><v>IP05.10.0500</v></cell><cell r="G4423" t="str"><v>POSTE DE ACO, RETO, CONICO CONTINUO, ALTURA DE 7M, SEM SAPATA. FORNECIMENTO.</v></cell><cell r="H4423" t="str"><v>UN</v></cell><cell r="I4423"><v>778.99</v></cell><cell r="J4423"><v>778.99</v></cell></row><row r="4424"><cell r="F4424" t="str"><v>IP05.10.0550</v></cell><cell r="G4424" t="str"><v>POSTE DE ACO, RETO, DE 7M, COM SAPATA, ESCALONADO, BRACO DE ACO CURVO COM DIAMETRO DE 60,3MM E PROJECAO HORIZONTAL DE 2,50M PARA LUMINARIA SUPERIOR E BRACO DE ACO RETO DE 1M COM DIAMETRO DE 60,3MM PARA LUMINARIA INFERIOR, COM SUPORTE PARA UM GALHADERTE E SUPORTE PARA PLACA INDICATIVA DE RUA, COM 4 CHUMBADORES DE 7/8"X70CM, TIPO I, PADRAO RIOMAR. FORNECIMENTO.</v></cell><cell r="H4424" t="str"><v>UN</v></cell><cell r="I4424"><v>8474</v></cell><cell r="J4424"><v>8474</v></cell></row><row r="4425"><cell r="F4425" t="str"><v>IP05.10.0553</v></cell><cell r="G4425" t="str"><v>POSTE DE ACO, RETO, DE 7M, COM SAPATA, ESCALONADO, 2 BRACOS DE ACO CURVO COM DIAMETRO DE 60,3MM E PROJECAO HORIZONTAL DE 2,50M PARA LUMINARIAS SUPERIORES E COM SUPORTE PARA 2 GALHADERTES COM 4 CHUMBADORES DE 7/8"X70CM, TIPO II, PADRAO RIOMAR. FORNECIMENTO.</v></cell><cell r="H4425" t="str"><v>UN</v></cell><cell r="I4425"><v>8930</v></cell><cell r="J4425"><v>8930</v></cell></row><row r="4426"><cell r="F4426" t="str"><v>IP05.10.0559</v></cell><cell r="G4426" t="str"><v>POSTE DE ACO, RETO, DE 7M, COM SAPATA, ESCALONADO, BRACO DE ACO CURVO COM DIAMETRO DE 60,3MM E PROJECAO HORIZONTAL DE 2,50M PARA LUMINARIAS SUPERIORES COM SUPORTE PARA GALHARDETE E SUPORTE PARA PLACA INDICATIVA DE RUA, COM 4 CHUMBADORES DE 7/8"X70CM, TIPO III, PADRAO RIOMAR. FORNECIMENTO.</v></cell><cell r="H4426" t="str"><v>UN</v></cell><cell r="I4426"><v>8187</v></cell><cell r="J4426"><v>8187</v></cell></row><row r="4427"><cell r="F4427" t="str"><v>IP05.10.0700</v></cell><cell r="G4427" t="str"><v>POSTE DE ACO, RETO, CONICO CONTINUO, ALTURA DE 9M, SEM SAPATA. FORNECIMENTO.</v></cell><cell r="H4427" t="str"><v>UN</v></cell><cell r="I4427"><v>992.97</v></cell><cell r="J4427"><v>992.97</v></cell></row><row r="4428"><cell r="F4428" t="str"><v>IP05.10.0703</v></cell><cell r="G4428" t="str"><v>POSTE DE ACO, RETO, CONICO CONTINUO, ALTURA DE 9M, COM SAPATA. FORNECIMENTO.</v></cell><cell r="H4428" t="str"><v>UN</v></cell><cell r="I4428"><v>992.97</v></cell><cell r="J4428"><v>992.97</v></cell></row><row r="4429"><cell r="F4429" t="str"><v>IP05.10.0750</v></cell><cell r="G4429" t="str"><v>POSTE DE ACO, CURVO, CONICO CONTINUO, SIMPLES, (9X2,5)M, SEM SAPATA. FORNECIMENTO.</v></cell><cell r="H4429" t="str"><v>UN</v></cell><cell r="I4429"><v>2714</v></cell><cell r="J4429"><v>2714</v></cell></row><row r="4430"><cell r="F4430" t="str"><v>IP05.10.0753</v></cell><cell r="G4430" t="str"><v>POSTE DE ACO, CURVO, CONICO CONTINUO, SIMPLES, (9X2,5)M, COM SAPATA. FORNECIMENTO.</v></cell><cell r="H4430" t="str"><v>UN</v></cell><cell r="I4430"><v>1936.71</v></cell><cell r="J4430"><v>1936.71</v></cell></row><row r="4431"><cell r="F4431" t="str"><v>IP05.10.0800</v></cell><cell r="G4431" t="str"><v>POSTE DE ACO, CURVO, CONICO CONTINUO, DUPLO, (9X2,5)M, COM SAPATA. FORNECIMENTO.</v></cell><cell r="H4431" t="str"><v>UN</v></cell><cell r="I4431"><v>2349.18</v></cell><cell r="J4431"><v>2349.18</v></cell></row><row r="4432"><cell r="F4432" t="str"><v>IP05.10.0803</v></cell><cell r="G4432" t="str"><v>POSTE DE ACO, CURVO, CONICO CONTINUO, DUPLO, (9X2,5)M, SEM SAPATA. FORNECIMENTO.</v></cell><cell r="H4432" t="str"><v>UN</v></cell><cell r="I4432"><v>1042.09</v></cell><cell r="J4432"><v>1042.09</v></cell></row><row r="4433"><cell r="F4433" t="str"><v>IP05.10.0850</v></cell><cell r="G4433" t="str"><v>POSTE MULTI-USO DE ACO, RETO, CILINDRICO , ALTURA DE 9,5M, PROPRIO PARA MONTAGEM EM BASE DE SUSTENTACAO COM DIAMETRO DE 6", ESPESSURA DE 7,11MM, GALVANIZADO, COM A POSSIBILIDADE DE SER EQUIPADO COM BRACO PARA SEMAFORO, BRACO PARA PLACA DE TRANSITO, PLACAS DE RUA, SEMAFOROS (REPETIDO E PEDESTRE), BRACOS PARA LUMINARIAS, GALHARDETE, COM TOMADA NA PARTE SUPERIOR (VER DESENHO A1-1859-PD). FORNECIMENTO.</v></cell><cell r="H4433" t="str"><v>UN</v></cell><cell r="I4433"><v>10216.86</v></cell><cell r="J4433"><v>10216.86</v></cell></row><row r="4434"><cell r="F4434" t="str"><v>IP05.10.1050</v></cell><cell r="G4434" t="str"><v>POSTE DE ACO, RETO, CONICO CONTINUO, ALTURA DE 15M, COM SAPATA. FORNECIMENTO.</v></cell><cell r="H4434" t="str"><v>UN</v></cell><cell r="I4434"><v>5892.42</v></cell><cell r="J4434"><v>5892.42</v></cell></row><row r="4435"><cell r="F4435" t="str"><v>IP05.12.0201</v></cell><cell r="G4435" t="str"><v>POSTE COMPOSTO DE POLIESTER REFORCADO COM FIBRA DE VIDRO - PRFV, SECAO UNICA, ALTURA TOTAL DE 4,50 M, CONICIDADE REDUZIDA, CARGA NOMINAL DE 50 DAN, DIAMETRO NO TOPO DE 60 MM, COM FLANGE(SAPATA), ESPECIFICACAO EM- RIOLUZ NO 101. FORNECIMENTO E ASSENTAMENTO.</v></cell><cell r="H4435" t="str"><v>UN</v></cell><cell r="I4435"><v>1029.09</v></cell><cell r="J4435"><v>1029.09</v></cell></row><row r="4436"><cell r="F4436" t="str"><v>IP05.12.0300</v></cell><cell r="G4436" t="str"><v>POSTE COMPOSTO DE POLIESTER REFORCADO COM FIBRA DE VIDRO - PRFV, SECAO UNICA, ALTURA TOTAL DE 6,00 M, CONICIDADE REDUZIDA, CARGA NOMINAL DE 50 DAN, DIAMETRO NO TOPO DE 60 MM, COM FLANGE (SAPATA), ESPECIFICACAO EM-RIOLUZ NO101. FORNECIMENTO E ASSENTAMENTO.</v></cell><cell r="H4436" t="str"><v>UN</v></cell><cell r="I4436"><v>1690.61</v></cell><cell r="J4436"><v>1690.61</v></cell></row><row r="4437"><cell r="F4437" t="str"><v>IP05.12.0400</v></cell><cell r="G4437" t="str"><v>POSTE COMPOSTO DE POLIESTER REFORCADO COM FIBRA DE VIDRO - PRFV, SECAO UNICA, ALTURA TOTAL DE 7,00 M, ALTURA UTIL DE 6,00 M, CONICIDADE NOMINAL, TIPO LEVE, CARGA NOMINAL DE 200 DAN, DIAMETRO NO TOPO DE 180 MM, ENGASTADO, ESPECIFICACAO EM-RIOLUZ NO101. FORNECIMENTO E ASSENTAMENTO.</v></cell><cell r="H4437" t="str"><v>UN</v></cell><cell r="I4437"><v>1634.36</v></cell><cell r="J4437"><v>1634.36</v></cell></row><row r="4438"><cell r="F4438" t="str"><v>IP05.12.0450</v></cell><cell r="G4438" t="str"><v>POSTE COMPOSTO DE POLIESTER REFORCADO COM FIBRA DE VIDRO - PRFV, SECAO UNICA, ALTURA TOTAL DE 9,00 M, CONICIDADE REDUZIDA, CARGA NOMINAL DE 60 DAN, DIAMETRO NO TOPO DE 60 MM, COM FLANGE (SAPATA), ESPECIFICACAO EM-RIOLUZ NO101. FORNECIMENTO E ASSENTAMENTO.</v></cell><cell r="H4438" t="str"><v>UN</v></cell><cell r="I4438"><v>2660.15</v></cell><cell r="J4438"><v>2660.15</v></cell></row><row r="4439"><cell r="F4439" t="str"><v>IP05.12.0500</v></cell><cell r="G4439" t="str"><v>POSTE COMPOSTO DE POLIESTER REFORCADO COM FIBRA DE VIDRO - PRFV, SECAO UNICA, ALTURA TOTAL DE 9,00 M, ALTURA UTIL DE 7,50 M, CONICIDADE NORMAL, TIPO LEVE, CARGA NOMINAL DE 300 DAN, DIAMETRO NO TOPO DE 180 MM, ENGASTADO, ESPECIFICACAO EM-RIOLUZ NO101. FORNECIMENTO E ASSENTAMENTO.</v></cell><cell r="H4439" t="str"><v>UN</v></cell><cell r="I4439"><v>1912.42</v></cell><cell r="J4439"><v>1912.42</v></cell></row><row r="4440"><cell r="F4440" t="str"><v>IP05.12.0650</v></cell><cell r="G4440" t="str"><v>POSTE COMPOSTO DE POLIESTER REFORCADO COM FIBRA DE VIDRO - PRFV, SECAO UNICA, ALTURA TOTAL DE 11,00 M, CONICIDADE REDUZIDA, CARGA NOMINAL DE 200 DAN, DIAMETRO NO TOPO DE 110 MM, COM FLANGE (SAPATA), ESPECIFICACAO EM-RIOLUZ NO101. FORNECIMENTO E ASSENTAMENTO.</v></cell><cell r="H4440" t="str"><v>UN</v></cell><cell r="I4440"><v>5638.18</v></cell><cell r="J4440"><v>5638.18</v></cell></row><row r="4441"><cell r="F4441" t="str"><v>IP05.12.0701</v></cell><cell r="G4441" t="str"><v>POSTE COMPOSTO DE POLIESTER REFORCADO COM FIBRA DE VIDRO - PRFV, SECAO UNICA, ALTURA DE 11,00 M, ALTURA UTIL DE 9,00 M, CONICIDADE NORMAL, TIPO LEVE, CARGA NOMINAL DE 400 DAN, DIAMETRO NO TOPO DE 180 MM, ENGASTADO, ESPECIFICACAO EM- RIOLUZ NO 101. FORNECIMENTO E ASSENTAMENTO.</v></cell><cell r="H4441" t="str"><v>UN</v></cell><cell r="I4441"><v>2705.45</v></cell><cell r="J4441"><v>2705.45</v></cell></row><row r="4442"><cell r="F4442" t="str"><v>IP05.12.0750</v></cell><cell r="G4442" t="str"><v>POSTE COMPOSTO DE POLIESTER REFORCADO COM FIBRA DE VIDRO - PRFV, SECAO UNICA, ALTURA TOTAL DE 11,00 M, ALTURA UTIL DE 9,00 M, CONICIDADE NORMAL, TIPO PESADO, CARGA NOMINAL DE 600 DAN, DIAMETRO NO TOPO DE 180 MM, ENGASTADO, ESPECIFICACAO EM-RIOLUZ NO101. FORNECIMENTO E ASSENTAMENTO.</v></cell><cell r="H4442" t="str"><v>UN</v></cell><cell r="I4442"><v>3995.45</v></cell><cell r="J4442"><v>3995.45</v></cell></row><row r="4443"><cell r="F4443" t="str"><v>IP05.12.0800</v></cell><cell r="G4443" t="str"><v>POSTE COMPOSTO DE POLIESTER REFORCADO COM FIBRA DE VIDRO - PRFV, SECAO UNICA, ALTURA TOTAL DE 12,00 M, ALTURA UTIL DE 10,00 M, CONICIDADE NORMAL, TIPO LEVE, CARGA NOMINAL DE 400 DAN, DIAMETRO NO TOPO DE 180 MM, ENGASTADO, ESPECIFICACAO EM-RIOLUZ NO101. FORNECIMENTO E ASSENTAMENTO.</v></cell><cell r="H4443" t="str"><v>UN</v></cell><cell r="I4443"><v>4135.74</v></cell><cell r="J4443"><v>4135.74</v></cell></row><row r="4444"><cell r="F4444" t="str"><v>IP05.12.0950</v></cell><cell r="G4444" t="str"><v>POSTE COMPOSTO DE POLIESTER REFORCADO COM FIBRA DE VIDRO - PRFV, SECAO UNICA, ALTURA TOTAL DE 15,00 M, CONICIDADE REDUZIDA, CARGA NOMINAL DE 200 DAN, DIAMETRO NO TOPO DE 110 MM, COM FLANGE (SAPATA), ESPECIFICACAO EM-RIOLUZ NO101. FORNECIMENTO E ASSENTAMENTO.</v></cell><cell r="H4444" t="str"><v>UN</v></cell><cell r="I4444"><v>9072.73</v></cell><cell r="J4444"><v>9072.73</v></cell></row><row r="4445"><cell r="F4445" t="str"><v>IP05.25.0050</v></cell><cell r="G4445" t="str"><v>POSTE DE ACO RETO DE 3,50M, COM FLANGE DE ACO SOLDADO NA SUA BASE, FIXADO POR PARAFUSO CHUMBADORES ENGASTADOS EM FUNDACAO DE CONCRETO, EXCLUSIVE FUNDACAO E FORNECIMENTO DO POSTE. ASSENTAMENTO.</v></cell><cell r="H4445" t="str"><v>UN</v></cell><cell r="I4445"><v>115.15</v></cell><cell r="J4445"><v>115.15</v></cell></row><row r="4446"><cell r="F4446" t="str"><v>IP05.25.0100</v></cell><cell r="G4446" t="str"><v>POSTE DE ACO RETO DE 3,50M COM ENGASTAMENTO DA PARTE INFERIOR DA COLUNA DIRETAMENTE NO SOLO, EXCLUSIVE FORNECIMENTO DO POSTE. ASSENTAMENTO.</v></cell><cell r="H4446" t="str"><v>UN</v></cell><cell r="I4446"><v>99.67</v></cell><cell r="J4446"><v>99.67</v></cell></row><row r="4447"><cell r="F4447" t="str"><v>IP05.25.0150</v></cell><cell r="G4447" t="str"><v>POSTE DE ACO, RETO, DE 4,50M ATE 6M, COM ENGASTAMENTO DA PARTE INFERIOR DA COLUNA DIRETAMENTE NO SOLO; EXCLUSIVE FORNECIMENTO DO POSTE. ASSENTAMENTO.</v></cell><cell r="H4447" t="str"><v>UN</v></cell><cell r="I4447"><v>122.7</v></cell><cell r="J4447"><v>122.7</v></cell></row><row r="4448"><cell r="F4448" t="str"><v>IP05.25.0200</v></cell><cell r="G4448" t="str"><v>POSTE DE ACO, RETO, DE 7M ATE 12M, COM ENGASTAMENTO DA PARTE INFERIOR DA COLUNA DIRETAMENTE NO SOLO; EXCLUSIVE FORNECIMENTO DO POSTE. ASSENTAMENTO.</v></cell><cell r="H4448" t="str"><v>UN</v></cell><cell r="I4448"><v>247.32</v></cell><cell r="J4448"><v>247.32</v></cell></row><row r="4449"><cell r="F4449" t="str"><v>IP05.25.0250</v></cell><cell r="G4449" t="str"><v>POSTE DE ACO, RETO, DE 13M ATE 20M, COM ENGASTAMENTO DA PARTE INFERIOR DA COLUNA DIRETAMENTE NO SOLO; EXCLUSIVE FORNECIMENTO DO POSTE. ASSENTAMENTO.</v></cell><cell r="H4449" t="str"><v>UN</v></cell><cell r="I4449"><v>495.26</v></cell><cell r="J4449"><v>495.26</v></cell></row><row r="4450"><cell r="F4450" t="str"><v>IP05.25.0300</v></cell><cell r="G4450" t="str"><v>POSTE DE ACO, CURVO, DE 1 BRACO, DE 8M ATE 12M, COM ENGASTAMENTO DA PARTE INFERIOR DA COLUNA DIRETAMENTE NO SOLO; EXCLUSIVE FORNECIMENTO DO POSTE. ASSENTAMENTO.</v></cell><cell r="H4450" t="str"><v>UN</v></cell><cell r="I4450"><v>247.32</v></cell><cell r="J4450"><v>247.32</v></cell></row><row r="4451"><cell r="F4451" t="str"><v>IP05.25.0350</v></cell><cell r="G4451" t="str"><v>POSTE DE ACO, CURVO, DE 2 BRACOS, DE 8M ATE 12M, COM ENGASTAMENTO DA PARTE INFERIOR DA COLUNA DIRETAMENTE NO SOLO; EXCLUSIVE FORNECIMENTO DO POSTE. ASSENTAMENTO.</v></cell><cell r="H4451" t="str"><v>UN</v></cell><cell r="I4451"><v>293.38</v></cell><cell r="J4451"><v>293.38</v></cell></row><row r="4452"><cell r="F4452" t="str"><v>IP05.25.0356</v></cell><cell r="G4452" t="str"><v>POSTE DE ACO CURVO, DE 2 BRACOS, DE 10M A 12M, COM FLANGE DE ACO SOLDADO NA SUA BASE, FIXADO POR PARAFUSOS CHUMBADORES ENGASTADOS EM FUNDACAO DE CONCRETO. ASSENTAMENTO.</v></cell><cell r="H4452" t="str"><v>M</v></cell><cell r="I4452"><v>230.31</v></cell><cell r="J4452"><v>230.31</v></cell></row><row r="4453"><cell r="F4453" t="str"><v>IP05.25.0400</v></cell><cell r="G4453" t="str"><v>POSTE DE ACO, CURVO, CONICO CONTINUO, SIMPLES, SEM BASE, COM JANELA DE INSPECAO, COM ALTURA DE 9M. FORNECIMENTO E ASSENTAMENTO.</v></cell><cell r="H4453" t="str"><v>UN</v></cell><cell r="I4453"><v>2829.15</v></cell><cell r="J4453"><v>2829.15</v></cell></row><row r="4454"><cell r="F4454" t="str"><v>IP05.25.0550</v></cell><cell r="G4454" t="str"><v>POSTE DE CONCRETO, COM SECAO CIRCULAR, COM 7M DE COMPRIMENTO E CARGA NOMINAL NO TOPO, DE 100KG, INCLUSIVE ESCAVACAO E EXCLUSIVE TRANSPORTE. FORNECIMENTO E ASSENTAMENTO.</v></cell><cell r="H4454" t="str"><v>UN</v></cell><cell r="I4454"><v>631.31</v></cell><cell r="J4454"><v>618.44</v></cell></row><row r="4455"><cell r="F4455" t="str"><v>IP05.25.0556</v></cell><cell r="G4455" t="str"><v>POSTE DE CONCRETO, COM SECAO CIRCULAR, COM 7M DE COMPRIMENTO E CARGA NOMINAL NO TOPO, DE 200KG, INCLUSIVE ESCAVACAO E EXCLUSIVE TRANSPORTE. FORNECIMENTO E ASSENTAMENTO.</v></cell><cell r="H4455" t="str"><v>UN</v></cell><cell r="I4455"><v>670.41</v></cell><cell r="J4455"><v>670.44</v></cell></row><row r="4456"><cell r="F4456" t="str"><v>IP05.25.0559</v></cell><cell r="G4456" t="str"><v>POSTE DE CONCRETO, COM SECAO CIRCULAR, COM 7M DE COMPRIMENTO E CARGA NOMINAL HORIZONTAL NO TOPO, DE 300KG, INCLUSIVE ESCAVACAO EXCLUSIVE TRANSPORTE. FORNECIMENTO E ASSENTAMENTO.</v></cell><cell r="H4456" t="str"><v>UN</v></cell><cell r="I4456"><v>837.95</v></cell><cell r="J4456"><v>837.95</v></cell></row><row r="4457"><cell r="F4457" t="str"><v>IP05.25.0600</v></cell><cell r="G4457" t="str"><v>POSTE DE CONCRETO, CIRCULAR RETO DE 9M, COM CABECA DE CONCRETO; EXCLUSIVE FORNECIMENTO DO POSTE E DA CABECA. ASSENTAMENTO.</v></cell><cell r="H4457" t="str"><v>UN</v></cell><cell r="I4457"><v>255.45</v></cell><cell r="J4457"><v>255.45</v></cell></row><row r="4458"><cell r="F4458" t="str"><v>IP05.25.0650</v></cell><cell r="G4458" t="str"><v>POSTE DE CONCRETO, CIRCULAR RETO DE 11M, COM CABECA DE CONCRETO; EXCLUSIVE FORNECIMENTO DO POSTE E DA CABECA. ASSENTAMENTO.</v></cell><cell r="H4458" t="str"><v>UN</v></cell><cell r="I4458"><v>278.48</v></cell><cell r="J4458"><v>278.48</v></cell></row><row r="4459"><cell r="F4459" t="str"><v>IP05.25.0700</v></cell><cell r="G4459" t="str"><v>POSTE DE CONCRETO, CIRCULAR RETO DE 12M, COM CABECA DE CONCRETO; EXCLUSIVE FORNECIMENTO DO POSTE E DA CABECA. ASSENTAMENTO.</v></cell><cell r="H4459" t="str"><v>UN</v></cell><cell r="I4459"><v>318.77</v></cell><cell r="J4459"><v>318.77</v></cell></row><row r="4460"><cell r="F4460" t="str"><v>IP05.25.0750</v></cell><cell r="G4460" t="str"><v>POSTE DE CONCRETO, CIRCULAR RETO DE 13M, COM CABECA DE CONCRETO; EXCLUSIVE FORNECIMENTO DO POSTE E DA CABECA. ASSENTAMENTO.</v></cell><cell r="H4460" t="str"><v>UN</v></cell><cell r="I4460"><v>391.39</v></cell><cell r="J4460"><v>391.39</v></cell></row><row r="4461"><cell r="F4461" t="str"><v>IP05.25.0800</v></cell><cell r="G4461" t="str"><v>POSTE DE CONCRETO, CIRCULAR RETO DE 17M, COM CABECA DE CONCRETO; EXCLUSIVE FORNECIMENTO DO POSTE E DA CABECA. ASSENTAMENTO.</v></cell><cell r="H4461" t="str"><v>UN</v></cell><cell r="I4461"><v>520.4</v></cell><cell r="J4461"><v>520.4</v></cell></row><row r="4462"><cell r="F4462" t="str"><v>IP05.30.0200</v></cell><cell r="G4462" t="str"><v>POSTE DE ACO, RETO, DE 4,50M A 6M, COM FLANGE DE ACO SOLDADO NA BASE, FIXADO POR PARAFUSOS CHUMBADORES ENGASTADOS EM FUNDACAO DE CONCRETO, EXCLUSIVE FUNDACAO E FORNECIMENTO DO POSTE. ASSENTAMENTO.</v></cell><cell r="H4462" t="str"><v>UN</v></cell><cell r="I4462"><v>115.15</v></cell><cell r="J4462"><v>115.15</v></cell></row><row r="4463"><cell r="F4463" t="str"><v>IP05.30.0250</v></cell><cell r="G4463" t="str"><v>POSTE DE ACO, RETO, DE 7M A 11M, COM FLANGE DE ACO SOLDADO NA SUA BASE, FIXADO POR PARAFUSOS CHUMBADORES ENGASTADOS EM FUNDACAO DE CONCRETO, EXCLUSIVE FUNDACAO E FORNECIMENTO DO POSTE. ASSENTAMENTO.</v></cell><cell r="H4463" t="str"><v>UN</v></cell><cell r="I4463"><v>172.73</v></cell><cell r="J4463"><v>172.73</v></cell></row><row r="4464"><cell r="F4464" t="str"><v>IP05.30.0300</v></cell><cell r="G4464" t="str"><v>POSTE DE ACO, RETO, DE 12M A 20M, COM FLANGE DE ACO SOLDADO NA SUA BASE, FIXADO POR PARAFUSOS CHUMBADORES ENGASTADOS EM FUNDACAO DE CONCRETO, EXCLUSIVE FUNDACAO E FORNECIMENTO DO POSTE. ASSENTAMENTO.</v></cell><cell r="H4464" t="str"><v>UN</v></cell><cell r="I4464"><v>230.31</v></cell><cell r="J4464"><v>230.31</v></cell></row><row r="4465"><cell r="F4465" t="str"><v>IP05.30.0500</v></cell><cell r="G4465" t="str"><v>POSTE DE ACO, CURVO, DE 1 BRACO, DE 8M A 9M, COM FLANGE DE ACO SOLDADO NA SUA BASE, FIXADO POR PARAFUSOS CHUMBADORES ENGASTADOS EM FUNDACAO DE CONCRETO, EXCLUSIVE FUNDACAO E POSTE.</v></cell><cell r="H4465" t="str"><v>UN</v></cell><cell r="I4465"><v>115.15</v></cell><cell r="J4465"><v>115.15</v></cell></row><row r="4466"><cell r="F4466" t="str"><v>IP05.30.0506</v></cell><cell r="G4466" t="str"><v>POSTE DE ACO, CURVO, DE 2 BRACOS, DE 8M A 9M, COM FLANGE DE ACO SOLDADO NA SUA BASE, FIXADO POR PARAFUSOS CHUMBADORES ENGASTADOS EM FUNDACAO DE CONCRETO, EXCLUSIVE FUNDACAO E POSTE. ASSENTAMENTO.</v></cell><cell r="H4466" t="str"><v>UN</v></cell><cell r="I4466"><v>138.18</v></cell><cell r="J4466"><v>138.18</v></cell></row><row r="4467"><cell r="F4467" t="str"><v>IP05.30.0550</v></cell><cell r="G4467" t="str"><v>POSTE DE ACO, CURVO, DE 1 BRACO, DE 10M A 12M, COM FLANGE DE ACO SOLDADO NA SUA BASE, FIXADO POR PARAFUSOS CHUMBADORES ENGASTADOS EM FUNDACAO DE CONCRETO, EXCLUSIVE FUNDACAO E POSTE. ASSENTAMENTO.</v></cell><cell r="H4467" t="str"><v>UN</v></cell><cell r="I4467"><v>184.25</v></cell><cell r="J4467"><v>184.25</v></cell></row><row r="4468"><cell r="F4468" t="str"><v>IP05.30.0700</v></cell><cell r="G4468" t="str"><v>POSTE DE CONCRETO CIRCULAR, RETO, DE 23M EM FUNDACAO ESPECIAL, EXCLUSIVE FUNDACAO E FORNECIMENTO DO POSTE. ASSENTAMENTO.</v></cell><cell r="H4468" t="str"><v>UN</v></cell><cell r="I4468"><v>628.87</v></cell><cell r="J4468"><v>628.87</v></cell></row><row r="4469"><cell r="F4469" t="str"><v>IP05.35.0050</v></cell><cell r="G4469" t="str"><v>FUNDACAO SIMPLES DE CONCRETO PRE-MOLDADO, PADRAO RIOLUZ, COM CHUMBADORES DE ACO PROVIDO DE ARRUELAS E PORCAS, PARA FIXACAO DE POSTE DE ACO RETO DE 3,5M, EXCLUSIVE O POSTE E CHUMBADORES.</v></cell><cell r="H4469" t="str"><v>UN</v></cell><cell r="I4469"><v>123.41</v></cell><cell r="J4469"><v>123.41</v></cell></row><row r="4470"><cell r="F4470" t="str"><v>IP05.35.0100</v></cell><cell r="G4470" t="str"><v>FUNDACAO SIMPLES DE CONCRETO PRE-MOLDADO, PADRAO RIOLUZ, COM CHUMBADORES DE ACO PROVIDO DE ARRUELAS E PORCAS, PARA FIXACAO DE POSTES DE ACO RETO DE 4,5M A 6M, EXCLUSIVE O POSTE E CHUMBADORES.</v></cell><cell r="H4470" t="str"><v>UN</v></cell><cell r="I4470"><v>124.45</v></cell><cell r="J4470"><v>124.45</v></cell></row><row r="4471"><cell r="F4471" t="str"><v>IP05.35.0150</v></cell><cell r="G4471" t="str"><v>FUNDACAO SIMPLES DE CONCRETO PRE-MOLDADO, PADRAO RIOLUZ, COM CHUMBADORES DE ACO PROVIDO DE ARRUELAS E PORCAS, PARA FIXACAO DE POSTES DE ACO RETO DE 7M A 11M, EXCLUSIVE O POSTE E CHUMBADORES.</v></cell><cell r="H4471" t="str"><v>UN</v></cell><cell r="I4471"><v>133.74</v></cell><cell r="J4471"><v>133.74</v></cell></row><row r="4472"><cell r="F4472" t="str"><v>IP05.35.0200</v></cell><cell r="G4472" t="str"><v>FUNDACAO SIMPLES DE CONCRETO PRE-MOLDADO, PADRAO RIOLUZ, COM CHUMBADORES DE ACO PROVIDO DE ARRUELAS E PORCAS, PARA FIXACAO DE POSTES DE ACO CURVO, DE 1 BRACO, DE 8M A 9M, EXCLUSIVE O POSTE E CHUMBADORES.</v></cell><cell r="H4472" t="str"><v>UN</v></cell><cell r="I4472"><v>133.74</v></cell><cell r="J4472"><v>133.74</v></cell></row><row r="4473"><cell r="F4473" t="str"><v>IP05.35.0250</v></cell><cell r="G4473" t="str"><v>FUNDACAO SIMPLES DE CONCRETO PRE-MOLDADO, PADRAO RIOLUZ, COM CHUMBADORES DE ACO PROVIDO DE ARRUELAS E PORCAS, PARA FIXACAO DE POSTES DE ACO CURVO, DE 1 BRACO, DE 10M A 12M, EXCLUSIVE O POSTE E CHUMBADORES.</v></cell><cell r="H4473" t="str"><v>UN</v></cell><cell r="I4473"><v>233.82</v></cell><cell r="J4473"><v>233.82</v></cell></row><row r="4474"><cell r="F4474" t="str"><v>IP05.35.0300</v></cell><cell r="G4474" t="str"><v>FUNDACAO SIMPLES DE CONCRETO PRE-MOLDADO, PADRAO RIOLUZ, COM CHUMBADORES DE ACO PROVIDO DE ARRUELAS E PORCAS, PARA FIXACAO DE POSTES DE ACO RETO DE 12M A 15M, EXCLUSIVE O POSTE E CHUMBADORES.</v></cell><cell r="H4474" t="str"><v>UN</v></cell><cell r="I4474"><v>348.01</v></cell><cell r="J4474"><v>348.01</v></cell></row><row r="4475"><cell r="F4475" t="str"><v>IP05.35.0350</v></cell><cell r="G4475" t="str"><v>FUNDACAO SIMPLES DE CONCRETO PRE-MOLDADO, PADRAO RIOLUZ, COM CHUMBADORES DE ACO PROVIDO DE ARRUELAS E PORCAS, PARA FIXACAO DE POSTE DE ACO CURVO, DE 2 BRACOS, DE 8M A 9M, EXCLUSIVE O POSTE E CHUMBADORES.</v></cell><cell r="H4475" t="str"><v>UN</v></cell><cell r="I4475"><v>133.74</v></cell><cell r="J4475"><v>133.74</v></cell></row><row r="4476"><cell r="F4476" t="str"><v>IP05.35.0400</v></cell><cell r="G4476" t="str"><v>FUNDACAO SIMPLES DE CONCRETO PRE-MOLDADO, PADRAO RIOLUZ, COM CHUMBADORES DE ACO PROVIDO DE ARRUELAS E PORCAS, PARA FIXACAO DE POSTES DE ACO CURVO, DE 2 BRACOS, DE 10M A 12M, EXCLUSIVE O POSTE E CHUMBADORES.</v></cell><cell r="H4476" t="str"><v>UN</v></cell><cell r="I4476"><v>233.82</v></cell><cell r="J4476"><v>233.82</v></cell></row><row r="4477"><cell r="F4477" t="str"><v>IP05.40.0200</v></cell><cell r="G4477" t="str"><v>FUNDACAO ESPECIAL DE CONCRETO PADRAO RIOLUZ, COM CHUMBADORES DE ACO, PROVIDO DE ARRUELAS E PORCAS, PARA FIXACAO DE POSTES DE ACO RETO DE 12 A 15M, EXCLUSIVE O POSTE E CHUMBADORES.</v></cell><cell r="H4477" t="str"><v>UN</v></cell><cell r="I4477"><v>446.64</v></cell><cell r="J4477"><v>446.64</v></cell></row><row r="4478"><cell r="F4478" t="str"><v>IP05.40.0206</v></cell><cell r="G4478" t="str"><v>FUNDACAO ESPECIAL DE CONCRETO DE (0,70X0,70X1,50)M, PARA POSTE DE ACO RETO DE12 A 15M, INCLUSIVE FORNECIMENTO DE TODO O MATERIAL, EXCLUSIVE CHUMBADORES. CONSTRUCAO.</v></cell><cell r="H4478" t="str"><v>UN</v></cell><cell r="I4478"><v>782.58</v></cell><cell r="J4478"><v>782.58</v></cell></row><row r="4479"><cell r="F4479" t="str"><v>IP05.40.0400</v></cell><cell r="G4479" t="str"><v>FUNDACAO PARA POSTE DE CONCRETO DE 13M, EM TERRENO DE AREIA, ARGILA OU PICARRA, INCLUSIVE INSTALACAO E FORNECIMENTO DE TAMPA DE PROTECAO. CONSTRUCAO.</v></cell><cell r="H4479" t="str"><v>UN</v></cell><cell r="I4479"><v>931.07</v></cell><cell r="J4479"><v>931.07</v></cell></row><row r="4480"><cell r="F4480" t="str"><v>IP05.40.0500</v></cell><cell r="G4480" t="str"><v>FUNDACAO ESPECIAL PARA FIXACAO DE POSTE DE CONCRETO CIRCULAR, RETO, DE 17M, EM TERRENO PANTANOSO OU ATERRADO, EXCLUSIVE O POSTE.</v></cell><cell r="H4480" t="str"><v>UN</v></cell><cell r="I4480"><v>1261.39</v></cell><cell r="J4480"><v>1261.39</v></cell></row><row r="4481"><cell r="F4481" t="str"><v>IP05.40.0506</v></cell><cell r="G4481" t="str"><v>FUNDACAO ESPECIAL PARA FIXACAO DE POSTE DE CONCRETO CIRCULAR, RETO, DE 23M, EM TERRENO PANTANOSO OU ATERRADO, EXCLUSIVE O POSTE.</v></cell><cell r="H4481" t="str"><v>UN</v></cell><cell r="I4481"><v>1493.79</v></cell><cell r="J4481"><v>1493.79</v></cell></row><row r="4482"><cell r="F4482" t="str"><v>IP05.40.0550</v></cell><cell r="G4482" t="str"><v>FUNDACAO ESPECIAL PARA FIXACAO DE POSTE DE ACO, RETO OU CURVO COM FLANGE, DE 1 OU 2 BRACOS DE 16M A 20M, EM TERRENO PANTANOSO OU ATERRADO, EXCLUSIVE O POSTE.</v></cell><cell r="H4482" t="str"><v>UN</v></cell><cell r="I4482"><v>1493.9</v></cell><cell r="J4482"><v>1493.9</v></cell></row><row r="4483"><cell r="F4483" t="str"><v>IP05.45.0050</v></cell><cell r="G4483" t="str"><v>BASE PARA SUSTENTACAO DE POSTE DE ACO RETO DE ATE 7M, MODELO TRAPEZOIDAL EM ACO ZINCADO, COM ALTURA DE 400MM, COM PORTINHOLA DE VISITA, INCLUSIVE CHUMBADORES E PARAFUSOS. FORNECIMENTO.</v></cell><cell r="H4483" t="str"><v>UN</v></cell><cell r="I4483"><v>1583.62</v></cell><cell r="J4483"><v>1583.62</v></cell></row><row r="4484"><cell r="F4484" t="str"><v>IP05.45.0100</v></cell><cell r="G4484" t="str"><v>BASE PARA SUSTENTACAO DE POSTE DE ACO RETO DE 8M A 12M, MODELO TRAPEZOIDAL EM ACO ZINCADO, COM ALTURA DE 500MM, COM PORTINHOLA DE VISITA, INCLUSIVE CHUMBADORES E PARAFUSOS. FORNECIMENTO.</v></cell><cell r="H4484" t="str"><v>UN</v></cell><cell r="I4484"><v>2041.46</v></cell><cell r="J4484"><v>2041.46</v></cell></row><row r="4485"><cell r="F4485" t="str"><v>IP05.50.0020</v></cell><cell r="G4485" t="str"><v>BRACO RETO, EM ACO DE BAIXO TEOR DE CARBONO SAE 1010/1020 GALVANIZADO A FUSAO, INTERNAMENTE E EXTERNAMENTE POR IMERSAO UNICA EM BANHO DE ZINCO, CONFORME NBR-7398 E 7400 DA ABNT, COM 0,20M DE PROJECAO HORIZONTAL DIAMETRO EXTERNO DE 48MM, CONFORME DESENHO A-4-1984-PD E ESPECIFICACAO EM-RIOLUZ NO 17. FORNECIMENTO E INSTALACAO.</v></cell><cell r="H4485" t="str"><v>UN</v></cell><cell r="I4485"><v>64.42</v></cell><cell r="J4485"><v>64.42</v></cell></row><row r="4486"><cell r="F4486" t="str"><v>IP05.50.0057</v></cell><cell r="G4486" t="str"><v>BRACO RETO, EM ACO DE BAIXO TEOR DE CARBONO SAE 1010/1020 GALVANIZADO A FUSAO, INTERNAMENTE E EXTERNAMENTE POR IMERSAO UNICA EM BANHO DE ZINCO, CONFORME NBR-7398 E 7400 DA ABNT, COM 0,57M DE PROJECAO HORIZONTAL DIAMETRO EXTERNO DE 48MM, CONFORME DESENHO A-4-1926-PD E ESPECIFICACAO EM-RIOLUZ NO 17. FORNECIMENTO E INSTALACAO.</v></cell><cell r="H4486" t="str"><v>UN</v></cell><cell r="I4486"><v>90.42</v></cell><cell r="J4486"><v>90.42</v></cell></row><row r="4487"><cell r="F4487" t="str"><v>IP05.50.0506</v></cell><cell r="G4487" t="str"><v>BRACO CURVO, EM ACO DE BAIXO TEOR DE CARBONO SAE 1010/1020 GALVANIZADO A FUSAO, INTERNA E EXTERNAMENTE POR IMERSAO UNICA EM BANHO DE ZINCO, CONFORME NBR-7398 E 7400 DA ABNT, COM 1,77M DE PROJECAO HORIZONTAL, DIAMETRO EXTERNO DE 48MM, CONFORME DESENHO A4-1407-PD E ESPECIFICACAO EM-RIOLUZ N.O 17. FORNECIMENTO.</v></cell><cell r="H4487" t="str"><v>UN</v></cell><cell r="I4487"><v>97.14</v></cell><cell r="J4487"><v>97.14</v></cell></row><row r="4488"><cell r="F4488" t="str"><v>IP05.50.0556</v></cell><cell r="G4488" t="str"><v>BRACO CURVO, EM ACO DE BAIXO TEOR DE CARBONO SAE 1010/1020 GALVANIZADO A FUSAO, INTERNA E EXTERNAMENTE POR IMERSAO UNICA EM BANHO DE ZINCO, CONFORME NBR-7398 E 7400 DA ABNT, COM 2,50M DE PROJECAO HORIZONTAL, DIAMETRO EXTERNO DE 60,3MM, CONFORME DESENHO A4-1229-PD E ESPECIFICACAO EM-RIOLUZ N.O 17. FORNECIMENTO.</v></cell><cell r="H4488" t="str"><v>UN</v></cell><cell r="I4488"><v>164.97</v></cell><cell r="J4488"><v>164.97</v></cell></row><row r="4489"><cell r="F4489" t="str"><v>IP05.50.0562</v></cell><cell r="G4489" t="str"><v>BRACO DE ACO GALVANIZADO, CURVO, COM 2,5M DE PROJECAO HORIZONTAL E DIAMETRO EXTERNO DE 48MM. FORNECIMENTO.</v></cell><cell r="H4489" t="str"><v>UN</v></cell><cell r="I4489"><v>123.18</v></cell><cell r="J4489"><v>123.18</v></cell></row><row r="4490"><cell r="F4490" t="str"><v>IP05.50.0600</v></cell><cell r="G4490" t="str"><v>BRACO CURVO, EM ACO DE BAIXO TEOR DE CARBONO SAE 1010/1020 GALVANIZADO A FUSAO, INTERNA E EXTERNAMENTE POR IMERSAO UNICA EM BANHO DE ZINCO, CONFORME NBR-7398 E 7400 DA ABNT, COM 3,50M DE PROJECAO HORIZONTAL, DIAMETRO EXTERNO DE 60,3MM, CONFORME DESENHO A4-1153-PD E ESPECIFICACAO EM-RIOLUZ N.O 17. FORNECIMENTO.</v></cell><cell r="H4490" t="str"><v>UN</v></cell><cell r="I4490"><v>210.11</v></cell><cell r="J4490"><v>210.11</v></cell></row><row r="4491"><cell r="F4491" t="str"><v>IP05.55.0050</v></cell><cell r="G4491" t="str"><v>COLOCACAO DE BRACO, PADRAO RIOLUZ, EXCLUSIVE FORNECIMENTO DAS FERRAGENS DE FIXACAO E DO BRACO.</v></cell><cell r="H4491" t="str"><v>UN</v></cell><cell r="I4491"><v>23.03</v></cell><cell r="J4491"><v>23.03</v></cell></row><row r="4492"><cell r="F4492" t="str"><v>IP05.55.0100</v></cell><cell r="G4492" t="str"><v>COLOCACAO DE BRACO, PADRAO RIOLUZ, COM 0,57M OU 1,77M DE PROJECAO HORIZONTAL, PARA LUMINARIA LRJ-10, EM POSTE DE CONCRETO, COM FORNECIMENTO DAS FERRAGENS DE FIXACAO; EXCLUSIVE FORNECIMENTO DO BRACO.</v></cell><cell r="H4492" t="str"><v>UN</v></cell><cell r="I4492"><v>58.79</v></cell><cell r="J4492"><v>58.79</v></cell></row><row r="4493"><cell r="F4493" t="str"><v>IP05.55.0150</v></cell><cell r="G4493" t="str"><v>COLOCACAO DE BRACO, PADRAO RIOLUZ, DE 1,5M ATE 2,50M DE PROJECAO HORIZONTAL, EM POSTE RETO DE ACO OU CONCRETO, COM FORNECIMENTO DAS FERRAGENS DE FIXACAO; EXCLUSIVE FORNECIMENTO DO BRACO.</v></cell><cell r="H4493" t="str"><v>UN</v></cell><cell r="I4493"><v>117.57</v></cell><cell r="J4493"><v>117.57</v></cell></row><row r="4494"><cell r="F4494" t="str"><v>IP05.55.0200</v></cell><cell r="G4494" t="str"><v>COLOCACAO DE BRACO, PADRAO RIOLUZ, DE 2,6M ATE 3,50M DE PROJECAO HORIZONTAL, EM POSTE RETO DE ACO OU CONCRETO, COM FORNECIMENTO DAS FERRAGENS DE FIXACAO; EXCLUSIVE FORNECIMENTO DO BRACO.</v></cell><cell r="H4494" t="str"><v>UN</v></cell><cell r="I4494"><v>140.6</v></cell><cell r="J4494"><v>140.6</v></cell></row><row r="4495"><cell r="F4495" t="str"><v>IP05.55.0300</v></cell><cell r="G4495" t="str"><v>COLOCACAO DE BASE QUADRUPLA PARA TOPO DE POSTE, EM POSTE RETO DE ACO OU CONCRETO, PARA ALTURA DE ATE 15M, PARA LUMINARIA TIPO PONTA DE BRACO; EXCLUSIVE LUMINARIAS E BASE QUADRUPLA.</v></cell><cell r="H4495" t="str"><v>UN</v></cell><cell r="I4495"><v>34.55</v></cell><cell r="J4495"><v>34.55</v></cell></row><row r="4496"><cell r="F4496" t="str"><v>IP05.60.0050</v></cell><cell r="G4496" t="str"><v>PINTURA DE BRACO COM 2 DEMAOS DE TINTA ALUMINAC OU SIMILAR.</v></cell><cell r="H4496" t="str"><v>UN</v></cell><cell r="I4496"><v>22.49</v></cell><cell r="J4496"><v>22.49</v></cell></row><row r="4497"><cell r="F4497" t="str"><v>IP05.60.0150</v></cell><cell r="G4497" t="str"><v>PINTURA DE POSTE DE ACO CURVO, DE 1 BRACO, DE 8M ATE 10M, COM 2 DEMAOS DE TINTA ALUMINAC OU SIMILAR.</v></cell><cell r="H4497" t="str"><v>UN</v></cell><cell r="I4497"><v>101.44</v></cell><cell r="J4497"><v>101.44</v></cell></row><row r="4498"><cell r="F4498" t="str"><v>IP05.60.0153</v></cell><cell r="G4498" t="str"><v>PINTURA DE POSTE DE ACO CURVO, DE 1 BRACO, DE 11M ATE 15M, COM 2 DEMAOS DE TINTA ALUMINAC OU SIMILAR.</v></cell><cell r="H4498" t="str"><v>UN</v></cell><cell r="I4498"><v>141.74</v></cell><cell r="J4498"><v>141.74</v></cell></row><row r="4499"><cell r="F4499" t="str"><v>IP05.60.0200</v></cell><cell r="G4499" t="str"><v>PINTURA DE POSTE DE ACO CURVO, DE 2 BRACOS, DE 8M ATE 10M, COM 2 DEMAOS DE TINTA ALUMINAC OU SIMILAR.</v></cell><cell r="H4499" t="str"><v>UN</v></cell><cell r="I4499"><v>134.73</v></cell><cell r="J4499"><v>134.73</v></cell></row><row r="4500"><cell r="F4500" t="str"><v>IP05.60.0203</v></cell><cell r="G4500" t="str"><v>PINTURA DE POSTE DE ACO CURVO, DE 2 BRACOS, DE 11M ATE 15M, COM 2 DEMAOS DE TINTA ALUMINAC OU SIMILAR.</v></cell><cell r="H4500" t="str"><v>UN</v></cell><cell r="I4500"><v>359.96</v></cell><cell r="J4500"><v>359.96</v></cell></row><row r="4501"><cell r="F4501" t="str"><v>IP05.60.0259</v></cell><cell r="G4501" t="str"><v>PINTURA DE POSTE DE CONCRETO, DE 17M, COM 1 DEMAO DE TINTA SIKATOP OU SIMILAR E 2 DEMAOS DE TINTA INTERNACIONAL OU SIMILAR.</v></cell><cell r="H4501" t="str"><v>UN</v></cell><cell r="I4501"><v>524.67</v></cell><cell r="J4501"><v>524.67</v></cell></row><row r="4502"><cell r="F4502" t="str"><v>IP06.05.0056</v></cell><cell r="G4502" t="str"><v>TORRE EM ACO SAE 1010/1020 GALVANIZADO A FOGO, POLIGONAL, FLANGEADO, DE 20M, COM ESCADA MARINHEIRO, GUARDA CORPO E PLATAFORMA PARA 6 PROJETORES. FORNECIMENTO.(DESONERADO)</v></cell><cell r="H4502" t="str"><v>UN</v></cell><cell r="I4502"><v>61577.38</v></cell><cell r="J4502"><v>61577.38</v></cell></row><row r="4503"><cell r="F4503" t="str"><v>IP07.05.0056</v></cell><cell r="G4503" t="str"><v>TORRE EM ACO SAE 1010/1020 GALVANIZADO A FOGO, POLIGONAL, FLANGEADO, DE 20M, COM ESCADA MARINHEIRO, GUARDA CORPO E PLATAFORMA PARA 6 PROJETORES. FORNECIMENTO.</v></cell><cell r="H4503" t="str"><v>UN</v></cell><cell r="I4503"><v>61577.38</v></cell><cell r="J4503"><v>61577.38</v></cell></row><row r="4504"><cell r="F4504" t="str"><v>IP09.05.0050</v></cell><cell r="G4504" t="str"><v>ARMACAO SECUNDARIA VERTICAL, COMPLETA, PARA UMA REDE DE BAIXA TENSAO (BT), SEM FORNECIMENTO DA ARMACAO E DAS CINTAS DE FIXACAO. INSTALACAO.(DESONERADO)</v></cell><cell r="H4504" t="str"><v>UN</v></cell><cell r="I4504"><v>10.43</v></cell><cell r="J4504"><v>10.43</v></cell></row><row r="4505"><cell r="F4505" t="str"><v>IP09.05.0100</v></cell><cell r="G4505" t="str"><v>ARMACAO SECUNDARIA VERTICAL DE 1 ESTRIBO. FORNECIMENTO.(DESONERADO)</v></cell><cell r="H4505" t="str"><v>UN</v></cell><cell r="I4505"><v>6.9</v></cell><cell r="J4505"><v>6.9</v></cell></row><row r="4506"><cell r="F4506" t="str"><v>IP09.05.0103</v></cell><cell r="G4506" t="str"><v>ARMACAO SECUNDARIA VERTICAL DE 3 ESTRIBOS. FORNECIMENTO.(DESONERADO)</v></cell><cell r="H4506" t="str"><v>UN</v></cell><cell r="I4506"><v>34.25</v></cell><cell r="J4506"><v>34.25</v></cell></row><row r="4507"><cell r="F4507" t="str"><v>IP09.05.0106</v></cell><cell r="G4507" t="str"><v>ARMACAO SECUNDARIA VERTICAL, DE 3 ESTRIBOS, COMPLETA, PARA UMA REDE DE BAIXA TENSAO (BT), DE 3 CONDUTORES, PARA ALINHAMENTO RETO, ANGULO INFERIOR A 90O E PONTO TERMINAL, EXCLUSIVE FORNECIMENTO DAS CINTAS DE FIXACAO (VER CONJUNTO BTV1). FORNECIMENTO E INSTALACAO.(DESONERADO)</v></cell><cell r="H4507" t="str"><v>UN</v></cell><cell r="I4507"><v>51.25</v></cell><cell r="J4507"><v>51.25</v></cell></row><row r="4508"><cell r="F4508" t="str"><v>IP09.05.0203</v></cell><cell r="G4508" t="str"><v>ARMACAO SECUNDARIA VERTICAL, DE 4 ESTRIBOS, COMPLETA, PARA UMA REDE DE BAIXA TENSAO (BT), DE 4 CONDUTORES, PARA ALINHAMENTO RETO, ANGULO INFERIOR A 90O E PONTO TERMINAL, EXCLUSIVE FORNECIMENTO DAS CINTAS DE FIXACAO (VER CONJUNTO BTV1). FORNECIMENTO E INSTALACAO.(DESONERADO)</v></cell><cell r="H4508" t="str"><v>UN</v></cell><cell r="I4508"><v>63.62</v></cell><cell r="J4508"><v>63.62</v></cell></row><row r="4509"><cell r="F4509" t="str"><v>IP09.10.0050</v></cell><cell r="G4509" t="str"><v>CONJUNTO PARA FIXACAO DE REDE 13,8KV, TRIFASICA, EXCLUSIVE FORNECIMENTO DOS ISOLADORES E FERRAGENS. INSTALACAO.(DESONERADO)</v></cell><cell r="H4509" t="str"><v>UN</v></cell><cell r="I4509"><v>83.47</v></cell><cell r="J4509"><v>83.47</v></cell></row><row r="4510"><cell r="F4510" t="str"><v>IP09.10.0156</v></cell><cell r="G4510" t="str"><v>INSTALACAO DE FERRAGENS SINGELAS, PARA 1 LINHA, DE 13,8KV, BIFASICA TRIANGULAR, POSTE AO CENTRO, PARA ALINHAMENTOS RETOS E ANGULOS ATE 30O (CONJUNTO 13A1). INSTALACAO.(DESONERADO)</v></cell><cell r="H4510" t="str"><v>UN</v></cell><cell r="I4510"><v>41.74</v></cell><cell r="J4510"><v>41.74</v></cell></row><row r="4511"><cell r="F4511" t="str"><v>IP09.10.0300</v></cell><cell r="G4511" t="str"><v>CONJUNTO PARA FIXACAO DE REDE 13,8KV, TRIFASICA, HORIZONTAL, POSTE AO CENTRO, PARA PEQUENOS ANGULOS, PADRAO MADEIRA, MONTAGEM NORMAL, TIPO 13N2. FORNECIMENTO E INSTALACAO.(DESONERADO)</v></cell><cell r="H4511" t="str"><v>UN</v></cell><cell r="I4511"><v>483.67</v></cell><cell r="J4511"><v>483.67</v></cell></row><row r="4512"><cell r="F4512" t="str"><v>IP09.10.0400</v></cell><cell r="G4512" t="str"><v>CONJUNTO PARA FIXACAO DE REDE 13,8KV, TRIFASICA, HORIZONTAL, POSTE AO CENTRO, PARA FIM DE LINHA, PADRAO MADEIRA, MONTAGEM NORMAL, TIPO 13N5. FORNECIMENTO E INSTALACAO.(DESONERADO)</v></cell><cell r="H4512" t="str"><v>UN</v></cell><cell r="I4512"><v>808.44</v></cell><cell r="J4512"><v>808.44</v></cell></row><row r="4513"><cell r="F4513" t="str"><v>IP09.10.0503</v></cell><cell r="G4513" t="str"><v>FERRAGENS SINGELAS E 2 CHAVES FUSIVEIS, EM 1 LINHA DE 13,8KV, HORIZONTAL, POSTE AO CENTRO; EXCLUSIVE FORNECIMENTO DAS CHAVES FUSIVEIS, DOS ISOLADORES E FERRAGENS DA LINHA EXISTENTE. INSTALACAO.(DESONERADO)</v></cell><cell r="H4513" t="str"><v>UN</v></cell><cell r="I4513"><v>73.04</v></cell><cell r="J4513"><v>73.04</v></cell></row><row r="4514"><cell r="F4514" t="str"><v>IP09.10.0550</v></cell><cell r="G4514" t="str"><v>FERRAGENS SINGELAS E 3 CHAVES FUSIVEIS, EM 1 LINHA DE 13,8KV, HORIZONTAL, POSTE AO CENTRO, EXCLUSIVE FORNECIMENTO DAS CHAVES FUSIVEIS DOS ISOLADORES E FERRAGENS DA LINHA EXISTENTE. INSTALACAO.(DESONERADO)</v></cell><cell r="H4514" t="str"><v>UN</v></cell><cell r="I4514"><v>83.47</v></cell><cell r="J4514"><v>83.47</v></cell></row><row r="4515"><cell r="F4515" t="str"><v>IP09.10.0553</v></cell><cell r="G4515" t="str"><v>FORNECIMENTO E INSTALACAO DE 3 CHAVES FUSIVEIS, EM 1 LINHA DE 13,8KV, HORIZONTAL, POSTE CENTRO, INCLUSIVE SUPORTE DE FIXACAO, PADRAO MADEIRA, MONTAGEM NORMAL, TIPO 13N8, EXCLUSIVE ISOLADORES E FERRAGENS DA LINHA EXISTENTE.(DESONERADO)</v></cell><cell r="H4515" t="str"><v>UN</v></cell><cell r="I4515"><v>1047.27</v></cell><cell r="J4515"><v>1047.27</v></cell></row><row r="4516"><cell r="F4516" t="str"><v>IP09.15.0100</v></cell><cell r="G4516" t="str"><v>INSTALACAO DE FERRAGENS SINGELAS, PARA 2 LINHAS, DE 25KV, HORIZONTAIS, POSTE AO CENTRO, PARA ALINHAMENTOS RETOS E ANGULOS ATE 30O (CONJUNTO 25 E1).(DESONERADO)</v></cell><cell r="H4516" t="str"><v>UN</v></cell><cell r="I4516"><v>83.47</v></cell><cell r="J4516"><v>83.47</v></cell></row><row r="4517"><cell r="F4517" t="str"><v>IP09.20.0050</v></cell><cell r="G4517" t="str"><v>NUCLEO PARA FIXACAO DE LUMINARIA, TIPO PETALA, EM POSTE RETO (ACO OU CONCRETO) DE 15M, EXCLUSIVE LUMINARIA E NUCLEO. COLOCACAO.(DESONERADO)</v></cell><cell r="H4517" t="str"><v>UN</v></cell><cell r="I4517"><v>62.6</v></cell><cell r="J4517"><v>62.6</v></cell></row><row r="4518"><cell r="F4518" t="str"><v>IP09.20.0100</v></cell><cell r="G4518" t="str"><v>NUCLEO PARA FIXACAO DE LUMINARIA, TIPO PETALA, EM POSTE RETO (ACO OU CONCRETO) DE 20M, EXCLUSIVE LUMINARIA E NUCLEO. COLOCACAO.(DESONERADO)</v></cell><cell r="H4518" t="str"><v>UN</v></cell><cell r="I4518"><v>83.47</v></cell><cell r="J4518"><v>83.47</v></cell></row><row r="4519"><cell r="F4519" t="str"><v>IP09.25.0050</v></cell><cell r="G4519" t="str"><v>ALCA PRE-FORMADA DE DISTRIBUICAO, DE ACO RECOBERTO DE ALUMINIO, PARA CABO DE ALUMINIO NU, BITOLA DE 25MM2, SEGUNDO DESENHO A4-154-CP. FORNECIMENTO E COLOCACAO.(DESONERADO)</v></cell><cell r="H4519" t="str"><v>UN</v></cell><cell r="I4519"><v>5.36</v></cell><cell r="J4519"><v>5.36</v></cell></row><row r="4520"><cell r="F4520" t="str"><v>IP09.25.0100</v></cell><cell r="G4520" t="str"><v>ALCA PRE-FORMADA DE SERVICO, DE ACO RECOBERTO, PARA CABO DE ALUMINIO NU, BITOLA DE 25MM2, SEGUNDO DESENHO A4-148-CP. FORNECIMENTO E COLOCACAO.(DESONERADO)</v></cell><cell r="H4520" t="str"><v>UN</v></cell><cell r="I4520"><v>3.04</v></cell><cell r="J4520"><v>3.04</v></cell></row><row r="4521"><cell r="F4521" t="str"><v>IP09.25.0150</v></cell><cell r="G4521" t="str"><v>ALCA PRE-FORMADA DE DISTRIBUICAO, DE ACO RECOBERTO DE ALUMINIO, PARA CABO ENCAPADO, BITOLA DE 25MM2, SEGUNDO DESENHO A4-154-CP. FORNECIMENTO E COLOCACAO.(DESONERADO)</v></cell><cell r="H4521" t="str"><v>UN</v></cell><cell r="I4521"><v>7.06</v></cell><cell r="J4521"><v>7.06</v></cell></row><row r="4522"><cell r="F4522" t="str"><v>IP09.25.0200</v></cell><cell r="G4522" t="str"><v>ALCA PRE-FORMADA DE SERVICO, DE ACO RECOBERTO COM ALUMINIO ENCAPADO, BITOLA DE 25MM2, SEGUNDO DESENHO A4-148-CP. FORNECIMENTO E COLOCACAO.(DESONERADO)</v></cell><cell r="H4522" t="str"><v>UN</v></cell><cell r="I4522"><v>3.38</v></cell><cell r="J4522"><v>3.38</v></cell></row><row r="4523"><cell r="F4523" t="str"><v>IP09.25.0300</v></cell><cell r="G4523" t="str"><v>ALCA PRE-FORMADA PARA CABO DE 35MM2. FORNECIMENTO.(DESONERADO)</v></cell><cell r="H4523" t="str"><v>UN</v></cell><cell r="I4523"><v>3.27</v></cell><cell r="J4523"><v>3.27</v></cell></row><row r="4524"><cell r="F4524" t="str"><v>IP09.30.0050</v></cell><cell r="G4524" t="str"><v>CONECTOR DE ATERRAMENTO TIPO KC 22H, BURNDY OU SIMILAR. FORNECIMENTO E INSTALACAO.(DESONERADO)</v></cell><cell r="H4524" t="str"><v>UN</v></cell><cell r="I4524"><v>30.83</v></cell><cell r="J4524"><v>30.83</v></cell></row><row r="4525"><cell r="F4525" t="str"><v>IP09.30.0100</v></cell><cell r="G4525" t="str"><v>CONECTOR PARA HASTE DE ATERRAMENTO DE PARA-RAIO, COM UMA DESCIDA DE 5/8". FORNECIMENTO.(DESONERADO)</v></cell><cell r="H4525" t="str"><v>UN</v></cell><cell r="I4525"><v>1.88</v></cell><cell r="J4525"><v>1.88</v></cell></row><row r="4526"><cell r="F4526" t="str"><v>IP09.30.0150</v></cell><cell r="G4526" t="str"><v>CONECTOR DE PARAFUSO FENDIDO (SPLIT-BOLT) EM LIGA DE COBRE. FORNECIMENTO E INSTALACAO.(DESONERADO)</v></cell><cell r="H4526" t="str"><v>UN</v></cell><cell r="I4526"><v>2.56</v></cell><cell r="J4526"><v>2.56</v></cell></row><row r="4527"><cell r="F4527" t="str"><v>IP09.30.0159</v></cell><cell r="G4527" t="str"><v>CONECTOR TIPO SPLIT-BOLT, PARA CABO DE 16MM2. FORNECIMENTO.(DESONERADO)</v></cell><cell r="H4527" t="str"><v>UN</v></cell><cell r="I4527"><v>1.93</v></cell><cell r="J4527"><v>1.93</v></cell></row><row r="4528"><cell r="F4528" t="str"><v>IP09.30.0200</v></cell><cell r="G4528" t="str"><v>CONECTOR DE PARAFUSOS FENDIDO PARA CABO DE 35X70MM2, KS-26, BURNDY OU SIMILAR. FORNECIMENTO E INSTALACAO.(DESONERADO)</v></cell><cell r="H4528" t="str"><v>UN</v></cell><cell r="I4528"><v>6</v></cell><cell r="J4528"><v>6</v></cell></row><row r="4529"><cell r="F4529" t="str"><v>IP09.30.0250</v></cell><cell r="G4529" t="str"><v>CONECTOR TIPO ESTRIBO PARA CONDUTOR DE ALUMINIO, 1/0AWG. FORNECIMENTO.(DESONERADO)</v></cell><cell r="H4529" t="str"><v>UN</v></cell><cell r="I4529"><v>9.48</v></cell><cell r="J4529"><v>9.48</v></cell></row><row r="4530"><cell r="F4530" t="str"><v>IP09.30.0500</v></cell><cell r="G4530" t="str"><v>CONECTOR TIPO CUNHA, EM LIGA DE COBRE ESTANHADO, PARA A FIXACAO DE CONDUTORES DE ALUMINIO OU COBRE, POR EFEITO DE MOLA. MODELO NO 1, PADRAO RIOLUZ, TIPO G, AMP OU SIMILAR. FORNECIMENTO E INSTALACAO.(DESONERADO)</v></cell><cell r="H4530" t="str"><v>UN</v></cell><cell r="I4530"><v>6.05</v></cell><cell r="J4530"><v>6.05</v></cell></row><row r="4531"><cell r="F4531" t="str"><v>IP09.30.0503</v></cell><cell r="G4531" t="str"><v>CONECTOR TIPO CUNHA, EM LIGA DE COBRE ESTANHADO, PARA A FIXACAO DE CONDUTORES DE ALUMINIO OU COBRE, POR EFEITO DE MOLA. MODELO TIPO NO 2, PADRAO RIOLUZ, TIPO H, AMP OU SIMILAR. FORNECIMENTO E INSTALACAO.(DESONERADO)</v></cell><cell r="H4531" t="str"><v>UN</v></cell><cell r="I4531"><v>5.71</v></cell><cell r="J4531"><v>5.71</v></cell></row><row r="4532"><cell r="F4532" t="str"><v>IP09.30.0506</v></cell><cell r="G4532" t="str"><v>CONECTOR TIPO CUNHA, EM LIGA DE COBRE ESTANHADO, PARA A FIXACAO DE CONDUTORES DE ALUMINIO OU COBRE, POR EFEITO DE MOLA. MODELO TIPO NO 3, PADRAO RIOLUZ, TIPO K, AMP OU SIMILAR. FORNECIMENTO E INSTALACAO.(DESONERADO)</v></cell><cell r="H4532" t="str"><v>UN</v></cell><cell r="I4532"><v>5.94</v></cell><cell r="J4532"><v>5.94</v></cell></row><row r="4533"><cell r="F4533" t="str"><v>IP09.30.0509</v></cell><cell r="G4533" t="str"><v>CONECTOR TIPO CUNHA, EM LIGA DE COBRE ESTANHADO, PARA A FIXACAO DE CONDUTORES DE ALUMINIO OU COBRE, POR EFEITO DE MOLA. MODELO TIPO NO 4, PADRAO RIOLUZ, TIPO V, AMP OU SIMILAR. FORNECIMENTO E INSTALACAO.(DESONERADO)</v></cell><cell r="H4533" t="str"><v>UN</v></cell><cell r="I4533"><v>4.25</v></cell><cell r="J4533"><v>4.25</v></cell></row><row r="4534"><cell r="F4534" t="str"><v>IP09.30.0512</v></cell><cell r="G4534" t="str"><v>CONECTOR TIPO CUNHA, EM LIGA DE COBRE ESTANHADO, PARA A FIXACAO DE CONDUTORES DE ALUMINIO OU COBRE, POR EFEITO DE MOLA. MODELO TIPO NO 5, PADRAO RIOLUZ, TIPO IV, AMP OU SIMILAR. FORNECIMENTO E INSTALACAO.(DESONERADO)</v></cell><cell r="H4534" t="str"><v>UN</v></cell><cell r="I4534"><v>5.08</v></cell><cell r="J4534"><v>5.08</v></cell></row><row r="4535"><cell r="F4535" t="str"><v>IP09.30.0515</v></cell><cell r="G4535" t="str"><v>CONECTOR TIPO CUNHA, EM LIGA DE COBRE ESTANHADO, PARA A FIXACAO DE CONDUTORES DE ALUMINIO OU COBRE, POR EFEITO DE MOLA. MODELO TIPO NO 6, PADRAO RIOLUZ, TIPO B, AMP OU SIMILAR. FORNECIMENTO E INSTALACAO.(DESONERADO)</v></cell><cell r="H4535" t="str"><v>UN</v></cell><cell r="I4535"><v>10.14</v></cell><cell r="J4535"><v>10.14</v></cell></row><row r="4536"><cell r="F4536" t="str"><v>IP09.30.0518</v></cell><cell r="G4536" t="str"><v>CONECTOR TIPO CUNHA, EM LIGA DE COBRE ESTANHADO, PARA A FIXACAO DE CONDUTORES DE ALUMINIO OU COBRE, POR EFEITO DE MOLA. MODELO TIPO NO 7, PADRAO RIOLUZ, TIPO A, AMP OU SIMILAR. FORNECIMENTO E INSTALACAO.(DESONERADO)</v></cell><cell r="H4536" t="str"><v>UN</v></cell><cell r="I4536"><v>8.67</v></cell><cell r="J4536"><v>8.67</v></cell></row><row r="4537"><cell r="F4537" t="str"><v>IP09.30.0521</v></cell><cell r="G4537" t="str"><v>CONECTOR TIPO CUNHA, EM LIGA DE COBRE ESTANHADO, PARA A FIXACAO DE CONDUTORES DE ALUMINIO OU COBRE, POR EFEITO DE MOLA. MODELO NO 8, PADRAO RIOLUZ, TIPO C, AMP OU SIMILAR. FORNECIMENTO E INSTALACAO.(DESONERADO)</v></cell><cell r="H4537" t="str"><v>UN</v></cell><cell r="I4537"><v>5.76</v></cell><cell r="J4537"><v>5.76</v></cell></row><row r="4538"><cell r="F4538" t="str"><v>IP09.30.0524</v></cell><cell r="G4538" t="str"><v>CONECTOR TIPO CUNHA, EM LIGA DE COBRE ESTANHADO, PARA A FIXACAO DE CONDUTORES DE ALUMINIO OU COBRE, POR EFEITO DE MOLA. MODELO NO 9, PADRAO RIOLUZ, TIPO J, AMP OU SIMILAR. FORNECIMENTO E INSTALACAO.(DESONERADO)</v></cell><cell r="H4538" t="str"><v>UN</v></cell><cell r="I4538"><v>5.94</v></cell><cell r="J4538"><v>5.94</v></cell></row><row r="4539"><cell r="F4539" t="str"><v>IP09.30.0527</v></cell><cell r="G4539" t="str"><v>CONECTOR TIPO CUNHA, EM LIGA DE COBRE ESTANHADO, PARA A FIXACAO DE CONDUTORES DE ALUMINIO OU COBRE, POR EFEITO DE MOLA. MODELO NO 10, PADRAO RIOLUZ, TIPO F, AMP OU SIMILAR. FORNECIMENTO E INSTALACAO.(DESONERADO)</v></cell><cell r="H4539" t="str"><v>UN</v></cell><cell r="I4539"><v>5.76</v></cell><cell r="J4539"><v>5.76</v></cell></row><row r="4540"><cell r="F4540" t="str"><v>IP09.30.0530</v></cell><cell r="G4540" t="str"><v>CONECTOR TIPO CUNHA, EM LIGA DE COBRE ESTANHADO, PARA A FIXACAO DE CONDUTORES DE ALUMINIO OU COBRE, POR EFEITO DE MOLA. MODELO NO 11, PADRAO RIOLUZ, TIPO D, AMP OU SIMILAR. FORNECIMENTO E INSTALACAO.(DESONERADO)</v></cell><cell r="H4540" t="str"><v>UN</v></cell><cell r="I4540"><v>9.62</v></cell><cell r="J4540"><v>9.62</v></cell></row><row r="4541"><cell r="F4541" t="str"><v>IP09.30.0532</v></cell><cell r="G4541" t="str"><v>CONECTOR TIPO CUNHA, EM LIGA DE COBRE ESTANHADO, PARA A FIXACAO DE CONDUTORES DE ALUMINIO OU COBRE, POR EFEITO DE MOLA. MODELO NO 12, PADRAO RIOLUZ, TIPO I, AMP OU SIMILAR. FORNECIMENTO E INSTALACAO.(DESONERADO)</v></cell><cell r="H4541" t="str"><v>UN</v></cell><cell r="I4541"><v>10.6</v></cell><cell r="J4541"><v>10.6</v></cell></row><row r="4542"><cell r="F4542" t="str"><v>IP09.30.0535</v></cell><cell r="G4542" t="str"><v>CONECTOR TIPO CUNHA, EM LIGA DE COBRE ESTANHADO, PARA A FIXACAO DE CONDUTORES DE ALUMINIO OU COBRE, POR EFEITO DE MOLA. MODELO NO 13, PADRAO RIOLUZ, TIPO VII, AMP OU SIMILAR. FORNECIMENTO E INSTALACAO.(DESONERADO)</v></cell><cell r="H4542" t="str"><v>UN</v></cell><cell r="I4542"><v>8.7</v></cell><cell r="J4542"><v>8.7</v></cell></row><row r="4543"><cell r="F4543" t="str"><v>IP09.30.0538</v></cell><cell r="G4543" t="str"><v>CONECTOR TIPO CUNHA, EM LIGA DE COBRE ESTANHADO, PARA A FIXACAO DE CONDUTORES DE ALUMINIO OU COBRE, POR EFEITO DE MOLA. MODELO NO 14, PADRAO RIOLUZ, TIPO VI, AMP OU SIMILAR. FORNECIMENTO E INSTALACAO.(DESONERADO)</v></cell><cell r="H4543" t="str"><v>UN</v></cell><cell r="I4543"><v>9.47</v></cell><cell r="J4543"><v>9.47</v></cell></row><row r="4544"><cell r="F4544" t="str"><v>IP09.30.0555</v></cell><cell r="G4544" t="str"><v>CONECTOR PERFURANTE PARA REDE AEREA, TENSAO DE APLICACAO: 0,6/1 KV, CORPO ISOLADO RESISTENTE AS INTEMPERIES, NA COR PRETA, CONTATO DENTADO: LIGA DE COBRE ESTANHADO, COM CAMADA DE ESPESSURA MINIMA DE 8 UM E CONDUTIVIDADE ELETRICA MINIMA DE 98% IACS A 20O C, PARAFUSO TORQUIMETRICO: LIGA DE ALUMINIO, CAPUZ: MATERIAL ELASTOMERICO NA COR PRETA, INCORPORADOS AO CORPO DO CONECTOR DE FORMA IMPERDIVEL, GRAU DE PROTECAO: IP-65, PARA CABOS: PRINCIPAL: 6MM2 - 185MM2 E DERIVACAO: 1,5MM2 - 10MM2. FORNECIMENTO.(DESONERADO)</v></cell><cell r="H4544" t="str"><v>UN</v></cell><cell r="I4544"><v>11.44</v></cell><cell r="J4544"><v>11.44</v></cell></row><row r="4545"><cell r="F4545" t="str"><v>IP09.30.0560</v></cell><cell r="G4545"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6MM2 - 70MM2 E DERIVACAO: 1,5MM2 - 6MM2. FORNECIMENTO.(DESONERADO)</v></cell><cell r="H4545" t="str"><v>UN</v></cell><cell r="I4545"><v>49.43</v></cell><cell r="J4545"><v>49.43</v></cell></row><row r="4546"><cell r="F4546" t="str"><v>IP09.30.0563</v></cell><cell r="G4546"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6MM2 - 70MM2 E DERIVACAO: 6MM2 - 10MM2. FORNECIMENTO.(DESONERADO)</v></cell><cell r="H4546" t="str"><v>UN</v></cell><cell r="I4546"><v>61.35</v></cell><cell r="J4546"><v>61.35</v></cell></row><row r="4547"><cell r="F4547" t="str"><v>IP09.30.0660</v></cell><cell r="G4547"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35MM2 - 120MM2 E DERIVACAO: 25MM2 - 50MM2. FORNECIMENTO.(DESONERADO)</v></cell><cell r="H4547" t="str"><v>UN</v></cell><cell r="I4547"><v>247.75</v></cell><cell r="J4547"><v>247.75</v></cell></row><row r="4548"><cell r="F4548" t="str"><v>IP09.30.1050</v></cell><cell r="G4548" t="str"><v>GRAMPO PARALELO UNIVERSAL DE ALUMINIO FUNDIDO OU EXTRUDADO, DE 2 PARAFUSOS, COM PASTA ANTI OXIDO, SEGUNDO DESENHO A3-142-CP. FORNECIMENTO E COLOCACAO.(DESONERADO)</v></cell><cell r="H4548" t="str"><v>UN</v></cell><cell r="I4548"><v>6.04</v></cell><cell r="J4548"><v>6.04</v></cell></row><row r="4549"><cell r="F4549" t="str"><v>IP09.30.1100</v></cell><cell r="G4549" t="str"><v>GRAMPO DE LINHA VIVA EM ALUMINIO. FORNECIMENTO.(DESONERADO)</v></cell><cell r="H4549" t="str"><v>UN</v></cell><cell r="I4549"><v>18.09</v></cell><cell r="J4549"><v>18.09</v></cell></row><row r="4550"><cell r="F4550" t="str"><v>IP09.35.0050</v></cell><cell r="G4550" t="str"><v>CONDULETE DE ALUMINIO SILICO TIPO LL DE 19MM (3/4") COM TAMPA. FORNECIMENTO.(DESONERADO)</v></cell><cell r="H4550" t="str"><v>UN</v></cell><cell r="I4550"><v>5.13</v></cell><cell r="J4550"><v>5.13</v></cell></row><row r="4551"><cell r="F4551" t="str"><v>IP09.35.0053</v></cell><cell r="G4551" t="str"><v>CONDULETE DE ALUMINIO SILICO TIPO LR DE 19MM (3/4") COM TAMPA. FORNECIMENTO.(DESONERADO)</v></cell><cell r="H4551" t="str"><v>UN</v></cell><cell r="I4551"><v>3.77</v></cell><cell r="J4551"><v>3.77</v></cell></row><row r="4552"><cell r="F4552" t="str"><v>IP09.35.0056</v></cell><cell r="G4552" t="str"><v>CONDULETE DE ALUMINIO SILICO TIPO T DE 19MM (3/4") COM TAMPA. FORNECIMENTO.(DESONERADO)</v></cell><cell r="H4552" t="str"><v>UN</v></cell><cell r="I4552"><v>3.76</v></cell><cell r="J4552"><v>3.76</v></cell></row><row r="4553"><cell r="F4553" t="str"><v>IP09.35.0100</v></cell><cell r="G4553" t="str"><v>CAIXA DE LIGACAO TIPO PETROLETS R=15/C, R=15/TB, R=15/LB OU SIMILAR, COM ENTRADAS ROSQUEADAS DE 1" (25MM). FORNECIMENTO E COLOCACAO.(DESONERADO)</v></cell><cell r="H4553" t="str"><v>UN</v></cell><cell r="I4553"><v>14.31</v></cell><cell r="J4553"><v>14.31</v></cell></row><row r="4554"><cell r="F4554" t="str"><v>IP09.35.0200</v></cell><cell r="G4554" t="str"><v>CAIXA DE LIGACAO TIPO PETROLETS R=15/C, R=15/TB, R=15/LB OU SIMILAR, COM ENTRADAS ROSQUEADAS DE 2" (50MM). FORNECIMENTO E COLOCACAO.(DESONERADO)</v></cell><cell r="H4554" t="str"><v>UN</v></cell><cell r="I4554"><v>37.55</v></cell><cell r="J4554"><v>37.55</v></cell></row><row r="4555"><cell r="F4555" t="str"><v>IP09.35.0312</v></cell><cell r="G4555" t="str"><v>CONDULETE DE ALUMINIO TIPO T DE 75MM (3"). FORNECIMENTO.(DESONERADO)</v></cell><cell r="H4555" t="str"><v>UN</v></cell><cell r="I4555"><v>45.89</v></cell><cell r="J4555"><v>45.89</v></cell></row><row r="4556"><cell r="F4556" t="str"><v>IP09.35.0400</v></cell><cell r="G4556" t="str"><v>CAIXA DE LIGACAO TIPO CONDULETS R-15/LB-22 OU SIMILAR, COM ENTRADA ROSQUEADAS DE 1 1/2" (27MM). FORNECIMENTO E COLOCACAO.(DESONERADO)</v></cell><cell r="H4556" t="str"><v>UN</v></cell><cell r="I4556"><v>14.79</v></cell><cell r="J4556"><v>14.79</v></cell></row><row r="4557"><cell r="F4557" t="str"><v>IP09.40.0050</v></cell><cell r="G4557" t="str"><v>LACO DE ROLDANA PRE-FORMADO, DE ACO RECOBERTO DE ALUMINIO, PARA CABO DE ALUMINIO NU, BITOLA DE 25MM2, SEGUNDO DESENHO A4-139-CP. FORNECIMENTO E COLOCACAO.(DESONERADO)</v></cell><cell r="H4557" t="str"><v>UN</v></cell><cell r="I4557"><v>4.59</v></cell><cell r="J4557"><v>4.59</v></cell></row><row r="4558"><cell r="F4558" t="str"><v>IP09.40.0100</v></cell><cell r="G4558" t="str"><v>LACO DE ROLDANA PRE-FORMADO, DE ACO RECOBERTO DE ALUMINIO, PARA CABO DE ALUMINIO ENCAPADO, BITOLA DE 25MM2, SEGUNDO DESENHO A4-139-CP. FORNECIMENTO E COLOCACAO.(DESONERADO)</v></cell><cell r="H4558" t="str"><v>UN</v></cell><cell r="I4558"><v>5.69</v></cell><cell r="J4558"><v>5.69</v></cell></row><row r="4559"><cell r="F4559" t="str"><v>IP10.05.0050</v></cell><cell r="G4559" t="str"><v>ARMACAO SECUNDARIA VERTICAL, COMPLETA, PARA UMA REDE DE BAIXA TENSAO (BT), SEM FORNECIMENTO DA ARMACAO E DAS CINTAS DE FIXACAO. INSTALACAO.</v></cell><cell r="H4559" t="str"><v>UN</v></cell><cell r="I4559"><v>11.52</v></cell><cell r="J4559"><v>11.52</v></cell></row><row r="4560"><cell r="F4560" t="str"><v>IP10.05.0100</v></cell><cell r="G4560" t="str"><v>ARMACAO SECUNDARIA VERTICAL DE 1 ESTRIBO. FORNECIMENTO.</v></cell><cell r="H4560" t="str"><v>UN</v></cell><cell r="I4560"><v>6.9</v></cell><cell r="J4560"><v>6.9</v></cell></row><row r="4561"><cell r="F4561" t="str"><v>IP10.05.0103</v></cell><cell r="G4561" t="str"><v>ARMACAO SECUNDARIA VERTICAL DE 3 ESTRIBOS. FORNECIMENTO.</v></cell><cell r="H4561" t="str"><v>UN</v></cell><cell r="I4561"><v>34.25</v></cell><cell r="J4561"><v>34.25</v></cell></row><row r="4562"><cell r="F4562" t="str"><v>IP10.05.0106</v></cell><cell r="G4562" t="str"><v>ARMACAO SECUNDARIA VERTICAL, DE 3 ESTRIBOS, COMPLETA, PARA UMA REDE DE BAIXA TENSAO (BT), DE 3 CONDUTORES, PARA ALINHAMENTO RETO, ANGULO INFERIOR A 90O E PONTO TERMINAL, EXCLUSIVE FORNECIMENTO DAS CINTAS DE FIXACAO (VER CONJUNTO BTV1). FORNECIMENTO E INSTALACAO.</v></cell><cell r="H4562" t="str"><v>UN</v></cell><cell r="I4562"><v>52.34</v></cell><cell r="J4562"><v>52.34</v></cell></row><row r="4563"><cell r="F4563" t="str"><v>IP10.05.0203</v></cell><cell r="G4563" t="str"><v>ARMACAO SECUNDARIA VERTICAL, DE 4 ESTRIBOS, COMPLETA, PARA UMA REDE DE BAIXA TENSAO (BT), DE 4 CONDUTORES, PARA ALINHAMENTO RETO, ANGULO INFERIOR A 90O E PONTO TERMINAL, EXCLUSIVE FORNECIMENTO DAS CINTAS DE FIXACAO (VER CONJUNTO BTV1). FORNECIMENTO E INSTALACAO.</v></cell><cell r="H4563" t="str"><v>UN</v></cell><cell r="I4563"><v>64.71</v></cell><cell r="J4563"><v>64.71</v></cell></row><row r="4564"><cell r="F4564" t="str"><v>IP10.10.0050</v></cell><cell r="G4564" t="str"><v>CONJUNTO PARA FIXACAO DE REDE 13,8KV, TRIFASICA, EXCLUSIVE FORNECIMENTO DOS ISOLADORES E FERRAGENS. INSTALACAO.</v></cell><cell r="H4564" t="str"><v>UN</v></cell><cell r="I4564"><v>92.12</v></cell><cell r="J4564"><v>92.12</v></cell></row><row r="4565"><cell r="F4565" t="str"><v>IP10.10.0156</v></cell><cell r="G4565" t="str"><v>INSTALACAO DE FERRAGENS SINGELAS, PARA 1 LINHA, DE 13,8KV, BIFASICA TRIANGULAR, POSTE AO CENTRO, PARA ALINHAMENTOS RETOS E ANGULOS ATE 30O (CONJUNTO 13A1). INSTALACAO.</v></cell><cell r="H4565" t="str"><v>UN</v></cell><cell r="I4565"><v>46.06</v></cell><cell r="J4565"><v>46.06</v></cell></row><row r="4566"><cell r="F4566" t="str"><v>IP10.10.0300</v></cell><cell r="G4566" t="str"><v>CONJUNTO PARA FIXACAO DE REDE 13,8KV, TRIFASICA, HORIZONTAL, POSTE AO CENTRO, PARA PEQUENOS ANGULOS, PADRAO MADEIRA, MONTAGEM NORMAL, TIPO 13N2. FORNECIMENTO E INSTALACAO.</v></cell><cell r="H4566" t="str"><v>UN</v></cell><cell r="I4566"><v>487.99</v></cell><cell r="J4566"><v>487.99</v></cell></row><row r="4567"><cell r="F4567" t="str"><v>IP10.10.0400</v></cell><cell r="G4567" t="str"><v>CONJUNTO PARA FIXACAO DE REDE 13,8KV, TRIFASICA, HORIZONTAL, POSTE AO CENTRO, PARA FIM DE LINHA, PADRAO MADEIRA, MONTAGEM NORMAL, TIPO 13N5. FORNECIMENTO E INSTALACAO.</v></cell><cell r="H4567" t="str"><v>UN</v></cell><cell r="I4567"><v>812.76</v></cell><cell r="J4567"><v>812.76</v></cell></row><row r="4568"><cell r="F4568" t="str"><v>IP10.10.0503</v></cell><cell r="G4568" t="str"><v>FERRAGENS SINGELAS E 2 CHAVES FUSIVEIS, EM 1 LINHA DE 13,8KV, HORIZONTAL, POSTE AO CENTRO; EXCLUSIVE FORNECIMENTO DAS CHAVES FUSIVEIS, DOS ISOLADORES E FERRAGENS DA LINHA EXISTENTE. INSTALACAO.</v></cell><cell r="H4568" t="str"><v>UN</v></cell><cell r="I4568"><v>80.61</v></cell><cell r="J4568"><v>80.61</v></cell></row><row r="4569"><cell r="F4569" t="str"><v>IP10.10.0550</v></cell><cell r="G4569" t="str"><v>FERRAGENS SINGELAS E 3 CHAVES FUSIVEIS, EM 1 LINHA DE 13,8KV, HORIZONTAL, POSTE AO CENTRO, EXCLUSIVE FORNECIMENTO DAS CHAVES FUSIVEIS DOS ISOLADORES E FERRAGENS DA LINHA EXISTENTE. INSTALACAO.</v></cell><cell r="H4569" t="str"><v>UN</v></cell><cell r="I4569"><v>92.12</v></cell><cell r="J4569"><v>92.12</v></cell></row><row r="4570"><cell r="F4570" t="str"><v>IP10.10.0553</v></cell><cell r="G4570" t="str"><v>FORNECIMENTO E INSTALACAO DE 3 CHAVES FUSIVEIS, EM 1 LINHA DE 13,8KV, HORIZONTAL, POSTE CENTRO, INCLUSIVE SUPORTE DE FIXACAO, PADRAO MADEIRA, MONTAGEM NORMAL, TIPO 13N8, EXCLUSIVE ISOLADORES E FERRAGENS DA LINHA EXISTENTE.</v></cell><cell r="H4570" t="str"><v>UN</v></cell><cell r="I4570"><v>1055.92</v></cell><cell r="J4570"><v>1055.92</v></cell></row><row r="4571"><cell r="F4571" t="str"><v>IP10.15.0100</v></cell><cell r="G4571" t="str"><v>INSTALACAO DE FERRAGENS SINGELAS, PARA 2 LINHAS, DE 25KV, HORIZONTAIS, POSTE AO CENTRO, PARA ALINHAMENTOS RETOS E ANGULOS ATE 30O (CONJUNTO 25 E1).</v></cell><cell r="H4571" t="str"><v>UN</v></cell><cell r="I4571"><v>92.12</v></cell><cell r="J4571"><v>92.12</v></cell></row><row r="4572"><cell r="F4572" t="str"><v>IP10.20.0050</v></cell><cell r="G4572" t="str"><v>NUCLEO PARA FIXACAO DE LUMINARIA, TIPO PETALA, EM POSTE RETO (ACO OU CONCRETO) DE 15M, EXCLUSIVE LUMINARIA E NUCLEO. COLOCACAO.</v></cell><cell r="H4572" t="str"><v>UN</v></cell><cell r="I4572"><v>69.09</v></cell><cell r="J4572"><v>69.09</v></cell></row><row r="4573"><cell r="F4573" t="str"><v>IP10.20.0100</v></cell><cell r="G4573" t="str"><v>NUCLEO PARA FIXACAO DE LUMINARIA, TIPO PETALA, EM POSTE RETO (ACO OU CONCRETO) DE 20M, EXCLUSIVE LUMINARIA E NUCLEO. COLOCACAO.</v></cell><cell r="H4573" t="str"><v>UN</v></cell><cell r="I4573"><v>92.12</v></cell><cell r="J4573"><v>92.12</v></cell></row><row r="4574"><cell r="F4574" t="str"><v>IP10.25.0050</v></cell><cell r="G4574" t="str"><v>ALCA PRE-FORMADA DE DISTRIBUICAO, DE ACO RECOBERTO DE ALUMINIO, PARA CABO DE ALUMINIO NU, BITOLA DE 25MM2, SEGUNDO DESENHO A4-154-CP. FORNECIMENTO E COLOCACAO.</v></cell><cell r="H4574" t="str"><v>UN</v></cell><cell r="I4574"><v>5.58</v></cell><cell r="J4574"><v>5.58</v></cell></row><row r="4575"><cell r="F4575" t="str"><v>IP10.25.0100</v></cell><cell r="G4575" t="str"><v>ALCA PRE-FORMADA DE SERVICO, DE ACO RECOBERTO, PARA CABO DE ALUMINIO NU, BITOLA DE 25MM2, SEGUNDO DESENHO A4-148-CP. FORNECIMENTO E COLOCACAO.</v></cell><cell r="H4575" t="str"><v>UN</v></cell><cell r="I4575"><v>3.26</v></cell><cell r="J4575"><v>3.26</v></cell></row><row r="4576"><cell r="F4576" t="str"><v>IP10.25.0150</v></cell><cell r="G4576" t="str"><v>ALCA PRE-FORMADA DE DISTRIBUICAO, DE ACO RECOBERTO DE ALUMINIO, PARA CABO ENCAPADO, BITOLA DE 25MM2, SEGUNDO DESENHO A4-154-CP. FORNECIMENTO E COLOCACAO.</v></cell><cell r="H4576" t="str"><v>UN</v></cell><cell r="I4576"><v>7.28</v></cell><cell r="J4576"><v>7.28</v></cell></row><row r="4577"><cell r="F4577" t="str"><v>IP10.25.0200</v></cell><cell r="G4577" t="str"><v>ALCA PRE-FORMADA DE SERVICO, DE ACO RECOBERTO COM ALUMINIO ENCAPADO, BITOLA DE 25MM2, SEGUNDO DESENHO A4-148-CP. FORNECIMENTO E COLOCACAO.</v></cell><cell r="H4577" t="str"><v>UN</v></cell><cell r="I4577"><v>3.6</v></cell><cell r="J4577"><v>3.6</v></cell></row><row r="4578"><cell r="F4578" t="str"><v>IP10.25.0300</v></cell><cell r="G4578" t="str"><v>ALCA PRE-FORMADA PARA CABO DE 35MM2. FORNECIMENTO.</v></cell><cell r="H4578" t="str"><v>UN</v></cell><cell r="I4578"><v>3.27</v></cell><cell r="J4578"><v>3.27</v></cell></row><row r="4579"><cell r="F4579" t="str"><v>IP10.30.0050</v></cell><cell r="G4579" t="str"><v>CONECTOR DE ATERRAMENTO TIPO KC 22H, BURNDY OU SIMILAR. FORNECIMENTO E INSTALACAO.</v></cell><cell r="H4579" t="str"><v>UN</v></cell><cell r="I4579"><v>31.15</v></cell><cell r="J4579"><v>31.15</v></cell></row><row r="4580"><cell r="F4580" t="str"><v>IP10.30.0100</v></cell><cell r="G4580" t="str"><v>CONECTOR PARA HASTE DE ATERRAMENTO DE PARA-RAIO, COM UMA DESCIDA DE 5/8". FORNECIMENTO.</v></cell><cell r="H4580" t="str"><v>UN</v></cell><cell r="I4580"><v>1.88</v></cell><cell r="J4580"><v>1.88</v></cell></row><row r="4581"><cell r="F4581" t="str"><v>IP10.30.0150</v></cell><cell r="G4581" t="str"><v>CONECTOR DE PARAFUSO FENDIDO (SPLIT-BOLT) EM LIGA DE COBRE. FORNECIMENTO E INSTALACAO.</v></cell><cell r="H4581" t="str"><v>UN</v></cell><cell r="I4581"><v>2.67</v></cell><cell r="J4581"><v>2.67</v></cell></row><row r="4582"><cell r="F4582" t="str"><v>IP10.30.0159</v></cell><cell r="G4582" t="str"><v>CONECTOR TIPO SPLIT-BOLT, PARA CABO DE 16MM2. FORNECIMENTO.</v></cell><cell r="H4582" t="str"><v>UN</v></cell><cell r="I4582"><v>1.93</v></cell><cell r="J4582"><v>1.93</v></cell></row><row r="4583"><cell r="F4583" t="str"><v>IP10.30.0200</v></cell><cell r="G4583" t="str"><v>CONECTOR DE PARAFUSOS FENDIDO PARA CABO DE 35X70MM2, KS-26, BURNDY OU SIMILAR. FORNECIMENTO E INSTALACAO.</v></cell><cell r="H4583" t="str"><v>UN</v></cell><cell r="I4583"><v>6.32</v></cell><cell r="J4583"><v>6.32</v></cell></row><row r="4584"><cell r="F4584" t="str"><v>IP10.30.0250</v></cell><cell r="G4584" t="str"><v>CONECTOR TIPO ESTRIBO PARA CONDUTOR DE ALUMINIO, 1/0AWG. FORNECIMENTO.</v></cell><cell r="H4584" t="str"><v>UN</v></cell><cell r="I4584"><v>9.48</v></cell><cell r="J4584"><v>9.48</v></cell></row><row r="4585"><cell r="F4585" t="str"><v>IP10.30.0500</v></cell><cell r="G4585" t="str"><v>CONECTOR TIPO CUNHA, EM LIGA DE COBRE ESTANHADO, PARA A FIXACAO DE CONDUTORES DE ALUMINIO OU COBRE, POR EFEITO DE MOLA. MODELO NO 1, PADRAO RIOLUZ, TIPO G, AMP OU SIMILAR. FORNECIMENTO E INSTALACAO.</v></cell><cell r="H4585" t="str"><v>UN</v></cell><cell r="I4585"><v>6.37</v></cell><cell r="J4585"><v>6.37</v></cell></row><row r="4586"><cell r="F4586" t="str"><v>IP10.30.0503</v></cell><cell r="G4586" t="str"><v>CONECTOR TIPO CUNHA, EM LIGA DE COBRE ESTANHADO, PARA A FIXACAO DE CONDUTORES DE ALUMINIO OU COBRE, POR EFEITO DE MOLA. MODELO TIPO NO 2, PADRAO RIOLUZ, TIPO H, AMP OU SIMILAR. FORNECIMENTO E INSTALACAO.</v></cell><cell r="H4586" t="str"><v>UN</v></cell><cell r="I4586"><v>6.03</v></cell><cell r="J4586"><v>6.03</v></cell></row><row r="4587"><cell r="F4587" t="str"><v>IP10.30.0506</v></cell><cell r="G4587" t="str"><v>CONECTOR TIPO CUNHA, EM LIGA DE COBRE ESTANHADO, PARA A FIXACAO DE CONDUTORES DE ALUMINIO OU COBRE, POR EFEITO DE MOLA. MODELO TIPO NO 3, PADRAO RIOLUZ, TIPO K, AMP OU SIMILAR. FORNECIMENTO E INSTALACAO.</v></cell><cell r="H4587" t="str"><v>UN</v></cell><cell r="I4587"><v>6.26</v></cell><cell r="J4587"><v>6.26</v></cell></row><row r="4588"><cell r="F4588" t="str"><v>IP10.30.0509</v></cell><cell r="G4588" t="str"><v>CONECTOR TIPO CUNHA, EM LIGA DE COBRE ESTANHADO, PARA A FIXACAO DE CONDUTORES DE ALUMINIO OU COBRE, POR EFEITO DE MOLA. MODELO TIPO NO 4, PADRAO RIOLUZ, TIPO V, AMP OU SIMILAR. FORNECIMENTO E INSTALACAO.</v></cell><cell r="H4588" t="str"><v>UN</v></cell><cell r="I4588"><v>4.57</v></cell><cell r="J4588"><v>4.57</v></cell></row><row r="4589"><cell r="F4589" t="str"><v>IP10.30.0512</v></cell><cell r="G4589" t="str"><v>CONECTOR TIPO CUNHA, EM LIGA DE COBRE ESTANHADO, PARA A FIXACAO DE CONDUTORES DE ALUMINIO OU COBRE, POR EFEITO DE MOLA. MODELO TIPO NO 5, PADRAO RIOLUZ, TIPO IV, AMP OU SIMILAR. FORNECIMENTO E INSTALACAO.</v></cell><cell r="H4589" t="str"><v>UN</v></cell><cell r="I4589"><v>5.4</v></cell><cell r="J4589"><v>5.4</v></cell></row><row r="4590"><cell r="F4590" t="str"><v>IP10.30.0515</v></cell><cell r="G4590" t="str"><v>CONECTOR TIPO CUNHA, EM LIGA DE COBRE ESTANHADO, PARA A FIXACAO DE CONDUTORES DE ALUMINIO OU COBRE, POR EFEITO DE MOLA. MODELO TIPO NO 6, PADRAO RIOLUZ, TIPO B, AMP OU SIMILAR. FORNECIMENTO E INSTALACAO.</v></cell><cell r="H4590" t="str"><v>UN</v></cell><cell r="I4590"><v>10.46</v></cell><cell r="J4590"><v>10.46</v></cell></row><row r="4591"><cell r="F4591" t="str"><v>IP10.30.0518</v></cell><cell r="G4591" t="str"><v>CONECTOR TIPO CUNHA, EM LIGA DE COBRE ESTANHADO, PARA A FIXACAO DE CONDUTORES DE ALUMINIO OU COBRE, POR EFEITO DE MOLA. MODELO TIPO NO 7, PADRAO RIOLUZ, TIPO A, AMP OU SIMILAR. FORNECIMENTO E INSTALACAO.</v></cell><cell r="H4591" t="str"><v>UN</v></cell><cell r="I4591"><v>8.99</v></cell><cell r="J4591"><v>8.99</v></cell></row><row r="4592"><cell r="F4592" t="str"><v>IP10.30.0521</v></cell><cell r="G4592" t="str"><v>CONECTOR TIPO CUNHA, EM LIGA DE COBRE ESTANHADO, PARA A FIXACAO DE CONDUTORES DE ALUMINIO OU COBRE, POR EFEITO DE MOLA. MODELO NO 8, PADRAO RIOLUZ, TIPO C, AMP OU SIMILAR. FORNECIMENTO E INSTALACAO.</v></cell><cell r="H4592" t="str"><v>UN</v></cell><cell r="I4592"><v>6.08</v></cell><cell r="J4592"><v>6.08</v></cell></row><row r="4593"><cell r="F4593" t="str"><v>IP10.30.0524</v></cell><cell r="G4593" t="str"><v>CONECTOR TIPO CUNHA, EM LIGA DE COBRE ESTANHADO, PARA A FIXACAO DE CONDUTORES DE ALUMINIO OU COBRE, POR EFEITO DE MOLA. MODELO NO 9, PADRAO RIOLUZ, TIPO J, AMP OU SIMILAR. FORNECIMENTO E INSTALACAO.</v></cell><cell r="H4593" t="str"><v>UN</v></cell><cell r="I4593"><v>6.26</v></cell><cell r="J4593"><v>6.26</v></cell></row><row r="4594"><cell r="F4594" t="str"><v>IP10.30.0527</v></cell><cell r="G4594" t="str"><v>CONECTOR TIPO CUNHA, EM LIGA DE COBRE ESTANHADO, PARA A FIXACAO DE CONDUTORES DE ALUMINIO OU COBRE, POR EFEITO DE MOLA. MODELO NO 10, PADRAO RIOLUZ, TIPO F, AMP OU SIMILAR. FORNECIMENTO E INSTALACAO.</v></cell><cell r="H4594" t="str"><v>UN</v></cell><cell r="I4594"><v>6.08</v></cell><cell r="J4594"><v>6.08</v></cell></row><row r="4595"><cell r="F4595" t="str"><v>IP10.30.0530</v></cell><cell r="G4595" t="str"><v>CONECTOR TIPO CUNHA, EM LIGA DE COBRE ESTANHADO, PARA A FIXACAO DE CONDUTORES DE ALUMINIO OU COBRE, POR EFEITO DE MOLA. MODELO NO 11, PADRAO RIOLUZ, TIPO D, AMP OU SIMILAR. FORNECIMENTO E INSTALACAO.</v></cell><cell r="H4595" t="str"><v>UN</v></cell><cell r="I4595"><v>9.94</v></cell><cell r="J4595"><v>9.94</v></cell></row><row r="4596"><cell r="F4596" t="str"><v>IP10.30.0532</v></cell><cell r="G4596" t="str"><v>CONECTOR TIPO CUNHA, EM LIGA DE COBRE ESTANHADO, PARA A FIXACAO DE CONDUTORES DE ALUMINIO OU COBRE, POR EFEITO DE MOLA. MODELO NO 12, PADRAO RIOLUZ, TIPO I, AMP OU SIMILAR. FORNECIMENTO E INSTALACAO.</v></cell><cell r="H4596" t="str"><v>UN</v></cell><cell r="I4596"><v>10.92</v></cell><cell r="J4596"><v>10.92</v></cell></row><row r="4597"><cell r="F4597" t="str"><v>IP10.30.0535</v></cell><cell r="G4597" t="str"><v>CONECTOR TIPO CUNHA, EM LIGA DE COBRE ESTANHADO, PARA A FIXACAO DE CONDUTORES DE ALUMINIO OU COBRE, POR EFEITO DE MOLA. MODELO NO 13, PADRAO RIOLUZ, TIPO VII, AMP OU SIMILAR. FORNECIMENTO E INSTALACAO.</v></cell><cell r="H4597" t="str"><v>UN</v></cell><cell r="I4597"><v>9.02</v></cell><cell r="J4597"><v>9.02</v></cell></row><row r="4598"><cell r="F4598" t="str"><v>IP10.30.0538</v></cell><cell r="G4598" t="str"><v>CONECTOR TIPO CUNHA, EM LIGA DE COBRE ESTANHADO, PARA A FIXACAO DE CONDUTORES DE ALUMINIO OU COBRE, POR EFEITO DE MOLA. MODELO NO 14, PADRAO RIOLUZ, TIPO VI, AMP OU SIMILAR. FORNECIMENTO E INSTALACAO.</v></cell><cell r="H4598" t="str"><v>UN</v></cell><cell r="I4598"><v>9.79</v></cell><cell r="J4598"><v>9.79</v></cell></row><row r="4599"><cell r="F4599" t="str"><v>IP10.30.0555</v></cell><cell r="G4599" t="str"><v>CONECTOR PERFURANTE PARA REDE AEREA, TENSAO DE APLICACAO: 0,6/1 KV, CORPO ISOLADO RESISTENTE AS INTEMPERIES, NA COR PRETA, CONTATO DENTADO: LIGA DE COBRE ESTANHADO, COM CAMADA DE ESPESSURA MINIMA DE 8 UM E CONDUTIVIDADE ELETRICA MINIMA DE 98% IACS A 20O C, PARAFUSO TORQUIMETRICO: LIGA DE ALUMINIO, CAPUZ: MATERIAL ELASTOMERICO NA COR PRETA, INCORPORADOS AO CORPO DO CONECTOR DE FORMA IMPERDIVEL, GRAU DE PROTECAO: IP-65, PARA CABOS: PRINCIPAL: 6MM2 - 185MM2 E DERIVACAO: 1,5MM2 - 10MM2. FORNECIMENTO.</v></cell><cell r="H4599" t="str"><v>UN</v></cell><cell r="I4599"><v>11.44</v></cell><cell r="J4599"><v>11.44</v></cell></row><row r="4600"><cell r="F4600" t="str"><v>IP10.30.0560</v></cell><cell r="G4600"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6MM2 - 70MM2 E DERIVACAO: 1,5MM2 - 6MM2. FORNECIMENTO.</v></cell><cell r="H4600" t="str"><v>UN</v></cell><cell r="I4600"><v>49.43</v></cell><cell r="J4600"><v>49.43</v></cell></row><row r="4601"><cell r="F4601" t="str"><v>IP10.30.0563</v></cell><cell r="G4601"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6MM2 - 70MM2 E DERIVACAO: 6MM2 - 10MM2. FORNECIMENTO.</v></cell><cell r="H4601" t="str"><v>UN</v></cell><cell r="I4601"><v>61.35</v></cell><cell r="J4601"><v>61.35</v></cell></row><row r="4602"><cell r="F4602" t="str"><v>IP10.30.0660</v></cell><cell r="G4602" t="str"><v>CONECTOR PERFURANTE PARA REDE SUBTERRANEA, TENSAO DE APLICACAO: 0,6/1 KV, CORPO ISOLADO RESISTENTE AO AMBIENTE DO SUBSOLO, NAS CORES BRANCA OU BEGE CLARO, CONTATO DENTADO: LIGA DE ALUMINIO ESTANHADO, COM CAMADA DE ESPESSURA MINIMA DE 8 UM E CONDUTIVIDADE ELETRICA MINIMA DE 98% IACS A 20O C, PARAFUSO TORQUIMETRICO: LIGA DE ALUMINIO, SELADOR E CAPUZ: MATERIAL ELASTOMERICO NA COR PRETA, INCORPORADOS AO CORPO DO CONECTOR DE FORMA IMPERDIVEL, GRAU DE PROTECAO: IP-68, PARA CABOS: PRINCIPAL: 35MM2 - 120MM2 E DERIVACAO: 25MM2 - 50MM2. FORNECIMENTO.</v></cell><cell r="H4602" t="str"><v>UN</v></cell><cell r="I4602"><v>247.75</v></cell><cell r="J4602"><v>247.75</v></cell></row><row r="4603"><cell r="F4603" t="str"><v>IP10.30.1050</v></cell><cell r="G4603" t="str"><v>GRAMPO PARALELO UNIVERSAL DE ALUMINIO FUNDIDO OU EXTRUDADO, DE 2 PARAFUSOS, COM PASTA ANTI OXIDO, SEGUNDO DESENHO A3-142-CP. FORNECIMENTO E COLOCACAO.</v></cell><cell r="H4603" t="str"><v>UN</v></cell><cell r="I4603"><v>6.26</v></cell><cell r="J4603"><v>6.26</v></cell></row><row r="4604"><cell r="F4604" t="str"><v>IP10.30.1100</v></cell><cell r="G4604" t="str"><v>GRAMPO DE LINHA VIVA EM ALUMINIO. FORNECIMENTO.</v></cell><cell r="H4604" t="str"><v>UN</v></cell><cell r="I4604"><v>18.09</v></cell><cell r="J4604"><v>18.09</v></cell></row><row r="4605"><cell r="F4605" t="str"><v>IP10.35.0050</v></cell><cell r="G4605" t="str"><v>CONDULETE DE ALUMINIO SILICO TIPO LL DE 19MM (3/4") COM TAMPA. FORNECIMENTO.</v></cell><cell r="H4605" t="str"><v>UN</v></cell><cell r="I4605"><v>5.13</v></cell><cell r="J4605"><v>5.13</v></cell></row><row r="4606"><cell r="F4606" t="str"><v>IP10.35.0053</v></cell><cell r="G4606" t="str"><v>CONDULETE DE ALUMINIO SILICO TIPO LR DE 19MM (3/4") COM TAMPA. FORNECIMENTO.</v></cell><cell r="H4606" t="str"><v>UN</v></cell><cell r="I4606"><v>3.77</v></cell><cell r="J4606"><v>3.77</v></cell></row><row r="4607"><cell r="F4607" t="str"><v>IP10.35.0056</v></cell><cell r="G4607" t="str"><v>CONDULETE DE ALUMINIO SILICO TIPO T DE 19MM (3/4") COM TAMPA. FORNECIMENTO.</v></cell><cell r="H4607" t="str"><v>UN</v></cell><cell r="I4607"><v>3.76</v></cell><cell r="J4607"><v>3.76</v></cell></row><row r="4608"><cell r="F4608" t="str"><v>IP10.35.0100</v></cell><cell r="G4608" t="str"><v>CAIXA DE LIGACAO TIPO PETROLETS R=15/C, R=15/TB, R=15/LB OU SIMILAR, COM ENTRADAS ROSQUEADAS DE 1" (25MM). FORNECIMENTO E COLOCACAO.</v></cell><cell r="H4608" t="str"><v>UN</v></cell><cell r="I4608"><v>14.85</v></cell><cell r="J4608"><v>14.85</v></cell></row><row r="4609"><cell r="F4609" t="str"><v>IP10.35.0200</v></cell><cell r="G4609" t="str"><v>CAIXA DE LIGACAO TIPO PETROLETS R=15/C, R=15/TB, R=15/LB OU SIMILAR, COM ENTRADAS ROSQUEADAS DE 2" (50MM). FORNECIMENTO E COLOCACAO.</v></cell><cell r="H4609" t="str"><v>UN</v></cell><cell r="I4609"><v>38.09</v></cell><cell r="J4609"><v>38.09</v></cell></row><row r="4610"><cell r="F4610" t="str"><v>IP10.35.0312</v></cell><cell r="G4610" t="str"><v>CONDULETE DE ALUMINIO TIPO T DE 75MM (3"). FORNECIMENTO.</v></cell><cell r="H4610" t="str"><v>UN</v></cell><cell r="I4610"><v>45.89</v></cell><cell r="J4610"><v>45.89</v></cell></row><row r="4611"><cell r="F4611" t="str"><v>IP10.35.0400</v></cell><cell r="G4611" t="str"><v>CAIXA DE LIGACAO TIPO CONDULETS R-15/LB-22 OU SIMILAR, COM ENTRADA ROSQUEADAS DE 1 1/2" (27MM). FORNECIMENTO E COLOCACAO.</v></cell><cell r="H4611" t="str"><v>UN</v></cell><cell r="I4611"><v>15.33</v></cell><cell r="J4611"><v>15.33</v></cell></row><row r="4612"><cell r="F4612" t="str"><v>IP10.40.0050</v></cell><cell r="G4612" t="str"><v>LACO DE ROLDANA PRE-FORMADO, DE ACO RECOBERTO DE ALUMINIO, PARA CABO DE ALUMINIO NU, BITOLA DE 25MM2, SEGUNDO DESENHO A4-139-CP. FORNECIMENTO E COLOCACAO.</v></cell><cell r="H4612" t="str"><v>UN</v></cell><cell r="I4612"><v>4.86</v></cell><cell r="J4612"><v>4.86</v></cell></row><row r="4613"><cell r="F4613" t="str"><v>IP10.40.0100</v></cell><cell r="G4613" t="str"><v>LACO DE ROLDANA PRE-FORMADO, DE ACO RECOBERTO DE ALUMINIO, PARA CABO DE ALUMINIO ENCAPADO, BITOLA DE 25MM2, SEGUNDO DESENHO A4-139-CP. FORNECIMENTO E COLOCACAO.</v></cell><cell r="H4613" t="str"><v>UN</v></cell><cell r="I4613"><v>5.96</v></cell><cell r="J4613"><v>5.96</v></cell></row><row r="4614"><cell r="F4614" t="str"><v>IP14.05.0050</v></cell><cell r="G4614" t="str"><v>REDE DE BAIXA TENSAO (BT), AEREA, COM 1 CONDUTOR DE COBRE, EXCLUSIVE FORNECIMENTO DO CONDUTOR (LANCE). INSTALACAO.(DESONERADO)</v></cell><cell r="H4614" t="str"><v>UN</v></cell><cell r="I4614"><v>20.87</v></cell><cell r="J4614"><v>20.87</v></cell></row><row r="4615"><cell r="F4615" t="str"><v>IP14.05.0100</v></cell><cell r="G4615" t="str"><v>REDE DE BAIXA TENSAO (BT), AEREA, COM 1 CONDUTOR DE ALUMINIO, EXCLUSIVE FORNECIMENTO DO CONDUTOR (LANCE). INSTALACAO.(DESONERADO)</v></cell><cell r="H4615" t="str"><v>UN</v></cell><cell r="I4615"><v>31.3</v></cell><cell r="J4615"><v>31.3</v></cell></row><row r="4616"><cell r="F4616" t="str"><v>IP14.05.0150</v></cell><cell r="G4616" t="str"><v>INSTALACAO DE REDE DE BAIXA TENSAO (BT), AEREA, COM CABO MULTIPLEX, OU SIMILAR, DE ALUMINIO, EXCLUSIVE FORNECIMENTO DO CABO.(DESONERADO)</v></cell><cell r="H4616" t="str"><v>UN</v></cell><cell r="I4616"><v>6.06</v></cell><cell r="J4616"><v>6.06</v></cell></row><row r="4617"><cell r="F4617" t="str"><v>IP14.05.0200</v></cell><cell r="G4617" t="str"><v>REDE DE BAIXA TENSAO (BT), AEREA, COM 2 CONDUTORES DE ALUMINIO, EXCLUSIVE FORNECIMENTO DOS CONDUTORES (LANCE). INSTALACAO.(DESONERADO)</v></cell><cell r="H4617" t="str"><v>UN</v></cell><cell r="I4617"><v>52.17</v></cell><cell r="J4617"><v>52.17</v></cell></row><row r="4618"><cell r="F4618" t="str"><v>IP14.05.0250</v></cell><cell r="G4618" t="str"><v>REDE DE BAIXA TENSAO (BT), AEREA, COM 3 CONDUTORES DE COBRE, EXCLUSIVE FORNECIMENTO DO CONDUTOR (LANCE). INSTALACAO.(DESONERADO)</v></cell><cell r="H4618" t="str"><v>UN</v></cell><cell r="I4618"><v>62.6</v></cell><cell r="J4618"><v>62.6</v></cell></row><row r="4619"><cell r="F4619" t="str"><v>IP14.05.0300</v></cell><cell r="G4619" t="str"><v>REDE DE BAIXA TENSAO (BT), AEREA, COM 3 CONDUTORES DE ALUMINIO, EXCLUSIVE FORNECIMENTO DOS CONDUTORES (LANCE). INSTALACAO.(DESONERADO)</v></cell><cell r="H4619" t="str"><v>UN</v></cell><cell r="I4619"><v>67.83</v></cell><cell r="J4619"><v>67.83</v></cell></row><row r="4620"><cell r="F4620" t="str"><v>IP14.05.0350</v></cell><cell r="G4620" t="str"><v>REDE DE BAIXA TENSAO (BT), AEREA, COM 4 CONDUTORES DE ALUMINIO, EXCLUSIVE FORNECIMENTO DOS CONDUTORES (LANCE). INSTALACAO.(DESONERADO)</v></cell><cell r="H4620" t="str"><v>UN</v></cell><cell r="I4620"><v>104.34</v></cell><cell r="J4620"><v>104.34</v></cell></row><row r="4621"><cell r="F4621" t="str"><v>IP14.10.0050</v></cell><cell r="G4621" t="str"><v>INSTALACAO DE REDE DE ALTA TENSAO (AT) AEREA, COM CABO TRIPLEX DE COBRE, EXCLUSIVE FORNECIMENTO DE CABO.(DESONERADO)</v></cell><cell r="H4621" t="str"><v>UN</v></cell><cell r="I4621"><v>65.73</v></cell><cell r="J4621"><v>65.73</v></cell></row><row r="4622"><cell r="F4622" t="str"><v>IP14.10.0100</v></cell><cell r="G4622" t="str"><v>REDE DE ALTA TENSAO (AT), AEREA, COM 2 CONDUTORES DE ALUMINIO; EXCLUSIVE FORNECIMENTO DOS CONDUTORES (LANCE). INSTALACAO.(DESONERADO)</v></cell><cell r="H4622" t="str"><v>UN</v></cell><cell r="I4622"><v>83.47</v></cell><cell r="J4622"><v>83.47</v></cell></row><row r="4623"><cell r="F4623" t="str"><v>IP14.10.0150</v></cell><cell r="G4623" t="str"><v>REDE DE ALTA TENSAO (AT), AEREA, COM 2 CONDUTORES DE COBRE, EXCLUSIVE FORNECIMENTO DOS CONDUTORES (LANCE). INSTALACAO.(DESONERADO)</v></cell><cell r="H4623" t="str"><v>UN</v></cell><cell r="I4623"><v>73.04</v></cell><cell r="J4623"><v>73.04</v></cell></row><row r="4624"><cell r="F4624" t="str"><v>IP14.10.0200</v></cell><cell r="G4624" t="str"><v>REDE DE ALTA TENSAO (AT), AEREA, COM 3 CONDUTORES DE ALUMINIO; EXCLUSIVE FORNECIMENTO DOS CONDUTORES (LANCE). INSTALACAO.(DESONERADO)</v></cell><cell r="H4624" t="str"><v>UN</v></cell><cell r="I4624"><v>125.21</v></cell><cell r="J4624"><v>125.21</v></cell></row><row r="4625"><cell r="F4625" t="str"><v>IP14.10.0250</v></cell><cell r="G4625" t="str"><v>REDE DE ALTA TENSAO (AT), AEREA, COM 3 CONDUTORES DE COBRE, EXCLUSIVE FORNECIMENTO DOS CONDUTORES (LANCE). INSTALACAO.(DESONERADO)</v></cell><cell r="H4625" t="str"><v>UN</v></cell><cell r="I4625"><v>104.34</v></cell><cell r="J4625"><v>104.34</v></cell></row><row r="4626"><cell r="F4626" t="str"><v>IP14.15.0050</v></cell><cell r="G4626" t="str"><v>ISOLADOR DE BAIXA TENSAO (BT), TIPO CARRETEL, NA COR MARROM, MEDINDO (72X72)MM. FORNECIMENTO.(DESONERADO)</v></cell><cell r="H4626" t="str"><v>UN</v></cell><cell r="I4626"><v>2.19</v></cell><cell r="J4626"><v>2.19</v></cell></row><row r="4627"><cell r="F4627" t="str"><v>IP14.15.0100</v></cell><cell r="G4627" t="str"><v>ISOLADOR TIPO PINO, 13,8KV. FORNECIMENTO.(DESONERADO)</v></cell><cell r="H4627" t="str"><v>UN</v></cell><cell r="I4627"><v>13.34</v></cell><cell r="J4627"><v>13.34</v></cell></row><row r="4628"><cell r="F4628" t="str"><v>IP14.20.0100</v></cell><cell r="G4628" t="str"><v>MUFLA TERMINAL PARA CABO SINGELO 50MM2, 15KV, INCLUSIVE BRACADEIRA PARA FIXACAO. FORNECIMENTO E ASSENTAMENTO.(DESONERADO)</v></cell><cell r="H4628" t="str"><v>UN</v></cell><cell r="I4628"><v>174.67</v></cell><cell r="J4628"><v>174.67</v></cell></row><row r="4629"><cell r="F4629" t="str"><v>IP14.25.0100</v></cell><cell r="G4629" t="str"><v>CABO DE COBRE NU, SECAO DE 16MM2. FORNECIMENTO. (1KG = 7,04 METROS)(DESONERADO)</v></cell><cell r="H4629" t="str"><v>KG</v></cell><cell r="I4629"><v>30.37</v></cell><cell r="J4629"><v>30.37</v></cell></row><row r="4630"><cell r="F4630" t="str"><v>IP14.25.0109</v></cell><cell r="G4630" t="str"><v>CABO DE COBRE NU, SECAO DE 25MM2. FORNECIMENTO. (1KG = 4,51 METROS)(DESONERADO)</v></cell><cell r="H4630" t="str"><v>KG</v></cell><cell r="I4630"><v>29.67</v></cell><cell r="J4630"><v>29.67</v></cell></row><row r="4631"><cell r="F4631" t="str"><v>IP14.25.0112</v></cell><cell r="G4631" t="str"><v>CABO DE COBRE NU, SECAO DE 35MM2. FORNECIMENTO. (1KG = 3,16 METROS)(DESONERADO)</v></cell><cell r="H4631" t="str"><v>KG</v></cell><cell r="I4631"><v>23.53</v></cell><cell r="J4631"><v>23.53</v></cell></row><row r="4632"><cell r="F4632" t="str"><v>IP14.30.0050</v></cell><cell r="G4632" t="str"><v>CABO DE COBRE, 750V, SECAO DE 1,5MM2. FORNECIMENTO.(DESONERADO)</v></cell><cell r="H4632" t="str"><v>M</v></cell><cell r="I4632"><v>0.54</v></cell><cell r="J4632"><v>0.52</v></cell></row><row r="4633"><cell r="F4633" t="str"><v>IP14.30.0053</v></cell><cell r="G4633" t="str"><v>CABO DE COBRE FLEXIVEL, 750V, SECAO DE 2X1,5MM2, PVC/ 70OC. FORNECIMENTO.(DESONERADO)</v></cell><cell r="H4633" t="str"><v>M</v></cell><cell r="I4633"><v>1.28</v></cell><cell r="J4633"><v>1.23</v></cell></row><row r="4634"><cell r="F4634" t="str"><v>IP14.30.0059</v></cell><cell r="G4634" t="str"><v>CABO DE COBRE FLEXIVEL, 750V, SECAO DE 3X1,5MM2, PVC/ 70OC, CLASSE 4. FORNECIMENTO.(DESONERADO)</v></cell><cell r="H4634" t="str"><v>M</v></cell><cell r="I4634"><v>1.81</v></cell><cell r="J4634"><v>1.68</v></cell></row><row r="4635"><cell r="F4635" t="str"><v>IP14.30.0062</v></cell><cell r="G4635" t="str"><v>CABO DE COBRE FLEXIVEL, 750V, SECAO DE 3X1,5MM2, PVC/ 70OC, CLASSE 4. FORNECIMENTO E COLOCACAO.(DESONERADO)</v></cell><cell r="H4635" t="str"><v>M</v></cell><cell r="I4635"><v>10.02</v></cell><cell r="J4635"><v>9.89</v></cell></row><row r="4636"><cell r="F4636" t="str"><v>IP14.30.0106</v></cell><cell r="G4636" t="str"><v>CABO DE COBRE FLEXIVEL, 750V, SECAO DE 3X2,5MM2, PVC/70OC. FORNECIMENTO(DESONERADO)</v></cell><cell r="H4636" t="str"><v>M</v></cell><cell r="I4636"><v>2.88</v></cell><cell r="J4636"><v>2.76</v></cell></row><row r="4637"><cell r="F4637" t="str"><v>IP14.30.0153</v></cell><cell r="G4637" t="str"><v>CABO DE COBRE FLEXIVEL, 750V, SECAO DE 2X4MM2, PVC/ 70OC, CLASSE4. FORNECIMENTO.(DESONERADO)</v></cell><cell r="H4637" t="str"><v>M</v></cell><cell r="I4637"><v>3.75</v></cell><cell r="J4637"><v>3.61</v></cell></row><row r="4638"><cell r="F4638" t="str"><v>IP14.30.0156</v></cell><cell r="G4638" t="str"><v>CABO DE COBRE FLEXIVEL, 750V, SECAO DE 3X4MM2, PVC/ 70OC. FORNECIMENTO.(DESONERADO)</v></cell><cell r="H4638" t="str"><v>M</v></cell><cell r="I4638"><v>4.45</v></cell><cell r="J4638"><v>4.36</v></cell></row><row r="4639"><cell r="F4639" t="str"><v>IP14.30.0159</v></cell><cell r="G4639" t="str"><v>CABO DE COBRE FLEXIVEL, 750V, SECAO DE 4X4MM2, PVC/ 70OC. FORNECIMENTO.(DESONERADO)</v></cell><cell r="H4639" t="str"><v>M</v></cell><cell r="I4639"><v>5.49</v></cell><cell r="J4639"><v>5.3</v></cell></row><row r="4640"><cell r="F4640" t="str"><v>IP14.30.0206</v></cell><cell r="G4640" t="str"><v>CABO DE COBRE FLEXIVEL, 750V, SECAO DE 3X6MM2, PVC/ 70OC. FORNECIMENTO.(DESONERADO)</v></cell><cell r="H4640" t="str"><v>M</v></cell><cell r="I4640"><v>6.76</v></cell><cell r="J4640"><v>6.46</v></cell></row><row r="4641"><cell r="F4641" t="str"><v>IP14.30.0253</v></cell><cell r="G4641" t="str"><v>CABO DE COBRE FLEXIVEL, 750V, SECAO DE 2X10MM2, PVC/ 70OC. FORNECIMENTO.(DESONERADO)</v></cell><cell r="H4641" t="str"><v>M</v></cell><cell r="I4641"><v>7.16</v></cell><cell r="J4641"><v>6.92</v></cell></row><row r="4642"><cell r="F4642" t="str"><v>IP14.30.0256</v></cell><cell r="G4642" t="str"><v>CABO DE COBRE, FLEXIVEL, 750V, SECAO DE 3X10MM2, PVC/ 70OC. FORNECIMENTO.(DESONERADO)</v></cell><cell r="H4642" t="str"><v>M</v></cell><cell r="I4642"><v>9.95</v></cell><cell r="J4642"><v>9.59</v></cell></row><row r="4643"><cell r="F4643" t="str"><v>IP14.30.0259</v></cell><cell r="G4643" t="str"><v>CABO DE COBRE FLEXIVEL, 750V, SECAO DE 4X10MM2, PVC/ 70OC. FORNECIMENTO.(DESONERADO)</v></cell><cell r="H4643" t="str"><v>M</v></cell><cell r="I4643"><v>15.13</v></cell><cell r="J4643"><v>14.66</v></cell></row><row r="4644"><cell r="F4644" t="str"><v>IP14.30.0300</v></cell><cell r="G4644" t="str"><v>CABO DE COBRE FLEXIVEL, 750V/70O, SECAO DE 16MM2. FORNECIMENTO.(DESONERADO)</v></cell><cell r="H4644" t="str"><v>M</v></cell><cell r="I4644"><v>3.22</v></cell><cell r="J4644"><v>3.66</v></cell></row><row r="4645"><cell r="F4645" t="str"><v>IP14.30.0309</v></cell><cell r="G4645" t="str"><v>CABO DE COBRE FLEXIVEL, 750V, SECAO DE 3X16MM2, PVC/ 70OC. FORNECIMENTO.(DESONERADO)</v></cell><cell r="H4645" t="str"><v>M</v></cell><cell r="I4645"><v>23.67</v></cell><cell r="J4645"><v>23.18</v></cell></row><row r="4646"><cell r="F4646" t="str"><v>IP14.35.0300</v></cell><cell r="G4646" t="str"><v>CABO DE COBRE RIGIDO, 1KV, 6MM2, PVC/ 70OC. FORNECIMENTO.(DESONERADO)</v></cell><cell r="H4646" t="str"><v>M</v></cell><cell r="I4646"><v>2.07</v></cell><cell r="J4646"><v>2</v></cell></row><row r="4647"><cell r="F4647" t="str"><v>IP14.35.0303</v></cell><cell r="G4647" t="str"><v>CABO DE COBRE, 750V, SECAO DE 2X6MM2, PVC/ 70OC. FORNECIMENTO.(DESONERADO)</v></cell><cell r="H4647" t="str"><v>M</v></cell><cell r="I4647"><v>4.9</v></cell><cell r="J4647"><v>5.02</v></cell></row><row r="4648"><cell r="F4648" t="str"><v>IP14.35.0350</v></cell><cell r="G4648" t="str"><v>CABO DE COBRE RIGIDO, SECAO DE 10MM2, FORMADOS POR CONDUTORES EM FIOS DE COBRE NU, ENCORDOAMENTO CLASSE 2, ISOLAMENTO PARA 1KV, EM POLIETILENO RETICULADO (XLPE) OU ETILENO PROPILENO (EPR), COM CAPA DE COBERTURA EM PVC NA COR PRETA, NBR 7286, NBR 7287 E ESPECIFICACAO RIOLUZ EM-RIOLUZ-74. FORNECIMENTO.(DESONERADO)</v></cell><cell r="H4648" t="str"><v>M</v></cell><cell r="I4648"><v>3.76</v></cell><cell r="J4648"><v>3.94</v></cell></row><row r="4649"><cell r="F4649" t="str"><v>IP14.35.0400</v></cell><cell r="G4649" t="str"><v>CABO DE COBRE, 1KV, 16MM2, PVC/ 70OC. FORNECIMENTO.(DESONERADO)</v></cell><cell r="H4649" t="str"><v>M</v></cell><cell r="I4649"><v>4.51</v></cell><cell r="J4649"><v>4.84</v></cell></row><row r="4650"><cell r="F4650" t="str"><v>IP14.35.0450</v></cell><cell r="G4650" t="str"><v>CABO DE COBRE RIGIDO, 1KV, 25MM2, PVC/ 70OC. FORNECIMENTO.(DESONERADO)</v></cell><cell r="H4650" t="str"><v>M</v></cell><cell r="I4650"><v>8.08</v></cell><cell r="J4650"><v>7.8</v></cell></row><row r="4651"><cell r="F4651" t="str"><v>IP14.35.0456</v></cell><cell r="G4651" t="str"><v>CABO DE COBRE RIGIDO, SECAO DE 25MM2, FORMADOS POR CONDUTORES EM FIOS DE COBRE NU, ENCORDOAMENTO CLASSE 2, ISOLAMENTO PARA 1KV, EM POLIETILENO RETICULADO (XLPE) OU ETILENO PROPILENO (EPR), COM CAPA DE COBERTURA EM PVC NA COR PRETA, NBR 7286, NBR 7287 E ESPECIFICACAO RIOLUZ EM-RIOLUZ-74. FORNECIMENTO.(DESONERADO)</v></cell><cell r="H4651" t="str"><v>M</v></cell><cell r="I4651"><v>9.52</v></cell><cell r="J4651"><v>9.49</v></cell></row><row r="4652"><cell r="F4652" t="str"><v>IP14.35.0459</v></cell><cell r="G4652" t="str"><v>CABO DE COBRE RIGIDO, 25MM2, 8,7 A 15KV, ISOLADO EPR/XLPE. FORNECIMENTO.(DESONERADO)</v></cell><cell r="H4652" t="str"><v>M</v></cell><cell r="I4652"><v>22.93</v></cell><cell r="J4652"><v>22.93</v></cell></row><row r="4653"><cell r="F4653" t="str"><v>IP14.35.0500</v></cell><cell r="G4653" t="str"><v>CABO DE COBRE RIGIDO, 1KV, 35MM2, PVC/ 70OC. FORNECIMENTO.(DESONERADO)</v></cell><cell r="H4653" t="str"><v>M</v></cell><cell r="I4653"><v>9.28</v></cell><cell r="J4653"><v>10.78</v></cell></row><row r="4654"><cell r="F4654" t="str"><v>IP14.35.0506</v></cell><cell r="G4654" t="str"><v>CABO DE COBRE RIGIDO, SECAO DE 35MM2, FORMADO POR CONDUTORES EM FIOS DE COBRE NU, ENCORDOAMENTO CLASSE 2, ISOLAMENTO PARA 1KV, EM POLIETILENO RETICULADO (XLPE) OU ETILENO PROPILENO (EPR), COM CAPA DE COBERTURA EM PVC NA COR PRETA, NBR 7286, NBR 7287 E ESPECIFICACAO RIOLUZ EM-RIOLUZ-74. FORNECIMENTO.(DESONERADO)</v></cell><cell r="H4654" t="str"><v>M</v></cell><cell r="I4654"><v>12.67</v></cell><cell r="J4654"><v>13.15</v></cell></row><row r="4655"><cell r="F4655" t="str"><v>IP14.35.0550</v></cell><cell r="G4655" t="str"><v>CABO DE COBRE RIGIDO, 1KV, 50MM2, PVC/ 70OC. FORNECIMENTO.(DESONERADO)</v></cell><cell r="H4655" t="str"><v>M</v></cell><cell r="I4655"><v>15.15</v></cell><cell r="J4655"><v>14.14</v></cell></row><row r="4656"><cell r="F4656" t="str"><v>IP14.35.0556</v></cell><cell r="G4656" t="str"><v>CABO DE COBRE RIGIDO, SECAO DE 50MM2, FORMADOS POR CONDUTORES EM FIOS DE COBRE NU, ENCORDOAMENTO CLASSE 2, ISOLAMENTO PARA 1KV, EM POLIETILENO RETICULADO (XLPE) OU ETILENO PROPILENO (EPR), COM CAPA DE COBERTURA EM PVC NA COR PRETA, NBR 7286, NBR 7287 E ESPECIFICACAO RIOLUZ EM-RIOLUZ-74. FORNECIMENTO.(DESONERADO)</v></cell><cell r="H4656" t="str"><v>M</v></cell><cell r="I4656"><v>13.53</v></cell><cell r="J4656"><v>16.66</v></cell></row><row r="4657"><cell r="F4657" t="str"><v>IP14.35.0562</v></cell><cell r="G4657" t="str"><v>CABO DE COBRE RIGIDO, SECAO DE 3X1X50MM2, TRIPLEXADO, 20KV, ISOLADO EPR/XLPE. FORNECIMENTO.(DESONERADO)</v></cell><cell r="H4657" t="str"><v>M</v></cell><cell r="I4657"><v>100.84</v></cell><cell r="J4657"><v>102.89</v></cell></row><row r="4658"><cell r="F4658" t="str"><v>IP14.35.0600</v></cell><cell r="G4658" t="str"><v>CABO DE COBRE RIGIDO, SECAO DE 70MM2, FORMADOS POR CONDUTORES EM FIOS DE COBRE NU, ENCORDOAMENTO CLASSE 2, ISOLAMENTO PARA 1KV, EM POLIETILENO RETICULADO (XLPE) OU ETILENO PROPILENO (EPR), COM CAPA DE COBERTURA EM PVC NA COR PRETA, NBR 7286, NBR 7287 E ESPECIFICACAO RIOLUZ EM-RIOLUZ-74. FORNECIMENTO.(DESONERADO)</v></cell><cell r="H4658" t="str"><v>M</v></cell><cell r="I4658"><v>19.15</v></cell><cell r="J4658"><v>21.1</v></cell></row><row r="4659"><cell r="F4659" t="str"><v>IP14.40.0050</v></cell><cell r="G4659" t="str"><v>CABO DE ALUMINIO NU, 2AWG, SEM ALMA DE ACO (CA). FORNECIMENTO. (1M=0,093KG)(DESONERADO)</v></cell><cell r="H4659" t="str"><v>M</v></cell><cell r="I4659"><v>1.69</v></cell><cell r="J4659"><v>1.69</v></cell></row><row r="4660"><cell r="F4660" t="str"><v>IP14.40.0150</v></cell><cell r="G4660" t="str"><v>CABO DE ALUMINIO WPP 2AWG. FORNECIMENTO.(DESONERADO)</v></cell><cell r="H4660" t="str"><v>M</v></cell><cell r="I4660"><v>2.04</v></cell><cell r="J4660"><v>2.04</v></cell></row><row r="4661"><cell r="F4661" t="str"><v>IP14.40.0190</v></cell><cell r="G4661" t="str"><v>CABO DE ALUMINIO, SECAO DE 10MM2, FORMADO POR CONDUTORES EM FIOS DE ALUMINIO NU, ENCORDOAMENTO CLASSE 2, ISOLAMENTO PARA 1KV, EM POLIETILENO RETICULADO (XLPE) OU ETILENO PROPILENO (EPR), COM CAPA DE COBERTURA EM PVC NA COR PRETA, NBR 7286, NBR 7287 E ESPECIFICACAO RIOLUZ EM-RIOLUZ-74. FORNECIMENTO.(DESONERADO)</v></cell><cell r="H4661" t="str"><v>M</v></cell><cell r="I4661"><v>1.17</v></cell><cell r="J4661"><v>1.17</v></cell></row><row r="4662"><cell r="F4662" t="str"><v>IP14.40.0200</v></cell><cell r="G4662" t="str"><v>CABO DE ALUMINIO NU, 1/0AWG, COM ALMA DE ACO (CAA). FORNECIMENTO. (1M=0,216KG)(DESONERADO)</v></cell><cell r="H4662" t="str"><v>M</v></cell><cell r="I4662"><v>6.09</v></cell><cell r="J4662"><v>6.09</v></cell></row><row r="4663"><cell r="F4663" t="str"><v>IP14.40.0250</v></cell><cell r="G4663" t="str"><v>CABO DE ALUMINIO, SECAO DE 50MM2, FORMADOS POR CONDUTORES EM FIOS DE ALUMINIO NU, ENCORDOAMENTO CLASSE 2, ISOLAMENTO PARA 1KV, EM POLIETILENO RETICULADO (XLPE) OU ETILENO PROPILENO (EPR), COM CAPA DE COBERTURA EM PVC NA COR PRETA, NBR 7286, NBR 7287 E ESPECIFICACAO RIOLUZ EM-RIOLUZ-74. FORNECIMENTO.(DESONERADO)</v></cell><cell r="H4663" t="str"><v>M</v></cell><cell r="I4663"><v>4.75</v></cell><cell r="J4663"><v>4.75</v></cell></row><row r="4664"><cell r="F4664" t="str"><v>IP14.40.0300</v></cell><cell r="G4664" t="str"><v>CABO DE ALUMINIO WPP, 1KV, 1/0AWG. FORNECIMENTO.(DESONERADO)</v></cell><cell r="H4664" t="str"><v>M</v></cell><cell r="I4664"><v>3.24</v></cell><cell r="J4664"><v>3.24</v></cell></row><row r="4665"><cell r="F4665" t="str"><v>IP14.40.0503</v></cell><cell r="G4665" t="str"><v>CABO DE ALUMINIO, SECAO DE 16MM2, FORMADOS POR CONDUTORES EM FIOS DE ALUMINIO NU, ENCORDOAMENTO CLASSE 2, ISOLAMENTO PARA 1KV, EM POLIETILENO RETICULADO (XLPE) OU ETILENO PROPILENO (EPR), COM CAPA DE COBERTURA EM PVC NA COR PRETA, NBR 7286, NBR 7287 E ESPECIFICACAO RIOLUZ EM-RIOLUZ-74. FORNECIMENTO.(DESONERADO)</v></cell><cell r="H4665" t="str"><v>M</v></cell><cell r="I4665"><v>1.83</v></cell><cell r="J4665"><v>1.83</v></cell></row><row r="4666"><cell r="F4666" t="str"><v>IP14.40.0505</v></cell><cell r="G4666" t="str"><v>CABO DE ALUMINIO, SECAO DE 25MM2, FORMADO POR CONDUTORES EM FIOS DE ALUMINIO NU, ENCORDOAMENTO CLASSE 2, ISOLAMENTO PARA 1KV, EM POLIETILENO RETICULADO (XLPE) OU ETILENO PROPILENO (EPR), COM CAPA DE COBERTURA EM PVC NA COR PRETA, NBR 7286, NBR 7287 E ESPECIFICACAO RIOLUZ EM-RIOLUZ-74. FORNECIMENTO.(DESONERADO)</v></cell><cell r="H4666" t="str"><v>M</v></cell><cell r="I4666"><v>2.16</v></cell><cell r="J4666"><v>2.16</v></cell></row><row r="4667"><cell r="F4667" t="str"><v>IP14.40.0512</v></cell><cell r="G4667" t="str"><v>CABO DE ALUMINIO, SECAO DE 35MM2, FORMADOS POR CONDUTORES EM FIOS DE ALUMINIO NU, ENCORDOAMENTO CLASSE 2, ISOLAMENTO PARA 1KV, EM POLIETILENO RETICULADO (XLPE) OU ETILENO PROPILENO (EPR), COM CAPA DE COBERTURA EM PVC NA COR PRETA, NBR 7286, NBR 7287 E ESPECIFICACAO RIOLUZ EM-RIOLUZ-74. FORNECIMENTO.(DESONERADO)</v></cell><cell r="H4667" t="str"><v>M</v></cell><cell r="I4667"><v>2.97</v></cell><cell r="J4667"><v>2.83</v></cell></row><row r="4668"><cell r="F4668" t="str"><v>IP14.43.0200</v></cell><cell r="G4668" t="str"><v>CABO DE ALUMINIO MULTIPLEXADO AUTO SUSTENTADO, COM TRES CONDUTORES FASE DE ALUMINIO COMPACTADO (CA), COM ISOLAMENTO COMPOSTO DE POLIETILENO RETICULADO (XLPE), 90OC, ISOLAMENTO PARA 1KV, SECAO 16MM2 E CONDUTOR NEUTRO DE ALUMINIO COMPACTADO, NAO ISOLADO, COM ALMA DE ACO (CAA), SECAO 16MM2 (3 X 1 X 16 + 16), CONFORME NBR 8182. FORNECIMENTO.(DESONERADO)</v></cell><cell r="H4668" t="str"><v>M</v></cell><cell r="I4668"><v>4.69</v></cell><cell r="J4668"><v>4.69</v></cell></row><row r="4669"><cell r="F4669" t="str"><v>IP14.43.0300</v></cell><cell r="G4669" t="str"><v>CABO DE ALUMINIO MULTIPLEXADO AUTO SUSTENTADO, COM DOIS CONDUTORES FASE DE ALUMINIO COMPACTADO (CA), COM ISOLAMENTO COMPOSTO DE POLIETILENO RETICULADO (XLPE), 90OC, ISOLAMENTO PARA 1KV, SECAO 25MM2 E CONDUTOR NEUTRO DE ALUMINIO COMPACTADO, NAO ISOLADO, COM ALMA DE ACO (CAA), SECAO 25MM2 (2 X 1 X 25 + 25), CONFORME NBR 8182. FORNECIMENTO.(DESONERADO)</v></cell><cell r="H4669" t="str"><v>M</v></cell><cell r="I4669"><v>5.1</v></cell><cell r="J4669"><v>5.1</v></cell></row><row r="4670"><cell r="F4670" t="str"><v>IP14.45.0050</v></cell><cell r="G4670" t="str"><v>COLOCACAO E FORNECIMENTO DE ARAME DE FERRO GALVANIZADO, SECAO DE 2MM2 (12AWG), EMBUCHADO COM PAPEL, EM LINHA DE DUTOS; EXCLUSIVE DUTOS.(DESONERADO)</v></cell><cell r="H4670" t="str"><v>M</v></cell><cell r="I4670"><v>1.36</v></cell><cell r="J4670"><v>1.36</v></cell></row><row r="4671"><cell r="F4671" t="str"><v>IP14.45.0100</v></cell><cell r="G4671" t="str"><v>COLOCACAO DE 1 CONDUTOR SINGELO EM LINHA DE DUTOS; EXCLUSIVE FORNECIMENTO DE CONDUTOR E DOS DUTOS.(DESONERADO)</v></cell><cell r="H4671" t="str"><v>M</v></cell><cell r="I4671"><v>2.09</v></cell><cell r="J4671"><v>2.09</v></cell></row><row r="4672"><cell r="F4672" t="str"><v>IP14.45.0106</v></cell><cell r="G4672" t="str"><v>COLOCACAO DE 3 CONDUTORES SINGELOS EM LINHA DE DUTOS; EXCLUSIVE FORNECIMENTO DE CONDUTOR E DOS DUTOS.(DESONERADO)</v></cell><cell r="H4672" t="str"><v>M</v></cell><cell r="I4672"><v>3.13</v></cell><cell r="J4672"><v>3.13</v></cell></row><row r="4673"><cell r="F4673" t="str"><v>IP14.45.0109</v></cell><cell r="G4673" t="str"><v>COLOCACAO DE 4 CONDUTORES SINGELOS EM LINHA DE DUTOS; EXCLUSIVE FORNECIMENTO DE CONDUTOR E DOS DUTOS.(DESONERADO)</v></cell><cell r="H4673" t="str"><v>M</v></cell><cell r="I4673"><v>4.17</v></cell><cell r="J4673"><v>4.17</v></cell></row><row r="4674"><cell r="F4674" t="str"><v>IP14.45.0112</v></cell><cell r="G4674" t="str"><v>COLOCACAO DE 5 CONDUTORES SINGELOS EM LINHA DE DUTOS; EXCLUSIVE FORNECIMENTO DO CONDUTOR E DOS DUTOS.(DESONERADO)</v></cell><cell r="H4674" t="str"><v>M</v></cell><cell r="I4674"><v>5.22</v></cell><cell r="J4674"><v>5.22</v></cell></row><row r="4675"><cell r="F4675" t="str"><v>IP14.45.0200</v></cell><cell r="G4675" t="str"><v>COLOCACAO DE 1 CABO BIFASICO, EM LINHA DE DUTOS; EXCLUSIVE FORNECIMENTO DOS CABOS E DOS DUTOS.(DESONERADO)</v></cell><cell r="H4675" t="str"><v>M</v></cell><cell r="I4675"><v>3.13</v></cell><cell r="J4675"><v>3.13</v></cell></row><row r="4676"><cell r="F4676" t="str"><v>IP14.45.0300</v></cell><cell r="G4676" t="str"><v>COLOCACAO DE 1 CABO TRIFASICO, EM LINHA DE DUTOS; EXCLUSIVE FORNECIMENTO DOS CABOS E DOS DUTOS.(DESONERADO)</v></cell><cell r="H4676" t="str"><v>M</v></cell><cell r="I4676"><v>3.13</v></cell><cell r="J4676"><v>3.13</v></cell></row><row r="4677"><cell r="F4677" t="str"><v>IP14.50.0100</v></cell><cell r="G4677" t="str"><v>ANILHA DE NYLON PARA IDENTIFICACAO DE CONDUTOR XLPE DE 25 A 35MM2. FORNECIMENTO.(DESONERADO)</v></cell><cell r="H4677" t="str"><v>UN</v></cell><cell r="I4677"><v>0.04</v></cell><cell r="J4677"><v>0.04</v></cell></row><row r="4678"><cell r="F4678" t="str"><v>IP14.50.0150</v></cell><cell r="G4678" t="str"><v>ANILHA DE NYLON PARA IDENTIFICACAO DE CONDUTOR XLPE DE 50 A 70MM2. FORNECIMENTO.(DESONERADO)</v></cell><cell r="H4678" t="str"><v>UN</v></cell><cell r="I4678"><v>0.06</v></cell><cell r="J4678"><v>0.06</v></cell></row><row r="4679"><cell r="F4679" t="str"><v>IP14.55.0050</v></cell><cell r="G4679" t="str"><v>TRANSFORMADOR DE DISTRIBUICAO MONOFASICO, PARA ILUMINACAO PUBLICA, PARA POSTE, 60HZ, 250/125V, DE 10KVA. FORNECIMENTO.(DESONERADO)</v></cell><cell r="H4679" t="str"><v>UN</v></cell><cell r="I4679"><v>1877</v></cell><cell r="J4679"><v>1877</v></cell></row><row r="4680"><cell r="F4680" t="str"><v>IP14.55.0100</v></cell><cell r="G4680" t="str"><v>TRANSFORMADOR DE DISTRIBUICAO MONOFASICO, DE 25KVA, 60HZ, TENSAO SECUNDARIA DE 250/125V. FORNECIMENTO.(DESONERADO)</v></cell><cell r="H4680" t="str"><v>UN</v></cell><cell r="I4680"><v>2094</v></cell><cell r="J4680"><v>2219</v></cell></row><row r="4681"><cell r="F4681" t="str"><v>IP14.55.0125</v></cell><cell r="G4681" t="str"><v>TRANSFORMADOR DE DISTRIBUICAO, TRIFASICO, POTENCIA DE 15KVA, TENSAO PRIMARIA DE 13,8KV, TENSAO SECUNDARIA DE 220/127V, CLASSE 15KV, MONTADO COM BUCHA DE AT CLASSE 25KV, MONTAGEM EM POSTE, RESFRIAMENTO NATURAL, FORNECIDO COM OLEO ISOLANTE E TODOS OS ACESSORIOS STANDART, CONFORME DESENHO A4-1250 PD-EM RIOLUZ-12. FORNECIMENTO.(DESONERADO)</v></cell><cell r="H4681" t="str"><v>UN</v></cell><cell r="I4681"><v>3891</v></cell><cell r="J4681"><v>3967</v></cell></row><row r="4682"><cell r="F4682" t="str"><v>IP14.55.0150</v></cell><cell r="G4682" t="str"><v>TRANSFORMADOR DE DISTRIBUICAO TRIFASICO, DE 30KVA, 60HZ, TENSAO SECUNDARIA DE 220/127V. FORNECIMENTO.(DESONERADO)</v></cell><cell r="H4682" t="str"><v>UN</v></cell><cell r="I4682"><v>4662</v></cell><cell r="J4682"><v>4662</v></cell></row><row r="4683"><cell r="F4683" t="str"><v>IP14.55.0300</v></cell><cell r="G4683" t="str"><v>TRANSFORMADOR DE DISTRIBUICAO TRIFASICO, DE 45KVA, 60HZ, TENSAO SECUNDARIA DE 220/127V. FORNECIMENTO.(DESONERADO)</v></cell><cell r="H4683" t="str"><v>UN</v></cell><cell r="I4683"><v>5404</v></cell><cell r="J4683"><v>5404</v></cell></row><row r="4684"><cell r="F4684" t="str"><v>IP14.55.0350</v></cell><cell r="G4684" t="str"><v>TRANSFORMADOR DE DISTRIBUICAO TRIFASICO, DE 75KVA, 60HZ, TENSAO SECUNDARIA DE 220/127V. FORNECIMENTO.(DESONERADO)</v></cell><cell r="H4684" t="str"><v>UN</v></cell><cell r="I4684"><v>9970.5</v></cell><cell r="J4684"><v>9970.5</v></cell></row><row r="4685"><cell r="F4685" t="str"><v>IP14.55.0400</v></cell><cell r="G4685" t="str"><v>TRANSFORMADOR DE DISTRIBUICAO TRIFASICO, DE 75KVA, TENSAO PRIMARIA DE 13,2KV, TENSAO SECUNDARIA DE 380/220V. FORNECIMENTO.(DESONERADO)</v></cell><cell r="H4685" t="str"><v>UN</v></cell><cell r="I4685"><v>6772</v></cell><cell r="J4685"><v>6772</v></cell></row><row r="4686"><cell r="F4686" t="str"><v>IP14.55.1000</v></cell><cell r="G4686" t="str"><v>SUPORTE PARA MONTAGEM DE TRANSFORMADOR EM POSTE. FORNECIMENTO.(DESONERADO)</v></cell><cell r="H4686" t="str"><v>UN</v></cell><cell r="I4686"><v>69.92</v></cell><cell r="J4686"><v>69.92</v></cell></row><row r="4687"><cell r="F4687" t="str"><v>IP14.60.0100</v></cell><cell r="G4687" t="str"><v>TRANSFORMADORES DE 5KVA ATE 112,5KVA, SOB LINHA DE 13,8KV, EXCLUSIVE FERRAGENS DE SUPORTE, CHAVES FUSIVEIS COM RESPECTIVAS FERRAGENS E TRANSFORMADORES; INCLUSIVE INTERLIGACAO DE ALTA TENSAO (AT) E BAIXA TENSAO (BT), SENDO ESTA ULTIMA COM CONECTORES DE LINHA, EXCLUSIVE CONECTORES. INSTALACAO.(DESONERADO)</v></cell><cell r="H4687" t="str"><v>UN</v></cell><cell r="I4687"><v>166.94</v></cell><cell r="J4687"><v>166.94</v></cell></row><row r="4688"><cell r="F4688" t="str"><v>IP15.05.0050</v></cell><cell r="G4688" t="str"><v>REDE DE BAIXA TENSAO (BT), AEREA, COM 1 CONDUTOR DE COBRE, EXCLUSIVE FORNECIMENTO DO CONDUTOR (LANCE). INSTALACAO.</v></cell><cell r="H4688" t="str"><v>UN</v></cell><cell r="I4688"><v>23.03</v></cell><cell r="J4688"><v>23.03</v></cell></row><row r="4689"><cell r="F4689" t="str"><v>IP15.05.0100</v></cell><cell r="G4689" t="str"><v>REDE DE BAIXA TENSAO (BT), AEREA, COM 1 CONDUTOR DE ALUMINIO, EXCLUSIVE FORNECIMENTO DO CONDUTOR (LANCE). INSTALACAO.</v></cell><cell r="H4689" t="str"><v>UN</v></cell><cell r="I4689"><v>34.55</v></cell><cell r="J4689"><v>34.55</v></cell></row><row r="4690"><cell r="F4690" t="str"><v>IP15.05.0150</v></cell><cell r="G4690" t="str"><v>INSTALACAO DE REDE DE BAIXA TENSAO (BT), AEREA, COM CABO MULTIPLEX, OU SIMILAR, DE ALUMINIO, EXCLUSIVE FORNECIMENTO DO CABO.</v></cell><cell r="H4690" t="str"><v>UN</v></cell><cell r="I4690"><v>6.67</v></cell><cell r="J4690"><v>6.67</v></cell></row><row r="4691"><cell r="F4691" t="str"><v>IP15.05.0200</v></cell><cell r="G4691" t="str"><v>REDE DE BAIXA TENSAO (BT), AEREA, COM 2 CONDUTORES DE ALUMINIO, EXCLUSIVE FORNECIMENTO DOS CONDUTORES (LANCE). INSTALACAO.</v></cell><cell r="H4691" t="str"><v>UN</v></cell><cell r="I4691"><v>57.58</v></cell><cell r="J4691"><v>57.58</v></cell></row><row r="4692"><cell r="F4692" t="str"><v>IP15.05.0250</v></cell><cell r="G4692" t="str"><v>REDE DE BAIXA TENSAO (BT), AEREA, COM 3 CONDUTORES DE COBRE, EXCLUSIVE FORNECIMENTO DO CONDUTOR (LANCE). INSTALACAO.</v></cell><cell r="H4692" t="str"><v>UN</v></cell><cell r="I4692"><v>69.09</v></cell><cell r="J4692"><v>69.09</v></cell></row><row r="4693"><cell r="F4693" t="str"><v>IP15.05.0300</v></cell><cell r="G4693" t="str"><v>REDE DE BAIXA TENSAO (BT), AEREA, COM 3 CONDUTORES DE ALUMINIO, EXCLUSIVE FORNECIMENTO DOS CONDUTORES (LANCE). INSTALACAO.</v></cell><cell r="H4693" t="str"><v>UN</v></cell><cell r="I4693"><v>74.85</v></cell><cell r="J4693"><v>74.85</v></cell></row><row r="4694"><cell r="F4694" t="str"><v>IP15.05.0350</v></cell><cell r="G4694" t="str"><v>REDE DE BAIXA TENSAO (BT), AEREA, COM 4 CONDUTORES DE ALUMINIO, EXCLUSIVE FORNECIMENTO DOS CONDUTORES (LANCE). INSTALACAO.</v></cell><cell r="H4694" t="str"><v>UN</v></cell><cell r="I4694"><v>115.15</v></cell><cell r="J4694"><v>115.15</v></cell></row><row r="4695"><cell r="F4695" t="str"><v>IP15.10.0050</v></cell><cell r="G4695" t="str"><v>INSTALACAO DE REDE DE ALTA TENSAO (AT) AEREA, COM CABO TRIPLEX DE COBRE, EXCLUSIVE FORNECIMENTO DE CABO.</v></cell><cell r="H4695" t="str"><v>UN</v></cell><cell r="I4695"><v>72.54</v></cell><cell r="J4695"><v>72.54</v></cell></row><row r="4696"><cell r="F4696" t="str"><v>IP15.10.0100</v></cell><cell r="G4696" t="str"><v>REDE DE ALTA TENSAO (AT), AEREA, COM 2 CONDUTORES DE ALUMINIO; EXCLUSIVE FORNECIMENTO DOS CONDUTORES (LANCE). INSTALACAO.</v></cell><cell r="H4696" t="str"><v>UN</v></cell><cell r="I4696"><v>92.12</v></cell><cell r="J4696"><v>92.12</v></cell></row><row r="4697"><cell r="F4697" t="str"><v>IP15.10.0150</v></cell><cell r="G4697" t="str"><v>REDE DE ALTA TENSAO (AT), AEREA, COM 2 CONDUTORES DE COBRE, EXCLUSIVE FORNECIMENTO DOS CONDUTORES (LANCE). INSTALACAO.</v></cell><cell r="H4697" t="str"><v>UN</v></cell><cell r="I4697"><v>80.61</v></cell><cell r="J4697"><v>80.61</v></cell></row><row r="4698"><cell r="F4698" t="str"><v>IP15.10.0200</v></cell><cell r="G4698" t="str"><v>REDE DE ALTA TENSAO (AT), AEREA, COM 3 CONDUTORES DE ALUMINIO; EXCLUSIVE FORNECIMENTO DOS CONDUTORES (LANCE). INSTALACAO.</v></cell><cell r="H4698" t="str"><v>UN</v></cell><cell r="I4698"><v>138.18</v></cell><cell r="J4698"><v>138.18</v></cell></row><row r="4699"><cell r="F4699" t="str"><v>IP15.10.0250</v></cell><cell r="G4699" t="str"><v>REDE DE ALTA TENSAO (AT), AEREA, COM 3 CONDUTORES DE COBRE, EXCLUSIVE FORNECIMENTO DOS CONDUTORES (LANCE). INSTALACAO.</v></cell><cell r="H4699" t="str"><v>UN</v></cell><cell r="I4699"><v>115.15</v></cell><cell r="J4699"><v>115.15</v></cell></row><row r="4700"><cell r="F4700" t="str"><v>IP15.15.0050</v></cell><cell r="G4700" t="str"><v>ISOLADOR DE BAIXA TENSAO (BT), TIPO CARRETEL, NA COR MARROM, MEDINDO (72X72)MM. FORNECIMENTO.</v></cell><cell r="H4700" t="str"><v>UN</v></cell><cell r="I4700"><v>2.19</v></cell><cell r="J4700"><v>2.19</v></cell></row><row r="4701"><cell r="F4701" t="str"><v>IP15.15.0100</v></cell><cell r="G4701" t="str"><v>ISOLADOR TIPO PINO, 13,8KV. FORNECIMENTO.</v></cell><cell r="H4701" t="str"><v>UN</v></cell><cell r="I4701"><v>13.34</v></cell><cell r="J4701"><v>13.34</v></cell></row><row r="4702"><cell r="F4702" t="str"><v>IP15.20.0100</v></cell><cell r="G4702" t="str"><v>MUFLA TERMINAL PARA CABO SINGELO 50MM2, 15KV, INCLUSIVE BRACADEIRA PARA FIXACAO. FORNECIMENTO E ASSENTAMENTO.</v></cell><cell r="H4702" t="str"><v>UN</v></cell><cell r="I4702"><v>177.37</v></cell><cell r="J4702"><v>177.37</v></cell></row><row r="4703"><cell r="F4703" t="str"><v>IP15.25.0100</v></cell><cell r="G4703" t="str"><v>CABO DE COBRE NU, SECAO DE 16MM2. FORNECIMENTO. (1KG = 7,04 METROS)</v></cell><cell r="H4703" t="str"><v>KG</v></cell><cell r="I4703"><v>30.37</v></cell><cell r="J4703"><v>30.37</v></cell></row><row r="4704"><cell r="F4704" t="str"><v>IP15.25.0109</v></cell><cell r="G4704" t="str"><v>CABO DE COBRE NU, SECAO DE 25MM2. FORNECIMENTO. (1KG = 4,51 METROS)</v></cell><cell r="H4704" t="str"><v>KG</v></cell><cell r="I4704"><v>29.67</v></cell><cell r="J4704"><v>29.67</v></cell></row><row r="4705"><cell r="F4705" t="str"><v>IP15.25.0112</v></cell><cell r="G4705" t="str"><v>CABO DE COBRE NU, SECAO DE 35MM2. FORNECIMENTO. (1KG = 3,16 METROS)</v></cell><cell r="H4705" t="str"><v>KG</v></cell><cell r="I4705"><v>23.53</v></cell><cell r="J4705"><v>23.53</v></cell></row><row r="4706"><cell r="F4706" t="str"><v>IP15.30.0050</v></cell><cell r="G4706" t="str"><v>CABO DE COBRE, 750V, SECAO DE 1,5MM2. FORNECIMENTO.</v></cell><cell r="H4706" t="str"><v>M</v></cell><cell r="I4706"><v>0.54</v></cell><cell r="J4706"><v>0.52</v></cell></row><row r="4707"><cell r="F4707" t="str"><v>IP15.30.0053</v></cell><cell r="G4707" t="str"><v>CABO DE COBRE FLEXIVEL, 750V, SECAO DE 2X1,5MM2, PVC/ 70OC. FORNECIMENTO.</v></cell><cell r="H4707" t="str"><v>M</v></cell><cell r="I4707"><v>1.28</v></cell><cell r="J4707"><v>1.23</v></cell></row><row r="4708"><cell r="F4708" t="str"><v>IP15.30.0059</v></cell><cell r="G4708" t="str"><v>CABO DE COBRE FLEXIVEL, 750V, SECAO DE 3X1,5MM2, PVC/ 70OC, CLASSE 4. FORNECIMENTO.</v></cell><cell r="H4708" t="str"><v>M</v></cell><cell r="I4708"><v>1.81</v></cell><cell r="J4708"><v>1.68</v></cell></row><row r="4709"><cell r="F4709" t="str"><v>IP15.30.0062</v></cell><cell r="G4709" t="str"><v>CABO DE COBRE FLEXIVEL, 750V, SECAO DE 3X1,5MM2, PVC/ 70OC, CLASSE 4. FORNECIMENTO E COLOCACAO.</v></cell><cell r="H4709" t="str"><v>M</v></cell><cell r="I4709"><v>10.86</v></cell><cell r="J4709"><v>10.73</v></cell></row><row r="4710"><cell r="F4710" t="str"><v>IP15.30.0106</v></cell><cell r="G4710" t="str"><v>CABO DE COBRE FLEXIVEL, 750V, SECAO DE 3X2,5MM2, PVC/70OC. FORNECIMENTO</v></cell><cell r="H4710" t="str"><v>M</v></cell><cell r="I4710"><v>2.88</v></cell><cell r="J4710"><v>2.76</v></cell></row><row r="4711"><cell r="F4711" t="str"><v>IP15.30.0153</v></cell><cell r="G4711" t="str"><v>CABO DE COBRE FLEXIVEL, 750V, SECAO DE 2X4MM2, PVC/ 70OC, CLASSE4. FORNECIMENTO.</v></cell><cell r="H4711" t="str"><v>M</v></cell><cell r="I4711"><v>3.75</v></cell><cell r="J4711"><v>3.61</v></cell></row><row r="4712"><cell r="F4712" t="str"><v>IP15.30.0156</v></cell><cell r="G4712" t="str"><v>CABO DE COBRE FLEXIVEL, 750V, SECAO DE 3X4MM2, PVC/ 70OC. FORNECIMENTO.</v></cell><cell r="H4712" t="str"><v>M</v></cell><cell r="I4712"><v>4.45</v></cell><cell r="J4712"><v>4.36</v></cell></row><row r="4713"><cell r="F4713" t="str"><v>IP15.30.0159</v></cell><cell r="G4713" t="str"><v>CABO DE COBRE FLEXIVEL, 750V, SECAO DE 4X4MM2, PVC/ 70OC. FORNECIMENTO.</v></cell><cell r="H4713" t="str"><v>M</v></cell><cell r="I4713"><v>5.49</v></cell><cell r="J4713"><v>5.3</v></cell></row><row r="4714"><cell r="F4714" t="str"><v>IP15.30.0206</v></cell><cell r="G4714" t="str"><v>CABO DE COBRE FLEXIVEL, 750V, SECAO DE 3X6MM2, PVC/ 70OC. FORNECIMENTO.</v></cell><cell r="H4714" t="str"><v>M</v></cell><cell r="I4714"><v>6.76</v></cell><cell r="J4714"><v>6.46</v></cell></row><row r="4715"><cell r="F4715" t="str"><v>IP15.30.0253</v></cell><cell r="G4715" t="str"><v>CABO DE COBRE FLEXIVEL, 750V, SECAO DE 2X10MM2, PVC/ 70OC. FORNECIMENTO.</v></cell><cell r="H4715" t="str"><v>M</v></cell><cell r="I4715"><v>7.16</v></cell><cell r="J4715"><v>6.92</v></cell></row><row r="4716"><cell r="F4716" t="str"><v>IP15.30.0256</v></cell><cell r="G4716" t="str"><v>CABO DE COBRE, FLEXIVEL, 750V, SECAO DE 3X10MM2, PVC/ 70OC. FORNECIMENTO.</v></cell><cell r="H4716" t="str"><v>M</v></cell><cell r="I4716"><v>9.95</v></cell><cell r="J4716"><v>9.59</v></cell></row><row r="4717"><cell r="F4717" t="str"><v>IP15.30.0259</v></cell><cell r="G4717" t="str"><v>CABO DE COBRE FLEXIVEL, 750V, SECAO DE 4X10MM2, PVC/ 70OC. FORNECIMENTO.</v></cell><cell r="H4717" t="str"><v>M</v></cell><cell r="I4717"><v>15.13</v></cell><cell r="J4717"><v>14.66</v></cell></row><row r="4718"><cell r="F4718" t="str"><v>IP15.30.0300</v></cell><cell r="G4718" t="str"><v>CABO DE COBRE FLEXIVEL, 750V/70O, SECAO DE 16MM2. FORNECIMENTO.</v></cell><cell r="H4718" t="str"><v>M</v></cell><cell r="I4718"><v>3.22</v></cell><cell r="J4718"><v>3.66</v></cell></row><row r="4719"><cell r="F4719" t="str"><v>IP15.30.0309</v></cell><cell r="G4719" t="str"><v>CABO DE COBRE FLEXIVEL, 750V, SECAO DE 3X16MM2, PVC/ 70OC. FORNECIMENTO.</v></cell><cell r="H4719" t="str"><v>M</v></cell><cell r="I4719"><v>23.67</v></cell><cell r="J4719"><v>23.18</v></cell></row><row r="4720"><cell r="F4720" t="str"><v>IP15.35.0300</v></cell><cell r="G4720" t="str"><v>CABO DE COBRE RIGIDO, 1KV, 6MM2, PVC/ 70OC. FORNECIMENTO.</v></cell><cell r="H4720" t="str"><v>M</v></cell><cell r="I4720"><v>2.07</v></cell><cell r="J4720"><v>2</v></cell></row><row r="4721"><cell r="F4721" t="str"><v>IP15.35.0303</v></cell><cell r="G4721" t="str"><v>CABO DE COBRE, 750V, SECAO DE 2X6MM2, PVC/ 70OC. FORNECIMENTO.</v></cell><cell r="H4721" t="str"><v>M</v></cell><cell r="I4721"><v>4.9</v></cell><cell r="J4721"><v>5.02</v></cell></row><row r="4722"><cell r="F4722" t="str"><v>IP15.35.0350</v></cell><cell r="G4722" t="str"><v>CABO DE COBRE RIGIDO, SECAO DE 10MM2, FORMADOS POR CONDUTORES EM FIOS DE COBRE NU, ENCORDOAMENTO CLASSE 2, ISOLAMENTO PARA 1KV, EM POLIETILENO RETICULADO (XLPE) OU ETILENO PROPILENO (EPR), COM CAPA DE COBERTURA EM PVC NA COR PRETA, NBR 7286, NBR 7287 E ESPECIFICACAO RIOLUZ EM-RIOLUZ-74. FORNECIMENTO.</v></cell><cell r="H4722" t="str"><v>M</v></cell><cell r="I4722"><v>3.76</v></cell><cell r="J4722"><v>3.94</v></cell></row><row r="4723"><cell r="F4723" t="str"><v>IP15.35.0400</v></cell><cell r="G4723" t="str"><v>CABO DE COBRE, 1KV, 16MM2, PVC/ 70OC. FORNECIMENTO.</v></cell><cell r="H4723" t="str"><v>M</v></cell><cell r="I4723"><v>4.51</v></cell><cell r="J4723"><v>4.84</v></cell></row><row r="4724"><cell r="F4724" t="str"><v>IP15.35.0450</v></cell><cell r="G4724" t="str"><v>CABO DE COBRE RIGIDO, 1KV, 25MM2, PVC/ 70OC. FORNECIMENTO.</v></cell><cell r="H4724" t="str"><v>M</v></cell><cell r="I4724"><v>8.08</v></cell><cell r="J4724"><v>7.8</v></cell></row><row r="4725"><cell r="F4725" t="str"><v>IP15.35.0456</v></cell><cell r="G4725" t="str"><v>CABO DE COBRE RIGIDO, SECAO DE 25MM2, FORMADOS POR CONDUTORES EM FIOS DE COBRE NU, ENCORDOAMENTO CLASSE 2, ISOLAMENTO PARA 1KV, EM POLIETILENO RETICULADO (XLPE) OU ETILENO PROPILENO (EPR), COM CAPA DE COBERTURA EM PVC NA COR PRETA, NBR 7286, NBR 7287 E ESPECIFICACAO RIOLUZ EM-RIOLUZ-74. FORNECIMENTO.</v></cell><cell r="H4725" t="str"><v>M</v></cell><cell r="I4725"><v>9.52</v></cell><cell r="J4725"><v>9.49</v></cell></row><row r="4726"><cell r="F4726" t="str"><v>IP15.35.0459</v></cell><cell r="G4726" t="str"><v>CABO DE COBRE RIGIDO, 25MM2, 8,7 A 15KV, ISOLADO EPR/XLPE. FORNECIMENTO.</v></cell><cell r="H4726" t="str"><v>M</v></cell><cell r="I4726"><v>22.93</v></cell><cell r="J4726"><v>22.93</v></cell></row><row r="4727"><cell r="F4727" t="str"><v>IP15.35.0500</v></cell><cell r="G4727" t="str"><v>CABO DE COBRE RIGIDO, 1KV, 35MM2, PVC/ 70OC. FORNECIMENTO.</v></cell><cell r="H4727" t="str"><v>M</v></cell><cell r="I4727"><v>9.28</v></cell><cell r="J4727"><v>10.78</v></cell></row><row r="4728"><cell r="F4728" t="str"><v>IP15.35.0506</v></cell><cell r="G4728" t="str"><v>CABO DE COBRE RIGIDO, SECAO DE 35MM2, FORMADO POR CONDUTORES EM FIOS DE COBRE NU, ENCORDOAMENTO CLASSE 2, ISOLAMENTO PARA 1KV, EM POLIETILENO RETICULADO (XLPE) OU ETILENO PROPILENO (EPR), COM CAPA DE COBERTURA EM PVC NA COR PRETA, NBR 7286, NBR 7287 E ESPECIFICACAO RIOLUZ EM-RIOLUZ-74. FORNECIMENTO.</v></cell><cell r="H4728" t="str"><v>M</v></cell><cell r="I4728"><v>12.67</v></cell><cell r="J4728"><v>13.15</v></cell></row><row r="4729"><cell r="F4729" t="str"><v>IP15.35.0550</v></cell><cell r="G4729" t="str"><v>CABO DE COBRE RIGIDO, 1KV, 50MM2, PVC/ 70OC. FORNECIMENTO.</v></cell><cell r="H4729" t="str"><v>M</v></cell><cell r="I4729"><v>15.15</v></cell><cell r="J4729"><v>14.14</v></cell></row><row r="4730"><cell r="F4730" t="str"><v>IP15.35.0556</v></cell><cell r="G4730" t="str"><v>CABO DE COBRE RIGIDO, SECAO DE 50MM2, FORMADOS POR CONDUTORES EM FIOS DE COBRE NU, ENCORDOAMENTO CLASSE 2, ISOLAMENTO PARA 1KV, EM POLIETILENO RETICULADO (XLPE) OU ETILENO PROPILENO (EPR), COM CAPA DE COBERTURA EM PVC NA COR PRETA, NBR 7286, NBR 7287 E ESPECIFICACAO RIOLUZ EM-RIOLUZ-74. FORNECIMENTO.</v></cell><cell r="H4730" t="str"><v>M</v></cell><cell r="I4730"><v>13.53</v></cell><cell r="J4730"><v>16.66</v></cell></row><row r="4731"><cell r="F4731" t="str"><v>IP15.35.0562</v></cell><cell r="G4731" t="str"><v>CABO DE COBRE RIGIDO, SECAO DE 3X1X50MM2, TRIPLEXADO, 20KV, ISOLADO EPR/XLPE. FORNECIMENTO.</v></cell><cell r="H4731" t="str"><v>M</v></cell><cell r="I4731"><v>100.84</v></cell><cell r="J4731"><v>102.89</v></cell></row><row r="4732"><cell r="F4732" t="str"><v>IP15.35.0600</v></cell><cell r="G4732" t="str"><v>CABO DE COBRE RIGIDO, SECAO DE 70MM2, FORMADOS POR CONDUTORES EM FIOS DE COBRE NU, ENCORDOAMENTO CLASSE 2, ISOLAMENTO PARA 1KV, EM POLIETILENO RETICULADO (XLPE) OU ETILENO PROPILENO (EPR), COM CAPA DE COBERTURA EM PVC NA COR PRETA, NBR 7286, NBR 7287 E ESPECIFICACAO RIOLUZ EM-RIOLUZ-74. FORNECIMENTO.</v></cell><cell r="H4732" t="str"><v>M</v></cell><cell r="I4732"><v>19.15</v></cell><cell r="J4732"><v>21.1</v></cell></row><row r="4733"><cell r="F4733" t="str"><v>IP15.40.0050</v></cell><cell r="G4733" t="str"><v>CABO DE ALUMINIO NU, 2AWG, SEM ALMA DE ACO (CA). FORNECIMENTO. (1M=0,093KG)</v></cell><cell r="H4733" t="str"><v>M</v></cell><cell r="I4733"><v>1.69</v></cell><cell r="J4733"><v>1.69</v></cell></row><row r="4734"><cell r="F4734" t="str"><v>IP15.40.0150</v></cell><cell r="G4734" t="str"><v>CABO DE ALUMINIO WPP 2AWG. FORNECIMENTO.</v></cell><cell r="H4734" t="str"><v>M</v></cell><cell r="I4734"><v>2.04</v></cell><cell r="J4734"><v>2.04</v></cell></row><row r="4735"><cell r="F4735" t="str"><v>IP15.40.0190</v></cell><cell r="G4735" t="str"><v>CABO DE ALUMINIO, SECAO DE 10MM2, FORMADO POR CONDUTORES EM FIOS DE ALUMINIO NU, ENCORDOAMENTO CLASSE 2, ISOLAMENTO PARA 1KV, EM POLIETILENO RETICULADO (XLPE) OU ETILENO PROPILENO (EPR), COM CAPA DE COBERTURA EM PVC NA COR PRETA, NBR 7286, NBR 7287 E ESPECIFICACAO RIOLUZ EM-RIOLUZ-74. FORNECIMENTO.</v></cell><cell r="H4735" t="str"><v>M</v></cell><cell r="I4735"><v>1.17</v></cell><cell r="J4735"><v>1.17</v></cell></row><row r="4736"><cell r="F4736" t="str"><v>IP15.40.0200</v></cell><cell r="G4736" t="str"><v>CABO DE ALUMINIO NU, 1/0AWG, COM ALMA DE ACO (CAA). FORNECIMENTO. (1M=0,216KG)</v></cell><cell r="H4736" t="str"><v>M</v></cell><cell r="I4736"><v>6.09</v></cell><cell r="J4736"><v>6.09</v></cell></row><row r="4737"><cell r="F4737" t="str"><v>IP15.40.0250</v></cell><cell r="G4737" t="str"><v>CABO DE ALUMINIO, SECAO DE 50MM2, FORMADOS POR CONDUTORES EM FIOS DE ALUMINIO NU, ENCORDOAMENTO CLASSE 2, ISOLAMENTO PARA 1KV, EM POLIETILENO RETICULADO (XLPE) OU ETILENO PROPILENO (EPR), COM CAPA DE COBERTURA EM PVC NA COR PRETA, NBR 7286, NBR 7287 E ESPECIFICACAO RIOLUZ EM-RIOLUZ-74. FORNECIMENTO.</v></cell><cell r="H4737" t="str"><v>M</v></cell><cell r="I4737"><v>4.75</v></cell><cell r="J4737"><v>4.75</v></cell></row><row r="4738"><cell r="F4738" t="str"><v>IP15.40.0300</v></cell><cell r="G4738" t="str"><v>CABO DE ALUMINIO WPP, 1KV, 1/0AWG. FORNECIMENTO.</v></cell><cell r="H4738" t="str"><v>M</v></cell><cell r="I4738"><v>3.24</v></cell><cell r="J4738"><v>3.24</v></cell></row><row r="4739"><cell r="F4739" t="str"><v>IP15.40.0503</v></cell><cell r="G4739" t="str"><v>CABO DE ALUMINIO, SECAO DE 16MM2, FORMADOS POR CONDUTORES EM FIOS DE ALUMINIO NU, ENCORDOAMENTO CLASSE 2, ISOLAMENTO PARA 1KV, EM POLIETILENO RETICULADO (XLPE) OU ETILENO PROPILENO (EPR), COM CAPA DE COBERTURA EM PVC NA COR PRETA, NBR 7286, NBR 7287 E ESPECIFICACAO RIOLUZ EM-RIOLUZ-74. FORNECIMENTO.</v></cell><cell r="H4739" t="str"><v>M</v></cell><cell r="I4739"><v>1.83</v></cell><cell r="J4739"><v>1.83</v></cell></row><row r="4740"><cell r="F4740" t="str"><v>IP15.40.0505</v></cell><cell r="G4740" t="str"><v>CABO DE ALUMINIO, SECAO DE 25MM2, FORMADO POR CONDUTORES EM FIOS DE ALUMINIO NU, ENCORDOAMENTO CLASSE 2, ISOLAMENTO PARA 1KV, EM POLIETILENO RETICULADO (XLPE) OU ETILENO PROPILENO (EPR), COM CAPA DE COBERTURA EM PVC NA COR PRETA, NBR 7286, NBR 7287 E ESPECIFICACAO RIOLUZ EM-RIOLUZ-74. FORNECIMENTO.</v></cell><cell r="H4740" t="str"><v>M</v></cell><cell r="I4740"><v>2.16</v></cell><cell r="J4740"><v>2.16</v></cell></row><row r="4741"><cell r="F4741" t="str"><v>IP15.40.0512</v></cell><cell r="G4741" t="str"><v>CABO DE ALUMINIO, SECAO DE 35MM2, FORMADOS POR CONDUTORES EM FIOS DE ALUMINIO NU, ENCORDOAMENTO CLASSE 2, ISOLAMENTO PARA 1KV, EM POLIETILENO RETICULADO (XLPE) OU ETILENO PROPILENO (EPR), COM CAPA DE COBERTURA EM PVC NA COR PRETA, NBR 7286, NBR 7287 E ESPECIFICACAO RIOLUZ EM-RIOLUZ-74. FORNECIMENTO.</v></cell><cell r="H4741" t="str"><v>M</v></cell><cell r="I4741"><v>2.97</v></cell><cell r="J4741"><v>2.83</v></cell></row><row r="4742"><cell r="F4742" t="str"><v>IP15.43.0200</v></cell><cell r="G4742" t="str"><v>CABO DE ALUMINIO MULTIPLEXADO AUTO SUSTENTADO, COM TRES CONDUTORES FASE DE ALUMINIO COMPACTADO (CA), COM ISOLAMENTO COMPOSTO DE POLIETILENO RETICULADO (XLPE), 90OC, ISOLAMENTO PARA 1KV, SECAO 16MM2 E CONDUTOR NEUTRO DE ALUMINIO COMPACTADO, NAO ISOLADO, COM ALMA DE ACO (CAA), SECAO 16MM2 (3 X 1 X 16 + 16), CONFORME NBR 8182. FORNECIMENTO.</v></cell><cell r="H4742" t="str"><v>M</v></cell><cell r="I4742"><v>4.69</v></cell><cell r="J4742"><v>4.69</v></cell></row><row r="4743"><cell r="F4743" t="str"><v>IP15.43.0300</v></cell><cell r="G4743" t="str"><v>CABO DE ALUMINIO MULTIPLEXADO AUTO SUSTENTADO, COM DOIS CONDUTORES FASE DE ALUMINIO COMPACTADO (CA), COM ISOLAMENTO COMPOSTO DE POLIETILENO RETICULADO (XLPE), 90OC, ISOLAMENTO PARA 1KV, SECAO 25MM2 E CONDUTOR NEUTRO DE ALUMINIO COMPACTADO, NAO ISOLADO, COM ALMA DE ACO (CAA), SECAO 25MM2 (2 X 1 X 25 + 25), CONFORME NBR 8182. FORNECIMENTO.</v></cell><cell r="H4743" t="str"><v>M</v></cell><cell r="I4743"><v>5.1</v></cell><cell r="J4743"><v>5.1</v></cell></row><row r="4744"><cell r="F4744" t="str"><v>IP15.45.0050</v></cell><cell r="G4744" t="str"><v>COLOCACAO E FORNECIMENTO DE ARAME DE FERRO GALVANIZADO, SECAO DE 2MM2 (12AWG), EMBUCHADO COM PAPEL, EM LINHA DE DUTOS; EXCLUSIVE DUTOS.</v></cell><cell r="H4744" t="str"><v>M</v></cell><cell r="I4744"><v>1.47</v></cell><cell r="J4744"><v>1.47</v></cell></row><row r="4745"><cell r="F4745" t="str"><v>IP15.45.0100</v></cell><cell r="G4745" t="str"><v>COLOCACAO DE 1 CONDUTOR SINGELO EM LINHA DE DUTOS; EXCLUSIVE FORNECIMENTO DE CONDUTOR E DOS DUTOS.</v></cell><cell r="H4745" t="str"><v>M</v></cell><cell r="I4745"><v>2.31</v></cell><cell r="J4745"><v>2.31</v></cell></row><row r="4746"><cell r="F4746" t="str"><v>IP15.45.0106</v></cell><cell r="G4746" t="str"><v>COLOCACAO DE 3 CONDUTORES SINGELOS EM LINHA DE DUTOS; EXCLUSIVE FORNECIMENTO DE CONDUTOR E DOS DUTOS.</v></cell><cell r="H4746" t="str"><v>M</v></cell><cell r="I4746"><v>3.45</v></cell><cell r="J4746"><v>3.45</v></cell></row><row r="4747"><cell r="F4747" t="str"><v>IP15.45.0109</v></cell><cell r="G4747" t="str"><v>COLOCACAO DE 4 CONDUTORES SINGELOS EM LINHA DE DUTOS; EXCLUSIVE FORNECIMENTO DE CONDUTOR E DOS DUTOS.</v></cell><cell r="H4747" t="str"><v>M</v></cell><cell r="I4747"><v>4.6</v></cell><cell r="J4747"><v>4.6</v></cell></row><row r="4748"><cell r="F4748" t="str"><v>IP15.45.0112</v></cell><cell r="G4748" t="str"><v>COLOCACAO DE 5 CONDUTORES SINGELOS EM LINHA DE DUTOS; EXCLUSIVE FORNECIMENTO DO CONDUTOR E DOS DUTOS.</v></cell><cell r="H4748" t="str"><v>M</v></cell><cell r="I4748"><v>5.76</v></cell><cell r="J4748"><v>5.76</v></cell></row><row r="4749"><cell r="F4749" t="str"><v>IP15.45.0200</v></cell><cell r="G4749" t="str"><v>COLOCACAO DE 1 CABO BIFASICO, EM LINHA DE DUTOS; EXCLUSIVE FORNECIMENTO DOS CABOS E DOS DUTOS.</v></cell><cell r="H4749" t="str"><v>M</v></cell><cell r="I4749"><v>3.45</v></cell><cell r="J4749"><v>3.45</v></cell></row><row r="4750"><cell r="F4750" t="str"><v>IP15.45.0300</v></cell><cell r="G4750" t="str"><v>COLOCACAO DE 1 CABO TRIFASICO, EM LINHA DE DUTOS; EXCLUSIVE FORNECIMENTO DOS CABOS E DOS DUTOS.</v></cell><cell r="H4750" t="str"><v>M</v></cell><cell r="I4750"><v>3.45</v></cell><cell r="J4750"><v>3.45</v></cell></row><row r="4751"><cell r="F4751" t="str"><v>IP15.50.0100</v></cell><cell r="G4751" t="str"><v>ANILHA DE NYLON PARA IDENTIFICACAO DE CONDUTOR XLPE DE 25 A 35MM2. FORNECIMENTO.</v></cell><cell r="H4751" t="str"><v>UN</v></cell><cell r="I4751"><v>0.04</v></cell><cell r="J4751"><v>0.04</v></cell></row><row r="4752"><cell r="F4752" t="str"><v>IP15.50.0150</v></cell><cell r="G4752" t="str"><v>ANILHA DE NYLON PARA IDENTIFICACAO DE CONDUTOR XLPE DE 50 A 70MM2. FORNECIMENTO.</v></cell><cell r="H4752" t="str"><v>UN</v></cell><cell r="I4752"><v>0.06</v></cell><cell r="J4752"><v>0.06</v></cell></row><row r="4753"><cell r="F4753" t="str"><v>IP15.55.0050</v></cell><cell r="G4753" t="str"><v>TRANSFORMADOR DE DISTRIBUICAO MONOFASICO, PARA ILUMINACAO PUBLICA, PARA POSTE, 60HZ, 250/125V, DE 10KVA. FORNECIMENTO.</v></cell><cell r="H4753" t="str"><v>UN</v></cell><cell r="I4753"><v>1877</v></cell><cell r="J4753"><v>1877</v></cell></row><row r="4754"><cell r="F4754" t="str"><v>IP15.55.0100</v></cell><cell r="G4754" t="str"><v>TRANSFORMADOR DE DISTRIBUICAO MONOFASICO, DE 25KVA, 60HZ, TENSAO SECUNDARIA DE 250/125V. FORNECIMENTO.</v></cell><cell r="H4754" t="str"><v>UN</v></cell><cell r="I4754"><v>2094</v></cell><cell r="J4754"><v>2219</v></cell></row><row r="4755"><cell r="F4755" t="str"><v>IP15.55.0125</v></cell><cell r="G4755" t="str"><v>TRANSFORMADOR DE DISTRIBUICAO, TRIFASICO, POTENCIA DE 15KVA, TENSAO PRIMARIA DE 13,8KV, TENSAO SECUNDARIA DE 220/127V, CLASSE 15KV, MONTADO COM BUCHA DE AT CLASSE 25KV, MONTAGEM EM POSTE, RESFRIAMENTO NATURAL, FORNECIDO COM OLEO ISOLANTE E TODOS OS ACESSORIOS STANDART, CONFORME DESENHO A4-1250 PD-EM RIOLUZ-12. FORNECIMENTO.</v></cell><cell r="H4755" t="str"><v>UN</v></cell><cell r="I4755"><v>3891</v></cell><cell r="J4755"><v>3967</v></cell></row><row r="4756"><cell r="F4756" t="str"><v>IP15.55.0150</v></cell><cell r="G4756" t="str"><v>TRANSFORMADOR DE DISTRIBUICAO TRIFASICO, DE 30KVA, 60HZ, TENSAO SECUNDARIA DE 220/127V. FORNECIMENTO.</v></cell><cell r="H4756" t="str"><v>UN</v></cell><cell r="I4756"><v>4662</v></cell><cell r="J4756"><v>4662</v></cell></row><row r="4757"><cell r="F4757" t="str"><v>IP15.55.0300</v></cell><cell r="G4757" t="str"><v>TRANSFORMADOR DE DISTRIBUICAO TRIFASICO, DE 45KVA, 60HZ, TENSAO SECUNDARIA DE 220/127V. FORNECIMENTO.</v></cell><cell r="H4757" t="str"><v>UN</v></cell><cell r="I4757"><v>5404</v></cell><cell r="J4757"><v>5404</v></cell></row><row r="4758"><cell r="F4758" t="str"><v>IP15.55.0350</v></cell><cell r="G4758" t="str"><v>TRANSFORMADOR DE DISTRIBUICAO TRIFASICO, DE 75KVA, 60HZ, TENSAO SECUNDARIA DE 220/127V. FORNECIMENTO.</v></cell><cell r="H4758" t="str"><v>UN</v></cell><cell r="I4758"><v>9970.5</v></cell><cell r="J4758"><v>9970.5</v></cell></row><row r="4759"><cell r="F4759" t="str"><v>IP15.55.0400</v></cell><cell r="G4759" t="str"><v>TRANSFORMADOR DE DISTRIBUICAO TRIFASICO, DE 75KVA, TENSAO PRIMARIA DE 13,2KV, TENSAO SECUNDARIA DE 380/220V. FORNECIMENTO.</v></cell><cell r="H4759" t="str"><v>UN</v></cell><cell r="I4759"><v>6772</v></cell><cell r="J4759"><v>6772</v></cell></row><row r="4760"><cell r="F4760" t="str"><v>IP15.55.1000</v></cell><cell r="G4760" t="str"><v>SUPORTE PARA MONTAGEM DE TRANSFORMADOR EM POSTE. FORNECIMENTO.</v></cell><cell r="H4760" t="str"><v>UN</v></cell><cell r="I4760"><v>69.92</v></cell><cell r="J4760"><v>69.92</v></cell></row><row r="4761"><cell r="F4761" t="str"><v>IP15.60.0100</v></cell><cell r="G4761" t="str"><v>TRANSFORMADORES DE 5KVA ATE 112,5KVA, SOB LINHA DE 13,8KV, EXCLUSIVE FERRAGENS DE SUPORTE, CHAVES FUSIVEIS COM RESPECTIVAS FERRAGENS E TRANSFORMADORES; INCLUSIVE INTERLIGACAO DE ALTA TENSAO (AT) E BAIXA TENSAO (BT), SENDO ESTA ULTIMA COM CONECTORES DE LINHA, EXCLUSIVE CONECTORES. INSTALACAO.</v></cell><cell r="H4761" t="str"><v>UN</v></cell><cell r="I4761"><v>184.25</v></cell><cell r="J4761"><v>184.25</v></cell></row><row r="4762"><cell r="F4762" t="str"><v>IP19.05.0050</v></cell><cell r="G4762" t="str"><v>ATERRAMENTO DE CAIXA HAND-HOLE.(DESONERADO)</v></cell><cell r="H4762" t="str"><v>UN</v></cell><cell r="I4762"><v>21.44</v></cell><cell r="J4762"><v>21.44</v></cell></row><row r="4763"><cell r="F4763" t="str"><v>IP19.05.0053</v></cell><cell r="G4763" t="str"><v>ATERRAMENTO DE POSTE DE ACO, INCLUSIVE FORNECIMENTO DOS MATERIAIS.(DESONERADO)</v></cell><cell r="H4763" t="str"><v>UN</v></cell><cell r="I4763"><v>31.8</v></cell><cell r="J4763"><v>31.8</v></cell></row><row r="4764"><cell r="F4764" t="str"><v>IP19.05.0056</v></cell><cell r="G4764" t="str"><v>ATERRAMENTO DE TAMPAO, INCLUSIVE FORNECIMENTO DOS MATERIAIS.(DESONERADO)</v></cell><cell r="H4764" t="str"><v>UN</v></cell><cell r="I4764"><v>57.09</v></cell><cell r="J4764"><v>57.09</v></cell></row><row r="4765"><cell r="F4765" t="str"><v>IP19.05.0103</v></cell><cell r="G4765" t="str"><v>HASTE PARA ATERRAMENTO, DE 5/8" (16MM), COM 2,50M DE COMPRIMENTO. FORNECIMENTO.(DESONERADO)</v></cell><cell r="H4765" t="str"><v>UN</v></cell><cell r="I4765"><v>29.7</v></cell><cell r="J4765"><v>29.7</v></cell></row><row r="4766"><cell r="F4766" t="str"><v>IP19.05.0106</v></cell><cell r="G4766" t="str"><v>HASTE PARA ATERRAMENTO, DE 5/8" (16MM), COM 2,50M A 3M DE COMPRIMENTO. COLOCACAO.(DESONERADO)</v></cell><cell r="H4766" t="str"><v>UN</v></cell><cell r="I4766"><v>5.22</v></cell><cell r="J4766"><v>5.22</v></cell></row><row r="4767"><cell r="F4767" t="str"><v>IP19.05.0150</v></cell><cell r="G4767" t="str"><v>CONJUNTO DE ATERRAMENTO PARA TRANSFORMADOR (VER DESENHO A2-134-CP). INSTALACAO.(DESONERADO)</v></cell><cell r="H4767" t="str"><v>UN</v></cell><cell r="I4767"><v>93.91</v></cell><cell r="J4767"><v>93.91</v></cell></row><row r="4768"><cell r="F4768" t="str"><v>IP19.05.0153</v></cell><cell r="G4768" t="str"><v>CONJUNTO DE ATERRAMENTO DE TRANSFORMADOR. FORNECIMENTO E INSTALACAO.(DESONERADO)</v></cell><cell r="H4768" t="str"><v>UN</v></cell><cell r="I4768"><v>356.88</v></cell><cell r="J4768"><v>356.88</v></cell></row><row r="4769"><cell r="F4769" t="str"><v>IP19.05.0156</v></cell><cell r="G4769" t="str"><v>CONJUNTO DE ATERRAMENTO DE TRANSFORMADOR (VER DESENHO A2-134-CP). FORNECIMENTO E INSTALACAO.(DESONERADO)</v></cell><cell r="H4769" t="str"><v>UN</v></cell><cell r="I4769"><v>197.66</v></cell><cell r="J4769"><v>197.66</v></cell></row><row r="4770"><cell r="F4770" t="str"><v>IP19.05.0200</v></cell><cell r="G4770" t="str"><v>CONJUNTO DE ATERRAMENTO DE REDE DE BAIXA TENSAO (BT). FORNECIMENTO E INSTALACAO.(DESONERADO)</v></cell><cell r="H4770" t="str"><v>UN</v></cell><cell r="I4770"><v>41.15</v></cell><cell r="J4770"><v>41.15</v></cell></row><row r="4771"><cell r="F4771" t="str"><v>IP19.05.0203</v></cell><cell r="G4771" t="str"><v>CONJUNTO DE ATERRAMENTO DE REDE DE BAIXA TENSAO (BT) (VER DESENHO A2-134-CP). FORNECIMENTO E INSTALACAO.(DESONERADO)</v></cell><cell r="H4771" t="str"><v>UN</v></cell><cell r="I4771"><v>116.23</v></cell><cell r="J4771"><v>116.23</v></cell></row><row r="4772"><cell r="F4772" t="str"><v>IP20.05.0050</v></cell><cell r="G4772" t="str"><v>ATERRAMENTO DE CAIXA HAND-HOLE.</v></cell><cell r="H4772" t="str"><v>UN</v></cell><cell r="I4772"><v>22.53</v></cell><cell r="J4772"><v>22.53</v></cell></row><row r="4773"><cell r="F4773" t="str"><v>IP20.05.0053</v></cell><cell r="G4773" t="str"><v>ATERRAMENTO DE POSTE DE ACO, INCLUSIVE FORNECIMENTO DOS MATERIAIS.</v></cell><cell r="H4773" t="str"><v>UN</v></cell><cell r="I4773"><v>32.34</v></cell><cell r="J4773"><v>32.34</v></cell></row><row r="4774"><cell r="F4774" t="str"><v>IP20.05.0056</v></cell><cell r="G4774" t="str"><v>ATERRAMENTO DE TAMPAO, INCLUSIVE FORNECIMENTO DOS MATERIAIS.</v></cell><cell r="H4774" t="str"><v>UN</v></cell><cell r="I4774"><v>57.63</v></cell><cell r="J4774"><v>57.63</v></cell></row><row r="4775"><cell r="F4775" t="str"><v>IP20.05.0103</v></cell><cell r="G4775" t="str"><v>HASTE PARA ATERRAMENTO, DE 5/8" (16MM), COM 2,50M DE COMPRIMENTO. FORNECIMENTO.</v></cell><cell r="H4775" t="str"><v>UN</v></cell><cell r="I4775"><v>29.7</v></cell><cell r="J4775"><v>29.7</v></cell></row><row r="4776"><cell r="F4776" t="str"><v>IP20.05.0106</v></cell><cell r="G4776" t="str"><v>HASTE PARA ATERRAMENTO, DE 5/8" (16MM), COM 2,50M A 3M DE COMPRIMENTO. COLOCACAO.</v></cell><cell r="H4776" t="str"><v>UN</v></cell><cell r="I4776"><v>5.76</v></cell><cell r="J4776"><v>5.76</v></cell></row><row r="4777"><cell r="F4777" t="str"><v>IP20.05.0150</v></cell><cell r="G4777" t="str"><v>CONJUNTO DE ATERRAMENTO PARA TRANSFORMADOR (VER DESENHO A2-134-CP). INSTALACAO.</v></cell><cell r="H4777" t="str"><v>UN</v></cell><cell r="I4777"><v>103.64</v></cell><cell r="J4777"><v>103.64</v></cell></row><row r="4778"><cell r="F4778" t="str"><v>IP20.05.0153</v></cell><cell r="G4778" t="str"><v>CONJUNTO DE ATERRAMENTO DE TRANSFORMADOR. FORNECIMENTO E INSTALACAO.</v></cell><cell r="H4778" t="str"><v>UN</v></cell><cell r="I4778"><v>367.69</v></cell><cell r="J4778"><v>367.69</v></cell></row><row r="4779"><cell r="F4779" t="str"><v>IP20.05.0156</v></cell><cell r="G4779" t="str"><v>CONJUNTO DE ATERRAMENTO DE TRANSFORMADOR (VER DESENHO A2-134-CP). FORNECIMENTO E INSTALACAO.</v></cell><cell r="H4779" t="str"><v>UN</v></cell><cell r="I4779"><v>207.39</v></cell><cell r="J4779"><v>207.39</v></cell></row><row r="4780"><cell r="F4780" t="str"><v>IP20.05.0200</v></cell><cell r="G4780" t="str"><v>CONJUNTO DE ATERRAMENTO DE REDE DE BAIXA TENSAO (BT). FORNECIMENTO E INSTALACAO.</v></cell><cell r="H4780" t="str"><v>UN</v></cell><cell r="I4780"><v>41.69</v></cell><cell r="J4780"><v>41.69</v></cell></row><row r="4781"><cell r="F4781" t="str"><v>IP20.05.0203</v></cell><cell r="G4781" t="str"><v>CONJUNTO DE ATERRAMENTO DE REDE DE BAIXA TENSAO (BT) (VER DESENHO A2-134-CP). FORNECIMENTO E INSTALACAO.</v></cell><cell r="H4781" t="str"><v>UN</v></cell><cell r="I4781"><v>122.72</v></cell><cell r="J4781"><v>122.72</v></cell></row><row r="4782"><cell r="F4782" t="str"><v>IP24.05.0050</v></cell><cell r="G4782" t="str"><v>CAIXA DE PASSAGEM PARA EMBUTIR EM ALVENARIA, DE 5"X5". FORNECIMENTO.(DESONERADO)</v></cell><cell r="H4782" t="str"><v>UN</v></cell><cell r="I4782"><v>13</v></cell><cell r="J4782"><v>13</v></cell></row><row r="4783"><cell r="F4783" t="str"><v>IP24.05.0100</v></cell><cell r="G4783" t="str"><v>CAIXA DE PASSAGEM EM ALUMINIO FUNDIDO (15X15X10)CM, COM SAIDAS ROSQUEADAS DE 3/4" E TAMPA REMOVIVEL. FORNECIMENTO.(DESONERADO)</v></cell><cell r="H4783" t="str"><v>UN</v></cell><cell r="I4783"><v>41.25</v></cell><cell r="J4783"><v>41.25</v></cell></row><row r="4784"><cell r="F4784" t="str"><v>IP24.05.0150</v></cell><cell r="G4784" t="str"><v>CAIXA DE PASSAGEM DE ALVENARIA COM DIMENSOES DE (1X1X1)M, INCLUSIVE ESCAVACAO E REATERRO, EXCLUSIVE FORNECIMENTO DO TAMPAO.(DESONERADO)</v></cell><cell r="H4784" t="str"><v>UN</v></cell><cell r="I4784"><v>394.25</v></cell><cell r="J4784"><v>394.25</v></cell></row><row r="4785"><cell r="F4785" t="str"><v>IP24.10.0025</v></cell><cell r="G4785" t="str"><v>CAIXA HAND-HOLE, PRE-MOLDADA, CIRCULAR, DE CONCRETO, PADRAO RIOLUZ, COM DIMENSOES (0,30X0,30)M; INCLUSIVE ESCAVACAO E REATERRO; EXCLUSIVE FORNECIMENTO DO TAMPAO. FORNECIMENTO E COLOCACAO.(DESONERADO)</v></cell><cell r="H4785" t="str"><v>UN</v></cell><cell r="I4785"><v>72.26</v></cell><cell r="J4785"><v>72.26</v></cell></row><row r="4786"><cell r="F4786" t="str"><v>IP24.10.0050</v></cell><cell r="G4786" t="str"><v>CAIXA HAND-HOLE EM ALVENARIA, RETANGULAR COM DIMENSOES (40X40X60)CM, COM TAMPAO DE CONCRETO PRE-MOLDADO, COM ALCA. CONSTRUCAO.(DESONERADO)</v></cell><cell r="H4786" t="str"><v>UN</v></cell><cell r="I4786"><v>277.39</v></cell><cell r="J4786"><v>277.39</v></cell></row><row r="4787"><cell r="F4787" t="str"><v>IP24.10.0059</v></cell><cell r="G4787" t="str"><v>CAIXA HAND-HOLE EM ALVENARIA, RETANGULAR COM DIMENSOES (40X40X90)CM, COM TAMPAO DE CONCRETO PRE-MOLDADO, COM ALCA. CONSTRUCAO.(DESONERADO)</v></cell><cell r="H4787" t="str"><v>UN</v></cell><cell r="I4787"><v>410.88</v></cell><cell r="J4787"><v>410.88</v></cell></row><row r="4788"><cell r="F4788" t="str"><v>IP24.10.0100</v></cell><cell r="G4788" t="str"><v>CAIXA HAND-HOLE, PRE-MOLDADA, CIRCULAR, DE CONCRETO, PADRAO RIOLUZ, COM DIMENSOES (0,60X0,30)M; INCLUSIVE ESCAVACAO E REATERRO, EXCLUSIVE TAMPAO. FORNECIMENTO E ASSENTAMENTO.(DESONERADO)</v></cell><cell r="H4788" t="str"><v>UN</v></cell><cell r="I4788"><v>98.45</v></cell><cell r="J4788"><v>98.45</v></cell></row><row r="4789"><cell r="F4789" t="str"><v>IP24.10.0150</v></cell><cell r="G4789" t="str"><v>CAIXA HAND-HOLE, PRE-MOLDADA, CIRCULAR DE CONCRETO, PADRAO RIOLUZ, COM DIMENSOES (0,60X0,60)M, INCLUSIVE ESCAVACAO E REATERRO, EXCLUSIVE TAMPAO E MATERIAIS. ASSENTAMENTO.(DESONERADO)</v></cell><cell r="H4789" t="str"><v>UN</v></cell><cell r="I4789"><v>83.47</v></cell><cell r="J4789"><v>83.47</v></cell></row><row r="4790"><cell r="F4790" t="str"><v>IP24.10.0153</v></cell><cell r="G4790" t="str"><v>CAIXA HAND-HOLE, PRE-MOLDADA, CIRCULAR, DE CONCRETO, PADRAO RIOLUZ, COM DIMENSOES (0,60X0,60)M; INCLUSIVE ESCAVACAO E REATERRO, EXCLUSIVE TAMPAO. FORNECIMENTO E ASSENTAMENTO.(DESONERADO)</v></cell><cell r="H4790" t="str"><v>UN</v></cell><cell r="I4790"><v>186.56</v></cell><cell r="J4790"><v>186.56</v></cell></row><row r="4791"><cell r="F4791" t="str"><v>IP24.10.0159</v></cell><cell r="G4791" t="str"><v>CAIXA DE PASSAGEM, RETANGULAR, DE ALVENARIA COM TAMPA DE CONCRETO, DIMENSOES DE (0,60X0,60X0,80)M; EXCLUSIVE MATERIAL UTILIZADO PARA SUA CONSTRUCAO. CONSTRUCAO.(DESONERADO)</v></cell><cell r="H4791" t="str"><v>UN</v></cell><cell r="I4791"><v>62.6</v></cell><cell r="J4791"><v>62.6</v></cell></row><row r="4792"><cell r="F4792" t="str"><v>IP24.10.0162</v></cell><cell r="G4792" t="str"><v>CAIXA HAND-HOLE, PRE-MOLDADA, CIRCULAR DE CONCRETO, PADRAO RIOLUZ, COM DIMENSOES (0,60X0,90)M, INCLUSIVE ESCAVACAO E REATERRO, EXCLUSIVE TAMPAO E MATERIAIS. ASSENTAMENTO.(DESONERADO)</v></cell><cell r="H4792" t="str"><v>UN</v></cell><cell r="I4792"><v>104.34</v></cell><cell r="J4792"><v>104.34</v></cell></row><row r="4793"><cell r="F4793" t="str"><v>IP24.10.0165</v></cell><cell r="G4793" t="str"><v>CAIXA HAND-HOLE, PRE-MOLDADA, CIRCULAR, DE CONCRETO, PADRAO RIOLUZ, COM DIMENSOES (0,60X0,90)M; INCLUSIVE ESCAVACAO E REATERRO; EXCLUSIVE FORNECIMENTO DO TAMPAO. FORNECIMENTO E ASSENTAMENTO.(DESONERADO)</v></cell><cell r="H4793" t="str"><v>UN</v></cell><cell r="I4793"><v>258.98</v></cell><cell r="J4793"><v>258.98</v></cell></row><row r="4794"><cell r="F4794" t="str"><v>IP24.10.0200</v></cell><cell r="G4794" t="str"><v>CONSTRUCAO DE CAIXA DE CONCRETO PARA FIXACAO DE PROJETOR, COM TAMPA DE TELA MALETADA DE (5X5)CM E CADEADO, NAS DIMENSOES (80X80X80)CM, CONFORME DETALHE DO PROJETO RIOLUZ, INCLUSIVE FORNECIMENTO DE TODO O MATERIAL NECESSARIO PARA SUA CONSTRUCAO.(DESONERADO)</v></cell><cell r="H4794" t="str"><v>UN</v></cell><cell r="I4794"><v>195.94</v></cell><cell r="J4794"><v>195.94</v></cell></row><row r="4795"><cell r="F4795" t="str"><v>IP24.10.0203</v></cell><cell r="G4795" t="str"><v>CONSTRUCAO DE CAIXA DE ALVENARIA COM BASE DE CONCRETO PARA FIXACAO DE PROJETOR, COM TAMPA DE TELA MALETADA DE (5X5)CM E CADEADO NAS DIMENSOES (80X80X80)CM, INCLUSIVE FORNECIMENTO DE TODO O MATERIAL NECESSARIO PARA SUA CONSTRUCAO.(DESONERADO)</v></cell><cell r="H4795" t="str"><v>UN</v></cell><cell r="I4795"><v>294.66</v></cell><cell r="J4795"><v>294.66</v></cell></row><row r="4796"><cell r="F4796" t="str"><v>IP24.10.0206</v></cell><cell r="G4796" t="str"><v>CAIXA DE PASSAGEM, RETANGULAR, DE ALVENARIA COM TAMPA DE CONCRETO, DIMENSOES DE (0,80X0,80X1)M; EXCLUSIVE MATERIAL UTILIZADO PARA SUA CONSTRUCAO.(DESONERADO)</v></cell><cell r="H4796" t="str"><v>UN</v></cell><cell r="I4796"><v>62.6</v></cell><cell r="J4796"><v>62.6</v></cell></row><row r="4797"><cell r="F4797" t="str"><v>IP24.10.0250</v></cell><cell r="G4797" t="str"><v>CONSTRUCAO DE CAIXA DE CONCRETO, COM BASE DE CONCRETO, PARA FIXACAO DE PROJETOR, COM TAMPA DE TELA MALETADA DE (50X50)MM E CADEADO, NAS DIMENSOES (110X80X60)CM, CONFORME DETALHE DO PROJETO, INCLUSIVE FORNECIMENTO DE TODO O MATERIAL NECESSARIO PARA SUA CONSTRUCAO.(DESONERADO)</v></cell><cell r="H4797" t="str"><v>UN</v></cell><cell r="I4797"><v>352.67</v></cell><cell r="J4797"><v>352.67</v></cell></row><row r="4798"><cell r="F4798" t="str"><v>IP24.10.0259</v></cell><cell r="G4798" t="str"><v>CONSTRUCAO DE CAIXA DE ALVENARIA COM BASE DE CONCRETO PARA FIXACAO DE PROJETOR E EQUIPAMENTO AUXILIAR, COM GRADE PROTETORA E CADEADO, NAS DIMENSOES (1,10X1,20X1)M, INCLUSIVE FORNECIMENTO DE TODO O MATERIAL NECESSARIO PARA SUA CONSTRUCAO.(DESONERADO)</v></cell><cell r="H4798" t="str"><v>UN</v></cell><cell r="I4798"><v>570.37</v></cell><cell r="J4798"><v>570.37</v></cell></row><row r="4799"><cell r="F4799" t="str"><v>IP24.10.0500</v></cell><cell r="G4799" t="str"><v>TAMPAO ESPIRAL DE POLIETILENO DE ALTA DENSIDADE, DE DIAMETRO 50MM (2"), PARA TERMINACAO DE DUTOS DE IDENTICO MATERIAL, TIPO KANALEX OU SIMILAR, EM CAIXA HAND-HOLE. FORNECIMENTO E ASSENTAMENTO.(DESONERADO)</v></cell><cell r="H4799" t="str"><v>UN</v></cell><cell r="I4799"><v>11.11</v></cell><cell r="J4799"><v>11.11</v></cell></row><row r="4800"><cell r="F4800" t="str"><v>IP24.15.0050</v></cell><cell r="G4800" t="str"><v>CAIXA HERMETICA PARA CHAVE FACA TRIFASICA. COLOCACAO.(DESONERADO)</v></cell><cell r="H4800" t="str"><v>UN</v></cell><cell r="I4800"><v>10.43</v></cell><cell r="J4800"><v>10.43</v></cell></row><row r="4801"><cell r="F4801" t="str"><v>IP24.20.0050</v></cell><cell r="G4801" t="str"><v>TAMPAO DE FERRO TIPO LEVE PADRAO RIOLUZ. FORNECIMENTO.(DESONERADO)</v></cell><cell r="H4801" t="str"><v>UN</v></cell><cell r="I4801"><v>168</v></cell><cell r="J4801"><v>168</v></cell></row><row r="4802"><cell r="F4802" t="str"><v>IP24.20.0100</v></cell><cell r="G4802" t="str"><v>TAMPAO DE FERRO FUNDIDO, ARTICULADO, TIPO ESPECIAL, COM EIXO DE ACO INOXIDAVEL, REVESTIDO POR PVC NA ARTICULACAO, DOTADO DE FURACAO PARA FIXACAO DO ARO DE ANEL DE CONCRETO E INSTALACAO DE CONECTORES PARA ATERRAMENTO, COM INSCRICAO RIOLUZ DISCRETA, EM ALTO RELEVO, CONFORME DESENHO RIOLUZ/A4-1200-PD, ESPECIFICACAO EM RIOLUZ NO 10. FORNECIMENTO.(DESONERADO)</v></cell><cell r="H4802" t="str"><v>UN</v></cell><cell r="I4802"><v>398.5</v></cell><cell r="J4802"><v>398.5</v></cell></row><row r="4803"><cell r="F4803" t="str"><v>IP24.20.0150</v></cell><cell r="G4803" t="str"><v>TAMPAO DE FERRO FUNDIDO CINZENTO, ARTICULADO, TIPO LEVE, CARGA MAXIMA NO CENRTO DE 2000KGF, DIAMETRO INTERNO DE 300MM, FORNECIDO COM COLAR E COM RECOBRIMENTO, CONFOME DESENHO A4-1200-PD, ESPECIFICACAO EM RIOLUZ NO 10. FORNECIMENTO.(DESONERADO)</v></cell><cell r="H4803" t="str"><v>UN</v></cell><cell r="I4803"><v>85</v></cell><cell r="J4803"><v>85</v></cell></row><row r="4804"><cell r="F4804" t="str"><v>IP24.20.0200</v></cell><cell r="G4804" t="str"><v>TAMPAO DE FERRO FUNDIDO NODULAR, ARTICULADO (PARA TENSAO MINIMA DE 3,54KG/CM2), DIAMETRO INTERNO DE 30CM, COM TRANCA, COM EIXO DE ACO INOXIDAVEL NA ARTICULACAO, DOTADO DE FURACAO ROSQUEADA PARA INSTALACAO DE CONECTORES PARA ATERRAMENTO, COM INSCRICAO RIOLUZ EM ALTO RELEVO, DESENHO A4-1992-PD EM-RIOLUZ-10. FORNECIMENTO.(DESONERADO)</v></cell><cell r="H4804" t="str"><v>UN</v></cell><cell r="I4804"><v>167</v></cell><cell r="J4804"><v>167</v></cell></row><row r="4805"><cell r="F4805" t="str"><v>IP24.20.0250</v></cell><cell r="G4805" t="str"><v>TAMPAO DE FERRO FUNDIDO NODULAR, ARTICULADO (PARA TENSAO MINIMA DE 3,54KG/CM2), DIAMETRO INTERNO DE 60CM, COM TRANCA, COM EIXO DE ACO INOXIDAVEL NA ARTICULACAO, DOTADO DE FURACAO ROSQUEADA PARA INSTALACAO DE CONECTORES PARA ATERRAMENTO, COM INSCRICAO RIOLUZ EM ALTO RELEVO, DESENHO A4-1992-PD EM-RIOLUZ-10. FORNECIMENTO.(DESONERADO)</v></cell><cell r="H4805" t="str"><v>UN</v></cell><cell r="I4805"><v>390.75</v></cell><cell r="J4805"><v>330</v></cell></row><row r="4806"><cell r="F4806" t="str"><v>IP24.20.0500</v></cell><cell r="G4806" t="str"><v>TAMPAO PARA VEDACAO DE DUTOS ESPIRALADOS FLEXIVEIS EM POIETILENO DE ALTA DENSIDADE, NA COR PRETA, DIAMETRO NOMINAL DE 125MM, COMPRIMENTO DE 225MM, LOTE 335248-0. FORNECIMENTO.(DESONERADO)</v></cell><cell r="H4806" t="str"><v>UN</v></cell><cell r="I4806"><v>14.35</v></cell><cell r="J4806"><v>14.35</v></cell></row><row r="4807"><cell r="F4807" t="str"><v>IP25.05.0050</v></cell><cell r="G4807" t="str"><v>CAIXA DE PASSAGEM PARA EMBUTIR EM ALVENARIA, DE 5"X5". FORNECIMENTO.</v></cell><cell r="H4807" t="str"><v>UN</v></cell><cell r="I4807"><v>13</v></cell><cell r="J4807"><v>13</v></cell></row><row r="4808"><cell r="F4808" t="str"><v>IP25.05.0100</v></cell><cell r="G4808" t="str"><v>CAIXA DE PASSAGEM EM ALUMINIO FUNDIDO (15X15X10)CM, COM SAIDAS ROSQUEADAS DE 3/4" E TAMPA REMOVIVEL. FORNECIMENTO.</v></cell><cell r="H4808" t="str"><v>UN</v></cell><cell r="I4808"><v>41.25</v></cell><cell r="J4808"><v>41.25</v></cell></row><row r="4809"><cell r="F4809" t="str"><v>IP25.05.0150</v></cell><cell r="G4809" t="str"><v>CAIXA DE PASSAGEM DE ALVENARIA COM DIMENSOES DE (1X1X1)M, INCLUSIVE ESCAVACAO E REATERRO, EXCLUSIVE FORNECIMENTO DO TAMPAO.</v></cell><cell r="H4809" t="str"><v>UN</v></cell><cell r="I4809"><v>413.69</v></cell><cell r="J4809"><v>413.69</v></cell></row><row r="4810"><cell r="F4810" t="str"><v>IP25.10.0025</v></cell><cell r="G4810" t="str"><v>CAIXA HAND-HOLE, PRE-MOLDADA, CIRCULAR, DE CONCRETO, PADRAO RIOLUZ, COM DIMENSOES (0,30X0,30)M; INCLUSIVE ESCAVACAO E REATERRO; EXCLUSIVE FORNECIMENTO DO TAMPAO. FORNECIMENTO E COLOCACAO.</v></cell><cell r="H4810" t="str"><v>UN</v></cell><cell r="I4810"><v>77.32</v></cell><cell r="J4810"><v>77.32</v></cell></row><row r="4811"><cell r="F4811" t="str"><v>IP25.10.0050</v></cell><cell r="G4811" t="str"><v>CAIXA HAND-HOLE EM ALVENARIA, RETANGULAR COM DIMENSOES (40X40X60)CM, COM TAMPAO DE CONCRETO PRE-MOLDADO, COM ALCA. CONSTRUCAO.</v></cell><cell r="H4811" t="str"><v>UN</v></cell><cell r="I4811"><v>290.54</v></cell><cell r="J4811"><v>290.54</v></cell></row><row r="4812"><cell r="F4812" t="str"><v>IP25.10.0059</v></cell><cell r="G4812" t="str"><v>CAIXA HAND-HOLE EM ALVENARIA, RETANGULAR COM DIMENSOES (40X40X90)CM, COM TAMPAO DE CONCRETO PRE-MOLDADO, COM ALCA. CONSTRUCAO.</v></cell><cell r="H4812" t="str"><v>UN</v></cell><cell r="I4812"><v>430.06</v></cell><cell r="J4812"><v>430.06</v></cell></row><row r="4813"><cell r="F4813" t="str"><v>IP25.10.0100</v></cell><cell r="G4813" t="str"><v>CAIXA HAND-HOLE, PRE-MOLDADA, CIRCULAR, DE CONCRETO, PADRAO RIOLUZ, COM DIMENSOES (0,60X0,30)M; INCLUSIVE ESCAVACAO E REATERRO, EXCLUSIVE TAMPAO. FORNECIMENTO E ASSENTAMENTO.</v></cell><cell r="H4813" t="str"><v>UN</v></cell><cell r="I4813"><v>104.94</v></cell><cell r="J4813"><v>104.94</v></cell></row><row r="4814"><cell r="F4814" t="str"><v>IP25.10.0150</v></cell><cell r="G4814" t="str"><v>CAIXA HAND-HOLE, PRE-MOLDADA, CIRCULAR DE CONCRETO, PADRAO RIOLUZ, COM DIMENSOES (0,60X0,60)M, INCLUSIVE ESCAVACAO E REATERRO, EXCLUSIVE TAMPAO E MATERIAIS. ASSENTAMENTO.</v></cell><cell r="H4814" t="str"><v>UN</v></cell><cell r="I4814"><v>92.12</v></cell><cell r="J4814"><v>92.12</v></cell></row><row r="4815"><cell r="F4815" t="str"><v>IP25.10.0153</v></cell><cell r="G4815" t="str"><v>CAIXA HAND-HOLE, PRE-MOLDADA, CIRCULAR, DE CONCRETO, PADRAO RIOLUZ, COM DIMENSOES (0,60X0,60)M; INCLUSIVE ESCAVACAO E REATERRO, EXCLUSIVE TAMPAO. FORNECIMENTO E ASSENTAMENTO.</v></cell><cell r="H4815" t="str"><v>UN</v></cell><cell r="I4815"><v>195.21</v></cell><cell r="J4815"><v>195.21</v></cell></row><row r="4816"><cell r="F4816" t="str"><v>IP25.10.0159</v></cell><cell r="G4816" t="str"><v>CAIXA DE PASSAGEM, RETANGULAR, DE ALVENARIA COM TAMPA DE CONCRETO, DIMENSOES DE (0,60X0,60X0,80)M; EXCLUSIVE MATERIAL UTILIZADO PARA SUA CONSTRUCAO. CONSTRUCAO.</v></cell><cell r="H4816" t="str"><v>UN</v></cell><cell r="I4816"><v>69.09</v></cell><cell r="J4816"><v>69.09</v></cell></row><row r="4817"><cell r="F4817" t="str"><v>IP25.10.0162</v></cell><cell r="G4817" t="str"><v>CAIXA HAND-HOLE, PRE-MOLDADA, CIRCULAR DE CONCRETO, PADRAO RIOLUZ, COM DIMENSOES (0,60X0,90)M, INCLUSIVE ESCAVACAO E REATERRO, EXCLUSIVE TAMPAO E MATERIAIS. ASSENTAMENTO.</v></cell><cell r="H4817" t="str"><v>UN</v></cell><cell r="I4817"><v>115.15</v></cell><cell r="J4817"><v>115.15</v></cell></row><row r="4818"><cell r="F4818" t="str"><v>IP25.10.0165</v></cell><cell r="G4818" t="str"><v>CAIXA HAND-HOLE, PRE-MOLDADA, CIRCULAR, DE CONCRETO, PADRAO RIOLUZ, COM DIMENSOES (0,60X0,90)M; INCLUSIVE ESCAVACAO E REATERRO; EXCLUSIVE FORNECIMENTO DO TAMPAO. FORNECIMENTO E ASSENTAMENTO.</v></cell><cell r="H4818" t="str"><v>UN</v></cell><cell r="I4818"><v>269.79</v></cell><cell r="J4818"><v>269.79</v></cell></row><row r="4819"><cell r="F4819" t="str"><v>IP25.10.0200</v></cell><cell r="G4819" t="str"><v>CONSTRUCAO DE CAIXA DE CONCRETO PARA FIXACAO DE PROJETOR, COM TAMPA DE TELA MALETADA DE (5X5)CM E CADEADO, NAS DIMENSOES (80X80X80)CM, CONFORME DETALHE DO PROJETO RIOLUZ, INCLUSIVE FORNECIMENTO DE TODO O MATERIAL NECESSARIO PARA SUA CONSTRUCAO.</v></cell><cell r="H4819" t="str"><v>UN</v></cell><cell r="I4819"><v>201</v></cell><cell r="J4819"><v>201</v></cell></row><row r="4820"><cell r="F4820" t="str"><v>IP25.10.0203</v></cell><cell r="G4820" t="str"><v>CONSTRUCAO DE CAIXA DE ALVENARIA COM BASE DE CONCRETO PARA FIXACAO DE PROJETOR, COM TAMPA DE TELA MALETADA DE (5X5)CM E CADEADO NAS DIMENSOES (80X80X80)CM, INCLUSIVE FORNECIMENTO DE TODO O MATERIAL NECESSARIO PARA SUA CONSTRUCAO.</v></cell><cell r="H4820" t="str"><v>UN</v></cell><cell r="I4820"><v>299.72</v></cell><cell r="J4820"><v>299.72</v></cell></row><row r="4821"><cell r="F4821" t="str"><v>IP25.10.0206</v></cell><cell r="G4821" t="str"><v>CAIXA DE PASSAGEM, RETANGULAR, DE ALVENARIA COM TAMPA DE CONCRETO, DIMENSOES DE (0,80X0,80X1)M; EXCLUSIVE MATERIAL UTILIZADO PARA SUA CONSTRUCAO.</v></cell><cell r="H4821" t="str"><v>UN</v></cell><cell r="I4821"><v>69.09</v></cell><cell r="J4821"><v>69.09</v></cell></row><row r="4822"><cell r="F4822" t="str"><v>IP25.10.0250</v></cell><cell r="G4822" t="str"><v>CONSTRUCAO DE CAIXA DE CONCRETO, COM BASE DE CONCRETO, PARA FIXACAO DE PROJETOR, COM TAMPA DE TELA MALETADA DE (50X50)MM E CADEADO, NAS DIMENSOES (110X80X60)CM, CONFORME DETALHE DO PROJETO, INCLUSIVE FORNECIMENTO DE TODO O MATERIAL NECESSARIO PARA SUA CONSTRUCAO.</v></cell><cell r="H4822" t="str"><v>UN</v></cell><cell r="I4822"><v>362.81</v></cell><cell r="J4822"><v>362.81</v></cell></row><row r="4823"><cell r="F4823" t="str"><v>IP25.10.0259</v></cell><cell r="G4823" t="str"><v>CONSTRUCAO DE CAIXA DE ALVENARIA COM BASE DE CONCRETO PARA FIXACAO DE PROJETOR E EQUIPAMENTO AUXILIAR, COM GRADE PROTETORA E CADEADO, NAS DIMENSOES (1,10X1,20X1)M, INCLUSIVE FORNECIMENTO DE TODO O MATERIAL NECESSARIO PARA SUA CONSTRUCAO.</v></cell><cell r="H4823" t="str"><v>UN</v></cell><cell r="I4823"><v>580.51</v></cell><cell r="J4823"><v>580.51</v></cell></row><row r="4824"><cell r="F4824" t="str"><v>IP25.10.0500</v></cell><cell r="G4824" t="str"><v>TAMPAO ESPIRAL DE POLIETILENO DE ALTA DENSIDADE, DE DIAMETRO 50MM (2"), PARA TERMINACAO DE DUTOS DE IDENTICO MATERIAL, TIPO KANALEX OU SIMILAR, EM CAIXA HAND-HOLE. FORNECIMENTO E ASSENTAMENTO.</v></cell><cell r="H4824" t="str"><v>UN</v></cell><cell r="I4824"><v>11.38</v></cell><cell r="J4824"><v>11.38</v></cell></row><row r="4825"><cell r="F4825" t="str"><v>IP25.15.0050</v></cell><cell r="G4825" t="str"><v>CAIXA HERMETICA PARA CHAVE FACA TRIFASICA. COLOCACAO.</v></cell><cell r="H4825" t="str"><v>UN</v></cell><cell r="I4825"><v>11.52</v></cell><cell r="J4825"><v>11.52</v></cell></row><row r="4826"><cell r="F4826" t="str"><v>IP25.20.0050</v></cell><cell r="G4826" t="str"><v>TAMPAO DE FERRO TIPO LEVE PADRAO RIOLUZ. FORNECIMENTO.</v></cell><cell r="H4826" t="str"><v>UN</v></cell><cell r="I4826"><v>168</v></cell><cell r="J4826"><v>168</v></cell></row><row r="4827"><cell r="F4827" t="str"><v>IP25.20.0100</v></cell><cell r="G4827" t="str"><v>TAMPAO DE FERRO FUNDIDO, ARTICULADO, TIPO ESPECIAL, COM EIXO DE ACO INOXIDAVEL, REVESTIDO POR PVC NA ARTICULACAO, DOTADO DE FURACAO PARA FIXACAO DO ARO DE ANEL DE CONCRETO E INSTALACAO DE CONECTORES PARA ATERRAMENTO, COM INSCRICAO RIOLUZ DISCRETA, EM ALTO RELEVO, CONFORME DESENHO RIOLUZ/A4-1200-PD, ESPECIFICACAO EM RIOLUZ NO 10. FORNECIMENTO.</v></cell><cell r="H4827" t="str"><v>UN</v></cell><cell r="I4827"><v>398.5</v></cell><cell r="J4827"><v>398.5</v></cell></row><row r="4828"><cell r="F4828" t="str"><v>IP25.20.0150</v></cell><cell r="G4828" t="str"><v>TAMPAO DE FERRO FUNDIDO CINZENTO, ARTICULADO, TIPO LEVE, CARGA MAXIMA NO CENRTO DE 2000KGF, DIAMETRO INTERNO DE 300MM, FORNECIDO COM COLAR E COM RECOBRIMENTO, CONFOME DESENHO A4-1200-PD, ESPECIFICACAO EM RIOLUZ NO 10. FORNECIMENTO.</v></cell><cell r="H4828" t="str"><v>UN</v></cell><cell r="I4828"><v>85</v></cell><cell r="J4828"><v>85</v></cell></row><row r="4829"><cell r="F4829" t="str"><v>IP25.20.0200</v></cell><cell r="G4829" t="str"><v>TAMPAO DE FERRO FUNDIDO NODULAR, ARTICULADO (PARA TENSAO MINIMA DE 3,54KG/CM2), DIAMETRO INTERNO DE 30CM, COM TRANCA, COM EIXO DE ACO INOXIDAVEL NA ARTICULACAO, DOTADO DE FURACAO ROSQUEADA PARA INSTALACAO DE CONECTORES PARA ATERRAMENTO, COM INSCRICAO RIOLUZ EM ALTO RELEVO, DESENHO A4-1992-PD EM-RIOLUZ-10. FORNECIMENTO.</v></cell><cell r="H4829" t="str"><v>UN</v></cell><cell r="I4829"><v>167</v></cell><cell r="J4829"><v>167</v></cell></row><row r="4830"><cell r="F4830" t="str"><v>IP25.20.0250</v></cell><cell r="G4830" t="str"><v>TAMPAO DE FERRO FUNDIDO NODULAR, ARTICULADO (PARA TENSAO MINIMA DE 3,54KG/CM2), DIAMETRO INTERNO DE 60CM, COM TRANCA, COM EIXO DE ACO INOXIDAVEL NA ARTICULACAO, DOTADO DE FURACAO ROSQUEADA PARA INSTALACAO DE CONECTORES PARA ATERRAMENTO, COM INSCRICAO RIOLUZ EM ALTO RELEVO, DESENHO A4-1992-PD EM-RIOLUZ-10. FORNECIMENTO.</v></cell><cell r="H4830" t="str"><v>UN</v></cell><cell r="I4830"><v>390.75</v></cell><cell r="J4830"><v>330</v></cell></row><row r="4831"><cell r="F4831" t="str"><v>IP25.20.0500</v></cell><cell r="G4831" t="str"><v>TAMPAO PARA VEDACAO DE DUTOS ESPIRALADOS FLEXIVEIS EM POIETILENO DE ALTA DENSIDADE, NA COR PRETA, DIAMETRO NOMINAL DE 125MM, COMPRIMENTO DE 225MM, LOTE 335248-0. FORNECIMENTO.</v></cell><cell r="H4831" t="str"><v>UN</v></cell><cell r="I4831"><v>14.35</v></cell><cell r="J4831"><v>14.35</v></cell></row><row r="4832"><cell r="F4832" t="str"><v>IP29.05.0150</v></cell><cell r="G4832" t="str"><v>ELETRODUTO DE ACO GALVANIZADO, DIAMETRO DE 25MM (1"). FORNECIMENTO.(DESONERADO)</v></cell><cell r="H4832" t="str"><v>M</v></cell><cell r="I4832"><v>9.79</v></cell><cell r="J4832"><v>9.79</v></cell></row><row r="4833"><cell r="F4833" t="str"><v>IP29.05.0200</v></cell><cell r="G4833" t="str"><v>ELETRODUTO DE ACO GALVANIZADO, DIAMETRO DE 38MM (1 1/2"). FORNECIMENTO.(DESONERADO)</v></cell><cell r="H4833" t="str"><v>M</v></cell><cell r="I4833"><v>16.37</v></cell><cell r="J4833"><v>16.37</v></cell></row><row r="4834"><cell r="F4834" t="str"><v>IP29.05.0250</v></cell><cell r="G4834" t="str"><v>ELETRODUTO DE ACO GALVANIZADO, DIAMETRO DE 50MM (2"). FORNECIMENTO.(DESONERADO)</v></cell><cell r="H4834" t="str"><v>M</v></cell><cell r="I4834"><v>23.41</v></cell><cell r="J4834"><v>23.41</v></cell></row><row r="4835"><cell r="F4835" t="str"><v>IP29.05.0350</v></cell><cell r="G4835" t="str"><v>ELETRODUTO DE ACO GALVANIZADO, DIAMETRO DE 75MM (3"). FORNECIMENTO.(DESONERADO)</v></cell><cell r="H4835" t="str"><v>M</v></cell><cell r="I4835"><v>29.6</v></cell><cell r="J4835"><v>29.6</v></cell></row><row r="4836"><cell r="F4836" t="str"><v>IP29.10.0103</v></cell><cell r="G4836" t="str"><v>CURVA LONGA DE 90O PARA ELETRODUTO, DE ACO GALVANIZADO, DE 25MM (1"). FORNECIMENTO.(DESONERADO)</v></cell><cell r="H4836" t="str"><v>UN</v></cell><cell r="I4836"><v>2.73</v></cell><cell r="J4836"><v>2.73</v></cell></row><row r="4837"><cell r="F4837" t="str"><v>IP29.10.0112</v></cell><cell r="G4837" t="str"><v>CURVA LONGA DE 90O PARA ELETRODUTO, DE ACO GALVANIZADO, DE 50MM (2"). FORNECIMENTO.(DESONERADO)</v></cell><cell r="H4837" t="str"><v>UN</v></cell><cell r="I4837"><v>11.7</v></cell><cell r="J4837"><v>11.7</v></cell></row><row r="4838"><cell r="F4838" t="str"><v>IP29.10.0118</v></cell><cell r="G4838" t="str"><v>CURVA LONGA DE 90O PARA ELETRODUTO, DE ACO GALVANIZADO, DE 75MM (3"). FORNECIMENTO.(DESONERADO)</v></cell><cell r="H4838" t="str"><v>UN</v></cell><cell r="I4838"><v>38.51</v></cell><cell r="J4838"><v>38.51</v></cell></row><row r="4839"><cell r="F4839" t="str"><v>IP29.10.0503</v></cell><cell r="G4839" t="str"><v>LUVA PARA ELETRODUTO, DE ACO GALVANIZADO, DE 25MM (1"). FORNECIMENTO.(DESONERADO)</v></cell><cell r="H4839" t="str"><v>UN</v></cell><cell r="I4839"><v>7.28</v></cell><cell r="J4839"><v>7.28</v></cell></row><row r="4840"><cell r="F4840" t="str"><v>IP29.10.0509</v></cell><cell r="G4840" t="str"><v>LUVA PARA ELETRODUTO, DE ACO GALVANIZADO, DE 38MM (1 1/2"). FORNECIMENTO.(DESONERADO)</v></cell><cell r="H4840" t="str"><v>UN</v></cell><cell r="I4840"><v>14.14</v></cell><cell r="J4840"><v>14.14</v></cell></row><row r="4841"><cell r="F4841" t="str"><v>IP29.10.0512</v></cell><cell r="G4841" t="str"><v>LUVA PARA ELETRODUTO, DE ACO GALVANIZADO, DE 50MM (2"). FORNECIMENTO.(DESONERADO)</v></cell><cell r="H4841" t="str"><v>UN</v></cell><cell r="I4841"><v>19.07</v></cell><cell r="J4841"><v>19.07</v></cell></row><row r="4842"><cell r="F4842" t="str"><v>IP29.10.0518</v></cell><cell r="G4842" t="str"><v>LUVA PARA ELETRODUTO, DE ACO GALVANIZADO, DE 75MM (3"). FORNECIMENTO.(DESONERADO)</v></cell><cell r="H4842" t="str"><v>UN</v></cell><cell r="I4842"><v>8.84</v></cell><cell r="J4842"><v>8.84</v></cell></row><row r="4843"><cell r="F4843" t="str"><v>IP29.15.0100</v></cell><cell r="G4843" t="str"><v>ELETRODUTO DE PVC RIGIDO, ROSCAVEL, DE 19MM (3/4"). FORNECIMENTO.(DESONERADO)</v></cell><cell r="H4843" t="str"><v>M</v></cell><cell r="I4843"><v>1.05</v></cell><cell r="J4843"><v>1.05</v></cell></row><row r="4844"><cell r="F4844" t="str"><v>IP29.15.0200</v></cell><cell r="G4844" t="str"><v>ELETRODUTO DE PVC RIGIDO, ROSCAVEL, DE 32MM (1 1/4"). FORNECIMENTO.(DESONERADO)</v></cell><cell r="H4844" t="str"><v>M</v></cell><cell r="I4844"><v>7.66</v></cell><cell r="J4844"><v>7.66</v></cell></row><row r="4845"><cell r="F4845" t="str"><v>IP29.15.0400</v></cell><cell r="G4845" t="str"><v>ELETRODUTO DE PVC RIGIDO, ROSCAVEL, DE 75MM (3"). FORNECIMENTO.(DESONERADO)</v></cell><cell r="H4845" t="str"><v>M</v></cell><cell r="I4845"><v>12.34</v></cell><cell r="J4845"><v>12.34</v></cell></row><row r="4846"><cell r="F4846" t="str"><v>IP29.20.0100</v></cell><cell r="G4846" t="str"><v>CURVA LONGA DE 90O PARA ELETRODUTO, DE PVC RIGIDO, ROSCAVEL, DE 25MM (1"). FORNECIMENTO.(DESONERADO)</v></cell><cell r="H4846" t="str"><v>UN</v></cell><cell r="I4846"><v>1.66</v></cell><cell r="J4846"><v>1.66</v></cell></row><row r="4847"><cell r="F4847" t="str"><v>IP29.20.0103</v></cell><cell r="G4847" t="str"><v>CURVA DE 90O PARA ELETRODUTO, DE PVC RIGIDO, ROSCAVEL, DE 32MM (1 1/4"). FORNECIMENTO.(DESONERADO)</v></cell><cell r="H4847" t="str"><v>UN</v></cell><cell r="I4847"><v>2.38</v></cell><cell r="J4847"><v>2.38</v></cell></row><row r="4848"><cell r="F4848" t="str"><v>IP29.20.0109</v></cell><cell r="G4848" t="str"><v>CURVA DE 90O PARA ELETRODUTO, DE PVC RIGIDO, ROSCAVEL, DE 50MM (2"). FORNECIMENTO.(DESONERADO)</v></cell><cell r="H4848" t="str"><v>UN</v></cell><cell r="I4848"><v>6.1</v></cell><cell r="J4848"><v>6.1</v></cell></row><row r="4849"><cell r="F4849" t="str"><v>IP29.20.0115</v></cell><cell r="G4849" t="str"><v>CURVA LONGA DE 90O PARA ELETRODUTO, DE PVC RIGIDO, ROSCAVEL, DE 80MM (3"). FORNECIMENTO.(DESONERADO)</v></cell><cell r="H4849" t="str"><v>UN</v></cell><cell r="I4849"><v>14.4</v></cell><cell r="J4849"><v>14.4</v></cell></row><row r="4850"><cell r="F4850" t="str"><v>IP29.20.0118</v></cell><cell r="G4850" t="str"><v>CURVA LONGA DE 90O PARA ELETRODUTO, DE PVC RIGIDO, ROSCAVEL, DE 100MM (4"). FORNECIMENTO.(DESONERADO)</v></cell><cell r="H4850" t="str"><v>UN</v></cell><cell r="I4850"><v>26.33</v></cell><cell r="J4850"><v>26.33</v></cell></row><row r="4851"><cell r="F4851" t="str"><v>IP29.20.0503</v></cell><cell r="G4851" t="str"><v>LUVA PARA ELETRODUTO, DE PVC RIGIDO, ROSCAVEL, DE 25MM (1"). FORNECIMENTO.(DESONERADO)</v></cell><cell r="H4851" t="str"><v>UN</v></cell><cell r="I4851"><v>0.62</v></cell><cell r="J4851"><v>0.62</v></cell></row><row r="4852"><cell r="F4852" t="str"><v>IP29.20.0506</v></cell><cell r="G4852" t="str"><v>LUVA, PARA ELETRODUTO, DE PVC RIGIDO, ROSCAVEL, DE 32MM (1 1/4"). FORNECIMENTO.(DESONERADO)</v></cell><cell r="H4852" t="str"><v>UN</v></cell><cell r="I4852"><v>0.96</v></cell><cell r="J4852"><v>0.96</v></cell></row><row r="4853"><cell r="F4853" t="str"><v>IP29.20.0509</v></cell><cell r="G4853" t="str"><v>LUVA PARA ELETRODUTO, DE PVC RIGIDO, ROSCAVEL, DE 50MM (2"). FORNECIMENTO.(DESONERADO)</v></cell><cell r="H4853" t="str"><v>UN</v></cell><cell r="I4853"><v>6.91</v></cell><cell r="J4853"><v>6.91</v></cell></row><row r="4854"><cell r="F4854" t="str"><v>IP29.20.0515</v></cell><cell r="G4854" t="str"><v>LUVA PARA ELETRODUTO, DE PVC RIGIDO, ROSCAVEL, DE 75MM (3"). FORNECIMENTO.(DESONERADO)</v></cell><cell r="H4854" t="str"><v>UN</v></cell><cell r="I4854"><v>5.99</v></cell><cell r="J4854"><v>5.99</v></cell></row><row r="4855"><cell r="F4855" t="str"><v>IP29.25.0053</v></cell><cell r="G4855" t="str"><v>CONDUITE FLEXIVEL GALVANIZADO, DE 19MM (3/4"). FORNECIMENTO E COLOCACAO.(DESONERADO)</v></cell><cell r="H4855" t="str"><v>M</v></cell><cell r="I4855"><v>9.34</v></cell><cell r="J4855"><v>9.34</v></cell></row><row r="4856"><cell r="F4856" t="str"><v>IP29.30.0112</v></cell><cell r="G4856" t="str"><v>BOX CURVO DE ALUMINIO DE 38MM (1 1/2"). FORNECIMENTO.(DESONERADO)</v></cell><cell r="H4856" t="str"><v>UN</v></cell><cell r="I4856"><v>13.98</v></cell><cell r="J4856"><v>13.98</v></cell></row><row r="4857"><cell r="F4857" t="str"><v>IP29.30.0115</v></cell><cell r="G4857" t="str"><v>BOX CURVO DE ALUMINIO COM BUCHA E ARRUELA DE 50MM (2"). FORNECIMENTO.(DESONERADO)</v></cell><cell r="H4857" t="str"><v>UN</v></cell><cell r="I4857"><v>16.71</v></cell><cell r="J4857"><v>16.71</v></cell></row><row r="4858"><cell r="F4858" t="str"><v>IP29.30.0121</v></cell><cell r="G4858" t="str"><v>BOX CURVO DE ALUMINIO COM BUCHA E ARRUELA DE 75MM (3"). FORNECIMENTO.(DESONERADO)</v></cell><cell r="H4858" t="str"><v>UN</v></cell><cell r="I4858"><v>69.07</v></cell><cell r="J4858"><v>69.07</v></cell></row><row r="4859"><cell r="F4859" t="str"><v>IP30.05.0150</v></cell><cell r="G4859" t="str"><v>ELETRODUTO DE ACO GALVANIZADO, DIAMETRO DE 25MM (1"). FORNECIMENTO.</v></cell><cell r="H4859" t="str"><v>M</v></cell><cell r="I4859"><v>9.79</v></cell><cell r="J4859"><v>9.79</v></cell></row><row r="4860"><cell r="F4860" t="str"><v>IP30.05.0200</v></cell><cell r="G4860" t="str"><v>ELETRODUTO DE ACO GALVANIZADO, DIAMETRO DE 38MM (1 1/2"). FORNECIMENTO.</v></cell><cell r="H4860" t="str"><v>M</v></cell><cell r="I4860"><v>16.37</v></cell><cell r="J4860"><v>16.37</v></cell></row><row r="4861"><cell r="F4861" t="str"><v>IP30.05.0250</v></cell><cell r="G4861" t="str"><v>ELETRODUTO DE ACO GALVANIZADO, DIAMETRO DE 50MM (2"). FORNECIMENTO.</v></cell><cell r="H4861" t="str"><v>M</v></cell><cell r="I4861"><v>23.41</v></cell><cell r="J4861"><v>23.41</v></cell></row><row r="4862"><cell r="F4862" t="str"><v>IP30.05.0350</v></cell><cell r="G4862" t="str"><v>ELETRODUTO DE ACO GALVANIZADO, DIAMETRO DE 75MM (3"). FORNECIMENTO.</v></cell><cell r="H4862" t="str"><v>M</v></cell><cell r="I4862"><v>29.6</v></cell><cell r="J4862"><v>29.6</v></cell></row><row r="4863"><cell r="F4863" t="str"><v>IP30.10.0103</v></cell><cell r="G4863" t="str"><v>CURVA LONGA DE 90O PARA ELETRODUTO, DE ACO GALVANIZADO, DE 25MM (1"). FORNECIMENTO.</v></cell><cell r="H4863" t="str"><v>UN</v></cell><cell r="I4863"><v>2.73</v></cell><cell r="J4863"><v>2.73</v></cell></row><row r="4864"><cell r="F4864" t="str"><v>IP30.10.0112</v></cell><cell r="G4864" t="str"><v>CURVA LONGA DE 90O PARA ELETRODUTO, DE ACO GALVANIZADO, DE 50MM (2"). FORNECIMENTO.</v></cell><cell r="H4864" t="str"><v>UN</v></cell><cell r="I4864"><v>11.7</v></cell><cell r="J4864"><v>11.7</v></cell></row><row r="4865"><cell r="F4865" t="str"><v>IP30.10.0118</v></cell><cell r="G4865" t="str"><v>CURVA LONGA DE 90O PARA ELETRODUTO, DE ACO GALVANIZADO, DE 75MM (3"). FORNECIMENTO.</v></cell><cell r="H4865" t="str"><v>UN</v></cell><cell r="I4865"><v>38.51</v></cell><cell r="J4865"><v>38.51</v></cell></row><row r="4866"><cell r="F4866" t="str"><v>IP30.10.0503</v></cell><cell r="G4866" t="str"><v>LUVA PARA ELETRODUTO, DE ACO GALVANIZADO, DE 25MM (1"). FORNECIMENTO.</v></cell><cell r="H4866" t="str"><v>UN</v></cell><cell r="I4866"><v>7.28</v></cell><cell r="J4866"><v>7.28</v></cell></row><row r="4867"><cell r="F4867" t="str"><v>IP30.10.0509</v></cell><cell r="G4867" t="str"><v>LUVA PARA ELETRODUTO, DE ACO GALVANIZADO, DE 38MM (1 1/2"). FORNECIMENTO.</v></cell><cell r="H4867" t="str"><v>UN</v></cell><cell r="I4867"><v>14.14</v></cell><cell r="J4867"><v>14.14</v></cell></row><row r="4868"><cell r="F4868" t="str"><v>IP30.10.0512</v></cell><cell r="G4868" t="str"><v>LUVA PARA ELETRODUTO, DE ACO GALVANIZADO, DE 50MM (2"). FORNECIMENTO.</v></cell><cell r="H4868" t="str"><v>UN</v></cell><cell r="I4868"><v>19.07</v></cell><cell r="J4868"><v>19.07</v></cell></row><row r="4869"><cell r="F4869" t="str"><v>IP30.10.0518</v></cell><cell r="G4869" t="str"><v>LUVA PARA ELETRODUTO, DE ACO GALVANIZADO, DE 75MM (3"). FORNECIMENTO.</v></cell><cell r="H4869" t="str"><v>UN</v></cell><cell r="I4869"><v>8.84</v></cell><cell r="J4869"><v>8.84</v></cell></row><row r="4870"><cell r="F4870" t="str"><v>IP30.15.0100</v></cell><cell r="G4870" t="str"><v>ELETRODUTO DE PVC RIGIDO, ROSCAVEL, DE 19MM (3/4"). FORNECIMENTO.</v></cell><cell r="H4870" t="str"><v>M</v></cell><cell r="I4870"><v>1.05</v></cell><cell r="J4870"><v>1.05</v></cell></row><row r="4871"><cell r="F4871" t="str"><v>IP30.15.0200</v></cell><cell r="G4871" t="str"><v>ELETRODUTO DE PVC RIGIDO, ROSCAVEL, DE 32MM (1 1/4"). FORNECIMENTO.</v></cell><cell r="H4871" t="str"><v>M</v></cell><cell r="I4871"><v>7.66</v></cell><cell r="J4871"><v>7.66</v></cell></row><row r="4872"><cell r="F4872" t="str"><v>IP30.15.0400</v></cell><cell r="G4872" t="str"><v>ELETRODUTO DE PVC RIGIDO, ROSCAVEL, DE 75MM (3"). FORNECIMENTO.</v></cell><cell r="H4872" t="str"><v>M</v></cell><cell r="I4872"><v>12.34</v></cell><cell r="J4872"><v>12.34</v></cell></row><row r="4873"><cell r="F4873" t="str"><v>IP30.20.0100</v></cell><cell r="G4873" t="str"><v>CURVA LONGA DE 90O PARA ELETRODUTO, DE PVC RIGIDO, ROSCAVEL, DE 25MM (1"). FORNECIMENTO.</v></cell><cell r="H4873" t="str"><v>UN</v></cell><cell r="I4873"><v>1.66</v></cell><cell r="J4873"><v>1.66</v></cell></row><row r="4874"><cell r="F4874" t="str"><v>IP30.20.0103</v></cell><cell r="G4874" t="str"><v>CURVA DE 90O PARA ELETRODUTO, DE PVC RIGIDO, ROSCAVEL, DE 32MM (1 1/4"). FORNECIMENTO.</v></cell><cell r="H4874" t="str"><v>UN</v></cell><cell r="I4874"><v>2.38</v></cell><cell r="J4874"><v>2.38</v></cell></row><row r="4875"><cell r="F4875" t="str"><v>IP30.20.0109</v></cell><cell r="G4875" t="str"><v>CURVA DE 90O PARA ELETRODUTO, DE PVC RIGIDO, ROSCAVEL, DE 50MM (2"). FORNECIMENTO.</v></cell><cell r="H4875" t="str"><v>UN</v></cell><cell r="I4875"><v>6.1</v></cell><cell r="J4875"><v>6.1</v></cell></row><row r="4876"><cell r="F4876" t="str"><v>IP30.20.0115</v></cell><cell r="G4876" t="str"><v>CURVA LONGA DE 90O PARA ELETRODUTO, DE PVC RIGIDO, ROSCAVEL, DE 80MM (3"). FORNECIMENTO.</v></cell><cell r="H4876" t="str"><v>UN</v></cell><cell r="I4876"><v>14.4</v></cell><cell r="J4876"><v>14.4</v></cell></row><row r="4877"><cell r="F4877" t="str"><v>IP30.20.0118</v></cell><cell r="G4877" t="str"><v>CURVA LONGA DE 90O PARA ELETRODUTO, DE PVC RIGIDO, ROSCAVEL, DE 100MM (4"). FORNECIMENTO.</v></cell><cell r="H4877" t="str"><v>UN</v></cell><cell r="I4877"><v>26.33</v></cell><cell r="J4877"><v>26.33</v></cell></row><row r="4878"><cell r="F4878" t="str"><v>IP30.20.0503</v></cell><cell r="G4878" t="str"><v>LUVA PARA ELETRODUTO, DE PVC RIGIDO, ROSCAVEL, DE 25MM (1"). FORNECIMENTO.</v></cell><cell r="H4878" t="str"><v>UN</v></cell><cell r="I4878"><v>0.62</v></cell><cell r="J4878"><v>0.62</v></cell></row><row r="4879"><cell r="F4879" t="str"><v>IP30.20.0506</v></cell><cell r="G4879" t="str"><v>LUVA, PARA ELETRODUTO, DE PVC RIGIDO, ROSCAVEL, DE 32MM (1 1/4"). FORNECIMENTO.</v></cell><cell r="H4879" t="str"><v>UN</v></cell><cell r="I4879"><v>0.96</v></cell><cell r="J4879"><v>0.96</v></cell></row><row r="4880"><cell r="F4880" t="str"><v>IP30.20.0509</v></cell><cell r="G4880" t="str"><v>LUVA PARA ELETRODUTO, DE PVC RIGIDO, ROSCAVEL, DE 50MM (2"). FORNECIMENTO.</v></cell><cell r="H4880" t="str"><v>UN</v></cell><cell r="I4880"><v>6.91</v></cell><cell r="J4880"><v>6.91</v></cell></row><row r="4881"><cell r="F4881" t="str"><v>IP30.20.0515</v></cell><cell r="G4881" t="str"><v>LUVA PARA ELETRODUTO, DE PVC RIGIDO, ROSCAVEL, DE 75MM (3"). FORNECIMENTO.</v></cell><cell r="H4881" t="str"><v>UN</v></cell><cell r="I4881"><v>5.99</v></cell><cell r="J4881"><v>5.99</v></cell></row><row r="4882"><cell r="F4882" t="str"><v>IP30.25.0053</v></cell><cell r="G4882" t="str"><v>CONDUITE FLEXIVEL GALVANIZADO, DE 19MM (3/4"). FORNECIMENTO E COLOCACAO.</v></cell><cell r="H4882" t="str"><v>M</v></cell><cell r="I4882"><v>9.88</v></cell><cell r="J4882"><v>9.88</v></cell></row><row r="4883"><cell r="F4883" t="str"><v>IP30.30.0112</v></cell><cell r="G4883" t="str"><v>BOX CURVO DE ALUMINIO DE 38MM (1 1/2"). FORNECIMENTO.</v></cell><cell r="H4883" t="str"><v>UN</v></cell><cell r="I4883"><v>13.98</v></cell><cell r="J4883"><v>13.98</v></cell></row><row r="4884"><cell r="F4884" t="str"><v>IP30.30.0115</v></cell><cell r="G4884" t="str"><v>BOX CURVO DE ALUMINIO COM BUCHA E ARRUELA DE 50MM (2"). FORNECIMENTO.</v></cell><cell r="H4884" t="str"><v>UN</v></cell><cell r="I4884"><v>16.71</v></cell><cell r="J4884"><v>16.71</v></cell></row><row r="4885"><cell r="F4885" t="str"><v>IP30.30.0121</v></cell><cell r="G4885" t="str"><v>BOX CURVO DE ALUMINIO COM BUCHA E ARRUELA DE 75MM (3"). FORNECIMENTO.</v></cell><cell r="H4885" t="str"><v>UN</v></cell><cell r="I4885"><v>69.07</v></cell><cell r="J4885"><v>69.07</v></cell></row><row r="4886"><cell r="F4886" t="str"><v>IP34.10.0050</v></cell><cell r="G4886" t="str"><v>CHAPA DE FERRO GALVANIZADO NO 24, DE (1X2)M. FORNECIMENTO.(DESONERADO)</v></cell><cell r="H4886" t="str"><v>KG</v></cell><cell r="I4886"><v>4.59</v></cell><cell r="J4886"><v>4.59</v></cell></row><row r="4887"><cell r="F4887" t="str"><v>IP34.15.0050</v></cell><cell r="G4887" t="str"><v>COMANDO EM GRUPO CRJ-04 OU SIMILAR, 85A. FORNECIMENTO.(DESONERADO)</v></cell><cell r="H4887" t="str"><v>UN</v></cell><cell r="I4887"><v>2224</v></cell><cell r="J4887"><v>2224</v></cell></row><row r="4888"><cell r="F4888" t="str"><v>IP34.15.0200</v></cell><cell r="G4888" t="str"><v>COMANDO EM GRUPO CRJ-05/220V(140A). FORNECIMENTO.(DESONERADO)</v></cell><cell r="H4888" t="str"><v>UN</v></cell><cell r="I4888"><v>2958</v></cell><cell r="J4888"><v>2958</v></cell></row><row r="4889"><cell r="F4889" t="str"><v>IP34.15.0400</v></cell><cell r="G4889" t="str"><v>COMANDO PARA IP, COM CAIXA TRIFASICO, CAPACIDADE DE 45A, TIPO CRJ-07, 220/127V. FORNECIMENTO.(DESONERADO)</v></cell><cell r="H4889" t="str"><v>UN</v></cell><cell r="I4889"><v>1609</v></cell><cell r="J4889"><v>1609</v></cell></row><row r="4890"><cell r="F4890" t="str"><v>IP34.20.0200</v></cell><cell r="G4890" t="str"><v>COLOCACAO DE EQUIPAMENTOS DE COMANDO DE CIRCUITO, PADRAO RIOLUZ; EXCLUSIVE O FORNECIMENTO DAS FERRAGENS DE FIXACAO E DO COMANDO.(DESONERADO)</v></cell><cell r="H4890" t="str"><v>UN</v></cell><cell r="I4890"><v>73.04</v></cell><cell r="J4890"><v>73.04</v></cell></row><row r="4891"><cell r="F4891" t="str"><v>IP34.20.0203</v></cell><cell r="G4891" t="str"><v>COLOCACAO DE EQUIPAMENTOS DE COMANDO DE CIRCUITO, PADRAO RIOLUZ, COM FORNECIMENTO DE FERRAGENS DE FIXACAO; EXCLUSIVE O FORNECIMENTO DO COMANDO.(DESONERADO)</v></cell><cell r="H4891" t="str"><v>UN</v></cell><cell r="I4891"><v>234.6</v></cell><cell r="J4891"><v>234.6</v></cell></row><row r="4892"><cell r="F4892" t="str"><v>IP34.20.0250</v></cell><cell r="G4892" t="str"><v>CONJUNTO PARA MONTAGEM DE INDICADOR VISUAL DE DIRECAO DE VENTO (BIRUTA) ADAPTADO PARA BALIZAMENTO NOTURNO. FORNECIMENTO.(DESONERADO)</v></cell><cell r="H4892" t="str"><v>UN</v></cell><cell r="I4892"><v>4480</v></cell><cell r="J4892"><v>4480</v></cell></row><row r="4893"><cell r="F4893" t="str"><v>IP34.20.0500</v></cell><cell r="G4893" t="str"><v>FONTE DE EMERGENCIA (NO BREAK), COM POTENCIA DE 2KVA, 220V/220V, AUTONOMIA A PLENA CARGA DE 30MIN. FORNECIMENTO.(DESONERADO)</v></cell><cell r="H4893" t="str"><v>UN</v></cell><cell r="I4893"><v>2342.13</v></cell><cell r="J4893"><v>2342.13</v></cell></row><row r="4894"><cell r="F4894" t="str"><v>IP35.10.0050</v></cell><cell r="G4894" t="str"><v>CHAPA DE FERRO GALVANIZADO NO 24, DE (1X2)M. FORNECIMENTO.</v></cell><cell r="H4894" t="str"><v>KG</v></cell><cell r="I4894"><v>4.59</v></cell><cell r="J4894"><v>4.59</v></cell></row><row r="4895"><cell r="F4895" t="str"><v>IP35.15.0050</v></cell><cell r="G4895" t="str"><v>COMANDO EM GRUPO CRJ-04 OU SIMILAR, 85A. FORNECIMENTO.</v></cell><cell r="H4895" t="str"><v>UN</v></cell><cell r="I4895"><v>2224</v></cell><cell r="J4895"><v>2224</v></cell></row><row r="4896"><cell r="F4896" t="str"><v>IP35.15.0200</v></cell><cell r="G4896" t="str"><v>COMANDO EM GRUPO CRJ-05/220V(140A). FORNECIMENTO.</v></cell><cell r="H4896" t="str"><v>UN</v></cell><cell r="I4896"><v>2958</v></cell><cell r="J4896"><v>2958</v></cell></row><row r="4897"><cell r="F4897" t="str"><v>IP35.15.0400</v></cell><cell r="G4897" t="str"><v>COMANDO PARA IP, COM CAIXA TRIFASICO, CAPACIDADE DE 45A, TIPO CRJ-07, 220/127V. FORNECIMENTO.</v></cell><cell r="H4897" t="str"><v>UN</v></cell><cell r="I4897"><v>1609</v></cell><cell r="J4897"><v>1609</v></cell></row><row r="4898"><cell r="F4898" t="str"><v>IP35.20.0200</v></cell><cell r="G4898" t="str"><v>COLOCACAO DE EQUIPAMENTOS DE COMANDO DE CIRCUITO, PADRAO RIOLUZ; EXCLUSIVE O FORNECIMENTO DAS FERRAGENS DE FIXACAO E DO COMANDO.</v></cell><cell r="H4898" t="str"><v>UN</v></cell><cell r="I4898"><v>80.61</v></cell><cell r="J4898"><v>80.61</v></cell></row><row r="4899"><cell r="F4899" t="str"><v>IP35.20.0203</v></cell><cell r="G4899" t="str"><v>COLOCACAO DE EQUIPAMENTOS DE COMANDO DE CIRCUITO, PADRAO RIOLUZ, COM FORNECIMENTO DE FERRAGENS DE FIXACAO; EXCLUSIVE O FORNECIMENTO DO COMANDO.</v></cell><cell r="H4899" t="str"><v>UN</v></cell><cell r="I4899"><v>242.17</v></cell><cell r="J4899"><v>242.17</v></cell></row><row r="4900"><cell r="F4900" t="str"><v>IP35.20.0250</v></cell><cell r="G4900" t="str"><v>CONJUNTO PARA MONTAGEM DE INDICADOR VISUAL DE DIRECAO DE VENTO (BIRUTA) ADAPTADO PARA BALIZAMENTO NOTURNO. FORNECIMENTO.</v></cell><cell r="H4900" t="str"><v>UN</v></cell><cell r="I4900"><v>4480</v></cell><cell r="J4900"><v>4480</v></cell></row><row r="4901"><cell r="F4901" t="str"><v>IP35.20.0500</v></cell><cell r="G4901" t="str"><v>FONTE DE EMERGENCIA (NO BREAK), COM POTENCIA DE 2KVA, 220V/220V, AUTONOMIA A PLENA CARGA DE 30MIN. FORNECIMENTO.</v></cell><cell r="H4901" t="str"><v>UN</v></cell><cell r="I4901"><v>2342.13</v></cell><cell r="J4901"><v>2342.13</v></cell></row><row r="4902"><cell r="F4902" t="str"><v>IP39.05.0100</v></cell><cell r="G4902" t="str"><v>CHAVE BLINDADA, BIPOLAR, 60A. FORNECIMENTO.(DESONERADO)</v></cell><cell r="H4902" t="str"><v>UN</v></cell><cell r="I4902"><v>233.29</v></cell><cell r="J4902"><v>233.29</v></cell></row><row r="4903"><cell r="F4903" t="str"><v>IP39.05.0300</v></cell><cell r="G4903" t="str"><v>CHAVE CORTA CIRCUITO, DE 100A, 15KV, COM FUSIVEL DE CARTUCHO TIPO S-1, EXCLUSIVE ELOS FUSIVEIS. FORNECIMENTO.(DESONERADO)</v></cell><cell r="H4903" t="str"><v>UN</v></cell><cell r="I4903"><v>198</v></cell><cell r="J4903"><v>198</v></cell></row><row r="4904"><cell r="F4904" t="str"><v>IP39.10.0200</v></cell><cell r="G4904" t="str"><v>ELO-FUSIVEL, TIPO H, DE 100A. FORNECIMENTO.(DESONERADO)</v></cell><cell r="H4904" t="str"><v>UN</v></cell><cell r="I4904"><v>0.9</v></cell><cell r="J4904"><v>0.9</v></cell></row><row r="4905"><cell r="F4905" t="str"><v>IP39.10.0300</v></cell><cell r="G4905" t="str"><v>ELO-FUSIVEL, TIPO K, DE 100A, 15KV. FORNECIMENTO.(DESONERADO)</v></cell><cell r="H4905" t="str"><v>UN</v></cell><cell r="I4905"><v>13.8</v></cell><cell r="J4905"><v>13.8</v></cell></row><row r="4906"><cell r="F4906" t="str"><v>IP39.10.0350</v></cell><cell r="G4906" t="str"><v>ELO-FUSIVEL, TIPO K, DE 200A, 15KV. FORNECIMENTO.(DESONERADO)</v></cell><cell r="H4906" t="str"><v>UN</v></cell><cell r="I4906"><v>34.1</v></cell><cell r="J4906"><v>34.1</v></cell></row><row r="4907"><cell r="F4907" t="str"><v>IP39.10.0500</v></cell><cell r="G4907" t="str"><v>FUSIVEL NH, TAMANHO 01, CORRENTE NOMINAL DE 36A, SIEMENS OU SIMILAR. FORNECIMENTO.(DESONERADO)</v></cell><cell r="H4907" t="str"><v>UN</v></cell><cell r="I4907"><v>5.1</v></cell><cell r="J4907"><v>5.1</v></cell></row><row r="4908"><cell r="F4908" t="str"><v>IP39.10.0521</v></cell><cell r="G4908" t="str"><v>FUSIVEL NH, TAMANHO 00, CORRENTE NOMINAL DE 125A, SIEMENS OU SIMILAR. FORNECIMENTO.(DESONERADO)</v></cell><cell r="H4908" t="str"><v>UN</v></cell><cell r="I4908"><v>7.74</v></cell><cell r="J4908"><v>7.74</v></cell></row><row r="4909"><cell r="F4909" t="str"><v>IP39.10.0532</v></cell><cell r="G4909" t="str"><v>FUSIVEL NH, TAMANHO 00, CORRENTE NOMINAL DE 160A, SIEMENS OU SIMILAR. FORNECIMENTO.(DESONERADO)</v></cell><cell r="H4909" t="str"><v>UN</v></cell><cell r="I4909"><v>6.51</v></cell><cell r="J4909"><v>6.51</v></cell></row><row r="4910"><cell r="F4910" t="str"><v>IP39.15.0106</v></cell><cell r="G4910" t="str"><v>DISJUNTOR TERMOMAGNETICO, BIPOLAR DE 20A. FORNECIMENTO.(DESONERADO)</v></cell><cell r="H4910" t="str"><v>UN</v></cell><cell r="I4910"><v>33.85</v></cell><cell r="J4910"><v>33.85</v></cell></row><row r="4911"><cell r="F4911" t="str"><v>IP39.15.0212</v></cell><cell r="G4911" t="str"><v>DISJUNTOR TERMOMAGNETICO, TRIPOLAR DE 40A. FORNECIMENTO.(DESONERADO)</v></cell><cell r="H4911" t="str"><v>UN</v></cell><cell r="I4911"><v>47.38</v></cell><cell r="J4911"><v>47.38</v></cell></row><row r="4912"><cell r="F4912" t="str"><v>IP39.15.0250</v></cell><cell r="G4912" t="str"><v>DISJUNTOR TERMOMAGNETICO, TRIPOLAR DE 100A. FORNECIMENTO.(DESONERADO)</v></cell><cell r="H4912" t="str"><v>UN</v></cell><cell r="I4912"><v>102.85</v></cell><cell r="J4912"><v>102.85</v></cell></row><row r="4913"><cell r="F4913" t="str"><v>IP40.05.0100</v></cell><cell r="G4913" t="str"><v>CHAVE BLINDADA, BIPOLAR, 60A. FORNECIMENTO.</v></cell><cell r="H4913" t="str"><v>UN</v></cell><cell r="I4913"><v>233.29</v></cell><cell r="J4913"><v>233.29</v></cell></row><row r="4914"><cell r="F4914" t="str"><v>IP40.05.0300</v></cell><cell r="G4914" t="str"><v>CHAVE CORTA CIRCUITO, DE 100A, 15KV, COM FUSIVEL DE CARTUCHO TIPO S-1, EXCLUSIVE ELOS FUSIVEIS. FORNECIMENTO.</v></cell><cell r="H4914" t="str"><v>UN</v></cell><cell r="I4914"><v>198</v></cell><cell r="J4914"><v>198</v></cell></row><row r="4915"><cell r="F4915" t="str"><v>IP40.10.0200</v></cell><cell r="G4915" t="str"><v>ELO-FUSIVEL, TIPO H, DE 100A. FORNECIMENTO.</v></cell><cell r="H4915" t="str"><v>UN</v></cell><cell r="I4915"><v>0.9</v></cell><cell r="J4915"><v>0.9</v></cell></row><row r="4916"><cell r="F4916" t="str"><v>IP40.10.0300</v></cell><cell r="G4916" t="str"><v>ELO-FUSIVEL, TIPO K, DE 100A, 15KV. FORNECIMENTO.</v></cell><cell r="H4916" t="str"><v>UN</v></cell><cell r="I4916"><v>13.8</v></cell><cell r="J4916"><v>13.8</v></cell></row><row r="4917"><cell r="F4917" t="str"><v>IP40.10.0350</v></cell><cell r="G4917" t="str"><v>ELO-FUSIVEL, TIPO K, DE 200A, 15KV. FORNECIMENTO.</v></cell><cell r="H4917" t="str"><v>UN</v></cell><cell r="I4917"><v>34.1</v></cell><cell r="J4917"><v>34.1</v></cell></row><row r="4918"><cell r="F4918" t="str"><v>IP40.10.0500</v></cell><cell r="G4918" t="str"><v>FUSIVEL NH, TAMANHO 01, CORRENTE NOMINAL DE 36A, SIEMENS OU SIMILAR. FORNECIMENTO.</v></cell><cell r="H4918" t="str"><v>UN</v></cell><cell r="I4918"><v>5.1</v></cell><cell r="J4918"><v>5.1</v></cell></row><row r="4919"><cell r="F4919" t="str"><v>IP40.10.0521</v></cell><cell r="G4919" t="str"><v>FUSIVEL NH, TAMANHO 00, CORRENTE NOMINAL DE 125A, SIEMENS OU SIMILAR. FORNECIMENTO.</v></cell><cell r="H4919" t="str"><v>UN</v></cell><cell r="I4919"><v>7.74</v></cell><cell r="J4919"><v>7.74</v></cell></row><row r="4920"><cell r="F4920" t="str"><v>IP40.10.0532</v></cell><cell r="G4920" t="str"><v>FUSIVEL NH, TAMANHO 00, CORRENTE NOMINAL DE 160A, SIEMENS OU SIMILAR. FORNECIMENTO.</v></cell><cell r="H4920" t="str"><v>UN</v></cell><cell r="I4920"><v>6.51</v></cell><cell r="J4920"><v>6.51</v></cell></row><row r="4921"><cell r="F4921" t="str"><v>IP40.15.0106</v></cell><cell r="G4921" t="str"><v>DISJUNTOR TERMOMAGNETICO, BIPOLAR DE 20A. FORNECIMENTO.</v></cell><cell r="H4921" t="str"><v>UN</v></cell><cell r="I4921"><v>33.85</v></cell><cell r="J4921"><v>33.85</v></cell></row><row r="4922"><cell r="F4922" t="str"><v>IP40.15.0212</v></cell><cell r="G4922" t="str"><v>DISJUNTOR TERMOMAGNETICO, TRIPOLAR DE 40A. FORNECIMENTO.</v></cell><cell r="H4922" t="str"><v>UN</v></cell><cell r="I4922"><v>47.38</v></cell><cell r="J4922"><v>47.38</v></cell></row><row r="4923"><cell r="F4923" t="str"><v>IP40.15.0250</v></cell><cell r="G4923" t="str"><v>DISJUNTOR TERMOMAGNETICO, TRIPOLAR DE 100A. FORNECIMENTO.</v></cell><cell r="H4923" t="str"><v>UN</v></cell><cell r="I4923"><v>102.85</v></cell><cell r="J4923"><v>102.85</v></cell></row><row r="4924"><cell r="F4924" t="str"><v>IP44.05.0050</v></cell><cell r="G4924" t="str"><v>BASE EXTERNA PARA RELE FOTOELETRICO. FORNECIMENTO.(DESONERADO)</v></cell><cell r="H4924" t="str"><v>UN</v></cell><cell r="I4924"><v>7.94</v></cell><cell r="J4924"><v>7.94</v></cell></row><row r="4925"><cell r="F4925" t="str"><v>IP44.05.0275</v></cell><cell r="G4925" t="str"><v>RELE FOTOELETRONICO PARA ILUMINACAO PUBLICA, TIPO FAIL-OFF, TENSAO DE ALIMENTACAO DE 105V E 305V, POTENCIA DA CARGA 1000W OU 1800VA, CORRENTE MAXIMA DA CARGA 10A. CORPO EM POLICARBONATO NA COR AZUL, ESTABILIZADO AO UV; PINOS EM LATAO ESTANHADO, DEVENDO ATENDER A ESPECIFICACAO EM-RIOLUZ-66 E ANSI C136.10 E NBR 5126, NO QUE COUBER. FORNECIMENTO.(DESONERADO)</v></cell><cell r="H4925" t="str"><v>UN</v></cell><cell r="I4925"><v>33.67</v></cell><cell r="J4925"><v>33.67</v></cell></row><row r="4926"><cell r="F4926" t="str"><v>IP44.05.0300</v></cell><cell r="G4926" t="str"><v>RELE TEMPORIZADO, COEL, TIPO RTQD. FORNECIMENTO.(DESONERADO)</v></cell><cell r="H4926" t="str"><v>UN</v></cell><cell r="I4926"><v>144.38</v></cell><cell r="J4926"><v>144.38</v></cell></row><row r="4927"><cell r="F4927" t="str"><v>IP44.05.0350</v></cell><cell r="G4927" t="str"><v>RELE TEMPORIZADO, TIPO FLT 01/NF. FORNECIMENTO.(DESONERADO)</v></cell><cell r="H4927" t="str"><v>UN</v></cell><cell r="I4927"><v>9.58</v></cell><cell r="J4927"><v>9.58</v></cell></row><row r="4928"><cell r="F4928" t="str"><v>IP44.10.0050</v></cell><cell r="G4928" t="str"><v>COLOCACAO DE RELE FOTOELETRICO INDIVIDUAL, COM BASE EM POSTE (ACO OU CONCRETO) DE ACORDO COM O PADRAO DA RIOLUZ; EXCLUSIVE FORNECIMENTO DO RELE E BASE.(DESONERADO)</v></cell><cell r="H4928" t="str"><v>UN</v></cell><cell r="I4928"><v>16.21</v></cell><cell r="J4928"><v>16.21</v></cell></row><row r="4929"><cell r="F4929" t="str"><v>IP44.10.0100</v></cell><cell r="G4929" t="str"><v>COLOCACAO DE RELE FOTOELETRICO INDIVIDUAL, COM BASE, EM PONTA DE BRACO OU POSTE CURVO (ACO OU CONCRETO) DE ACORDO COM O PADRAO DA RIOLUZ, COM FORNECIMENTO DAS FERRAGENS DE FIXACAO; EXCLUSIVE FORNECIMENTO DO RELE E BASE.(DESONERADO)</v></cell><cell r="H4929" t="str"><v>UN</v></cell><cell r="I4929"><v>50.17</v></cell><cell r="J4929"><v>50.17</v></cell></row><row r="4930"><cell r="F4930" t="str"><v>IP44.10.0150</v></cell><cell r="G4930" t="str"><v>COLOCACAO DE RELE FOTOELETRICO INDIVIDUAL, COM BASE EM POSTE (ACO OU CONCRETO) DE ACORDO COM O PADRAO DA RIOLUZ, EXCLUSIVE FORNECIMENTO DAS FERRAGENS DE FIXACAO E DO RELE FOTOELETRICO E BASE.(DESONERADO)</v></cell><cell r="H4930" t="str"><v>UN</v></cell><cell r="I4930"><v>15.66</v></cell><cell r="J4930"><v>15.66</v></cell></row><row r="4931"><cell r="F4931" t="str"><v>IP45.05.0050</v></cell><cell r="G4931" t="str"><v>BASE EXTERNA PARA RELE FOTOELETRICO. FORNECIMENTO.</v></cell><cell r="H4931" t="str"><v>UN</v></cell><cell r="I4931"><v>7.94</v></cell><cell r="J4931"><v>7.94</v></cell></row><row r="4932"><cell r="F4932" t="str"><v>IP45.05.0275</v></cell><cell r="G4932" t="str"><v>RELE FOTOELETRONICO PARA ILUMINACAO PUBLICA, TIPO FAIL-OFF, TENSAO DE ALIMENTACAO DE 105V E 305V, POTENCIA DA CARGA 1000W OU 1800VA, CORRENTE MAXIMA DA CARGA 10A. CORPO EM POLICARBONATO NA COR AZUL, ESTABILIZADO AO UV; PINOS EM LATAO ESTANHADO, DEVENDO ATENDER A ESPECIFICACAO EM-RIOLUZ-66 E ANSI C136.10 E NBR 5126, NO QUE COUBER. FORNECIMENTO.</v></cell><cell r="H4932" t="str"><v>UN</v></cell><cell r="I4932"><v>33.67</v></cell><cell r="J4932"><v>33.67</v></cell></row><row r="4933"><cell r="F4933" t="str"><v>IP45.05.0300</v></cell><cell r="G4933" t="str"><v>RELE TEMPORIZADO, COEL, TIPO RTQD. FORNECIMENTO.</v></cell><cell r="H4933" t="str"><v>UN</v></cell><cell r="I4933"><v>144.38</v></cell><cell r="J4933"><v>144.38</v></cell></row><row r="4934"><cell r="F4934" t="str"><v>IP45.05.0350</v></cell><cell r="G4934" t="str"><v>RELE TEMPORIZADO, TIPO FLT 01/NF. FORNECIMENTO.</v></cell><cell r="H4934" t="str"><v>UN</v></cell><cell r="I4934"><v>9.58</v></cell><cell r="J4934"><v>9.58</v></cell></row><row r="4935"><cell r="F4935" t="str"><v>IP45.10.0050</v></cell><cell r="G4935" t="str"><v>COLOCACAO DE RELE FOTOELETRICO INDIVIDUAL, COM BASE EM POSTE (ACO OU CONCRETO) DE ACORDO COM O PADRAO DA RIOLUZ; EXCLUSIVE FORNECIMENTO DO RELE E BASE.</v></cell><cell r="H4935" t="str"><v>UN</v></cell><cell r="I4935"><v>17.82</v></cell><cell r="J4935"><v>17.82</v></cell></row><row r="4936"><cell r="F4936" t="str"><v>IP45.10.0100</v></cell><cell r="G4936" t="str"><v>COLOCACAO DE RELE FOTOELETRICO INDIVIDUAL, COM BASE, EM PONTA DE BRACO OU POSTE CURVO (ACO OU CONCRETO) DE ACORDO COM O PADRAO DA RIOLUZ, COM FORNECIMENTO DAS FERRAGENS DE FIXACAO; EXCLUSIVE FORNECIMENTO DO RELE E BASE.</v></cell><cell r="H4936" t="str"><v>UN</v></cell><cell r="I4936"><v>51.78</v></cell><cell r="J4936"><v>51.78</v></cell></row><row r="4937"><cell r="F4937" t="str"><v>IP45.10.0150</v></cell><cell r="G4937" t="str"><v>COLOCACAO DE RELE FOTOELETRICO INDIVIDUAL, COM BASE EM POSTE (ACO OU CONCRETO) DE ACORDO COM O PADRAO DA RIOLUZ, EXCLUSIVE FORNECIMENTO DAS FERRAGENS DE FIXACAO E DO RELE FOTOELETRICO E BASE.</v></cell><cell r="H4937" t="str"><v>UN</v></cell><cell r="I4937"><v>17.27</v></cell><cell r="J4937"><v>17.27</v></cell></row><row r="4938"><cell r="F4938" t="str"><v>IP49.05.0065</v></cell><cell r="G4938" t="str"><v>LUMINARIA LRJ-35/1 P/LAMPADA VS/MVM 70 W, C/EQUIPAMENTO AUXILIAR INTEGRADO, TENSAO 220V, ENCAIXE EM TUBO COM DIAMETRO DE 48MM, DIFUSOR EM VIDRO POLICURVADO TEMPERADO, REFLETOR EM CHAPA DE ALUMINIO DE ALTA PUREZA, GRAU DE PROTECAO MINIMA IP-65, RECEPTACULO E-27, ESPECIFICACAO EM-RIOLUZ NO 105 (DESONERADO)</v></cell><cell r="H4938" t="str"><v>UN</v></cell><cell r="I4938"><v>435.75</v></cell><cell r="J4938"><v>435.75</v></cell></row><row r="4939"><cell r="F4939" t="str"><v>IP49.05.0105</v></cell><cell r="G4939" t="str"><v>LUMINARIA LRJ-35/1 P/LAMPADA VS/MVM 100 W, C/EQUIPAMENTO AUXILIAR INTEGRADO, TENSAO 220V, ENCAIXE EM TUBO COM DIAMETRO DE 48MM, DIFUSOR EM VIDRO POLICURVADO TEMPERADO, REFLETOR EM CHAPA DE ALUMINIO DE ALTA PUREZA, GRAU DE PROTECAO MINIMA IP-65, RECEPTACULO E-40, ESPECIFICACAO EM-RIOLUZ NO 105. FORNECIMENTO (DESONERADO).</v></cell><cell r="H4939" t="str"><v>UN</v></cell><cell r="I4939"><v>488.89</v></cell><cell r="J4939"><v>488.89</v></cell></row><row r="4940"><cell r="F4940" t="str"><v>IP49.05.0157</v></cell><cell r="G4940" t="str"><v>LUMINARIA LRJ-34 PARA LAMPADA VAPOR DE SODIO OU MULTIVAPOR METALICO DE 150W, IP-66, VIDRO CURVO OU POLICURVADO, CORPO EM ALUMINIO INJETADO ALTA PRESSAO, PARA ENCAIXE EM TUBO COM DIAMETRO DE 60,3MM, COM EQUIPAMENTO AUXILIAR INTEGRADO 220V (EM-RIOLUZ 30), REFLETOR EM CHAPA DE ALUMINIO DE ALTA PUREZA (99,85%), CONFORME ESPECIFICACAO EM-RIOLUZ NO 82. FORNECIMENTO.(DESONERADO)</v></cell><cell r="H4940" t="str"><v>UN</v></cell><cell r="I4940"><v>588.5</v></cell><cell r="J4940"><v>588.5</v></cell></row><row r="4941"><cell r="F4941" t="str"><v>IP49.05.0166</v></cell><cell r="G4941" t="str"><v>LUMINARIA LRJ-36/1 P/ LAMPADA VS/MVM DE 150 W, C/ EQUIPAMENTO AUXILIAR INTEGRADO, TENSAO 220V, ENCAIXE EM TUBO COM DIAMETRO DE 48MM, DIFUSOR EM VIDRO POLICURVADO TEMPERADO, REFLETOR EM CHAPA DE ALUMINIO DE ALTA PUREZA, GRAU DE PROTECAO MINIMA IP-65, RECEPTACULO E-40, ESPECIFICACAO EM-RIOLUZ NO 106. FORNECIMENTO (DESONERADO).</v></cell><cell r="H4941" t="str"><v>UN</v></cell><cell r="I4941"><v>510</v></cell><cell r="J4941"><v>510</v></cell></row><row r="4942"><cell r="F4942" t="str"><v>IP49.05.0253</v></cell><cell r="G4942" t="str"><v>LUMINARIA LRJ-33 PARA LAMPADA VAPOR DE SODIO OU MULTIVAPOR METALICO DE 250W, IP-66, VIDRO CURVO, CORPO EM ALUMINIO INJETADO, PARA ENCAIXE EM TUBO COM DIAMETRO DE 60,3MM, COM EQUIPAMENTO AUXILIAR INTEGRADO (EM-RIOLUZ NO 30), REFLETOR EM CHAPA DE ALUMINIO 99,85% CONFORME ESPECIFICACAO EM-RIOLUZ NO 63. FORNECIMENTO.(DESONERADO)</v></cell><cell r="H4942" t="str"><v>UN</v></cell><cell r="I4942"><v>760</v></cell><cell r="J4942"><v>760</v></cell></row><row r="4943"><cell r="F4943" t="str"><v>IP49.05.0285</v></cell><cell r="G4943" t="str"><v>LUMINARIA LRJ-37/1 P/LAMPADA VS/MVM 250 W, C/EQUIPAMENTO AUXILIAR INTEGRADO, TENSAO 220V, ENCAIXE EM TUBO COM DIAMETRO DE 48MM, DIFUSOR EM VIDRO POLICURVADO TEMPERADO, REFLETOR EM CHAPA DE ALUMINIO DE ALTA PUREZA, GRAU DE PROTECAO MINIMA IP-65, RECEPTACULO E-40, ESPECIFICACAO EM-RIOLUZ NO 107. FORNECIMENTO. (DESONERADO).</v></cell><cell r="H4943" t="str"><v>UN</v></cell><cell r="I4943"><v>799.56</v></cell><cell r="J4943"><v>799.56</v></cell></row><row r="4944"><cell r="F4944" t="str"><v>IP49.05.0303</v></cell><cell r="G4944" t="str"><v>LUMINARIA LRJ-32 PARA LAMPADA VAPOR DE SODIO OU MULTIVAPOR METALICO DE 400W, IP-66, VIDRO CURVO, CORPO EM ALUMINIO INJETADO, PARA ENCAIXE EM TUBO COM DIAMETRO DE 60,3MM, COM EQUIPAMENTO AUXILIAR INTEGRADO (EM-RIOLUZ NO 30), REFLETOR EM CHAPA DE ALUMINIO 99,85% CONFORME ESPECIFICACAO EM-RIOLUZ NO 62. FORNECIMENTO.(DESONERADO)</v></cell><cell r="H4944" t="str"><v>UN</v></cell><cell r="I4944"><v>790</v></cell><cell r="J4944"><v>790</v></cell></row><row r="4945"><cell r="F4945" t="str"><v>IP49.10.0100</v></cell><cell r="G4945" t="str"><v>LUMINARIA DECORATIVA LDRJ-14 PARA LAMPADA FLUORESCENTE COMPACTA DE 18W, COM EQUIPAMENTO AUXILIAR ELETROMAGNETICO INTEGRADO, PARA INSTALACAO EM PAREDE, CORPO E GRADE DE PROTECAO EM LIGA DE ALUMINIO FUNDIDO TIPO ASTM-SG-7A OU SAE-23 PINTADOS COM TINTA ESMALTE NA COR CINZA MARTELADO, REFRATOR PRISMATICO EM VIDRO BOROSILICATO, RECEPTACULO PARA BASE G-24D-2, CONFORME DESENHO A3-1900-PD E ESPECIFICACAO EM-RIOLUZ NO 23. FORNECIMENTO.(DESONERADO)</v></cell><cell r="H4945" t="str"><v>UN</v></cell><cell r="I4945"><v>260</v></cell><cell r="J4945"><v>260</v></cell></row><row r="4946"><cell r="F4946" t="str"><v>IP49.10.0153</v></cell><cell r="G4946" t="str"><v>LUMINARIA DECORATIVA LDRJ-15, PARA LAMPADA FLUORESCENTE COMPACTA DE 26W, PARA INSTALACAO NO TETO, CORPO E GRADE DE PROTECAO EM LIGA DE ALUMINIO FUNDIDO TIPO ASTM-SG-7A OU SAE-23 PINTADOS COM TINTA ESMALTE NA COR CINZA MARTELADO, GRADE ROSQUEADA AO CORPO, REFRATOR EM VIDRO BOROSILICATO ROSQUEADO AO CORPO, RECEPTACULO PARA BASE G-24D-3, CONFORME DESENHO A4-1905-PD EM-RIOLUZ NO 23. FORNECIMENTO.(DESONERADO)</v></cell><cell r="H4946" t="str"><v>UN</v></cell><cell r="I4946"><v>248</v></cell><cell r="J4946"><v>248</v></cell></row><row r="4947"><cell r="F4947" t="str"><v>IP49.10.0200</v></cell><cell r="G4947" t="str"><v>LUMINARIA DECORATIVA LDRJ-06 PARA LAMPADA A VAPOR DE SODIO OU MULTIVAPOR METALICO DE 70W, COM EQUIPAMENTO AUXILIAR INTEGRADO 220/250V (EM-RIOLUZ-30), ENCAIXE EM BASE DE SECAO RETANGULAR (A4-1819-PD EM RIO LUZ NO 40), CORPO EM CHAPA ZINCADA COM PINTURA EXTERNA DE ACABAMENTO EM PRETO SEMI-FOSCO, DIFUSOR EM VIDO PLANO, REFLETOR ESTAMPADO EM CHAPA DE ALUMINIO, CONFORME DESENHO A4-1817-PD E ESPECIFICACAO EM-RIOLUZ NO 23. FORNECIMENTO.(DESONERADO)</v></cell><cell r="H4947" t="str"><v>UN</v></cell><cell r="I4947"><v>572.96</v></cell><cell r="J4947"><v>572.96</v></cell></row><row r="4948"><cell r="F4948" t="str"><v>IP49.10.0203</v></cell><cell r="G4948" t="str"><v>LUMINARIA DECORATIVA LDRJ-07 PARA LAMPADA A VAPOR DE SODIO OU MULTIVAPOR METALICO DE 70W, COM EQUIPAMENTO AUXILIAR INTEGRADO, BASE EM ALUMINIO FUNDIDO, COM ALOJAMENTO E SUPORTE PARA EQUIPAMENTO AUXILIAR (REATOR, CAPACITOR, INGNITOR), COM ENCAIXE PARA TUBO COM DIAMETRO DE 48MM, DIFUSOR EM POLIPROPILENO, COM RECEPTACULO E-27, CONFORME DESENHO A3-1965-PD. FORNECIMENTO.(DESONERADO)</v></cell><cell r="H4948" t="str"><v>UN</v></cell><cell r="I4948"><v>710</v></cell><cell r="J4948"><v>710</v></cell></row><row r="4949"><cell r="F4949" t="str"><v>IP49.10.0206</v></cell><cell r="G4949" t="str"><v>LUMINARIA DECORATIVA LDRJ-09 PARA LAMPADA A VAPOR DE SODIO OU MULTIVAPOR METALICO DE 70W, COM EQUIPAMENTO AUXILIAR INTEGRADO, BASE EM ALUMINIO FUNDIDO, COM ALOJAMENTO E SUPORTE PARA EQUIPAMENTO AUXILIAR (REATOR, CAPACITOR, INGNITOR), COM ENCAIXE PARA TUBO COM DIAMETRO DE 48MM, DIFUSOR EM POLIPROPILENO, COM RECEPTACULO E-27, CONFORME DESENHO A3-1966-PD. FORNECIMENTO.(DESONERADO)</v></cell><cell r="H4949" t="str"><v>UN</v></cell><cell r="I4949"><v>397.89</v></cell><cell r="J4949"><v>397.89</v></cell></row><row r="4950"><cell r="F4950" t="str"><v>IP49.10.0209</v></cell><cell r="G4950" t="str"><v>LUMINARIA DECORATIVA LDRJ-06 PARA LAMPADA A VAPOR DE SODIO OU MULTIVAPOR METALICO DE 150W, COM EQUIPAMENTO AUXILIAR INTEGRADO 220/250V (EM-RIOLUZ-30), ENCAIXE EM BASE DE SECAO RETANGULAR (A4-1819-PD EM RIO LUZ NO 40), CORPO EM CHAPA ZINCADA COM PINTURA EXTERNA DE ACABAMENTO EM PRETO SEMI-FOSCO, DIFUSOR EM VIDO PLANO, REFLETOR ESTAMPADO EM CHAPA DE ALUMINIO, CONFORME DESENHO A4-1818-PD E ESPECIFICACAO EM-RIOLUZ NO 23. FORNECIMENTO.(DESONERADO)</v></cell><cell r="H4950" t="str"><v>UN</v></cell><cell r="I4950"><v>572.96</v></cell><cell r="J4950"><v>572.96</v></cell></row><row r="4951"><cell r="F4951" t="str"><v>IP49.10.0250</v></cell><cell r="G4951" t="str"><v>LUMINARIA DECORATIVA LDRJ-16, PARA LAMPADA MULTIVAPOR METALICO DE 70/100/150W, PARA INSTALACAO EM PISO, RECEPTACULO E-27, CONFORME DESENHO A4-1904-PD EM-RIOLUZ NO 23. FORNECIMENTO.(DESONERADO)</v></cell><cell r="H4951" t="str"><v>UN</v></cell><cell r="I4951"><v>516.03</v></cell><cell r="J4951"><v>516.03</v></cell></row><row r="4952"><cell r="F4952" t="str"><v>IP49.10.0300</v></cell><cell r="G4952" t="str"><v>LUMINARIA DECORATIVA LDRJ-20 PARA LAMPADA MULTIVAPOR METALICO DE 100W, SEMI ESFERICA, COM EQUIPAMENTO AUXILIAR INTEGRADO INSTALADO EM BANDEJA DE CHAPA DE ACO GALVANIZADO, ARO E CARCACA EM ALUMINIO INJETADO DE ALTA PRESSAO, GRAU DE PROTECAO MINIMO IP-55, ACABAMENTO COM TRATAMENTO DE FOSFATACAO E PINTURA POLIESTER, REFLETOR EM CHAPA DE ALUMINIO DE ALTA PUREZA E ANODIZACAO COM SELAGEM, DIFUSOR EM VIDRO TEMPERADO COM 5MM DE ESPESSURA, COM DISPOSITIVO DE SEGURANCA PARA ABERTURA DE ACESSO AO EQUIPAMENTO DE SEGURANCA, PARAFUSOS DE ACO INOX RECEPTACULO E-27. FORNECIMENTO.(DESONERADO)</v></cell><cell r="H4952" t="str"><v>UN</v></cell><cell r="I4952"><v>877.8</v></cell><cell r="J4952"><v>877.8</v></cell></row><row r="4953"><cell r="F4953" t="str"><v>IP49.10.0350</v></cell><cell r="G4953" t="str"><v>LUMINARIA DECORATIVA LDRJ-11 PARA LAMPADA MVM 150W, COM EQUIPAMENTO AUXILIAR INTEGRADO, PROJETOR PARA VAPOR DE METALICO BILATERAL 150 W, REBATEDOR, E SUPORTE (CONJUNTO COMPLETO). CONFORME ESPECIFICACAO EM-RIOLUZ-23, DESENHO A4-1863-PD (ULTIMA REVISAO). FORNECIMENTO.(DESONERADO)</v></cell><cell r="H4953" t="str"><v>UN</v></cell><cell r="I4953"><v>3333.92</v></cell><cell r="J4953"><v>3333.92</v></cell></row><row r="4954"><cell r="F4954" t="str"><v>IP49.15.0409</v></cell><cell r="G4954" t="str"><v>PROJETOR PRJ-01, MODELO IP-67, PARA LAMPADA A VAPOR DE SODIO OU MULTIVAPOR METALICO DE 250/400W TUBULAR, EM LIGA DE ALUMINIO FUNDIDO TIPO ASTM-SG-70A OU SAE 323, VISOR DE VIDRO PLANO, INCOLOR, TEMPERADO, RESISTENTE A IMPACTOS E CHOQUE TERMICO, GRAU DE PROTECAO MINIMO=IP67, SUPORTE TIPO "U", EM FERRO GALVANIZADO POR IMERSAO A QUENTE, CONFORME ESPECIFICACAO EM-RIO-LUZ NO 20. FORNECIMENTO.(DESONERADO)</v></cell><cell r="H4954" t="str"><v>UN</v></cell><cell r="I4954"><v>432.94</v></cell><cell r="J4954"><v>432.94</v></cell></row><row r="4955"><cell r="F4955" t="str"><v>IP49.15.0420</v></cell><cell r="G4955" t="str"><v>PROJETOR PRJ-27, PARA UMA LAMPADA VAPOR DE SODIO OU MULTIVAPOR METALICO DE 250/400W, TUBULAR, COM EQUIPAMENTO AUXILIAR INTEGRADO, EM LIGA DE ALUMINIO INJETADO A ALTA PRESSAO - IP 65. REFLETOR EM CHAPA DE ALUMINIO DE ALTA PUREZA (99,50%) ESTAMPADO, ANODIZADO E ABRILHANTADO QUIMICAMENTE, APRESENTANDO VARIADOS TIPOS DE REFLETORES POSSIBILITANDO DIFERENTES DISTRIBUICOES FOTOMETRICAS. VISOR EM VIDRO INCOLOR PLANO LISO COM TRANSPARENCIA MINIMA DE 90%, TEMPERADO, RESISTENTE A IMPACTO (IK08) E A CHOQUE TERMICO. FECHO EM ACO INOXIDAVEL ATRAVES DE ALAVANCA DE PRESSAO AUTOMATICA, SUPORTE DE FIXACAO EM "U" EM BARRA CHATA DE ACO GALVANIZADO A QUENTE COM DISPOSITIVO PARA INDICACAO DE ANGULO DE MONTAGEM, ACABAMENTO EM PINTURA ELETROSTATICA EM POLIESTER EM PO, CONFORME ESPECIFICACAO EM-RIOLUZ-72. FORNECIMENTO.(DESONERADO)</v></cell><cell r="H4955" t="str"><v>UN</v></cell><cell r="I4955"><v>890.4</v></cell><cell r="J4955"><v>890.4</v></cell></row><row r="4956"><cell r="F4956" t="str"><v>IP49.15.0426</v></cell><cell r="G4956" t="str"><v>PROJETOR PRJ-28, PARA UMA LAMPADA VAPOR DE SODIO DE 50/70/100/150W OU MULTIVAPOR METALICO DE 35/70/100/150W, TUBULAR, COM EQUIPAMENTO AUXILIAR INTEGRADO, EM LIGA DE ALUMINIO INJETADO A ALTA PRESSAO - IP 65. REFLETOR EM CHAPA DE ALUMINIO DE ALTA PUREZA (99,50%) ESTAMPADO, ANODIZADO E ABRILHANTADO QUIMICAMENTE, APRESENTANDO VARIADOS TIPOS DE REFLETORES POSSIBILITANDO DIFERENTES DISTRIBUICOES FOTOMETRICAS. VISOR EM VIDRO INCOLOR PLANO LISO COM TRANSPARENCIA MINIMA DE 90%, TEMPERADO, RESISTENTE A IMPACTO (IK08) E A CHOQUE TERMICO. FECHO EM ACO INOXIDAVEL ATRAVES DE ALAVANCA DE PRESSAO AUTOMATICA, SUPORTE DE FIXACAO EM "U" EM BARRA CHATA DE ACO GALVANIZADO A QUENTE COM DISPOSITIVO PARA INDICACAO DE ANGULO DE MONTAGEM, ACABAMENTO EM PINTURA ELETROSTATICA EM POLIESTER EM PO, CONFORME ESPECIFICACAO EM-RIOLUZ-71. FORNECIMENTO.(DESONERADO)</v></cell><cell r="H4956" t="str"><v>UN</v></cell><cell r="I4956"><v>765</v></cell><cell r="J4956"><v>765</v></cell></row><row r="4957"><cell r="F4957" t="str"><v>IP49.20.0068</v></cell><cell r="G4957" t="str"><v>NUCLEO SIMPLES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INSTALACAO.(DESONERADO)</v></cell><cell r="H4957" t="str"><v>PC</v></cell><cell r="I4957"><v>120.07</v></cell><cell r="J4957"><v>120.07</v></cell></row><row r="4958"><cell r="F4958" t="str"><v>IP49.20.0078</v></cell><cell r="G4958" t="str"><v>NUCLEO SIMPLES PARA LUMINARIAS EM ACO DE BAIXO TEOR DE CARBONO SAE 1010/1020 GALVANIZADO A FUSAO, INTERNA E EXTERNAMENTE POR IMERSAO UNICA EM BANHO DE ZINCO, CONFORME NBR-7398 E 7400 DA ABNT, NUCLEO DIAMETRO INTERNO DE 128MM, BRACOS COM DIAMETRO EXTERNO DE 60,3MM, COMPRIMENTO DE 160MM, CONFORME DESENHO A2-1913-PD E ESPECIFICACAO EM-RIOLUZ NO 40. FORNECIMENTO E INSTALACAO.(DESONERADO)</v></cell><cell r="H4958" t="str"><v>PC</v></cell><cell r="I4958"><v>175.07</v></cell><cell r="J4958"><v>175.07</v></cell></row><row r="4959"><cell r="F4959" t="str"><v>IP49.20.0100</v></cell><cell r="G4959" t="str"><v>NUCLEO SIMPLES PARA LUMINARIAS DECORATIVAS LDRJ-07/09, EM ACO DE BAIXO TEOR DE CARBONO SAE 1010/1020 GALVANIZADO A FUSAO, INTERNA E EXTERNAMENTE POR IMERSAO UNICA EM BANHO DE ZINCO, CONFORME NBR-7398 E 7400 DA ABNT, NUCLEO DIAMETRO INTERNO DE 68MM, COM PESCOCO DE 50MM DE ALTURA E DIAMETRO EXTERNO DE 48MM, CONFORME DESENHO A2-1824-PD E ESPECIFICACAO EM-RIOLUZ N.O 40. FORNECIMENTO.(DESONERADO)</v></cell><cell r="H4959" t="str"><v>UN</v></cell><cell r="I4959"><v>60</v></cell><cell r="J4959"><v>60</v></cell></row><row r="4960"><cell r="F4960" t="str"><v>IP49.20.0112</v></cell><cell r="G4960" t="str"><v>NUCLEO SIMPLES PARA LUMINARIA LDRJ-11 EM ACO DE BAIXO TEOR DE CARBONO SAE 1010/2020 GALVANIZADO A FUSAO, INTERNA E EXTERNAMENTE POR IMERSAO UNICA EM BANHO DE ZINCO, CONFORME NBR-7398 E 7400 DA ABNT, PARA INSTALACAO EM POSTE DE ACO CURVO OU RETO DE 9,00M DE ALTURA UTIL. CONFORME ESPECIFICACAO EM-RIOLUZ-40, DESENHO A4-1990-PD. FORNECIMENTO.(DESONERADO)</v></cell><cell r="H4960" t="str"><v>UN</v></cell><cell r="I4960"><v>490.61</v></cell><cell r="J4960"><v>490.61</v></cell></row><row r="4961"><cell r="F4961" t="str"><v>IP49.20.0128</v></cell><cell r="G4961" t="str"><v>NUCLEO DUPLO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INSTALACAO.(DESONERADO)</v></cell><cell r="H4961" t="str"><v>PC</v></cell><cell r="I4961"><v>144.22</v></cell><cell r="J4961"><v>144.22</v></cell></row><row r="4962"><cell r="F4962" t="str"><v>IP49.20.0138</v></cell><cell r="G4962" t="str"><v>NUCLEO DUPLO PARA LUMINARIAS EM ACO DE BAIXO TEOR DE CARBONO SAE 1010/1020 GALVANIZADO A FUSAO, INTERNA E EXTERNAMENTE POR IMERSAO UNICA EM BANHO DE ZINCO, CONFORME NBR-7398 E 7400 DA ABNT, NUCLEO DIAMETRO INTERNO DE 128MM, BRACOS COM DIAMETRO EXTERNO DE 60,3MM, COMPRIMENTO DE 160MM, CONFORME DESENHO A2-1913-PD E ESPECIFICACAO EM-RIOLUZ NO 40. FORNECIMENTO E INSTALACAO.(DESONERADO)</v></cell><cell r="H4962" t="str"><v>PC</v></cell><cell r="I4962"><v>195.07</v></cell><cell r="J4962"><v>195.07</v></cell></row><row r="4963"><cell r="F4963" t="str"><v>IP49.20.0218</v></cell><cell r="G4963" t="str"><v>NUCLEO TRIPLO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INSTALACAO.(DESONERADO)</v></cell><cell r="H4963" t="str"><v>PC</v></cell><cell r="I4963"><v>181.02</v></cell><cell r="J4963"><v>181.02</v></cell></row><row r="4964"><cell r="F4964" t="str"><v>IP49.20.0228</v></cell><cell r="G4964" t="str"><v>NUCLEO TRIPLO PARA LUMINARIAS EM ACO DE BAIXO TEOR DE CARBONO SAE 1010/1020 GALVANIZADO A FUSAO, INTERNA E EXTERNAMENTE POR IMERSAO UNICA EM BANHO DE ZINCO, CONFORME NBR-7398 E 7400 DA ABNT, NUCLEO DIAMETRO INTERNO DE 128MM, BRACOS COM DIAMETRO EXTERNO DE 60,3MM, COMPRIMENTO DE 368MM, CONFORME DESENHO A2-1621-PD E ESPECIFICACAO EM-RIOLUZ NO 40. FORNECIMENTO E INSTALACAO.(DESONERADO)</v></cell><cell r="H4964" t="str"><v>PC</v></cell><cell r="I4964"><v>295.07</v></cell><cell r="J4964"><v>295.07</v></cell></row><row r="4965"><cell r="F4965" t="str"><v>IP49.20.0270</v></cell><cell r="G4965" t="str"><v>NUCLEO QUADRUPLO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INSTALACAO.(DESONERADO)</v></cell><cell r="H4965" t="str"><v>UN</v></cell><cell r="I4965"><v>243.23</v></cell><cell r="J4965"><v>243.23</v></cell></row><row r="4966"><cell r="F4966" t="str"><v>IP49.20.0278</v></cell><cell r="G4966" t="str"><v>NUCLEO QUADRUPLO PARA LUMINARIAS EM ACO DE BAIXO TEOR DE CARBONO SAE 1010/1020 GALVANIZADO A FUSAO, INTERNA E EXTERNAMENTE POR IMERSAO UNICA EM BANHO DE ZINCO, CONFORME NBR-7398 E 7400 DA ABNT, NUCLEO DIAMETRO INTERNO DE 128MM, BRACOS COM DIAMETRO EXTERNO DE 60,3MM, COMPRIMENTO DE 368MM, CONFORME DESENHO A2-1621-PD E ESPECIFICACAO EM-RIOLUZ NO 40. FORNECIMENTO E INSTALACAO.(DESONERADO)</v></cell><cell r="H4966" t="str"><v>PC</v></cell><cell r="I4966"><v>378.82</v></cell><cell r="J4966"><v>378.82</v></cell></row><row r="4967"><cell r="F4967" t="str"><v>IP49.25.0056</v></cell><cell r="G4967" t="str"><v>LAMPADA INCANDESCENTE DE 60W, 220V. FORNECIMENTO.(DESONERADO)</v></cell><cell r="H4967" t="str"><v>UN</v></cell><cell r="I4967"><v>1.94</v></cell><cell r="J4967"><v>1.94</v></cell></row><row r="4968"><cell r="F4968" t="str"><v>IP49.25.0156</v></cell><cell r="G4968" t="str"><v>LAMPADA FLUORESCENTE COMPACTA, DUPLA, DE 18W, 2700OK, REFERENCIA PLC 18W. FORNECIMENTO.(DESONERADO)</v></cell><cell r="H4968" t="str"><v>UN</v></cell><cell r="I4968"><v>8.7</v></cell><cell r="J4968"><v>8.7</v></cell></row><row r="4969"><cell r="F4969" t="str"><v>IP49.25.0162</v></cell><cell r="G4969" t="str"><v>LAMPADA FLUORESCENTE (PL) COMPACTADA DUPLA DE 26W. FORNECIMENTO(DESONERADO)</v></cell><cell r="H4969" t="str"><v>UN</v></cell><cell r="I4969"><v>7.1</v></cell><cell r="J4969"><v>7.1</v></cell></row><row r="4970"><cell r="F4970" t="str"><v>IP49.25.0400</v></cell><cell r="G4970" t="str"><v>LAMPADA MULTIVAPOR METALICO (MVM) DE 35W, PAR, 3000OK, 30O. FORNECIMENTO.(DESONERADO)</v></cell><cell r="H4970" t="str"><v>UN</v></cell><cell r="I4970"><v>104.14</v></cell><cell r="J4970"><v>104.14</v></cell></row><row r="4971"><cell r="F4971" t="str"><v>IP49.25.0406</v></cell><cell r="G4971" t="str"><v>LAMPADA DE MULTIVAPOR METALICO (MVM) DE 70W/220V/E-27, CLARA 4000OK, BULBO OVOIDE. FORNECIMENTO.(DESONERADO)</v></cell><cell r="H4971" t="str"><v>UN</v></cell><cell r="I4971"><v>176.55</v></cell><cell r="J4971"><v>176.55</v></cell></row><row r="4972"><cell r="F4972" t="str"><v>IP49.25.0408</v></cell><cell r="G4972" t="str"><v>LAMPADA MULTIVAPOR METALICO (MVM), POTENCIA DE 100W, BASE E-27, BULBO OVOIDE, CLARO, COM PROTECAO ANTI U.V., CORRENTE 1.1A, TENSAO 100V, PULSO DE ACENDIMENTO 2,8 A 4,0KV, FLUXO LUMINOSO NOMINAL >= 8500LM, TEMPERATURA DE COR DE 2700 A 3200OK, VIDA MEDIA >= 10000HS, POSICAO DE FUNCIONAMENTO UNIVERSAL. EM-RIOLUZ-57. FORNECIMENTO.(DESONERADO)</v></cell><cell r="H4972" t="str"><v>UN</v></cell><cell r="I4972"><v>181.88</v></cell><cell r="J4972"><v>181.88</v></cell></row><row r="4973"><cell r="F4973" t="str"><v>IP49.25.0410</v></cell><cell r="G4973" t="str"><v>LAMPADA MULTIVAPOR METALICO (MVM), POTENCIA DE 100W, BASE E-27, BULBO OVOIDE, DIFUSO REDUZIDO, CORRENTE 1.1A, TENSAO 100V, PULSO DE ACENDIMENTO 2,8 A 4,0KV, FLUXO LUMINOSO NOMINAL >= 8100LM, TEMPERATURA DE COR DE 2700 A 3200OK, VIDA MEDIA >= 10000HS, POSICAO DE FUNCIONAMENTO UNIVERSAL. EM-RIOLUZ-57. FORNECIMENTO.(DESONERADO)</v></cell><cell r="H4973" t="str"><v>UN</v></cell><cell r="I4973"><v>142.95</v></cell><cell r="J4973"><v>142.95</v></cell></row><row r="4974"><cell r="F4974" t="str"><v>IP49.25.0412</v></cell><cell r="G4974" t="str"><v>LAMPADA DE MULTIVAPOR METALICO (MVM) DE 150W/220V/E-27. FORNECIMENTO.(DESONERADO)</v></cell><cell r="H4974" t="str"><v>UN</v></cell><cell r="I4974"><v>284.18</v></cell><cell r="J4974"><v>284.18</v></cell></row><row r="4975"><cell r="F4975" t="str"><v>IP49.25.0418</v></cell><cell r="G4975" t="str"><v>LAMPADA DE MULTIVAPOR METALICO (MVM) DE 250/220V, BULBO OVOIDE. FORNECIMENTO.(DESONERADO)</v></cell><cell r="H4975" t="str"><v>UN</v></cell><cell r="I4975"><v>43.49</v></cell><cell r="J4975"><v>43.49</v></cell></row><row r="4976"><cell r="F4976" t="str"><v>IP49.25.0421</v></cell><cell r="G4976" t="str"><v>LAMPADA DE MULTIVAPOR METALICA (MVM), BASE E-40, BULBO TUBULAR, DE 250W, 4000/4600OK, PULSO DE 0,58/0,75KV. FORNECIMENTO.(DESONERADO)</v></cell><cell r="H4976" t="str"><v>UN</v></cell><cell r="I4976"><v>46.2</v></cell><cell r="J4976"><v>43.77</v></cell></row><row r="4977"><cell r="F4977" t="str"><v>IP49.25.0424</v></cell><cell r="G4977" t="str"><v>LAMPADA MULTIVAPOR METALICO (MVM) DE 400W, BULBO TUBULAR, TENSAO DE IGNICAO MAIOR OU IGUAL A 3KV E MENOR OU IGUAL A 4,5KV, TEMPERATURA DE COR ENTRE 4000 E 5000OK, POSICAO DE FUNCIONAMENTO HORIZONTAL MAIS OU MENOS 20O OU QUALQUER. FORNECIMENTO.(DESONERADO)</v></cell><cell r="H4977" t="str"><v>UN</v></cell><cell r="I4977"><v>63.2</v></cell><cell r="J4977"><v>63.2</v></cell></row><row r="4978"><cell r="F4978" t="str"><v>IP49.25.0427</v></cell><cell r="G4978" t="str"><v>LAMPADA DE MULTIVAPOR METALICO (MVM) DE 400W, BASE E-40, BULBO OVOIDE, PULSO 3,0/4,5KV. FORNECIMENTO.(DESONERADO)</v></cell><cell r="H4978" t="str"><v>UN</v></cell><cell r="I4978"><v>41.48</v></cell><cell r="J4978"><v>41.48</v></cell></row><row r="4979"><cell r="F4979" t="str"><v>IP49.25.0450</v></cell><cell r="G4979" t="str"><v>LAMPADA MVM 400W OVOIDE, NAS CORES VERDE, AZUL, ROSA OU ACQUA. FORNECIMENTO.(DESONERADO)</v></cell><cell r="H4979" t="str"><v>UN</v></cell><cell r="I4979"><v>41.48</v></cell><cell r="J4979"><v>41.48</v></cell></row><row r="4980"><cell r="F4980" t="str"><v>IP49.25.0806</v></cell><cell r="G4980" t="str"><v>LAMPADA A VAPOR DE SODIO, ALTA PRESSAO, POTENCIA DE 70W, BASE E-27, BULBO OVOIDE, DIFUSO, CORRENTE 1,0A, TENSAO 90V, PULSO DE ACENDIMENTO 2,5 A 4KV, FLUXO LUMINOSO NOMINAL >=5600 LM, TEMPERATURA DE COR >= 1900O K, VIDA MEDIA >= 16000HS, POSICAO DE FUNCIONAMENTO UNIVERSAL A NBR - 662 E EM-RIOLUZ NO 57. FORNECIMENTO.(DESONERADO)</v></cell><cell r="H4980" t="str"><v>UN</v></cell><cell r="I4980"><v>13.9</v></cell><cell r="J4980"><v>13.9</v></cell></row><row r="4981"><cell r="F4981" t="str"><v>IP49.25.0809</v></cell><cell r="G4981" t="str"><v>LAMPADA A VAPOR DE SODIO, ALTA PRESSAO, POTENCIA DE 100W, BASE E-40, BULBO OVOIDE, DIFUSO, CORRENTE 1,2A, TENSAO 100V, PULSO DE ACENDIMENTO 2,8 A 4,5KV, FLUXO LUMINOSO NOMINAL >=9000 LM, TEMPERATURA DE COR >= 2000O K, VIDA MEDIA >= 24000HS, POSICAO DE FUNCIONAMENTO UNIVERSAL A NBR - 662 E EM-RIOLUZ NO 57. FORNECIMENTO.(DESONERADO)</v></cell><cell r="H4981" t="str"><v>UN</v></cell><cell r="I4981"><v>17.38</v></cell><cell r="J4981"><v>17.38</v></cell></row><row r="4982"><cell r="F4982" t="str"><v>IP49.25.0812</v></cell><cell r="G4982" t="str"><v>LAMPADA A VAPOR DE SODIO, TIPO STAND BAY (COM DUPLO TUBO DE ARCO), ALTA PRESSAO, POTENCIA DE 100W, BASE E-40, BULBO OVOIDE, DIFUSO, CORRENTE 1,2A, TENSAO 100V, PULSO DE ACENDIMENTO 2,8 A 4,5KV, FLUXO LUMINOSO >=9000 LM, TEMPERATURA DE COR >= 2000O K, VIDA MEDIA >= 48000HS, POSICAO DE FUNCIONAMENTO UNIVERSAL A NBR-IEC 662 E EM-RIOLUZ NO 57. FORNECIMENTO.(DESONERADO)</v></cell><cell r="H4982" t="str"><v>UN</v></cell><cell r="I4982"><v>13.6</v></cell><cell r="J4982"><v>13.6</v></cell></row><row r="4983"><cell r="F4983" t="str"><v>IP49.25.0850</v></cell><cell r="G4983" t="str"><v>LAMPADA A VAPOR DE SODIO, ALTA PRESSAO, POTENCIA DE 150W, BASE E-40, BULBO OVOIDE, DIFUSO, CORRENTE 1,8A, TENSAO 100V, PULSO DE ACENDIMENTO 2,8 A 4,5KV, FLUXO LUMINOSO NOMINAL >=14000 LM, TEMPERATURA DE COR >= 1950O K, VIDA MEDIA >= 24000HS, POSICAO DE FUNCIONAMENTO UNIVERSAL A NBR - 662 E EM-RIOLUZ NO 57. FORNECIMENTO.(DESONERADO)</v></cell><cell r="H4983" t="str"><v>UN</v></cell><cell r="I4983"><v>31.9</v></cell><cell r="J4983"><v>31.9</v></cell></row><row r="4984"><cell r="F4984" t="str"><v>IP49.25.0853</v></cell><cell r="G4984" t="str"><v>LAMPADA A VAPOR DE SODIO, TIPO STAND BAY, ALTA PRESSAO, POTENCIA DE 150W, BASE E-40, BULBO OVOIDE, DIFUSO, CORRENTE 1,8A, TENSAO 100V, PULSO DE ACENDIMENTO 2,8 A 4,5KV, FLUXO LUMINOSO >=14000 LM, TEMPERATURA DE COR >= 1950O K, VIDA MEDIA >= 48000HS, POSICAO DE FUNCIONAMENTO UNIVERSAL A NBR-IEC 662 E EM-RIOLUZ NO 57. FORNECIMENTO.(DESONERADO)</v></cell><cell r="H4984" t="str"><v>UN</v></cell><cell r="I4984"><v>39.2</v></cell><cell r="J4984"><v>39.2</v></cell></row><row r="4985"><cell r="F4985" t="str"><v>IP49.25.0900</v></cell><cell r="G4985" t="str"><v>LAMPADA A VAPOR DE SODIO, ALTA PRESSAO, POTENCIA DE 250W, BASE E-40, BULBO OVOIDE, DIFUSO, CORRENTE 3A, TENSAO 100V, PULSO DE ACENDIMENTO 2,8 A 4,5KV, FLUXO LUMINOSO NOMINAL >=25000 LM, TEMPERATURA DE COR >= 2000O K, VIDA MEDIA >= 24000HS, POSICAO DE FUNCIONAMENTO UNIVERSAL A NBR - 662 E EM-RIOLUZ NO 57. FORNECIMENTO.(DESONERADO)</v></cell><cell r="H4985" t="str"><v>UN</v></cell><cell r="I4985"><v>42.8</v></cell><cell r="J4985"><v>42.8</v></cell></row><row r="4986"><cell r="F4986" t="str"><v>IP49.25.0901</v></cell><cell r="G4986" t="str"><v>LAMPADA A VAPOR DE SODIO, POTENCIA DE 100W, ALTA PRESSAO, BASE E-40, BULBO TUBULAR, CORRENTE NA LAMPADA 1,2A, TENSAO DE LAMPADA 100V, PULSO DE ACENDIMENTO 2,8 A 4,0KV, FLUXO LUMINOSO NOMINAL >= 9000LM, TEMPERATURA DE COR >= 2000K, VIDA MEDIA >= 24000 HS, POSICAO DE FUNCIONAMENTO UNIVERSAL. EM-RIOLUZ NO 57 NBR IEC 662. FORNECIMENTO.(DESONERADO)</v></cell><cell r="H4986" t="str"><v>UN</v></cell><cell r="I4986"><v>35.8</v></cell><cell r="J4986"><v>33.16</v></cell></row><row r="4987"><cell r="F4987" t="str"><v>IP49.25.0902</v></cell><cell r="G4987" t="str"><v>LAMPADA A VAPOR DE SODIO, POTENCIA DE 150W, ALTA PRESSAO, BASE E-40, BULBO TUBULAR, CORRENTE NA LAMPADA 1,8A, TENSAO DE LAMPADA 100V, PULSO DE ACENDIMENTO 2,8 A 4,0KV, FLUXO LUMINOSO NOMINAL >= 14.500LM, TEMPERATURA DE COR >= 1950K, VIDA MEDIA >= 24000 HS, POSICAO DE FUNCIONAMENTO UNIVERSAL. EM-RIOLUZ NO 57 NBR IEC 662. FORNECIMENTO.(DESONERADO)</v></cell><cell r="H4987" t="str"><v>UN</v></cell><cell r="I4987"><v>28.95</v></cell><cell r="J4987"><v>28.95</v></cell></row><row r="4988"><cell r="F4988" t="str"><v>IP49.25.0903</v></cell><cell r="G4988" t="str"><v>LAMPADA A VAPOR DE SODIO, ALTA PRESSAO, POTENCIA DE 250W, BASE E-40, BULBO TUBULAR, CLARO, CORRENTE 3A, TENSAO 100V, PULSO DE ACENDIMENTO 2,8 A 4,5KV, FLUXO LUMINOSO NOMINAL >=25000 LM, TEMPERATURA DE COR >= 2000O K, VIDA MEDIA >= 24000HS, POSICAO DE FUNCIONAMENTO UNIVERSAL A NBR - 662 E EM-RIOLUZ NO 57. FORNECIMENTO.(DESONERADO)</v></cell><cell r="H4988" t="str"><v>UN</v></cell><cell r="I4988"><v>56.8</v></cell><cell r="J4988"><v>54.61</v></cell></row><row r="4989"><cell r="F4989" t="str"><v>IP49.25.1000</v></cell><cell r="G4989" t="str"><v>LAMPADA A VAPOR DE SODIO, ALTA PRESSAO, POTENCIA DE 400W, BASE E-40, BULBO TUBULAR, CLARO, CORRENTE 4,6A, TENSAO 100V, PULSO DE ACENDIMENTO 2,8 A 4,5KV, FLUXO LUMINOSO NOMINAL >=47500 LM, TEMPERATURA DE COR >= 1950O K, VIDA MEDIA >= 24000HS, POSICAO DE FUNCIONAMENTO UNIVERSAL A NBR - 662 E EM-RIOLUZ NO 57. FORNECIMENTO.(DESONERADO)</v></cell><cell r="H4989" t="str"><v>UN</v></cell><cell r="I4989"><v>63.5</v></cell><cell r="J4989"><v>61.06</v></cell></row><row r="4990"><cell r="F4990" t="str"><v>IP49.30.0059</v></cell><cell r="G4990" t="str"><v>REATOR AEREO PARA LAMPADA VS/MVM 70W, COM IGNITOR PICO DE TENSAO 2,8 A 4KV, FATOR DE POTENCIA MINIMO 0,92, TENSAO DE ALIMENTACAO 220/250V, CORRENTE NA LAMPADA 0,98A, TENSAO NA LAMPADA 90V, EM-RIOLUZ-30. FORNECIMENTO.(DESONERADO)</v></cell><cell r="H4990" t="str"><v>UN</v></cell><cell r="I4990"><v>27.09</v></cell><cell r="J4990"><v>27.09</v></cell></row><row r="4991"><cell r="F4991" t="str"><v>IP49.30.0062</v></cell><cell r="G4991" t="str"><v>REATOR AEREO PARA LAMPADA VS/MVM 70W, COM IGNITOR PICO DE TENSAO 2,8 A 4KV, FATOR DE POTENCIA MINIMO 0,92, TENSAO DE ALIMENTACAO 220V, CORRENTE NA LAMPADA 0,98A, TENSAO NA LAMPADA 90V, EM-RIOLUZ-30. FORNECIMENTO.(DESONERADO)</v></cell><cell r="H4991" t="str"><v>UN</v></cell><cell r="I4991"><v>27.09</v></cell><cell r="J4991"><v>27.09</v></cell></row><row r="4992"><cell r="F4992" t="str"><v>IP49.30.0100</v></cell><cell r="G4992" t="str"><v>REATOR AEREO PARA LAMPADA VS/MVM 100W, COM IGNITOR PICO DE TENSAO 2,8 A 4KV, FATOR DE POTENCIA MINIMO 0,92, TENSAO DE ALIMENTACAO 220/250V, CORRENTE NA LAMPADA 1,2A, TENSAO NA LAMPADA 100V, EM-RIOLUZ-30. FORNECIMENTO.(DESONERADO)</v></cell><cell r="H4992" t="str"><v>UN</v></cell><cell r="I4992"><v>28.94</v></cell><cell r="J4992"><v>28.94</v></cell></row><row r="4993"><cell r="F4993" t="str"><v>IP49.30.0150</v></cell><cell r="G4993" t="str"><v>REATOR AEREO PARA LAMPADA VS/MVM 150W, COM IGNITOR PICO DE TENSAO 2,8 A 4KV, FATOR DE POTENCIA MINIMO 0,92, TENSAO DE ALIMENTACAO 220/250V, CORRENTE NA LAMPADA 1,8A, TENSAO NA LAMPADA 100V, EM-RIOLUZ-30, NBR-13593/13594, IEC-662. FORNECIMENTO.(DESONERADO)</v></cell><cell r="H4993" t="str"><v>UN</v></cell><cell r="I4993"><v>37</v></cell><cell r="J4993"><v>37</v></cell></row><row r="4994"><cell r="F4994" t="str"><v>IP49.30.0153</v></cell><cell r="G4994" t="str"><v>REATOR AEREO PARA LAMPADA VS/MVM 150W, COM IGNITOR PICO DE TENSAO 2,8 A 4KV, FATOR DE POTENCIA MINIMO 0,92, TENSAO DE ALIMENTACAO 220V, CORRENTE NA LAMPADA 1,8A, TENSAO NA LAMPADA 100V, EM-RIOLUZ-30, NBR-13593/13594, IEC-662. FORNECIMENTO.(DESONERADO)</v></cell><cell r="H4994" t="str"><v>UN</v></cell><cell r="I4994"><v>37</v></cell><cell r="J4994"><v>37</v></cell></row><row r="4995"><cell r="F4995" t="str"><v>IP49.30.0406</v></cell><cell r="G4995" t="str"><v>REATOR AEREO PARA LAMPADA VS/MVM DE 400W, COM IGNITOR COM PICO TENSAO 2,8 A 4KV, FATOR DE POTENCIA DE 0,92, TENSAO DE ALIMENTACAO 220/250V, CORRENTE NA LAMPADA 4,5A, TENSAO NA LAMPADA 100V, PERDA MAXIMA DE 10% (EM-RIOLUZ-30, NBR-13593/13594, IEC-662). FORNECIMENTO.(DESONERADO)</v></cell><cell r="H4995" t="str"><v>UN</v></cell><cell r="I4995"><v>65.15</v></cell><cell r="J4995"><v>65.15</v></cell></row><row r="4996"><cell r="F4996" t="str"><v>IP49.30.0500</v></cell><cell r="G4996" t="str"><v>REATOR INTEGRADO PARA LAMPADA VS/MVM 70W, COM IGNITOR PICO DE TENSAO 2,8 A 4KV, FATOR DE POTENCIA MINIMO 0,92, TENSAO DE ALIMENTACAO 220V, CORRENTE NA LAMPADA 0,98A, TENSAO NA LAMPADA 90V, EM-RIOLUZ-30. FORNECIMENTO.(DESONERADO)</v></cell><cell r="H4996" t="str"><v>UN</v></cell><cell r="I4996"><v>23.24</v></cell><cell r="J4996"><v>23.24</v></cell></row><row r="4997"><cell r="F4997" t="str"><v>IP49.30.0600</v></cell><cell r="G4997" t="str"><v>REATOR INTEGRADO PARA LAMPADA VS/MVM 150W, COM IGNITOR PICO DE TENSAO 2,8 A 4KV, FATOR DE POTENCIA MINIMO 0,92, TENSAO DE ALIMENTACAO 220/250V, CORRENTE NA LAMPADA 1,8A, TENSAO NA LAMPADA 100V, EM-RIOLUZ-30, NBR-13593/13594, IEC-662. FORNECIMENTO.(DESONERADO)</v></cell><cell r="H4997" t="str"><v>UN</v></cell><cell r="I4997"><v>35.01</v></cell><cell r="J4997"><v>35.01</v></cell></row><row r="4998"><cell r="F4998" t="str"><v>IP49.30.0700</v></cell><cell r="G4998" t="str"><v>REATOR TIPO SUBTERRANEO PARA LAMPADA VS/MVM 70W, COM IGNITOR PICO DE TENSAO 2,8 A 4KV, FATOR DE POTENCIA MINIMO 0,92, TENSAO NOMINAL DE ALIMENTACAO 220V, CORRENTE NA LAMPADA 0,98A, TENSAO NA LAMPADA 90V, CABOS DO IGNITOR QUE ALIMENTAM A LAMPADA COM ISOLAMENTO PARA 5KV, CONEXOES ATRAVES DE TOMADA POLARIZADA IP-68, CLASSE 5KV, CONFORME DESENHO A3-1971-PD. FORNECIMENTO.(DESONERADO)</v></cell><cell r="H4998" t="str"><v>UN</v></cell><cell r="I4998"><v>27.11</v></cell><cell r="J4998"><v>27.11</v></cell></row><row r="4999"><cell r="F4999" t="str"><v>IP49.30.0750</v></cell><cell r="G4999" t="str"><v>REATOR TIPO SUBTERRANEO PARA LAMPADA VS/MVM 150W, COM IGNITOR PICO DE TENSAO 2,8 A 4KV, FATOR DE POTENCIA MINIMO 0,92, TENSAO NOMINAL DE ALIMENTACAO 220V, CORRENTE NA LAMPADA 1,2A, TENSAO NA LAMPADA 100V, CABOS DO IGNITOR QUE ALIMENTAM A LAMPADA COM ISOLAMENTO PARA 5KV, CONEXOES ATRAVES DE TOMADA POLARIZADA IP-68, CLASSE 5KV, CONFORME DESENHO A3-1971-PD. FORNECIMENTO.(DESONERADO)</v></cell><cell r="H4999" t="str"><v>UN</v></cell><cell r="I4999"><v>38.57</v></cell><cell r="J4999"><v>38.57</v></cell></row><row r="5000"><cell r="F5000" t="str"><v>IP49.30.0800</v></cell><cell r="G5000" t="str"><v>REATOR TIPO SUBTERRANEO PARA LAMPADA VS/MVM DE 250W, COM IGNITOR COM PICO TENSAO 2,8 A 4KV, FATOR DE POTENCIA DE 0,92, TENSAO DE ALIMENTACAO 220V, CORRENTE NA LAMPADA 3A, TENSAO NA LAMPADA 100V, CABOS DO IGNITOR QUE ALIMENTAM A LAMPADA COM ISOLAMENTO PARA 5KV, CONEXOES ATRAVES DE TOMADA POLARIZADA IP-68, CLASSE 5KV, PERDA MAXIMA DE 10% (DES.A3-1971-PD). FORNECIMENTO.(DESONERADO)</v></cell><cell r="H5000" t="str"><v>UN</v></cell><cell r="I5000"><v>53.2</v></cell><cell r="J5000"><v>53.2</v></cell></row><row r="5001"><cell r="F5001" t="str"><v>IP49.30.0850</v></cell><cell r="G5001" t="str"><v>REATOR TIPO SUBTERRANEO PARA LAMPADA VS/MVM DE 400W, COM IGNITOR COM PICO TENSAO 2,8 A 4KV, FATOR DE POTENCIA DE 0,92, TENSAO DE ALIMENTACAO 220V, CORRENTE NA LAMPADA 4,5A, TENSAO NA LAMPADA 100V, CABOS DO IGNITOR QUE ALIMENTAM A LAMPADA COM ISOLAMENTO PARA 5KV, CONEXOES ATRAVES DE TOMADA POLARIZADA IP-68, CLASSE 5KV, PERDA MAXIMA DE 10% (DES.A3-1971-PD). FORNECIMENTO.(DESONERADO)</v></cell><cell r="H5001" t="str"><v>UN</v></cell><cell r="I5001"><v>72.72</v></cell><cell r="J5001"><v>72.72</v></cell></row><row r="5002"><cell r="F5002" t="str"><v>IP49.35.0050</v></cell><cell r="G5002" t="str"><v>COLOCACAO DE LUMINARIA EQUIPADA COM LAMPADA DE DESCARGA E ACESSORIOS, EM CORDOALHA, EXCLUSIVE LUMINARIA, INCLUSIVE FORNECIMENTO DA CORDOALHA.(DESONERADO)</v></cell><cell r="H5002" t="str"><v>UN</v></cell><cell r="I5002"><v>212.55</v></cell><cell r="J5002"><v>212.55</v></cell></row><row r="5003"><cell r="F5003" t="str"><v>IP49.35.0100</v></cell><cell r="G5003" t="str"><v>COLOCACAO DE LUMINARIA EQUIPADA COM LAMPADA DE DESCARGA E ACESSORIOS, EM CORDOALHA, EXCLUSIVE LUMINARIA E O FORNECIMENTO DA CORDOALHA.(DESONERADO)</v></cell><cell r="H5003" t="str"><v>UN</v></cell><cell r="I5003"><v>83.47</v></cell><cell r="J5003"><v>83.47</v></cell></row><row r="5004"><cell r="F5004" t="str"><v>IP49.35.0150</v></cell><cell r="G5004" t="str"><v>COLOCACAO DE LUMINARIA EQUIPADA COM LAMPADA DE DESCARGA E ACESSORIOS, EM TETO OU PAREDE; EXCLUSIVE LUMINARIA.(DESONERADO)</v></cell><cell r="H5004" t="str"><v>UN</v></cell><cell r="I5004"><v>68.37</v></cell><cell r="J5004"><v>68.37</v></cell></row><row r="5005"><cell r="F5005" t="str"><v>IP49.35.0200</v></cell><cell r="G5005" t="str"><v>COLOCACAO DE 2 PROJETORES EQUIPADOS COM LAMPADA DE DESCARGA, FIXADO EM POSTE DE ACO OU CONCRETO, INCLUSIVE FERRAGENS DE FIXACAO, EXCLUSIVE PROJETOR.(DESONERADO)</v></cell><cell r="H5005" t="str"><v>UN</v></cell><cell r="I5005"><v>145.09</v></cell><cell r="J5005"><v>145.09</v></cell></row><row r="5006"><cell r="F5006" t="str"><v>IP49.35.0203</v></cell><cell r="G5006" t="str"><v>COLOCACAO DE 2 PROJETORES EQUIPADOS COM LAMPADA DE DESCARGA, FIXADO EM CRUZETA NO 1; INCLUSIVE FERRAGENS DE FIXACAO, EXCLUSIVE PROJETOR.(DESONERADO)</v></cell><cell r="H5006" t="str"><v>UN</v></cell><cell r="I5006"><v>138.09</v></cell><cell r="J5006"><v>138.09</v></cell></row><row r="5007"><cell r="F5007" t="str"><v>IP49.35.0250</v></cell><cell r="G5007" t="str"><v>COLOCACAO DE 3 PROJETORES EQUIPADOS COM LAMPADAS DE DESCARGA, FIXADO EM POSTE DE CONCRETO, INCLUSIVE FERRAGENS DE FIXACAO, EXCLUSIVE PROJETOR.(DESONERADO)</v></cell><cell r="H5007" t="str"><v>UN</v></cell><cell r="I5007"><v>242.46</v></cell><cell r="J5007"><v>242.46</v></cell></row><row r="5008"><cell r="F5008" t="str"><v>IP49.35.0300</v></cell><cell r="G5008" t="str"><v>COLOCACAO DE 4 PROJETORES EQUIPADOS COM LAMPADA DE DESCARGA, FIXADOS EM POSTE DE ACO RETO; INCLUSIVE FERRAGENS DE FIXACAO, EXCLUSIVE PROJETORES.(DESONERADO)</v></cell><cell r="H5008" t="str"><v>UN</v></cell><cell r="I5008"><v>195.89</v></cell><cell r="J5008"><v>195.89</v></cell></row><row r="5009"><cell r="F5009" t="str"><v>IP49.35.0500</v></cell><cell r="G5009" t="str"><v>COLOCACAO DE PROJETOR FIXADO EM BANDEJA ATRAVES DE CHUMBADORES DE ACO INOX, EXCLUSIVE PROJETOR, CHUMBADOR E BANDEJAMENTO.(DESONERADO)</v></cell><cell r="H5009" t="str"><v>UN</v></cell><cell r="I5009"><v>4.23</v></cell><cell r="J5009"><v>4.23</v></cell></row><row r="5010"><cell r="F5010" t="str"><v>IP49.40.0050</v></cell><cell r="G5010" t="str"><v>COLOCACAO DE LUMINARIA COM LAMPADA DE DESCARGA, COM OU SEM REATOR INTEGRADO, EM PONTA DE BRACO OU POSTE RETO (ACO OU CONCRETO) ATE 6M DE ALTURA, EXCLUSIVE FORNECIMENTO DA LUMINARIA.(DESONERADO)</v></cell><cell r="H5010" t="str"><v>UN</v></cell><cell r="I5010"><v>10.43</v></cell><cell r="J5010"><v>10.43</v></cell></row><row r="5011"><cell r="F5011" t="str"><v>IP49.40.0100</v></cell><cell r="G5011" t="str"><v>COLOCACAO DE LUMINARIA ABERTA COM LAMPADA DE DESCARGA, SEM REATOR INTEGRADO, EM PONTA DE BRACO, ATE 10M DE ALTURA, EXCLUSIVE FORNECIMENTO DA LUMINARIA.(DESONERADO)</v></cell><cell r="H5011" t="str"><v>UN</v></cell><cell r="I5011"><v>10.43</v></cell><cell r="J5011"><v>10.43</v></cell></row><row r="5012"><cell r="F5012" t="str"><v>IP49.40.0103</v></cell><cell r="G5012" t="str"><v>COLOCACAO DE LUMINARIA FECHADA COM LAMPADA DE DESCARGA, COM REATOR INTEGRADO, EM PONTA DE BRACO OU POSTE DE ACO CURVO ATE 10M DE ALTURA, EXCLUSIVE FORNECIMENTO DA LUMINARIA.(DESONERADO)</v></cell><cell r="H5012" t="str"><v>UN</v></cell><cell r="I5012"><v>20.87</v></cell><cell r="J5012"><v>20.87</v></cell></row><row r="5013"><cell r="F5013" t="str"><v>IP49.40.0106</v></cell><cell r="G5013" t="str"><v>COLOCACAO DE LUMINARIA FECHADA COM LAMPADA DE DESCARGA, SEM REATOR INTEGRADO, EM PONTA DE BRACO OU POSTE DE ACO CURVO, ATE 10M DE ALTURA, EXCLUSIVE FORNECIMENTO DA LUMINARIA.(DESONERADO)</v></cell><cell r="H5013" t="str"><v>UN</v></cell><cell r="I5013"><v>15.66</v></cell><cell r="J5013"><v>15.66</v></cell></row><row r="5014"><cell r="F5014" t="str"><v>IP49.40.0150</v></cell><cell r="G5014" t="str"><v>COLOCACAO DE LUMINARIA COM LAMPADA DE DESCARGA, COM OU SEM REATOR INTEGRADO, EM PONTA DE BRACO OU POSTE DE ACO CURVO, DE 11M ATE 15M DE ALTURA, EXCLUSIVE FORNECIMENTO DA LUMINARIA.(DESONERADO)</v></cell><cell r="H5014" t="str"><v>UN</v></cell><cell r="I5014"><v>52.17</v></cell><cell r="J5014"><v>52.17</v></cell></row><row r="5015"><cell r="F5015" t="str"><v>IP49.40.0200</v></cell><cell r="G5015" t="str"><v>COLOCACAO DE LUMINARIA COM LAMPADA DE DESCARGA TIPO PETALA, COM OU SEM REATOR INTEGRADO, EM PONTA DE BRACO OU POSTE RETO (ACO OU CONCRETO) DE 15M DE ALTURA, EXCLUSIVE FORNECIMENTO DA LUMINARIA E NUCLEO DE FIXACAO.(DESONERADO)</v></cell><cell r="H5015" t="str"><v>UN</v></cell><cell r="I5015"><v>20.87</v></cell><cell r="J5015"><v>20.87</v></cell></row><row r="5016"><cell r="F5016" t="str"><v>IP49.40.0206</v></cell><cell r="G5016" t="str"><v>COLOCACAO DE LUMINARIA COM LAMPADA DE DESCARGA TIPO PETALA, COM OU SEM REATOR INTEGRADO, EM PONTA DE BRACO OU POSTE RETO (ACO OU CONCRETO) DE 20M DE ALTURA, EXCLUSIVE FORNECIMENTO DA LUMINARIA E NUCLEO DE FIXACAO.(DESONERADO)</v></cell><cell r="H5016" t="str"><v>UN</v></cell><cell r="I5016"><v>31.3</v></cell><cell r="J5016"><v>31.3</v></cell></row><row r="5017"><cell r="F5017" t="str"><v>IP49.45.0050</v></cell><cell r="G5017" t="str"><v>COLOCACAO DE REATOR, PADRAO RIOLUZ, PARA LAMPADA DE DESCARGA, EM POSTE DE ACO, CONCRETO OU MADEIRA, EXCLUSIVE FORNECIMENTO DO REATOR E FERRAGENS DE FIXACAO.(DESONERADO)</v></cell><cell r="H5017" t="str"><v>UN</v></cell><cell r="I5017"><v>20.87</v></cell><cell r="J5017"><v>20.87</v></cell></row><row r="5018"><cell r="F5018" t="str"><v>IP49.45.0100</v></cell><cell r="G5018" t="str"><v>COLOCACAO DE REATOR, PADRAO RIOLUZ, PARA LAMPADA DE DESCARGA EM POSTE (ACO OU CONCRETO), INCLUINDO INTERLIGACAO NA REDE E NA LUMINARIA E FERRAGENS DE FIXACAO; EXCLUSIVE FORNECIMENTO DO REATOR.(DESONERADO)</v></cell><cell r="H5018" t="str"><v>UN</v></cell><cell r="I5018"><v>21.42</v></cell><cell r="J5018"><v>21.42</v></cell></row><row r="5019"><cell r="F5019" t="str"><v>IP49.45.0150</v></cell><cell r="G5019" t="str"><v>COLOCACAO DE REATOR PARA LAMPADA DE DESCARGA EM TETO, PISO OU PAREDE, INCLUSIVE INTERLIGACAO NA REDE E NA LUMINARIA E FERRAGENS DE FIXACAO, EXCLUSIVE FORNECIMENTO DE REATOR.(DESONERADO)</v></cell><cell r="H5019" t="str"><v>UN</v></cell><cell r="I5019"><v>31.43</v></cell><cell r="J5019"><v>31.43</v></cell></row><row r="5020"><cell r="F5020" t="str"><v>IP49.45.0500</v></cell><cell r="G5020" t="str"><v>COLOCACAO DE REATOR COM IGNITOR EM BANDEJA.(DESONERADO)</v></cell><cell r="H5020" t="str"><v>UN</v></cell><cell r="I5020"><v>2.53</v></cell><cell r="J5020"><v>2.53</v></cell></row><row r="5021"><cell r="F5021" t="str"><v>IP50.05.0065</v></cell><cell r="G5021" t="str"><v>LUMINARIA LRJ-35/1 P/LAMPADA VS/MVM 70 W, C/EQUIPAMENTO AUXILIAR INTEGRADO, TENSAO 220V, ENCAIXE EM TUBO COM DIAMETRO DE 48MM, DIFUSOR EM VIDRO POLICURVADO TEMPERADO, REFLETOR EM CHAPA DE ALUMINIO DE ALTA PUREZA, GRAU DE PROTECAO MINIMA IP-65, RECEPTACULO E-27, ESPECIFICACAO EM-RIOLUZ NO 105</v></cell><cell r="H5021" t="str"><v>UN</v></cell><cell r="I5021"><v>435.75</v></cell><cell r="J5021"><v>435.75</v></cell></row><row r="5022"><cell r="F5022" t="str"><v>IP50.05.0105</v></cell><cell r="G5022" t="str"><v>LUMINARIA LRJ-35/1 P/LAMPADA VS/MVM 100 W, C/EQUIPAMENTO AUXILIAR INTEGRADO, TENSAO 220V, ENCAIXE EM TUBO COM DIAMETRO DE 48MM, DIFUSOR EM VIDRO POLICURVADO TEMPERADO, REFLETOR EM CHAPA DE ALUMINIO DE ALTA PUREZA, GRAU DE PROTECAO MINIMA IP-65, RECEPTACULO E-40, ESPECIFICACAO EM-RIOLUZ NO 105. FORNECIMENTO.</v></cell><cell r="H5022" t="str"><v>UN</v></cell><cell r="I5022"><v>488.89</v></cell><cell r="J5022"><v>488.89</v></cell></row><row r="5023"><cell r="F5023" t="str"><v>IP50.05.0157</v></cell><cell r="G5023" t="str"><v>LUMINARIA LRJ-34 PARA LAMPADA VAPOR DE SODIO OU MULTIVAPOR METALICO DE 150W, IP-66, VIDRO CURVO OU POLICURVADO, CORPO EM ALUMINIO INJETADO ALTA PRESSAO, PARA ENCAIXE EM TUBO COM DIAMETRO DE 60,3MM, COM EQUIPAMENTO AUXILIAR INTEGRADO 220V (EM-RIOLUZ 30), REFLETOR EM CHAPA DE ALUMINIO DE ALTA PUREZA (99,85%), CONFORME ESPECIFICACAO EM-RIOLUZ NO 82. FORNECIMENTO.</v></cell><cell r="H5023" t="str"><v>UN</v></cell><cell r="I5023"><v>588.5</v></cell><cell r="J5023"><v>588.5</v></cell></row><row r="5024"><cell r="F5024" t="str"><v>IP50.05.0166</v></cell><cell r="G5024" t="str"><v>LUMINARIA LRJ-36/1 P/ LAMPADA VS/MVM DE 150 W, C/ EQUIPAMENTO AUXILIAR INTEGRADO, TENSAO 220V, ENCAIXE EM TUBO COM DIAMETRO DE 48MM, DIFUSOR EM VIDRO POLICURVADO TEMPERADO, REFLETOR EM CHAPA DE ALUMINIO DE ALTA PUREZA, GRAU DE PROTECAO MINIMA IP-65, RECEPTACULO E-40, ESPECIFICACAO EM-RIOLUZ NO 106. FORNECIMENTO.</v></cell><cell r="H5024" t="str"><v>UN</v></cell><cell r="I5024"><v>510</v></cell><cell r="J5024"><v>510</v></cell></row><row r="5025"><cell r="F5025" t="str"><v>IP50.05.0253</v></cell><cell r="G5025" t="str"><v>LUMINARIA LRJ-33 PARA LAMPADA VAPOR DE SODIO OU MULTIVAPOR METALICO DE 250W, IP-66, VIDRO CURVO, CORPO EM ALUMINIO INJETADO, PARA ENCAIXE EM TUBO COM DIAMETRO DE 60,3MM, COM EQUIPAMENTO AUXILIAR INTEGRADO (EM-RIOLUZ NO 30), REFLETOR EM CHAPA DE ALUMINIO 99,85% CONFORME ESPECIFICACAO EM-RIOLUZ NO 63. FORNECIMENTO.</v></cell><cell r="H5025" t="str"><v>UN</v></cell><cell r="I5025"><v>760</v></cell><cell r="J5025"><v>760</v></cell></row><row r="5026"><cell r="F5026" t="str"><v>IP50.05.0285</v></cell><cell r="G5026" t="str"><v>LUMINARIA LRJ-37/1 P/LAMPADA VS/MVM 250 W, C/EQUIPAMENTO AUXILIAR INTEGRADO, TENSAO 220V, ENCAIXE EM TUBO COM DIAMETRO DE 48MM, DIFUSOR EM VIDRO POLICURVADO TEMPERADO, REFLETOR EM CHAPA DE ALUMINIO DE ALTA PUREZA, GRAU DE PROTECAO MINIMA IP-65, RECEPTACULO E-40, ESPECIFICACAO EM-RIOLUZ NO 107. FORNECIMENTO.</v></cell><cell r="H5026" t="str"><v>UN</v></cell><cell r="I5026"><v>799.56</v></cell><cell r="J5026"><v>799.56</v></cell></row><row r="5027"><cell r="F5027" t="str"><v>IP50.05.0303</v></cell><cell r="G5027" t="str"><v>LUMINARIA LRJ-32 PARA LAMPADA VAPOR DE SODIO OU MULTIVAPOR METALICO DE 400W, IP-66, VIDRO CURVO, CORPO EM ALUMINIO INJETADO, PARA ENCAIXE EM TUBO COM DIAMETRO DE 60,3MM, COM EQUIPAMENTO AUXILIAR INTEGRADO (EM-RIOLUZ NO 30), REFLETOR EM CHAPA DE ALUMINIO 99,85% CONFORME ESPECIFICACAO EM-RIOLUZ NO 62. FORNECIMENTO.</v></cell><cell r="H5027" t="str"><v>UN</v></cell><cell r="I5027"><v>790</v></cell><cell r="J5027"><v>790</v></cell></row><row r="5028"><cell r="F5028" t="str"><v>IP50.10.0100</v></cell><cell r="G5028" t="str"><v>LUMINARIA DECORATIVA LDRJ-14 PARA LAMPADA FLUORESCENTE COMPACTA DE 18W, COM EQUIPAMENTO AUXILIAR ELETROMAGNETICO INTEGRADO, PARA INSTALACAO EM PAREDE, CORPO E GRADE DE PROTECAO EM LIGA DE ALUMINIO FUNDIDO TIPO ASTM-SG-7A OU SAE-23 PINTADOS COM TINTA ESMALTE NA COR CINZA MARTELADO, REFRATOR PRISMATICO EM VIDRO BOROSILICATO, RECEPTACULO PARA BASE G-24D-2, CONFORME DESENHO A3-1900-PD E ESPECIFICACAO EM-RIOLUZ NO 23. FORNECIMENTO.</v></cell><cell r="H5028" t="str"><v>UN</v></cell><cell r="I5028"><v>260</v></cell><cell r="J5028"><v>260</v></cell></row><row r="5029"><cell r="F5029" t="str"><v>IP50.10.0153</v></cell><cell r="G5029" t="str"><v>LUMINARIA DECORATIVA LDRJ-15, PARA LAMPADA FLUORESCENTE COMPACTA DE 26W, PARA INSTALACAO NO TETO, CORPO E GRADE DE PROTECAO EM LIGA DE ALUMINIO FUNDIDO TIPO ASTM-SG-7A OU SAE-23 PINTADOS COM TINTA ESMALTE NA COR CINZA MARTELADO, GRADE ROSQUEADA AO CORPO, REFRATOR EM VIDRO BOROSILICATO ROSQUEADO AO CORPO, RECEPTACULO PARA BASE G-24D-3, CONFORME DESENHO A4-1905-PD EM-RIOLUZ NO 23. FORNECIMENTO.</v></cell><cell r="H5029" t="str"><v>UN</v></cell><cell r="I5029"><v>248</v></cell><cell r="J5029"><v>248</v></cell></row><row r="5030"><cell r="F5030" t="str"><v>IP50.10.0200</v></cell><cell r="G5030" t="str"><v>LUMINARIA DECORATIVA LDRJ-06 PARA LAMPADA A VAPOR DE SODIO OU MULTIVAPOR METALICO DE 70W, COM EQUIPAMENTO AUXILIAR INTEGRADO 220/250V (EM-RIOLUZ-30), ENCAIXE EM BASE DE SECAO RETANGULAR (A4-1819-PD EM RIO LUZ NO 40), CORPO EM CHAPA ZINCADA COM PINTURA EXTERNA DE ACABAMENTO EM PRETO SEMI-FOSCO, DIFUSOR EM VIDO PLANO, REFLETOR ESTAMPADO EM CHAPA DE ALUMINIO, CONFORME DESENHO A4-1817-PD E ESPECIFICACAO EM-RIOLUZ NO 23. FORNECIMENTO.</v></cell><cell r="H5030" t="str"><v>UN</v></cell><cell r="I5030"><v>572.96</v></cell><cell r="J5030"><v>572.96</v></cell></row><row r="5031"><cell r="F5031" t="str"><v>IP50.10.0203</v></cell><cell r="G5031" t="str"><v>LUMINARIA DECORATIVA LDRJ-07 PARA LAMPADA A VAPOR DE SODIO OU MULTIVAPOR METALICO DE 70W, COM EQUIPAMENTO AUXILIAR INTEGRADO, BASE EM ALUMINIO FUNDIDO, COM ALOJAMENTO E SUPORTE PARA EQUIPAMENTO AUXILIAR (REATOR, CAPACITOR, INGNITOR), COM ENCAIXE PARA TUBO COM DIAMETRO DE 48MM, DIFUSOR EM POLIPROPILENO, COM RECEPTACULO E-27, CONFORME DESENHO A3-1965-PD. FORNECIMENTO.</v></cell><cell r="H5031" t="str"><v>UN</v></cell><cell r="I5031"><v>710</v></cell><cell r="J5031"><v>710</v></cell></row><row r="5032"><cell r="F5032" t="str"><v>IP50.10.0206</v></cell><cell r="G5032" t="str"><v>LUMINARIA DECORATIVA LDRJ-09 PARA LAMPADA A VAPOR DE SODIO OU MULTIVAPOR METALICO DE 70W, COM EQUIPAMENTO AUXILIAR INTEGRADO, BASE EM ALUMINIO FUNDIDO, COM ALOJAMENTO E SUPORTE PARA EQUIPAMENTO AUXILIAR (REATOR, CAPACITOR, INGNITOR), COM ENCAIXE PARA TUBO COM DIAMETRO DE 48MM, DIFUSOR EM POLIPROPILENO, COM RECEPTACULO E-27, CONFORME DESENHO A3-1966-PD. FORNECIMENTO.</v></cell><cell r="H5032" t="str"><v>UN</v></cell><cell r="I5032"><v>397.89</v></cell><cell r="J5032"><v>397.89</v></cell></row><row r="5033"><cell r="F5033" t="str"><v>IP50.10.0209</v></cell><cell r="G5033" t="str"><v>LUMINARIA DECORATIVA LDRJ-06 PARA LAMPADA A VAPOR DE SODIO OU MULTIVAPOR METALICO DE 150W, COM EQUIPAMENTO AUXILIAR INTEGRADO 220/250V (EM-RIOLUZ-30), ENCAIXE EM BASE DE SECAO RETANGULAR (A4-1819-PD EM RIO LUZ NO 40), CORPO EM CHAPA ZINCADA COM PINTURA EXTERNA DE ACABAMENTO EM PRETO SEMI-FOSCO, DIFUSOR EM VIDO PLANO, REFLETOR ESTAMPADO EM CHAPA DE ALUMINIO, CONFORME DESENHO A4-1818-PD E ESPECIFICACAO EM-RIOLUZ NO 23. FORNECIMENTO.</v></cell><cell r="H5033" t="str"><v>UN</v></cell><cell r="I5033"><v>572.96</v></cell><cell r="J5033"><v>572.96</v></cell></row><row r="5034"><cell r="F5034" t="str"><v>IP50.10.0250</v></cell><cell r="G5034" t="str"><v>LUMINARIA DECORATIVA LDRJ-16, PARA LAMPADA MULTIVAPOR METALICO DE 70/100/150W, PARA INSTALACAO EM PISO, RECEPTACULO E-27, CONFORME DESENHO A4-1904-PD EM-RIOLUZ NO 23. FORNECIMENTO.</v></cell><cell r="H5034" t="str"><v>UN</v></cell><cell r="I5034"><v>516.03</v></cell><cell r="J5034"><v>516.03</v></cell></row><row r="5035"><cell r="F5035" t="str"><v>IP50.10.0300</v></cell><cell r="G5035" t="str"><v>LUMINARIA DECORATIVA LDRJ-20 PARA LAMPADA MULTIVAPOR METALICO DE 100W, SEMI ESFERICA, COM EQUIPAMENTO AUXILIAR INTEGRADO INSTALADO EM BANDEJA DE CHAPA DE ACO GALVANIZADO, ARO E CARCACA EM ALUMINIO INJETADO DE ALTA PRESSAO, GRAU DE PROTECAO MINIMO IP-55, ACABAMENTO COM TRATAMENTO DE FOSFATACAO E PINTURA POLIESTER, REFLETOR EM CHAPA DE ALUMINIO DE ALTA PUREZA E ANODIZACAO COM SELAGEM, DIFUSOR EM VIDRO TEMPERADO COM 5MM DE ESPESSURA, COM DISPOSITIVO DE SEGURANCA PARA ABERTURA DE ACESSO AO EQUIPAMENTO DE SEGURANCA, PARAFUSOS DE ACO INOX RECEPTACULO E-27. FORNECIMENTO.</v></cell><cell r="H5035" t="str"><v>UN</v></cell><cell r="I5035"><v>877.8</v></cell><cell r="J5035"><v>877.8</v></cell></row><row r="5036"><cell r="F5036" t="str"><v>IP50.10.0350</v></cell><cell r="G5036" t="str"><v>LUMINARIA DECORATIVA LDRJ-11 PARA LAMPADA MVM 150W, COM EQUIPAMENTO AUXILIAR INTEGRADO, PROJETOR PARA VAPOR DE METALICO BILATERAL 150 W, REBATEDOR, E SUPORTE (CONJUNTO COMPLETO). CONFORME ESPECIFICACAO EM-RIOLUZ-23, DESENHO A4-1863-PD (ULTIMA REVISAO). FORNECIMENTO.</v></cell><cell r="H5036" t="str"><v>UN</v></cell><cell r="I5036"><v>3333.92</v></cell><cell r="J5036"><v>3333.92</v></cell></row><row r="5037"><cell r="F5037" t="str"><v>IP50.15.0409</v></cell><cell r="G5037" t="str"><v>PROJETOR PRJ-01, MODELO IP-67, PARA LAMPADA A VAPOR DE SODIO OU MULTIVAPOR METALICO DE 250/400W TUBULAR, EM LIGA DE ALUMINIO FUNDIDO TIPO ASTM-SG-70A OU SAE 323, VISOR DE VIDRO PLANO, INCOLOR, TEMPERADO, RESISTENTE A IMPACTOS E CHOQUE TERMICO, GRAU DE PROTECAO MINIMO=IP67, SUPORTE TIPO "U", EM FERRO GALVANIZADO POR IMERSAO A QUENTE, CONFORME ESPECIFICACAO EM-RIO-LUZ NO 20. FORNECIMENTO.</v></cell><cell r="H5037" t="str"><v>UN</v></cell><cell r="I5037"><v>432.94</v></cell><cell r="J5037"><v>432.94</v></cell></row><row r="5038"><cell r="F5038" t="str"><v>IP50.15.0420</v></cell><cell r="G5038" t="str"><v>PROJETOR PRJ-27, PARA UMA LAMPADA VAPOR DE SODIO OU MULTIVAPOR METALICO DE 250/400W, TUBULAR, COM EQUIPAMENTO AUXILIAR INTEGRADO, EM LIGA DE ALUMINIO INJETADO A ALTA PRESSAO - IP 65. REFLETOR EM CHAPA DE ALUMINIO DE ALTA PUREZA (99,50%) ESTAMPADO, ANODIZADO E ABRILHANTADO QUIMICAMENTE, APRESENTANDO VARIADOS TIPOS DE REFLETORES POSSIBILITANDO DIFERENTES DISTRIBUICOES FOTOMETRICAS. VISOR EM VIDRO INCOLOR PLANO LISO COM TRANSPARENCIA MINIMA DE 90%, TEMPERADO, RESISTENTE A IMPACTO (IK08) E A CHOQUE TERMICO. FECHO EM ACO INOXIDAVEL ATRAVES DE ALAVANCA DE PRESSAO AUTOMATICA, SUPORTE DE FIXACAO EM "U" EM BARRA CHATA DE ACO GALVANIZADO A QUENTE COM DISPOSITIVO PARA INDICACAO DE ANGULO DE MONTAGEM, ACABAMENTO EM PINTURA ELETROSTATICA EM POLIESTER EM PO, CONFORME ESPECIFICACAO EM-RIOLUZ-72. FORNECIMENTO.</v></cell><cell r="H5038" t="str"><v>UN</v></cell><cell r="I5038"><v>890.4</v></cell><cell r="J5038"><v>890.4</v></cell></row><row r="5039"><cell r="F5039" t="str"><v>IP50.15.0426</v></cell><cell r="G5039" t="str"><v>PROJETOR PRJ-28, PARA UMA LAMPADA VAPOR DE SODIO DE 50/70/100/150W OU MULTIVAPOR METALICO DE 35/70/100/150W, TUBULAR, COM EQUIPAMENTO AUXILIAR INTEGRADO, EM LIGA DE ALUMINIO INJETADO A ALTA PRESSAO - IP 65. REFLETOR EM CHAPA DE ALUMINIO DE ALTA PUREZA (99,50%) ESTAMPADO, ANODIZADO E ABRILHANTADO QUIMICAMENTE, APRESENTANDO VARIADOS TIPOS DE REFLETORES POSSIBILITANDO DIFERENTES DISTRIBUICOES FOTOMETRICAS. VISOR EM VIDRO INCOLOR PLANO LISO COM TRANSPARENCIA MINIMA DE 90%, TEMPERADO, RESISTENTE A IMPACTO (IK08) E A CHOQUE TERMICO. FECHO EM ACO INOXIDAVEL ATRAVES DE ALAVANCA DE PRESSAO AUTOMATICA, SUPORTE DE FIXACAO EM "U" EM BARRA CHATA DE ACO GALVANIZADO A QUENTE COM DISPOSITIVO PARA INDICACAO DE ANGULO DE MONTAGEM, ACABAMENTO EM PINTURA ELETROSTATICA EM POLIESTER EM PO, CONFORME ESPECIFICACAO EM-RIOLUZ-71. FORNECIMENTO.</v></cell><cell r="H5039" t="str"><v>UN</v></cell><cell r="I5039"><v>765</v></cell><cell r="J5039"><v>765</v></cell></row><row r="5040"><cell r="F5040" t="str"><v>IP50.20.0068</v></cell><cell r="G5040" t="str"><v>NUCLEO SIMPLES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v></cell><cell r="H5040" t="str"><v>PC</v></cell><cell r="I5040"><v>120.59</v></cell><cell r="J5040"><v>120.59</v></cell></row><row r="5041"><cell r="F5041" t="str"><v>IP50.20.0078</v></cell><cell r="G5041" t="str"><v>NUCLEO SIMPLES PARA LUMINARIAS EM ACO DE BAIXO TEOR DE CARBONO SAE 1010/1020 GALVANIZADO A FUSAO, INTERNA E EXTERNAMENTE POR IMERSAO UNICA EM BANHO DE ZINCO, CONFORME NBR-7398 E 7400 DA ABNT, NUCLEO DIAMETRO INTERNO DE 128MM, BRACOS COM DIAMETRO EXTERNO DE 60,3MM, COMPRIMENTO DE 160MM, CONFORME DESENHO A2-1913-PD E ESPECIFICACAO EM-RIOLUZ NO 40. FORNECIMENTO E INSTALACAO.</v></cell><cell r="H5041" t="str"><v>PC</v></cell><cell r="I5041"><v>175.59</v></cell><cell r="J5041"><v>175.59</v></cell></row><row r="5042"><cell r="F5042" t="str"><v>IP50.20.0100</v></cell><cell r="G5042" t="str"><v>NUCLEO SIMPLES PARA LUMINARIAS DECORATIVAS LDRJ-07/09, EM ACO DE BAIXO TEOR DE CARBONO SAE 1010/1020 GALVANIZADO A FUSAO, INTERNA E EXTERNAMENTE POR IMERSAO UNICA EM BANHO DE ZINCO, CONFORME NBR-7398 E 7400 DA ABNT, NUCLEO DIAMETRO INTERNO DE 68MM, COM PESCOCO DE 50MM DE ALTURA E DIAMETRO EXTERNO DE 48MM, CONFORME DESENHO A2-1824-PD E ESPECIFICACAO EM-RIOLUZ N.O 40. FORNECIMENTO.</v></cell><cell r="H5042" t="str"><v>UN</v></cell><cell r="I5042"><v>60</v></cell><cell r="J5042"><v>60</v></cell></row><row r="5043"><cell r="F5043" t="str"><v>IP50.20.0112</v></cell><cell r="G5043" t="str"><v>NUCLEO SIMPLES PARA LUMINARIA LDRJ-11 EM ACO DE BAIXO TEOR DE CARBONO SAE 1010/2020 GALVANIZADO A FUSAO, INTERNA E EXTERNAMENTE POR IMERSAO UNICA EM BANHO DE ZINCO, CONFORME NBR-7398 E 7400 DA ABNT, PARA INSTALACAO EM POSTE DE ACO CURVO OU RETO DE 9,00M DE ALTURA UTIL. CONFORME ESPECIFICACAO EM-RIOLUZ-40, DESENHO A4-1990-PD. FORNECIMENTO.</v></cell><cell r="H5043" t="str"><v>UN</v></cell><cell r="I5043"><v>490.61</v></cell><cell r="J5043"><v>490.61</v></cell></row><row r="5044"><cell r="F5044" t="str"><v>IP50.20.0128</v></cell><cell r="G5044" t="str"><v>NUCLEO DUPLO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v></cell><cell r="H5044" t="str"><v>PC</v></cell><cell r="I5044"><v>144.74</v></cell><cell r="J5044"><v>144.74</v></cell></row><row r="5045"><cell r="F5045" t="str"><v>IP50.20.0138</v></cell><cell r="G5045" t="str"><v>NUCLEO DUPLO PARA LUMINARIAS EM ACO DE BAIXO TEOR DE CARBONO SAE 1010/1020 GALVANIZADO A FUSAO, INTERNA E EXTERNAMENTE POR IMERSAO UNICA EM BANHO DE ZINCO, CONFORME NBR-7398 E 7400 DA ABNT, NUCLEO DIAMETRO INTERNO DE 128MM, BRACOS COM DIAMETRO EXTERNO DE 60,3MM, COMPRIMENTO DE 160MM, CONFORME DESENHO A2-1913-PD E ESPECIFICACAO EM-RIOLUZ NO 40. FORNECIMENTO E INSTALACAO.</v></cell><cell r="H5045" t="str"><v>PC</v></cell><cell r="I5045"><v>195.59</v></cell><cell r="J5045"><v>195.59</v></cell></row><row r="5046"><cell r="F5046" t="str"><v>IP50.20.0218</v></cell><cell r="G5046" t="str"><v>NUCLEO TRIPLO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v></cell><cell r="H5046" t="str"><v>PC</v></cell><cell r="I5046"><v>181.54</v></cell><cell r="J5046"><v>181.54</v></cell></row><row r="5047"><cell r="F5047" t="str"><v>IP50.20.0228</v></cell><cell r="G5047" t="str"><v>NUCLEO TRIPLO PARA LUMINARIAS EM ACO DE BAIXO TEOR DE CARBONO SAE 1010/1020 GALVANIZADO A FUSAO, INTERNA E EXTERNAMENTE POR IMERSAO UNICA EM BANHO DE ZINCO, CONFORME NBR-7398 E 7400 DA ABNT, NUCLEO DIAMETRO INTERNO DE 128MM, BRACOS COM DIAMETRO EXTERNO DE 60,3MM, COMPRIMENTO DE 368MM, CONFORME DESENHO A2-1621-PD E ESPECIFICACAO EM-RIOLUZ NO 40. FORNECIMENTO E INSTALACAO.</v></cell><cell r="H5047" t="str"><v>PC</v></cell><cell r="I5047"><v>295.59</v></cell><cell r="J5047"><v>295.59</v></cell></row><row r="5048"><cell r="F5048" t="str"><v>IP50.20.0270</v></cell><cell r="G5048" t="str"><v>NUCLEO QUADRUPLO PARA LUMINARIAS EM ACO DE BAIXO TEOR DE CARBONO SAE 1010/1020 GALVANIZADO A FUSAO, INTERNA E EXTERNAMENTE POR IMERSAO UNICA EM BANHO DE ZINCO, CONFORME NBR-7398 E 7400 DA ABNT, NUCLEO DIAMETRO INTERNO DE 68MM, BRACOS COM DIAMETRO EXTERNO DE 48MM, COMPRIMENTO DE 140MM, CONFORME DESENHO A2-1791-PD E ESPECIFICACAO EM-RIOLUZ NO 40. FORNECIMENTO E INSTALACAO.</v></cell><cell r="H5048" t="str"><v>UN</v></cell><cell r="I5048"><v>244.32</v></cell><cell r="J5048"><v>244.32</v></cell></row><row r="5049"><cell r="F5049" t="str"><v>IP50.20.0278</v></cell><cell r="G5049" t="str"><v>NUCLEO QUADRUPLO PARA LUMINARIAS EM ACO DE BAIXO TEOR DE CARBONO SAE 1010/1020 GALVANIZADO A FUSAO, INTERNA E EXTERNAMENTE POR IMERSAO UNICA EM BANHO DE ZINCO, CONFORME NBR-7398 E 7400 DA ABNT, NUCLEO DIAMETRO INTERNO DE 128MM, BRACOS COM DIAMETRO EXTERNO DE 60,3MM, COMPRIMENTO DE 368MM, CONFORME DESENHO A2-1621-PD E ESPECIFICACAO EM-RIOLUZ NO 40. FORNECIMENTO E INSTALACAO.</v></cell><cell r="H5049" t="str"><v>PC</v></cell><cell r="I5049"><v>379.34</v></cell><cell r="J5049"><v>379.34</v></cell></row><row r="5050"><cell r="F5050" t="str"><v>IP50.25.0056</v></cell><cell r="G5050" t="str"><v>LAMPADA INCANDESCENTE DE 60W, 220V. FORNECIMENTO.</v></cell><cell r="H5050" t="str"><v>UN</v></cell><cell r="I5050"><v>1.94</v></cell><cell r="J5050"><v>1.94</v></cell></row><row r="5051"><cell r="F5051" t="str"><v>IP50.25.0156</v></cell><cell r="G5051" t="str"><v>LAMPADA FLUORESCENTE COMPACTA, DUPLA, DE 18W, 2700OK, REFERENCIA PLC 18W. FORNECIMENTO.</v></cell><cell r="H5051" t="str"><v>UN</v></cell><cell r="I5051"><v>8.7</v></cell><cell r="J5051"><v>8.7</v></cell></row><row r="5052"><cell r="F5052" t="str"><v>IP50.25.0162</v></cell><cell r="G5052" t="str"><v>LAMPADA FLUORESCENTE (PL) COMPACTADA DUPLA DE 26W. FORNECIMENTO</v></cell><cell r="H5052" t="str"><v>UN</v></cell><cell r="I5052"><v>7.1</v></cell><cell r="J5052"><v>7.1</v></cell></row><row r="5053"><cell r="F5053" t="str"><v>IP50.25.0400</v></cell><cell r="G5053" t="str"><v>LAMPADA MULTIVAPOR METALICO (MVM) DE 35W, PAR, 3000OK, 30O. FORNECIMENTO.</v></cell><cell r="H5053" t="str"><v>UN</v></cell><cell r="I5053"><v>104.14</v></cell><cell r="J5053"><v>104.14</v></cell></row><row r="5054"><cell r="F5054" t="str"><v>IP50.25.0406</v></cell><cell r="G5054" t="str"><v>LAMPADA DE MULTIVAPOR METALICO (MVM) DE 70W/220V/E-27, CLARA 4000OK, BULBO OVOIDE. FORNECIMENTO.</v></cell><cell r="H5054" t="str"><v>UN</v></cell><cell r="I5054"><v>176.55</v></cell><cell r="J5054"><v>176.55</v></cell></row><row r="5055"><cell r="F5055" t="str"><v>IP50.25.0408</v></cell><cell r="G5055" t="str"><v>LAMPADA MULTIVAPOR METALICO (MVM), POTENCIA DE 100W, BASE E-27, BULBO OVOIDE, CLARO, COM PROTECAO ANTI U.V., CORRENTE 1.1A, TENSAO 100V, PULSO DE ACENDIMENTO 2,8 A 4,0KV, FLUXO LUMINOSO NOMINAL >= 8500LM, TEMPERATURA DE COR DE 2700 A 3200OK, VIDA MEDIA >= 10000HS, POSICAO DE FUNCIONAMENTO UNIVERSAL. EM-RIOLUZ-57. FORNECIMENTO.</v></cell><cell r="H5055" t="str"><v>UN</v></cell><cell r="I5055"><v>181.88</v></cell><cell r="J5055"><v>181.88</v></cell></row><row r="5056"><cell r="F5056" t="str"><v>IP50.25.0410</v></cell><cell r="G5056" t="str"><v>LAMPADA MULTIVAPOR METALICO (MVM), POTENCIA DE 100W, BASE E-27, BULBO OVOIDE, DIFUSO REDUZIDO, CORRENTE 1.1A, TENSAO 100V, PULSO DE ACENDIMENTO 2,8 A 4,0KV, FLUXO LUMINOSO NOMINAL >= 8100LM, TEMPERATURA DE COR DE 2700 A 3200OK, VIDA MEDIA >= 10000HS, POSICAO DE FUNCIONAMENTO UNIVERSAL. EM-RIOLUZ-57. FORNECIMENTO.</v></cell><cell r="H5056" t="str"><v>UN</v></cell><cell r="I5056"><v>142.95</v></cell><cell r="J5056"><v>142.95</v></cell></row><row r="5057"><cell r="F5057" t="str"><v>IP50.25.0412</v></cell><cell r="G5057" t="str"><v>LAMPADA DE MULTIVAPOR METALICO (MVM) DE 150W/220V/E-27. FORNECIMENTO.</v></cell><cell r="H5057" t="str"><v>UN</v></cell><cell r="I5057"><v>284.18</v></cell><cell r="J5057"><v>284.18</v></cell></row><row r="5058"><cell r="F5058" t="str"><v>IP50.25.0418</v></cell><cell r="G5058" t="str"><v>LAMPADA DE MULTIVAPOR METALICO (MVM) DE 250/220V, BULBO OVOIDE. FORNECIMENTO.</v></cell><cell r="H5058" t="str"><v>UN</v></cell><cell r="I5058"><v>43.49</v></cell><cell r="J5058"><v>43.49</v></cell></row><row r="5059"><cell r="F5059" t="str"><v>IP50.25.0421</v></cell><cell r="G5059" t="str"><v>LAMPADA DE MULTIVAPOR METALICA (MVM), BASE E-40, BULBO TUBULAR, DE 250W, 4000/4600OK, PULSO DE 0,58/0,75KV. FORNECIMENTO.</v></cell><cell r="H5059" t="str"><v>UN</v></cell><cell r="I5059"><v>46.2</v></cell><cell r="J5059"><v>43.77</v></cell></row><row r="5060"><cell r="F5060" t="str"><v>IP50.25.0424</v></cell><cell r="G5060" t="str"><v>LAMPADA MULTIVAPOR METALICO (MVM) DE 400W, BULBO TUBULAR, TENSAO DE IGNICAO MAIOR OU IGUAL A 3KV E MENOR OU IGUAL A 4,5KV, TEMPERATURA DE COR ENTRE 4000 E 5000OK, POSICAO DE FUNCIONAMENTO HORIZONTAL MAIS OU MENOS 20O OU QUALQUER. FORNECIMENTO.</v></cell><cell r="H5060" t="str"><v>UN</v></cell><cell r="I5060"><v>63.2</v></cell><cell r="J5060"><v>63.2</v></cell></row><row r="5061"><cell r="F5061" t="str"><v>IP50.25.0427</v></cell><cell r="G5061" t="str"><v>LAMPADA DE MULTIVAPOR METALICO (MVM) DE 400W, BASE E-40, BULBO OVOIDE, PULSO 3,0/4,5KV. FORNECIMENTO.</v></cell><cell r="H5061" t="str"><v>UN</v></cell><cell r="I5061"><v>41.48</v></cell><cell r="J5061"><v>41.48</v></cell></row><row r="5062"><cell r="F5062" t="str"><v>IP50.25.0450</v></cell><cell r="G5062" t="str"><v>LAMPADA MVM 400W OVOIDE, NAS CORES VERDE, AZUL, ROSA OU ACQUA. FORNECIMENTO.</v></cell><cell r="H5062" t="str"><v>UN</v></cell><cell r="I5062"><v>41.48</v></cell><cell r="J5062"><v>41.48</v></cell></row><row r="5063"><cell r="F5063" t="str"><v>IP50.25.0806</v></cell><cell r="G5063" t="str"><v>LAMPADA A VAPOR DE SODIO, ALTA PRESSAO, POTENCIA DE 70W, BASE E-27, BULBO OVOIDE, DIFUSO, CORRENTE 1,0A, TENSAO 90V, PULSO DE ACENDIMENTO 2,5 A 4KV, FLUXO LUMINOSO NOMINAL >=5600 LM, TEMPERATURA DE COR >= 1900O K, VIDA MEDIA >= 16000HS, POSICAO DE FUNCIONAMENTO UNIVERSAL A NBR - 662 E EM-RIOLUZ NO 57. FORNECIMENTO.</v></cell><cell r="H5063" t="str"><v>UN</v></cell><cell r="I5063"><v>13.9</v></cell><cell r="J5063"><v>13.9</v></cell></row><row r="5064"><cell r="F5064" t="str"><v>IP50.25.0809</v></cell><cell r="G5064" t="str"><v>LAMPADA A VAPOR DE SODIO, ALTA PRESSAO, POTENCIA DE 100W, BASE E-40, BULBO OVOIDE, DIFUSO, CORRENTE 1,2A, TENSAO 100V, PULSO DE ACENDIMENTO 2,8 A 4,5KV, FLUXO LUMINOSO NOMINAL >=9000 LM, TEMPERATURA DE COR >= 2000O K, VIDA MEDIA >= 24000HS, POSICAO DE FUNCIONAMENTO UNIVERSAL A NBR - 662 E EM-RIOLUZ NO 57. FORNECIMENTO.</v></cell><cell r="H5064" t="str"><v>UN</v></cell><cell r="I5064"><v>17.38</v></cell><cell r="J5064"><v>17.38</v></cell></row><row r="5065"><cell r="F5065" t="str"><v>IP50.25.0812</v></cell><cell r="G5065" t="str"><v>LAMPADA A VAPOR DE SODIO, TIPO STAND BAY (COM DUPLO TUBO DE ARCO), ALTA PRESSAO, POTENCIA DE 100W, BASE E-40, BULBO OVOIDE, DIFUSO, CORRENTE 1,2A, TENSAO 100V, PULSO DE ACENDIMENTO 2,8 A 4,5KV, FLUXO LUMINOSO >=9000 LM, TEMPERATURA DE COR >= 2000O K, VIDA MEDIA >= 48000HS, POSICAO DE FUNCIONAMENTO UNIVERSAL A NBR-IEC 662 E EM-RIOLUZ NO 57. FORNECIMENTO.</v></cell><cell r="H5065" t="str"><v>UN</v></cell><cell r="I5065"><v>13.6</v></cell><cell r="J5065"><v>13.6</v></cell></row><row r="5066"><cell r="F5066" t="str"><v>IP50.25.0850</v></cell><cell r="G5066" t="str"><v>LAMPADA A VAPOR DE SODIO, ALTA PRESSAO, POTENCIA DE 150W, BASE E-40, BULBO OVOIDE, DIFUSO, CORRENTE 1,8A, TENSAO 100V, PULSO DE ACENDIMENTO 2,8 A 4,5KV, FLUXO LUMINOSO NOMINAL >=14000 LM, TEMPERATURA DE COR >= 1950O K, VIDA MEDIA >= 24000HS, POSICAO DE FUNCIONAMENTO UNIVERSAL A NBR - 662 E EM-RIOLUZ NO 57. FORNECIMENTO.</v></cell><cell r="H5066" t="str"><v>UN</v></cell><cell r="I5066"><v>31.9</v></cell><cell r="J5066"><v>31.9</v></cell></row><row r="5067"><cell r="F5067" t="str"><v>IP50.25.0853</v></cell><cell r="G5067" t="str"><v>LAMPADA A VAPOR DE SODIO, TIPO STAND BAY, ALTA PRESSAO, POTENCIA DE 150W, BASE E-40, BULBO OVOIDE, DIFUSO, CORRENTE 1,8A, TENSAO 100V, PULSO DE ACENDIMENTO 2,8 A 4,5KV, FLUXO LUMINOSO >=14000 LM, TEMPERATURA DE COR >= 1950O K, VIDA MEDIA >= 48000HS, POSICAO DE FUNCIONAMENTO UNIVERSAL A NBR-IEC 662 E EM-RIOLUZ NO 57. FORNECIMENTO.</v></cell><cell r="H5067" t="str"><v>UN</v></cell><cell r="I5067"><v>39.2</v></cell><cell r="J5067"><v>39.2</v></cell></row><row r="5068"><cell r="F5068" t="str"><v>IP50.25.0900</v></cell><cell r="G5068" t="str"><v>LAMPADA A VAPOR DE SODIO, ALTA PRESSAO, POTENCIA DE 250W, BASE E-40, BULBO OVOIDE, DIFUSO, CORRENTE 3A, TENSAO 100V, PULSO DE ACENDIMENTO 2,8 A 4,5KV, FLUXO LUMINOSO NOMINAL >=25000 LM, TEMPERATURA DE COR >= 2000O K, VIDA MEDIA >= 24000HS, POSICAO DE FUNCIONAMENTO UNIVERSAL A NBR - 662 E EM-RIOLUZ NO 57. FORNECIMENTO.</v></cell><cell r="H5068" t="str"><v>UN</v></cell><cell r="I5068"><v>42.8</v></cell><cell r="J5068"><v>42.8</v></cell></row><row r="5069"><cell r="F5069" t="str"><v>IP50.25.0901</v></cell><cell r="G5069" t="str"><v>LAMPADA A VAPOR DE SODIO, POTENCIA DE 100W, ALTA PRESSAO, BASE E-40, BULBO TUBULAR, CORRENTE NA LAMPADA 1,2A, TENSAO DE LAMPADA 100V, PULSO DE ACENDIMENTO 2,8 A 4,0KV, FLUXO LUMINOSO NOMINAL >= 9000LM, TEMPERATURA DE COR >= 2000K, VIDA MEDIA >= 24000 HS, POSICAO DE FUNCIONAMENTO UNIVERSAL. EM-RIOLUZ NO 57 NBR IEC 662. FORNECIMENTO.</v></cell><cell r="H5069" t="str"><v>UN</v></cell><cell r="I5069"><v>35.8</v></cell><cell r="J5069"><v>33.16</v></cell></row><row r="5070"><cell r="F5070" t="str"><v>IP50.25.0902</v></cell><cell r="G5070" t="str"><v>LAMPADA A VAPOR DE SODIO, POTENCIA DE 150W, ALTA PRESSAO, BASE E-40, BULBO TUBULAR, CORRENTE NA LAMPADA 1,8A, TENSAO DE LAMPADA 100V, PULSO DE ACENDIMENTO 2,8 A 4,0KV, FLUXO LUMINOSO NOMINAL >= 14.500LM, TEMPERATURA DE COR >= 1950K, VIDA MEDIA >= 24000 HS, POSICAO DE FUNCIONAMENTO UNIVERSAL. EM-RIOLUZ NO 57 NBR IEC 662. FORNECIMENTO.</v></cell><cell r="H5070" t="str"><v>UN</v></cell><cell r="I5070"><v>28.95</v></cell><cell r="J5070"><v>28.95</v></cell></row><row r="5071"><cell r="F5071" t="str"><v>IP50.25.0903</v></cell><cell r="G5071" t="str"><v>LAMPADA A VAPOR DE SODIO, ALTA PRESSAO, POTENCIA DE 250W, BASE E-40, BULBO TUBULAR, CLARO, CORRENTE 3A, TENSAO 100V, PULSO DE ACENDIMENTO 2,8 A 4,5KV, FLUXO LUMINOSO NOMINAL >=25000 LM, TEMPERATURA DE COR >= 2000O K, VIDA MEDIA >= 24000HS, POSICAO DE FUNCIONAMENTO UNIVERSAL A NBR - 662 E EM-RIOLUZ NO 57. FORNECIMENTO.</v></cell><cell r="H5071" t="str"><v>UN</v></cell><cell r="I5071"><v>56.8</v></cell><cell r="J5071"><v>54.61</v></cell></row><row r="5072"><cell r="F5072" t="str"><v>IP50.25.1000</v></cell><cell r="G5072" t="str"><v>LAMPADA A VAPOR DE SODIO, ALTA PRESSAO, POTENCIA DE 400W, BASE E-40, BULBO TUBULAR, CLARO, CORRENTE 4,6A, TENSAO 100V, PULSO DE ACENDIMENTO 2,8 A 4,5KV, FLUXO LUMINOSO NOMINAL >=47500 LM, TEMPERATURA DE COR >= 1950O K, VIDA MEDIA >= 24000HS, POSICAO DE FUNCIONAMENTO UNIVERSAL A NBR - 662 E EM-RIOLUZ NO 57. FORNECIMENTO.</v></cell><cell r="H5072" t="str"><v>UN</v></cell><cell r="I5072"><v>63.5</v></cell><cell r="J5072"><v>61.06</v></cell></row><row r="5073"><cell r="F5073" t="str"><v>IP50.30.0059</v></cell><cell r="G5073" t="str"><v>REATOR AEREO PARA LAMPADA VS/MVM 70W, COM IGNITOR PICO DE TENSAO 2,8 A 4KV, FATOR DE POTENCIA MINIMO 0,92, TENSAO DE ALIMENTACAO 220/250V, CORRENTE NA LAMPADA 0,98A, TENSAO NA LAMPADA 90V, EM-RIOLUZ-30. FORNECIMENTO.</v></cell><cell r="H5073" t="str"><v>UN</v></cell><cell r="I5073"><v>27.09</v></cell><cell r="J5073"><v>27.09</v></cell></row><row r="5074"><cell r="F5074" t="str"><v>IP50.30.0062</v></cell><cell r="G5074" t="str"><v>REATOR AEREO PARA LAMPADA VS/MVM 70W, COM IGNITOR PICO DE TENSAO 2,8 A 4KV, FATOR DE POTENCIA MINIMO 0,92, TENSAO DE ALIMENTACAO 220V, CORRENTE NA LAMPADA 0,98A, TENSAO NA LAMPADA 90V, EM-RIOLUZ-30. FORNECIMENTO.</v></cell><cell r="H5074" t="str"><v>UN</v></cell><cell r="I5074"><v>27.09</v></cell><cell r="J5074"><v>27.09</v></cell></row><row r="5075"><cell r="F5075" t="str"><v>IP50.30.0100</v></cell><cell r="G5075" t="str"><v>REATOR AEREO PARA LAMPADA VS/MVM 100W, COM IGNITOR PICO DE TENSAO 2,8 A 4KV, FATOR DE POTENCIA MINIMO 0,92, TENSAO DE ALIMENTACAO 220/250V, CORRENTE NA LAMPADA 1,2A, TENSAO NA LAMPADA 100V, EM-RIOLUZ-30. FORNECIMENTO.</v></cell><cell r="H5075" t="str"><v>UN</v></cell><cell r="I5075"><v>28.94</v></cell><cell r="J5075"><v>28.94</v></cell></row><row r="5076"><cell r="F5076" t="str"><v>IP50.30.0150</v></cell><cell r="G5076" t="str"><v>REATOR AEREO PARA LAMPADA VS/MVM 150W, COM IGNITOR PICO DE TENSAO 2,8 A 4KV, FATOR DE POTENCIA MINIMO 0,92, TENSAO DE ALIMENTACAO 220/250V, CORRENTE NA LAMPADA 1,8A, TENSAO NA LAMPADA 100V, EM-RIOLUZ-30, NBR-13593/13594, IEC-662. FORNECIMENTO.</v></cell><cell r="H5076" t="str"><v>UN</v></cell><cell r="I5076"><v>37</v></cell><cell r="J5076"><v>37</v></cell></row><row r="5077"><cell r="F5077" t="str"><v>IP50.30.0153</v></cell><cell r="G5077" t="str"><v>REATOR AEREO PARA LAMPADA VS/MVM 150W, COM IGNITOR PICO DE TENSAO 2,8 A 4KV, FATOR DE POTENCIA MINIMO 0,92, TENSAO DE ALIMENTACAO 220V, CORRENTE NA LAMPADA 1,8A, TENSAO NA LAMPADA 100V, EM-RIOLUZ-30, NBR-13593/13594, IEC-662. FORNECIMENTO.</v></cell><cell r="H5077" t="str"><v>UN</v></cell><cell r="I5077"><v>37</v></cell><cell r="J5077"><v>37</v></cell></row><row r="5078"><cell r="F5078" t="str"><v>IP50.30.0406</v></cell><cell r="G5078" t="str"><v>REATOR AEREO PARA LAMPADA VS/MVM DE 400W, COM IGNITOR COM PICO TENSAO 2,8 A 4KV, FATOR DE POTENCIA DE 0,92, TENSAO DE ALIMENTACAO 220/250V, CORRENTE NA LAMPADA 4,5A, TENSAO NA LAMPADA 100V, PERDA MAXIMA DE 10% (EM-RIOLUZ-30, NBR-13593/13594, IEC-662). FORNECIMENTO.</v></cell><cell r="H5078" t="str"><v>UN</v></cell><cell r="I5078"><v>65.15</v></cell><cell r="J5078"><v>65.15</v></cell></row><row r="5079"><cell r="F5079" t="str"><v>IP50.30.0500</v></cell><cell r="G5079" t="str"><v>REATOR INTEGRADO PARA LAMPADA VS/MVM 70W, COM IGNITOR PICO DE TENSAO 2,8 A 4KV, FATOR DE POTENCIA MINIMO 0,92, TENSAO DE ALIMENTACAO 220V, CORRENTE NA LAMPADA 0,98A, TENSAO NA LAMPADA 90V, EM-RIOLUZ-30. FORNECIMENTO.</v></cell><cell r="H5079" t="str"><v>UN</v></cell><cell r="I5079"><v>23.24</v></cell><cell r="J5079"><v>23.24</v></cell></row><row r="5080"><cell r="F5080" t="str"><v>IP50.30.0600</v></cell><cell r="G5080" t="str"><v>REATOR INTEGRADO PARA LAMPADA VS/MVM 150W, COM IGNITOR PICO DE TENSAO 2,8 A 4KV, FATOR DE POTENCIA MINIMO 0,92, TENSAO DE ALIMENTACAO 220/250V, CORRENTE NA LAMPADA 1,8A, TENSAO NA LAMPADA 100V, EM-RIOLUZ-30, NBR-13593/13594, IEC-662. FORNECIMENTO.</v></cell><cell r="H5080" t="str"><v>UN</v></cell><cell r="I5080"><v>35.01</v></cell><cell r="J5080"><v>35.01</v></cell></row><row r="5081"><cell r="F5081" t="str"><v>IP50.30.0700</v></cell><cell r="G5081" t="str"><v>REATOR TIPO SUBTERRANEO PARA LAMPADA VS/MVM 70W, COM IGNITOR PICO DE TENSAO 2,8 A 4KV, FATOR DE POTENCIA MINIMO 0,92, TENSAO NOMINAL DE ALIMENTACAO 220V, CORRENTE NA LAMPADA 0,98A, TENSAO NA LAMPADA 90V, CABOS DO IGNITOR QUE ALIMENTAM A LAMPADA COM ISOLAMENTO PARA 5KV, CONEXOES ATRAVES DE TOMADA POLARIZADA IP-68, CLASSE 5KV, CONFORME DESENHO A3-1971-PD. FORNECIMENTO.</v></cell><cell r="H5081" t="str"><v>UN</v></cell><cell r="I5081"><v>27.11</v></cell><cell r="J5081"><v>27.11</v></cell></row><row r="5082"><cell r="F5082" t="str"><v>IP50.30.0750</v></cell><cell r="G5082" t="str"><v>REATOR TIPO SUBTERRANEO PARA LAMPADA VS/MVM 150W, COM IGNITOR PICO DE TENSAO 2,8 A 4KV, FATOR DE POTENCIA MINIMO 0,92, TENSAO NOMINAL DE ALIMENTACAO 220V, CORRENTE NA LAMPADA 1,2A, TENSAO NA LAMPADA 100V, CABOS DO IGNITOR QUE ALIMENTAM A LAMPADA COM ISOLAMENTO PARA 5KV, CONEXOES ATRAVES DE TOMADA POLARIZADA IP-68, CLASSE 5KV, CONFORME DESENHO A3-1971-PD. FORNECIMENTO.</v></cell><cell r="H5082" t="str"><v>UN</v></cell><cell r="I5082"><v>38.57</v></cell><cell r="J5082"><v>38.57</v></cell></row><row r="5083"><cell r="F5083" t="str"><v>IP50.30.0800</v></cell><cell r="G5083" t="str"><v>REATOR TIPO SUBTERRANEO PARA LAMPADA VS/MVM DE 250W, COM IGNITOR COM PICO TENSAO 2,8 A 4KV, FATOR DE POTENCIA DE 0,92, TENSAO DE ALIMENTACAO 220V, CORRENTE NA LAMPADA 3A, TENSAO NA LAMPADA 100V, CABOS DO IGNITOR QUE ALIMENTAM A LAMPADA COM ISOLAMENTO PARA 5KV, CONEXOES ATRAVES DE TOMADA POLARIZADA IP-68, CLASSE 5KV, PERDA MAXIMA DE 10% (DES.A3-1971-PD). FORNECIMENTO.</v></cell><cell r="H5083" t="str"><v>UN</v></cell><cell r="I5083"><v>53.2</v></cell><cell r="J5083"><v>53.2</v></cell></row><row r="5084"><cell r="F5084" t="str"><v>IP50.30.0850</v></cell><cell r="G5084" t="str"><v>REATOR TIPO SUBTERRANEO PARA LAMPADA VS/MVM DE 400W, COM IGNITOR COM PICO TENSAO 2,8 A 4KV, FATOR DE POTENCIA DE 0,92, TENSAO DE ALIMENTACAO 220V, CORRENTE NA LAMPADA 4,5A, TENSAO NA LAMPADA 100V, CABOS DO IGNITOR QUE ALIMENTAM A LAMPADA COM ISOLAMENTO PARA 5KV, CONEXOES ATRAVES DE TOMADA POLARIZADA IP-68, CLASSE 5KV, PERDA MAXIMA DE 10% (DES.A3-1971-PD). FORNECIMENTO.</v></cell><cell r="H5084" t="str"><v>UN</v></cell><cell r="I5084"><v>72.72</v></cell><cell r="J5084"><v>72.72</v></cell></row><row r="5085"><cell r="F5085" t="str"><v>IP50.35.0050</v></cell><cell r="G5085" t="str"><v>COLOCACAO DE LUMINARIA EQUIPADA COM LAMPADA DE DESCARGA E ACESSORIOS, EM CORDOALHA, EXCLUSIVE LUMINARIA, INCLUSIVE FORNECIMENTO DA CORDOALHA.</v></cell><cell r="H5085" t="str"><v>UN</v></cell><cell r="I5085"><v>221.2</v></cell><cell r="J5085"><v>221.2</v></cell></row><row r="5086"><cell r="F5086" t="str"><v>IP50.35.0100</v></cell><cell r="G5086" t="str"><v>COLOCACAO DE LUMINARIA EQUIPADA COM LAMPADA DE DESCARGA E ACESSORIOS, EM CORDOALHA, EXCLUSIVE LUMINARIA E O FORNECIMENTO DA CORDOALHA.</v></cell><cell r="H5086" t="str"><v>UN</v></cell><cell r="I5086"><v>92.12</v></cell><cell r="J5086"><v>92.12</v></cell></row><row r="5087"><cell r="F5087" t="str"><v>IP50.35.0150</v></cell><cell r="G5087" t="str"><v>COLOCACAO DE LUMINARIA EQUIPADA COM LAMPADA DE DESCARGA E ACESSORIOS, EM TETO OU PAREDE; EXCLUSIVE LUMINARIA.</v></cell><cell r="H5087" t="str"><v>UN</v></cell><cell r="I5087"><v>75.45</v></cell><cell r="J5087"><v>75.45</v></cell></row><row r="5088"><cell r="F5088" t="str"><v>IP50.35.0200</v></cell><cell r="G5088" t="str"><v>COLOCACAO DE 2 PROJETORES EQUIPADOS COM LAMPADA DE DESCARGA, FIXADO EM POSTE DE ACO OU CONCRETO, INCLUSIVE FERRAGENS DE FIXACAO, EXCLUSIVE PROJETOR.</v></cell><cell r="H5088" t="str"><v>UN</v></cell><cell r="I5088"><v>148.34</v></cell><cell r="J5088"><v>148.34</v></cell></row><row r="5089"><cell r="F5089" t="str"><v>IP50.35.0203</v></cell><cell r="G5089" t="str"><v>COLOCACAO DE 2 PROJETORES EQUIPADOS COM LAMPADA DE DESCARGA, FIXADO EM CRUZETA NO 1; INCLUSIVE FERRAGENS DE FIXACAO, EXCLUSIVE PROJETOR.</v></cell><cell r="H5089" t="str"><v>UN</v></cell><cell r="I5089"><v>141.34</v></cell><cell r="J5089"><v>141.34</v></cell></row><row r="5090"><cell r="F5090" t="str"><v>IP50.35.0250</v></cell><cell r="G5090" t="str"><v>COLOCACAO DE 3 PROJETORES EQUIPADOS COM LAMPADAS DE DESCARGA, FIXADO EM POSTE DE CONCRETO, INCLUSIVE FERRAGENS DE FIXACAO, EXCLUSIVE PROJETOR.</v></cell><cell r="H5090" t="str"><v>UN</v></cell><cell r="I5090"><v>247.87</v></cell><cell r="J5090"><v>247.87</v></cell></row><row r="5091"><cell r="F5091" t="str"><v>IP50.35.0300</v></cell><cell r="G5091" t="str"><v>COLOCACAO DE 4 PROJETORES EQUIPADOS COM LAMPADA DE DESCARGA, FIXADOS EM POSTE DE ACO RETO; INCLUSIVE FERRAGENS DE FIXACAO, EXCLUSIVE PROJETORES.</v></cell><cell r="H5091" t="str"><v>UN</v></cell><cell r="I5091"><v>202.38</v></cell><cell r="J5091"><v>202.38</v></cell></row><row r="5092"><cell r="F5092" t="str"><v>IP50.35.0500</v></cell><cell r="G5092" t="str"><v>COLOCACAO DE PROJETOR FIXADO EM BANDEJA ATRAVES DE CHUMBADORES DE ACO INOX, EXCLUSIVE PROJETOR, CHUMBADOR E BANDEJAMENTO.</v></cell><cell r="H5092" t="str"><v>UN</v></cell><cell r="I5092"><v>4.67</v></cell><cell r="J5092"><v>4.67</v></cell></row><row r="5093"><cell r="F5093" t="str"><v>IP50.40.0050</v></cell><cell r="G5093" t="str"><v>COLOCACAO DE LUMINARIA COM LAMPADA DE DESCARGA, COM OU SEM REATOR INTEGRADO, EM PONTA DE BRACO OU POSTE RETO (ACO OU CONCRETO) ATE 6M DE ALTURA, EXCLUSIVE FORNECIMENTO DA LUMINARIA.</v></cell><cell r="H5093" t="str"><v>UN</v></cell><cell r="I5093"><v>11.52</v></cell><cell r="J5093"><v>11.52</v></cell></row><row r="5094"><cell r="F5094" t="str"><v>IP50.40.0100</v></cell><cell r="G5094" t="str"><v>COLOCACAO DE LUMINARIA ABERTA COM LAMPADA DE DESCARGA, SEM REATOR INTEGRADO, EM PONTA DE BRACO, ATE 10M DE ALTURA, EXCLUSIVE FORNECIMENTO DA LUMINARIA.</v></cell><cell r="H5094" t="str"><v>UN</v></cell><cell r="I5094"><v>11.52</v></cell><cell r="J5094"><v>11.52</v></cell></row><row r="5095"><cell r="F5095" t="str"><v>IP50.40.0103</v></cell><cell r="G5095" t="str"><v>COLOCACAO DE LUMINARIA FECHADA COM LAMPADA DE DESCARGA, COM REATOR INTEGRADO, EM PONTA DE BRACO OU POSTE DE ACO CURVO ATE 10M DE ALTURA, EXCLUSIVE FORNECIMENTO DA LUMINARIA.</v></cell><cell r="H5095" t="str"><v>UN</v></cell><cell r="I5095"><v>23.03</v></cell><cell r="J5095"><v>23.03</v></cell></row><row r="5096"><cell r="F5096" t="str"><v>IP50.40.0106</v></cell><cell r="G5096" t="str"><v>COLOCACAO DE LUMINARIA FECHADA COM LAMPADA DE DESCARGA, SEM REATOR INTEGRADO, EM PONTA DE BRACO OU POSTE DE ACO CURVO, ATE 10M DE ALTURA, EXCLUSIVE FORNECIMENTO DA LUMINARIA.</v></cell><cell r="H5096" t="str"><v>UN</v></cell><cell r="I5096"><v>17.27</v></cell><cell r="J5096"><v>17.27</v></cell></row><row r="5097"><cell r="F5097" t="str"><v>IP50.40.0150</v></cell><cell r="G5097" t="str"><v>COLOCACAO DE LUMINARIA COM LAMPADA DE DESCARGA, COM OU SEM REATOR INTEGRADO, EM PONTA DE BRACO OU POSTE DE ACO CURVO, DE 11M ATE 15M DE ALTURA, EXCLUSIVE FORNECIMENTO DA LUMINARIA.</v></cell><cell r="H5097" t="str"><v>UN</v></cell><cell r="I5097"><v>57.58</v></cell><cell r="J5097"><v>57.58</v></cell></row><row r="5098"><cell r="F5098" t="str"><v>IP50.40.0200</v></cell><cell r="G5098" t="str"><v>COLOCACAO DE LUMINARIA COM LAMPADA DE DESCARGA TIPO PETALA, COM OU SEM REATOR INTEGRADO, EM PONTA DE BRACO OU POSTE RETO (ACO OU CONCRETO) DE 15M DE ALTURA, EXCLUSIVE FORNECIMENTO DA LUMINARIA E NUCLEO DE FIXACAO.</v></cell><cell r="H5098" t="str"><v>UN</v></cell><cell r="I5098"><v>23.03</v></cell><cell r="J5098"><v>23.03</v></cell></row><row r="5099"><cell r="F5099" t="str"><v>IP50.40.0206</v></cell><cell r="G5099" t="str"><v>COLOCACAO DE LUMINARIA COM LAMPADA DE DESCARGA TIPO PETALA, COM OU SEM REATOR INTEGRADO, EM PONTA DE BRACO OU POSTE RETO (ACO OU CONCRETO) DE 20M DE ALTURA, EXCLUSIVE FORNECIMENTO DA LUMINARIA E NUCLEO DE FIXACAO.</v></cell><cell r="H5099" t="str"><v>UN</v></cell><cell r="I5099"><v>34.55</v></cell><cell r="J5099"><v>34.55</v></cell></row><row r="5100"><cell r="F5100" t="str"><v>IP50.45.0050</v></cell><cell r="G5100" t="str"><v>COLOCACAO DE REATOR, PADRAO RIOLUZ, PARA LAMPADA DE DESCARGA, EM POSTE DE ACO, CONCRETO OU MADEIRA, EXCLUSIVE FORNECIMENTO DO REATOR E FERRAGENS DE FIXACAO.</v></cell><cell r="H5100" t="str"><v>UN</v></cell><cell r="I5100"><v>23.03</v></cell><cell r="J5100"><v>23.03</v></cell></row><row r="5101"><cell r="F5101" t="str"><v>IP50.45.0100</v></cell><cell r="G5101" t="str"><v>COLOCACAO DE REATOR, PADRAO RIOLUZ, PARA LAMPADA DE DESCARGA EM POSTE (ACO OU CONCRETO), INCLUINDO INTERLIGACAO NA REDE E NA LUMINARIA E FERRAGENS DE FIXACAO; EXCLUSIVE FORNECIMENTO DO REATOR.</v></cell><cell r="H5101" t="str"><v>UN</v></cell><cell r="I5101"><v>23.58</v></cell><cell r="J5101"><v>23.58</v></cell></row><row r="5102"><cell r="F5102" t="str"><v>IP50.45.0150</v></cell><cell r="G5102" t="str"><v>COLOCACAO DE REATOR PARA LAMPADA DE DESCARGA EM TETO, PISO OU PAREDE, INCLUSIVE INTERLIGACAO NA REDE E NA LUMINARIA E FERRAGENS DE FIXACAO, EXCLUSIVE FORNECIMENTO DE REATOR.</v></cell><cell r="H5102" t="str"><v>UN</v></cell><cell r="I5102"><v>33.59</v></cell><cell r="J5102"><v>33.59</v></cell></row><row r="5103"><cell r="F5103" t="str"><v>IP50.45.0500</v></cell><cell r="G5103" t="str"><v>COLOCACAO DE REATOR COM IGNITOR EM BANDEJA.</v></cell><cell r="H5103" t="str"><v>UN</v></cell><cell r="I5103"><v>2.8</v></cell><cell r="J5103"><v>2.8</v></cell></row><row r="5104"><cell r="F5104" t="str"><v>IP54.05.0050</v></cell><cell r="G5104" t="str"><v>FITA ISOLANTE AUTO-FUSAO, DE 19MMX10M. FORNECIMENTO.(DESONERADO)</v></cell><cell r="H5104" t="str"><v>UN</v></cell><cell r="I5104"><v>17.5</v></cell><cell r="J5104"><v>17.5</v></cell></row><row r="5105"><cell r="F5105" t="str"><v>IP54.05.0100</v></cell><cell r="G5105" t="str"><v>FITA ISOLANTE PLASTICA ADESIVA, DE 19MMX20M. FORNECIMENTO.(DESONERADO)</v></cell><cell r="H5105" t="str"><v>UN</v></cell><cell r="I5105"><v>5.16</v></cell><cell r="J5105"><v>5.16</v></cell></row><row r="5106"><cell r="F5106" t="str"><v>IP54.10.0050</v></cell><cell r="G5106" t="str"><v>ARRUELA EM ALUMINIO DE (13X2)MM. FORNECIMENTO.(DESONERADO)</v></cell><cell r="H5106" t="str"><v>UN</v></cell><cell r="I5106"><v>0.16</v></cell><cell r="J5106"><v>0.16</v></cell></row><row r="5107"><cell r="F5107" t="str"><v>IP54.10.0075</v></cell><cell r="G5107" t="str"><v>ARRUELA DE PRESSAO DE (13X2,5)MM. FORNECIMENTO.(DESONERADO)</v></cell><cell r="H5107" t="str"><v>UN</v></cell><cell r="I5107"><v>0.18</v></cell><cell r="J5107"><v>0.18</v></cell></row><row r="5108"><cell r="F5108" t="str"><v>IP54.10.0100</v></cell><cell r="G5108" t="str"><v>BRACADEIRA, TIPO COPO, DIAMETRO 75MM (3"). FORNECIMENTO.(DESONERADO)</v></cell><cell r="H5108" t="str"><v>UN</v></cell><cell r="I5108"><v>1.43</v></cell><cell r="J5108"><v>1.43</v></cell></row><row r="5109"><cell r="F5109" t="str"><v>IP54.10.0125</v></cell><cell r="G5109" t="str"><v>CALCO DUPLO NUMERO 4. FORNECIMENTO.(DESONERADO)</v></cell><cell r="H5109" t="str"><v>UN</v></cell><cell r="I5109"><v>14.49</v></cell><cell r="J5109"><v>14.49</v></cell></row><row r="5110"><cell r="F5110" t="str"><v>IP54.10.0200</v></cell><cell r="G5110" t="str"><v>CHUMBADOR DE ACO INOXIDAVEL 304, TEC BOLT, TBM 12.100, COMPRIMENTO DE 96MM E DIAMETRO DE 1/2", COM ARRUELA LISA E DE PRESSAO E PORCA, TECNART OU SIMILAR. FORNECIMENTO.(DESONERADO)</v></cell><cell r="H5110" t="str"><v>UN</v></cell><cell r="I5110"><v>10.36</v></cell><cell r="J5110"><v>10.36</v></cell></row><row r="5111"><cell r="F5111" t="str"><v>IP54.10.0250</v></cell><cell r="G5111" t="str"><v>CHUMBADOR DE EXPANSAO DE ACO, COM DIAMETRO DE 1/2" E COMPRIMENTO DO PARAFUSO DE 3". FORNECIMENTO.(DESONERADO)</v></cell><cell r="H5111" t="str"><v>UN</v></cell><cell r="I5111"><v>5</v></cell><cell r="J5111"><v>5</v></cell></row><row r="5112"><cell r="F5112" t="str"><v>IP54.10.0300</v></cell><cell r="G5112" t="str"><v>CINTA DE ACO GALVANIZADO DE 140MM (5 1/2"). FORNECIMENTO.(DESONERADO)</v></cell><cell r="H5112" t="str"><v>PAR</v></cell><cell r="I5112"><v>13.31</v></cell><cell r="J5112"><v>13.31</v></cell></row><row r="5113"><cell r="F5113" t="str"><v>IP54.10.0312</v></cell><cell r="G5113" t="str"><v>CINTA DE ACO GALVANIZADO DE 220MM. FORNECIMENTO.(DESONERADO)</v></cell><cell r="H5113" t="str"><v>PAR</v></cell><cell r="I5113"><v>17.45</v></cell><cell r="J5113"><v>17.45</v></cell></row><row r="5114"><cell r="F5114" t="str"><v>IP54.10.0450</v></cell><cell r="G5114" t="str"><v>CRUZETA Q-3, DE 6 PINOS. FORNECIMENTO.(DESONERADO)</v></cell><cell r="H5114" t="str"><v>UN</v></cell><cell r="I5114"><v>112</v></cell><cell r="J5114"><v>112</v></cell></row><row r="5115"><cell r="F5115" t="str"><v>IP54.10.0512</v></cell><cell r="G5115" t="str"><v>GRAMPO "U", NUMERO 5. FORNECIMENTO.(DESONERADO)</v></cell><cell r="H5115" t="str"><v>UN</v></cell><cell r="I5115"><v>25.9</v></cell><cell r="J5115"><v>25.9</v></cell></row><row r="5116"><cell r="F5116" t="str"><v>IP54.10.0800</v></cell><cell r="G5116" t="str"><v>PARAFUSO COM CABECA SEXTAVADA (5/8"X1 1/2"). FORNECIMENTO.(DESONERADO)</v></cell><cell r="H5116" t="str"><v>UN</v></cell><cell r="I5116"><v>1.09</v></cell><cell r="J5116"><v>1.09</v></cell></row><row r="5117"><cell r="F5117" t="str"><v>IP54.10.0809</v></cell><cell r="G5117" t="str"><v>PARAFUSO COM CABECA SEXTAVADA DE (12X1,75X50)MM. FORNECIMENTO.(DESONERADO)</v></cell><cell r="H5117" t="str"><v>UN</v></cell><cell r="I5117"><v>0.65</v></cell><cell r="J5117"><v>0.65</v></cell></row><row r="5118"><cell r="F5118" t="str"><v>IP54.10.0812</v></cell><cell r="G5118" t="str"><v>PARAFUSO FRANCES DE (5/8"X2 1/2"). FORNECIMENTO.(DESONERADO)</v></cell><cell r="H5118" t="str"><v>UN</v></cell><cell r="I5118"><v>2.2</v></cell><cell r="J5118"><v>2.2</v></cell></row><row r="5119"><cell r="F5119" t="str"><v>IP54.10.0850</v></cell><cell r="G5119" t="str"><v>PARAFUSO DE MAQUINA SEXTAVADA DE (1/2"X1 1/2"). FORNECIMENTO.(DESONERADO)</v></cell><cell r="H5119" t="str"><v>UN</v></cell><cell r="I5119"><v>0.51</v></cell><cell r="J5119"><v>0.51</v></cell></row><row r="5120"><cell r="F5120" t="str"><v>IP54.10.0950</v></cell><cell r="G5120" t="str"><v>PORCA SEXTAVADA, EM ACO GALVANIZADO, DE 5/8" (16MM). FORNECIMENTO.(DESONERADO)</v></cell><cell r="H5120" t="str"><v>UN</v></cell><cell r="I5120"><v>0.35</v></cell><cell r="J5120"><v>0.35</v></cell></row><row r="5121"><cell r="F5121" t="str"><v>IP54.10.0959</v></cell><cell r="G5121" t="str"><v>PORCA SEXTAVADA DE (12X1,75)MM. FORNECIMENTO.(DESONERADO)</v></cell><cell r="H5121" t="str"><v>UN</v></cell><cell r="I5121"><v>0.23</v></cell><cell r="J5121"><v>0.23</v></cell></row><row r="5122"><cell r="F5122" t="str"><v>IP54.15.0050</v></cell><cell r="G5122" t="str"><v>BASE DE ACO PARA SUSTENTACAO DE POSTE FIXADA POR CHUMBADOR EM FUNDACAO DE CONCRETO ARMADO. ASSENTAMENTO.(DESONERADO)</v></cell><cell r="H5122" t="str"><v>UN</v></cell><cell r="I5122"><v>54.13</v></cell><cell r="J5122"><v>54.11</v></cell></row><row r="5123"><cell r="F5123" t="str"><v>IP54.15.0150</v></cell><cell r="G5123" t="str"><v>CRUZETA NO 2, DE 2 PINOS. FORNECIMENTO.(DESONERADO)</v></cell><cell r="H5123" t="str"><v>UN</v></cell><cell r="I5123"><v>42</v></cell><cell r="J5123"><v>42</v></cell></row><row r="5124"><cell r="F5124" t="str"><v>IP55.05.0050</v></cell><cell r="G5124" t="str"><v>FITA ISOLANTE AUTO-FUSAO, DE 19MMX10M. FORNECIMENTO.</v></cell><cell r="H5124" t="str"><v>UN</v></cell><cell r="I5124"><v>17.5</v></cell><cell r="J5124"><v>17.5</v></cell></row><row r="5125"><cell r="F5125" t="str"><v>IP55.05.0100</v></cell><cell r="G5125" t="str"><v>FITA ISOLANTE PLASTICA ADESIVA, DE 19MMX20M. FORNECIMENTO.</v></cell><cell r="H5125" t="str"><v>UN</v></cell><cell r="I5125"><v>5.16</v></cell><cell r="J5125"><v>5.16</v></cell></row><row r="5126"><cell r="F5126" t="str"><v>IP55.10.0050</v></cell><cell r="G5126" t="str"><v>ARRUELA EM ALUMINIO DE (13X2)MM. FORNECIMENTO.</v></cell><cell r="H5126" t="str"><v>UN</v></cell><cell r="I5126"><v>0.16</v></cell><cell r="J5126"><v>0.16</v></cell></row><row r="5127"><cell r="F5127" t="str"><v>IP55.10.0075</v></cell><cell r="G5127" t="str"><v>ARRUELA DE PRESSAO DE (13X2,5)MM. FORNECIMENTO.</v></cell><cell r="H5127" t="str"><v>UN</v></cell><cell r="I5127"><v>0.18</v></cell><cell r="J5127"><v>0.18</v></cell></row><row r="5128"><cell r="F5128" t="str"><v>IP55.10.0100</v></cell><cell r="G5128" t="str"><v>BRACADEIRA, TIPO COPO, DIAMETRO 75MM (3"). FORNECIMENTO.</v></cell><cell r="H5128" t="str"><v>UN</v></cell><cell r="I5128"><v>1.43</v></cell><cell r="J5128"><v>1.43</v></cell></row><row r="5129"><cell r="F5129" t="str"><v>IP55.10.0125</v></cell><cell r="G5129" t="str"><v>CALCO DUPLO NUMERO 4. FORNECIMENTO.</v></cell><cell r="H5129" t="str"><v>UN</v></cell><cell r="I5129"><v>14.49</v></cell><cell r="J5129"><v>14.49</v></cell></row><row r="5130"><cell r="F5130" t="str"><v>IP55.10.0200</v></cell><cell r="G5130" t="str"><v>CHUMBADOR DE ACO INOXIDAVEL 304, TEC BOLT, TBM 12.100, COMPRIMENTO DE 96MM E DIAMETRO DE 1/2", COM ARRUELA LISA E DE PRESSAO E PORCA, TECNART OU SIMILAR. FORNECIMENTO.</v></cell><cell r="H5130" t="str"><v>UN</v></cell><cell r="I5130"><v>10.36</v></cell><cell r="J5130"><v>10.36</v></cell></row><row r="5131"><cell r="F5131" t="str"><v>IP55.10.0250</v></cell><cell r="G5131" t="str"><v>CHUMBADOR DE EXPANSAO DE ACO, COM DIAMETRO DE 1/2" E COMPRIMENTO DO PARAFUSO DE 3". FORNECIMENTO.</v></cell><cell r="H5131" t="str"><v>UN</v></cell><cell r="I5131"><v>5</v></cell><cell r="J5131"><v>5</v></cell></row><row r="5132"><cell r="F5132" t="str"><v>IP55.10.0300</v></cell><cell r="G5132" t="str"><v>CINTA DE ACO GALVANIZADO DE 140MM (5 1/2"). FORNECIMENTO.</v></cell><cell r="H5132" t="str"><v>PAR</v></cell><cell r="I5132"><v>13.31</v></cell><cell r="J5132"><v>13.31</v></cell></row><row r="5133"><cell r="F5133" t="str"><v>IP55.10.0312</v></cell><cell r="G5133" t="str"><v>CINTA DE ACO GALVANIZADO DE 220MM. FORNECIMENTO.</v></cell><cell r="H5133" t="str"><v>PAR</v></cell><cell r="I5133"><v>17.45</v></cell><cell r="J5133"><v>17.45</v></cell></row><row r="5134"><cell r="F5134" t="str"><v>IP55.10.0450</v></cell><cell r="G5134" t="str"><v>CRUZETA Q-3, DE 6 PINOS. FORNECIMENTO.</v></cell><cell r="H5134" t="str"><v>UN</v></cell><cell r="I5134"><v>112</v></cell><cell r="J5134"><v>112</v></cell></row><row r="5135"><cell r="F5135" t="str"><v>IP55.10.0512</v></cell><cell r="G5135" t="str"><v>GRAMPO "U", NUMERO 5. FORNECIMENTO.</v></cell><cell r="H5135" t="str"><v>UN</v></cell><cell r="I5135"><v>25.9</v></cell><cell r="J5135"><v>25.9</v></cell></row><row r="5136"><cell r="F5136" t="str"><v>IP55.10.0800</v></cell><cell r="G5136" t="str"><v>PARAFUSO COM CABECA SEXTAVADA (5/8"X1 1/2"). FORNECIMENTO.</v></cell><cell r="H5136" t="str"><v>UN</v></cell><cell r="I5136"><v>1.09</v></cell><cell r="J5136"><v>1.09</v></cell></row><row r="5137"><cell r="F5137" t="str"><v>IP55.10.0809</v></cell><cell r="G5137" t="str"><v>PARAFUSO COM CABECA SEXTAVADA DE (12X1,75X50)MM. FORNECIMENTO.</v></cell><cell r="H5137" t="str"><v>UN</v></cell><cell r="I5137"><v>0.65</v></cell><cell r="J5137"><v>0.65</v></cell></row><row r="5138"><cell r="F5138" t="str"><v>IP55.10.0812</v></cell><cell r="G5138" t="str"><v>PARAFUSO FRANCES DE (5/8"X2 1/2"). FORNECIMENTO.</v></cell><cell r="H5138" t="str"><v>UN</v></cell><cell r="I5138"><v>2.2</v></cell><cell r="J5138"><v>2.2</v></cell></row><row r="5139"><cell r="F5139" t="str"><v>IP55.10.0850</v></cell><cell r="G5139" t="str"><v>PARAFUSO DE MAQUINA SEXTAVADA DE (1/2"X1 1/2"). FORNECIMENTO.</v></cell><cell r="H5139" t="str"><v>UN</v></cell><cell r="I5139"><v>0.51</v></cell><cell r="J5139"><v>0.51</v></cell></row><row r="5140"><cell r="F5140" t="str"><v>IP55.10.0950</v></cell><cell r="G5140" t="str"><v>PORCA SEXTAVADA, EM ACO GALVANIZADO, DE 5/8" (16MM). FORNECIMENTO.</v></cell><cell r="H5140" t="str"><v>UN</v></cell><cell r="I5140"><v>0.35</v></cell><cell r="J5140"><v>0.35</v></cell></row><row r="5141"><cell r="F5141" t="str"><v>IP55.10.0959</v></cell><cell r="G5141" t="str"><v>PORCA SEXTAVADA DE (12X1,75)MM. FORNECIMENTO.</v></cell><cell r="H5141" t="str"><v>UN</v></cell><cell r="I5141"><v>0.23</v></cell><cell r="J5141"><v>0.23</v></cell></row><row r="5142"><cell r="F5142" t="str"><v>IP55.15.0050</v></cell><cell r="G5142" t="str"><v>BASE DE ACO PARA SUSTENTACAO DE POSTE FIXADA POR CHUMBADOR EM FUNDACAO DE CONCRETO ARMADO. ASSENTAMENTO.</v></cell><cell r="H5142" t="str"><v>UN</v></cell><cell r="I5142"><v>55.61</v></cell><cell r="J5142"><v>55.59</v></cell></row><row r="5143"><cell r="F5143" t="str"><v>IP55.15.0150</v></cell><cell r="G5143" t="str"><v>CRUZETA NO 2, DE 2 PINOS. FORNECIMENTO.</v></cell><cell r="H5143" t="str"><v>UN</v></cell><cell r="I5143"><v>42</v></cell><cell r="J5143"><v>42</v></cell></row><row r="5144"><cell r="F5144" t="str"><v>IP59.05.0050</v></cell><cell r="G5144" t="str"><v>MAO-DE-OBRA PARA SERVICOS DE QUALQUER NATUREZA. TURMA DE REPAROS.(DESONERADO)</v></cell><cell r="H5144" t="str"><v>H</v></cell><cell r="I5144"><v>10.43</v></cell><cell r="J5144"><v>10.43</v></cell></row><row r="5145"><cell r="F5145" t="str"><v>IP59.05.0100</v></cell><cell r="G5145" t="str"><v>SERVICO DE APOIO AS INSTALACOES REQUERIDAS A EMPREITEIRA, SENDO: 1 ENCARREGADO. TURMA DE REPAROS. HORARIO DIURNO.(DESONERADO)</v></cell><cell r="H5145" t="str"><v>H</v></cell><cell r="I5145"><v>23.39</v></cell><cell r="J5145"><v>23.39</v></cell></row><row r="5146"><cell r="F5146" t="str"><v>IP59.05.0150</v></cell><cell r="G5146" t="str"><v>SERVICO DE APOIO AS INSTALACOES REQUERIDAS A EMPREITEIRA, SENDO: 2 AJUDANTES DE MONTADOR ELETROMECANICO OU ELETRICISTA. TURMA TECNICA. HORARIO DIURNO.(DESONERADO)</v></cell><cell r="H5146" t="str"><v>H</v></cell><cell r="I5146"><v>20.87</v></cell><cell r="J5146"><v>20.87</v></cell></row><row r="5147"><cell r="F5147" t="str"><v>IP59.10.0050</v></cell><cell r="G5147" t="str"><v>MONTAGEM DE POSTE DE FERRO FUNDIDO TIPO H-1, DE 4,50M DE ALTURA UTIL, EQUIPADO COM GLOBO.(DESONERADO)</v></cell><cell r="H5147" t="str"><v>UN</v></cell><cell r="I5147"><v>94.08</v></cell><cell r="J5147"><v>94.08</v></cell></row><row r="5148"><cell r="F5148" t="str"><v>IP59.10.0100</v></cell><cell r="G5148" t="str"><v>MONTAGEM DE POSTE DE FERRO FUNDIDO TIPO H-3, DE 4,50M DE ALTURA UTIL, EQUIPADO COM GLOBO.(DESONERADO)</v></cell><cell r="H5148" t="str"><v>UN</v></cell><cell r="I5148"><v>134.11</v></cell><cell r="J5148"><v>134.11</v></cell></row><row r="5149"><cell r="F5149" t="str"><v>IP59.20.0050</v></cell><cell r="G5149" t="str"><v>RETIRADA DE BRACO, PADRAO RIOLUZ, PARA FIXACAO DE LUMINARIAS.(DESONERADO)</v></cell><cell r="H5149" t="str"><v>UN</v></cell><cell r="I5149"><v>10.43</v></cell><cell r="J5149"><v>10.43</v></cell></row><row r="5150"><cell r="F5150" t="str"><v>IP59.20.0100</v></cell><cell r="G5150" t="str"><v>RETIRADA DE CONJUNTO DE ATERRAMENTO.(DESONERADO)</v></cell><cell r="H5150" t="str"><v>UN</v></cell><cell r="I5150"><v>5.22</v></cell><cell r="J5150"><v>5.22</v></cell></row><row r="5151"><cell r="F5151" t="str"><v>IP59.20.0106</v></cell><cell r="G5151" t="str"><v>RETIRADA DE CONJUNTO DE FERRAGENS EM LINHA BAIXA TENSAO (B.T).(DESONERADO)</v></cell><cell r="H5151" t="str"><v>UN</v></cell><cell r="I5151"><v>5.22</v></cell><cell r="J5151"><v>5.22</v></cell></row><row r="5152"><cell r="F5152" t="str"><v>IP59.20.0112</v></cell><cell r="G5152" t="str"><v>RETIRADA DE CONJUNTO DE FERRAGENS EM REDE DE ALTA TENSAO (AT).(DESONERADO)</v></cell><cell r="H5152" t="str"><v>UN</v></cell><cell r="I5152"><v>20.87</v></cell><cell r="J5152"><v>20.87</v></cell></row><row r="5153"><cell r="F5153" t="str"><v>IP59.20.0150</v></cell><cell r="G5153" t="str"><v>RETIRADA DE CONDUTORES SINGELOS OU MULTIPLOS INSTALADOS EM LINHA DE DUTOS.(DESONERADO)</v></cell><cell r="H5153" t="str"><v>M</v></cell><cell r="I5153"><v>2.09</v></cell><cell r="J5153"><v>2.09</v></cell></row><row r="5154"><cell r="F5154" t="str"><v>IP59.20.0200</v></cell><cell r="G5154" t="str"><v>RETIRADA DE CONJUNTO DE CHAVES FUSIVEIS E FERRAGENS EM LINHA DE 13,2KV.(DESONERADO)</v></cell><cell r="H5154" t="str"><v>UN</v></cell><cell r="I5154"><v>20.87</v></cell><cell r="J5154"><v>20.87</v></cell></row><row r="5155"><cell r="F5155" t="str"><v>IP59.20.0250</v></cell><cell r="G5155" t="str"><v>RETIRADA DE EQUIPAMENTO DO COMANDO DE CIRCUITO.(DESONERADO)</v></cell><cell r="H5155" t="str"><v>UN</v></cell><cell r="I5155"><v>15.66</v></cell><cell r="J5155"><v>15.66</v></cell></row><row r="5156"><cell r="F5156" t="str"><v>IP59.20.0300</v></cell><cell r="G5156" t="str"><v>RETIRADA DE LAMPADA E ACONDICIONAMENTO EM CAIXA DE PAPELAO, EXCLUSIVE FORNECIMENTO DA CAIXA.(DESONERADO)</v></cell><cell r="H5156" t="str"><v>UN</v></cell><cell r="I5156"><v>5.22</v></cell><cell r="J5156"><v>5.22</v></cell></row><row r="5157"><cell r="F5157" t="str"><v>IP59.20.0350</v></cell><cell r="G5157" t="str"><v>RETIRADA DE LUMINARIA EM POSTE COM 4,50M A 9M DE ALTURA.(DESONERADO)</v></cell><cell r="H5157" t="str"><v>UN</v></cell><cell r="I5157"><v>5.22</v></cell><cell r="J5157"><v>5.22</v></cell></row><row r="5158"><cell r="F5158" t="str"><v>IP59.20.0356</v></cell><cell r="G5158" t="str"><v>RETIRADA DE LUMINARIA EM POSTE COM 10M A 12M DE ALTURA.(DESONERADO)</v></cell><cell r="H5158" t="str"><v>UN</v></cell><cell r="I5158"><v>15.66</v></cell><cell r="J5158"><v>15.66</v></cell></row><row r="5159"><cell r="F5159" t="str"><v>IP59.20.0362</v></cell><cell r="G5159" t="str"><v>RETIRADA DE LUMINARIA EM POSTE COM 13M A 15M DE ALTURA.(DESONERADO)</v></cell><cell r="H5159" t="str"><v>UN</v></cell><cell r="I5159"><v>20.87</v></cell><cell r="J5159"><v>20.87</v></cell></row><row r="5160"><cell r="F5160" t="str"><v>IP59.20.0368</v></cell><cell r="G5160" t="str"><v>RETIRADA DE LUMINARIA EM POSTE COM 16M A 23M DE ALTURA.(DESONERADO)</v></cell><cell r="H5160" t="str"><v>UN</v></cell><cell r="I5160"><v>31.3</v></cell><cell r="J5160"><v>31.3</v></cell></row><row r="5161"><cell r="F5161" t="str"><v>IP59.20.0374</v></cell><cell r="G5161" t="str"><v>RETIRADA DE LUMINARIA EM POSTE COM 30M DE ALTURA.(DESONERADO)</v></cell><cell r="H5161" t="str"><v>UN</v></cell><cell r="I5161"><v>62.6</v></cell><cell r="J5161"><v>62.6</v></cell></row><row r="5162"><cell r="F5162" t="str"><v>IP59.20.0400</v></cell><cell r="G5162" t="str"><v>RETIRADA DE LUMINARIA, INSTALADA EM CORDOALHA, TETO OU PAREDE.(DESONERADO)</v></cell><cell r="H5162" t="str"><v>UN</v></cell><cell r="I5162"><v>20.87</v></cell><cell r="J5162"><v>20.87</v></cell></row><row r="5163"><cell r="F5163" t="str"><v>IP59.20.0450</v></cell><cell r="G5163" t="str"><v>RETIRADA DE PROJETOR, INSTALADO EM TETO, PISO, PAREDE OU POSTE.(DESONERADO)</v></cell><cell r="H5163" t="str"><v>UN</v></cell><cell r="I5163"><v>10.43</v></cell><cell r="J5163"><v>10.43</v></cell></row><row r="5164"><cell r="F5164" t="str"><v>IP59.20.0456</v></cell><cell r="G5164" t="str"><v>RETIRADA DE NUCLEO, PARA FIXACAO DE LUMINARIAS, INSTALADO EM TOPO DE POSTE, ATE 15M DE ALTURA.(DESONERADO)</v></cell><cell r="H5164" t="str"><v>UN</v></cell><cell r="I5164"><v>31.3</v></cell><cell r="J5164"><v>31.3</v></cell></row><row r="5165"><cell r="F5165" t="str"><v>IP59.20.0462</v></cell><cell r="G5165" t="str"><v>RETIRADA DE NUCLEO, PARA FIXACAO DE LUMINARIAS, INSTALADO EM TOPO DE POSTE, DE 16M ATE 20M DE ALTURA.(DESONERADO)</v></cell><cell r="H5165" t="str"><v>UN</v></cell><cell r="I5165"><v>41.74</v></cell><cell r="J5165"><v>41.74</v></cell></row><row r="5166"><cell r="F5166" t="str"><v>IP59.20.0468</v></cell><cell r="G5166" t="str"><v>RETIRADA DE NUCLEO, PARA FIXACAO DE LUMINARIAS, INSTALADO EM TOPO DE POSTE, DE 21M ATE 45M DE ALTURA.(DESONERADO)</v></cell><cell r="H5166" t="str"><v>UN</v></cell><cell r="I5166"><v>62.6</v></cell><cell r="J5166"><v>62.6</v></cell></row><row r="5167"><cell r="F5167" t="str"><v>IP59.20.0500</v></cell><cell r="G5167" t="str"><v>RETIRADA DE POSTE DE CONCRETO OU ACO DE 4,50M A 9M.(DESONERADO)</v></cell><cell r="H5167" t="str"><v>UN</v></cell><cell r="I5167"><v>83.47</v></cell><cell r="J5167"><v>83.47</v></cell></row><row r="5168"><cell r="F5168" t="str"><v>IP59.20.0506</v></cell><cell r="G5168" t="str"><v>RETIRADA DE POSTE DE CONCRETO OU ACO DE 10M A 12M.(DESONERADO)</v></cell><cell r="H5168" t="str"><v>UN</v></cell><cell r="I5168"><v>104.34</v></cell><cell r="J5168"><v>104.34</v></cell></row><row r="5169"><cell r="F5169" t="str"><v>IP59.20.0512</v></cell><cell r="G5169" t="str"><v>RETIRADA DE POSTE DE CONCRETO OU ACO DE 13M A 15M.(DESONERADO)</v></cell><cell r="H5169" t="str"><v>UN</v></cell><cell r="I5169"><v>208.68</v></cell><cell r="J5169"><v>208.68</v></cell></row><row r="5170"><cell r="F5170" t="str"><v>IP59.20.0518</v></cell><cell r="G5170" t="str"><v>RETIRADA DE POSTE DE CONCRETO OU ACO DE 16M A 23M.(DESONERADO)</v></cell><cell r="H5170" t="str"><v>UN</v></cell><cell r="I5170"><v>260.85</v></cell><cell r="J5170"><v>260.85</v></cell></row><row r="5171"><cell r="F5171" t="str"><v>IP59.20.0550</v></cell><cell r="G5171" t="str"><v>RETIRADA DE POSTE DE MADEIRA.(DESONERADO)</v></cell><cell r="H5171" t="str"><v>UN</v></cell><cell r="I5171"><v>89.81</v></cell><cell r="J5171"><v>89.81</v></cell></row><row r="5172"><cell r="F5172" t="str"><v>IP59.20.0600</v></cell><cell r="G5172" t="str"><v>RETIRADA DE REDE AEREA DE BAIXA TENSAO (BT) (LANCE).(DESONERADO)</v></cell><cell r="H5172" t="str"><v>UN</v></cell><cell r="I5172"><v>15.66</v></cell><cell r="J5172"><v>15.66</v></cell></row><row r="5173"><cell r="F5173" t="str"><v>IP59.20.0650</v></cell><cell r="G5173" t="str"><v>RETIRADA DE REDE AEREA DE 13,2KV (LANCE).(DESONERADO)</v></cell><cell r="H5173" t="str"><v>UN</v></cell><cell r="I5173"><v>41.74</v></cell><cell r="J5173"><v>41.74</v></cell></row><row r="5174"><cell r="F5174" t="str"><v>IP59.20.0700</v></cell><cell r="G5174" t="str"><v>RETIRADA DE REATOR PARA LAMPADA DE DESCARGA INSTALADO ATE 7M DE ALTURA.(DESONERADO)</v></cell><cell r="H5174" t="str"><v>UN</v></cell><cell r="I5174"><v>5.22</v></cell><cell r="J5174"><v>5.22</v></cell></row><row r="5175"><cell r="F5175" t="str"><v>IP59.20.0706</v></cell><cell r="G5175" t="str"><v>RETIRADA DE REATOR PARA LAMPADA DE DESCARGA INSTALADO DE 8M ATE 12M DE ALTURA.(DESONERADO)</v></cell><cell r="H5175" t="str"><v>UN</v></cell><cell r="I5175"><v>10.43</v></cell><cell r="J5175"><v>10.43</v></cell></row><row r="5176"><cell r="F5176" t="str"><v>IP59.20.0712</v></cell><cell r="G5176" t="str"><v>RETIRADA DE REATOR PARA LAMPADA DE DESCARGA INSTALADO EM CAIXA DE PASSAGEM.(DESONERADO)</v></cell><cell r="H5176" t="str"><v>UN</v></cell><cell r="I5176"><v>5.22</v></cell><cell r="J5176"><v>5.22</v></cell></row><row r="5177"><cell r="F5177" t="str"><v>IP59.20.0750</v></cell><cell r="G5177" t="str"><v>RETIRADA OU SUBSTITUICAO DE RELE FOTOELETRICO INDIVIDUAL, INSTALADO ATE 12M DE ALTURA.(DESONERADO)</v></cell><cell r="H5177" t="str"><v>UN</v></cell><cell r="I5177"><v>5.22</v></cell><cell r="J5177"><v>5.22</v></cell></row><row r="5178"><cell r="F5178" t="str"><v>IP59.20.0800</v></cell><cell r="G5178" t="str"><v>RETIRADA DE TRANSFORMADORES DE 5KVA ATE 112,5KVA.(DESONERADO)</v></cell><cell r="H5178" t="str"><v>UN</v></cell><cell r="I5178"><v>83.47</v></cell><cell r="J5178"><v>83.47</v></cell></row><row r="5179"><cell r="F5179" t="str"><v>IP59.20.0850</v></cell><cell r="G5179" t="str"><v>SUBSTITUICAO DE LAMPADA E LAVAGEM DO REFLETOR.(DESONERADO)</v></cell><cell r="H5179" t="str"><v>H</v></cell><cell r="I5179"><v>5.22</v></cell><cell r="J5179"><v>5.22</v></cell></row><row r="5180"><cell r="F5180" t="str"><v>IP59.20.0856</v></cell><cell r="G5180" t="str"><v>SUBSTITUCAO DE LAMPADA E LAVAGEM DO REFRATOR.(DESONERADO)</v></cell><cell r="H5180" t="str"><v>UN</v></cell><cell r="I5180"><v>5.22</v></cell><cell r="J5180"><v>5.22</v></cell></row><row r="5181"><cell r="F5181" t="str"><v>IP60.05.0050</v></cell><cell r="G5181" t="str"><v>MAO-DE-OBRA PARA SERVICOS DE QUALQUER NATUREZA. TURMA DE REPAROS.</v></cell><cell r="H5181" t="str"><v>H</v></cell><cell r="I5181"><v>11.52</v></cell><cell r="J5181"><v>11.52</v></cell></row><row r="5182"><cell r="F5182" t="str"><v>IP60.05.0100</v></cell><cell r="G5182" t="str"><v>SERVICO DE APOIO AS INSTALACOES REQUERIDAS A EMPREITEIRA, SENDO: 1 ENCARREGADO. TURMA DE REPAROS. HORARIO DIURNO.</v></cell><cell r="H5182" t="str"><v>H</v></cell><cell r="I5182"><v>25.81</v></cell><cell r="J5182"><v>25.81</v></cell></row><row r="5183"><cell r="F5183" t="str"><v>IP60.05.0150</v></cell><cell r="G5183" t="str"><v>SERVICO DE APOIO AS INSTALACOES REQUERIDAS A EMPREITEIRA, SENDO: 2 AJUDANTES DE MONTADOR ELETROMECANICO OU ELETRICISTA. TURMA TECNICA. HORARIO DIURNO.</v></cell><cell r="H5183" t="str"><v>H</v></cell><cell r="I5183"><v>23.03</v></cell><cell r="J5183"><v>23.03</v></cell></row><row r="5184"><cell r="F5184" t="str"><v>IP60.10.0050</v></cell><cell r="G5184" t="str"><v>MONTAGEM DE POSTE DE FERRO FUNDIDO TIPO H-1, DE 4,50M DE ALTURA UTIL, EQUIPADO COM GLOBO.</v></cell><cell r="H5184" t="str"><v>UN</v></cell><cell r="I5184"><v>96.24</v></cell><cell r="J5184"><v>96.24</v></cell></row><row r="5185"><cell r="F5185" t="str"><v>IP60.10.0100</v></cell><cell r="G5185" t="str"><v>MONTAGEM DE POSTE DE FERRO FUNDIDO TIPO H-3, DE 4,50M DE ALTURA UTIL, EQUIPADO COM GLOBO.</v></cell><cell r="H5185" t="str"><v>UN</v></cell><cell r="I5185"><v>137.36</v></cell><cell r="J5185"><v>137.36</v></cell></row><row r="5186"><cell r="F5186" t="str"><v>IP60.20.0050</v></cell><cell r="G5186" t="str"><v>RETIRADA DE BRACO, PADRAO RIOLUZ, PARA FIXACAO DE LUMINARIAS.</v></cell><cell r="H5186" t="str"><v>UN</v></cell><cell r="I5186"><v>11.52</v></cell><cell r="J5186"><v>11.52</v></cell></row><row r="5187"><cell r="F5187" t="str"><v>IP60.20.0100</v></cell><cell r="G5187" t="str"><v>RETIRADA DE CONJUNTO DE ATERRAMENTO.</v></cell><cell r="H5187" t="str"><v>UN</v></cell><cell r="I5187"><v>5.76</v></cell><cell r="J5187"><v>5.76</v></cell></row><row r="5188"><cell r="F5188" t="str"><v>IP60.20.0106</v></cell><cell r="G5188" t="str"><v>RETIRADA DE CONJUNTO DE FERRAGENS EM LINHA BAIXA TENSAO (B.T).</v></cell><cell r="H5188" t="str"><v>UN</v></cell><cell r="I5188"><v>5.76</v></cell><cell r="J5188"><v>5.76</v></cell></row><row r="5189"><cell r="F5189" t="str"><v>IP60.20.0112</v></cell><cell r="G5189" t="str"><v>RETIRADA DE CONJUNTO DE FERRAGENS EM REDE DE ALTA TENSAO (AT).</v></cell><cell r="H5189" t="str"><v>UN</v></cell><cell r="I5189"><v>23.03</v></cell><cell r="J5189"><v>23.03</v></cell></row><row r="5190"><cell r="F5190" t="str"><v>IP60.20.0150</v></cell><cell r="G5190" t="str"><v>RETIRADA DE CONDUTORES SINGELOS OU MULTIPLOS INSTALADOS EM LINHA DE DUTOS.</v></cell><cell r="H5190" t="str"><v>M</v></cell><cell r="I5190"><v>2.31</v></cell><cell r="J5190"><v>2.31</v></cell></row><row r="5191"><cell r="F5191" t="str"><v>IP60.20.0200</v></cell><cell r="G5191" t="str"><v>RETIRADA DE CONJUNTO DE CHAVES FUSIVEIS E FERRAGENS EM LINHA DE 13,2KV.</v></cell><cell r="H5191" t="str"><v>UN</v></cell><cell r="I5191"><v>23.03</v></cell><cell r="J5191"><v>23.03</v></cell></row><row r="5192"><cell r="F5192" t="str"><v>IP60.20.0250</v></cell><cell r="G5192" t="str"><v>RETIRADA DE EQUIPAMENTO DO COMANDO DE CIRCUITO.</v></cell><cell r="H5192" t="str"><v>UN</v></cell><cell r="I5192"><v>17.27</v></cell><cell r="J5192"><v>17.27</v></cell></row><row r="5193"><cell r="F5193" t="str"><v>IP60.20.0300</v></cell><cell r="G5193" t="str"><v>RETIRADA DE LAMPADA E ACONDICIONAMENTO EM CAIXA DE PAPELAO, EXCLUSIVE FORNECIMENTO DA CAIXA.</v></cell><cell r="H5193" t="str"><v>UN</v></cell><cell r="I5193"><v>5.76</v></cell><cell r="J5193"><v>5.76</v></cell></row><row r="5194"><cell r="F5194" t="str"><v>IP60.20.0350</v></cell><cell r="G5194" t="str"><v>RETIRADA DE LUMINARIA EM POSTE COM 4,50M A 9M DE ALTURA.</v></cell><cell r="H5194" t="str"><v>UN</v></cell><cell r="I5194"><v>5.76</v></cell><cell r="J5194"><v>5.76</v></cell></row><row r="5195"><cell r="F5195" t="str"><v>IP60.20.0356</v></cell><cell r="G5195" t="str"><v>RETIRADA DE LUMINARIA EM POSTE COM 10M A 12M DE ALTURA.</v></cell><cell r="H5195" t="str"><v>UN</v></cell><cell r="I5195"><v>17.27</v></cell><cell r="J5195"><v>17.27</v></cell></row><row r="5196"><cell r="F5196" t="str"><v>IP60.20.0362</v></cell><cell r="G5196" t="str"><v>RETIRADA DE LUMINARIA EM POSTE COM 13M A 15M DE ALTURA.</v></cell><cell r="H5196" t="str"><v>UN</v></cell><cell r="I5196"><v>23.03</v></cell><cell r="J5196"><v>23.03</v></cell></row><row r="5197"><cell r="F5197" t="str"><v>IP60.20.0368</v></cell><cell r="G5197" t="str"><v>RETIRADA DE LUMINARIA EM POSTE COM 16M A 23M DE ALTURA.</v></cell><cell r="H5197" t="str"><v>UN</v></cell><cell r="I5197"><v>34.55</v></cell><cell r="J5197"><v>34.55</v></cell></row><row r="5198"><cell r="F5198" t="str"><v>IP60.20.0374</v></cell><cell r="G5198" t="str"><v>RETIRADA DE LUMINARIA EM POSTE COM 30M DE ALTURA.</v></cell><cell r="H5198" t="str"><v>UN</v></cell><cell r="I5198"><v>69.09</v></cell><cell r="J5198"><v>69.09</v></cell></row><row r="5199"><cell r="F5199" t="str"><v>IP60.20.0400</v></cell><cell r="G5199" t="str"><v>RETIRADA DE LUMINARIA, INSTALADA EM CORDOALHA, TETO OU PAREDE.</v></cell><cell r="H5199" t="str"><v>UN</v></cell><cell r="I5199"><v>23.03</v></cell><cell r="J5199"><v>23.03</v></cell></row><row r="5200"><cell r="F5200" t="str"><v>IP60.20.0450</v></cell><cell r="G5200" t="str"><v>RETIRADA DE PROJETOR, INSTALADO EM TETO, PISO, PAREDE OU POSTE.</v></cell><cell r="H5200" t="str"><v>UN</v></cell><cell r="I5200"><v>11.52</v></cell><cell r="J5200"><v>11.52</v></cell></row><row r="5201"><cell r="F5201" t="str"><v>IP60.20.0456</v></cell><cell r="G5201" t="str"><v>RETIRADA DE NUCLEO, PARA FIXACAO DE LUMINARIAS, INSTALADO EM TOPO DE POSTE, ATE 15M DE ALTURA.</v></cell><cell r="H5201" t="str"><v>UN</v></cell><cell r="I5201"><v>34.55</v></cell><cell r="J5201"><v>34.55</v></cell></row><row r="5202"><cell r="F5202" t="str"><v>IP60.20.0462</v></cell><cell r="G5202" t="str"><v>RETIRADA DE NUCLEO, PARA FIXACAO DE LUMINARIAS, INSTALADO EM TOPO DE POSTE, DE 16M ATE 20M DE ALTURA.</v></cell><cell r="H5202" t="str"><v>UN</v></cell><cell r="I5202"><v>46.06</v></cell><cell r="J5202"><v>46.06</v></cell></row><row r="5203"><cell r="F5203" t="str"><v>IP60.20.0468</v></cell><cell r="G5203" t="str"><v>RETIRADA DE NUCLEO, PARA FIXACAO DE LUMINARIAS, INSTALADO EM TOPO DE POSTE, DE 21M ATE 45M DE ALTURA.</v></cell><cell r="H5203" t="str"><v>UN</v></cell><cell r="I5203"><v>69.09</v></cell><cell r="J5203"><v>69.09</v></cell></row><row r="5204"><cell r="F5204" t="str"><v>IP60.20.0500</v></cell><cell r="G5204" t="str"><v>RETIRADA DE POSTE DE CONCRETO OU ACO DE 4,50M A 9M.</v></cell><cell r="H5204" t="str"><v>UN</v></cell><cell r="I5204"><v>92.12</v></cell><cell r="J5204"><v>92.12</v></cell></row><row r="5205"><cell r="F5205" t="str"><v>IP60.20.0506</v></cell><cell r="G5205" t="str"><v>RETIRADA DE POSTE DE CONCRETO OU ACO DE 10M A 12M.</v></cell><cell r="H5205" t="str"><v>UN</v></cell><cell r="I5205"><v>115.15</v></cell><cell r="J5205"><v>115.15</v></cell></row><row r="5206"><cell r="F5206" t="str"><v>IP60.20.0512</v></cell><cell r="G5206" t="str"><v>RETIRADA DE POSTE DE CONCRETO OU ACO DE 13M A 15M.</v></cell><cell r="H5206" t="str"><v>UN</v></cell><cell r="I5206"><v>230.31</v></cell><cell r="J5206"><v>230.31</v></cell></row><row r="5207"><cell r="F5207" t="str"><v>IP60.20.0518</v></cell><cell r="G5207" t="str"><v>RETIRADA DE POSTE DE CONCRETO OU ACO DE 16M A 23M.</v></cell><cell r="H5207" t="str"><v>UN</v></cell><cell r="I5207"><v>287.89</v></cell><cell r="J5207"><v>287.89</v></cell></row><row r="5208"><cell r="F5208" t="str"><v>IP60.20.0550</v></cell><cell r="G5208" t="str"><v>RETIRADA DE POSTE DE MADEIRA.</v></cell><cell r="H5208" t="str"><v>UN</v></cell><cell r="I5208"><v>98.46</v></cell><cell r="J5208"><v>98.46</v></cell></row><row r="5209"><cell r="F5209" t="str"><v>IP60.20.0600</v></cell><cell r="G5209" t="str"><v>RETIRADA DE REDE AEREA DE BAIXA TENSAO (BT) (LANCE).</v></cell><cell r="H5209" t="str"><v>UN</v></cell><cell r="I5209"><v>17.27</v></cell><cell r="J5209"><v>17.27</v></cell></row><row r="5210"><cell r="F5210" t="str"><v>IP60.20.0650</v></cell><cell r="G5210" t="str"><v>RETIRADA DE REDE AEREA DE 13,2KV (LANCE).</v></cell><cell r="H5210" t="str"><v>UN</v></cell><cell r="I5210"><v>46.06</v></cell><cell r="J5210"><v>46.06</v></cell></row><row r="5211"><cell r="F5211" t="str"><v>IP60.20.0700</v></cell><cell r="G5211" t="str"><v>RETIRADA DE REATOR PARA LAMPADA DE DESCARGA INSTALADO ATE 7M DE ALTURA.</v></cell><cell r="H5211" t="str"><v>UN</v></cell><cell r="I5211"><v>5.76</v></cell><cell r="J5211"><v>5.76</v></cell></row><row r="5212"><cell r="F5212" t="str"><v>IP60.20.0706</v></cell><cell r="G5212" t="str"><v>RETIRADA DE REATOR PARA LAMPADA DE DESCARGA INSTALADO DE 8M ATE 12M DE ALTURA.</v></cell><cell r="H5212" t="str"><v>UN</v></cell><cell r="I5212"><v>11.52</v></cell><cell r="J5212"><v>11.52</v></cell></row><row r="5213"><cell r="F5213" t="str"><v>IP60.20.0712</v></cell><cell r="G5213" t="str"><v>RETIRADA DE REATOR PARA LAMPADA DE DESCARGA INSTALADO EM CAIXA DE PASSAGEM.</v></cell><cell r="H5213" t="str"><v>UN</v></cell><cell r="I5213"><v>5.76</v></cell><cell r="J5213"><v>5.76</v></cell></row><row r="5214"><cell r="F5214" t="str"><v>IP60.20.0750</v></cell><cell r="G5214" t="str"><v>RETIRADA OU SUBSTITUICAO DE RELE FOTOELETRICO INDIVIDUAL, INSTALADO ATE 12M DE ALTURA.</v></cell><cell r="H5214" t="str"><v>UN</v></cell><cell r="I5214"><v>5.76</v></cell><cell r="J5214"><v>5.76</v></cell></row><row r="5215"><cell r="F5215" t="str"><v>IP60.20.0800</v></cell><cell r="G5215" t="str"><v>RETIRADA DE TRANSFORMADORES DE 5KVA ATE 112,5KVA.</v></cell><cell r="H5215" t="str"><v>UN</v></cell><cell r="I5215"><v>92.12</v></cell><cell r="J5215"><v>92.12</v></cell></row><row r="5216"><cell r="F5216" t="str"><v>IP60.20.0850</v></cell><cell r="G5216" t="str"><v>SUBSTITUICAO DE LAMPADA E LAVAGEM DO REFLETOR.</v></cell><cell r="H5216" t="str"><v>H</v></cell><cell r="I5216"><v>5.76</v></cell><cell r="J5216"><v>5.76</v></cell></row><row r="5217"><cell r="F5217" t="str"><v>IP60.20.0856</v></cell><cell r="G5217" t="str"><v>SUBSTITUCAO DE LAMPADA E LAVAGEM DO REFRATOR.</v></cell><cell r="H5217" t="str"><v>UN</v></cell><cell r="I5217"><v>5.76</v></cell><cell r="J5217"><v>5.76</v></cell></row><row r="5218"><cell r="F5218" t="str"><v>IP98.99.0050</v></cell><cell r="G5218" t="str"><v>ARAME DE FERRO GALVANIZADO DE 12BWG, 2,76MM. FORNECIMENTO.(DESONERADO)</v></cell><cell r="H5218" t="str"><v>KG</v></cell><cell r="I5218"><v>6.38</v></cell><cell r="J5218"><v>6.38</v></cell></row><row r="5219"><cell r="F5219" t="str"><v>IP98.99.0100</v></cell><cell r="G5219" t="str"><v>CALHA DE MADEIRA COM 2700MM DE COMPRIMENTO. FORNECIMENTO.(DESONERADO)</v></cell><cell r="H5219" t="str"><v>M</v></cell><cell r="I5219"><v>4.54</v></cell><cell r="J5219"><v>4.54</v></cell></row><row r="5220"><cell r="F5220" t="str"><v>IP98.99.0150</v></cell><cell r="G5220" t="str"><v>CAPA ISOLANTE COM RESINA DE SILICONE PARA CONECTOR TIPO CUNHA EM INSTALACAO SUBTERRANEA. FORNECIMENTO E COLOCACAO.(DESONERADO)</v></cell><cell r="H5220" t="str"><v>UN</v></cell><cell r="I5220"><v>8.31</v></cell><cell r="J5220"><v>8.31</v></cell></row><row r="5221"><cell r="F5221" t="str"><v>IP98.99.0152</v></cell><cell r="G5221" t="str"><v>CAPA ISOLANTE PARA CONECTOR TIPO CUNHA, PARA INSTALACAO SUBTERRANEA, TENSAO DE 600V, COM ISOLACAO DE SILICONE ESTABILIZADO, PARA USO NOS MODELOS DE CONECTORES DE 1 A 14, PADRAO RIOLUZ. FORNECIMENTO.(DESONERADO)</v></cell><cell r="H5221" t="str"><v>UN</v></cell><cell r="I5221"><v>5.18</v></cell><cell r="J5221"><v>5.18</v></cell></row><row r="5222"><cell r="F5222" t="str"><v>IP99.99.0050</v></cell><cell r="G5222" t="str"><v>ARAME DE FERRO GALVANIZADO DE 12BWG, 2,76MM. FORNECIMENTO.</v></cell><cell r="H5222" t="str"><v>KG</v></cell><cell r="I5222"><v>6.38</v></cell><cell r="J5222"><v>6.38</v></cell></row><row r="5223"><cell r="F5223" t="str"><v>IP99.99.0100</v></cell><cell r="G5223" t="str"><v>CALHA DE MADEIRA COM 2700MM DE COMPRIMENTO. FORNECIMENTO.</v></cell><cell r="H5223" t="str"><v>M</v></cell><cell r="I5223"><v>4.54</v></cell><cell r="J5223"><v>4.54</v></cell></row><row r="5224"><cell r="F5224" t="str"><v>IP99.99.0150</v></cell><cell r="G5224" t="str"><v>CAPA ISOLANTE COM RESINA DE SILICONE PARA CONECTOR TIPO CUNHA EM INSTALACAO SUBTERRANEA. FORNECIMENTO E COLOCACAO.</v></cell><cell r="H5224" t="str"><v>UN</v></cell><cell r="I5224"><v>8.63</v></cell><cell r="J5224"><v>8.63</v></cell></row><row r="5225"><cell r="F5225" t="str"><v>IP99.99.0152</v></cell><cell r="G5225" t="str"><v>CAPA ISOLANTE PARA CONECTOR TIPO CUNHA, PARA INSTALACAO SUBTERRANEA, TENSAO DE 600V, COM ISOLACAO DE SILICONE ESTABILIZADO, PARA USO NOS MODELOS DE CONECTORES DE 1 A 14, PADRAO RIOLUZ. FORNECIMENTO.</v></cell><cell r="H5225" t="str"><v>UN</v></cell><cell r="I5225"><v>5.18</v></cell><cell r="J5225"><v>5.18</v></cell></row><row r="5226"><cell r="F5226" t="str"><v>IT01.05.0100</v></cell><cell r="G5226" t="str"><v>DUTO EM CHAPA DE ACO GALVANIZADO PARA CONDICIONAMENTO DE AR, ISOLADO COM CHAPA DE ISOPOR, INCLUSIVE GRELHA DE ACO CARBONO DE (2,40X0,70)M. FORNECIMENTO, MONTAGEM E INSTALACAO.(DESONERADO)</v></cell><cell r="H5226" t="str"><v>M</v></cell><cell r="I5226"><v>132.6</v></cell><cell r="J5226"><v>132.42</v></cell></row><row r="5227"><cell r="F5227" t="str"><v>IT01.05.0201</v></cell><cell r="G5227" t="str"><v>TUBULACAO EM COBRE PARA INTERLIGACAO DE SPLIT SYSTEM AO CONDENSADOR/EVAPORADOR, INCLUSIVE ISOLAMENTO TERMICO, ALIMENTACAO ELETRICA, CONEXOES E FIXACAO, PARA APARELHOS ATE 48.000 BTU. FORNECIMENTO E INSTALACAO.(DESONERADO)</v></cell><cell r="H5227" t="str"><v>M</v></cell><cell r="I5227"><v>121.79</v></cell><cell r="J5227"><v>121.67</v></cell></row><row r="5228"><cell r="F5228" t="str"><v>IT02.05.0100</v></cell><cell r="G5228" t="str"><v>DUTO EM CHAPA DE ACO GALVANIZADO PARA CONDICIONAMENTO DE AR, ISOLADO COM CHAPA DE ISOPOR, INCLUSIVE GRELHA DE ACO CARBONO DE (2,40X0,70)M. FORNECIMENTO, MONTAGEM E INSTALACAO.</v></cell><cell r="H5228" t="str"><v>M</v></cell><cell r="I5228"><v>135.25</v></cell><cell r="J5228"><v>135.07</v></cell></row><row r="5229"><cell r="F5229" t="str"><v>IT02.05.0201</v></cell><cell r="G5229" t="str"><v>TUBULACAO EM COBRE PARA INTERLIGACAO DE SPLIT SYSTEM AO CONDENSADOR/EVAPORADOR, INCLUSIVE ISOLAMENTO TERMICO, ALIMENTACAO ELETRICA, CONEXOES E FIXACAO, PARA APARELHOS ATE 48.000 BTU. FORNECIMENTO E INSTALACAO.</v></cell><cell r="H5229" t="str"><v>M</v></cell><cell r="I5229"><v>127.04</v></cell><cell r="J5229"><v>126.92</v></cell></row><row r="5230"><cell r="F5230" t="str"><v>IT04.05.0050</v></cell><cell r="G5230" t="str"><v>ABERTURA E FECHAMENTO MANUAL DE RASGO EM ALVENARIA, PARA PASSAGEM DE TUBOS E DUTOS, COM DIAMETRO DE 1/2" A 1".(DESONERADO)</v></cell><cell r="H5230" t="str"><v>M</v></cell><cell r="I5230"><v>9.41</v></cell><cell r="J5230"><v>9.41</v></cell></row><row r="5231"><cell r="F5231" t="str"><v>IT04.05.0053</v></cell><cell r="G5231" t="str"><v>ABERTURA E FECHAMENTO MANUAL DE RASGO EM ALVENARIA, PARA PASSAGEM DE TUBOS E DUTOS, COM DIAMETRO DE 1 1/4" A 2".(DESONERADO)</v></cell><cell r="H5231" t="str"><v>M</v></cell><cell r="I5231"><v>15.15</v></cell><cell r="J5231"><v>15.15</v></cell></row><row r="5232"><cell r="F5232" t="str"><v>IT04.05.0056</v></cell><cell r="G5232" t="str"><v>ABERTURA E FECHAMENTO MANUAL DE RASGO EM ALVENARIA, PARA PASSAGEM DE TUBOS E DUTOS, COM DIAMETRO DE 2 1/2" A 4".(DESONERADO)</v></cell><cell r="H5232" t="str"><v>M</v></cell><cell r="I5232"><v>22.01</v></cell><cell r="J5232"><v>22.01</v></cell></row><row r="5233"><cell r="F5233" t="str"><v>IT04.05.0100</v></cell><cell r="G5233" t="str"><v>ABERTURA E FECHAMENTO MANUAL DE RASGO EM CONCRETO, PARA PASSAGEM DE TUBOS E DUTOS, COM DIAMETRO DE 1/2" A 1".(DESONERADO)</v></cell><cell r="H5233" t="str"><v>M</v></cell><cell r="I5233"><v>45.88</v></cell><cell r="J5233"><v>45.88</v></cell></row><row r="5234"><cell r="F5234" t="str"><v>IT04.05.0103</v></cell><cell r="G5234" t="str"><v>ABERTURA E FECHAMENTO MANUAL DE RASGO EM CONCRETO, PARA PASSAGEM DE TUBOS E DUTOS, COM DIAMETRO DE 1 1/4" A 2".(DESONERADO)</v></cell><cell r="H5234" t="str"><v>M</v></cell><cell r="I5234"><v>73.09</v></cell><cell r="J5234"><v>73.09</v></cell></row><row r="5235"><cell r="F5235" t="str"><v>IT04.05.0106</v></cell><cell r="G5235" t="str"><v>ABERTURA E FECHAMENTO MANUAL DE RASGO EM CONCRETO, PARA PASSAGEM DE TUBOS E DUTOS, COM DIAMETRO DE 2 1/2" A 4".(DESONERADO)</v></cell><cell r="H5235" t="str"><v>M</v></cell><cell r="I5235"><v>104.78</v></cell><cell r="J5235"><v>104.78</v></cell></row><row r="5236"><cell r="F5236" t="str"><v>IT04.10.0100</v></cell><cell r="G5236" t="str"><v>TUBO DE PVC RIGIDO, ROSCAVEL, PARA AGUA FRIA, COM DIAMETRO DE 1/2" (20MM), INCLUSIVE CONEXOES E EMENDAS, EXCLUSIVE ABERTURA E FECHAMENTO DE RASGO. FORNECIMENTO E INSTALACAO.(DESONERADO)</v></cell><cell r="H5236" t="str"><v>M</v></cell><cell r="I5236"><v>7.29</v></cell><cell r="J5236"><v>7.29</v></cell></row><row r="5237"><cell r="F5237" t="str"><v>IT04.10.0103</v></cell><cell r="G5237" t="str"><v>TUBO DE PVC RIGIDO, ROSCAVEL, PARA AGUA FRIA, COM DIAMETRO DE 3/4" (19MM), INCLUSIVE CONEXOES E EMENDAS, EXCLUSIVE ABERTURA E FECHAMENTO DE RASGO. FORNECIMENTO E INSTALACAO.(DESONERADO)</v></cell><cell r="H5237" t="str"><v>M</v></cell><cell r="I5237"><v>9.4</v></cell><cell r="J5237"><v>9.4</v></cell></row><row r="5238"><cell r="F5238" t="str"><v>IT04.10.0106</v></cell><cell r="G5238" t="str"><v>TUBO DE PVC RIGIDO, ROSCAVEL, PARA AGUA FRIA, COM DIAMETRO DE 1" (32MM), INCLUSIVE CONEXOES E EMENDAS, EXCLUSIVE ABERTURA E FECHAMENTO DE RASGO. FORNECIMENTO E INSTALACAO.(DESONERADO)</v></cell><cell r="H5238" t="str"><v>M</v></cell><cell r="I5238"><v>15.56</v></cell><cell r="J5238"><v>15.56</v></cell></row><row r="5239"><cell r="F5239" t="str"><v>IT04.10.0109</v></cell><cell r="G5239" t="str"><v>TUBO DE PVC RIGIDO, ROSCAVEL, PARA AGUA FRIA, COM DIAMETRO DE 1 1/4" (40MM), INCLUSIVE CONEXOES E EMENDAS, EXCLUSIVE ABERTURA E FECHAMENTO DE RASGO. FORNECIMENTO E INSTALACAO.(DESONERADO)</v></cell><cell r="H5239" t="str"><v>M</v></cell><cell r="I5239"><v>19.46</v></cell><cell r="J5239"><v>19.46</v></cell></row><row r="5240"><cell r="F5240" t="str"><v>IT04.10.0112</v></cell><cell r="G5240" t="str"><v>TUBO DE PVC RIGIDO, ROSCAVEL, PARA AGUA FRIA, COM DIAMETRO DE 1 1/2" (50MM), INCLUSIVE CONEXOES E EMENDAS, EXCLUSIVE ABERTURA E FECHAMENTO DE RASGO. FORNECIMENTO E INSTALACAO.(DESONERADO)</v></cell><cell r="H5240" t="str"><v>M</v></cell><cell r="I5240"><v>23.43</v></cell><cell r="J5240"><v>23.43</v></cell></row><row r="5241"><cell r="F5241" t="str"><v>IT04.10.0115</v></cell><cell r="G5241" t="str"><v>TUBO DE PVC RIGIDO, ROSCAVEL, PARA AGUA FRIA, COM DIAMETRO DE 2" (60MM), INCLUSIVE CONEXOES E EMENDAS, EXCLUSIVE ABERTURA E FECHAMENTO DE RASGO. FORNECIMENTO E INSTALACAO.(DESONERADO)</v></cell><cell r="H5241" t="str"><v>M</v></cell><cell r="I5241"><v>33.68</v></cell><cell r="J5241"><v>33.68</v></cell></row><row r="5242"><cell r="F5242" t="str"><v>IT04.10.0118</v></cell><cell r="G5242" t="str"><v>TUBO DE PVC RIGIDO, ROSCAVEL, PARA AGUA FRIA, COM DIAMETRO DE 2 1/2" (70MM), INCLUSIVE CONEXOES E EMENDAS, EXCLUSIVE ABERTURA E FECHAMENTO DE RASGO. FORNECIMENTO E INSTALACAO.(DESONERADO)</v></cell><cell r="H5242" t="str"><v>M</v></cell><cell r="I5242"><v>53.63</v></cell><cell r="J5242"><v>53.63</v></cell></row><row r="5243"><cell r="F5243" t="str"><v>IT04.10.0121</v></cell><cell r="G5243" t="str"><v>TUBO DE PVC RIGIDO, ROSCAVEL, PARA AGUA FRIA, COM DIAMETRO DE 3" (85MM), INCLUSIVE CONEXOES E EMENDAS, EXCLUSIVE ABERTURA E FECHAMENTO DE RASGO. FORNECIMENTO E INSTALACAO.(DESONERADO)</v></cell><cell r="H5243" t="str"><v>M</v></cell><cell r="I5243"><v>45.25</v></cell><cell r="J5243"><v>45.25</v></cell></row><row r="5244"><cell r="F5244" t="str"><v>IT04.10.0124</v></cell><cell r="G5244" t="str"><v>TUBO DE PVC RIGIDO, ROSCAVEL, PARA AGUA FRIA, COM DIAMETRO DE 4" (110MM), INCLUSIVE CONEXOES E EMENDAS, EXCLUSIVE ABERTURA E FECHAMENTO DE RASGO. FORNECIMENTO E INSTALACAO.(DESONERADO)</v></cell><cell r="H5244" t="str"><v>M</v></cell><cell r="I5244"><v>75.49</v></cell><cell r="J5244"><v>75.49</v></cell></row><row r="5245"><cell r="F5245" t="str"><v>IT04.10.0150</v></cell><cell r="G5245" t="str"><v>TUBO DE PVC RIGIDO, SOLDAVEL, PARA AGUA FRIA, COM DIAMETRO DE 20MM (1/2"), INCLUSIVE CONEXOES E EMENDAS, EXCLUSIVE ABERTURA E FECHAMENTO DE RASGO. FORNECIMENTO E INSTALACAO.(DESONERADO)</v></cell><cell r="H5245" t="str"><v>M</v></cell><cell r="I5245"><v>5.45</v></cell><cell r="J5245"><v>5.43</v></cell></row><row r="5246"><cell r="F5246" t="str"><v>IT04.10.0153</v></cell><cell r="G5246" t="str"><v>TUBO DE PVC RIGIDO, SOLDAVEL, PARA AGUA FRIA, COM DIAMETRO DE 25MM (3/4"), INCLUSIVE CONEXOES E EMENDAS, EXCLUSIVE ABERTURA E FECHAMENTO DE RASGO. FORNECIMENTO E INSTALACAO.(DESONERADO)</v></cell><cell r="H5246" t="str"><v>M</v></cell><cell r="I5246"><v>6.43</v></cell><cell r="J5246"><v>6.41</v></cell></row><row r="5247"><cell r="F5247" t="str"><v>IT04.10.0156</v></cell><cell r="G5247" t="str"><v>TUBO DE PVC RIGIDO, SOLDAVEL, PARA AGUA FRIA, COM DIAMETRO DE 32MM (1"), INCLUSIVE CONEXOES E EMENDAS, EXCLUSIVE ABERTURA E FECHAMENTO DE RASGO. FORNECIMENTO E INSTALACAO.(DESONERADO)</v></cell><cell r="H5247" t="str"><v>M</v></cell><cell r="I5247"><v>9.64</v></cell><cell r="J5247"><v>9.62</v></cell></row><row r="5248"><cell r="F5248" t="str"><v>IT04.10.0159</v></cell><cell r="G5248" t="str"><v>TUBO DE PVC RIGIDO, SOLDAVEL, PARA AGUA FRIA, COM DIAMETRO DE 40MM (1 1/4"), INCLUSIVE CONEXOES E EMENDAS, EXCLUSIVE ABERTURA E FECHAMENTO DE RASGO. FORNECIMENTO E INSTALACAO.(DESONERADO)</v></cell><cell r="H5248" t="str"><v>M</v></cell><cell r="I5248"><v>12.29</v></cell><cell r="J5248"><v>12.27</v></cell></row><row r="5249"><cell r="F5249" t="str"><v>IT04.10.0162</v></cell><cell r="G5249" t="str"><v>TUBO DE PVC RIGIDO, SOLDAVEL, PARA AGUA FRIA, COM DIAMETRO DE 60MM (2"), INCLUSIVE CONEXOES E EMENDAS, EXCLUSIVE ABERTURA E FECHAMENTO DE RASGO. FORNECIMENTO E INSTALACAO.(DESONERADO)</v></cell><cell r="H5249" t="str"><v>M</v></cell><cell r="I5249"><v>21.1</v></cell><cell r="J5249"><v>21.06</v></cell></row><row r="5250"><cell r="F5250" t="str"><v>IT04.10.0165</v></cell><cell r="G5250" t="str"><v>TUBO DE PVC RIGIDO, SOLDAVEL, PARA AGUA FRIA, COM DIAMETRO DE 85MM (3"), INCLUSIVE CONEXOES E EMENDAS, EXCLUSIVE ABERTURA E FECHAMENTO DE RASGO. FORNECIMENTO E INSTALACAO.(DESONERADO)</v></cell><cell r="H5250" t="str"><v>M</v></cell><cell r="I5250"><v>42.06</v></cell><cell r="J5250"><v>42.02</v></cell></row><row r="5251"><cell r="F5251" t="str"><v>IT04.10.0168</v></cell><cell r="G5251" t="str"><v>TUBO DE PVC RIGIDO, SOLDAVEL, PARA AGUA FRIA, COM DIAMETRO DE 110MM (4"), INCLUSIVE CONEXOES E EMENDAS, EXCLUSIVE ABERTURA E FECHAMENTO DE RASGO. FORNECIMENTO E INSTALACAO.(DESONERADO)</v></cell><cell r="H5251" t="str"><v>M</v></cell><cell r="I5251"><v>66.33</v></cell><cell r="J5251"><v>66.29</v></cell></row><row r="5252"><cell r="F5252" t="str"><v>IT04.15.0050</v></cell><cell r="G5252" t="str"><v>BUCHA DE REDUCAO EM PVC, SOLDAVEL, LONGA, TIGRE OU SIMILAR DN 50 X DN 32. FORNECIMENTO.(DESONERADO)</v></cell><cell r="H5252" t="str"><v>UN</v></cell><cell r="I5252"><v>1.6</v></cell><cell r="J5252"><v>1.6</v></cell></row><row r="5253"><cell r="F5253" t="str"><v>IT04.15.0200</v></cell><cell r="G5253" t="str"><v>COLAR DE TOMADA EM PVC RIGIDO, DE 50MMX1/2". FORNECIMENTO.(DESONERADO)</v></cell><cell r="H5253" t="str"><v>UN</v></cell><cell r="I5253"><v>4.63</v></cell><cell r="J5253"><v>4.63</v></cell></row><row r="5254"><cell r="F5254" t="str"><v>IT04.15.0203</v></cell><cell r="G5254" t="str"><v>COLAR DE TOMADA EM PVC RIGIDO, DE 75MMX1/2". FORNECIMENTO.(DESONERADO)</v></cell><cell r="H5254" t="str"><v>UN</v></cell><cell r="I5254"><v>6.29</v></cell><cell r="J5254"><v>6.29</v></cell></row><row r="5255"><cell r="F5255" t="str"><v>IT04.15.0220</v></cell><cell r="G5255" t="str"><v>CURVA DE PVC RIGIDO, 90O, ROSCAVEL, DIAMETRO NOMINAL DE 3/4". FORNECIMENTO E INSTALACAO.(DESONERADO)</v></cell><cell r="H5255" t="str"><v>UN</v></cell><cell r="I5255"><v>4.25</v></cell><cell r="J5255"><v>4.25</v></cell></row><row r="5256"><cell r="F5256" t="str"><v>IT04.15.0223</v></cell><cell r="G5256" t="str"><v>CURVA DE PVC RIGIDO, 90O, ROSCAVEL, DIAMETRO NOMINAL DE 1". FORNECIMENTO E INSTALACAO.(DESONERADO)</v></cell><cell r="H5256" t="str"><v>UN</v></cell><cell r="I5256"><v>5.63</v></cell><cell r="J5256"><v>5.63</v></cell></row><row r="5257"><cell r="F5257" t="str"><v>IT04.15.0250</v></cell><cell r="G5257" t="str"><v>CURVA DE 45O DE PVC RIGIDO, SOLDAVEL, TIGRE OU SIMILAR, DIAMETRO NOMINAL DE 32MM. FORNECIMENTO.(DESONERADO)</v></cell><cell r="H5257" t="str"><v>UN</v></cell><cell r="I5257"><v>1.8</v></cell><cell r="J5257"><v>1.8</v></cell></row><row r="5258"><cell r="F5258" t="str"><v>IT04.15.0253</v></cell><cell r="G5258" t="str"><v>CURVA DE 90O DE PVC RIGIDO, SOLDAVEL, TIGRE OU SIMILAR, DIAMETRO NOMINAL DE 32MM. FORNECIMENTO.(DESONERADO)</v></cell><cell r="H5258" t="str"><v>UN</v></cell><cell r="I5258"><v>3.1</v></cell><cell r="J5258"><v>3.1</v></cell></row><row r="5259"><cell r="F5259" t="str"><v>IT04.15.0270</v></cell><cell r="G5259" t="str"><v>CURVA DE 45O DE PVC RIGIDO - PBA COM 1 PONTA E 1 BOLSA, CLASSE 12, DIAMETRO DE 50MM. FORNECIMENTO E INSTALACAO.(DESONERADO)</v></cell><cell r="H5259" t="str"><v>UN</v></cell><cell r="I5259"><v>23.67</v></cell><cell r="J5259"><v>23.67</v></cell></row><row r="5260"><cell r="F5260" t="str"><v>IT04.15.0600</v></cell><cell r="G5260" t="str"><v>JOELHO DE PVC RIGIDO, 90O, ROSCAVEL, DIAMETRO NOMINAL DE 3/4". FORNECIMENTO E INSTALACAO.(DESONERADO)</v></cell><cell r="H5260" t="str"><v>UN</v></cell><cell r="I5260"><v>3.8</v></cell><cell r="J5260"><v>3.8</v></cell></row><row r="5261"><cell r="F5261" t="str"><v>IT04.15.0603</v></cell><cell r="G5261" t="str"><v>JOELHO DE PVC RIGIDO, 90O, ROSCAVEL, DIAMETRO NOMINAL DE 1". FORNECIMENTO E INSTALACAO.(DESONERADO)</v></cell><cell r="H5261" t="str"><v>UN</v></cell><cell r="I5261"><v>4.81</v></cell><cell r="J5261"><v>4.81</v></cell></row><row r="5262"><cell r="F5262" t="str"><v>IT04.15.0670</v></cell><cell r="G5262" t="str"><v>LUVA DE PVC RIGIDO, ROSCAVEL, DIAMETRO NOMINAL DE 3/4". FORNECIMENTO E INSTALACAO.(DESONERADO)</v></cell><cell r="H5262" t="str"><v>UN</v></cell><cell r="I5262"><v>3.32</v></cell><cell r="J5262"><v>3.32</v></cell></row><row r="5263"><cell r="F5263" t="str"><v>IT04.15.0673</v></cell><cell r="G5263" t="str"><v>LUVA DE PVC RIGIDO, ROSCAVEL, DIAMETRO NOMINAL DE 1". FORNECIMENTO E INSTALACAO.(DESONERADO)</v></cell><cell r="H5263" t="str"><v>UN</v></cell><cell r="I5263"><v>3.56</v></cell><cell r="J5263"><v>3.56</v></cell></row><row r="5264"><cell r="F5264" t="str"><v>IT04.15.0700</v></cell><cell r="G5264" t="str"><v>LUVA DE PVC RIGIDO DE 2". FORNECIMENTO E INSTALACAO.(DESONERADO)</v></cell><cell r="H5264" t="str"><v>UN</v></cell><cell r="I5264"><v>9.24</v></cell><cell r="J5264"><v>9.24</v></cell></row><row r="5265"><cell r="F5265" t="str"><v>IT04.15.0800</v></cell><cell r="G5265" t="str"><v>NIPLE DUPLO DE PVC RIGIDO, DIAMETRO NOMINAL DE 2". FORNECIMENTO E INSTALACAO.(DESONERADO)</v></cell><cell r="H5265" t="str"><v>UN</v></cell><cell r="I5265"><v>14.01</v></cell><cell r="J5265"><v>14.01</v></cell></row><row r="5266"><cell r="F5266" t="str"><v>IT04.15.0900</v></cell><cell r="G5266" t="str"><v>TE DE REDUCAO DE PVC RIGIDO, SOLDAVEL, TIGRE OU SIMILAR, DIAMETRO NOMINAL DE (50X32)MM. FORNECIMENTO.(DESONERADO)</v></cell><cell r="H5266" t="str"><v>UN</v></cell><cell r="I5266"><v>4.6</v></cell><cell r="J5266"><v>4.6</v></cell></row><row r="5267"><cell r="F5267" t="str"><v>IT04.20.0050</v></cell><cell r="G5267" t="str"><v>ALCA PARA BARRILETE DE DISTRIBUICAO, DO TIPO CONCENTRADO, SOB RESERVATORIO DUPLO, INCLUSIVE RAMOS PARA EXTRAVASOR E LIMPEZA, COMPRENDENDO: 5,5M DE TUBO DE PVC RIGIDO DE 1 1/2", REGISTROS E CONEXOES. FORNECIMENTO E INSTALACAO.(DESONERADO)</v></cell><cell r="H5267" t="str"><v>UN</v></cell><cell r="I5267"><v>652.73</v></cell><cell r="J5267"><v>652.73</v></cell></row><row r="5268"><cell r="F5268" t="str"><v>IT04.20.0100</v></cell><cell r="G5268" t="str"><v>ALCA PARA BARRILETE DE DISTRIBUICAO, DO TIPO CONCENTRADO, SOB RESERVATORIO DUPLO, INCLUSIVE RAMOS PARA EXTRAVASOR E LIMPEZA, COMPRENDENDO: 5,5M DE TUBO DE PVC RIGIDO DE 2", REGISTROS E CONEXOES. FORNECIMENTO E INSTALACAO.(DESONERADO)</v></cell><cell r="H5268" t="str"><v>UN</v></cell><cell r="I5268"><v>540.77</v></cell><cell r="J5268"><v>540.61</v></cell></row><row r="5269"><cell r="F5269" t="str"><v>IT04.20.0500</v></cell><cell r="G5269" t="str"><v>INTERLIGACAO DE SISTEMA DE BARRILETE DE CAIXA D'AGUA DE 30000L COM SISTEMA ALTERNATIVO DE ABASTECIMENTO.(DESONERADO)</v></cell><cell r="H5269" t="str"><v>UN</v></cell><cell r="I5269"><v>3754.1</v></cell><cell r="J5269"><v>3753.78</v></cell></row><row r="5270"><cell r="F5270" t="str"><v>IT04.25.0050</v></cell><cell r="G5270" t="str"><v>COLUNA DE PVC RIGIDO, DE DIAMETRO 3/4", EXCLUSIVE PECAS DE DERIVACAO. FORNECIMENTO E INSTALACAO.(DESONERADO)</v></cell><cell r="H5270" t="str"><v>M</v></cell><cell r="I5270"><v>27.11</v></cell><cell r="J5270"><v>27.11</v></cell></row><row r="5271"><cell r="F5271" t="str"><v>IT04.25.0053</v></cell><cell r="G5271" t="str"><v>COLUNA DE PVC RIGIDO, DE DIAMETRO 1", EXCLUSIVE PECAS DE DERIVACAO. FORNECIMENTO E INSTALACAO.(DESONERADO)</v></cell><cell r="H5271" t="str"><v>M</v></cell><cell r="I5271"><v>34.28</v></cell><cell r="J5271"><v>34.28</v></cell></row><row r="5272"><cell r="F5272" t="str"><v>IT04.25.0056</v></cell><cell r="G5272" t="str"><v>COLUNA DE PVC RIGIDO, DE DIAMETRO 1 1/4", EXCLUSIVE PECAS DE DERIVACAO. FORNECIMENTO E INSTALACAO.(DESONERADO)</v></cell><cell r="H5272" t="str"><v>M</v></cell><cell r="I5272"><v>40.29</v></cell><cell r="J5272"><v>40.29</v></cell></row><row r="5273"><cell r="F5273" t="str"><v>IT04.25.0059</v></cell><cell r="G5273" t="str"><v>COLUNA DE PVC RIGIDO, DE DIAMETRO 1 1/2", EXCLUSIVE PECAS DE DERIVACAO. FORNECIMENTO E INSTALACAO.(DESONERADO)</v></cell><cell r="H5273" t="str"><v>M</v></cell><cell r="I5273"><v>43.93</v></cell><cell r="J5273"><v>43.93</v></cell></row><row r="5274"><cell r="F5274" t="str"><v>IT04.25.0062</v></cell><cell r="G5274" t="str"><v>COLUNA DE PVC RIGIDO, DE DIAMETRO 2", EXCLUSIVE PECAS DE DERIVACAO. FORNECIMENTO E INSTALACAO.(DESONERADO)</v></cell><cell r="H5274" t="str"><v>M</v></cell><cell r="I5274"><v>58.08</v></cell><cell r="J5274"><v>58.08</v></cell></row><row r="5275"><cell r="F5275" t="str"><v>IT04.25.0065</v></cell><cell r="G5275" t="str"><v>COLUNA DE PVC RIGIDO, DE DIAMETRO 2 1/2", EXCLUSIVE PECAS DE DERIVACAO. FORNECIMENTO E INSTALACAO.(DESONERADO)</v></cell><cell r="H5275" t="str"><v>M</v></cell><cell r="I5275"><v>79.26</v></cell><cell r="J5275"><v>79.26</v></cell></row><row r="5276"><cell r="F5276" t="str"><v>IT04.30.0150</v></cell><cell r="G5276" t="str"><v>TUBO DE PVC RIGIDO, COM DIAMETRO DE 50MM, PBL, LF 26, PN80, TIGRE IRRIGA LF OU SIMILAR. FORNECIMENTO.(DESONERADO)</v></cell><cell r="H5276" t="str"><v>M</v></cell><cell r="I5276"><v>4.01</v></cell><cell r="J5276"><v>4.01</v></cell></row><row r="5277"><cell r="F5277" t="str"><v>IT04.35.0050</v></cell><cell r="G5277" t="str"><v>ADAPTADOR DE PVC RIGIDO SOLDAVEL, LINHA IRRIGA LF 08, TIGRE, OU SIMILAR, COM BOLSA SOLDAVEL E ROSCA MACHO, DIAMETRO NOMINAL DE 50MM. FORNECIMENTO.(DESONERADO)</v></cell><cell r="H5277" t="str"><v>UN</v></cell><cell r="I5277"><v>3.32</v></cell><cell r="J5277"><v>3.32</v></cell></row><row r="5278"><cell r="F5278" t="str"><v>IT04.35.0230</v></cell><cell r="G5278" t="str"><v>CURVA DE 90O DE PVC RIGIDO, SOLDAVEL, LINHA IRRIGA LF 10, TIGRE OU SIMILAR, DIAMETRO NOMINAL DE 50MM E PRESSAO NOMINAL DE 80. FORNECIMENTO.(DESONERADO)</v></cell><cell r="H5278" t="str"><v>UN</v></cell><cell r="I5278"><v>17.77</v></cell><cell r="J5278"><v>17.77</v></cell></row><row r="5279"><cell r="F5279" t="str"><v>IT04.35.0500</v></cell><cell r="G5279" t="str"><v>LUVA EM PVC RIGIDO SOLDAVEL, LINHA IRRIGA LF 12, TIGRE, OU SIMILAR. FORNECIMENTO.(DESONERADO)</v></cell><cell r="H5279" t="str"><v>UN</v></cell><cell r="I5279"><v>4.59</v></cell><cell r="J5279"><v>4.59</v></cell></row><row r="5280"><cell r="F5280" t="str"><v>IT04.35.0600</v></cell><cell r="G5280" t="str"><v>TE DE PVC RIGIDO SOLDAVEL, LINHA IRRIGA LF 16, TIGRE, OU SIMILAR. FORNECIMENTO.(DESONERADO)</v></cell><cell r="H5280" t="str"><v>UN</v></cell><cell r="I5280"><v>11.61</v></cell><cell r="J5280"><v>11.61</v></cell></row><row r="5281"><cell r="F5281" t="str"><v>IT04.50.0050</v></cell><cell r="G5281" t="str"><v>ISOLAMENTO EM TUBULACAO DE 1",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INSTALACAO.(DESONERADO)</v></cell><cell r="H5281" t="str"><v>M</v></cell><cell r="I5281"><v>29.15</v></cell><cell r="J5281"><v>29.15</v></cell></row><row r="5282"><cell r="F5282" t="str"><v>IT04.50.0100</v></cell><cell r="G5282" t="str"><v>ISOLAMENTO EM TUBULACAO DE 1 1/4",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INSTALACAO.(DESONERADO)</v></cell><cell r="H5282" t="str"><v>M</v></cell><cell r="I5282"><v>30.28</v></cell><cell r="J5282"><v>30.18</v></cell></row><row r="5283"><cell r="F5283" t="str"><v>IT04.50.0150</v></cell><cell r="G5283" t="str"><v>ISOLAMENTO EM TUBULACAO DE 1 1/2",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INSTALACAO.(DESONERADO)</v></cell><cell r="H5283" t="str"><v>M</v></cell><cell r="I5283"><v>46.74</v></cell><cell r="J5283"><v>46.64</v></cell></row><row r="5284"><cell r="F5284" t="str"><v>IT04.55.0050</v></cell><cell r="G5284" t="str"><v>TUBO EM FERRO GALVANIZADO, COM COSTURA, COM DIAMETRO DE 1/2", INCLUSIVE CONEXOES E EMENDAS, EXCLUSIVE ABERTURA E FECHAMENTO DE RASGO. FORNECIMENTO E INSTALACAO.(DESONERADO)</v></cell><cell r="H5284" t="str"><v>M</v></cell><cell r="I5284"><v>14.45</v></cell><cell r="J5284"><v>14.45</v></cell></row><row r="5285"><cell r="F5285" t="str"><v>IT04.55.0053</v></cell><cell r="G5285" t="str"><v>TUBO EM FERRO GALVANIZADO, COM COSTURA, COM DIAMETRO DE 3/4", INCLUSIVE CONEXOES E EMENDAS, EXCLUSIVE ABERTURA E FECHAMENTO DE RASGO. FORNECIMENTO E INSTALACAO.(DESONERADO)</v></cell><cell r="H5285" t="str"><v>M</v></cell><cell r="I5285"><v>18.39</v></cell><cell r="J5285"><v>18.39</v></cell></row><row r="5286"><cell r="F5286" t="str"><v>IT04.55.0056</v></cell><cell r="G5286" t="str"><v>TUBO EM FERRO GALVANIZADO, COM COSTURA, COM DIAMETRO DE 1", INCLUSIVE CONEXOES E EMENDAS, EXCLUSIVE ABERTURA E FECHAMENTO DE RASGO. FORNECIMENTO E INSTALACAO.(DESONERADO)</v></cell><cell r="H5286" t="str"><v>M</v></cell><cell r="I5286"><v>25.7</v></cell><cell r="J5286"><v>25.7</v></cell></row><row r="5287"><cell r="F5287" t="str"><v>IT04.55.0059</v></cell><cell r="G5287" t="str"><v>TUBO EM FERRO GALVANIZADO, COM COSTURA, COM DIAMETRO DE 1 1/4", INCLUSIVE CONEXOES E EMENDAS, EXCLUSIVE ABERTURA E FECHAMENTO DE RASGO. FORNECIMENTO E INSTALACAO.(DESONERADO)</v></cell><cell r="H5287" t="str"><v>M</v></cell><cell r="I5287"><v>30.8</v></cell><cell r="J5287"><v>30.8</v></cell></row><row r="5288"><cell r="F5288" t="str"><v>IT04.55.0062</v></cell><cell r="G5288" t="str"><v>TUBO EM FERRO GALVANIZADO, COM COSTURA, COM DIAMETRO DE 1 1/2", INCLUSIVE CONEXOES E EMENDAS, EXCLUSIVE ABERTURA E FECHAMENTO DE RASGO. FORNECIMENTO E INSTALACAO.(DESONERADO)</v></cell><cell r="H5288" t="str"><v>M</v></cell><cell r="I5288"><v>36.19</v></cell><cell r="J5288"><v>36.19</v></cell></row><row r="5289"><cell r="F5289" t="str"><v>IT04.55.0065</v></cell><cell r="G5289" t="str"><v>TUBO EM FERRO GALVANIZADO, COM COSTURA, COM DIAMETRO DE 2", INCLUSIVE CONEXOES E EMENDAS, EXCLUSIVE ABERTURA E FECHAMENTO DE RASGO. FORNECIMENTO E INSTALACAO.(DESONERADO)</v></cell><cell r="H5289" t="str"><v>M</v></cell><cell r="I5289"><v>51.21</v></cell><cell r="J5289"><v>51.21</v></cell></row><row r="5290"><cell r="F5290" t="str"><v>IT04.55.0068</v></cell><cell r="G5290" t="str"><v>TUBO EM FERRO GALVANIZADO, COM COSTURA, COM DIAMETRO DE 2 1/ 2", INCLUSIVE CONEXOES E EMENDAS, EXCLUSIVE ABERTURA E FECHAMENTO DE RASGO. FORNECIMENTO E INSTALACAO.(DESONERADO)</v></cell><cell r="H5290" t="str"><v>M</v></cell><cell r="I5290"><v>71.28</v></cell><cell r="J5290"><v>71.28</v></cell></row><row r="5291"><cell r="F5291" t="str"><v>IT04.55.0071</v></cell><cell r="G5291" t="str"><v>TUBO EM FERRO GALVANIZADO, COM COSTURA, COM DIAMETRO DE 3", INCLUSIVE CONEXOES E EMENDAS, EXCLUSIVE ABERTURA E FECHAMENTO DE RASGO. FORNECIMENTO E INSTALACAO.(DESONERADO)</v></cell><cell r="H5291" t="str"><v>M</v></cell><cell r="I5291"><v>88.95</v></cell><cell r="J5291"><v>88.95</v></cell></row><row r="5292"><cell r="F5292" t="str"><v>IT04.55.0074</v></cell><cell r="G5292" t="str"><v>TUBO EM FERRO GALVANIZADO, COM COSTURA, COM DIAMETRO DE 4", INCLUSIVE CONEXOES E EMENDAS, EXCLUSIVE ABERTURA E FECHAMENTO DE RASGO. FORNECIMENTO E INSTALACAO.(DESONERADO)</v></cell><cell r="H5292" t="str"><v>M</v></cell><cell r="I5292"><v>133.34</v></cell><cell r="J5292"><v>133.34</v></cell></row><row r="5293"><cell r="F5293" t="str"><v>IT04.55.0115</v></cell><cell r="G5293" t="str"><v>TUBO DE ACO GALVANIZADO, COM COSTURA, COM DIAMETRO DE 2", DIN-2440. FORNECIMENTO.(DESONERADO)</v></cell><cell r="H5293" t="str"><v>M</v></cell><cell r="I5293"><v>34.52</v></cell><cell r="J5293"><v>34.52</v></cell></row><row r="5294"><cell r="F5294" t="str"><v>IT04.55.0118</v></cell><cell r="G5294" t="str"><v>TUBO DE ACO GALVANIZADO, COM COSTURA, COM DIAMETRO DE 2 1/ 2", DIN-2440. FORNECIMENTO.(DESONERADO)</v></cell><cell r="H5294" t="str"><v>M</v></cell><cell r="I5294"><v>44.2</v></cell><cell r="J5294"><v>44.2</v></cell></row><row r="5295"><cell r="F5295" t="str"><v>IT04.60.0050</v></cell><cell r="G5295" t="str"><v>TUBO EM FERRO GALVANIZADO, COM COSTURA ELETRONICA, COM DIAMETRO DE 1/2", INCLUSIVE CONEXOES E EMENDAS, EXCLUSIVE ABERTURA E FECHAMENTO DE RASGO. FORNECIMENTO E INSTALACAO.(DESONERADO)</v></cell><cell r="H5295" t="str"><v>M</v></cell><cell r="I5295"><v>14.45</v></cell><cell r="J5295"><v>14.45</v></cell></row><row r="5296"><cell r="F5296" t="str"><v>IT04.60.0053</v></cell><cell r="G5296" t="str"><v>TUBO EM FERRO GALVANIZADO, COM COSTURA ELETRONICA, COM DIAMETRO DE 3/4", INCLUSIVE CONEXOES E EMENDAS, EXCLUSIVE ABERTURA E FECHAMENTO MANUAL DE RASGO. FORNECIMENTO E INSTALACAO.(DESONERADO)</v></cell><cell r="H5296" t="str"><v>M</v></cell><cell r="I5296"><v>18.39</v></cell><cell r="J5296"><v>18.39</v></cell></row><row r="5297"><cell r="F5297" t="str"><v>IT04.60.0056</v></cell><cell r="G5297" t="str"><v>TUBO DE FERRO GALVANIZADO, COM COSTURA ELETRONICA, COM DIAMETRO DE 1", INCLUSIVE CONEXOES E EMENDAS, EXCLUSIVE ABERTURA E FECHAMENTO MANUAL DE RASGO. FORNECIMENTO E INSTALACAO.(DESONERADO)</v></cell><cell r="H5297" t="str"><v>M</v></cell><cell r="I5297"><v>25.7</v></cell><cell r="J5297"><v>25.7</v></cell></row><row r="5298"><cell r="F5298" t="str"><v>IT04.60.0059</v></cell><cell r="G5298" t="str"><v>TUBO EM FERRO GALVANIZADO, COM COSTURA ELETRONICA, COM DIAMETRO DE 1 1/4", INCLUSIVE CONEXOES E EMENDAS, EXCLUSIVE ABERTURA E FECHAMENTO DE RASGO. FORNECIMENTO E INSTALACAO.(DESONERADO)</v></cell><cell r="H5298" t="str"><v>M</v></cell><cell r="I5298"><v>32.92</v></cell><cell r="J5298"><v>32.92</v></cell></row><row r="5299"><cell r="F5299" t="str"><v>IT04.60.0062</v></cell><cell r="G5299" t="str"><v>TUBO EM FERRO GALVANIZADO, COM COSTURA ELETRONICA, COM DIAMETRO DE 1 1/ 2", INCLUSIVE CONEXOES E EMENDAS, EXCLUSIVE ABERTURA E FECHAMENTO MANUAL DE RASGO. FORNECIMENTO E INSTALACAO.(DESONERADO)</v></cell><cell r="H5299" t="str"><v>M</v></cell><cell r="I5299"><v>36.19</v></cell><cell r="J5299"><v>36.19</v></cell></row><row r="5300"><cell r="F5300" t="str"><v>IT04.60.0065</v></cell><cell r="G5300" t="str"><v>TUBO EM FERRO GALVANIZADO, COM COSTURA ELETRONICA, COM DIAMETRO DE 2", INCLUSIVE CONEXOES E EMENDAS, EXCLUSIVE ABERTURA E FECHAMENTO DE RASGO. FORNECIMENTO E INSTALACAO.(DESONERADO)</v></cell><cell r="H5300" t="str"><v>M</v></cell><cell r="I5300"><v>51.21</v></cell><cell r="J5300"><v>51.21</v></cell></row><row r="5301"><cell r="F5301" t="str"><v>IT04.60.0068</v></cell><cell r="G5301" t="str"><v>TUBO EM FERRO GALVANIZADO, COM COSTURA ELETRONICA, COM DIAMETRO DE 2 1/2", INCLUSIVE CONEXOES E EMENDAS, EXCLUSIVE ABERTURA E FECHAMENTO DE RASGO. FORNECIMENTO E INSTALACAO.(DESONERADO)</v></cell><cell r="H5301" t="str"><v>M</v></cell><cell r="I5301"><v>71.28</v></cell><cell r="J5301"><v>71.28</v></cell></row><row r="5302"><cell r="F5302" t="str"><v>IT04.60.0071</v></cell><cell r="G5302" t="str"><v>TUBO EM FERRO GALVANIZADO, COM COSTURA ELETRONICA, COM DIAMETRO DE 3", INCLUSIVE CONEXOES E EMENDAS, EXCLUSIVE ABERTURA E FECHAMENTO DE RASGO. FORNECIMENTO E INSTALACAO.(DESONERADO)</v></cell><cell r="H5302" t="str"><v>M</v></cell><cell r="I5302"><v>88.95</v></cell><cell r="J5302"><v>88.95</v></cell></row><row r="5303"><cell r="F5303" t="str"><v>IT04.60.0074</v></cell><cell r="G5303" t="str"><v>TUBO EM FERRO GALVANIZADO, COM COSTURA ELETRONICA, COM DIAMETRO DE 4", INCLUSIVE CONEXOES E EMENDAS, EXCLUSIVE ABERTURA E FECHAMENTO DE RASGO. FORNECIMENTO E INSTALACAO.(DESONERADO)</v></cell><cell r="H5303" t="str"><v>M</v></cell><cell r="I5303"><v>133.34</v></cell><cell r="J5303"><v>133.34</v></cell></row><row r="5304"><cell r="F5304" t="str"><v>IT04.65.0515</v></cell><cell r="G5304" t="str"><v>FLANGE PADRAO ANSI 16.5, CLASSE 150, LBS, GALVANIZADO, COM ROSCA, DIAMETRO DE 2", COM REVESTIMENTO INTERNO E EXTERNO, INCLUSIVE PARAFUSOS E ARRUELAS. FORNECIMENTO E INSTALACAO.(DESONERADO)</v></cell><cell r="H5304" t="str"><v>UN</v></cell><cell r="I5304"><v>52.47</v></cell><cell r="J5304"><v>52.74</v></cell></row><row r="5305"><cell r="F5305" t="str"><v>IT04.65.0518</v></cell><cell r="G5305" t="str"><v>FLANGE PADRAO ANSI 16.5, CLASSE 150, LBS, GALVANIZADO COM ROSCA, DIAMETRO DE 3", COM REVESTIMENTO INTERNO E EXTERNO, INCLUSIVE PARAFUSOS E ARRUELAS. FORNECIMENTO E INSTALACAO.(DESONERADO)</v></cell><cell r="H5305" t="str"><v>UN</v></cell><cell r="I5305"><v>195.05</v></cell><cell r="J5305"><v>195.41</v></cell></row><row r="5306"><cell r="F5306" t="str"><v>IT04.65.0521</v></cell><cell r="G5306" t="str"><v>FLANGE PADRAO ANSI 16.5, CLASSE 150, LBS, GALVANIZADO COM ROSCA, DIAMETRO DE 4", COM REVESTIMENTO INTERNO E EXTERNO, INCLUSIVE PARAFUSOS E ARRUELAS. FORNECIMENTO E INSTALACAO.(DESONERADO)</v></cell><cell r="H5306" t="str"><v>UN</v></cell><cell r="I5306"><v>113.3</v></cell><cell r="J5306"><v>113.75</v></cell></row><row r="5307"><cell r="F5307" t="str"><v>IT04.65.0562</v></cell><cell r="G5307" t="str"><v>FLANGE DE ACO GALVANIZADO, PB, CLASSE 15, COM ROSCA, DIAMETRO DE 6". FORNECIMENTO E INSTALACAO.(DESONERADO)</v></cell><cell r="H5307" t="str"><v>UN</v></cell><cell r="I5307"><v>185.41</v></cell><cell r="J5307"><v>185.41</v></cell></row><row r="5308"><cell r="F5308" t="str"><v>IT04.65.0580</v></cell><cell r="G5308" t="str"><v>JOELHO DE FERRO GALVANIZADO, 45O, DIAMETRO DE 1". FORNECIMENTO.(DESONERADO)</v></cell><cell r="H5308" t="str"><v>UN</v></cell><cell r="I5308"><v>10.34</v></cell><cell r="J5308"><v>10.34</v></cell></row><row r="5309"><cell r="F5309" t="str"><v>IT04.65.0600</v></cell><cell r="G5309" t="str"><v>JOELHO DE FERRO GALVANIZADO, 90O, DIAMETRO DE 1", CLASSE 10. FORNECIMENTO E INSTALACAO.(DESONERADO)</v></cell><cell r="H5309" t="str"><v>UN</v></cell><cell r="I5309"><v>16.19</v></cell><cell r="J5309"><v>16.19</v></cell></row><row r="5310"><cell r="F5310" t="str"><v>IT04.65.0625</v></cell><cell r="G5310" t="str"><v>LUVA DE ACO GALVANIZADO, DE 25MM (1"). FORNECIMENTO.(DESONERADO)</v></cell><cell r="H5310" t="str"><v>UN</v></cell><cell r="I5310"><v>7.28</v></cell><cell r="J5310"><v>7.28</v></cell></row><row r="5311"><cell r="F5311" t="str"><v>IT04.65.0631</v></cell><cell r="G5311" t="str"><v>LUVA DE REDUCAO EM ACO GALVANIZADO, DE (1 1/2"X3/4"), TUPY OU SIMILAR. FORNECIMENTO.(DESONERADO)</v></cell><cell r="H5311" t="str"><v>UN</v></cell><cell r="I5311"><v>13.88</v></cell><cell r="J5311"><v>13.88</v></cell></row><row r="5312"><cell r="F5312" t="str"><v>IT04.65.0647</v></cell><cell r="G5312" t="str"><v>NIPLE DE ACO GALVANIZADO, DUPLO, 3/4", CLASSE 10, TUPY OU SIMILAR. FORNECIMENTO.(DESONERADO)</v></cell><cell r="H5312" t="str"><v>UN</v></cell><cell r="I5312"><v>1.83</v></cell><cell r="J5312"><v>1.83</v></cell></row><row r="5313"><cell r="F5313" t="str"><v>IT04.65.0650</v></cell><cell r="G5313" t="str"><v>NIPLE DE ACO GALVANIZADO, DUPLO, 3/4", CLASSE 10. FORNECIMENTO E INSTALACAO.(DESONERADO)</v></cell><cell r="H5313" t="str"><v>UN</v></cell><cell r="I5313"><v>9.41</v></cell><cell r="J5313"><v>9.41</v></cell></row><row r="5314"><cell r="F5314" t="str"><v>IT04.65.0660</v></cell><cell r="G5314" t="str"><v>NIPLE DUPLO DE FERRO GALVANIZADO, DIAMETRO NOMINAL DE 3". FORNECIMENTO E ASSSENTAMENTO.(DESONERADO)</v></cell><cell r="H5314" t="str"><v>UN</v></cell><cell r="I5314"><v>32.97</v></cell><cell r="J5314"><v>32.97</v></cell></row><row r="5315"><cell r="F5315" t="str"><v>IT04.65.0680</v></cell><cell r="G5315" t="str"><v>LUVA EM PVC RIGIDO SOLDAVEL, DIAMETRO NOMINAL DE 32MM, TIGRE OU SIMILAR. FORNECIMENTO.(DESONERADO)</v></cell><cell r="H5315" t="str"><v>UN</v></cell><cell r="I5315"><v>0.87</v></cell><cell r="J5315"><v>0.87</v></cell></row><row r="5316"><cell r="F5316" t="str"><v>IT04.65.0721</v></cell><cell r="G5316" t="str"><v>TE DE FERRO GALVANIZADO, DIAMETRO DE 3", CLASSE 10. FORNECIMENTO E INSTALACAO.(DESONERADO)</v></cell><cell r="H5316" t="str"><v>UN</v></cell><cell r="I5316"><v>101.2</v></cell><cell r="J5316"><v>100.1</v></cell></row><row r="5317"><cell r="F5317" t="str"><v>IT04.65.0750</v></cell><cell r="G5317" t="str"><v>TE DE REDUCAO DE ACO GALVANIZADO, DIAMETRO DE (3/4"X1/2"). FORNECIMENTO E INSTALACAO.(DESONERADO)</v></cell><cell r="H5317" t="str"><v>UN</v></cell><cell r="I5317"><v>17.47</v></cell><cell r="J5317"><v>17.47</v></cell></row><row r="5318"><cell r="F5318" t="str"><v>IT04.65.0762</v></cell><cell r="G5318" t="str"><v>TE DE REDUCAO DE ACO GALVANIZADO, DIAMETRO DE (1 1/4"X3/4"). FORNECIMENTO E INSTALACAO.(DESONERADO)</v></cell><cell r="H5318" t="str"><v>UN</v></cell><cell r="I5318"><v>34.22</v></cell><cell r="J5318"><v>34.22</v></cell></row><row r="5319"><cell r="F5319" t="str"><v>IT04.65.0800</v></cell><cell r="G5319" t="str"><v>UNIAO DE FERRO GALVANIZADO, ASSENTO PLANO, 3/4", CLASSE 10. FORNECIMENTO E INSTALACAO.(DESONERADO)</v></cell><cell r="H5319" t="str"><v>UN</v></cell><cell r="I5319"><v>33.03</v></cell><cell r="J5319"><v>33.03</v></cell></row><row r="5320"><cell r="F5320" t="str"><v>IT04.70.0100</v></cell><cell r="G5320" t="str"><v>COLUNA DE FERRO GALVANIZADO DE DIAMETRO 1 1/4", EXCLUSIVE PECAS DE DERIVACAO.(DESONERADO)</v></cell><cell r="H5320" t="str"><v>M</v></cell><cell r="I5320"><v>56.45</v></cell><cell r="J5320"><v>56.45</v></cell></row><row r="5321"><cell r="F5321" t="str"><v>IT04.70.0103</v></cell><cell r="G5321" t="str"><v>COLUNA DE FERRO GALVANIZADO DE DIAMETRO 1 1/2", EXCLUSIVE PECAS DE DERIVACAO.(DESONERADO)</v></cell><cell r="H5321" t="str"><v>M</v></cell><cell r="I5321"><v>63.38</v></cell><cell r="J5321"><v>63.38</v></cell></row><row r="5322"><cell r="F5322" t="str"><v>IT04.70.0106</v></cell><cell r="G5322" t="str"><v>COLUNA DE FERRO GALVANIZADO DE DIAMETRO 2", EXCLUSIVE PECAS DE DERIVACAO.(DESONERADO)</v></cell><cell r="H5322" t="str"><v>M</v></cell><cell r="I5322"><v>80.9</v></cell><cell r="J5322"><v>80.9</v></cell></row><row r="5323"><cell r="F5323" t="str"><v>IT04.75.0050</v></cell><cell r="G5323" t="str"><v>TUBO DE COBRE, CLASSE I, DIAMETRO DE 15MM. FORNECIMENTO.(DESONERADO)</v></cell><cell r="H5323" t="str"><v>M</v></cell><cell r="I5323"><v>24.33</v></cell><cell r="J5323"><v>24.33</v></cell></row><row r="5324"><cell r="F5324" t="str"><v>IT04.75.0053</v></cell><cell r="G5324" t="str"><v>TUBO DE COBRE, CLASSE I, DIAMETRO DE 22MM. FORNECIMENTO.(DESONERADO)</v></cell><cell r="H5324" t="str"><v>M</v></cell><cell r="I5324"><v>39.45</v></cell><cell r="J5324"><v>39.45</v></cell></row><row r="5325"><cell r="F5325" t="str"><v>IT04.75.0056</v></cell><cell r="G5325" t="str"><v>TUBO DE COBRE, CLASSE I, DIAMETRO DE 28MM. FORNECIMENTO.(DESONERADO)</v></cell><cell r="H5325" t="str"><v>M</v></cell><cell r="I5325"><v>54.09</v></cell><cell r="J5325"><v>54.09</v></cell></row><row r="5326"><cell r="F5326" t="str"><v>IT04.75.0062</v></cell><cell r="G5326" t="str"><v>TUBO DE COBRE, CLASSE I, DIAMETRO DE 42MM. FORNECIMENTO.(DESONERADO)</v></cell><cell r="H5326" t="str"><v>M</v></cell><cell r="I5326"><v>95.71</v></cell><cell r="J5326"><v>95.71</v></cell></row><row r="5327"><cell r="F5327" t="str"><v>IT04.75.0100</v></cell><cell r="G5327" t="str"><v>TUBO DE COBRE, CLASSE A, DIAMETRO DE 22MM, EXCLUSIVE CONEXOES, EMENDAS ABERTURA E FECHAMENTO DO RASGO E ISOLAMENTO. FORNECIMENTO.(DESONERADO)</v></cell><cell r="H5327" t="str"><v>M</v></cell><cell r="I5327"><v>32.38</v></cell><cell r="J5327"><v>32.38</v></cell></row><row r="5328"><cell r="F5328" t="str"><v>IT04.95.0053</v></cell><cell r="G5328" t="str"><v>CORTE E ABERTURA DE 2 ROSCAS, POR TARRACHA MANUAL E INSTALACAO DE CONEXOES DE PVC, COM DIAMETRO DE 3/4", EXCLUSIVE A PECA.(DESONERADO)</v></cell><cell r="H5328" t="str"><v>UN</v></cell><cell r="I5328"><v>10.21</v></cell><cell r="J5328"><v>10.21</v></cell></row><row r="5329"><cell r="F5329" t="str"><v>IT04.95.0100</v></cell><cell r="G5329" t="str"><v>CORTE E ABERTURA DE 2 ROSCAS, POR TARRACHA MANUAL E INSTALACAO DE CONEXOES DE FERRO GALVANIZADO, COM DIAMETRO DE 1/2"; EXCLUSIVE A PECA.(DESONERADO)</v></cell><cell r="H5329" t="str"><v>UN</v></cell><cell r="I5329"><v>8.74</v></cell><cell r="J5329"><v>8.74</v></cell></row><row r="5330"><cell r="F5330" t="str"><v>IT04.95.0103</v></cell><cell r="G5330" t="str"><v>CORTE E ABERTURA DE 2 ROSCAS, POR TARRACHA MANUAL E INSTALACAO DE CONEXOES DE FERRO GALVANIZADO, COM DIAMETRO DE 3/4"; EXCLUSIVE A PECA.(DESONERADO)</v></cell><cell r="H5330" t="str"><v>UN</v></cell><cell r="I5330"><v>10.21</v></cell><cell r="J5330"><v>10.21</v></cell></row><row r="5331"><cell r="F5331" t="str"><v>IT04.95.0106</v></cell><cell r="G5331" t="str"><v>CORTE E ABERTURA DE 2 ROSCAS, POR TARRACHA MANUAL E INSTALACAO DE CONEXOES DE FERRO GALVANIZADO, COM DIAMETRO DE 1"; EXCLUSIVE A PECA.(DESONERADO)</v></cell><cell r="H5331" t="str"><v>UN</v></cell><cell r="I5331"><v>12.54</v></cell><cell r="J5331"><v>12.54</v></cell></row><row r="5332"><cell r="F5332" t="str"><v>IT04.95.0109</v></cell><cell r="G5332" t="str"><v>CORTE E ABERTURA DE 2 ROSCAS, POR TARRACHA MANUAL E INSTALACAO DE CONEXOES DE FERRO GALVANIZADO, COM DIAMETRO DE 1 1/4"; EXCLUSIVE A PECA.(DESONERADO)</v></cell><cell r="H5332" t="str"><v>UN</v></cell><cell r="I5332"><v>13.99</v></cell><cell r="J5332"><v>13.99</v></cell></row><row r="5333"><cell r="F5333" t="str"><v>IT04.95.0112</v></cell><cell r="G5333" t="str"><v>CORTE E ABERTURA DE 2 ROSCAS, POR TARRACHA MANUAL E INSTALACAO DE CONEXOES DE FERRO GALVANIZADO, COM DIAMETRO DE 1 1/2"; EXCLUSIVE A PECA.(DESONERADO)</v></cell><cell r="H5333" t="str"><v>UN</v></cell><cell r="I5333"><v>18.94</v></cell><cell r="J5333"><v>18.94</v></cell></row><row r="5334"><cell r="F5334" t="str"><v>IT04.95.0115</v></cell><cell r="G5334" t="str"><v>CORTE E ABERTURA DE 2 ROSCAS, POR TARRACHA MANUAL E INSTALACAO DE CONEXOES DE FERRO GALVANIZADO, COM DIAMETRO DE 2"; EXCLUSIVE A PECA.(DESONERADO)</v></cell><cell r="H5334" t="str"><v>UN</v></cell><cell r="I5334"><v>31.28</v></cell><cell r="J5334"><v>31.28</v></cell></row><row r="5335"><cell r="F5335" t="str"><v>IT04.95.0118</v></cell><cell r="G5335" t="str"><v>CORTE E ABERTURA DE 2 ROSCAS, POR TARRACHA MANUAL E INSTALACAO DE CONEXOES DE FERRO GALVANIZADO, COM DIAMETRO DE 2 1/2"; EXCLUSIVE A PECA.(DESONERADO)</v></cell><cell r="H5335" t="str"><v>UN</v></cell><cell r="I5335"><v>52.61</v></cell><cell r="J5335"><v>52.61</v></cell></row><row r="5336"><cell r="F5336" t="str"><v>IT04.95.0121</v></cell><cell r="G5336" t="str"><v>CORTE E ABERTURA DE 2 ROSCAS, POR TARRACHA MANUAL E INSTALACAO DE CONEXOES DE FERRO GALVANIZADO, COM DIAMETRO DE 3"; EXCLUSIVE A PECA.(DESONERADO)</v></cell><cell r="H5336" t="str"><v>UN</v></cell><cell r="I5336"><v>59.06</v></cell><cell r="J5336"><v>59.06</v></cell></row><row r="5337"><cell r="F5337" t="str"><v>IT04.95.0124</v></cell><cell r="G5337" t="str"><v>CORTE E ABERTURA DE 2 ROSCAS, POR TARRACHA MANUAL E INSTALACAO DE CONEXOES DE FERRO GALVANIZADO, COM DIAMETRO DE 4"; EXCLUSIVE A PECA.(DESONERADO)</v></cell><cell r="H5337" t="str"><v>UN</v></cell><cell r="I5337"><v>74.24</v></cell><cell r="J5337"><v>74.24</v></cell></row><row r="5338"><cell r="F5338" t="str"><v>IT04.98.0050</v></cell><cell r="G5338" t="str"><v>BRACADEIRA EM ACO INOXIDAVEL DE 1/2", REGULAVEL. FORNECIMENTO E INSTALACAO.(DESONERADO)</v></cell><cell r="H5338" t="str"><v>UN</v></cell><cell r="I5338"><v>6.08</v></cell><cell r="J5338"><v>6.08</v></cell></row><row r="5339"><cell r="F5339" t="str"><v>IT04.98.0100</v></cell><cell r="G5339" t="str"><v>BRACADEIRA EM FERRO DE 1/2", REGULAVEL. FORNECIMENTO E INSTALACAO.(DESONERADO)</v></cell><cell r="H5339" t="str"><v>UN</v></cell><cell r="I5339"><v>2.8</v></cell><cell r="J5339"><v>2.8</v></cell></row><row r="5340"><cell r="F5340" t="str"><v>IT04.98.0162</v></cell><cell r="G5340" t="str"><v>BRACADEIRA DE FIXACAO, TIPO COPO, ESTAMPADA EM CHAPA DE FERRO ZINCADA, COMPOSTA DE CANOPLA, PARAFUSOS E BRACADEIRA PROPRIAMENTE DITA, NO DIAMETRO 2". FORNECIMENTO E INSTALACAO.(DESONERADO)</v></cell><cell r="H5340" t="str"><v>UN</v></cell><cell r="I5340"><v>5.76</v></cell><cell r="J5340"><v>5.76</v></cell></row><row r="5341"><cell r="F5341" t="str"><v>IT04.98.0200</v></cell><cell r="G5341" t="str"><v>FIXACAO SUSPENSA DE TUBULACOES DE DIAMETROS VARIAVEIS, ATRAVES DE FITA METALICA GALVANIZADA, PERFURADA, TIPO WALSIWA.(DESONERADO)</v></cell><cell r="H5341" t="str"><v>UN</v></cell><cell r="I5341"><v>10.44</v></cell><cell r="J5341"><v>10.44</v></cell></row><row r="5342"><cell r="F5342" t="str"><v>IT04.98.0262</v></cell><cell r="G5342" t="str"><v>SUPORTE COM 2 CHUMBADORES, PARA FIXACAO TUBULACOES NO DIAMETRO INTERNO DE 2". FORNECIMENTO E INSTALACAO.(DESONERADO)</v></cell><cell r="H5342" t="str"><v>UN</v></cell><cell r="I5342"><v>24.8</v></cell><cell r="J5342"><v>24.8</v></cell></row><row r="5343"><cell r="F5343" t="str"><v>IT04.98.0265</v></cell><cell r="G5343" t="str"><v>SUPORTE COM 2 CHUMBADORES, PARA FIXACAO DE TUBULACOES NO DIAMETRO INTERNO DE 2 1/2" E 3". FORNECIMENTO E INSTALACAO.(DESONERADO)</v></cell><cell r="H5343" t="str"><v>UN</v></cell><cell r="I5343"><v>30.08</v></cell><cell r="J5343"><v>30.08</v></cell></row><row r="5344"><cell r="F5344" t="str"><v>IT04.98.0268</v></cell><cell r="G5344" t="str"><v>SUPORTE COM 2 CHUMBADORES, PARA FIXACAO DE TUBULACOES NO DIAMETRO INTERNO DE 4" E 6". FORNECIMENTO E INSTALACAO.(DESONERADO)</v></cell><cell r="H5344" t="str"><v>UN</v></cell><cell r="I5344"><v>39.11</v></cell><cell r="J5344"><v>39.11</v></cell></row><row r="5345"><cell r="F5345" t="str"><v>IT05.05.0050</v></cell><cell r="G5345" t="str"><v>ABERTURA E FECHAMENTO MANUAL DE RASGO EM ALVENARIA, PARA PASSAGEM DE TUBOS E DUTOS, COM DIAMETRO DE 1/2" A 1".</v></cell><cell r="H5345" t="str"><v>M</v></cell><cell r="I5345"><v>10.34</v></cell><cell r="J5345"><v>10.34</v></cell></row><row r="5346"><cell r="F5346" t="str"><v>IT05.05.0053</v></cell><cell r="G5346" t="str"><v>ABERTURA E FECHAMENTO MANUAL DE RASGO EM ALVENARIA, PARA PASSAGEM DE TUBOS E DUTOS, COM DIAMETRO DE 1 1/4" A 2".</v></cell><cell r="H5346" t="str"><v>M</v></cell><cell r="I5346"><v>16.68</v></cell><cell r="J5346"><v>16.68</v></cell></row><row r="5347"><cell r="F5347" t="str"><v>IT05.05.0056</v></cell><cell r="G5347" t="str"><v>ABERTURA E FECHAMENTO MANUAL DE RASGO EM ALVENARIA, PARA PASSAGEM DE TUBOS E DUTOS, COM DIAMETRO DE 2 1/2" A 4".</v></cell><cell r="H5347" t="str"><v>M</v></cell><cell r="I5347"><v>24.23</v></cell><cell r="J5347"><v>24.23</v></cell></row><row r="5348"><cell r="F5348" t="str"><v>IT05.05.0100</v></cell><cell r="G5348" t="str"><v>ABERTURA E FECHAMENTO MANUAL DE RASGO EM CONCRETO, PARA PASSAGEM DE TUBOS E DUTOS, COM DIAMETRO DE 1/2" A 1".</v></cell><cell r="H5348" t="str"><v>M</v></cell><cell r="I5348"><v>50.62</v></cell><cell r="J5348"><v>50.62</v></cell></row><row r="5349"><cell r="F5349" t="str"><v>IT05.05.0103</v></cell><cell r="G5349" t="str"><v>ABERTURA E FECHAMENTO MANUAL DE RASGO EM CONCRETO, PARA PASSAGEM DE TUBOS E DUTOS, COM DIAMETRO DE 1 1/4" A 2".</v></cell><cell r="H5349" t="str"><v>M</v></cell><cell r="I5349"><v>80.62</v></cell><cell r="J5349"><v>80.62</v></cell></row><row r="5350"><cell r="F5350" t="str"><v>IT05.05.0106</v></cell><cell r="G5350" t="str"><v>ABERTURA E FECHAMENTO MANUAL DE RASGO EM CONCRETO, PARA PASSAGEM DE TUBOS E DUTOS, COM DIAMETRO DE 2 1/2" A 4".</v></cell><cell r="H5350" t="str"><v>M</v></cell><cell r="I5350"><v>115.57</v></cell><cell r="J5350"><v>115.57</v></cell></row><row r="5351"><cell r="F5351" t="str"><v>IT05.10.0100</v></cell><cell r="G5351" t="str"><v>TUBO DE PVC RIGIDO, ROSCAVEL, PARA AGUA FRIA, COM DIAMETRO DE 1/2" (20MM), INCLUSIVE CONEXOES E EMENDAS, EXCLUSIVE ABERTURA E FECHAMENTO DE RASGO. FORNECIMENTO E INSTALACAO.</v></cell><cell r="H5351" t="str"><v>M</v></cell><cell r="I5351"><v>7.59</v></cell><cell r="J5351"><v>7.59</v></cell></row><row r="5352"><cell r="F5352" t="str"><v>IT05.10.0103</v></cell><cell r="G5352" t="str"><v>TUBO DE PVC RIGIDO, ROSCAVEL, PARA AGUA FRIA, COM DIAMETRO DE 3/4" (19MM), INCLUSIVE CONEXOES E EMENDAS, EXCLUSIVE ABERTURA E FECHAMENTO DE RASGO. FORNECIMENTO E INSTALACAO.</v></cell><cell r="H5352" t="str"><v>M</v></cell><cell r="I5352"><v>9.75</v></cell><cell r="J5352"><v>9.75</v></cell></row><row r="5353"><cell r="F5353" t="str"><v>IT05.10.0106</v></cell><cell r="G5353" t="str"><v>TUBO DE PVC RIGIDO, ROSCAVEL, PARA AGUA FRIA, COM DIAMETRO DE 1" (32MM), INCLUSIVE CONEXOES E EMENDAS, EXCLUSIVE ABERTURA E FECHAMENTO DE RASGO. FORNECIMENTO E INSTALACAO.</v></cell><cell r="H5353" t="str"><v>M</v></cell><cell r="I5353"><v>15.99</v></cell><cell r="J5353"><v>15.99</v></cell></row><row r="5354"><cell r="F5354" t="str"><v>IT05.10.0109</v></cell><cell r="G5354" t="str"><v>TUBO DE PVC RIGIDO, ROSCAVEL, PARA AGUA FRIA, COM DIAMETRO DE 1 1/4" (40MM), INCLUSIVE CONEXOES E EMENDAS, EXCLUSIVE ABERTURA E FECHAMENTO DE RASGO. FORNECIMENTO E INSTALACAO.</v></cell><cell r="H5354" t="str"><v>M</v></cell><cell r="I5354"><v>19.94</v></cell><cell r="J5354"><v>19.94</v></cell></row><row r="5355"><cell r="F5355" t="str"><v>IT05.10.0112</v></cell><cell r="G5355" t="str"><v>TUBO DE PVC RIGIDO, ROSCAVEL, PARA AGUA FRIA, COM DIAMETRO DE 1 1/2" (50MM), INCLUSIVE CONEXOES E EMENDAS, EXCLUSIVE ABERTURA E FECHAMENTO DE RASGO. FORNECIMENTO E INSTALACAO.</v></cell><cell r="H5355" t="str"><v>M</v></cell><cell r="I5355"><v>23.97</v></cell><cell r="J5355"><v>23.97</v></cell></row><row r="5356"><cell r="F5356" t="str"><v>IT05.10.0115</v></cell><cell r="G5356" t="str"><v>TUBO DE PVC RIGIDO, ROSCAVEL, PARA AGUA FRIA, COM DIAMETRO DE 2" (60MM), INCLUSIVE CONEXOES E EMENDAS, EXCLUSIVE ABERTURA E FECHAMENTO DE RASGO. FORNECIMENTO E INSTALACAO.</v></cell><cell r="H5356" t="str"><v>M</v></cell><cell r="I5356"><v>34.35</v></cell><cell r="J5356"><v>34.35</v></cell></row><row r="5357"><cell r="F5357" t="str"><v>IT05.10.0118</v></cell><cell r="G5357" t="str"><v>TUBO DE PVC RIGIDO, ROSCAVEL, PARA AGUA FRIA, COM DIAMETRO DE 2 1/2" (70MM), INCLUSIVE CONEXOES E EMENDAS, EXCLUSIVE ABERTURA E FECHAMENTO DE RASGO. FORNECIMENTO E INSTALACAO.</v></cell><cell r="H5357" t="str"><v>M</v></cell><cell r="I5357"><v>54.41</v></cell><cell r="J5357"><v>54.41</v></cell></row><row r="5358"><cell r="F5358" t="str"><v>IT05.10.0121</v></cell><cell r="G5358" t="str"><v>TUBO DE PVC RIGIDO, ROSCAVEL, PARA AGUA FRIA, COM DIAMETRO DE 3" (85MM), INCLUSIVE CONEXOES E EMENDAS, EXCLUSIVE ABERTURA E FECHAMENTO DE RASGO. FORNECIMENTO E INSTALACAO.</v></cell><cell r="H5358" t="str"><v>M</v></cell><cell r="I5358"><v>46.16</v></cell><cell r="J5358"><v>46.16</v></cell></row><row r="5359"><cell r="F5359" t="str"><v>IT05.10.0124</v></cell><cell r="G5359" t="str"><v>TUBO DE PVC RIGIDO, ROSCAVEL, PARA AGUA FRIA, COM DIAMETRO DE 4" (110MM), INCLUSIVE CONEXOES E EMENDAS, EXCLUSIVE ABERTURA E FECHAMENTO DE RASGO. FORNECIMENTO E INSTALACAO.</v></cell><cell r="H5359" t="str"><v>M</v></cell><cell r="I5359"><v>76.4</v></cell><cell r="J5359"><v>76.4</v></cell></row><row r="5360"><cell r="F5360" t="str"><v>IT05.10.0150</v></cell><cell r="G5360" t="str"><v>TUBO DE PVC RIGIDO, SOLDAVEL, PARA AGUA FRIA, COM DIAMETRO DE 20MM (1/2"), INCLUSIVE CONEXOES E EMENDAS, EXCLUSIVE ABERTURA E FECHAMENTO DE RASGO. FORNECIMENTO E INSTALACAO.</v></cell><cell r="H5360" t="str"><v>M</v></cell><cell r="I5360"><v>5.75</v></cell><cell r="J5360"><v>5.73</v></cell></row><row r="5361"><cell r="F5361" t="str"><v>IT05.10.0153</v></cell><cell r="G5361" t="str"><v>TUBO DE PVC RIGIDO, SOLDAVEL, PARA AGUA FRIA, COM DIAMETRO DE 25MM (3/4"), INCLUSIVE CONEXOES E EMENDAS, EXCLUSIVE ABERTURA E FECHAMENTO DE RASGO. FORNECIMENTO E INSTALACAO.</v></cell><cell r="H5361" t="str"><v>M</v></cell><cell r="I5361"><v>6.78</v></cell><cell r="J5361"><v>6.76</v></cell></row><row r="5362"><cell r="F5362" t="str"><v>IT05.10.0156</v></cell><cell r="G5362" t="str"><v>TUBO DE PVC RIGIDO, SOLDAVEL, PARA AGUA FRIA, COM DIAMETRO DE 32MM (1"), INCLUSIVE CONEXOES E EMENDAS, EXCLUSIVE ABERTURA E FECHAMENTO DE RASGO. FORNECIMENTO E INSTALACAO.</v></cell><cell r="H5362" t="str"><v>M</v></cell><cell r="I5362"><v>10.07</v></cell><cell r="J5362"><v>10.05</v></cell></row><row r="5363"><cell r="F5363" t="str"><v>IT05.10.0159</v></cell><cell r="G5363" t="str"><v>TUBO DE PVC RIGIDO, SOLDAVEL, PARA AGUA FRIA, COM DIAMETRO DE 40MM (1 1/4"), INCLUSIVE CONEXOES E EMENDAS, EXCLUSIVE ABERTURA E FECHAMENTO DE RASGO. FORNECIMENTO E INSTALACAO.</v></cell><cell r="H5363" t="str"><v>M</v></cell><cell r="I5363"><v>12.77</v></cell><cell r="J5363"><v>12.75</v></cell></row><row r="5364"><cell r="F5364" t="str"><v>IT05.10.0162</v></cell><cell r="G5364" t="str"><v>TUBO DE PVC RIGIDO, SOLDAVEL, PARA AGUA FRIA, COM DIAMETRO DE 60MM (2"), INCLUSIVE CONEXOES E EMENDAS, EXCLUSIVE ABERTURA E FECHAMENTO DE RASGO. FORNECIMENTO E INSTALACAO.</v></cell><cell r="H5364" t="str"><v>M</v></cell><cell r="I5364"><v>21.64</v></cell><cell r="J5364"><v>21.6</v></cell></row><row r="5365"><cell r="F5365" t="str"><v>IT05.10.0165</v></cell><cell r="G5365" t="str"><v>TUBO DE PVC RIGIDO, SOLDAVEL, PARA AGUA FRIA, COM DIAMETRO DE 85MM (3"), INCLUSIVE CONEXOES E EMENDAS, EXCLUSIVE ABERTURA E FECHAMENTO DE RASGO. FORNECIMENTO E INSTALACAO.</v></cell><cell r="H5365" t="str"><v>M</v></cell><cell r="I5365"><v>42.97</v></cell><cell r="J5365"><v>42.93</v></cell></row><row r="5366"><cell r="F5366" t="str"><v>IT05.10.0168</v></cell><cell r="G5366" t="str"><v>TUBO DE PVC RIGIDO, SOLDAVEL, PARA AGUA FRIA, COM DIAMETRO DE 110MM (4"), INCLUSIVE CONEXOES E EMENDAS, EXCLUSIVE ABERTURA E FECHAMENTO DE RASGO. FORNECIMENTO E INSTALACAO.</v></cell><cell r="H5366" t="str"><v>M</v></cell><cell r="I5366"><v>67.24</v></cell><cell r="J5366"><v>67.2</v></cell></row><row r="5367"><cell r="F5367" t="str"><v>IT05.15.0050</v></cell><cell r="G5367" t="str"><v>BUCHA DE REDUCAO EM PVC, SOLDAVEL, LONGA, TIGRE OU SIMILAR DN 50 X DN 32. FORNECIMENTO.</v></cell><cell r="H5367" t="str"><v>UN</v></cell><cell r="I5367"><v>1.6</v></cell><cell r="J5367"><v>1.6</v></cell></row><row r="5368"><cell r="F5368" t="str"><v>IT05.15.0200</v></cell><cell r="G5368" t="str"><v>COLAR DE TOMADA EM PVC RIGIDO, DE 50MMX1/2". FORNECIMENTO.</v></cell><cell r="H5368" t="str"><v>UN</v></cell><cell r="I5368"><v>4.63</v></cell><cell r="J5368"><v>4.63</v></cell></row><row r="5369"><cell r="F5369" t="str"><v>IT05.15.0203</v></cell><cell r="G5369" t="str"><v>COLAR DE TOMADA EM PVC RIGIDO, DE 75MMX1/2". FORNECIMENTO.</v></cell><cell r="H5369" t="str"><v>UN</v></cell><cell r="I5369"><v>6.29</v></cell><cell r="J5369"><v>6.29</v></cell></row><row r="5370"><cell r="F5370" t="str"><v>IT05.15.0220</v></cell><cell r="G5370" t="str"><v>CURVA DE PVC RIGIDO, 90O, ROSCAVEL, DIAMETRO NOMINAL DE 3/4". FORNECIMENTO E INSTALACAO.</v></cell><cell r="H5370" t="str"><v>UN</v></cell><cell r="I5370"><v>4.5</v></cell><cell r="J5370"><v>4.5</v></cell></row><row r="5371"><cell r="F5371" t="str"><v>IT05.15.0223</v></cell><cell r="G5371" t="str"><v>CURVA DE PVC RIGIDO, 90O, ROSCAVEL, DIAMETRO NOMINAL DE 1". FORNECIMENTO E INSTALACAO.</v></cell><cell r="H5371" t="str"><v>UN</v></cell><cell r="I5371"><v>5.88</v></cell><cell r="J5371"><v>5.88</v></cell></row><row r="5372"><cell r="F5372" t="str"><v>IT05.15.0250</v></cell><cell r="G5372" t="str"><v>CURVA DE 45O DE PVC RIGIDO, SOLDAVEL, TIGRE OU SIMILAR, DIAMETRO NOMINAL DE 32MM. FORNECIMENTO.</v></cell><cell r="H5372" t="str"><v>UN</v></cell><cell r="I5372"><v>1.8</v></cell><cell r="J5372"><v>1.8</v></cell></row><row r="5373"><cell r="F5373" t="str"><v>IT05.15.0253</v></cell><cell r="G5373" t="str"><v>CURVA DE 90O DE PVC RIGIDO, SOLDAVEL, TIGRE OU SIMILAR, DIAMETRO NOMINAL DE 32MM. FORNECIMENTO.</v></cell><cell r="H5373" t="str"><v>UN</v></cell><cell r="I5373"><v>3.1</v></cell><cell r="J5373"><v>3.1</v></cell></row><row r="5374"><cell r="F5374" t="str"><v>IT05.15.0270</v></cell><cell r="G5374" t="str"><v>CURVA DE 45O DE PVC RIGIDO - PBA COM 1 PONTA E 1 BOLSA, CLASSE 12, DIAMETRO DE 50MM. FORNECIMENTO E INSTALACAO.</v></cell><cell r="H5374" t="str"><v>UN</v></cell><cell r="I5374"><v>24.8</v></cell><cell r="J5374"><v>24.8</v></cell></row><row r="5375"><cell r="F5375" t="str"><v>IT05.15.0600</v></cell><cell r="G5375" t="str"><v>JOELHO DE PVC RIGIDO, 90O, ROSCAVEL, DIAMETRO NOMINAL DE 3/4". FORNECIMENTO E INSTALACAO.</v></cell><cell r="H5375" t="str"><v>UN</v></cell><cell r="I5375"><v>4.05</v></cell><cell r="J5375"><v>4.05</v></cell></row><row r="5376"><cell r="F5376" t="str"><v>IT05.15.0603</v></cell><cell r="G5376" t="str"><v>JOELHO DE PVC RIGIDO, 90O, ROSCAVEL, DIAMETRO NOMINAL DE 1". FORNECIMENTO E INSTALACAO.</v></cell><cell r="H5376" t="str"><v>UN</v></cell><cell r="I5376"><v>5.06</v></cell><cell r="J5376"><v>5.06</v></cell></row><row r="5377"><cell r="F5377" t="str"><v>IT05.15.0670</v></cell><cell r="G5377" t="str"><v>LUVA DE PVC RIGIDO, ROSCAVEL, DIAMETRO NOMINAL DE 3/4". FORNECIMENTO E INSTALACAO.</v></cell><cell r="H5377" t="str"><v>UN</v></cell><cell r="I5377"><v>3.57</v></cell><cell r="J5377"><v>3.57</v></cell></row><row r="5378"><cell r="F5378" t="str"><v>IT05.15.0673</v></cell><cell r="G5378" t="str"><v>LUVA DE PVC RIGIDO, ROSCAVEL, DIAMETRO NOMINAL DE 1". FORNECIMENTO E INSTALACAO.</v></cell><cell r="H5378" t="str"><v>UN</v></cell><cell r="I5378"><v>3.81</v></cell><cell r="J5378"><v>3.81</v></cell></row><row r="5379"><cell r="F5379" t="str"><v>IT05.15.0700</v></cell><cell r="G5379" t="str"><v>LUVA DE PVC RIGIDO DE 2". FORNECIMENTO E INSTALACAO.</v></cell><cell r="H5379" t="str"><v>UN</v></cell><cell r="I5379"><v>9.49</v></cell><cell r="J5379"><v>9.49</v></cell></row><row r="5380"><cell r="F5380" t="str"><v>IT05.15.0800</v></cell><cell r="G5380" t="str"><v>NIPLE DUPLO DE PVC RIGIDO, DIAMETRO NOMINAL DE 2". FORNECIMENTO E INSTALACAO.</v></cell><cell r="H5380" t="str"><v>UN</v></cell><cell r="I5380"><v>14.76</v></cell><cell r="J5380"><v>14.76</v></cell></row><row r="5381"><cell r="F5381" t="str"><v>IT05.15.0900</v></cell><cell r="G5381" t="str"><v>TE DE REDUCAO DE PVC RIGIDO, SOLDAVEL, TIGRE OU SIMILAR, DIAMETRO NOMINAL DE (50X32)MM. FORNECIMENTO.</v></cell><cell r="H5381" t="str"><v>UN</v></cell><cell r="I5381"><v>4.6</v></cell><cell r="J5381"><v>4.6</v></cell></row><row r="5382"><cell r="F5382" t="str"><v>IT05.20.0050</v></cell><cell r="G5382" t="str"><v>ALCA PARA BARRILETE DE DISTRIBUICAO, DO TIPO CONCENTRADO, SOB RESERVATORIO DUPLO, INCLUSIVE RAMOS PARA EXTRAVASOR E LIMPEZA, COMPRENDENDO: 5,5M DE TUBO DE PVC RIGIDO DE 1 1/2", REGISTROS E CONEXOES. FORNECIMENTO E INSTALACAO.</v></cell><cell r="H5382" t="str"><v>UN</v></cell><cell r="I5382"><v>677.17</v></cell><cell r="J5382"><v>677.17</v></cell></row><row r="5383"><cell r="F5383" t="str"><v>IT05.20.0100</v></cell><cell r="G5383" t="str"><v>ALCA PARA BARRILETE DE DISTRIBUICAO, DO TIPO CONCENTRADO, SOB RESERVATORIO DUPLO, INCLUSIVE RAMOS PARA EXTRAVASOR E LIMPEZA, COMPRENDENDO: 5,5M DE TUBO DE PVC RIGIDO DE 2", REGISTROS E CONEXOES. FORNECIMENTO E INSTALACAO.</v></cell><cell r="H5383" t="str"><v>UN</v></cell><cell r="I5383"><v>558.88</v></cell><cell r="J5383"><v>558.72</v></cell></row><row r="5384"><cell r="F5384" t="str"><v>IT05.20.0500</v></cell><cell r="G5384" t="str"><v>INTERLIGACAO DE SISTEMA DE BARRILETE DE CAIXA D'AGUA DE 30000L COM SISTEMA ALTERNATIVO DE ABASTECIMENTO.</v></cell><cell r="H5384" t="str"><v>UN</v></cell><cell r="I5384"><v>3925.49</v></cell><cell r="J5384"><v>3925.17</v></cell></row><row r="5385"><cell r="F5385" t="str"><v>IT05.25.0050</v></cell><cell r="G5385" t="str"><v>COLUNA DE PVC RIGIDO, DE DIAMETRO 3/4", EXCLUSIVE PECAS DE DERIVACAO. FORNECIMENTO E INSTALACAO.</v></cell><cell r="H5385" t="str"><v>M</v></cell><cell r="I5385"><v>29.34</v></cell><cell r="J5385"><v>29.34</v></cell></row><row r="5386"><cell r="F5386" t="str"><v>IT05.25.0053</v></cell><cell r="G5386" t="str"><v>COLUNA DE PVC RIGIDO, DE DIAMETRO 1", EXCLUSIVE PECAS DE DERIVACAO. FORNECIMENTO E INSTALACAO.</v></cell><cell r="H5386" t="str"><v>M</v></cell><cell r="I5386"><v>36.72</v></cell><cell r="J5386"><v>36.72</v></cell></row><row r="5387"><cell r="F5387" t="str"><v>IT05.25.0056</v></cell><cell r="G5387" t="str"><v>COLUNA DE PVC RIGIDO, DE DIAMETRO 1 1/4", EXCLUSIVE PECAS DE DERIVACAO. FORNECIMENTO E INSTALACAO.</v></cell><cell r="H5387" t="str"><v>M</v></cell><cell r="I5387"><v>42.95</v></cell><cell r="J5387"><v>42.95</v></cell></row><row r="5388"><cell r="F5388" t="str"><v>IT05.25.0059</v></cell><cell r="G5388" t="str"><v>COLUNA DE PVC RIGIDO, DE DIAMETRO 1 1/2", EXCLUSIVE PECAS DE DERIVACAO. FORNECIMENTO E INSTALACAO.</v></cell><cell r="H5388" t="str"><v>M</v></cell><cell r="I5388"><v>46.59</v></cell><cell r="J5388"><v>46.59</v></cell></row><row r="5389"><cell r="F5389" t="str"><v>IT05.25.0062</v></cell><cell r="G5389" t="str"><v>COLUNA DE PVC RIGIDO, DE DIAMETRO 2", EXCLUSIVE PECAS DE DERIVACAO. FORNECIMENTO E INSTALACAO.</v></cell><cell r="H5389" t="str"><v>M</v></cell><cell r="I5389"><v>61.3</v></cell><cell r="J5389"><v>61.3</v></cell></row><row r="5390"><cell r="F5390" t="str"><v>IT05.25.0065</v></cell><cell r="G5390" t="str"><v>COLUNA DE PVC RIGIDO, DE DIAMETRO 2 1/2", EXCLUSIVE PECAS DE DERIVACAO. FORNECIMENTO E INSTALACAO.</v></cell><cell r="H5390" t="str"><v>M</v></cell><cell r="I5390"><v>82.9</v></cell><cell r="J5390"><v>82.9</v></cell></row><row r="5391"><cell r="F5391" t="str"><v>IT05.30.0150</v></cell><cell r="G5391" t="str"><v>TUBO DE PVC RIGIDO, COM DIAMETRO DE 50MM, PBL, LF 26, PN80, TIGRE IRRIGA LF OU SIMILAR. FORNECIMENTO.</v></cell><cell r="H5391" t="str"><v>M</v></cell><cell r="I5391"><v>4.01</v></cell><cell r="J5391"><v>4.01</v></cell></row><row r="5392"><cell r="F5392" t="str"><v>IT05.35.0050</v></cell><cell r="G5392" t="str"><v>ADAPTADOR DE PVC RIGIDO SOLDAVEL, LINHA IRRIGA LF 08, TIGRE, OU SIMILAR, COM BOLSA SOLDAVEL E ROSCA MACHO, DIAMETRO NOMINAL DE 50MM. FORNECIMENTO.</v></cell><cell r="H5392" t="str"><v>UN</v></cell><cell r="I5392"><v>3.32</v></cell><cell r="J5392"><v>3.32</v></cell></row><row r="5393"><cell r="F5393" t="str"><v>IT05.35.0230</v></cell><cell r="G5393" t="str"><v>CURVA DE 90O DE PVC RIGIDO, SOLDAVEL, LINHA IRRIGA LF 10, TIGRE OU SIMILAR, DIAMETRO NOMINAL DE 50MM E PRESSAO NOMINAL DE 80. FORNECIMENTO.</v></cell><cell r="H5393" t="str"><v>UN</v></cell><cell r="I5393"><v>17.77</v></cell><cell r="J5393"><v>17.77</v></cell></row><row r="5394"><cell r="F5394" t="str"><v>IT05.35.0500</v></cell><cell r="G5394" t="str"><v>LUVA EM PVC RIGIDO SOLDAVEL, LINHA IRRIGA LF 12, TIGRE, OU SIMILAR. FORNECIMENTO.</v></cell><cell r="H5394" t="str"><v>UN</v></cell><cell r="I5394"><v>4.59</v></cell><cell r="J5394"><v>4.59</v></cell></row><row r="5395"><cell r="F5395" t="str"><v>IT05.35.0600</v></cell><cell r="G5395" t="str"><v>TE DE PVC RIGIDO SOLDAVEL, LINHA IRRIGA LF 16, TIGRE, OU SIMILAR. FORNECIMENTO.</v></cell><cell r="H5395" t="str"><v>UN</v></cell><cell r="I5395"><v>11.61</v></cell><cell r="J5395"><v>11.61</v></cell></row><row r="5396"><cell r="F5396" t="str"><v>IT05.50.0050</v></cell><cell r="G5396" t="str"><v>ISOLAMENTO EM TUBULACAO DE 1",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v></cell><cell r="H5396" t="str"><v>M</v></cell><cell r="I5396"><v>29.75</v></cell><cell r="J5396"><v>29.75</v></cell></row><row r="5397"><cell r="F5397" t="str"><v>IT05.50.0100</v></cell><cell r="G5397" t="str"><v>ISOLAMENTO EM TUBULACAO DE 1 1/4",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v></cell><cell r="H5397" t="str"><v>M</v></cell><cell r="I5397"><v>30.95</v></cell><cell r="J5397"><v>30.85</v></cell></row><row r="5398"><cell r="F5398" t="str"><v>IT05.50.0150</v></cell><cell r="G5398" t="str"><v>ISOLAMENTO EM TUBULACAO DE 1 1/2", COMPREENDENDO CALHA DE ISOLAMENTO DE HIDROSSILICATO DE CALCIO, COM ESPESSURA DE 1", FIXADA COM ARAME GALVANIZADO, CHAPA DE ALUMINIO CORRUGADO COM PAPEL KRAFT COM 0,15MM, FIXADA COM CINTA DE ALUMINIO COM 1/2"X0,5MM E SELO PARA FIXACAO DA CINTA EXCLUSIVE A TUBULACAO. FORNECIMENTO E INSTALACAO.</v></cell><cell r="H5398" t="str"><v>M</v></cell><cell r="I5398"><v>47.44</v></cell><cell r="J5398"><v>47.34</v></cell></row><row r="5399"><cell r="F5399" t="str"><v>IT05.55.0050</v></cell><cell r="G5399" t="str"><v>TUBO EM FERRO GALVANIZADO, COM COSTURA, COM DIAMETRO DE 1/2", INCLUSIVE CONEXOES E EMENDAS, EXCLUSIVE ABERTURA E FECHAMENTO DE RASGO. FORNECIMENTO E INSTALACAO.</v></cell><cell r="H5399" t="str"><v>M</v></cell><cell r="I5399"><v>14.8</v></cell><cell r="J5399"><v>14.8</v></cell></row><row r="5400"><cell r="F5400" t="str"><v>IT05.55.0053</v></cell><cell r="G5400" t="str"><v>TUBO EM FERRO GALVANIZADO, COM COSTURA, COM DIAMETRO DE 3/4", INCLUSIVE CONEXOES E EMENDAS, EXCLUSIVE ABERTURA E FECHAMENTO DE RASGO. FORNECIMENTO E INSTALACAO.</v></cell><cell r="H5400" t="str"><v>M</v></cell><cell r="I5400"><v>18.82</v></cell><cell r="J5400"><v>18.82</v></cell></row><row r="5401"><cell r="F5401" t="str"><v>IT05.55.0056</v></cell><cell r="G5401" t="str"><v>TUBO EM FERRO GALVANIZADO, COM COSTURA, COM DIAMETRO DE 1", INCLUSIVE CONEXOES E EMENDAS, EXCLUSIVE ABERTURA E FECHAMENTO DE RASGO. FORNECIMENTO E INSTALACAO.</v></cell><cell r="H5401" t="str"><v>M</v></cell><cell r="I5401"><v>26.18</v></cell><cell r="J5401"><v>26.18</v></cell></row><row r="5402"><cell r="F5402" t="str"><v>IT05.55.0059</v></cell><cell r="G5402" t="str"><v>TUBO EM FERRO GALVANIZADO, COM COSTURA, COM DIAMETRO DE 1 1/4", INCLUSIVE CONEXOES E EMENDAS, EXCLUSIVE ABERTURA E FECHAMENTO DE RASGO. FORNECIMENTO E INSTALACAO.</v></cell><cell r="H5402" t="str"><v>M</v></cell><cell r="I5402"><v>31.34</v></cell><cell r="J5402"><v>31.34</v></cell></row><row r="5403"><cell r="F5403" t="str"><v>IT05.55.0062</v></cell><cell r="G5403" t="str"><v>TUBO EM FERRO GALVANIZADO, COM COSTURA, COM DIAMETRO DE 1 1/2", INCLUSIVE CONEXOES E EMENDAS, EXCLUSIVE ABERTURA E FECHAMENTO DE RASGO. FORNECIMENTO E INSTALACAO.</v></cell><cell r="H5403" t="str"><v>M</v></cell><cell r="I5403"><v>36.79</v></cell><cell r="J5403"><v>36.79</v></cell></row><row r="5404"><cell r="F5404" t="str"><v>IT05.55.0065</v></cell><cell r="G5404" t="str"><v>TUBO EM FERRO GALVANIZADO, COM COSTURA, COM DIAMETRO DE 2", INCLUSIVE CONEXOES E EMENDAS, EXCLUSIVE ABERTURA E FECHAMENTO DE RASGO. FORNECIMENTO E INSTALACAO.</v></cell><cell r="H5404" t="str"><v>M</v></cell><cell r="I5404"><v>51.96</v></cell><cell r="J5404"><v>51.96</v></cell></row><row r="5405"><cell r="F5405" t="str"><v>IT05.55.0068</v></cell><cell r="G5405" t="str"><v>TUBO EM FERRO GALVANIZADO, COM COSTURA, COM DIAMETRO DE 2 1/ 2", INCLUSIVE CONEXOES E EMENDAS, EXCLUSIVE ABERTURA E FECHAMENTO DE RASGO. FORNECIMENTO E INSTALACAO.</v></cell><cell r="H5405" t="str"><v>M</v></cell><cell r="I5405"><v>72.11</v></cell><cell r="J5405"><v>72.11</v></cell></row><row r="5406"><cell r="F5406" t="str"><v>IT05.55.0071</v></cell><cell r="G5406" t="str"><v>TUBO EM FERRO GALVANIZADO, COM COSTURA, COM DIAMETRO DE 3", INCLUSIVE CONEXOES E EMENDAS, EXCLUSIVE ABERTURA E FECHAMENTO DE RASGO. FORNECIMENTO E INSTALACAO.</v></cell><cell r="H5406" t="str"><v>M</v></cell><cell r="I5406"><v>89.86</v></cell><cell r="J5406"><v>89.86</v></cell></row><row r="5407"><cell r="F5407" t="str"><v>IT05.55.0074</v></cell><cell r="G5407" t="str"><v>TUBO EM FERRO GALVANIZADO, COM COSTURA, COM DIAMETRO DE 4", INCLUSIVE CONEXOES E EMENDAS, EXCLUSIVE ABERTURA E FECHAMENTO DE RASGO. FORNECIMENTO E INSTALACAO.</v></cell><cell r="H5407" t="str"><v>M</v></cell><cell r="I5407"><v>134.25</v></cell><cell r="J5407"><v>134.25</v></cell></row><row r="5408"><cell r="F5408" t="str"><v>IT05.55.0115</v></cell><cell r="G5408" t="str"><v>TUBO DE ACO GALVANIZADO, COM COSTURA, COM DIAMETRO DE 2", DIN-2440. FORNECIMENTO.</v></cell><cell r="H5408" t="str"><v>M</v></cell><cell r="I5408"><v>34.52</v></cell><cell r="J5408"><v>34.52</v></cell></row><row r="5409"><cell r="F5409" t="str"><v>IT05.55.0118</v></cell><cell r="G5409" t="str"><v>TUBO DE ACO GALVANIZADO, COM COSTURA, COM DIAMETRO DE 2 1/ 2", DIN-2440. FORNECIMENTO.</v></cell><cell r="H5409" t="str"><v>M</v></cell><cell r="I5409"><v>44.2</v></cell><cell r="J5409"><v>44.2</v></cell></row><row r="5410"><cell r="F5410" t="str"><v>IT05.60.0050</v></cell><cell r="G5410" t="str"><v>TUBO EM FERRO GALVANIZADO, COM COSTURA ELETRONICA, COM DIAMETRO DE 1/2", INCLUSIVE CONEXOES E EMENDAS, EXCLUSIVE ABERTURA E FECHAMENTO DE RASGO. FORNECIMENTO E INSTALACAO.</v></cell><cell r="H5410" t="str"><v>M</v></cell><cell r="I5410"><v>14.8</v></cell><cell r="J5410"><v>14.8</v></cell></row><row r="5411"><cell r="F5411" t="str"><v>IT05.60.0053</v></cell><cell r="G5411" t="str"><v>TUBO EM FERRO GALVANIZADO, COM COSTURA ELETRONICA, COM DIAMETRO DE 3/4", INCLUSIVE CONEXOES E EMENDAS, EXCLUSIVE ABERTURA E FECHAMENTO MANUAL DE RASGO. FORNECIMENTO E INSTALACAO.</v></cell><cell r="H5411" t="str"><v>M</v></cell><cell r="I5411"><v>18.82</v></cell><cell r="J5411"><v>18.82</v></cell></row><row r="5412"><cell r="F5412" t="str"><v>IT05.60.0056</v></cell><cell r="G5412" t="str"><v>TUBO DE FERRO GALVANIZADO, COM COSTURA ELETRONICA, COM DIAMETRO DE 1", INCLUSIVE CONEXOES E EMENDAS, EXCLUSIVE ABERTURA E FECHAMENTO MANUAL DE RASGO. FORNECIMENTO E INSTALACAO.</v></cell><cell r="H5412" t="str"><v>M</v></cell><cell r="I5412"><v>26.18</v></cell><cell r="J5412"><v>26.18</v></cell></row><row r="5413"><cell r="F5413" t="str"><v>IT05.60.0059</v></cell><cell r="G5413" t="str"><v>TUBO EM FERRO GALVANIZADO, COM COSTURA ELETRONICA, COM DIAMETRO DE 1 1/4", INCLUSIVE CONEXOES E EMENDAS, EXCLUSIVE ABERTURA E FECHAMENTO DE RASGO. FORNECIMENTO E INSTALACAO.</v></cell><cell r="H5413" t="str"><v>M</v></cell><cell r="I5413"><v>33.46</v></cell><cell r="J5413"><v>33.46</v></cell></row><row r="5414"><cell r="F5414" t="str"><v>IT05.60.0062</v></cell><cell r="G5414" t="str"><v>TUBO EM FERRO GALVANIZADO, COM COSTURA ELETRONICA, COM DIAMETRO DE 1 1/ 2", INCLUSIVE CONEXOES E EMENDAS, EXCLUSIVE ABERTURA E FECHAMENTO MANUAL DE RASGO. FORNECIMENTO E INSTALACAO.</v></cell><cell r="H5414" t="str"><v>M</v></cell><cell r="I5414"><v>36.79</v></cell><cell r="J5414"><v>36.79</v></cell></row><row r="5415"><cell r="F5415" t="str"><v>IT05.60.0065</v></cell><cell r="G5415" t="str"><v>TUBO EM FERRO GALVANIZADO, COM COSTURA ELETRONICA, COM DIAMETRO DE 2", INCLUSIVE CONEXOES E EMENDAS, EXCLUSIVE ABERTURA E FECHAMENTO DE RASGO. FORNECIMENTO E INSTALACAO.</v></cell><cell r="H5415" t="str"><v>M</v></cell><cell r="I5415"><v>51.96</v></cell><cell r="J5415"><v>51.96</v></cell></row><row r="5416"><cell r="F5416" t="str"><v>IT05.60.0068</v></cell><cell r="G5416" t="str"><v>TUBO EM FERRO GALVANIZADO, COM COSTURA ELETRONICA, COM DIAMETRO DE 2 1/2", INCLUSIVE CONEXOES E EMENDAS, EXCLUSIVE ABERTURA E FECHAMENTO DE RASGO. FORNECIMENTO E INSTALACAO.</v></cell><cell r="H5416" t="str"><v>M</v></cell><cell r="I5416"><v>72.11</v></cell><cell r="J5416"><v>72.11</v></cell></row><row r="5417"><cell r="F5417" t="str"><v>IT05.60.0071</v></cell><cell r="G5417" t="str"><v>TUBO EM FERRO GALVANIZADO, COM COSTURA ELETRONICA, COM DIAMETRO DE 3", INCLUSIVE CONEXOES E EMENDAS, EXCLUSIVE ABERTURA E FECHAMENTO DE RASGO. FORNECIMENTO E INSTALACAO.</v></cell><cell r="H5417" t="str"><v>M</v></cell><cell r="I5417"><v>89.86</v></cell><cell r="J5417"><v>89.86</v></cell></row><row r="5418"><cell r="F5418" t="str"><v>IT05.60.0074</v></cell><cell r="G5418" t="str"><v>TUBO EM FERRO GALVANIZADO, COM COSTURA ELETRONICA, COM DIAMETRO DE 4", INCLUSIVE CONEXOES E EMENDAS, EXCLUSIVE ABERTURA E FECHAMENTO DE RASGO. FORNECIMENTO E INSTALACAO.</v></cell><cell r="H5418" t="str"><v>M</v></cell><cell r="I5418"><v>134.25</v></cell><cell r="J5418"><v>134.25</v></cell></row><row r="5419"><cell r="F5419" t="str"><v>IT05.65.0515</v></cell><cell r="G5419" t="str"><v>FLANGE PADRAO ANSI 16.5, CLASSE 150, LBS, GALVANIZADO, COM ROSCA, DIAMETRO DE 2", COM REVESTIMENTO INTERNO E EXTERNO, INCLUSIVE PARAFUSOS E ARRUELAS. FORNECIMENTO E INSTALACAO.</v></cell><cell r="H5419" t="str"><v>UN</v></cell><cell r="I5419"><v>54.64</v></cell><cell r="J5419"><v>54.91</v></cell></row><row r="5420"><cell r="F5420" t="str"><v>IT05.65.0518</v></cell><cell r="G5420" t="str"><v>FLANGE PADRAO ANSI 16.5, CLASSE 150, LBS, GALVANIZADO COM ROSCA, DIAMETRO DE 3", COM REVESTIMENTO INTERNO E EXTERNO, INCLUSIVE PARAFUSOS E ARRUELAS. FORNECIMENTO E INSTALACAO.</v></cell><cell r="H5420" t="str"><v>UN</v></cell><cell r="I5420"><v>197.59</v></cell><cell r="J5420"><v>197.95</v></cell></row><row r="5421"><cell r="F5421" t="str"><v>IT05.65.0521</v></cell><cell r="G5421" t="str"><v>FLANGE PADRAO ANSI 16.5, CLASSE 150, LBS, GALVANIZADO COM ROSCA, DIAMETRO DE 4", COM REVESTIMENTO INTERNO E EXTERNO, INCLUSIVE PARAFUSOS E ARRUELAS. FORNECIMENTO E INSTALACAO.</v></cell><cell r="H5421" t="str"><v>UN</v></cell><cell r="I5421"><v>116.84</v></cell><cell r="J5421"><v>117.29</v></cell></row><row r="5422"><cell r="F5422" t="str"><v>IT05.65.0562</v></cell><cell r="G5422" t="str"><v>FLANGE DE ACO GALVANIZADO, PB, CLASSE 15, COM ROSCA, DIAMETRO DE 6". FORNECIMENTO E INSTALACAO.</v></cell><cell r="H5422" t="str"><v>UN</v></cell><cell r="I5422"><v>187.53</v></cell><cell r="J5422"><v>187.53</v></cell></row><row r="5423"><cell r="F5423" t="str"><v>IT05.65.0580</v></cell><cell r="G5423" t="str"><v>JOELHO DE FERRO GALVANIZADO, 45O, DIAMETRO DE 1". FORNECIMENTO.</v></cell><cell r="H5423" t="str"><v>UN</v></cell><cell r="I5423"><v>10.34</v></cell><cell r="J5423"><v>10.34</v></cell></row><row r="5424"><cell r="F5424" t="str"><v>IT05.65.0600</v></cell><cell r="G5424" t="str"><v>JOELHO DE FERRO GALVANIZADO, 90O, DIAMETRO DE 1", CLASSE 10. FORNECIMENTO E INSTALACAO.</v></cell><cell r="H5424" t="str"><v>UN</v></cell><cell r="I5424"><v>17.05</v></cell><cell r="J5424"><v>17.05</v></cell></row><row r="5425"><cell r="F5425" t="str"><v>IT05.65.0625</v></cell><cell r="G5425" t="str"><v>LUVA DE ACO GALVANIZADO, DE 25MM (1"). FORNECIMENTO.</v></cell><cell r="H5425" t="str"><v>UN</v></cell><cell r="I5425"><v>7.28</v></cell><cell r="J5425"><v>7.28</v></cell></row><row r="5426"><cell r="F5426" t="str"><v>IT05.65.0631</v></cell><cell r="G5426" t="str"><v>LUVA DE REDUCAO EM ACO GALVANIZADO, DE (1 1/2"X3/4"), TUPY OU SIMILAR. FORNECIMENTO.</v></cell><cell r="H5426" t="str"><v>UN</v></cell><cell r="I5426"><v>13.88</v></cell><cell r="J5426"><v>13.88</v></cell></row><row r="5427"><cell r="F5427" t="str"><v>IT05.65.0647</v></cell><cell r="G5427" t="str"><v>NIPLE DE ACO GALVANIZADO, DUPLO, 3/4", CLASSE 10, TUPY OU SIMILAR. FORNECIMENTO.</v></cell><cell r="H5427" t="str"><v>UN</v></cell><cell r="I5427"><v>1.83</v></cell><cell r="J5427"><v>1.83</v></cell></row><row r="5428"><cell r="F5428" t="str"><v>IT05.65.0650</v></cell><cell r="G5428" t="str"><v>NIPLE DE ACO GALVANIZADO, DUPLO, 3/4", CLASSE 10. FORNECIMENTO E INSTALACAO.</v></cell><cell r="H5428" t="str"><v>UN</v></cell><cell r="I5428"><v>10.19</v></cell><cell r="J5428"><v>10.19</v></cell></row><row r="5429"><cell r="F5429" t="str"><v>IT05.65.0660</v></cell><cell r="G5429" t="str"><v>NIPLE DUPLO DE FERRO GALVANIZADO, DIAMETRO NOMINAL DE 3". FORNECIMENTO E ASSSENTAMENTO.</v></cell><cell r="H5429" t="str"><v>UN</v></cell><cell r="I5429"><v>34.02</v></cell><cell r="J5429"><v>34.02</v></cell></row><row r="5430"><cell r="F5430" t="str"><v>IT05.65.0680</v></cell><cell r="G5430" t="str"><v>LUVA EM PVC RIGIDO SOLDAVEL, DIAMETRO NOMINAL DE 32MM, TIGRE OU SIMILAR. FORNECIMENTO.</v></cell><cell r="H5430" t="str"><v>UN</v></cell><cell r="I5430"><v>0.87</v></cell><cell r="J5430"><v>0.87</v></cell></row><row r="5431"><cell r="F5431" t="str"><v>IT05.65.0721</v></cell><cell r="G5431" t="str"><v>TE DE FERRO GALVANIZADO, DIAMETRO DE 3", CLASSE 10. FORNECIMENTO E INSTALACAO.</v></cell><cell r="H5431" t="str"><v>UN</v></cell><cell r="I5431"><v>102.97</v></cell><cell r="J5431"><v>101.87</v></cell></row><row r="5432"><cell r="F5432" t="str"><v>IT05.65.0750</v></cell><cell r="G5432" t="str"><v>TE DE REDUCAO DE ACO GALVANIZADO, DIAMETRO DE (3/4"X1/2"). FORNECIMENTO E INSTALACAO.</v></cell><cell r="H5432" t="str"><v>UN</v></cell><cell r="I5432"><v>18.52</v></cell><cell r="J5432"><v>18.52</v></cell></row><row r="5433"><cell r="F5433" t="str"><v>IT05.65.0762</v></cell><cell r="G5433" t="str"><v>TE DE REDUCAO DE ACO GALVANIZADO, DIAMETRO DE (1 1/4"X3/4"). FORNECIMENTO E INSTALACAO.</v></cell><cell r="H5433" t="str"><v>UN</v></cell><cell r="I5433"><v>35.74</v></cell><cell r="J5433"><v>35.74</v></cell></row><row r="5434"><cell r="F5434" t="str"><v>IT05.65.0800</v></cell><cell r="G5434" t="str"><v>UNIAO DE FERRO GALVANIZADO, ASSENTO PLANO, 3/4", CLASSE 10. FORNECIMENTO E INSTALACAO.</v></cell><cell r="H5434" t="str"><v>UN</v></cell><cell r="I5434"><v>34.95</v></cell><cell r="J5434"><v>34.95</v></cell></row><row r="5435"><cell r="F5435" t="str"><v>IT05.70.0100</v></cell><cell r="G5435" t="str"><v>COLUNA DE FERRO GALVANIZADO DE DIAMETRO 1 1/4", EXCLUSIVE PECAS DE DERIVACAO.</v></cell><cell r="H5435" t="str"><v>M</v></cell><cell r="I5435"><v>59.53</v></cell><cell r="J5435"><v>59.53</v></cell></row><row r="5436"><cell r="F5436" t="str"><v>IT05.70.0103</v></cell><cell r="G5436" t="str"><v>COLUNA DE FERRO GALVANIZADO DE DIAMETRO 1 1/2", EXCLUSIVE PECAS DE DERIVACAO.</v></cell><cell r="H5436" t="str"><v>M</v></cell><cell r="I5436"><v>66.69</v></cell><cell r="J5436"><v>66.69</v></cell></row><row r="5437"><cell r="F5437" t="str"><v>IT05.70.0106</v></cell><cell r="G5437" t="str"><v>COLUNA DE FERRO GALVANIZADO DE DIAMETRO 2", EXCLUSIVE PECAS DE DERIVACAO.</v></cell><cell r="H5437" t="str"><v>M</v></cell><cell r="I5437"><v>84.69</v></cell><cell r="J5437"><v>84.69</v></cell></row><row r="5438"><cell r="F5438" t="str"><v>IT05.75.0050</v></cell><cell r="G5438" t="str"><v>TUBO DE COBRE, CLASSE I, DIAMETRO DE 15MM. FORNECIMENTO.</v></cell><cell r="H5438" t="str"><v>M</v></cell><cell r="I5438"><v>24.33</v></cell><cell r="J5438"><v>24.33</v></cell></row><row r="5439"><cell r="F5439" t="str"><v>IT05.75.0053</v></cell><cell r="G5439" t="str"><v>TUBO DE COBRE, CLASSE I, DIAMETRO DE 22MM. FORNECIMENTO.</v></cell><cell r="H5439" t="str"><v>M</v></cell><cell r="I5439"><v>39.45</v></cell><cell r="J5439"><v>39.45</v></cell></row><row r="5440"><cell r="F5440" t="str"><v>IT05.75.0056</v></cell><cell r="G5440" t="str"><v>TUBO DE COBRE, CLASSE I, DIAMETRO DE 28MM. FORNECIMENTO.</v></cell><cell r="H5440" t="str"><v>M</v></cell><cell r="I5440"><v>54.09</v></cell><cell r="J5440"><v>54.09</v></cell></row><row r="5441"><cell r="F5441" t="str"><v>IT05.75.0062</v></cell><cell r="G5441" t="str"><v>TUBO DE COBRE, CLASSE I, DIAMETRO DE 42MM. FORNECIMENTO.</v></cell><cell r="H5441" t="str"><v>M</v></cell><cell r="I5441"><v>95.71</v></cell><cell r="J5441"><v>95.71</v></cell></row><row r="5442"><cell r="F5442" t="str"><v>IT05.75.0100</v></cell><cell r="G5442" t="str"><v>TUBO DE COBRE, CLASSE A, DIAMETRO DE 22MM, EXCLUSIVE CONEXOES, EMENDAS ABERTURA E FECHAMENTO DO RASGO E ISOLAMENTO. FORNECIMENTO.</v></cell><cell r="H5442" t="str"><v>M</v></cell><cell r="I5442"><v>32.38</v></cell><cell r="J5442"><v>32.38</v></cell></row><row r="5443"><cell r="F5443" t="str"><v>IT05.95.0053</v></cell><cell r="G5443" t="str"><v>CORTE E ABERTURA DE 2 ROSCAS, POR TARRACHA MANUAL E INSTALACAO DE CONEXOES DE PVC, COM DIAMETRO DE 3/4", EXCLUSIVE A PECA.</v></cell><cell r="H5443" t="str"><v>UN</v></cell><cell r="I5443"><v>11.26</v></cell><cell r="J5443"><v>11.26</v></cell></row><row r="5444"><cell r="F5444" t="str"><v>IT05.95.0100</v></cell><cell r="G5444" t="str"><v>CORTE E ABERTURA DE 2 ROSCAS, POR TARRACHA MANUAL E INSTALACAO DE CONEXOES DE FERRO GALVANIZADO, COM DIAMETRO DE 1/2"; EXCLUSIVE A PECA.</v></cell><cell r="H5444" t="str"><v>UN</v></cell><cell r="I5444"><v>9.65</v></cell><cell r="J5444"><v>9.65</v></cell></row><row r="5445"><cell r="F5445" t="str"><v>IT05.95.0103</v></cell><cell r="G5445" t="str"><v>CORTE E ABERTURA DE 2 ROSCAS, POR TARRACHA MANUAL E INSTALACAO DE CONEXOES DE FERRO GALVANIZADO, COM DIAMETRO DE 3/4"; EXCLUSIVE A PECA.</v></cell><cell r="H5445" t="str"><v>UN</v></cell><cell r="I5445"><v>11.26</v></cell><cell r="J5445"><v>11.26</v></cell></row><row r="5446"><cell r="F5446" t="str"><v>IT05.95.0106</v></cell><cell r="G5446" t="str"><v>CORTE E ABERTURA DE 2 ROSCAS, POR TARRACHA MANUAL E INSTALACAO DE CONEXOES DE FERRO GALVANIZADO, COM DIAMETRO DE 1"; EXCLUSIVE A PECA.</v></cell><cell r="H5446" t="str"><v>UN</v></cell><cell r="I5446"><v>13.83</v></cell><cell r="J5446"><v>13.83</v></cell></row><row r="5447"><cell r="F5447" t="str"><v>IT05.95.0109</v></cell><cell r="G5447" t="str"><v>CORTE E ABERTURA DE 2 ROSCAS, POR TARRACHA MANUAL E INSTALACAO DE CONEXOES DE FERRO GALVANIZADO, COM DIAMETRO DE 1 1/4"; EXCLUSIVE A PECA.</v></cell><cell r="H5447" t="str"><v>UN</v></cell><cell r="I5447"><v>15.44</v></cell><cell r="J5447"><v>15.44</v></cell></row><row r="5448"><cell r="F5448" t="str"><v>IT05.95.0112</v></cell><cell r="G5448" t="str"><v>CORTE E ABERTURA DE 2 ROSCAS, POR TARRACHA MANUAL E INSTALACAO DE CONEXOES DE FERRO GALVANIZADO, COM DIAMETRO DE 1 1/2"; EXCLUSIVE A PECA.</v></cell><cell r="H5448" t="str"><v>UN</v></cell><cell r="I5448"><v>20.91</v></cell><cell r="J5448"><v>20.91</v></cell></row><row r="5449"><cell r="F5449" t="str"><v>IT05.95.0115</v></cell><cell r="G5449" t="str"><v>CORTE E ABERTURA DE 2 ROSCAS, POR TARRACHA MANUAL E INSTALACAO DE CONEXOES DE FERRO GALVANIZADO, COM DIAMETRO DE 2"; EXCLUSIVE A PECA.</v></cell><cell r="H5449" t="str"><v>UN</v></cell><cell r="I5449"><v>34.52</v></cell><cell r="J5449"><v>34.52</v></cell></row><row r="5450"><cell r="F5450" t="str"><v>IT05.95.0118</v></cell><cell r="G5450" t="str"><v>CORTE E ABERTURA DE 2 ROSCAS, POR TARRACHA MANUAL E INSTALACAO DE CONEXOES DE FERRO GALVANIZADO, COM DIAMETRO DE 2 1/2"; EXCLUSIVE A PECA.</v></cell><cell r="H5450" t="str"><v>UN</v></cell><cell r="I5450"><v>58.05</v></cell><cell r="J5450"><v>58.05</v></cell></row><row r="5451"><cell r="F5451" t="str"><v>IT05.95.0121</v></cell><cell r="G5451" t="str"><v>CORTE E ABERTURA DE 2 ROSCAS, POR TARRACHA MANUAL E INSTALACAO DE CONEXOES DE FERRO GALVANIZADO, COM DIAMETRO DE 3"; EXCLUSIVE A PECA.</v></cell><cell r="H5451" t="str"><v>UN</v></cell><cell r="I5451"><v>65.17</v></cell><cell r="J5451"><v>65.17</v></cell></row><row r="5452"><cell r="F5452" t="str"><v>IT05.95.0124</v></cell><cell r="G5452" t="str"><v>CORTE E ABERTURA DE 2 ROSCAS, POR TARRACHA MANUAL E INSTALACAO DE CONEXOES DE FERRO GALVANIZADO, COM DIAMETRO DE 4"; EXCLUSIVE A PECA.</v></cell><cell r="H5452" t="str"><v>UN</v></cell><cell r="I5452"><v>81.93</v></cell><cell r="J5452"><v>81.93</v></cell></row><row r="5453"><cell r="F5453" t="str"><v>IT05.98.0050</v></cell><cell r="G5453" t="str"><v>BRACADEIRA EM ACO INOXIDAVEL DE 1/2", REGULAVEL. FORNECIMENTO E INSTALACAO.</v></cell><cell r="H5453" t="str"><v>UN</v></cell><cell r="I5453"><v>6.33</v></cell><cell r="J5453"><v>6.33</v></cell></row><row r="5454"><cell r="F5454" t="str"><v>IT05.98.0100</v></cell><cell r="G5454" t="str"><v>BRACADEIRA EM FERRO DE 1/2", REGULAVEL. FORNECIMENTO E INSTALACAO.</v></cell><cell r="H5454" t="str"><v>UN</v></cell><cell r="I5454"><v>3.05</v></cell><cell r="J5454"><v>3.05</v></cell></row><row r="5455"><cell r="F5455" t="str"><v>IT05.98.0162</v></cell><cell r="G5455" t="str"><v>BRACADEIRA DE FIXACAO, TIPO COPO, ESTAMPADA EM CHAPA DE FERRO ZINCADA, COMPOSTA DE CANOPLA, PARAFUSOS E BRACADEIRA PROPRIAMENTE DITA, NO DIAMETRO 2". FORNECIMENTO E INSTALACAO.</v></cell><cell r="H5455" t="str"><v>UN</v></cell><cell r="I5455"><v>6.24</v></cell><cell r="J5455"><v>6.24</v></cell></row><row r="5456"><cell r="F5456" t="str"><v>IT05.98.0200</v></cell><cell r="G5456" t="str"><v>FIXACAO SUSPENSA DE TUBULACOES DE DIAMETROS VARIAVEIS, ATRAVES DE FITA METALICA GALVANIZADA, PERFURADA, TIPO WALSIWA.</v></cell><cell r="H5456" t="str"><v>UN</v></cell><cell r="I5456"><v>11.35</v></cell><cell r="J5456"><v>11.35</v></cell></row><row r="5457"><cell r="F5457" t="str"><v>IT05.98.0262</v></cell><cell r="G5457" t="str"><v>SUPORTE COM 2 CHUMBADORES, PARA FIXACAO TUBULACOES NO DIAMETRO INTERNO DE 2". FORNECIMENTO E INSTALACAO.</v></cell><cell r="H5457" t="str"><v>UN</v></cell><cell r="I5457"><v>26.92</v></cell><cell r="J5457"><v>26.92</v></cell></row><row r="5458"><cell r="F5458" t="str"><v>IT05.98.0265</v></cell><cell r="G5458" t="str"><v>SUPORTE COM 2 CHUMBADORES, PARA FIXACAO DE TUBULACOES NO DIAMETRO INTERNO DE 2 1/2" E 3". FORNECIMENTO E INSTALACAO.</v></cell><cell r="H5458" t="str"><v>UN</v></cell><cell r="I5458"><v>32.64</v></cell><cell r="J5458"><v>32.64</v></cell></row><row r="5459"><cell r="F5459" t="str"><v>IT05.98.0268</v></cell><cell r="G5459" t="str"><v>SUPORTE COM 2 CHUMBADORES, PARA FIXACAO DE TUBULACOES NO DIAMETRO INTERNO DE 4" E 6". FORNECIMENTO E INSTALACAO.</v></cell><cell r="H5459" t="str"><v>UN</v></cell><cell r="I5459"><v>42.13</v></cell><cell r="J5459"><v>42.13</v></cell></row><row r="5460"><cell r="F5460" t="str"><v>IT09.05.0050</v></cell><cell r="G5460" t="str"><v>CAIXA DE INCENDIO, DE EMBUTIR PADRAO CBRJ, DE ACO, MEDINDO (70X50X25)CM, COMPREENDENDO: 1 LANCE DE 15M DE MANGUEIRA DE FIBRA DE POLIESTER PURO REVESTIDA INTERNAMENTE COM BORRACHA VULCANIZADA NO DIAMETRO 1 1/2", EMPATADA E COM REGISTRO. FORNECIMENTO E INSTALACAO.(DESONERADO)</v></cell><cell r="H5460" t="str"><v>UN</v></cell><cell r="I5460"><v>582.15</v></cell><cell r="J5460"><v>582.15</v></cell></row><row r="5461"><cell r="F5461" t="str"><v>IT09.05.0100</v></cell><cell r="G5461" t="str"><v>CAIXA DE INCENDIO, DE EMBUTIR PADRAO CBRJ, DE ACO, MEDINDO (70X50X25)CM, COMPREENDENDO: 2 LANCES DE 15M DE MANGUEIRA DE FIBRA DE POLIESTER PURO, REVESTIDA INTERNAMENTE COM BORRACHA VULCANIZADA NO DIAMETRO 1 1/2", EMPATADA E COM REGISTRO. FORNECIMENTO E INSTALACAO.(DESONERADO)</v></cell><cell r="H5461" t="str"><v>UN</v></cell><cell r="I5461"><v>879.15</v></cell><cell r="J5461"><v>879.15</v></cell></row><row r="5462"><cell r="F5462" t="str"><v>IT09.10.0050</v></cell><cell r="G5462" t="str"><v>SPRINKLER, BICO DE 1/2". FORNECIMENTO E INSTALACAO.(DESONERADO)</v></cell><cell r="H5462" t="str"><v>UN</v></cell><cell r="I5462"><v>42.27</v></cell><cell r="J5462"><v>42.27</v></cell></row><row r="5463"><cell r="F5463" t="str"><v>IT09.10.0100</v></cell><cell r="G5463" t="str"><v>SPRINKLER - CRUZETA GALVANIZADA DE 2 1/2". FORNECIMENTO E INSTALACAO.(DESONERADO)</v></cell><cell r="H5463" t="str"><v>UN</v></cell><cell r="I5463"><v>112.03</v></cell><cell r="J5463"><v>112.03</v></cell></row><row r="5464"><cell r="F5464" t="str"><v>IT09.10.0150</v></cell><cell r="G5464" t="str"><v>SPRINKLER - JOELHO DE 45O DE FERRO GALVANIZADO 2 1/2". FORNECIMENTO E INSTALACAO.(DESONERADO)</v></cell><cell r="H5464" t="str"><v>UN</v></cell><cell r="I5464"><v>64.46</v></cell><cell r="J5464"><v>64.46</v></cell></row><row r="5465"><cell r="F5465" t="str"><v>IT09.10.0200</v></cell><cell r="G5465" t="str"><v>SPRINKLER - REDUCAO DE FERRO GALVANIZADO (2 1/2"X2"). FORNECIMENTO E INSTALACAO.(DESONERADO)</v></cell><cell r="H5465" t="str"><v>UN</v></cell><cell r="I5465"><v>25.93</v></cell><cell r="J5465"><v>25.93</v></cell></row><row r="5466"><cell r="F5466" t="str"><v>IT09.15.0050</v></cell><cell r="G5466" t="str"><v>DISTRIBUIDOR DE AGUA EM TUBOS DE FERRO GALVANIZADO, ROSCA BS DE 6", VEDAVEL NAS DUAS BORDAS COM FLANGES DE 6". FORNECIMENTO E INSTALACAO.(DESONERADO)</v></cell><cell r="H5466" t="str"><v>UN</v></cell><cell r="I5466"><v>419.66</v></cell><cell r="J5466"><v>420.15</v></cell></row><row r="5467"><cell r="F5467" t="str"><v>IT09.15.0250</v></cell><cell r="G5467" t="str"><v>PANELA HIDRAULICA PARA EFEITOS VISUAIS EM CHAFARIZ, EM CHAPA GALVANIZADA NO 16, DIAMETRO DE 1,20M, 50 BICOS PARA JATO SOLIDO, DE FERRO GALVANIZADO DE 1/2". FORNECIMENTO E INSTALACAO.(DESONERADO)</v></cell><cell r="H5467" t="str"><v>UN</v></cell><cell r="I5467"><v>2114.28</v></cell><cell r="J5467"><v>2130.08</v></cell></row><row r="5468"><cell r="F5468" t="str"><v>IT09.15.0300</v></cell><cell r="G5468" t="str"><v>PANELA HIDRAULICA PARA EFEITOS VISUAIS EM CHAFARIZ, EM CHAPA GALVANIZADA NO 16, DIAMETRO DE 60CM, 44 BICOS DE JATOS EM FERRO GALVANIZADO DE 1", 3/4" E 1/2", SENDO 12 BICOS COM JOELHO DE FERRO GALVANIZADO DE 1/2" (JATO SOLIDO HORIZONTAL) E 32 BICOS DE FERRO GALVANIZADO DE 1/2" (JATO SOLIDO VERTICAL). FORNECIMENTO E INSTALACAO.(DESONERADO)</v></cell><cell r="H5468" t="str"><v>UN</v></cell><cell r="I5468"><v>1517.96</v></cell><cell r="J5468"><v>1525.86</v></cell></row><row r="5469"><cell r="F5469" t="str"><v>IT09.15.0500</v></cell><cell r="G5469" t="str"><v>SISTEMA DE FILTRAGEM COMPOSTO DE 2 TELAS GALVANIZADAS PARA PROTECAO DE SUCCAO DE BOMBA, INCLUSIVE CANTONEIRAS E BARRAS CHATAS DE FIXACAO. FORNECIMENTO E INSTALACAO.(DESONERADO)</v></cell><cell r="H5469" t="str"><v>M2</v></cell><cell r="I5469"><v>345.5</v></cell><cell r="J5469"><v>346.66</v></cell></row><row r="5470"><cell r="F5470" t="str"><v>IT09.20.0050</v></cell><cell r="G5470" t="str"><v>HIDRANTE DE COLUNA COMPLETO, PARA LINHA DE 100MM; INCLUSIVE PECAS COMPLEMENTARES ATE O INICIO DA TUBULACAO HORIZONTAL E FORNECIMENTO DO MATERIAL PARA REJUNTAMENTO. FORNECIMENTO E INSTALACAO.(DESONERADO)</v></cell><cell r="H5470" t="str"><v>UN</v></cell><cell r="I5470"><v>4418.9</v></cell><cell r="J5470"><v>4403.4</v></cell></row><row r="5471"><cell r="F5471" t="str"><v>IT09.25.0050</v></cell><cell r="G5471" t="str"><v>FORNECIMENTO DE HIDROMETRO DE 1/2".(DESONERADO)</v></cell><cell r="H5471" t="str"><v>UN</v></cell><cell r="I5471"><v>80.16</v></cell><cell r="J5471"><v>80.16</v></cell></row><row r="5472"><cell r="F5472" t="str"><v>IT09.25.0053</v></cell><cell r="G5472" t="str"><v>FORNECIMENTO DE HIDROMETRO DE 3/4".(DESONERADO)</v></cell><cell r="H5472" t="str"><v>UN</v></cell><cell r="I5472"><v>107.34</v></cell><cell r="J5472"><v>107.34</v></cell></row><row r="5473"><cell r="F5473" t="str"><v>IT09.25.0056</v></cell><cell r="G5473" t="str"><v>FORNECIMENTO DE HIDROMETRO DE 1".(DESONERADO)</v></cell><cell r="H5473" t="str"><v>UN</v></cell><cell r="I5473"><v>350</v></cell><cell r="J5473"><v>350</v></cell></row><row r="5474"><cell r="F5474" t="str"><v>IT09.25.0300</v></cell><cell r="G5474" t="str"><v>ABRIGO PARA HIDROMETRO DE 1/2" OU 3/4" NAS DIMENSOES DE (70X25X50)CM, EM ALVENARIA DE TIJOLOS, PAREDES DE MEIA VEZ, REVESTIDAS COM ARGAMASSA DE CIMENTO E SAIBRO NO TRACO DE 1:6, TAMPAO DE CONCRETO ARMADO DE 6CM DE ESPESSURA, FCK=15MPA, PORTA DE FERRO NO 16 E CADEADO DE 30MM.(DESONERADO)</v></cell><cell r="H5474" t="str"><v>UN</v></cell><cell r="I5474"><v>678.45</v></cell><cell r="J5474"><v>678.45</v></cell></row><row r="5475"><cell r="F5475" t="str"><v>IT09.25.0303</v></cell><cell r="G5475" t="str"><v>ABRIGO PARA HIDROMETRO DE 1/2" OU 3/4" NAS DIMENSOES DE (80X40X50)CM, EM ALVENARIA DE TIJOLOS, PAREDES DE MEIA VEZ, REVESTIDAS COM ARGAMASSA DE CIMENTO E SAIBRO NO TRACO DE 1:6, TAMPAO DE CONCRETO ARMADO DE 6CM DE ESPESSURA, FCK=15MPA, PORTA DE (70X40)CM EM CHAPA DE FERRO NO 16 E CADEADO DE 30MM.(DESONERADO)</v></cell><cell r="H5475" t="str"><v>UN</v></cell><cell r="I5475"><v>662.53</v></cell><cell r="J5475"><v>662.53</v></cell></row><row r="5476"><cell r="F5476" t="str"><v>IT09.25.0306</v></cell><cell r="G5476" t="str"><v>ABRIGO PARA HIDROMETRO DE 1/2" OU 3/4" NAS DIMENSOES DE (80X40X50)CM, EM ALVENARIA DE TIJOLO MACICO DE (7X10X20)CM, PAREDES DE MEIA VEZ, REVESTIDAS COM ARGAMASSA DE CIMENTO E AREIA NO TRACO DE 1:4, TAMPAO DE CONCRETO ARMADO DE 6CM DE ESPESSURA, FCK=15MPA, PORTA DE FERRO EM BARRAS HORIZONTAIS DE 11/4"X1/4", A CADA 10CM, INCLUSIVE INSTALACAO E CADEADO DE 30MM.(DESONERADO)</v></cell><cell r="H5476" t="str"><v>UN</v></cell><cell r="I5476"><v>429.47</v></cell><cell r="J5476"><v>429.47</v></cell></row><row r="5477"><cell r="F5477" t="str"><v>IT09.25.0350</v></cell><cell r="G5477" t="str"><v>ABRIGO PARA HIDROMETRO DE 1" NAS DIMENSOES DE (90X30X50)CM, EM ALVENARIA DE TIJOLOS, PAREDES DE MEIA VEZ, REVESTIDAS COM ARGAMASSA DE CIMENTO E SAIBRO NO TRACO DE 1:6, TAMPAO DE CONCRETO ARMADO DE 6CM DE ESPESSURA, FCK=15MPA, PORTA DE (70X40)CM EM CHAPA DE FERRO NO 16 E CADEADO DE 30MM.(DESONERADO)</v></cell><cell r="H5477" t="str"><v>UN</v></cell><cell r="I5477"><v>662.53</v></cell><cell r="J5477"><v>662.53</v></cell></row><row r="5478"><cell r="F5478" t="str"><v>IT09.25.0400</v></cell><cell r="G5478" t="str"><v>ABRIGO PARA HIDROMETRO DE 1 1/2" NAS DIMENSOES DE (110X50X60)CM, EM ALVENARIA DE TIJOLOS, PAREDES DE MEIA VEZ, REVESTIDAS COM ARGAMASSA DE CIMENTO E SAIBRO NO TRACO DE 1:6, TAMPAO DE CONCRETO ARMADO DE 6CM DE ESPESSURA, FCK=15MPA, PORTA DE (80X40)CM EM CHAPA DE FERRO NO 16 E CADEADO DE 30MM.(DESONERADO)</v></cell><cell r="H5478" t="str"><v>UN</v></cell><cell r="I5478"><v>725.39</v></cell><cell r="J5478"><v>725.39</v></cell></row><row r="5479"><cell r="F5479" t="str"><v>IT09.25.0450</v></cell><cell r="G5479" t="str"><v>ABRIGO PARA BOMBA NAS DIMENSOES DE (70X50X50)CM, EM ALVENARIA DE TIJOLOS, PAREDES DE MEIA VEZ, REVESTIDAS COM ARGAMASSA DE CIMENTO E SAIBRO NO TRACO DE 1:6, COBERTURA DE CONCRETO ARMADO DE 6CM DE ESPESSURA, FCK=15MPA, PORTA DE (60X40)CM EM CHAPA DE FERRO NO 16 E CADEADO DE 30MM.(DESONERADO)</v></cell><cell r="H5479" t="str"><v>UN</v></cell><cell r="I5479"><v>665.85</v></cell><cell r="J5479"><v>665.85</v></cell></row><row r="5480"><cell r="F5480" t="str"><v>IT09.30.0050</v></cell><cell r="G5480" t="str"><v>REGISTRO DE GAVETA, EM BRONZE, COM DIAMETRO DE 1/2". FORNECIMENTO E INSTALACAO.(DESONERADO)</v></cell><cell r="H5480" t="str"><v>UN</v></cell><cell r="I5480"><v>30.04</v></cell><cell r="J5480"><v>30.04</v></cell></row><row r="5481"><cell r="F5481" t="str"><v>IT09.30.0053</v></cell><cell r="G5481" t="str"><v>REGISTRO DE GAVETA, EM BRONZE, COM DIAMETRO DE 3/4". FORNECIMENTO E INSTALACAO.(DESONERADO)</v></cell><cell r="H5481" t="str"><v>UN</v></cell><cell r="I5481"><v>33.56</v></cell><cell r="J5481"><v>33.56</v></cell></row><row r="5482"><cell r="F5482" t="str"><v>IT09.30.0056</v></cell><cell r="G5482" t="str"><v>REGISTRO DE GAVETA, EM BRONZE, COM DIAMETRO DE 1". FORNECIMENTO E INSTALACAO.(DESONERADO)</v></cell><cell r="H5482" t="str"><v>UN</v></cell><cell r="I5482"><v>46.61</v></cell><cell r="J5482"><v>46.61</v></cell></row><row r="5483"><cell r="F5483" t="str"><v>IT09.30.0059</v></cell><cell r="G5483" t="str"><v>REGISTRO DE GAVETA, EM BRONZE, COM DIAMETRO DE 1 1/4". FORNECIMENTO E INSTALACAO.(DESONERADO)</v></cell><cell r="H5483" t="str"><v>UN</v></cell><cell r="I5483"><v>56.41</v></cell><cell r="J5483"><v>56.41</v></cell></row><row r="5484"><cell r="F5484" t="str"><v>IT09.30.0062</v></cell><cell r="G5484" t="str"><v>REGISTRO DE GAVETA, EM BRONZE, COM DIAMETRO DE 1 1/2". FORNECIMENTO E INSTALACAO.(DESONERADO)</v></cell><cell r="H5484" t="str"><v>UN</v></cell><cell r="I5484"><v>67.99</v></cell><cell r="J5484"><v>67.99</v></cell></row><row r="5485"><cell r="F5485" t="str"><v>IT09.30.0065</v></cell><cell r="G5485" t="str"><v>REGISTRO DE GAVETA, EM BRONZE, COM DIAMETRO DE 2". FORNECIMENTO E INSTALACAO.(DESONERADO)</v></cell><cell r="H5485" t="str"><v>UN</v></cell><cell r="I5485"><v>100.65</v></cell><cell r="J5485"><v>100.65</v></cell></row><row r="5486"><cell r="F5486" t="str"><v>IT09.30.0068</v></cell><cell r="G5486" t="str"><v>REGISTRO DE GAVETA, EM BRONZE, COM DIAMETRO DE 2 1/2". FORNECIMENTO E INSTALACAO.(DESONERADO)</v></cell><cell r="H5486" t="str"><v>UN</v></cell><cell r="I5486"><v>196.57</v></cell><cell r="J5486"><v>196.57</v></cell></row><row r="5487"><cell r="F5487" t="str"><v>IT09.30.0071</v></cell><cell r="G5487" t="str"><v>REGISTRO DE GAVETA, EM BRONZE, COM DIAMETRO DE 3". FORNECIMENTO E INSTALACAO.(DESONERADO)</v></cell><cell r="H5487" t="str"><v>UN</v></cell><cell r="I5487"><v>257.28</v></cell><cell r="J5487"><v>257.28</v></cell></row><row r="5488"><cell r="F5488" t="str"><v>IT09.30.0074</v></cell><cell r="G5488" t="str"><v>REGISTRO DE GAVETA, EM BRONZE, COM DIAMETRO DE 4". FORNECIMENTO E INSTALACAO.(DESONERADO)</v></cell><cell r="H5488" t="str"><v>UN</v></cell><cell r="I5488"><v>465.57</v></cell><cell r="J5488"><v>465.57</v></cell></row><row r="5489"><cell r="F5489" t="str"><v>IT09.30.0109</v></cell><cell r="G5489" t="str"><v>REGISTRO DE GAVETA, EM BRONZE, COM DIAMETRO DE 1 1/4", COM ACABAMENTO. FORNECIMENTO E INSTALACAO.(DESONERADO)</v></cell><cell r="H5489" t="str"><v>UN</v></cell><cell r="I5489"><v>109.1</v></cell><cell r="J5489"><v>109.1</v></cell></row><row r="5490"><cell r="F5490" t="str"><v>IT09.30.0112</v></cell><cell r="G5490" t="str"><v>REGISTRO DE GAVETA, EM BRONZE, COM DIAMETRO DE 1 1/2", COM ACABAMENTO. FORNECIMENTO E INSTALACAO.(DESONERADO)</v></cell><cell r="H5490" t="str"><v>UN</v></cell><cell r="I5490"><v>100.35</v></cell><cell r="J5490"><v>100.35</v></cell></row><row r="5491"><cell r="F5491" t="str"><v>IT09.30.0150</v></cell><cell r="G5491" t="str"><v>REGISTRO DE GAVETA, DIAMETRO DE 3/4", F.271, NIAGARA OU SIMILAR. FORNECIMENTO E INSTALACAO.(DESONERADO)</v></cell><cell r="H5491" t="str"><v>UN</v></cell><cell r="I5491"><v>28.81</v></cell><cell r="J5491"><v>28.81</v></cell></row><row r="5492"><cell r="F5492" t="str"><v>IT09.30.0153</v></cell><cell r="G5492" t="str"><v>REGISTRO DE GAVETA NIAGARA OU SIMILAR, F.271, DIAMETRO DE 1". FORNECIMENTO E INSTALACAO.(DESONERADO)</v></cell><cell r="H5492" t="str"><v>UN</v></cell><cell r="I5492"><v>45.04</v></cell><cell r="J5492"><v>45.04</v></cell></row><row r="5493"><cell r="F5493" t="str"><v>IT09.30.0156</v></cell><cell r="G5493" t="str"><v>REGISTRO DE GAVETA NIAGARA OU SIMILAR, F.271, DIAMETRO DE 2". FORNECIMENTO E INSTALACAO.(DESONERADO)</v></cell><cell r="H5493" t="str"><v>UN</v></cell><cell r="I5493"><v>118.45</v></cell><cell r="J5493"><v>118.45</v></cell></row><row r="5494"><cell r="F5494" t="str"><v>IT09.30.0215</v></cell><cell r="G5494" t="str"><v>REGISTRO DE GAVETA CHATO, EM FERRO FUNDIDO, COM FLANGES INTERNOS EM BRONZE, COM DIAMETRO DE 6" (150MM). FORNECIMENTO E INSTALACAO.(DESONERADO)</v></cell><cell r="H5494" t="str"><v>UN</v></cell><cell r="I5494"><v>772.14</v></cell><cell r="J5494"><v>772.14</v></cell></row><row r="5495"><cell r="F5495" t="str"><v>IT09.35.0050</v></cell><cell r="G5495" t="str"><v>VALVULA DE ESFERA EM BRONZE, COM DIAMETRO DE 3/4", REFERENCIA 1552, DECA OU SIMILAR. FORNECIMENTOE INSTALACAO(DESONERADO)</v></cell><cell r="H5495" t="str"><v>UN</v></cell><cell r="I5495"><v>43.08</v></cell><cell r="J5495"><v>43.08</v></cell></row><row r="5496"><cell r="F5496" t="str"><v>IT09.35.0303</v></cell><cell r="G5496" t="str"><v>VALVULA DE PE COM CRIVO, EM BRONZE, COM DIAMETRO DE 3/4". FORNECIMENTO E INSTALACAO.(DESONERADO)</v></cell><cell r="H5496" t="str"><v>UN</v></cell><cell r="I5496"><v>53.72</v></cell><cell r="J5496"><v>52.34</v></cell></row><row r="5497"><cell r="F5497" t="str"><v>IT09.35.0306</v></cell><cell r="G5497" t="str"><v>VALVULA DE PE COM CRIVO, EM BRONZE, COM DIAMETRO DE 1". FORNECIMENTO E INSTALACAO.(DESONERADO)</v></cell><cell r="H5497" t="str"><v>UN</v></cell><cell r="I5497"><v>51.71</v></cell><cell r="J5497"><v>51.71</v></cell></row><row r="5498"><cell r="F5498" t="str"><v>IT09.35.0309</v></cell><cell r="G5498" t="str"><v>VALVULA DE PE COM CRIVO, EM BRONZE, COM DIAMETRO DE 1 1/4". FORNECIMENTO E INSTALACAO.(DESONERADO)</v></cell><cell r="H5498" t="str"><v>UN</v></cell><cell r="I5498"><v>76.89</v></cell><cell r="J5498"><v>74.46</v></cell></row><row r="5499"><cell r="F5499" t="str"><v>IT09.35.0312</v></cell><cell r="G5499" t="str"><v>VALVULA DE PE COM CRIVO, EM BRONZE, COM DIAMETRO DE 1 1/2". FORNECIMENTO E INSTALACAO.(DESONERADO)</v></cell><cell r="H5499" t="str"><v>UN</v></cell><cell r="I5499"><v>87.97</v></cell><cell r="J5499"><v>87.97</v></cell></row><row r="5500"><cell r="F5500" t="str"><v>IT09.35.0315</v></cell><cell r="G5500" t="str"><v>VALVULA DE PE COM CRIVO, EM BRONZE, COM DIAMETRO DE 2". FORNECIMENTO E INSTALACAO.(DESONERADO)</v></cell><cell r="H5500" t="str"><v>UN</v></cell><cell r="I5500"><v>120.82</v></cell><cell r="J5500"><v>116.71</v></cell></row><row r="5501"><cell r="F5501" t="str"><v>IT09.35.0321</v></cell><cell r="G5501" t="str"><v>VALVULA DE PE COM CRIVO, EM BRONZE, COM DIAMETRO DE 3". FORNECIMENTO E INSTALACAO.(DESONERADO)</v></cell><cell r="H5501" t="str"><v>UN</v></cell><cell r="I5501"><v>263.6</v></cell><cell r="J5501"><v>253.4</v></cell></row><row r="5502"><cell r="F5502" t="str"><v>IT09.35.0324</v></cell><cell r="G5502" t="str"><v>VALVULA DE PE COM CRIVO, EM BRONZE, COM DIAMETRO DE 4". FORNECIMENTO E INSTALACAO.(DESONERADO)</v></cell><cell r="H5502" t="str"><v>UN</v></cell><cell r="I5502"><v>451.69</v></cell><cell r="J5502"><v>454.73</v></cell></row><row r="5503"><cell r="F5503" t="str"><v>IT09.35.0503</v></cell><cell r="G5503" t="str"><v>VALVULA DE RETENCAO HORIZONTAL EM BRONZE, COM DIAMETRO DE 3/4". FORNECIMENTO E INSTALACAO.(DESONERADO)</v></cell><cell r="H5503" t="str"><v>UN</v></cell><cell r="I5503"><v>56.47</v></cell><cell r="J5503"><v>55.86</v></cell></row><row r="5504"><cell r="F5504" t="str"><v>IT09.35.0506</v></cell><cell r="G5504" t="str"><v>VALVULA DE RETENCAO HORIZONTAL EM BRONZE, COM DIAMETRO DE 1". FORNECIMENTO E INSTALACAO.(DESONERADO)</v></cell><cell r="H5504" t="str"><v>UN</v></cell><cell r="I5504"><v>78.55</v></cell><cell r="J5504"><v>81.44</v></cell></row><row r="5505"><cell r="F5505" t="str"><v>IT09.35.0512</v></cell><cell r="G5505" t="str"><v>VALVULA DE RETENCAO HORIZONTAL EM BRONZE, COM DIAMETRO DE 1 1/2". FORNECIMENTO E INSTALACAO.(DESONERADO)</v></cell><cell r="H5505" t="str"><v>UN</v></cell><cell r="I5505"><v>214.57</v></cell><cell r="J5505"><v>214.57</v></cell></row><row r="5506"><cell r="F5506" t="str"><v>IT09.35.0515</v></cell><cell r="G5506" t="str"><v>VALVULA DE RETENCAO HORIZONTAL EM BRONZE, COM DIAMETRO DE 2". FORNECIMENTO E INSTALACAO.(DESONERADO)</v></cell><cell r="H5506" t="str"><v>UN</v></cell><cell r="I5506"><v>311.37</v></cell><cell r="J5506"><v>311.37</v></cell></row><row r="5507"><cell r="F5507" t="str"><v>IT09.35.0550</v></cell><cell r="G5507" t="str"><v>VALVULA DE RETENCAO HORIZONTAL, DE FERRO FUNDIDO, COM ANEL DE VEDACAO EM BRONZE, FLANGEADA, DIAMETRO NOMINAL DE 150MM. FORNECIMENTO E INSTALACAO.(DESONERADO)</v></cell><cell r="H5507" t="str"><v>UN</v></cell><cell r="I5507"><v>1907.72</v></cell><cell r="J5507"><v>1907.72</v></cell></row><row r="5508"><cell r="F5508" t="str"><v>IT09.35.0603</v></cell><cell r="G5508" t="str"><v>VALVULA DE RETENCAO VERTICAL EM BRONZE, COM DIAMETRO DE 3/4". FORNECIMENTO E INSTALACAO.(DESONERADO)</v></cell><cell r="H5508" t="str"><v>UN</v></cell><cell r="I5508"><v>45.68</v></cell><cell r="J5508"><v>45.59</v></cell></row><row r="5509"><cell r="F5509" t="str"><v>IT09.35.0606</v></cell><cell r="G5509" t="str"><v>VALVULA DE RETENCAO VERTICAL EM BRONZE, COM DIAMETRO DE 1". FORNECIMENTO E INSTALACAO.(DESONERADO)</v></cell><cell r="H5509" t="str"><v>UN</v></cell><cell r="I5509"><v>48.25</v></cell><cell r="J5509"><v>48.25</v></cell></row><row r="5510"><cell r="F5510" t="str"><v>IT09.35.0609</v></cell><cell r="G5510" t="str"><v>VALVULA DE RETENCAO VERTICAL EM BRONZE, COM DIAMETRO DE 1 1/4". FORNECIMENTO E INSTALACAO.(DESONERADO)</v></cell><cell r="H5510" t="str"><v>UN</v></cell><cell r="I5510"><v>80.44</v></cell><cell r="J5510"><v>80.44</v></cell></row><row r="5511"><cell r="F5511" t="str"><v>IT09.35.0612</v></cell><cell r="G5511" t="str"><v>VALVULA DE RETENCAO VERTICAL EM BRONZE, COM DIAMETRO DE 1 1/2". FORNECIMENTO E INSTALACAO.(DESONERADO)</v></cell><cell r="H5511" t="str"><v>UN</v></cell><cell r="I5511"><v>91.08</v></cell><cell r="J5511"><v>91.08</v></cell></row><row r="5512"><cell r="F5512" t="str"><v>IT09.35.0615</v></cell><cell r="G5512" t="str"><v>VALVULA DE RETENCAO VERTICAL EM BRONZE, COM DIAMETRO DE 2". FORNECIMENTO E INSTALACAO.(DESONERADO)</v></cell><cell r="H5512" t="str"><v>UN</v></cell><cell r="I5512"><v>116.1</v></cell><cell r="J5512"><v>116.1</v></cell></row><row r="5513"><cell r="F5513" t="str"><v>IT09.35.0618</v></cell><cell r="G5513" t="str"><v>VALVULA DE RETENCAO VERTICAL EM BRONZE, COM DIAMETRO DE 2 1/2". FORNECIMENTO E INSTALACAO.(DESONERADO)</v></cell><cell r="H5513" t="str"><v>UN</v></cell><cell r="I5513"><v>210.42</v></cell><cell r="J5513"><v>210.42</v></cell></row><row r="5514"><cell r="F5514" t="str"><v>IT09.35.0621</v></cell><cell r="G5514" t="str"><v>VALVULA DE RETENCAO VERTICAL EM BRONZE, COM DIAMETRO DE 3". FORNECIMENTO E INSTALACAO.(DESONERADO)</v></cell><cell r="H5514" t="str"><v>UN</v></cell><cell r="I5514"><v>276.55</v></cell><cell r="J5514"><v>268.97</v></cell></row><row r="5515"><cell r="F5515" t="str"><v>IT09.35.0624</v></cell><cell r="G5515" t="str"><v>VALVULA DE RETENCAO VERTICAL EM BRONZE, COM DIAMETRO DE 4". FORNECIMENTO E INSTALACAO.(DESONERADO)</v></cell><cell r="H5515" t="str"><v>UN</v></cell><cell r="I5515"><v>447.57</v></cell><cell r="J5515"><v>447.57</v></cell></row><row r="5516"><cell r="F5516" t="str"><v>IT09.40.0050</v></cell><cell r="G5516" t="str"><v>LIGACAO DOMICILIAR DE AGUA, COMPREENDENDO: COLAR DE TOMADA, TUBO, REGISTRO DE ESFERA E CAIXA PARA REGISTRO.(DESONERADO)</v></cell><cell r="H5516" t="str"><v>UN</v></cell><cell r="I5516"><v>252.45</v></cell><cell r="J5516"><v>252.39</v></cell></row><row r="5517"><cell r="F5517" t="str"><v>IT09.40.0053</v></cell><cell r="G5517" t="str"><v>CONJUNTO DE MATERIAIS PARA CAVALETE DE RAMAL PREDIAL DE AGUA, PADRAO NORMAL, TIPO A DE 1/2". FORNECIMENTO.(DESONERADO)</v></cell><cell r="H5517" t="str"><v>UN</v></cell><cell r="I5517"><v>35.88</v></cell><cell r="J5517"><v>35.88</v></cell></row><row r="5518"><cell r="F5518" t="str"><v>IT09.40.0056</v></cell><cell r="G5518" t="str"><v>CONJUNTO DE MATERIAIS PARA CAVALETE DE RAMAL PREDIAL DE AGUA, PADRAO NORMAL, TIPO A 3/4". FORNECIMENTO.(DESONERADO)</v></cell><cell r="H5518" t="str"><v>UN</v></cell><cell r="I5518"><v>46.87</v></cell><cell r="J5518"><v>46.87</v></cell></row><row r="5519"><cell r="F5519" t="str"><v>IT09.40.0059</v></cell><cell r="G5519" t="str"><v>CONJUNTO DE MATERIAIS PARA CAVALETE DE RAMAL PREDIAL DE AGUA, PADRAO NORMAL, TIPO A DE 1". FORNECIMENTO.(DESONERADO)</v></cell><cell r="H5519" t="str"><v>UN</v></cell><cell r="I5519"><v>86.21</v></cell><cell r="J5519"><v>86.21</v></cell></row><row r="5520"><cell r="F5520" t="str"><v>IT09.40.0062</v></cell><cell r="G5520" t="str"><v>CONJUNTO DE MATERIAIS PARA CAVALETE DE RAMAL PREDIAL DE AGUA, PADRAO NORMAL, TIPO A DE 1 1/2". FORNECIMENTO.(DESONERADO)</v></cell><cell r="H5520" t="str"><v>UN</v></cell><cell r="I5520"><v>155.03</v></cell><cell r="J5520"><v>155.03</v></cell></row><row r="5521"><cell r="F5521" t="str"><v>IT09.45.0050</v></cell><cell r="G5521" t="str"><v>ABRIGO PARA 2 BOTIJOES DE GAS DE 45KG, EXCLUSIVE LIGACOES, NAS DIMENSOES DE (80X60X150)CM, EM ALVENARIA DE TIJOLOS, PAREDES DE MEIA VEZ, REVESTIDAS COM ARGAMASSA DE CIMENTO E SAIBRO NO TRACO DE 1:6, COM PISO E COBERTURA EM CONCRETO ARMADO FCK=15MPA COM ESPESSURA DE 6CM.(DESONERADO)</v></cell><cell r="H5521" t="str"><v>UN</v></cell><cell r="I5521"><v>613.98</v></cell><cell r="J5521"><v>613.98</v></cell></row><row r="5522"><cell r="F5522" t="str"><v>IT09.45.0100</v></cell><cell r="G5522" t="str"><v>ABRIGO PARA 4 BOTIJOES DE GAS DE 45KG, EXCLUSIVE LIGACOES, NAS DIMENSOES DE (140X60X150)CM, EM ALVENARIA DE TIJOLOS, PAREDES DE MEIA VEZ, REVESTIDAS COM ARGAMASSA DE CIMENTO E SAIBRO NO TRACO DE 1:6, COM PISO E COBERTURA EM CONCRETO ARMADO FCK=15MPA, COM ESPESSURA DE 6CM.(DESONERADO)</v></cell><cell r="H5522" t="str"><v>UN</v></cell><cell r="I5522"><v>745.75</v></cell><cell r="J5522"><v>745.75</v></cell></row><row r="5523"><cell r="F5523" t="str"><v>IT09.50.0050</v></cell><cell r="G5523" t="str"><v>INSTALACAO DE AQUECEDOR A GAS ENCANADO, EXCLUSIVE FORNECIMENTO DO APARELHO, COMPREENDENDO: 8M DE TUBO DE COBRE, CLASSE I DE 22MM, CONEXOES E CHAMINE DE ALUMINIO E VENEZIANA. INSTALACAO E ASSENTAMENTO.(DESONERADO)</v></cell><cell r="H5523" t="str"><v>UN</v></cell><cell r="I5523"><v>886.56</v></cell><cell r="J5523"><v>886.56</v></cell></row><row r="5524"><cell r="F5524" t="str"><v>IT09.50.0100</v></cell><cell r="G5524" t="str"><v>INSTALACAO DE FOGAO A GAS ENCANADO, EXCLUSIVE FORNECIMENTO DO APARELHO, COMPREENDENDO: 15M DE TUBO DE COBRE CLASSE INDUSTRIAL, CONEXOES E VALVULA DE ESFERA. INSTALACAO E ASSENTAMENTO.(DESONERADO)</v></cell><cell r="H5524" t="str"><v>UN</v></cell><cell r="I5524"><v>1040.12</v></cell><cell r="J5524"><v>1040.12</v></cell></row><row r="5525"><cell r="F5525" t="str"><v>IT09.50.0150</v></cell><cell r="G5525" t="str"><v>INSTALACAO DE FOGAO A GAS DE BOTIJOES DE 45 KG (EXCLUSIVE ESTE), COM 5M DE TUBO DE FERRO GALVANIZADO SEM COSTURA DE 1/2", CONEXOES, REGULADORES E DEMAIS PECAS NECESSARIAS. INSTALACAO E ASSENTAMENTO.(DESONERADO)</v></cell><cell r="H5525" t="str"><v>UN</v></cell><cell r="I5525"><v>351.95</v></cell><cell r="J5525"><v>351.95</v></cell></row><row r="5526"><cell r="F5526" t="str"><v>IT09.99.0050</v></cell><cell r="G5526" t="str"><v>HASTE DE PROLONGAMENTO COM QUADRADO E BOCA DE CHAVE EM FERRO TREFILADO, PINTADO COM TINTA BETUMINOSA COM DIAMETRO DE 1 1/8" E COMPRIMENTO DE 100M PARA REGISTROS, VALVULAS E AFINS. FORNECIMENTO E INSTALACAO.(DESONERADO)</v></cell><cell r="H5526" t="str"><v>UN</v></cell><cell r="I5526"><v>1249.5</v></cell><cell r="J5526"><v>1249.5</v></cell></row><row r="5527"><cell r="F5527" t="str"><v>IT10.05.0050</v></cell><cell r="G5527" t="str"><v>CAIXA DE INCENDIO, DE EMBUTIR PADRAO CBRJ, DE ACO, MEDINDO (70X50X25)CM, COMPREENDENDO: 1 LANCE DE 15M DE MANGUEIRA DE FIBRA DE POLIESTER PURO REVESTIDA INTERNAMENTE COM BORRACHA VULCANIZADA NO DIAMETRO 1 1/2", EMPATADA E COM REGISTRO. FORNECIMENTO E INSTALACAO.</v></cell><cell r="H5527" t="str"><v>UN</v></cell><cell r="I5527"><v>585.17</v></cell><cell r="J5527"><v>585.17</v></cell></row><row r="5528"><cell r="F5528" t="str"><v>IT10.05.0100</v></cell><cell r="G5528" t="str"><v>CAIXA DE INCENDIO, DE EMBUTIR PADRAO CBRJ, DE ACO, MEDINDO (70X50X25)CM, COMPREENDENDO: 2 LANCES DE 15M DE MANGUEIRA DE FIBRA DE POLIESTER PURO, REVESTIDA INTERNAMENTE COM BORRACHA VULCANIZADA NO DIAMETRO 1 1/2", EMPATADA E COM REGISTRO. FORNECIMENTO E INSTALACAO.</v></cell><cell r="H5528" t="str"><v>UN</v></cell><cell r="I5528"><v>882.17</v></cell><cell r="J5528"><v>882.17</v></cell></row><row r="5529"><cell r="F5529" t="str"><v>IT10.10.0050</v></cell><cell r="G5529" t="str"><v>SPRINKLER, BICO DE 1/2". FORNECIMENTO E INSTALACAO.</v></cell><cell r="H5529" t="str"><v>UN</v></cell><cell r="I5529"><v>44.08</v></cell><cell r="J5529"><v>44.08</v></cell></row><row r="5530"><cell r="F5530" t="str"><v>IT10.10.0100</v></cell><cell r="G5530" t="str"><v>SPRINKLER - CRUZETA GALVANIZADA DE 2 1/2". FORNECIMENTO E INSTALACAO.</v></cell><cell r="H5530" t="str"><v>UN</v></cell><cell r="I5530"><v>114.45</v></cell><cell r="J5530"><v>114.45</v></cell></row><row r="5531"><cell r="F5531" t="str"><v>IT10.10.0150</v></cell><cell r="G5531" t="str"><v>SPRINKLER - JOELHO DE 45O DE FERRO GALVANIZADO 2 1/2". FORNECIMENTO E INSTALACAO.</v></cell><cell r="H5531" t="str"><v>UN</v></cell><cell r="I5531"><v>65.98</v></cell><cell r="J5531"><v>65.98</v></cell></row><row r="5532"><cell r="F5532" t="str"><v>IT10.10.0200</v></cell><cell r="G5532" t="str"><v>SPRINKLER - REDUCAO DE FERRO GALVANIZADO (2 1/2"X2"). FORNECIMENTO E INSTALACAO.</v></cell><cell r="H5532" t="str"><v>UN</v></cell><cell r="I5532"><v>27.13</v></cell><cell r="J5532"><v>27.13</v></cell></row><row r="5533"><cell r="F5533" t="str"><v>IT10.15.0050</v></cell><cell r="G5533" t="str"><v>DISTRIBUIDOR DE AGUA EM TUBOS DE FERRO GALVANIZADO, ROSCA BS DE 6", VEDAVEL NAS DUAS BORDAS COM FLANGES DE 6". FORNECIMENTO E INSTALACAO.</v></cell><cell r="H5533" t="str"><v>UN</v></cell><cell r="I5533"><v>424.18</v></cell><cell r="J5533"><v>424.67</v></cell></row><row r="5534"><cell r="F5534" t="str"><v>IT10.15.0250</v></cell><cell r="G5534" t="str"><v>PANELA HIDRAULICA PARA EFEITOS VISUAIS EM CHAFARIZ, EM CHAPA GALVANIZADA NO 16, DIAMETRO DE 1,20M, 50 BICOS PARA JATO SOLIDO, DE FERRO GALVANIZADO DE 1/2". FORNECIMENTO E INSTALACAO.</v></cell><cell r="H5534" t="str"><v>UN</v></cell><cell r="I5534"><v>2221.63</v></cell><cell r="J5534"><v>2237.43</v></cell></row><row r="5535"><cell r="F5535" t="str"><v>IT10.15.0300</v></cell><cell r="G5535" t="str"><v>PANELA HIDRAULICA PARA EFEITOS VISUAIS EM CHAFARIZ, EM CHAPA GALVANIZADA NO 16, DIAMETRO DE 60CM, 44 BICOS DE JATOS EM FERRO GALVANIZADO DE 1", 3/4" E 1/2", SENDO 12 BICOS COM JOELHO DE FERRO GALVANIZADO DE 1/2" (JATO SOLIDO HORIZONTAL) E 32 BICOS DE FERRO GALVANIZADO DE 1/2" (JATO SOLIDO VERTICAL). FORNECIMENTO E INSTALACAO.</v></cell><cell r="H5535" t="str"><v>UN</v></cell><cell r="I5535"><v>1574.65</v></cell><cell r="J5535"><v>1582.55</v></cell></row><row r="5536"><cell r="F5536" t="str"><v>IT10.15.0500</v></cell><cell r="G5536" t="str"><v>SISTEMA DE FILTRAGEM COMPOSTO DE 2 TELAS GALVANIZADAS PARA PROTECAO DE SUCCAO DE BOMBA, INCLUSIVE CANTONEIRAS E BARRAS CHATAS DE FIXACAO. FORNECIMENTO E INSTALACAO.</v></cell><cell r="H5536" t="str"><v>M2</v></cell><cell r="I5536"><v>357.62</v></cell><cell r="J5536"><v>358.78</v></cell></row><row r="5537"><cell r="F5537" t="str"><v>IT10.20.0050</v></cell><cell r="G5537" t="str"><v>HIDRANTE DE COLUNA COMPLETO, PARA LINHA DE 100MM; INCLUSIVE PECAS COMPLEMENTARES ATE O INICIO DA TUBULACAO HORIZONTAL E FORNECIMENTO DO MATERIAL PARA REJUNTAMENTO. FORNECIMENTO E INSTALACAO.</v></cell><cell r="H5537" t="str"><v>UN</v></cell><cell r="I5537"><v>4444.36</v></cell><cell r="J5537"><v>4428.86</v></cell></row><row r="5538"><cell r="F5538" t="str"><v>IT10.25.0050</v></cell><cell r="G5538" t="str"><v>FORNECIMENTO DE HIDROMETRO DE 1/2".</v></cell><cell r="H5538" t="str"><v>UN</v></cell><cell r="I5538"><v>80.16</v></cell><cell r="J5538"><v>80.16</v></cell></row><row r="5539"><cell r="F5539" t="str"><v>IT10.25.0053</v></cell><cell r="G5539" t="str"><v>FORNECIMENTO DE HIDROMETRO DE 3/4".</v></cell><cell r="H5539" t="str"><v>UN</v></cell><cell r="I5539"><v>107.34</v></cell><cell r="J5539"><v>107.34</v></cell></row><row r="5540"><cell r="F5540" t="str"><v>IT10.25.0056</v></cell><cell r="G5540" t="str"><v>FORNECIMENTO DE HIDROMETRO DE 1".</v></cell><cell r="H5540" t="str"><v>UN</v></cell><cell r="I5540"><v>350</v></cell><cell r="J5540"><v>350</v></cell></row><row r="5541"><cell r="F5541" t="str"><v>IT10.25.0300</v></cell><cell r="G5541" t="str"><v>ABRIGO PARA HIDROMETRO DE 1/2" OU 3/4" NAS DIMENSOES DE (70X25X50)CM, EM ALVENARIA DE TIJOLOS, PAREDES DE MEIA VEZ, REVESTIDAS COM ARGAMASSA DE CIMENTO E SAIBRO NO TRACO DE 1:6, TAMPAO DE CONCRETO ARMADO DE 6CM DE ESPESSURA, FCK=15MPA, PORTA DE FERRO NO 16 E CADEADO DE 30MM.</v></cell><cell r="H5541" t="str"><v>UN</v></cell><cell r="I5541"><v>711.11</v></cell><cell r="J5541"><v>711.11</v></cell></row><row r="5542"><cell r="F5542" t="str"><v>IT10.25.0303</v></cell><cell r="G5542" t="str"><v>ABRIGO PARA HIDROMETRO DE 1/2" OU 3/4" NAS DIMENSOES DE (80X40X50)CM, EM ALVENARIA DE TIJOLOS, PAREDES DE MEIA VEZ, REVESTIDAS COM ARGAMASSA DE CIMENTO E SAIBRO NO TRACO DE 1:6, TAMPAO DE CONCRETO ARMADO DE 6CM DE ESPESSURA, FCK=15MPA, PORTA DE (70X40)CM EM CHAPA DE FERRO NO 16 E CADEADO DE 30MM.</v></cell><cell r="H5542" t="str"><v>UN</v></cell><cell r="I5542"><v>716.47</v></cell><cell r="J5542"><v>716.47</v></cell></row><row r="5543"><cell r="F5543" t="str"><v>IT10.25.0306</v></cell><cell r="G5543" t="str"><v>ABRIGO PARA HIDROMETRO DE 1/2" OU 3/4" NAS DIMENSOES DE (80X40X50)CM, EM ALVENARIA DE TIJOLO MACICO DE (7X10X20)CM, PAREDES DE MEIA VEZ, REVESTIDAS COM ARGAMASSA DE CIMENTO E AREIA NO TRACO DE 1:4, TAMPAO DE CONCRETO ARMADO DE 6CM DE ESPESSURA, FCK=15MPA, PORTA DE FERRO EM BARRAS HORIZONTAIS DE 11/4"X1/4", A CADA 10CM, INCLUSIVE INSTALACAO E CADEADO DE 30MM.</v></cell><cell r="H5543" t="str"><v>UN</v></cell><cell r="I5543"><v>457.36</v></cell><cell r="J5543"><v>457.36</v></cell></row><row r="5544"><cell r="F5544" t="str"><v>IT10.25.0350</v></cell><cell r="G5544" t="str"><v>ABRIGO PARA HIDROMETRO DE 1" NAS DIMENSOES DE (90X30X50)CM, EM ALVENARIA DE TIJOLOS, PAREDES DE MEIA VEZ, REVESTIDAS COM ARGAMASSA DE CIMENTO E SAIBRO NO TRACO DE 1:6, TAMPAO DE CONCRETO ARMADO DE 6CM DE ESPESSURA, FCK=15MPA, PORTA DE (70X40)CM EM CHAPA DE FERRO NO 16 E CADEADO DE 30MM.</v></cell><cell r="H5544" t="str"><v>UN</v></cell><cell r="I5544"><v>716.47</v></cell><cell r="J5544"><v>716.47</v></cell></row><row r="5545"><cell r="F5545" t="str"><v>IT10.25.0400</v></cell><cell r="G5545" t="str"><v>ABRIGO PARA HIDROMETRO DE 1 1/2" NAS DIMENSOES DE (110X50X60)CM, EM ALVENARIA DE TIJOLOS, PAREDES DE MEIA VEZ, REVESTIDAS COM ARGAMASSA DE CIMENTO E SAIBRO NO TRACO DE 1:6, TAMPAO DE CONCRETO ARMADO DE 6CM DE ESPESSURA, FCK=15MPA, PORTA DE (80X40)CM EM CHAPA DE FERRO NO 16 E CADEADO DE 30MM.</v></cell><cell r="H5545" t="str"><v>UN</v></cell><cell r="I5545"><v>782.48</v></cell><cell r="J5545"><v>782.48</v></cell></row><row r="5546"><cell r="F5546" t="str"><v>IT10.25.0450</v></cell><cell r="G5546" t="str"><v>ABRIGO PARA BOMBA NAS DIMENSOES DE (70X50X50)CM, EM ALVENARIA DE TIJOLOS, PAREDES DE MEIA VEZ, REVESTIDAS COM ARGAMASSA DE CIMENTO E SAIBRO NO TRACO DE 1:6, COBERTURA DE CONCRETO ARMADO DE 6CM DE ESPESSURA, FCK=15MPA, PORTA DE (60X40)CM EM CHAPA DE FERRO NO 16 E CADEADO DE 30MM.</v></cell><cell r="H5546" t="str"><v>UN</v></cell><cell r="I5546"><v>720.56</v></cell><cell r="J5546"><v>720.56</v></cell></row><row r="5547"><cell r="F5547" t="str"><v>IT10.30.0050</v></cell><cell r="G5547" t="str"><v>REGISTRO DE GAVETA, EM BRONZE, COM DIAMETRO DE 1/2". FORNECIMENTO E INSTALACAO.</v></cell><cell r="H5547" t="str"><v>UN</v></cell><cell r="I5547"><v>31.85</v></cell><cell r="J5547"><v>31.85</v></cell></row><row r="5548"><cell r="F5548" t="str"><v>IT10.30.0053</v></cell><cell r="G5548" t="str"><v>REGISTRO DE GAVETA, EM BRONZE, COM DIAMETRO DE 3/4". FORNECIMENTO E INSTALACAO.</v></cell><cell r="H5548" t="str"><v>UN</v></cell><cell r="I5548"><v>35.37</v></cell><cell r="J5548"><v>35.37</v></cell></row><row r="5549"><cell r="F5549" t="str"><v>IT10.30.0056</v></cell><cell r="G5549" t="str"><v>REGISTRO DE GAVETA, EM BRONZE, COM DIAMETRO DE 1". FORNECIMENTO E INSTALACAO.</v></cell><cell r="H5549" t="str"><v>UN</v></cell><cell r="I5549"><v>48.42</v></cell><cell r="J5549"><v>48.42</v></cell></row><row r="5550"><cell r="F5550" t="str"><v>IT10.30.0059</v></cell><cell r="G5550" t="str"><v>REGISTRO DE GAVETA, EM BRONZE, COM DIAMETRO DE 1 1/4". FORNECIMENTO E INSTALACAO.</v></cell><cell r="H5550" t="str"><v>UN</v></cell><cell r="I5550"><v>58.22</v></cell><cell r="J5550"><v>58.22</v></cell></row><row r="5551"><cell r="F5551" t="str"><v>IT10.30.0062</v></cell><cell r="G5551" t="str"><v>REGISTRO DE GAVETA, EM BRONZE, COM DIAMETRO DE 1 1/2". FORNECIMENTO E INSTALACAO.</v></cell><cell r="H5551" t="str"><v>UN</v></cell><cell r="I5551"><v>70.11</v></cell><cell r="J5551"><v>70.11</v></cell></row><row r="5552"><cell r="F5552" t="str"><v>IT10.30.0065</v></cell><cell r="G5552" t="str"><v>REGISTRO DE GAVETA, EM BRONZE, COM DIAMETRO DE 2". FORNECIMENTO E INSTALACAO.</v></cell><cell r="H5552" t="str"><v>UN</v></cell><cell r="I5552"><v>102.77</v></cell><cell r="J5552"><v>102.77</v></cell></row><row r="5553"><cell r="F5553" t="str"><v>IT10.30.0068</v></cell><cell r="G5553" t="str"><v>REGISTRO DE GAVETA, EM BRONZE, COM DIAMETRO DE 2 1/2". FORNECIMENTO E INSTALACAO.</v></cell><cell r="H5553" t="str"><v>UN</v></cell><cell r="I5553"><v>198.99</v></cell><cell r="J5553"><v>198.99</v></cell></row><row r="5554"><cell r="F5554" t="str"><v>IT10.30.0071</v></cell><cell r="G5554" t="str"><v>REGISTRO DE GAVETA, EM BRONZE, COM DIAMETRO DE 3". FORNECIMENTO E INSTALACAO.</v></cell><cell r="H5554" t="str"><v>UN</v></cell><cell r="I5554"><v>259.7</v></cell><cell r="J5554"><v>259.7</v></cell></row><row r="5555"><cell r="F5555" t="str"><v>IT10.30.0074</v></cell><cell r="G5555" t="str"><v>REGISTRO DE GAVETA, EM BRONZE, COM DIAMETRO DE 4". FORNECIMENTO E INSTALACAO.</v></cell><cell r="H5555" t="str"><v>UN</v></cell><cell r="I5555"><v>468.59</v></cell><cell r="J5555"><v>468.59</v></cell></row><row r="5556"><cell r="F5556" t="str"><v>IT10.30.0109</v></cell><cell r="G5556" t="str"><v>REGISTRO DE GAVETA, EM BRONZE, COM DIAMETRO DE 1 1/4", COM ACABAMENTO. FORNECIMENTO E INSTALACAO.</v></cell><cell r="H5556" t="str"><v>UN</v></cell><cell r="I5556"><v>110.62</v></cell><cell r="J5556"><v>110.62</v></cell></row><row r="5557"><cell r="F5557" t="str"><v>IT10.30.0112</v></cell><cell r="G5557" t="str"><v>REGISTRO DE GAVETA, EM BRONZE, COM DIAMETRO DE 1 1/2", COM ACABAMENTO. FORNECIMENTO E INSTALACAO.</v></cell><cell r="H5557" t="str"><v>UN</v></cell><cell r="I5557"><v>101.87</v></cell><cell r="J5557"><v>101.87</v></cell></row><row r="5558"><cell r="F5558" t="str"><v>IT10.30.0150</v></cell><cell r="G5558" t="str"><v>REGISTRO DE GAVETA, DIAMETRO DE 3/4", F.271, NIAGARA OU SIMILAR. FORNECIMENTO E INSTALACAO.</v></cell><cell r="H5558" t="str"><v>UN</v></cell><cell r="I5558"><v>30.14</v></cell><cell r="J5558"><v>30.14</v></cell></row><row r="5559"><cell r="F5559" t="str"><v>IT10.30.0153</v></cell><cell r="G5559" t="str"><v>REGISTRO DE GAVETA NIAGARA OU SIMILAR, F.271, DIAMETRO DE 1". FORNECIMENTO E INSTALACAO.</v></cell><cell r="H5559" t="str"><v>UN</v></cell><cell r="I5559"><v>46.71</v></cell><cell r="J5559"><v>46.71</v></cell></row><row r="5560"><cell r="F5560" t="str"><v>IT10.30.0156</v></cell><cell r="G5560" t="str"><v>REGISTRO DE GAVETA NIAGARA OU SIMILAR, F.271, DIAMETRO DE 2". FORNECIMENTO E INSTALACAO.</v></cell><cell r="H5560" t="str"><v>UN</v></cell><cell r="I5560"><v>122.45</v></cell><cell r="J5560"><v>122.45</v></cell></row><row r="5561"><cell r="F5561" t="str"><v>IT10.30.0215</v></cell><cell r="G5561" t="str"><v>REGISTRO DE GAVETA CHATO, EM FERRO FUNDIDO, COM FLANGES INTERNOS EM BRONZE, COM DIAMETRO DE 6" (150MM). FORNECIMENTO E INSTALACAO.</v></cell><cell r="H5561" t="str"><v>UN</v></cell><cell r="I5561"><v>775.75</v></cell><cell r="J5561"><v>775.75</v></cell></row><row r="5562"><cell r="F5562" t="str"><v>IT10.35.0050</v></cell><cell r="G5562" t="str"><v>VALVULA DE ESFERA EM BRONZE, COM DIAMETRO DE 3/4", REFERENCIA 1552, DECA OU SIMILAR. FORNECIMENTOE INSTALACAO</v></cell><cell r="H5562" t="str"><v>UN</v></cell><cell r="I5562"><v>43.91</v></cell><cell r="J5562"><v>43.91</v></cell></row><row r="5563"><cell r="F5563" t="str"><v>IT10.35.0303</v></cell><cell r="G5563" t="str"><v>VALVULA DE PE COM CRIVO, EM BRONZE, COM DIAMETRO DE 3/4". FORNECIMENTO E INSTALACAO.</v></cell><cell r="H5563" t="str"><v>UN</v></cell><cell r="I5563"><v>55.53</v></cell><cell r="J5563"><v>54.15</v></cell></row><row r="5564"><cell r="F5564" t="str"><v>IT10.35.0306</v></cell><cell r="G5564" t="str"><v>VALVULA DE PE COM CRIVO, EM BRONZE, COM DIAMETRO DE 1". FORNECIMENTO E INSTALACAO.</v></cell><cell r="H5564" t="str"><v>UN</v></cell><cell r="I5564"><v>53.52</v></cell><cell r="J5564"><v>53.52</v></cell></row><row r="5565"><cell r="F5565" t="str"><v>IT10.35.0309</v></cell><cell r="G5565" t="str"><v>VALVULA DE PE COM CRIVO, EM BRONZE, COM DIAMETRO DE 1 1/4". FORNECIMENTO E INSTALACAO.</v></cell><cell r="H5565" t="str"><v>UN</v></cell><cell r="I5565"><v>78.7</v></cell><cell r="J5565"><v>76.27</v></cell></row><row r="5566"><cell r="F5566" t="str"><v>IT10.35.0312</v></cell><cell r="G5566" t="str"><v>VALVULA DE PE COM CRIVO, EM BRONZE, COM DIAMETRO DE 1 1/2". FORNECIMENTO E INSTALACAO.</v></cell><cell r="H5566" t="str"><v>UN</v></cell><cell r="I5566"><v>90.09</v></cell><cell r="J5566"><v>90.09</v></cell></row><row r="5567"><cell r="F5567" t="str"><v>IT10.35.0315</v></cell><cell r="G5567" t="str"><v>VALVULA DE PE COM CRIVO, EM BRONZE, COM DIAMETRO DE 2". FORNECIMENTO E INSTALACAO.</v></cell><cell r="H5567" t="str"><v>UN</v></cell><cell r="I5567"><v>122.94</v></cell><cell r="J5567"><v>118.83</v></cell></row><row r="5568"><cell r="F5568" t="str"><v>IT10.35.0321</v></cell><cell r="G5568" t="str"><v>VALVULA DE PE COM CRIVO, EM BRONZE, COM DIAMETRO DE 3". FORNECIMENTO E INSTALACAO.</v></cell><cell r="H5568" t="str"><v>UN</v></cell><cell r="I5568"><v>266.02</v></cell><cell r="J5568"><v>255.82</v></cell></row><row r="5569"><cell r="F5569" t="str"><v>IT10.35.0324</v></cell><cell r="G5569" t="str"><v>VALVULA DE PE COM CRIVO, EM BRONZE, COM DIAMETRO DE 4". FORNECIMENTO E INSTALACAO.</v></cell><cell r="H5569" t="str"><v>UN</v></cell><cell r="I5569"><v>454.71</v></cell><cell r="J5569"><v>457.75</v></cell></row><row r="5570"><cell r="F5570" t="str"><v>IT10.35.0503</v></cell><cell r="G5570" t="str"><v>VALVULA DE RETENCAO HORIZONTAL EM BRONZE, COM DIAMETRO DE 3/4". FORNECIMENTO E INSTALACAO.</v></cell><cell r="H5570" t="str"><v>UN</v></cell><cell r="I5570"><v>58.28</v></cell><cell r="J5570"><v>57.67</v></cell></row><row r="5571"><cell r="F5571" t="str"><v>IT10.35.0506</v></cell><cell r="G5571" t="str"><v>VALVULA DE RETENCAO HORIZONTAL EM BRONZE, COM DIAMETRO DE 1". FORNECIMENTO E INSTALACAO.</v></cell><cell r="H5571" t="str"><v>UN</v></cell><cell r="I5571"><v>80.36</v></cell><cell r="J5571"><v>83.25</v></cell></row><row r="5572"><cell r="F5572" t="str"><v>IT10.35.0512</v></cell><cell r="G5572" t="str"><v>VALVULA DE RETENCAO HORIZONTAL EM BRONZE, COM DIAMETRO DE 1 1/2". FORNECIMENTO E INSTALACAO.</v></cell><cell r="H5572" t="str"><v>UN</v></cell><cell r="I5572"><v>216.69</v></cell><cell r="J5572"><v>216.69</v></cell></row><row r="5573"><cell r="F5573" t="str"><v>IT10.35.0515</v></cell><cell r="G5573" t="str"><v>VALVULA DE RETENCAO HORIZONTAL EM BRONZE, COM DIAMETRO DE 2". FORNECIMENTO E INSTALACAO.</v></cell><cell r="H5573" t="str"><v>UN</v></cell><cell r="I5573"><v>313.49</v></cell><cell r="J5573"><v>313.49</v></cell></row><row r="5574"><cell r="F5574" t="str"><v>IT10.35.0550</v></cell><cell r="G5574" t="str"><v>VALVULA DE RETENCAO HORIZONTAL, DE FERRO FUNDIDO, COM ANEL DE VEDACAO EM BRONZE, FLANGEADA, DIAMETRO NOMINAL DE 150MM. FORNECIMENTO E INSTALACAO.</v></cell><cell r="H5574" t="str"><v>UN</v></cell><cell r="I5574"><v>1911.33</v></cell><cell r="J5574"><v>1911.33</v></cell></row><row r="5575"><cell r="F5575" t="str"><v>IT10.35.0603</v></cell><cell r="G5575" t="str"><v>VALVULA DE RETENCAO VERTICAL EM BRONZE, COM DIAMETRO DE 3/4". FORNECIMENTO E INSTALACAO.</v></cell><cell r="H5575" t="str"><v>UN</v></cell><cell r="I5575"><v>47.49</v></cell><cell r="J5575"><v>47.4</v></cell></row><row r="5576"><cell r="F5576" t="str"><v>IT10.35.0606</v></cell><cell r="G5576" t="str"><v>VALVULA DE RETENCAO VERTICAL EM BRONZE, COM DIAMETRO DE 1". FORNECIMENTO E INSTALACAO.</v></cell><cell r="H5576" t="str"><v>UN</v></cell><cell r="I5576"><v>50.06</v></cell><cell r="J5576"><v>50.06</v></cell></row><row r="5577"><cell r="F5577" t="str"><v>IT10.35.0609</v></cell><cell r="G5577" t="str"><v>VALVULA DE RETENCAO VERTICAL EM BRONZE, COM DIAMETRO DE 1 1/4". FORNECIMENTO E INSTALACAO.</v></cell><cell r="H5577" t="str"><v>UN</v></cell><cell r="I5577"><v>82.25</v></cell><cell r="J5577"><v>82.25</v></cell></row><row r="5578"><cell r="F5578" t="str"><v>IT10.35.0612</v></cell><cell r="G5578" t="str"><v>VALVULA DE RETENCAO VERTICAL EM BRONZE, COM DIAMETRO DE 1 1/2". FORNECIMENTO E INSTALACAO.</v></cell><cell r="H5578" t="str"><v>UN</v></cell><cell r="I5578"><v>93.2</v></cell><cell r="J5578"><v>93.2</v></cell></row><row r="5579"><cell r="F5579" t="str"><v>IT10.35.0615</v></cell><cell r="G5579" t="str"><v>VALVULA DE RETENCAO VERTICAL EM BRONZE, COM DIAMETRO DE 2". FORNECIMENTO E INSTALACAO.</v></cell><cell r="H5579" t="str"><v>UN</v></cell><cell r="I5579"><v>118.22</v></cell><cell r="J5579"><v>118.22</v></cell></row><row r="5580"><cell r="F5580" t="str"><v>IT10.35.0618</v></cell><cell r="G5580" t="str"><v>VALVULA DE RETENCAO VERTICAL EM BRONZE, COM DIAMETRO DE 2 1/2". FORNECIMENTO E INSTALACAO.</v></cell><cell r="H5580" t="str"><v>UN</v></cell><cell r="I5580"><v>212.84</v></cell><cell r="J5580"><v>212.84</v></cell></row><row r="5581"><cell r="F5581" t="str"><v>IT10.35.0621</v></cell><cell r="G5581" t="str"><v>VALVULA DE RETENCAO VERTICAL EM BRONZE, COM DIAMETRO DE 3". FORNECIMENTO E INSTALACAO.</v></cell><cell r="H5581" t="str"><v>UN</v></cell><cell r="I5581"><v>278.97</v></cell><cell r="J5581"><v>271.39</v></cell></row><row r="5582"><cell r="F5582" t="str"><v>IT10.35.0624</v></cell><cell r="G5582" t="str"><v>VALVULA DE RETENCAO VERTICAL EM BRONZE, COM DIAMETRO DE 4". FORNECIMENTO E INSTALACAO.</v></cell><cell r="H5582" t="str"><v>UN</v></cell><cell r="I5582"><v>450.59</v></cell><cell r="J5582"><v>450.59</v></cell></row><row r="5583"><cell r="F5583" t="str"><v>IT10.40.0050</v></cell><cell r="G5583" t="str"><v>LIGACAO DOMICILIAR DE AGUA, COMPREENDENDO: COLAR DE TOMADA, TUBO, REGISTRO DE ESFERA E CAIXA PARA REGISTRO.</v></cell><cell r="H5583" t="str"><v>UN</v></cell><cell r="I5583"><v>256.28</v></cell><cell r="J5583"><v>256.22</v></cell></row><row r="5584"><cell r="F5584" t="str"><v>IT10.40.0053</v></cell><cell r="G5584" t="str"><v>CONJUNTO DE MATERIAIS PARA CAVALETE DE RAMAL PREDIAL DE AGUA, PADRAO NORMAL, TIPO A DE 1/2". FORNECIMENTO.</v></cell><cell r="H5584" t="str"><v>UN</v></cell><cell r="I5584"><v>35.88</v></cell><cell r="J5584"><v>35.88</v></cell></row><row r="5585"><cell r="F5585" t="str"><v>IT10.40.0056</v></cell><cell r="G5585" t="str"><v>CONJUNTO DE MATERIAIS PARA CAVALETE DE RAMAL PREDIAL DE AGUA, PADRAO NORMAL, TIPO A 3/4". FORNECIMENTO.</v></cell><cell r="H5585" t="str"><v>UN</v></cell><cell r="I5585"><v>46.87</v></cell><cell r="J5585"><v>46.87</v></cell></row><row r="5586"><cell r="F5586" t="str"><v>IT10.40.0059</v></cell><cell r="G5586" t="str"><v>CONJUNTO DE MATERIAIS PARA CAVALETE DE RAMAL PREDIAL DE AGUA, PADRAO NORMAL, TIPO A DE 1". FORNECIMENTO.</v></cell><cell r="H5586" t="str"><v>UN</v></cell><cell r="I5586"><v>86.21</v></cell><cell r="J5586"><v>86.21</v></cell></row><row r="5587"><cell r="F5587" t="str"><v>IT10.40.0062</v></cell><cell r="G5587" t="str"><v>CONJUNTO DE MATERIAIS PARA CAVALETE DE RAMAL PREDIAL DE AGUA, PADRAO NORMAL, TIPO A DE 1 1/2". FORNECIMENTO.</v></cell><cell r="H5587" t="str"><v>UN</v></cell><cell r="I5587"><v>155.03</v></cell><cell r="J5587"><v>155.03</v></cell></row><row r="5588"><cell r="F5588" t="str"><v>IT10.45.0050</v></cell><cell r="G5588" t="str"><v>ABRIGO PARA 2 BOTIJOES DE GAS DE 45KG, EXCLUSIVE LIGACOES, NAS DIMENSOES DE (80X60X150)CM, EM ALVENARIA DE TIJOLOS, PAREDES DE MEIA VEZ, REVESTIDAS COM ARGAMASSA DE CIMENTO E SAIBRO NO TRACO DE 1:6, COM PISO E COBERTURA EM CONCRETO ARMADO FCK=15MPA COM ESPESSURA DE 6CM.</v></cell><cell r="H5588" t="str"><v>UN</v></cell><cell r="I5588"><v>649.68</v></cell><cell r="J5588"><v>649.68</v></cell></row><row r="5589"><cell r="F5589" t="str"><v>IT10.45.0100</v></cell><cell r="G5589" t="str"><v>ABRIGO PARA 4 BOTIJOES DE GAS DE 45KG, EXCLUSIVE LIGACOES, NAS DIMENSOES DE (140X60X150)CM, EM ALVENARIA DE TIJOLOS, PAREDES DE MEIA VEZ, REVESTIDAS COM ARGAMASSA DE CIMENTO E SAIBRO NO TRACO DE 1:6, COM PISO E COBERTURA EM CONCRETO ARMADO FCK=15MPA, COM ESPESSURA DE 6CM.</v></cell><cell r="H5589" t="str"><v>UN</v></cell><cell r="I5589"><v>785.38</v></cell><cell r="J5589"><v>785.38</v></cell></row><row r="5590"><cell r="F5590" t="str"><v>IT10.50.0050</v></cell><cell r="G5590" t="str"><v>INSTALACAO DE AQUECEDOR A GAS ENCANADO, EXCLUSIVE FORNECIMENTO DO APARELHO, COMPREENDENDO: 8M DE TUBO DE COBRE, CLASSE I DE 22MM, CONEXOES E CHAMINE DE ALUMINIO E VENEZIANA. INSTALACAO E ASSENTAMENTO.</v></cell><cell r="H5590" t="str"><v>UN</v></cell><cell r="I5590"><v>913.72</v></cell><cell r="J5590"><v>913.72</v></cell></row><row r="5591"><cell r="F5591" t="str"><v>IT10.50.0100</v></cell><cell r="G5591" t="str"><v>INSTALACAO DE FOGAO A GAS ENCANADO, EXCLUSIVE FORNECIMENTO DO APARELHO, COMPREENDENDO: 15M DE TUBO DE COBRE CLASSE INDUSTRIAL, CONEXOES E VALVULA DE ESFERA. INSTALACAO E ASSENTAMENTO.</v></cell><cell r="H5591" t="str"><v>UN</v></cell><cell r="I5591"><v>1058.23</v></cell><cell r="J5591"><v>1058.23</v></cell></row><row r="5592"><cell r="F5592" t="str"><v>IT10.50.0150</v></cell><cell r="G5592" t="str"><v>INSTALACAO DE FOGAO A GAS DE BOTIJOES DE 45 KG (EXCLUSIVE ESTE), COM 5M DE TUBO DE FERRO GALVANIZADO SEM COSTURA DE 1/2", CONEXOES, REGULADORES E DEMAIS PECAS NECESSARIAS. INSTALACAO E ASSENTAMENTO.</v></cell><cell r="H5592" t="str"><v>UN</v></cell><cell r="I5592"><v>361</v></cell><cell r="J5592"><v>361</v></cell></row><row r="5593"><cell r="F5593" t="str"><v>IT10.99.0050</v></cell><cell r="G5593" t="str"><v>HASTE DE PROLONGAMENTO COM QUADRADO E BOCA DE CHAVE EM FERRO TREFILADO, PINTADO COM TINTA BETUMINOSA COM DIAMETRO DE 1 1/8" E COMPRIMENTO DE 100M PARA REGISTROS, VALVULAS E AFINS. FORNECIMENTO E INSTALACAO.</v></cell><cell r="H5593" t="str"><v>UN</v></cell><cell r="I5593"><v>1250.1</v></cell><cell r="J5593"><v>1250.1</v></cell></row><row r="5594"><cell r="F5594" t="str"><v>IT14.05.0050</v></cell><cell r="G5594" t="str"><v>LIGACAO A COLUNA DE GORDURA DO ESGOTO DE PIAS EM TUBO DE PVC RIGIDO COM DIAMETRO DE 50MM, COM CONEXOES. FORNECIMENTO E INSTALACAO.(DESONERADO)</v></cell><cell r="H5594" t="str"><v>UN</v></cell><cell r="I5594"><v>43.66</v></cell><cell r="J5594"><v>43.66</v></cell></row><row r="5595"><cell r="F5595" t="str"><v>IT14.05.0100</v></cell><cell r="G5595" t="str"><v>TUBO DE PVC RIGIDO, SOLDAVEL, PARA ESGOTO, COM DIAMETRO DE 40MM, INCLUSIVE CONEXOES E EMENDAS, EXCLUSIVE ABERTURA E FECHAMENTO DE RASGO. FORNECIMENTO E INSTALACAO.(DESONERADO)</v></cell><cell r="H5595" t="str"><v>M</v></cell><cell r="I5595"><v>11.9</v></cell><cell r="J5595"><v>11.88</v></cell></row><row r="5596"><cell r="F5596" t="str"><v>IT14.05.0103</v></cell><cell r="G5596" t="str"><v>TUBO DE PVC RIGIDO PARA ESGOTO, COM DIAMETRO DE 50MM. FORNECIMENTO E INSTALACAO.(DESONERADO)</v></cell><cell r="H5596" t="str"><v>M</v></cell><cell r="I5596"><v>18.48</v></cell><cell r="J5596"><v>18.48</v></cell></row><row r="5597"><cell r="F5597" t="str"><v>IT14.05.0106</v></cell><cell r="G5597" t="str"><v>TUBO DE PVC RIGIDO, SOLDAVEL, PARA ESGOTO E AGUAS PLUVIAIS, COM DIAMETRO DE 75MM, INCLUSIVE CONEXOES E EMENDAS, EXCLUSIVE ABERTURA E FECHAMENTO DE RASGO. FORNECIMENTO E INSTALACAO.(DESONERADO)</v></cell><cell r="H5597" t="str"><v>M</v></cell><cell r="I5597"><v>30.21</v></cell><cell r="J5597"><v>30.17</v></cell></row><row r="5598"><cell r="F5598" t="str"><v>IT14.05.0109</v></cell><cell r="G5598" t="str"><v>TUBO DE PVC RIGIDO DE 100MM, SOLDAVEL, PARA ESGOTO E AGUAS PLUVIAIS, INCLUSIVE CONEXOES E EMENDAS, EXCLUSIVE ABERTURA E FECHAMENTO DE RASGO. FORNECIMENTO E INSTALACAO.(DESONERADO)</v></cell><cell r="H5598" t="str"><v>M</v></cell><cell r="I5598"><v>22.04</v></cell><cell r="J5598"><v>22</v></cell></row><row r="5599"><cell r="F5599" t="str"><v>IT14.05.0112</v></cell><cell r="G5599" t="str"><v>TUBO DE PVC RIGIDO DE 150MM, SOLDAVEL, SERIE NORMAL, PARA ESGOTO E AGUAS PLUVIAIS, INCLUSIVE CONEXOES E EMENDAS, EXCLUSIVE ABERTURA E FECHAMENTO DE RASGO. FORNECIMENTO E INSTALACAO.(DESONERADO)</v></cell><cell r="H5599" t="str"><v>M</v></cell><cell r="I5599"><v>32.95</v></cell><cell r="J5599"><v>32.9</v></cell></row><row r="5600"><cell r="F5600" t="str"><v>IT14.05.0115</v></cell><cell r="G5600" t="str"><v>TUBO DE PVC RIGIDO, SOLDAVEL, PARA ESGOTO E AGUAS PLUVIAIS, COM DIAMETRO DE 200MM, INCLUSIVE CONEXOES E EMENDAS, EXCLUSIVE ABERTURA E FECHAMENTO DE RASGO. FORNECIMENTO E INSTALACAO.(DESONERADO)</v></cell><cell r="H5600" t="str"><v>M</v></cell><cell r="I5600"><v>64.86</v></cell><cell r="J5600"><v>64.78</v></cell></row><row r="5601"><cell r="F5601" t="str"><v>IT14.05.0156</v></cell><cell r="G5601" t="str"><v>TUBO DE PVC RIGIDO, SOLDAVEL, COM DIAMETRO DE 250MM. FORNECIMENTO.(DESONERADO)</v></cell><cell r="H5601" t="str"><v>M</v></cell><cell r="I5601"><v>35.71</v></cell><cell r="J5601"><v>35.71</v></cell></row><row r="5602"><cell r="F5602" t="str"><v>IT14.05.0159</v></cell><cell r="G5602" t="str"><v>TUBO DE PVC RIGIDO, SOLDAVEL, COM DIAMETRO DE 40MM. FORNECIMENTO.(DESONERADO)</v></cell><cell r="H5602" t="str"><v>M</v></cell><cell r="I5602"><v>6.6</v></cell><cell r="J5602"><v>6.6</v></cell></row><row r="5603"><cell r="F5603" t="str"><v>IT14.05.0162</v></cell><cell r="G5603" t="str"><v>TUBO DE PVC RIGIDO, SOLDAVEL, COM DIAMETRO DE 50MM. FORNECIMENTO.(DESONERADO)</v></cell><cell r="H5603" t="str"><v>M</v></cell><cell r="I5603"><v>8.7</v></cell><cell r="J5603"><v>8.7</v></cell></row><row r="5604"><cell r="F5604" t="str"><v>IT14.05.0165</v></cell><cell r="G5604" t="str"><v>TUBO DE PVC RIGIDO, SOLDAVEL, PARA ESGOTO E AGUAS PLUVIAIS, COM DIAMETRO DE 50MM, INCLUSIVE CONEXOES E EMENDAS, EXCLUSIVE ABERTURA E FECHAMENTO DE RASGO. FORNECIMENTO E INSTALACAO.(DESONERADO)</v></cell><cell r="H5604" t="str"><v>M</v></cell><cell r="I5604"><v>14.71</v></cell><cell r="J5604"><v>14.68</v></cell></row><row r="5605"><cell r="F5605" t="str"><v>IT14.10.0050</v></cell><cell r="G5605" t="str"><v>ANEL DE BORRACHA PARA PVC, COM DIAMETRO DE 75MM. FORNECIMENTO E INSTALACAO.(DESONERADO)</v></cell><cell r="H5605" t="str"><v>UN</v></cell><cell r="I5605"><v>3.56</v></cell><cell r="J5605"><v>3.56</v></cell></row><row r="5606"><cell r="F5606" t="str"><v>IT14.10.0100</v></cell><cell r="G5606" t="str"><v>CURVA DE 90O DE PVC RIGIDO, ROSCAVEL, DE 2". FORNECIMENTO E INSTALACAO.(DESONERADO)</v></cell><cell r="H5606" t="str"><v>UN</v></cell><cell r="I5606"><v>26.89</v></cell><cell r="J5606"><v>26.89</v></cell></row><row r="5607"><cell r="F5607" t="str"><v>IT14.10.0150</v></cell><cell r="G5607" t="str"><v>CURVA CURTA DE PVC RIGIDO, 87O 30', SERIE R, DIAMETRO DE 75MM. FORNECIMENTO E INSTALACAO.(DESONERADO)</v></cell><cell r="H5607" t="str"><v>UN</v></cell><cell r="I5607"><v>23.16</v></cell><cell r="J5607"><v>23.16</v></cell></row><row r="5608"><cell r="F5608" t="str"><v>IT14.10.0203</v></cell><cell r="G5608" t="str"><v>JOELHO DE PVC RIGIDO, SERIE R, 45O, PONTA E BOLSA, DIAMETRO DE 75MM. FORNECIMENTO E INSTALACAO.(DESONERADO)</v></cell><cell r="H5608" t="str"><v>UN</v></cell><cell r="I5608"><v>14.45</v></cell><cell r="J5608"><v>14.45</v></cell></row><row r="5609"><cell r="F5609" t="str"><v>IT14.10.0206</v></cell><cell r="G5609" t="str"><v>JOELHO DE PVC RIGIDO, SERIE R, 45O, PONTA E BOLSA, DIAMETRO DE 100MM. FORNECIMENTO E INSTALACAO.(DESONERADO)</v></cell><cell r="H5609" t="str"><v>UN</v></cell><cell r="I5609"><v>20.03</v></cell><cell r="J5609"><v>20.03</v></cell></row><row r="5610"><cell r="F5610" t="str"><v>IT14.10.0209</v></cell><cell r="G5610" t="str"><v>JOELHO DE PVC RIGIDO, 45O, SERIE R, PONTA E BOLSA, DIAMETRO DE 150MM. FORNECIMENTO E INSTALACAO.(DESONERADO)</v></cell><cell r="H5610" t="str"><v>UN</v></cell><cell r="I5610"><v>34.32</v></cell><cell r="J5610"><v>34.32</v></cell></row><row r="5611"><cell r="F5611" t="str"><v>IT14.10.0250</v></cell><cell r="G5611" t="str"><v>JOELHO DE PVC RIGIDO, SERIE R, 90O, PONTA E BOLSA, DIAMETRO DE 50MM. FORNECIMENTO E INSTALACAO.(DESONERADO)</v></cell><cell r="H5611" t="str"><v>UN</v></cell><cell r="I5611"><v>12.67</v></cell><cell r="J5611"><v>12.67</v></cell></row><row r="5612"><cell r="F5612" t="str"><v>IT14.10.0253</v></cell><cell r="G5612" t="str"><v>JOELHO DE PVC RIGIDO PARA ESGOTO, SERIE R, 90O, DIAMETRO DE 75MM. FORNECIMENTO E INSTALACAO.(DESONERADO)</v></cell><cell r="H5612" t="str"><v>UN</v></cell><cell r="I5612"><v>16.26</v></cell><cell r="J5612"><v>16.26</v></cell></row><row r="5613"><cell r="F5613" t="str"><v>IT14.10.0256</v></cell><cell r="G5613" t="str"><v>JOELHO DE PVC RIGIDO, 90O, SERIE R, PONTA E BOLSA, DIAMETRO DE 100MM. FORNECIMENTO E INSTALACAO.(DESONERADO)</v></cell><cell r="H5613" t="str"><v>UN</v></cell><cell r="I5613"><v>24.2</v></cell><cell r="J5613"><v>24.2</v></cell></row><row r="5614"><cell r="F5614" t="str"><v>IT14.10.0303</v></cell><cell r="G5614" t="str"><v>JUNCAO SIMPLES DE PVC RIGIDO, SERIE R, DIAMETRO DE 75MM. FORNECIMENTO E INSTALACAO.(DESONERADO)</v></cell><cell r="H5614" t="str"><v>UN</v></cell><cell r="I5614"><v>22.31</v></cell><cell r="J5614"><v>22.31</v></cell></row><row r="5615"><cell r="F5615" t="str"><v>IT14.10.0306</v></cell><cell r="G5615" t="str"><v>JUNCAO SIMPLES DE PVC RIGIDO, SERIE R, DIAMETRO DE 100MM. FORNECIMENTO E INSTALACAO.(DESONERADO)</v></cell><cell r="H5615" t="str"><v>UN</v></cell><cell r="I5615"><v>31.46</v></cell><cell r="J5615"><v>31.46</v></cell></row><row r="5616"><cell r="F5616" t="str"><v>IT14.10.0309</v></cell><cell r="G5616" t="str"><v>JUNCAO SIMPLES DE PVC RIGIDO, SERIE R, DIAMETRO DE 150MM. FORNECIMENTO E INSTALACAO.(DESONERADO)</v></cell><cell r="H5616" t="str"><v>UN</v></cell><cell r="I5616"><v>70.22</v></cell><cell r="J5616"><v>70.22</v></cell></row><row r="5617"><cell r="F5617" t="str"><v>IT14.10.0318</v></cell><cell r="G5617" t="str"><v>JUNCAO SIMPLES DE PVC RIGIDO, SERIE R, DIAMETRO DE (150X100)MM. FORNECIMENTO E INSTALACAO.(DESONERADO)</v></cell><cell r="H5617" t="str"><v>UN</v></cell><cell r="I5617"><v>52.86</v></cell><cell r="J5617"><v>52.86</v></cell></row><row r="5618"><cell r="F5618" t="str"><v>IT14.10.0350</v></cell><cell r="G5618" t="str"><v>JUNCAO DE 45O DE PVC RIGIDO, DIAMETRO DE 40MM. FORNECIMENTO E INSTALACAO.(DESONERADO)</v></cell><cell r="H5618" t="str"><v>UN</v></cell><cell r="I5618"><v>10.39</v></cell><cell r="J5618"><v>10.39</v></cell></row><row r="5619"><cell r="F5619" t="str"><v>IT14.10.0400</v></cell><cell r="G5619" t="str"><v>LUVA DUPLA DE PVC RIGIDO PARA ESGOTO, DE 50MM. FORNECIMENTO E INSTALACAO.(DESONERADO)</v></cell><cell r="H5619" t="str"><v>UN</v></cell><cell r="I5619"><v>13.44</v></cell><cell r="J5619"><v>13.44</v></cell></row><row r="5620"><cell r="F5620" t="str"><v>IT14.10.0403</v></cell><cell r="G5620" t="str"><v>LUVA DUPLA DE PVC RIGIDO PARA ESGOTO, DE 75MM. FORNECIMENTO E INSTALACAO.(DESONERADO)</v></cell><cell r="H5620" t="str"><v>UN</v></cell><cell r="I5620"><v>12.24</v></cell><cell r="J5620"><v>12.24</v></cell></row><row r="5621"><cell r="F5621" t="str"><v>IT14.10.0450</v></cell><cell r="G5621" t="str"><v>LUVA DUPLA DE PVC RIGIDO PARA ESGOTO E AGUAS PLUVIAIS, COM PAREDE REFORCADA, SERIE R, DE 100MM. FORNECIMENTO E INSTALACAO.(DESONERADO)</v></cell><cell r="H5621" t="str"><v>UN</v></cell><cell r="I5621"><v>14.5</v></cell><cell r="J5621"><v>14.5</v></cell></row><row r="5622"><cell r="F5622" t="str"><v>IT14.10.0500</v></cell><cell r="G5622" t="str"><v>TE DE INSPECAO DE PVC RIGIDO, SERIE R, DIAMETRO DE 75MM. FORNECIMENTO E INSTALACAO.(DESONERADO)</v></cell><cell r="H5622" t="str"><v>UN</v></cell><cell r="I5622"><v>27.01</v></cell><cell r="J5622"><v>27.01</v></cell></row><row r="5623"><cell r="F5623" t="str"><v>IT14.10.0556</v></cell><cell r="G5623" t="str"><v>TE SANITARIO DE PVC RIGIDO, SERIE R, DIAMETRO DE 75MM. FORNECIMENTO E INSTALACAO.(DESONERADO)</v></cell><cell r="H5623" t="str"><v>UN</v></cell><cell r="I5623"><v>26.54</v></cell><cell r="J5623"><v>26.54</v></cell></row><row r="5624"><cell r="F5624" t="str"><v>IT14.10.0559</v></cell><cell r="G5624" t="str"><v>TE SANITARIO DE PVC RIGIDO, SERIE R, DIAMETRO DE 100MM. FORNECIMENTO E INSTALACAO.(DESONERADO)</v></cell><cell r="H5624" t="str"><v>UN</v></cell><cell r="I5624"><v>39.53</v></cell><cell r="J5624"><v>39.53</v></cell></row><row r="5625"><cell r="F5625" t="str"><v>IT14.10.0600</v></cell><cell r="G5625" t="str"><v>TE SANITARIO, DE PVC RIGIDO, SERIE R, DIAMETRO DE (50X75)MM. FORNECIMENTO E INSTALACAO.(DESONERADO)</v></cell><cell r="H5625" t="str"><v>UN</v></cell><cell r="I5625"><v>30.85</v></cell><cell r="J5625"><v>30.85</v></cell></row><row r="5626"><cell r="F5626" t="str"><v>IT14.10.0603</v></cell><cell r="G5626" t="str"><v>TE SANITARIO DE PVC RIGIDO, SERIE R, DIAMETRO DE (100X75)MM. FORNECIMENTO E INSTALACAO.(DESONERADO)</v></cell><cell r="H5626" t="str"><v>UN</v></cell><cell r="I5626"><v>32.28</v></cell><cell r="J5626"><v>32.28</v></cell></row><row r="5627"><cell r="F5627" t="str"><v>IT14.20.0100</v></cell><cell r="G5627" t="str"><v>BUCHA DE REDUCAO EM FERRO FUNDIDO, BRHL, DIAMETRO DE (75X50)MM. FORNECIMENTO E INSTALACAO.(DESONERADO)</v></cell><cell r="H5627" t="str"><v>UN</v></cell><cell r="I5627"><v>52.32</v></cell><cell r="J5627"><v>52.32</v></cell></row><row r="5628"><cell r="F5628" t="str"><v>IT14.20.0150</v></cell><cell r="G5628" t="str"><v>CURVA DE FERRO FUNDIDO, 90O, COM FLANGES, DIAMETRO DE 150MM. FORNECIMENTO E INSTALACAO.(DESONERADO)</v></cell><cell r="H5628" t="str"><v>UN</v></cell><cell r="I5628"><v>332.99</v></cell><cell r="J5628"><v>332.99</v></cell></row><row r="5629"><cell r="F5629" t="str"><v>IT14.20.0200</v></cell><cell r="G5629" t="str"><v>EXTREMIDADE DE FERRO FUNDIDO, COM FLANGE E JUNTA ELASTICA, DIAMETRO DE 200MM. FORNECIMENTO E INSTALACAO.(DESONERADO)</v></cell><cell r="H5629" t="str"><v>UN</v></cell><cell r="I5629"><v>326.8</v></cell><cell r="J5629"><v>326.8</v></cell></row><row r="5630"><cell r="F5630" t="str"><v>IT14.20.0250</v></cell><cell r="G5630" t="str"><v>JOELHO DE FERRO FUNDIDO, 87O 30', J87HL, DIAMETRO DE 100MM. FORNECIMENTO E INSTALACAO.(DESONERADO)</v></cell><cell r="H5630" t="str"><v>UN</v></cell><cell r="I5630"><v>104.1</v></cell><cell r="J5630"><v>111.34</v></cell></row><row r="5631"><cell r="F5631" t="str"><v>IT14.20.0500</v></cell><cell r="G5631" t="str"><v>LUVA DE FERRO FUNDIDO, BOLSA BOLSA, LBBHL, DIAMETRO DE 100MM. FORNECIMENTO E INSTALACAO.(DESONERADO)</v></cell><cell r="H5631" t="str"><v>UN</v></cell><cell r="I5631"><v>164.4</v></cell><cell r="J5631"><v>164.4</v></cell></row><row r="5632"><cell r="F5632" t="str"><v>IT14.25.0050</v></cell><cell r="G5632" t="str"><v>TUBO DE QUEDA DE PVC RIGIDO, DE 75MM, INCLUSIVE TE SANITARIO. FORNECIMENTO E INSTALACAO.(DESONERADO)</v></cell><cell r="H5632" t="str"><v>M</v></cell><cell r="I5632"><v>21.02</v></cell><cell r="J5632"><v>21.02</v></cell></row><row r="5633"><cell r="F5633" t="str"><v>IT14.25.0053</v></cell><cell r="G5633" t="str"><v>TUBO DE QUEDA DE PVC RIGIDO, DE 100MM, INCLUSIVE TE SANITARIO. FORNECIMENTO E INSTALACAO.(DESONERADO)</v></cell><cell r="H5633" t="str"><v>M</v></cell><cell r="I5633"><v>32.77</v></cell><cell r="J5633"><v>32.77</v></cell></row><row r="5634"><cell r="F5634" t="str"><v>IT14.25.0056</v></cell><cell r="G5634" t="str"><v>TUBO DE QUEDA DE PVC RIGIDO, SERIE NORMAL, DE 150MM, INCLUSIVE TE SANITARIO. FORNECIMENTO E INSTALACAO.(DESONERADO)</v></cell><cell r="H5634" t="str"><v>M</v></cell><cell r="I5634"><v>52.56</v></cell><cell r="J5634"><v>52.56</v></cell></row><row r="5635"><cell r="F5635" t="str"><v>IT14.25.0100</v></cell><cell r="G5635" t="str"><v>TUBO DE VENTILACAO DE PVC RIGIDO DE 75MM, INCLUSIVE TE SANITARIO. FORNECIMENTO E INSTALACAO.(DESONERADO)</v></cell><cell r="H5635" t="str"><v>M</v></cell><cell r="I5635"><v>17.05</v></cell><cell r="J5635"><v>17.04</v></cell></row><row r="5636"><cell r="F5636" t="str"><v>IT14.25.0103</v></cell><cell r="G5636" t="str"><v>TUBO PARA VENTILACAO DE PVC RIGIDO, DE 100MM, INCLUSIVE TE SANITARIO. FORNECIMENTO E INSTALACAO.(DESONERADO)</v></cell><cell r="H5636" t="str"><v>M</v></cell><cell r="I5636"><v>28.59</v></cell><cell r="J5636"><v>28.58</v></cell></row><row r="5637"><cell r="F5637" t="str"><v>IT14.25.0150</v></cell><cell r="G5637" t="str"><v>TUBO DE QUEDA FERRO FUNDIDO, DIAMETRO DE 100MM, INCLUSIVE TE SANITARIO. FORNECIMENTO E INSTALACAO.(DESONERADO)</v></cell><cell r="H5637" t="str"><v>M</v></cell><cell r="I5637"><v>202.74</v></cell><cell r="J5637"><v>212.42</v></cell></row><row r="5638"><cell r="F5638" t="str"><v>IT14.30.0050</v></cell><cell r="G5638" t="str"><v>CAIXA DE ALVENARIA DE TIJOLO MACICO (7X10X20)CM, EM PAREDES DE MEIA VEZ, COM DIMENSOES DE (0,20X0,20X0,30)M, ASSENTADA COM ARGAMASSA DE CIMENTO E AREIA NO TRACO 1:4, REVESTIDA INTERNAMENTE COM A MESMA ARGAMASSA, INCLUSIVE TAMPA DE CONCRETO SIMPLES.(DESONERADO)</v></cell><cell r="H5638" t="str"><v>UN</v></cell><cell r="I5638"><v>108.47</v></cell><cell r="J5638"><v>108.47</v></cell></row><row r="5639"><cell r="F5639" t="str"><v>IT14.30.0100</v></cell><cell r="G5639" t="str"><v>CAIXA DE INSPECAO, DE CONCRETO PRE-MOLDADO, DO TIPO APROVADO PELA CEDAE, CONSTANDO DE CIRCULO DE FUNDO, 2 ANEIS SUPERPOSTOS, DE 50MM DE ESPESSURA E 600MM DE DIAMETRO INTERNO, SENDO 1 ANEL INFERIOR (ENTRADA E SAIDA), DE 300MM E 1 DE 75MM DE ALTURA, PERFAZENDO 475MM DE ALTURA TOTAL, EXCLUSIVE TAMPAO DE FERRO FUNDIDO E ESCAVACAO.(DESONERADO)</v></cell><cell r="H5639" t="str"><v>UN</v></cell><cell r="I5639"><v>110.16</v></cell><cell r="J5639"><v>110.16</v></cell></row><row r="5640"><cell r="F5640" t="str"><v>IT14.30.0103</v></cell><cell r="G5640" t="str"><v>CAIXA DE INSPECAO, DE CONCRETO PRE-MOLDADO, DO TIPO APROVADO PELA CEDAE, CONSTANDO DE CIRCULO DE FUNDO, 3 ANEIS SUPERPOSTOS, DE 50MM DE ESPESSURA E 600MM DE DIAMETRO INTERNO, SENDO 1 ANEL INFERIOR (ENTRADA E SAIDA) DE 300MM, 1 DE 150MM E 1 DE 75MM DE ALTURA, PERFAZENDO 625MM DE ALTURA TOTAL, EXCLUSIVE TAMPAO DE FERRO FUNDIDO E ESCAVACAO.(DESONERADO)</v></cell><cell r="H5640" t="str"><v>UN</v></cell><cell r="I5640"><v>144.2</v></cell><cell r="J5640"><v>144.2</v></cell></row><row r="5641"><cell r="F5641" t="str"><v>IT14.30.0106</v></cell><cell r="G5641" t="str"><v>CAIXA DE INSPECAO, DE CONCRETO PRE-MOLDADO, DO TIPO APROVADO PELA CEDAE, CONSTANDO DE CIRCULO DE FUNDO, 4 ANEIS SUPERPOSTOS, DE 50MM DE ESPESSURA E 600MM DE DIAMETRO INTERNO, SENDO 1 ANEL INFERIOR (ENTRADA E SAIDA) DE 300MM, MAIS 1 DE 300MM, 1 DE 150MM E 1 DE 75MM DE ALTURA, PERFAZENDO 925MM DE ALTURA TOTAL, EXCLUSIVE TAMPAO DE FERRO FUNDIDO E ESCAVACAO.(DESONERADO)</v></cell><cell r="H5641" t="str"><v>UN</v></cell><cell r="I5641"><v>195.65</v></cell><cell r="J5641"><v>195.65</v></cell></row><row r="5642"><cell r="F5642" t="str"><v>IT14.35.0050</v></cell><cell r="G5642" t="str"><v>CAIXA DE GORDURA SIMPLES (CGS) DE CONCRETO, CONFORME ESPECIFICACAO DA CEDAE, INCLUSIVE TAMPA DE CONCRETO, ESCAVACAO E REATERRO, EXCLUSIVE RETIRADA DO MATERIAL EXCEDENTE. FORNECIMENTO E INSTALACAO.(DESONERADO)</v></cell><cell r="H5642" t="str"><v>UN</v></cell><cell r="I5642"><v>178.6</v></cell><cell r="J5642"><v>178.6</v></cell></row><row r="5643"><cell r="F5643" t="str"><v>IT14.35.0100</v></cell><cell r="G5643" t="str"><v>CAIXA DE GORDURA DUPLA (CGD) DE CONCRETO, CONFORME ESPECIFICACAO DA CEDAE, INCLUSIVE TAMPA DE CONCRETO, ESCAVACAO E REATERRO, EXCLUSIVE RETIRADA DO MATERIAL EXCEDENTE. FORNECIMENTO E INSTALACAO.(DESONERADO)</v></cell><cell r="H5643" t="str"><v>UN</v></cell><cell r="I5643"><v>288.49</v></cell><cell r="J5643"><v>288.49</v></cell></row><row r="5644"><cell r="F5644" t="str"><v>IT14.35.0150</v></cell><cell r="G5644" t="str"><v>CAIXA DE GORDURA ESPECIAL EM CONCRETO, CONFORME ESPECIFICACOES DA CEDAE, DE (0,80X1,50X1,00)M, INCLUSIVE TAMPA DE CONCRETO, ESCAVACAO E REATERRO, EXCLUSIVE RETIRADA DO MATERIAL EXCEDENTE. FORNECIMENTO E INSTALACAO.(DESONERADO)</v></cell><cell r="H5644" t="str"><v>UN</v></cell><cell r="I5644"><v>1510.17</v></cell><cell r="J5644"><v>1510.25</v></cell></row><row r="5645"><cell r="F5645" t="str"><v>IT14.35.0153</v></cell><cell r="G5645" t="str"><v>CAIXA DE GORDURA ESPECIAL DE ALVENARIA DE TIJOLO MACICO, EM PAREDES DE 1 VEZ (0,20)M, PARA 350 PESSOAS, MEDINDO (1X1,20X1)M, INCLUSIVE ESCAVACAO, REATERRO E TAMPAO DE FERRO FUNDIDO, EXCLUSIVE RETIRADA DE MATERIAL EXCEDENTE. FORNECIMENTO E INSTALACAO.(DESONERADO)</v></cell><cell r="H5645" t="str"><v>UN</v></cell><cell r="I5645"><v>1910.69</v></cell><cell r="J5645"><v>1910.83</v></cell></row><row r="5646"><cell r="F5646" t="str"><v>IT14.40.0050</v></cell><cell r="G5646" t="str"><v>RALO SIFONADO DE PVC RIGIDO, CILINDRICO, ALTURA REGULAVEL, COM DIAMETRO DE 75MM E SAIDA DE 40MM. FORNECIMENTO E INSTALACAO.(DESONERADO)</v></cell><cell r="H5646" t="str"><v>UN</v></cell><cell r="I5646"><v>50.04</v></cell><cell r="J5646"><v>49.96</v></cell></row><row r="5647"><cell r="F5647" t="str"><v>IT14.40.0100</v></cell><cell r="G5647" t="str"><v>CAIXA SIFONADA DE ANEL DE CONCRETO COM DIAMETRO DE 42CM E PROFUNDIDADE DE 60CM, INCLUSIVE ESCAVACAO, REATERRO, EXCLUSIVE RETIRADA DO MATERIAL EXCEDENTE. FORNECIMENTO E INSTALACAO(DESONERADO)</v></cell><cell r="H5647" t="str"><v>UN</v></cell><cell r="I5647"><v>180.05</v></cell><cell r="J5647"><v>180.05</v></cell></row><row r="5648"><cell r="F5648" t="str"><v>IT14.45.0050</v></cell><cell r="G5648" t="str"><v>FOSSA SEPTICA, DE CAMARA SUBMERSA, TIPO INHOFF DE CONCRETO PRE-MOLDADO, COM CAPACIDADE PARA 5 CONTRIBUINTES, INCLUSIVE ESCAVACAO E REATERRO, EXCLUSIVE RETIRADA DO MATERIAL EXCEDENTE. FORNECIMENTO E INSTALACAO.(DESONERADO)</v></cell><cell r="H5648" t="str"><v>UN</v></cell><cell r="I5648"><v>2101.61</v></cell><cell r="J5648"><v>2101.61</v></cell></row><row r="5649"><cell r="F5649" t="str"><v>IT14.45.0100</v></cell><cell r="G5649" t="str"><v>FOSSA SEPTICA, DE CAMARA SUBMERSA, TIPO INHOFF DE CONCRETO PRE-MOLDADO, COM CAPACIDADE PARA 10 CONTRIBUINTES, INCLUSIVE ESCAVACAO E REATERRO, EXCLUSIVE RETIRADA DO MATERIAL EXCEDENTE. FORNECIMENTO E INSTALACAO.(DESONERADO)</v></cell><cell r="H5649" t="str"><v>UN</v></cell><cell r="I5649"><v>2426.31</v></cell><cell r="J5649"><v>2426.31</v></cell></row><row r="5650"><cell r="F5650" t="str"><v>IT14.45.0150</v></cell><cell r="G5650" t="str"><v>FOSSA SEPTICA, DE CAMARA SUBMERSA, TIPO INHOFF DE CONCRETO PRE-MOLDADO, COM CAPACIDADE PARA 50 CONTRIBUINTES, INCLUSIVE ESCAVACAO E REATERRO, EXCLUSIVE RETIRADA DO MATERIAL EXCEDENTE. FORNECIMENTO E INSTALACAO.(DESONERADO)</v></cell><cell r="H5650" t="str"><v>UN</v></cell><cell r="I5650"><v>6438.16</v></cell><cell r="J5650"><v>6438.16</v></cell></row><row r="5651"><cell r="F5651" t="str"><v>IT14.45.0200</v></cell><cell r="G5651" t="str"><v>FOSSA SEPTICA, DE CAMARA SUBMERSA, TIPO INHOFF DE CONCRETO PRE-MOLDADO, COM CAPACIDADE PARA 100 CONTRIBUINTES, INCLUSIVE ESCAVACAO E REATERRO, EXCLUSIVE RETIRADA DO MATERIAL EXCEDENTE. FORNECIMENTO E INSTALACAO.(DESONERADO)</v></cell><cell r="H5651" t="str"><v>UN</v></cell><cell r="I5651"><v>6807.38</v></cell><cell r="J5651"><v>6807.38</v></cell></row><row r="5652"><cell r="F5652" t="str"><v>IT14.50.0200</v></cell><cell r="G5652" t="str"><v>FILTRO ANAEROBICO PARA 200 CONTRIBUINTES, EM CONCRETO ARMADO, INCLUSIVE ESCAVACAO E REATERRO.(DESONERADO)</v></cell><cell r="H5652" t="str"><v>UN</v></cell><cell r="I5652"><v>12884.65</v></cell><cell r="J5652"><v>12885.9</v></cell></row><row r="5653"><cell r="F5653" t="str"><v>IT14.55.0050</v></cell><cell r="G5653" t="str"><v>SUMIDOURO PARA 10 CONTRIBUINTES LIGADO A FOSSA, EXCLUSIVE FOSSAS E MANILHAS. FORNECIMENTO E INSTALACAO.(DESONERADO)</v></cell><cell r="H5653" t="str"><v>UN</v></cell><cell r="I5653"><v>2505.52</v></cell><cell r="J5653"><v>2505.52</v></cell></row><row r="5654"><cell r="F5654" t="str"><v>IT14.60.0050</v></cell><cell r="G5654" t="str"><v>LIGACAO DE AGUA E ESGOTO A REDE PUBLICA DE RESIDENCIA.(DESONERADO)</v></cell><cell r="H5654" t="str"><v>UN</v></cell><cell r="I5654"><v>1058.82</v></cell><cell r="J5654"><v>1057.92</v></cell></row><row r="5655"><cell r="F5655" t="str"><v>IT14.60.0053</v></cell><cell r="G5655" t="str"><v>LIGACAO DOMICILIAR EM REDES NOVAS DE ESGOTO SANITARIO, COM DIAMETRO DE 100MM, COMPREENDENDO JUNCAO, TUBO E CAIXA DE INSPECAO DE (0,30X0,37)M, EXCLUSIVE ESCAVACAO E REATERRO. PRECO PARA 3M.(DESONERADO)</v></cell><cell r="H5655" t="str"><v>UN</v></cell><cell r="I5655"><v>340.93</v></cell><cell r="J5655"><v>340.93</v></cell></row><row r="5656"><cell r="F5656" t="str"><v>IT14.60.0056</v></cell><cell r="G5656" t="str"><v>LIGACAO DOMICILIAR DE ESGOTO SANITARIO, COMPREENDENDO DE MANILHA CERAMICA VIDRADA E JUNCAO CERAMICA COM DIAMETRO DE 100MM, CAIXA DE INSPECAO DE ANEL DE CONCRETO PRE-MOLDADO (0,30X0,37)M, COM TAMPA E CAIXILHO DE FERRO FUNDIDO.(DESONERADO)</v></cell><cell r="H5656" t="str"><v>UN</v></cell><cell r="I5656"><v>257.98</v></cell><cell r="J5656"><v>257.98</v></cell></row><row r="5657"><cell r="F5657" t="str"><v>IT14.60.0059</v></cell><cell r="G5657" t="str"><v>LIGACAO DOMICILIAR DE ESGOTO SANITARIO, COMPREENDENDO SELIM, TUBO E CAIXA DE INSPECAO DE (0,30X0,37)M. EXCLUSIVE ESCAVACAO E REATERRO.(DESONERADO)</v></cell><cell r="H5657" t="str"><v>UN</v></cell><cell r="I5657"><v>283.77</v></cell><cell r="J5657"><v>283.77</v></cell></row><row r="5658"><cell r="F5658" t="str"><v>IT14.60.0062</v></cell><cell r="G5658" t="str"><v>LIGACAO DOMICILIAR DE ESGOTO SANITARIO, COMPREENDENDO SELIM, TUBO E CAIXA DE INSPECAO DE (0,40X0,37)M. EXCLUSIVE ESCAVACAO E REATERRO.(DESONERADO)</v></cell><cell r="H5658" t="str"><v>UN</v></cell><cell r="I5658"><v>455.01</v></cell><cell r="J5658"><v>455.01</v></cell></row><row r="5659"><cell r="F5659" t="str"><v>IT14.60.0065</v></cell><cell r="G5659" t="str"><v>LIGACAO DOMICILIAR DE ESGOTO SANITARIO, COMPREENDENDO DE MANILHA CERAMICA VIDRADA E JUNCAO CERAMICA COM DIAMETRO DE 100MM, CAIXA DE INSPECAO DE ANEL DE CONCRETO PRE-MOLDADO (0,40X0,37)M, COM TAMPA E CAIXILHO DE FERRO FUNDIDO.(DESONERADO)</v></cell><cell r="H5659" t="str"><v>UN</v></cell><cell r="I5659"><v>409.86</v></cell><cell r="J5659"><v>409.86</v></cell></row><row r="5660"><cell r="F5660" t="str"><v>IT14.60.0100</v></cell><cell r="G5660" t="str"><v>LIGACAO DE ESGOTO SANITARIO, EM MANILHA DE 100MM DE DIAMETRO, INCLUINDO ESCAVACAO, REATERRO ATE 1M; EXCLUINDO REMOCAO E REPOSICAO DE PAVIMENTO. PRECO PARA 10M.(DESONERADO)</v></cell><cell r="H5660" t="str"><v>UN</v></cell><cell r="I5660"><v>762.86</v></cell><cell r="J5660"><v>762.86</v></cell></row><row r="5661"><cell r="F5661" t="str"><v>IT14.60.0103</v></cell><cell r="G5661" t="str"><v>LIGACAO PREDIAL DE ESGOTO EM TUBO DE PVC RIGIDO DE 100MM, COMPREENDENDO CAIXA DE INSPECAO, SELIM, CURVA DE 45O, TUBO E TAMPAO DE CONCRETO; EXCLUSIVE ESCAVACAO, REATERRO, DEMOLICAO DE PAVIMENTOS E TRANSPORTE BOTA-FORA. FORNECIMENTO E INSTALACAO.(DESONERADO)</v></cell><cell r="H5661" t="str"><v>UN</v></cell><cell r="I5661"><v>332</v></cell><cell r="J5661"><v>331.71</v></cell></row><row r="5662"><cell r="F5662" t="str"><v>IT14.60.0106</v></cell><cell r="G5662" t="str"><v>LIGACAO EM TUBULACAO DE PVC RIGIDO, PARA ESGOTO, COM 100MM DE DIAMETRO, INCLUINDO ESCAVACAO E REATERRO ATE 1M, EXCLUINDO REMOCAO DE PAVIMENTO. PRECO PARA 10M.(DESONERADO)</v></cell><cell r="H5662" t="str"><v>UN</v></cell><cell r="I5662"><v>785.96</v></cell><cell r="J5662"><v>785.8</v></cell></row><row r="5663"><cell r="F5663" t="str"><v>IT14.60.0109</v></cell><cell r="G5663" t="str"><v>LIGACAO DOMICILIAR EM REDES NOVAS DE ESGOTO SANITARIO, COM DIAMETRO DE 100MM, COMPREENDENDO JUNCAO, TUBO E CAIXA DE INSPECAO DE 0,60M DE DIAMETRO E PROFUNDIDADE DE 0,625M, EXCLUSIVE ESCAVACAO E REATERRO. PRECO PARA 5M.(DESONERADO)</v></cell><cell r="H5663" t="str"><v>UN</v></cell><cell r="I5663"><v>524.04</v></cell><cell r="J5663"><v>524.04</v></cell></row><row r="5664"><cell r="F5664" t="str"><v>IT14.60.0150</v></cell><cell r="G5664" t="str"><v>LIGACAO DE ESGOTO, EM MANILHA CERAMICA DE 150MM DE DIAMETRO, INCLUINDO ESCAVACAO, REATERRO ATE 1M, EXCLUINDO REMOCAO E REPOSICAO DE PAVIMENTO. PRECO PARA 10M.(DESONERADO)</v></cell><cell r="H5664" t="str"><v>UN</v></cell><cell r="I5664"><v>843.45</v></cell><cell r="J5664"><v>843.45</v></cell></row><row r="5665"><cell r="F5665" t="str"><v>IT14.60.0153</v></cell><cell r="G5665" t="str"><v>LIGACAO EM TUBULACAO DE PVC RIGIDO, PARA ESGOTO, COM 150MM DE DIAMETRO, INCLUINDO ESCAVACAO E REATERRO ATE 1M, EXCLUINDO REMOCAO DE PAVIMENTO. PRECO PARA 10M.(DESONERADO)</v></cell><cell r="H5665" t="str"><v>UN</v></cell><cell r="I5665"><v>1075.03</v></cell><cell r="J5665"><v>1074.79</v></cell></row><row r="5666"><cell r="F5666" t="str"><v>IT14.60.0156</v></cell><cell r="G5666" t="str"><v>LIGACAO DE ESGOTO, EM MANILHA CERAMICA DE 200MM DE DIAMETRO, INCLUINDO ESCAVACAO, REATERRO ATE 1M, EXCLUINDO REMOCAO E REPOSICAO DE PAVIMENTO. PRECO PARA 10M.(DESONERADO)</v></cell><cell r="H5666" t="str"><v>UN</v></cell><cell r="I5666"><v>984.48</v></cell><cell r="J5666"><v>984.48</v></cell></row><row r="5667"><cell r="F5667" t="str"><v>IT14.60.0500</v></cell><cell r="G5667" t="str"><v>LIGACAO DE AGUAS PLUVIAIS OU SERVIDAS DOMICILIARES A SARJETA.(DESONERADO)</v></cell><cell r="H5667" t="str"><v>UN</v></cell><cell r="I5667"><v>726.75</v></cell><cell r="J5667"><v>770.13</v></cell></row><row r="5668"><cell r="F5668" t="str"><v>IT14.60.0550</v></cell><cell r="G5668" t="str"><v>LIGACAO DE AGUAS PLUVIAIS OU SERVIDAS DOMICILIARES A VALA.(DESONERADO)</v></cell><cell r="H5668" t="str"><v>UN</v></cell><cell r="I5668"><v>429.17</v></cell><cell r="J5668"><v>455.19</v></cell></row><row r="5669"><cell r="F5669" t="str"><v>IT14.65.0050</v></cell><cell r="G5669" t="str"><v>GRADE METALICA EM ACO CARBONO, GALVANIZADA, TIPO PS-253-70, NAS DIMENSOES DE (1120X530)MM, SEM RECORTES. FORNECIMENTO E INSTALACAO SOBRE CANTONEIRAS DE FERRO EXISTENTES.(DESONERADO)</v></cell><cell r="H5669" t="str"><v>UN</v></cell><cell r="I5669"><v>207.83</v></cell><cell r="J5669"><v>207.83</v></cell></row><row r="5670"><cell r="F5670" t="str"><v>IT14.65.0053</v></cell><cell r="G5670" t="str"><v>GRADE METALICA EM ACO CARBONO, GALVANIZADA, TIPO PS-253-70, NAS DIMENSOES DE (1120X570)MM, SEM RECORTES. FORNECIMENTO E INSTALACAO SOBRE CANTONEIRAS DE FERRO EXISTENTES.(DESONERADO)</v></cell><cell r="H5670" t="str"><v>UN</v></cell><cell r="I5670"><v>219.33</v></cell><cell r="J5670"><v>219.33</v></cell></row><row r="5671"><cell r="F5671" t="str"><v>IT14.65.0100</v></cell><cell r="G5671" t="str"><v>GRADE METALICA EM ACO CARBONO, GALVANIZADA, TIPO PS-253-70, NAS DIMENSOES DE (1190X580)MM, SEM RECORTES. FORNECIMENTO E INSTALACAO SOBRE CANTONEIRAS DE FERRO EXISTENTES.(DESONERADO)</v></cell><cell r="H5671" t="str"><v>UN</v></cell><cell r="I5671"><v>236.83</v></cell><cell r="J5671"><v>236.83</v></cell></row><row r="5672"><cell r="F5672" t="str"><v>IT14.65.0150</v></cell><cell r="G5672" t="str"><v>GRADE METALICA EM ACO CARBONO, GALVANIZADA, TIPO PS-253-70, NAS DIMENSOES DE (1195X530)MM, SEM RECORTES. FORNECIMENTO E INSTALACAO SOBRE CANTONEIRAS DE FERRO EXISTENTES.(DESONERADO)</v></cell><cell r="H5672" t="str"><v>UN</v></cell><cell r="I5672"><v>218.33</v></cell><cell r="J5672"><v>218.33</v></cell></row><row r="5673"><cell r="F5673" t="str"><v>IT15.05.0050</v></cell><cell r="G5673" t="str"><v>LIGACAO A COLUNA DE GORDURA DO ESGOTO DE PIAS EM TUBO DE PVC RIGIDO COM DIAMETRO DE 50MM, COM CONEXOES. FORNECIMENTO E INSTALACAO.</v></cell><cell r="H5673" t="str"><v>UN</v></cell><cell r="I5673"><v>46.68</v></cell><cell r="J5673"><v>46.68</v></cell></row><row r="5674"><cell r="F5674" t="str"><v>IT15.05.0100</v></cell><cell r="G5674" t="str"><v>TUBO DE PVC RIGIDO, SOLDAVEL, PARA ESGOTO, COM DIAMETRO DE 40MM, INCLUSIVE CONEXOES E EMENDAS, EXCLUSIVE ABERTURA E FECHAMENTO DE RASGO. FORNECIMENTO E INSTALACAO.</v></cell><cell r="H5674" t="str"><v>M</v></cell><cell r="I5674"><v>12.38</v></cell><cell r="J5674"><v>12.36</v></cell></row><row r="5675"><cell r="F5675" t="str"><v>IT15.05.0103</v></cell><cell r="G5675" t="str"><v>TUBO DE PVC RIGIDO PARA ESGOTO, COM DIAMETRO DE 50MM. FORNECIMENTO E INSTALACAO.</v></cell><cell r="H5675" t="str"><v>M</v></cell><cell r="I5675"><v>19.64</v></cell><cell r="J5675"><v>19.64</v></cell></row><row r="5676"><cell r="F5676" t="str"><v>IT15.05.0106</v></cell><cell r="G5676" t="str"><v>TUBO DE PVC RIGIDO, SOLDAVEL, PARA ESGOTO E AGUAS PLUVIAIS, COM DIAMETRO DE 75MM, INCLUSIVE CONEXOES E EMENDAS, EXCLUSIVE ABERTURA E FECHAMENTO DE RASGO. FORNECIMENTO E INSTALACAO.</v></cell><cell r="H5676" t="str"><v>M</v></cell><cell r="I5676"><v>31.12</v></cell><cell r="J5676"><v>31.08</v></cell></row><row r="5677"><cell r="F5677" t="str"><v>IT15.05.0109</v></cell><cell r="G5677" t="str"><v>TUBO DE PVC RIGIDO DE 100MM, SOLDAVEL, PARA ESGOTO E AGUAS PLUVIAIS, INCLUSIVE CONEXOES E EMENDAS, EXCLUSIVE ABERTURA E FECHAMENTO DE RASGO. FORNECIMENTO E INSTALACAO.</v></cell><cell r="H5677" t="str"><v>M</v></cell><cell r="I5677"><v>22.95</v></cell><cell r="J5677"><v>22.91</v></cell></row><row r="5678"><cell r="F5678" t="str"><v>IT15.05.0112</v></cell><cell r="G5678" t="str"><v>TUBO DE PVC RIGIDO DE 150MM, SOLDAVEL, SERIE NORMAL, PARA ESGOTO E AGUAS PLUVIAIS, INCLUSIVE CONEXOES E EMENDAS, EXCLUSIVE ABERTURA E FECHAMENTO DE RASGO. FORNECIMENTO E INSTALACAO.</v></cell><cell r="H5678" t="str"><v>M</v></cell><cell r="I5678"><v>34</v></cell><cell r="J5678"><v>33.95</v></cell></row><row r="5679"><cell r="F5679" t="str"><v>IT15.05.0115</v></cell><cell r="G5679" t="str"><v>TUBO DE PVC RIGIDO, SOLDAVEL, PARA ESGOTO E AGUAS PLUVIAIS, COM DIAMETRO DE 200MM, INCLUSIVE CONEXOES E EMENDAS, EXCLUSIVE ABERTURA E FECHAMENTO DE RASGO. FORNECIMENTO E INSTALACAO.</v></cell><cell r="H5679" t="str"><v>M</v></cell><cell r="I5679"><v>66.06</v></cell><cell r="J5679"><v>65.98</v></cell></row><row r="5680"><cell r="F5680" t="str"><v>IT15.05.0156</v></cell><cell r="G5680" t="str"><v>TUBO DE PVC RIGIDO, SOLDAVEL, COM DIAMETRO DE 250MM. FORNECIMENTO.</v></cell><cell r="H5680" t="str"><v>M</v></cell><cell r="I5680"><v>35.71</v></cell><cell r="J5680"><v>35.71</v></cell></row><row r="5681"><cell r="F5681" t="str"><v>IT15.05.0159</v></cell><cell r="G5681" t="str"><v>TUBO DE PVC RIGIDO, SOLDAVEL, COM DIAMETRO DE 40MM. FORNECIMENTO.</v></cell><cell r="H5681" t="str"><v>M</v></cell><cell r="I5681"><v>6.6</v></cell><cell r="J5681"><v>6.6</v></cell></row><row r="5682"><cell r="F5682" t="str"><v>IT15.05.0162</v></cell><cell r="G5682" t="str"><v>TUBO DE PVC RIGIDO, SOLDAVEL, COM DIAMETRO DE 50MM. FORNECIMENTO.</v></cell><cell r="H5682" t="str"><v>M</v></cell><cell r="I5682"><v>8.7</v></cell><cell r="J5682"><v>8.7</v></cell></row><row r="5683"><cell r="F5683" t="str"><v>IT15.05.0165</v></cell><cell r="G5683" t="str"><v>TUBO DE PVC RIGIDO, SOLDAVEL, PARA ESGOTO E AGUAS PLUVIAIS, COM DIAMETRO DE 50MM, INCLUSIVE CONEXOES E EMENDAS, EXCLUSIVE ABERTURA E FECHAMENTO DE RASGO. FORNECIMENTO E INSTALACAO.</v></cell><cell r="H5683" t="str"><v>M</v></cell><cell r="I5683"><v>15.25</v></cell><cell r="J5683"><v>15.22</v></cell></row><row r="5684"><cell r="F5684" t="str"><v>IT15.10.0050</v></cell><cell r="G5684" t="str"><v>ANEL DE BORRACHA PARA PVC, COM DIAMETRO DE 75MM. FORNECIMENTO E INSTALACAO.</v></cell><cell r="H5684" t="str"><v>UN</v></cell><cell r="I5684"><v>3.81</v></cell><cell r="J5684"><v>3.81</v></cell></row><row r="5685"><cell r="F5685" t="str"><v>IT15.10.0100</v></cell><cell r="G5685" t="str"><v>CURVA DE 90O DE PVC RIGIDO, ROSCAVEL, DE 2". FORNECIMENTO E INSTALACAO.</v></cell><cell r="H5685" t="str"><v>UN</v></cell><cell r="I5685"><v>27.64</v></cell><cell r="J5685"><v>27.64</v></cell></row><row r="5686"><cell r="F5686" t="str"><v>IT15.10.0150</v></cell><cell r="G5686" t="str"><v>CURVA CURTA DE PVC RIGIDO, 87O 30', SERIE R, DIAMETRO DE 75MM. FORNECIMENTO E INSTALACAO.</v></cell><cell r="H5686" t="str"><v>UN</v></cell><cell r="I5686"><v>24.07</v></cell><cell r="J5686"><v>24.07</v></cell></row><row r="5687"><cell r="F5687" t="str"><v>IT15.10.0203</v></cell><cell r="G5687" t="str"><v>JOELHO DE PVC RIGIDO, SERIE R, 45O, PONTA E BOLSA, DIAMETRO DE 75MM. FORNECIMENTO E INSTALACAO.</v></cell><cell r="H5687" t="str"><v>UN</v></cell><cell r="I5687"><v>15.36</v></cell><cell r="J5687"><v>15.36</v></cell></row><row r="5688"><cell r="F5688" t="str"><v>IT15.10.0206</v></cell><cell r="G5688" t="str"><v>JOELHO DE PVC RIGIDO, SERIE R, 45O, PONTA E BOLSA, DIAMETRO DE 100MM. FORNECIMENTO E INSTALACAO.</v></cell><cell r="H5688" t="str"><v>UN</v></cell><cell r="I5688"><v>20.94</v></cell><cell r="J5688"><v>20.94</v></cell></row><row r="5689"><cell r="F5689" t="str"><v>IT15.10.0209</v></cell><cell r="G5689" t="str"><v>JOELHO DE PVC RIGIDO, 45O, SERIE R, PONTA E BOLSA, DIAMETRO DE 150MM. FORNECIMENTO E INSTALACAO.</v></cell><cell r="H5689" t="str"><v>UN</v></cell><cell r="I5689"><v>35.23</v></cell><cell r="J5689"><v>35.23</v></cell></row><row r="5690"><cell r="F5690" t="str"><v>IT15.10.0250</v></cell><cell r="G5690" t="str"><v>JOELHO DE PVC RIGIDO, SERIE R, 90O, PONTA E BOLSA, DIAMETRO DE 50MM. FORNECIMENTO E INSTALACAO.</v></cell><cell r="H5690" t="str"><v>UN</v></cell><cell r="I5690"><v>13.58</v></cell><cell r="J5690"><v>13.58</v></cell></row><row r="5691"><cell r="F5691" t="str"><v>IT15.10.0253</v></cell><cell r="G5691" t="str"><v>JOELHO DE PVC RIGIDO PARA ESGOTO, SERIE R, 90O, DIAMETRO DE 75MM. FORNECIMENTO E INSTALACAO.</v></cell><cell r="H5691" t="str"><v>UN</v></cell><cell r="I5691"><v>17.2</v></cell><cell r="J5691"><v>17.2</v></cell></row><row r="5692"><cell r="F5692" t="str"><v>IT15.10.0256</v></cell><cell r="G5692" t="str"><v>JOELHO DE PVC RIGIDO, 90O, SERIE R, PONTA E BOLSA, DIAMETRO DE 100MM. FORNECIMENTO E INSTALACAO.</v></cell><cell r="H5692" t="str"><v>UN</v></cell><cell r="I5692"><v>25.11</v></cell><cell r="J5692"><v>25.11</v></cell></row><row r="5693"><cell r="F5693" t="str"><v>IT15.10.0303</v></cell><cell r="G5693" t="str"><v>JUNCAO SIMPLES DE PVC RIGIDO, SERIE R, DIAMETRO DE 75MM. FORNECIMENTO E INSTALACAO.</v></cell><cell r="H5693" t="str"><v>UN</v></cell><cell r="I5693"><v>23.22</v></cell><cell r="J5693"><v>23.22</v></cell></row><row r="5694"><cell r="F5694" t="str"><v>IT15.10.0306</v></cell><cell r="G5694" t="str"><v>JUNCAO SIMPLES DE PVC RIGIDO, SERIE R, DIAMETRO DE 100MM. FORNECIMENTO E INSTALACAO.</v></cell><cell r="H5694" t="str"><v>UN</v></cell><cell r="I5694"><v>32.37</v></cell><cell r="J5694"><v>32.37</v></cell></row><row r="5695"><cell r="F5695" t="str"><v>IT15.10.0309</v></cell><cell r="G5695" t="str"><v>JUNCAO SIMPLES DE PVC RIGIDO, SERIE R, DIAMETRO DE 150MM. FORNECIMENTO E INSTALACAO.</v></cell><cell r="H5695" t="str"><v>UN</v></cell><cell r="I5695"><v>71.13</v></cell><cell r="J5695"><v>71.13</v></cell></row><row r="5696"><cell r="F5696" t="str"><v>IT15.10.0318</v></cell><cell r="G5696" t="str"><v>JUNCAO SIMPLES DE PVC RIGIDO, SERIE R, DIAMETRO DE (150X100)MM. FORNECIMENTO E INSTALACAO.</v></cell><cell r="H5696" t="str"><v>UN</v></cell><cell r="I5696"><v>53.77</v></cell><cell r="J5696"><v>53.77</v></cell></row><row r="5697"><cell r="F5697" t="str"><v>IT15.10.0350</v></cell><cell r="G5697" t="str"><v>JUNCAO DE 45O DE PVC RIGIDO, DIAMETRO DE 40MM. FORNECIMENTO E INSTALACAO.</v></cell><cell r="H5697" t="str"><v>UN</v></cell><cell r="I5697"><v>11.3</v></cell><cell r="J5697"><v>11.3</v></cell></row><row r="5698"><cell r="F5698" t="str"><v>IT15.10.0400</v></cell><cell r="G5698" t="str"><v>LUVA DUPLA DE PVC RIGIDO PARA ESGOTO, DE 50MM. FORNECIMENTO E INSTALACAO.</v></cell><cell r="H5698" t="str"><v>UN</v></cell><cell r="I5698"><v>14.27</v></cell><cell r="J5698"><v>14.27</v></cell></row><row r="5699"><cell r="F5699" t="str"><v>IT15.10.0403</v></cell><cell r="G5699" t="str"><v>LUVA DUPLA DE PVC RIGIDO PARA ESGOTO, DE 75MM. FORNECIMENTO E INSTALACAO.</v></cell><cell r="H5699" t="str"><v>UN</v></cell><cell r="I5699"><v>13.1</v></cell><cell r="J5699"><v>13.1</v></cell></row><row r="5700"><cell r="F5700" t="str"><v>IT15.10.0450</v></cell><cell r="G5700" t="str"><v>LUVA DUPLA DE PVC RIGIDO PARA ESGOTO E AGUAS PLUVIAIS, COM PAREDE REFORCADA, SERIE R, DE 100MM. FORNECIMENTO E INSTALACAO.</v></cell><cell r="H5700" t="str"><v>UN</v></cell><cell r="I5700"><v>15.44</v></cell><cell r="J5700"><v>15.44</v></cell></row><row r="5701"><cell r="F5701" t="str"><v>IT15.10.0500</v></cell><cell r="G5701" t="str"><v>TE DE INSPECAO DE PVC RIGIDO, SERIE R, DIAMETRO DE 75MM. FORNECIMENTO E INSTALACAO.</v></cell><cell r="H5701" t="str"><v>UN</v></cell><cell r="I5701"><v>27.92</v></cell><cell r="J5701"><v>27.92</v></cell></row><row r="5702"><cell r="F5702" t="str"><v>IT15.10.0556</v></cell><cell r="G5702" t="str"><v>TE SANITARIO DE PVC RIGIDO, SERIE R, DIAMETRO DE 75MM. FORNECIMENTO E INSTALACAO.</v></cell><cell r="H5702" t="str"><v>UN</v></cell><cell r="I5702"><v>28.06</v></cell><cell r="J5702"><v>28.06</v></cell></row><row r="5703"><cell r="F5703" t="str"><v>IT15.10.0559</v></cell><cell r="G5703" t="str"><v>TE SANITARIO DE PVC RIGIDO, SERIE R, DIAMETRO DE 100MM. FORNECIMENTO E INSTALACAO.</v></cell><cell r="H5703" t="str"><v>UN</v></cell><cell r="I5703"><v>41.05</v></cell><cell r="J5703"><v>41.05</v></cell></row><row r="5704"><cell r="F5704" t="str"><v>IT15.10.0600</v></cell><cell r="G5704" t="str"><v>TE SANITARIO, DE PVC RIGIDO, SERIE R, DIAMETRO DE (50X75)MM. FORNECIMENTO E INSTALACAO.</v></cell><cell r="H5704" t="str"><v>UN</v></cell><cell r="I5704"><v>32.37</v></cell><cell r="J5704"><v>32.37</v></cell></row><row r="5705"><cell r="F5705" t="str"><v>IT15.10.0603</v></cell><cell r="G5705" t="str"><v>TE SANITARIO DE PVC RIGIDO, SERIE R, DIAMETRO DE (100X75)MM. FORNECIMENTO E INSTALACAO.</v></cell><cell r="H5705" t="str"><v>UN</v></cell><cell r="I5705"><v>33.8</v></cell><cell r="J5705"><v>33.8</v></cell></row><row r="5706"><cell r="F5706" t="str"><v>IT15.20.0100</v></cell><cell r="G5706" t="str"><v>BUCHA DE REDUCAO EM FERRO FUNDIDO, BRHL, DIAMETRO DE (75X50)MM. FORNECIMENTO E INSTALACAO.</v></cell><cell r="H5706" t="str"><v>UN</v></cell><cell r="I5706"><v>53.67</v></cell><cell r="J5706"><v>53.67</v></cell></row><row r="5707"><cell r="F5707" t="str"><v>IT15.20.0150</v></cell><cell r="G5707" t="str"><v>CURVA DE FERRO FUNDIDO, 90O, COM FLANGES, DIAMETRO DE 150MM. FORNECIMENTO E INSTALACAO.</v></cell><cell r="H5707" t="str"><v>UN</v></cell><cell r="I5707"><v>335.11</v></cell><cell r="J5707"><v>335.11</v></cell></row><row r="5708"><cell r="F5708" t="str"><v>IT15.20.0200</v></cell><cell r="G5708" t="str"><v>EXTREMIDADE DE FERRO FUNDIDO, COM FLANGE E JUNTA ELASTICA, DIAMETRO DE 200MM. FORNECIMENTO E INSTALACAO.</v></cell><cell r="H5708" t="str"><v>UN</v></cell><cell r="I5708"><v>328.92</v></cell><cell r="J5708"><v>328.92</v></cell></row><row r="5709"><cell r="F5709" t="str"><v>IT15.20.0250</v></cell><cell r="G5709" t="str"><v>JOELHO DE FERRO FUNDIDO, 87O 30', J87HL, DIAMETRO DE 100MM. FORNECIMENTO E INSTALACAO.</v></cell><cell r="H5709" t="str"><v>UN</v></cell><cell r="I5709"><v>105.91</v></cell><cell r="J5709"><v>113.15</v></cell></row><row r="5710"><cell r="F5710" t="str"><v>IT15.20.0500</v></cell><cell r="G5710" t="str"><v>LUVA DE FERRO FUNDIDO, BOLSA BOLSA, LBBHL, DIAMETRO DE 100MM. FORNECIMENTO E INSTALACAO.</v></cell><cell r="H5710" t="str"><v>UN</v></cell><cell r="I5710"><v>166.21</v></cell><cell r="J5710"><v>166.21</v></cell></row><row r="5711"><cell r="F5711" t="str"><v>IT15.25.0050</v></cell><cell r="G5711" t="str"><v>TUBO DE QUEDA DE PVC RIGIDO, DE 75MM, INCLUSIVE TE SANITARIO. FORNECIMENTO E INSTALACAO.</v></cell><cell r="H5711" t="str"><v>M</v></cell><cell r="I5711"><v>21.93</v></cell><cell r="J5711"><v>21.93</v></cell></row><row r="5712"><cell r="F5712" t="str"><v>IT15.25.0053</v></cell><cell r="G5712" t="str"><v>TUBO DE QUEDA DE PVC RIGIDO, DE 100MM, INCLUSIVE TE SANITARIO. FORNECIMENTO E INSTALACAO.</v></cell><cell r="H5712" t="str"><v>M</v></cell><cell r="I5712"><v>34.29</v></cell><cell r="J5712"><v>34.29</v></cell></row><row r="5713"><cell r="F5713" t="str"><v>IT15.25.0056</v></cell><cell r="G5713" t="str"><v>TUBO DE QUEDA DE PVC RIGIDO, SERIE NORMAL, DE 150MM, INCLUSIVE TE SANITARIO. FORNECIMENTO E INSTALACAO.</v></cell><cell r="H5713" t="str"><v>M</v></cell><cell r="I5713"><v>54.37</v></cell><cell r="J5713"><v>54.37</v></cell></row><row r="5714"><cell r="F5714" t="str"><v>IT15.25.0100</v></cell><cell r="G5714" t="str"><v>TUBO DE VENTILACAO DE PVC RIGIDO DE 75MM, INCLUSIVE TE SANITARIO. FORNECIMENTO E INSTALACAO.</v></cell><cell r="H5714" t="str"><v>M</v></cell><cell r="I5714"><v>17.65</v></cell><cell r="J5714"><v>17.64</v></cell></row><row r="5715"><cell r="F5715" t="str"><v>IT15.25.0103</v></cell><cell r="G5715" t="str"><v>TUBO PARA VENTILACAO DE PVC RIGIDO, DE 100MM, INCLUSIVE TE SANITARIO. FORNECIMENTO E INSTALACAO.</v></cell><cell r="H5715" t="str"><v>M</v></cell><cell r="I5715"><v>29.79</v></cell><cell r="J5715"><v>29.78</v></cell></row><row r="5716"><cell r="F5716" t="str"><v>IT15.25.0150</v></cell><cell r="G5716" t="str"><v>TUBO DE QUEDA FERRO FUNDIDO, DIAMETRO DE 100MM, INCLUSIVE TE SANITARIO. FORNECIMENTO E INSTALACAO.</v></cell><cell r="H5716" t="str"><v>M</v></cell><cell r="I5716"><v>204.55</v></cell><cell r="J5716"><v>214.23</v></cell></row><row r="5717"><cell r="F5717" t="str"><v>IT15.30.0050</v></cell><cell r="G5717" t="str"><v>CAIXA DE ALVENARIA DE TIJOLO MACICO (7X10X20)CM, EM PAREDES DE MEIA VEZ, COM DIMENSOES DE (0,20X0,20X0,30)M, ASSENTADA COM ARGAMASSA DE CIMENTO E AREIA NO TRACO 1:4, REVESTIDA INTERNAMENTE COM A MESMA ARGAMASSA, INCLUSIVE TAMPA DE CONCRETO SIMPLES.</v></cell><cell r="H5717" t="str"><v>UN</v></cell><cell r="I5717"><v>117.8</v></cell><cell r="J5717"><v>117.8</v></cell></row><row r="5718"><cell r="F5718" t="str"><v>IT15.30.0100</v></cell><cell r="G5718" t="str"><v>CAIXA DE INSPECAO, DE CONCRETO PRE-MOLDADO, DO TIPO APROVADO PELA CEDAE, CONSTANDO DE CIRCULO DE FUNDO, 2 ANEIS SUPERPOSTOS, DE 50MM DE ESPESSURA E 600MM DE DIAMETRO INTERNO, SENDO 1 ANEL INFERIOR (ENTRADA E SAIDA), DE 300MM E 1 DE 75MM DE ALTURA, PERFAZENDO 475MM DE ALTURA TOTAL, EXCLUSIVE TAMPAO DE FERRO FUNDIDO E ESCAVACAO.</v></cell><cell r="H5718" t="str"><v>UN</v></cell><cell r="I5718"><v>112.64</v></cell><cell r="J5718"><v>112.64</v></cell></row><row r="5719"><cell r="F5719" t="str"><v>IT15.30.0103</v></cell><cell r="G5719" t="str"><v>CAIXA DE INSPECAO, DE CONCRETO PRE-MOLDADO, DO TIPO APROVADO PELA CEDAE, CONSTANDO DE CIRCULO DE FUNDO, 3 ANEIS SUPERPOSTOS, DE 50MM DE ESPESSURA E 600MM DE DIAMETRO INTERNO, SENDO 1 ANEL INFERIOR (ENTRADA E SAIDA) DE 300MM, 1 DE 150MM E 1 DE 75MM DE ALTURA, PERFAZENDO 625MM DE ALTURA TOTAL, EXCLUSIVE TAMPAO DE FERRO FUNDIDO E ESCAVACAO.</v></cell><cell r="H5719" t="str"><v>UN</v></cell><cell r="I5719"><v>147.96</v></cell><cell r="J5719"><v>147.96</v></cell></row><row r="5720"><cell r="F5720" t="str"><v>IT15.30.0106</v></cell><cell r="G5720" t="str"><v>CAIXA DE INSPECAO, DE CONCRETO PRE-MOLDADO, DO TIPO APROVADO PELA CEDAE, CONSTANDO DE CIRCULO DE FUNDO, 4 ANEIS SUPERPOSTOS, DE 50MM DE ESPESSURA E 600MM DE DIAMETRO INTERNO, SENDO 1 ANEL INFERIOR (ENTRADA E SAIDA) DE 300MM, MAIS 1 DE 300MM, 1 DE 150MM E 1 DE 75MM DE ALTURA, PERFAZENDO 925MM DE ALTURA TOTAL, EXCLUSIVE TAMPAO DE FERRO FUNDIDO E ESCAVACAO.</v></cell><cell r="H5720" t="str"><v>UN</v></cell><cell r="I5720"><v>200.56</v></cell><cell r="J5720"><v>200.56</v></cell></row><row r="5721"><cell r="F5721" t="str"><v>IT15.35.0050</v></cell><cell r="G5721" t="str"><v>CAIXA DE GORDURA SIMPLES (CGS) DE CONCRETO, CONFORME ESPECIFICACAO DA CEDAE, INCLUSIVE TAMPA DE CONCRETO, ESCAVACAO E REATERRO, EXCLUSIVE RETIRADA DO MATERIAL EXCEDENTE. FORNECIMENTO E INSTALACAO.</v></cell><cell r="H5721" t="str"><v>UN</v></cell><cell r="I5721"><v>184.63</v></cell><cell r="J5721"><v>184.63</v></cell></row><row r="5722"><cell r="F5722" t="str"><v>IT15.35.0100</v></cell><cell r="G5722" t="str"><v>CAIXA DE GORDURA DUPLA (CGD) DE CONCRETO, CONFORME ESPECIFICACAO DA CEDAE, INCLUSIVE TAMPA DE CONCRETO, ESCAVACAO E REATERRO, EXCLUSIVE RETIRADA DO MATERIAL EXCEDENTE. FORNECIMENTO E INSTALACAO.</v></cell><cell r="H5722" t="str"><v>UN</v></cell><cell r="I5722"><v>294.52</v></cell><cell r="J5722"><v>294.52</v></cell></row><row r="5723"><cell r="F5723" t="str"><v>IT15.35.0150</v></cell><cell r="G5723" t="str"><v>CAIXA DE GORDURA ESPECIAL EM CONCRETO, CONFORME ESPECIFICACOES DA CEDAE, DE (0,80X1,50X1,00)M, INCLUSIVE TAMPA DE CONCRETO, ESCAVACAO E REATERRO, EXCLUSIVE RETIRADA DO MATERIAL EXCEDENTE. FORNECIMENTO E INSTALACAO.</v></cell><cell r="H5723" t="str"><v>UN</v></cell><cell r="I5723"><v>1606.02</v></cell><cell r="J5723"><v>1606.11</v></cell></row><row r="5724"><cell r="F5724" t="str"><v>IT15.35.0153</v></cell><cell r="G5724" t="str"><v>CAIXA DE GORDURA ESPECIAL DE ALVENARIA DE TIJOLO MACICO, EM PAREDES DE 1 VEZ (0,20)M, PARA 350 PESSOAS, MEDINDO (1X1,20X1)M, INCLUSIVE ESCAVACAO, REATERRO E TAMPAO DE FERRO FUNDIDO, EXCLUSIVE RETIRADA DE MATERIAL EXCEDENTE. FORNECIMENTO E INSTALACAO.</v></cell><cell r="H5724" t="str"><v>UN</v></cell><cell r="I5724"><v>1992.47</v></cell><cell r="J5724"><v>1992.61</v></cell></row><row r="5725"><cell r="F5725" t="str"><v>IT15.40.0050</v></cell><cell r="G5725" t="str"><v>RALO SIFONADO DE PVC RIGIDO, CILINDRICO, ALTURA REGULAVEL, COM DIAMETRO DE 75MM E SAIDA DE 40MM. FORNECIMENTO E INSTALACAO.</v></cell><cell r="H5725" t="str"><v>UN</v></cell><cell r="I5725"><v>53.06</v></cell><cell r="J5725"><v>52.98</v></cell></row><row r="5726"><cell r="F5726" t="str"><v>IT15.40.0100</v></cell><cell r="G5726" t="str"><v>CAIXA SIFONADA DE ANEL DE CONCRETO COM DIAMETRO DE 42CM E PROFUNDIDADE DE 60CM, INCLUSIVE ESCAVACAO, REATERRO, EXCLUSIVE RETIRADA DO MATERIAL EXCEDENTE. FORNECIMENTO E INSTALACAO</v></cell><cell r="H5726" t="str"><v>UN</v></cell><cell r="I5726"><v>186.15</v></cell><cell r="J5726"><v>186.15</v></cell></row><row r="5727"><cell r="F5727" t="str"><v>IT15.45.0050</v></cell><cell r="G5727" t="str"><v>FOSSA SEPTICA, DE CAMARA SUBMERSA, TIPO INHOFF DE CONCRETO PRE-MOLDADO, COM CAPACIDADE PARA 5 CONTRIBUINTES, INCLUSIVE ESCAVACAO E REATERRO, EXCLUSIVE RETIRADA DO MATERIAL EXCEDENTE. FORNECIMENTO E INSTALACAO.</v></cell><cell r="H5727" t="str"><v>UN</v></cell><cell r="I5727"><v>2233.65</v></cell><cell r="J5727"><v>2233.65</v></cell></row><row r="5728"><cell r="F5728" t="str"><v>IT15.45.0100</v></cell><cell r="G5728" t="str"><v>FOSSA SEPTICA, DE CAMARA SUBMERSA, TIPO INHOFF DE CONCRETO PRE-MOLDADO, COM CAPACIDADE PARA 10 CONTRIBUINTES, INCLUSIVE ESCAVACAO E REATERRO, EXCLUSIVE RETIRADA DO MATERIAL EXCEDENTE. FORNECIMENTO E INSTALACAO.</v></cell><cell r="H5728" t="str"><v>UN</v></cell><cell r="I5728"><v>2591.37</v></cell><cell r="J5728"><v>2591.37</v></cell></row><row r="5729"><cell r="F5729" t="str"><v>IT15.45.0150</v></cell><cell r="G5729" t="str"><v>FOSSA SEPTICA, DE CAMARA SUBMERSA, TIPO INHOFF DE CONCRETO PRE-MOLDADO, COM CAPACIDADE PARA 50 CONTRIBUINTES, INCLUSIVE ESCAVACAO E REATERRO, EXCLUSIVE RETIRADA DO MATERIAL EXCEDENTE. FORNECIMENTO E INSTALACAO.</v></cell><cell r="H5729" t="str"><v>UN</v></cell><cell r="I5729"><v>6763.43</v></cell><cell r="J5729"><v>6763.43</v></cell></row><row r="5730"><cell r="F5730" t="str"><v>IT15.45.0200</v></cell><cell r="G5730" t="str"><v>FOSSA SEPTICA, DE CAMARA SUBMERSA, TIPO INHOFF DE CONCRETO PRE-MOLDADO, COM CAPACIDADE PARA 100 CONTRIBUINTES, INCLUSIVE ESCAVACAO E REATERRO, EXCLUSIVE RETIRADA DO MATERIAL EXCEDENTE. FORNECIMENTO E INSTALACAO.</v></cell><cell r="H5730" t="str"><v>UN</v></cell><cell r="I5730"><v>7162.68</v></cell><cell r="J5730"><v>7162.68</v></cell></row><row r="5731"><cell r="F5731" t="str"><v>IT15.50.0200</v></cell><cell r="G5731" t="str"><v>FILTRO ANAEROBICO PARA 200 CONTRIBUINTES, EM CONCRETO ARMADO, INCLUSIVE ESCAVACAO E REATERRO.</v></cell><cell r="H5731" t="str"><v>UN</v></cell><cell r="I5731"><v>13732.96</v></cell><cell r="J5731"><v>13734.23</v></cell></row><row r="5732"><cell r="F5732" t="str"><v>IT15.55.0050</v></cell><cell r="G5732" t="str"><v>SUMIDOURO PARA 10 CONTRIBUINTES LIGADO A FOSSA, EXCLUSIVE FOSSAS E MANILHAS. FORNECIMENTO E INSTALACAO.</v></cell><cell r="H5732" t="str"><v>UN</v></cell><cell r="I5732"><v>2676.91</v></cell><cell r="J5732"><v>2676.91</v></cell></row><row r="5733"><cell r="F5733" t="str"><v>IT15.60.0050</v></cell><cell r="G5733" t="str"><v>LIGACAO DE AGUA E ESGOTO A REDE PUBLICA DE RESIDENCIA.</v></cell><cell r="H5733" t="str"><v>UN</v></cell><cell r="I5733"><v>1082.31</v></cell><cell r="J5733"><v>1081.41</v></cell></row><row r="5734"><cell r="F5734" t="str"><v>IT15.60.0053</v></cell><cell r="G5734" t="str"><v>LIGACAO DOMICILIAR EM REDES NOVAS DE ESGOTO SANITARIO, COM DIAMETRO DE 100MM, COMPREENDENDO JUNCAO, TUBO E CAIXA DE INSPECAO DE (0,30X0,37)M, EXCLUSIVE ESCAVACAO E REATERRO. PRECO PARA 3M.</v></cell><cell r="H5734" t="str"><v>UN</v></cell><cell r="I5734"><v>345.47</v></cell><cell r="J5734"><v>345.47</v></cell></row><row r="5735"><cell r="F5735" t="str"><v>IT15.60.0056</v></cell><cell r="G5735" t="str"><v>LIGACAO DOMICILIAR DE ESGOTO SANITARIO, COMPREENDENDO DE MANILHA CERAMICA VIDRADA E JUNCAO CERAMICA COM DIAMETRO DE 100MM, CAIXA DE INSPECAO DE ANEL DE CONCRETO PRE-MOLDADO (0,30X0,37)M, COM TAMPA E CAIXILHO DE FERRO FUNDIDO.</v></cell><cell r="H5735" t="str"><v>UN</v></cell><cell r="I5735"><v>261.4</v></cell><cell r="J5735"><v>261.4</v></cell></row><row r="5736"><cell r="F5736" t="str"><v>IT15.60.0059</v></cell><cell r="G5736" t="str"><v>LIGACAO DOMICILIAR DE ESGOTO SANITARIO, COMPREENDENDO SELIM, TUBO E CAIXA DE INSPECAO DE (0,30X0,37)M. EXCLUSIVE ESCAVACAO E REATERRO.</v></cell><cell r="H5736" t="str"><v>UN</v></cell><cell r="I5736"><v>287.38</v></cell><cell r="J5736"><v>287.38</v></cell></row><row r="5737"><cell r="F5737" t="str"><v>IT15.60.0062</v></cell><cell r="G5737" t="str"><v>LIGACAO DOMICILIAR DE ESGOTO SANITARIO, COMPREENDENDO SELIM, TUBO E CAIXA DE INSPECAO DE (0,40X0,37)M. EXCLUSIVE ESCAVACAO E REATERRO.</v></cell><cell r="H5737" t="str"><v>UN</v></cell><cell r="I5737"><v>461.5</v></cell><cell r="J5737"><v>461.5</v></cell></row><row r="5738"><cell r="F5738" t="str"><v>IT15.60.0065</v></cell><cell r="G5738" t="str"><v>LIGACAO DOMICILIAR DE ESGOTO SANITARIO, COMPREENDENDO DE MANILHA CERAMICA VIDRADA E JUNCAO CERAMICA COM DIAMETRO DE 100MM, CAIXA DE INSPECAO DE ANEL DE CONCRETO PRE-MOLDADO (0,40X0,37)M, COM TAMPA E CAIXILHO DE FERRO FUNDIDO.</v></cell><cell r="H5738" t="str"><v>UN</v></cell><cell r="I5738"><v>414.13</v></cell><cell r="J5738"><v>414.13</v></cell></row><row r="5739"><cell r="F5739" t="str"><v>IT15.60.0100</v></cell><cell r="G5739" t="str"><v>LIGACAO DE ESGOTO SANITARIO, EM MANILHA DE 100MM DE DIAMETRO, INCLUINDO ESCAVACAO, REATERRO ATE 1M; EXCLUINDO REMOCAO E REPOSICAO DE PAVIMENTO. PRECO PARA 10M.</v></cell><cell r="H5739" t="str"><v>UN</v></cell><cell r="I5739"><v>820.9</v></cell><cell r="J5739"><v>820.9</v></cell></row><row r="5740"><cell r="F5740" t="str"><v>IT15.60.0103</v></cell><cell r="G5740" t="str"><v>LIGACAO PREDIAL DE ESGOTO EM TUBO DE PVC RIGIDO DE 100MM, COMPREENDENDO CAIXA DE INSPECAO, SELIM, CURVA DE 45O, TUBO E TAMPAO DE CONCRETO; EXCLUSIVE ESCAVACAO, REATERRO, DEMOLICAO DE PAVIMENTOS E TRANSPORTE BOTA-FORA. FORNECIMENTO E INSTALACAO.</v></cell><cell r="H5740" t="str"><v>UN</v></cell><cell r="I5740"><v>345.91</v></cell><cell r="J5740"><v>345.63</v></cell></row><row r="5741"><cell r="F5741" t="str"><v>IT15.60.0106</v></cell><cell r="G5741" t="str"><v>LIGACAO EM TUBULACAO DE PVC RIGIDO, PARA ESGOTO, COM 100MM DE DIAMETRO, INCLUINDO ESCAVACAO E REATERRO ATE 1M, EXCLUINDO REMOCAO DE PAVIMENTO. PRECO PARA 10M.</v></cell><cell r="H5741" t="str"><v>UN</v></cell><cell r="I5741"><v>832.72</v></cell><cell r="J5741"><v>832.56</v></cell></row><row r="5742"><cell r="F5742" t="str"><v>IT15.60.0109</v></cell><cell r="G5742" t="str"><v>LIGACAO DOMICILIAR EM REDES NOVAS DE ESGOTO SANITARIO, COM DIAMETRO DE 100MM, COMPREENDENDO JUNCAO, TUBO E CAIXA DE INSPECAO DE 0,60M DE DIAMETRO E PROFUNDIDADE DE 0,625M, EXCLUSIVE ESCAVACAO E REATERRO. PRECO PARA 5M.</v></cell><cell r="H5742" t="str"><v>UN</v></cell><cell r="I5742"><v>535.33</v></cell><cell r="J5742"><v>535.33</v></cell></row><row r="5743"><cell r="F5743" t="str"><v>IT15.60.0150</v></cell><cell r="G5743" t="str"><v>LIGACAO DE ESGOTO, EM MANILHA CERAMICA DE 150MM DE DIAMETRO, INCLUINDO ESCAVACAO, REATERRO ATE 1M, EXCLUINDO REMOCAO E REPOSICAO DE PAVIMENTO. PRECO PARA 10M.</v></cell><cell r="H5743" t="str"><v>UN</v></cell><cell r="I5743"><v>905.21</v></cell><cell r="J5743"><v>905.21</v></cell></row><row r="5744"><cell r="F5744" t="str"><v>IT15.60.0153</v></cell><cell r="G5744" t="str"><v>LIGACAO EM TUBULACAO DE PVC RIGIDO, PARA ESGOTO, COM 150MM DE DIAMETRO, INCLUINDO ESCAVACAO E REATERRO ATE 1M, EXCLUINDO REMOCAO DE PAVIMENTO. PRECO PARA 10M.</v></cell><cell r="H5744" t="str"><v>UN</v></cell><cell r="I5744"><v>1129.09</v></cell><cell r="J5744"><v>1128.85</v></cell></row><row r="5745"><cell r="F5745" t="str"><v>IT15.60.0156</v></cell><cell r="G5745" t="str"><v>LIGACAO DE ESGOTO, EM MANILHA CERAMICA DE 200MM DE DIAMETRO, INCLUINDO ESCAVACAO, REATERRO ATE 1M, EXCLUINDO REMOCAO E REPOSICAO DE PAVIMENTO. PRECO PARA 10M.</v></cell><cell r="H5745" t="str"><v>UN</v></cell><cell r="I5745"><v>1051.47</v></cell><cell r="J5745"><v>1051.47</v></cell></row><row r="5746"><cell r="F5746" t="str"><v>IT15.60.0500</v></cell><cell r="G5746" t="str"><v>LIGACAO DE AGUAS PLUVIAIS OU SERVIDAS DOMICILIARES A SARJETA.</v></cell><cell r="H5746" t="str"><v>UN</v></cell><cell r="I5746"><v>739.72</v></cell><cell r="J5746"><v>783.1</v></cell></row><row r="5747"><cell r="F5747" t="str"><v>IT15.60.0550</v></cell><cell r="G5747" t="str"><v>LIGACAO DE AGUAS PLUVIAIS OU SERVIDAS DOMICILIARES A VALA.</v></cell><cell r="H5747" t="str"><v>UN</v></cell><cell r="I5747"><v>436</v></cell><cell r="J5747"><v>462.02</v></cell></row><row r="5748"><cell r="F5748" t="str"><v>IT15.65.0050</v></cell><cell r="G5748" t="str"><v>GRADE METALICA EM ACO CARBONO, GALVANIZADA, TIPO PS-253-70, NAS DIMENSOES DE (1120X530)MM, SEM RECORTES. FORNECIMENTO E INSTALACAO SOBRE CANTONEIRAS DE FERRO EXISTENTES.</v></cell><cell r="H5748" t="str"><v>UN</v></cell><cell r="I5748"><v>208.43</v></cell><cell r="J5748"><v>208.43</v></cell></row><row r="5749"><cell r="F5749" t="str"><v>IT15.65.0053</v></cell><cell r="G5749" t="str"><v>GRADE METALICA EM ACO CARBONO, GALVANIZADA, TIPO PS-253-70, NAS DIMENSOES DE (1120X570)MM, SEM RECORTES. FORNECIMENTO E INSTALACAO SOBRE CANTONEIRAS DE FERRO EXISTENTES.</v></cell><cell r="H5749" t="str"><v>UN</v></cell><cell r="I5749"><v>219.93</v></cell><cell r="J5749"><v>219.93</v></cell></row><row r="5750"><cell r="F5750" t="str"><v>IT15.65.0100</v></cell><cell r="G5750" t="str"><v>GRADE METALICA EM ACO CARBONO, GALVANIZADA, TIPO PS-253-70, NAS DIMENSOES DE (1190X580)MM, SEM RECORTES. FORNECIMENTO E INSTALACAO SOBRE CANTONEIRAS DE FERRO EXISTENTES.</v></cell><cell r="H5750" t="str"><v>UN</v></cell><cell r="I5750"><v>237.43</v></cell><cell r="J5750"><v>237.43</v></cell></row><row r="5751"><cell r="F5751" t="str"><v>IT15.65.0150</v></cell><cell r="G5751" t="str"><v>GRADE METALICA EM ACO CARBONO, GALVANIZADA, TIPO PS-253-70, NAS DIMENSOES DE (1195X530)MM, SEM RECORTES. FORNECIMENTO E INSTALACAO SOBRE CANTONEIRAS DE FERRO EXISTENTES.</v></cell><cell r="H5751" t="str"><v>UN</v></cell><cell r="I5751"><v>218.93</v></cell><cell r="J5751"><v>218.93</v></cell></row><row r="5752"><cell r="F5752" t="str"><v>IT19.05.0100</v></cell><cell r="G5752" t="str"><v>CAIXA DE DESCARGA ELEVADA (EXCLUSIVE O FORNECIMENTO DA CAIXA), COMPREENDENDO: 2M DE TUBO DE PVC RIGIDO DE 3/4", 1,20M DE TUBO DE PVC RIGIDO DE 40MM, CONEXOES E MONTAGEM. INSTALACAO E ASSENTAMENTO.(DESONERADO)</v></cell><cell r="H5752" t="str"><v>UN</v></cell><cell r="I5752"><v>163.27</v></cell><cell r="J5752"><v>163.24</v></cell></row><row r="5753"><cell r="F5753" t="str"><v>IT19.05.0150</v></cell><cell r="G5753" t="str"><v>CHUVEIRO ELETRICO (EXCLUSIVE FORNECIMENTO DO APARELHO E REGISTROS), INCLUINDO INSTALACAO ELETRICA, COMPREENDENDO: 30M DE FIO 4MM2 , 5M DE TUBO DE PVC RIGIDO DE 3/4", RALO SIMPLES DE PVC RIGIDO COM GRELHA, 2M DE TUBO DE PVC RIGIDO DE 50MM E CONEXOES. INSTALACAO E ASSENTAMENTO.(DESONERADO)</v></cell><cell r="H5753" t="str"><v>UN</v></cell><cell r="I5753"><v>327.3</v></cell><cell r="J5753"><v>327.18</v></cell></row><row r="5754"><cell r="F5754" t="str"><v>IT19.05.0200</v></cell><cell r="G5754" t="str"><v>CHUVEIRO, EXCLUSIVE FORNECIMENTO DO APARELHO E REGISTROS, COMPREENDENDO: 5M DE TUBO DE PVC RIGIDO DE 3/4", RALO SIMPLES DE PVC RIGIDO COM GRELHA, 2M DE TUBO DE PVC RIGIDO DE 50MM E CONEXOES. INSTALACAO E ASSENTAMENTO.(DESONERADO)</v></cell><cell r="H5754" t="str"><v>UN</v></cell><cell r="I5754"><v>209.29</v></cell><cell r="J5754"><v>209.17</v></cell></row><row r="5755"><cell r="F5755" t="str"><v>IT19.05.0209</v></cell><cell r="G5755" t="str"><v>INSTALACAO E ASSENTAMENTO DE 1 CHUVEIRO EM BATERIA, EXCLUSIVE FORNECIMENTO DO APARELHO E REGISTRO, ATE 4 CHUVEIROS, COMPREENDENDO: 1,5M DE TUBO DE PVC RIGIDO DE 1" E 1M DE TUBO DE PVC RIGIDO DE 3/4", INCLUSIVE 1M DE GRELHA DE CANELETA, EM FERRO FUNDIDO, COM 15CM DE LARGURA.(DESONERADO)</v></cell><cell r="H5755" t="str"><v>UN</v></cell><cell r="I5755"><v>283.43</v></cell><cell r="J5755"><v>283.43</v></cell></row><row r="5756"><cell r="F5756" t="str"><v>IT19.05.0250</v></cell><cell r="G5756" t="str"><v>DUCHINHA MANUAL PARA BANHEIRO, EXCLUSIVE FORNECIMENTO DO APARELHO. INSTALACAO E ASSENTAMENTO.(DESONERADO)</v></cell><cell r="H5756" t="str"><v>UN</v></cell><cell r="I5756"><v>165.96</v></cell><cell r="J5756"><v>165.96</v></cell></row><row r="5757"><cell r="F5757" t="str"><v>IT19.05.0300</v></cell><cell r="G5757" t="str"><v>EXECUCAO DE UMA JUNTA ELASTICA, EM TUBO DE FERRO FUNDIDO COM DIAMETRO DE 50MM, INCLUSIVE MATERIAL DA JUNTA, EXCLUSIVE TUBO OU PECA DE CONEXAO.(DESONERADO)</v></cell><cell r="H5757" t="str"><v>UN</v></cell><cell r="I5757"><v>11.85</v></cell><cell r="J5757"><v>11.85</v></cell></row><row r="5758"><cell r="F5758" t="str"><v>IT19.05.0350</v></cell><cell r="G5758" t="str"><v>FILTRO RESIDENCIAL (EXCLUSIVE FORNECIMENTO DO APARELHO), COMPREENDENDO: 2M DE TUBO DE PVC RIGIDO DE 3/4", CONEXOES E TORNEIRA. INSTALACAO E ASSENTAMENTO.(DESONERADO)</v></cell><cell r="H5758" t="str"><v>UN</v></cell><cell r="I5758"><v>169.9</v></cell><cell r="J5758"><v>169.9</v></cell></row><row r="5759"><cell r="F5759" t="str"><v>IT19.05.0353</v></cell><cell r="G5759" t="str"><v>FILTRO, EXCLUSIVE FORNECIMENTO DO APARELHO, COMPREENDENDO: 2M DE TUBO DE FERRO GALVANIZADO DE 3/4", CONEXOES E TORNEIRA. INSTALACAO E ASSENTAMENTO.(DESONERADO)</v></cell><cell r="H5759" t="str"><v>UN</v></cell><cell r="I5759"><v>220.41</v></cell><cell r="J5759"><v>220.41</v></cell></row><row r="5760"><cell r="F5760" t="str"><v>IT19.05.0400</v></cell><cell r="G5760" t="str"><v>LAVATORIO DE 1 TORNEIRA (EXCLUSIVE O FORNECIMENTO DO APARELHO), COMPREENDENDO: 4M DE TUBO PVC RIGIDO DE 3/4", 3M DE TUBO PVC RIGIDO DE 40MM, E CONEXOES. INSTALACAO E ASSENTAMENTO.(DESONERADO)</v></cell><cell r="H5760" t="str"><v>UN</v></cell><cell r="I5760"><v>219.92</v></cell><cell r="J5760"><v>219.9</v></cell></row><row r="5761"><cell r="F5761" t="str"><v>IT19.05.0403</v></cell><cell r="G5761" t="str"><v>LAVATORIO DE UMA TORNEIRA, EXCLUSIVE FORNECIMENTO DO APARELHO E ISOLAMENTO, COMPREENDENDO: 4M DE TUBO DE COBRE RECOZIDO, SODAS E CONEXOES. INSTALACAO E ASSENTAMENTO.(DESONERADO)</v></cell><cell r="H5761" t="str"><v>UN</v></cell><cell r="I5761"><v>216.92</v></cell><cell r="J5761"><v>216.92</v></cell></row><row r="5762"><cell r="F5762" t="str"><v>IT19.05.0453</v></cell><cell r="G5762" t="str"><v>LAVATORIO COM 2 TORNEIRAS, INCLUSIVE TUBO DE PVC RIGIDO E CONEXOES, EXCLUSIVE O LAVATORIO E OS METAIS. INSTALACAO E ASSENTAMENTO.(DESONERADO)</v></cell><cell r="H5762" t="str"><v>UN</v></cell><cell r="I5762"><v>274.9</v></cell><cell r="J5762"><v>274.87</v></cell></row><row r="5763"><cell r="F5763" t="str"><v>IT19.05.0500</v></cell><cell r="G5763" t="str"><v>LAVATORIO OU APARELHO DE INSTALACAO SEMELHANTE, EM BATERIA, EXCLUSIVE O FORNECIMENTO DO APARELHO, COMPREENDENDO: 1M DE TUBO PVC RIGIDO DE 1", 0,6M DE TUBO PVC RIGIDO DE 3/4" COM CONEXOES E ESGOTAMENTO, PVC RIGIDO DE 50MM, ATE O RALO. INSTALACAO E ASSENTAMENTO.(DESONERADO)</v></cell><cell r="H5763" t="str"><v>UN</v></cell><cell r="I5763"><v>188.37</v></cell><cell r="J5763"><v>188.37</v></cell></row><row r="5764"><cell r="F5764" t="str"><v>IT19.05.0553</v></cell><cell r="G5764" t="str"><v>PIA COM 1 CUBA (EXCLUSIVE FORNECIMENTO DO APARELHO), COMPREENDENDO: 6M DE TUBO DE PVC RIGIDO DE 3/4", 3M TUBO DE PVC RIGIDO DE 50MM E CONEXOES. INSTALACAO E ASSENTAMENTO.(DESONERADO)</v></cell><cell r="H5764" t="str"><v>UN</v></cell><cell r="I5764"><v>198.02</v></cell><cell r="J5764"><v>198.02</v></cell></row><row r="5765"><cell r="F5765" t="str"><v>IT19.05.0600</v></cell><cell r="G5765" t="str"><v>PIA COM 2 CUBAS (EXCLUSIVE FORNECIMENTO DO APARELHO), COMPREENDENDO: 6M DE TUBO DE PVC RIGIDO DE 3/4", 3M DE TUBO DE PVC RIGIDO DE 80MM E CONEXOES. INSTALACAO E ASSENTAMENTO.(DESONERADO)</v></cell><cell r="H5765" t="str"><v>UN</v></cell><cell r="I5765"><v>288.65</v></cell><cell r="J5765"><v>288.61</v></cell></row><row r="5766"><cell r="F5766" t="str"><v>IT19.05.0650</v></cell><cell r="G5766" t="str"><v>LIGACAO A COLUNA DE ESGOTO DE PIAS EM TUBO DE PVC RIGIDO DE 50MM COM CONEXOES.(DESONERADO)</v></cell><cell r="H5766" t="str"><v>UN</v></cell><cell r="I5766"><v>49.45</v></cell><cell r="J5766"><v>49.45</v></cell></row><row r="5767"><cell r="F5767" t="str"><v>IT19.05.0750</v></cell><cell r="G5767" t="str"><v>MICTORIO, EXCLUSIVE FORNECIMENTO DO APARELHO, COMPREENDENDO: 3M DE TUBO DE PVC RIGIDO DE 3/4", 2M DE TUBO DE PVC RIGIDO DE 40MM E CONEXOES. INSTALACAO E ASSENTAMENTO.(DESONERADO)</v></cell><cell r="H5767" t="str"><v>UN</v></cell><cell r="I5767"><v>144.6</v></cell><cell r="J5767"><v>144.57</v></cell></row><row r="5768"><cell r="F5768" t="str"><v>IT19.05.0759</v></cell><cell r="G5768" t="str"><v>MICTORIO TIPO CALHA, EXCLUSIVE FORNECIMENTO DO APARELHO, COMPREENDENDO: 3M DE TUBO DE PVC RIGIDO DE 3/4", 3M DE TUBO DE PVC RIGIDO DE 50MM, CONEXOES, REGISTRO E VALVULA DE SAIDA. INSTALACAO E ASSENTAMENTO.(DESONERADO)</v></cell><cell r="H5768" t="str"><v>UN</v></cell><cell r="I5768"><v>325.84</v></cell><cell r="J5768"><v>325.84</v></cell></row><row r="5769"><cell r="F5769" t="str"><v>IT19.05.0800</v></cell><cell r="G5769" t="str"><v>RALO SIMPLES DE PVC RIGIDO, COM GRELHA, COMPREENDENDO: EFLUENTE DE 40MM EM PVC RIGIDO COM 2M DE EXTENSAO E LIGACAO AO RALO SIFONADO. FORNECIMENTO E INSTALACAO.(DESONERADO)</v></cell><cell r="H5769" t="str"><v>UN</v></cell><cell r="I5769"><v>46.5</v></cell><cell r="J5769"><v>46.47</v></cell></row><row r="5770"><cell r="F5770" t="str"><v>IT19.05.0850</v></cell><cell r="G5770" t="str"><v>RALO SIFONADO DE PVC RIGIDO, EM PAVIMENTO TERREO, COM SAIDA DE 75MM, GRELHA REDONDA E PORTA GRELHA, COMPREENDENDO: 3M DE TUBO DE PVC RIGIDO DE 75MM E LIGACAO ATE A JUNCAO DE VENTILACAO. FORNECIMENTO E INSTALACAO.(DESONERADO)</v></cell><cell r="H5770" t="str"><v>UN</v></cell><cell r="I5770"><v>73.72</v></cell><cell r="J5770"><v>73.72</v></cell></row><row r="5771"><cell r="F5771" t="str"><v>IT19.05.0853</v></cell><cell r="G5771" t="str"><v>RALO SIFONADO DE PVC RIGIDO EM PAVIMENTO ELEVADO, COM SAIDA DE 75MM, GRELHA REDONDA E PORTA-GRELHA, COMPREENDENDO: 3M DE TUBO DE PVC RIGIDO DE 75MM E SUA LIGACAO AO RAMAL DE QUEDA E VENTILACAO. FORNECIMENTO E INSTALACAO.(DESONERADO)</v></cell><cell r="H5771" t="str"><v>UN</v></cell><cell r="I5771"><v>143.58</v></cell><cell r="J5771"><v>143.58</v></cell></row><row r="5772"><cell r="F5772" t="str"><v>IT19.05.0860</v></cell><cell r="G5772" t="str"><v>RALO SIFONADO DE PVC RIGIDO, CILINDRICO, DE ALTURA REGULAVEL, COM DIAMETRO DE 100MM E SAIDA DE 40MM. FORNECIMENTO E INSTALACAO.(DESONERADO)</v></cell><cell r="H5772" t="str"><v>UN</v></cell><cell r="I5772"><v>32.72</v></cell><cell r="J5772"><v>32.66</v></cell></row><row r="5773"><cell r="F5773" t="str"><v>IT19.05.0900</v></cell><cell r="G5773" t="str"><v>RALO DE COBERTURA SEMI-ESFERICO DE FERRO FUNDIDO, TIPO ABACAXI, COM 3". FORNECIMENTO E INSTALACAO.(DESONERADO)</v></cell><cell r="H5773" t="str"><v>UN</v></cell><cell r="I5773"><v>33.08</v></cell><cell r="J5773"><v>33.08</v></cell></row><row r="5774"><cell r="F5774" t="str"><v>IT19.05.0903</v></cell><cell r="G5774" t="str"><v>RALO DE COBERTURA SEMI-ESFERICO DE FERRO FUNDIDO, TIPO ABACAXI, COM 4". FORNECIMENTO E INSTALACAO.(DESONERADO)</v></cell><cell r="H5774" t="str"><v>UN</v></cell><cell r="I5774"><v>43.31</v></cell><cell r="J5774"><v>41.7</v></cell></row><row r="5775"><cell r="F5775" t="str"><v>IT19.05.0950</v></cell><cell r="G5775" t="str"><v>REPARO DE VALVULA DE DESCARGA. FORNECIMENTO E SUBSTITUICAO.(DESONERADO)</v></cell><cell r="H5775" t="str"><v>UN</v></cell><cell r="I5775"><v>32.78</v></cell><cell r="J5775"><v>32.78</v></cell></row><row r="5776"><cell r="F5776" t="str"><v>IT19.05.1000</v></cell><cell r="G5776" t="str"><v>TANQUE DE SERVICO (EXCLUSIVE O FORNECIMENTO DO APARELHO), COMPREENDENDO: 6M DE TUBO DE PVC RIGIDO DE 3/4", 3M DE TUBO DE PVC RIGIDO DE 50MM E CONEXOES. INSTALACAO E ASSENTAMENTO.(DESONERADO)</v></cell><cell r="H5776" t="str"><v>UN</v></cell><cell r="I5776"><v>205.75</v></cell><cell r="J5776"><v>205.75</v></cell></row><row r="5777"><cell r="F5777" t="str"><v>IT19.05.1050</v></cell><cell r="G5777" t="str"><v>VALVULA DE DESCARGA, EM PVC RIGIDO. EXCLUSIVE FORNECIMENTO DA VALVULA. INSTALACAO E ASSENTAMENTO.(DESONERADO)</v></cell><cell r="H5777" t="str"><v>UN</v></cell><cell r="I5777"><v>280.24</v></cell><cell r="J5777"><v>280.24</v></cell></row><row r="5778"><cell r="F5778" t="str"><v>IT19.05.1106</v></cell><cell r="G5778" t="str"><v>VASO SANITARIO INDIVIDUAL, EM PAVIMENTO ELEVADO (EXCLUSIVE FORNECIMENTO DO APARELHO E VALVULA DE DESCARGA), COMPREENDENDO: 3M DE TUBO DE PVC RIGIDO DE 1 1/2", COM CONEXOES, LIGACAO COM 1M DE TUBO DE PVC RIGIDO 100MM AO T SANITARIO (EXCLUSIVE ESTE) COM CONEXOES; EXCLUSIVE: RALO SIFONADO E SEU RAMAL, TUBOS DE QUEDA E VENTILACAO. INSTALACAO E ASSENTAMENTO.(DESONERADO)</v></cell><cell r="H5778" t="str"><v>UN</v></cell><cell r="I5778"><v>377.21</v></cell><cell r="J5778"><v>377.21</v></cell></row><row r="5779"><cell r="F5779" t="str"><v>IT19.05.1109</v></cell><cell r="G5779" t="str"><v>VASO SANITARIO INDIVIDUAL, EM PAVIMENTO TERREO (EXCLUSIVE O FORNECIMENTO DO APARELHO E VALVULA), COMPREENDENDO: 3M DE TUBO DE PVC RIGIDO DE 1 1/2", COM CONEXOES E EFLUENTE PRIMARIO ATE A CAIXA DE INSPECAO, COM 3M DE TUBO DE PVC RIGIDO 100MM, COM CONEXOES. INSTALACAO E ASSENTAMENTO.(DESONERADO)</v></cell><cell r="H5779" t="str"><v>UN</v></cell><cell r="I5779"><v>418.98</v></cell><cell r="J5779"><v>418.98</v></cell></row><row r="5780"><cell r="F5780" t="str"><v>IT19.05.1153</v></cell><cell r="G5780" t="str"><v>VASO SANITARIO, EM PAVIMENTO TERREO, PARTE DE UM CONJUNTO DE 2 OU MAIS VASOS (EXCLUSIVE O FORNECIMENTO DO APARELHO E VALVULA DE DESCARGA), COMPREENDENDO: 3M DE TUBO DE PVC RIGIDO DE 1 1/2", COM CONEXOES, INCLUSIVE EFLUENTE ATE A CAIXA DE INSPECAO, COM 3M DE TUBO DE PVC RIGIDO 100MM E CONEXOES. INSTALACAO E ASSENTAMENTO.(DESONERADO)</v></cell><cell r="H5780" t="str"><v>UN</v></cell><cell r="I5780"><v>353.24</v></cell><cell r="J5780"><v>353.24</v></cell></row><row r="5781"><cell r="F5781" t="str"><v>IT19.05.1159</v></cell><cell r="G5781" t="str"><v>VASO SANITARIO EM PAVIMENTO TERREO, PARTE DE UM CONJUNTO DE 2 OU MAIS VASOS, EXCLUSIVE FORNECIMENTO DO APARELHO E CAIXA DE DESCARGA ELEVADA, COMPREENDENDO: 2M DE TUBO DE PVC RIGIDO DE 1/2", 1,20M DE TUBO DE PVC RIGIDO DE 1 1/4", COM CONEXOES, INCLUSIVE EFLUENTE PRIMARIO ATE A CAIXA DE INSPECAO COM 3M DE TUBO DE PVC RIGIDO 100MM, CONEXOES E MONTAGEM. INSTALACAO E ASSENTAMENTO.(DESONERADO)</v></cell><cell r="H5781" t="str"><v>UN</v></cell><cell r="I5781"><v>237.01</v></cell><cell r="J5781"><v>236.98</v></cell></row><row r="5782"><cell r="F5782" t="str"><v>IT19.05.1162</v></cell><cell r="G5782" t="str"><v>VASO SANITARIO, EM PAVIMENTO ELEVADO, PARTE DE UM CONJUNTO DE 2 OU MAIS VASOS (EXCLUSIVE FORNECIMENTO DOS APARELHOS E VALVULAS DE DESCARGA), COMPREENDENDO: 3M DE TUBO DE PVC RIGIDO DE 1 1/2", COM CONEXOES, INCLUSIVE LIGACAO COM 2M DE TUBO DE PVC RIGIDO 100MM, AO RAMAL DE QUEDA E NO MESMO MATERIAL AO DE VENTILACAO. INSTALACAO E ASSENTAMENTO.(DESONERADO)</v></cell><cell r="H5782" t="str"><v>UN</v></cell><cell r="I5782"><v>370.62</v></cell><cell r="J5782"><v>370.62</v></cell></row><row r="5783"><cell r="F5783" t="str"><v>IT19.10.0050</v></cell><cell r="G5783" t="str"><v>INSTALACAO E ASSENTAMENTO DE 1 CHUVEIRO EM BATERIA, EXCLUSIVE FORNECIMENTO DO APARELHO E REGISTRO.(DESONERADO)</v></cell><cell r="H5783" t="str"><v>UN</v></cell><cell r="I5783"><v>328</v></cell><cell r="J5783"><v>328</v></cell></row><row r="5784"><cell r="F5784" t="str"><v>IT20.05.0100</v></cell><cell r="G5784" t="str"><v>CAIXA DE DESCARGA ELEVADA (EXCLUSIVE O FORNECIMENTO DA CAIXA), COMPREENDENDO: 2M DE TUBO DE PVC RIGIDO DE 3/4", 1,20M DE TUBO DE PVC RIGIDO DE 40MM, CONEXOES E MONTAGEM. INSTALACAO E ASSENTAMENTO.</v></cell><cell r="H5784" t="str"><v>UN</v></cell><cell r="I5784"><v>178.35</v></cell><cell r="J5784"><v>178.32</v></cell></row><row r="5785"><cell r="F5785" t="str"><v>IT20.05.0150</v></cell><cell r="G5785" t="str"><v>CHUVEIRO ELETRICO (EXCLUSIVE FORNECIMENTO DO APARELHO E REGISTROS), INCLUINDO INSTALACAO ELETRICA, COMPREENDENDO: 30M DE FIO 4MM2 , 5M DE TUBO DE PVC RIGIDO DE 3/4", RALO SIMPLES DE PVC RIGIDO COM GRELHA, 2M DE TUBO DE PVC RIGIDO DE 50MM E CONEXOES. INSTALACAO E ASSENTAMENTO.</v></cell><cell r="H5785" t="str"><v>UN</v></cell><cell r="I5785"><v>350.66</v></cell><cell r="J5785"><v>350.54</v></cell></row><row r="5786"><cell r="F5786" t="str"><v>IT20.05.0200</v></cell><cell r="G5786" t="str"><v>CHUVEIRO, EXCLUSIVE FORNECIMENTO DO APARELHO E REGISTROS, COMPREENDENDO: 5M DE TUBO DE PVC RIGIDO DE 3/4", RALO SIMPLES DE PVC RIGIDO COM GRELHA, 2M DE TUBO DE PVC RIGIDO DE 50MM E CONEXOES. INSTALACAO E ASSENTAMENTO.</v></cell><cell r="H5786" t="str"><v>UN</v></cell><cell r="I5786"><v>224.37</v></cell><cell r="J5786"><v>224.25</v></cell></row><row r="5787"><cell r="F5787" t="str"><v>IT20.05.0209</v></cell><cell r="G5787" t="str"><v>INSTALACAO E ASSENTAMENTO DE 1 CHUVEIRO EM BATERIA, EXCLUSIVE FORNECIMENTO DO APARELHO E REGISTRO, ATE 4 CHUVEIROS, COMPREENDENDO: 1,5M DE TUBO DE PVC RIGIDO DE 1" E 1M DE TUBO DE PVC RIGIDO DE 3/4", INCLUSIVE 1M DE GRELHA DE CANELETA, EM FERRO FUNDIDO, COM 15CM DE LARGURA.</v></cell><cell r="H5787" t="str"><v>UN</v></cell><cell r="I5787"><v>292.87</v></cell><cell r="J5787"><v>292.87</v></cell></row><row r="5788"><cell r="F5788" t="str"><v>IT20.05.0250</v></cell><cell r="G5788" t="str"><v>DUCHINHA MANUAL PARA BANHEIRO, EXCLUSIVE FORNECIMENTO DO APARELHO. INSTALACAO E ASSENTAMENTO.</v></cell><cell r="H5788" t="str"><v>UN</v></cell><cell r="I5788"><v>181.04</v></cell><cell r="J5788"><v>181.04</v></cell></row><row r="5789"><cell r="F5789" t="str"><v>IT20.05.0300</v></cell><cell r="G5789" t="str"><v>EXECUCAO DE UMA JUNTA ELASTICA, EM TUBO DE FERRO FUNDIDO COM DIAMETRO DE 50MM, INCLUSIVE MATERIAL DA JUNTA, EXCLUSIVE TUBO OU PECA DE CONEXAO.</v></cell><cell r="H5789" t="str"><v>UN</v></cell><cell r="I5789"><v>12.31</v></cell><cell r="J5789"><v>12.31</v></cell></row><row r="5790"><cell r="F5790" t="str"><v>IT20.05.0350</v></cell><cell r="G5790" t="str"><v>FILTRO RESIDENCIAL (EXCLUSIVE FORNECIMENTO DO APARELHO), COMPREENDENDO: 2M DE TUBO DE PVC RIGIDO DE 3/4", CONEXOES E TORNEIRA. INSTALACAO E ASSENTAMENTO.</v></cell><cell r="H5790" t="str"><v>UN</v></cell><cell r="I5790"><v>180.47</v></cell><cell r="J5790"><v>180.47</v></cell></row><row r="5791"><cell r="F5791" t="str"><v>IT20.05.0353</v></cell><cell r="G5791" t="str"><v>FILTRO, EXCLUSIVE FORNECIMENTO DO APARELHO, COMPREENDENDO: 2M DE TUBO DE FERRO GALVANIZADO DE 3/4", CONEXOES E TORNEIRA. INSTALACAO E ASSENTAMENTO.</v></cell><cell r="H5791" t="str"><v>UN</v></cell><cell r="I5791"><v>232.48</v></cell><cell r="J5791"><v>232.48</v></cell></row><row r="5792"><cell r="F5792" t="str"><v>IT20.05.0400</v></cell><cell r="G5792" t="str"><v>LAVATORIO DE 1 TORNEIRA (EXCLUSIVE O FORNECIMENTO DO APARELHO), COMPREENDENDO: 4M DE TUBO PVC RIGIDO DE 3/4", 3M DE TUBO PVC RIGIDO DE 40MM, E CONEXOES. INSTALACAO E ASSENTAMENTO.</v></cell><cell r="H5792" t="str"><v>UN</v></cell><cell r="I5792"><v>239.74</v></cell><cell r="J5792"><v>239.72</v></cell></row><row r="5793"><cell r="F5793" t="str"><v>IT20.05.0403</v></cell><cell r="G5793" t="str"><v>LAVATORIO DE UMA TORNEIRA, EXCLUSIVE FORNECIMENTO DO APARELHO E ISOLAMENTO, COMPREENDENDO: 4M DE TUBO DE COBRE RECOZIDO, SODAS E CONEXOES. INSTALACAO E ASSENTAMENTO.</v></cell><cell r="H5793" t="str"><v>UN</v></cell><cell r="I5793"><v>223.84</v></cell><cell r="J5793"><v>223.84</v></cell></row><row r="5794"><cell r="F5794" t="str"><v>IT20.05.0453</v></cell><cell r="G5794" t="str"><v>LAVATORIO COM 2 TORNEIRAS, INCLUSIVE TUBO DE PVC RIGIDO E CONEXOES, EXCLUSIVE O LAVATORIO E OS METAIS. INSTALACAO E ASSENTAMENTO.</v></cell><cell r="H5794" t="str"><v>UN</v></cell><cell r="I5794"><v>299.68</v></cell><cell r="J5794"><v>299.65</v></cell></row><row r="5795"><cell r="F5795" t="str"><v>IT20.05.0500</v></cell><cell r="G5795" t="str"><v>LAVATORIO OU APARELHO DE INSTALACAO SEMELHANTE, EM BATERIA, EXCLUSIVE O FORNECIMENTO DO APARELHO, COMPREENDENDO: 1M DE TUBO PVC RIGIDO DE 1", 0,6M DE TUBO PVC RIGIDO DE 3/4" COM CONEXOES E ESGOTAMENTO, PVC RIGIDO DE 50MM, ATE O RALO. INSTALACAO E ASSENTAMENTO.</v></cell><cell r="H5795" t="str"><v>UN</v></cell><cell r="I5795"><v>203.22</v></cell><cell r="J5795"><v>203.22</v></cell></row><row r="5796"><cell r="F5796" t="str"><v>IT20.05.0553</v></cell><cell r="G5796" t="str"><v>PIA COM 1 CUBA (EXCLUSIVE FORNECIMENTO DO APARELHO), COMPREENDENDO: 6M DE TUBO DE PVC RIGIDO DE 3/4", 3M TUBO DE PVC RIGIDO DE 50MM E CONEXOES. INSTALACAO E ASSENTAMENTO.</v></cell><cell r="H5796" t="str"><v>UN</v></cell><cell r="I5796"><v>211.61</v></cell><cell r="J5796"><v>211.61</v></cell></row><row r="5797"><cell r="F5797" t="str"><v>IT20.05.0600</v></cell><cell r="G5797" t="str"><v>PIA COM 2 CUBAS (EXCLUSIVE FORNECIMENTO DO APARELHO), COMPREENDENDO: 6M DE TUBO DE PVC RIGIDO DE 3/4", 3M DE TUBO DE PVC RIGIDO DE 80MM E CONEXOES. INSTALACAO E ASSENTAMENTO.</v></cell><cell r="H5797" t="str"><v>UN</v></cell><cell r="I5797"><v>314.66</v></cell><cell r="J5797"><v>314.63</v></cell></row><row r="5798"><cell r="F5798" t="str"><v>IT20.05.0650</v></cell><cell r="G5798" t="str"><v>LIGACAO A COLUNA DE ESGOTO DE PIAS EM TUBO DE PVC RIGIDO DE 50MM COM CONEXOES.</v></cell><cell r="H5798" t="str"><v>UN</v></cell><cell r="I5798"><v>52.47</v></cell><cell r="J5798"><v>52.47</v></cell></row><row r="5799"><cell r="F5799" t="str"><v>IT20.05.0750</v></cell><cell r="G5799" t="str"><v>MICTORIO, EXCLUSIVE FORNECIMENTO DO APARELHO, COMPREENDENDO: 3M DE TUBO DE PVC RIGIDO DE 3/4", 2M DE TUBO DE PVC RIGIDO DE 40MM E CONEXOES. INSTALACAO E ASSENTAMENTO.</v></cell><cell r="H5799" t="str"><v>UN</v></cell><cell r="I5799"><v>156.67</v></cell><cell r="J5799"><v>156.64</v></cell></row><row r="5800"><cell r="F5800" t="str"><v>IT20.05.0759</v></cell><cell r="G5800" t="str"><v>MICTORIO TIPO CALHA, EXCLUSIVE FORNECIMENTO DO APARELHO, COMPREENDENDO: 3M DE TUBO DE PVC RIGIDO DE 3/4", 3M DE TUBO DE PVC RIGIDO DE 50MM, CONEXOES, REGISTRO E VALVULA DE SAIDA. INSTALACAO E ASSENTAMENTO.</v></cell><cell r="H5800" t="str"><v>UN</v></cell><cell r="I5800"><v>349.99</v></cell><cell r="J5800"><v>349.99</v></cell></row><row r="5801"><cell r="F5801" t="str"><v>IT20.05.0800</v></cell><cell r="G5801" t="str"><v>RALO SIMPLES DE PVC RIGIDO, COM GRELHA, COMPREENDENDO: EFLUENTE DE 40MM EM PVC RIGIDO COM 2M DE EXTENSAO E LIGACAO AO RALO SIFONADO. FORNECIMENTO E INSTALACAO.</v></cell><cell r="H5801" t="str"><v>UN</v></cell><cell r="I5801"><v>50.11</v></cell><cell r="J5801"><v>50.08</v></cell></row><row r="5802"><cell r="F5802" t="str"><v>IT20.05.0850</v></cell><cell r="G5802" t="str"><v>RALO SIFONADO DE PVC RIGIDO, EM PAVIMENTO TERREO, COM SAIDA DE 75MM, GRELHA REDONDA E PORTA GRELHA, COMPREENDENDO: 3M DE TUBO DE PVC RIGIDO DE 75MM E LIGACAO ATE A JUNCAO DE VENTILACAO. FORNECIMENTO E INSTALACAO.</v></cell><cell r="H5802" t="str"><v>UN</v></cell><cell r="I5802"><v>76.74</v></cell><cell r="J5802"><v>76.74</v></cell></row><row r="5803"><cell r="F5803" t="str"><v>IT20.05.0853</v></cell><cell r="G5803" t="str"><v>RALO SIFONADO DE PVC RIGIDO EM PAVIMENTO ELEVADO, COM SAIDA DE 75MM, GRELHA REDONDA E PORTA-GRELHA, COMPREENDENDO: 3M DE TUBO DE PVC RIGIDO DE 75MM E SUA LIGACAO AO RAMAL DE QUEDA E VENTILACAO. FORNECIMENTO E INSTALACAO.</v></cell><cell r="H5803" t="str"><v>UN</v></cell><cell r="I5803"><v>149.61</v></cell><cell r="J5803"><v>149.61</v></cell></row><row r="5804"><cell r="F5804" t="str"><v>IT20.05.0860</v></cell><cell r="G5804" t="str"><v>RALO SIFONADO DE PVC RIGIDO, CILINDRICO, DE ALTURA REGULAVEL, COM DIAMETRO DE 100MM E SAIDA DE 40MM. FORNECIMENTO E INSTALACAO.</v></cell><cell r="H5804" t="str"><v>UN</v></cell><cell r="I5804"><v>35.74</v></cell><cell r="J5804"><v>35.68</v></cell></row><row r="5805"><cell r="F5805" t="str"><v>IT20.05.0900</v></cell><cell r="G5805" t="str"><v>RALO DE COBERTURA SEMI-ESFERICO DE FERRO FUNDIDO, TIPO ABACAXI, COM 3". FORNECIMENTO E INSTALACAO.</v></cell><cell r="H5805" t="str"><v>UN</v></cell><cell r="I5805"><v>35.72</v></cell><cell r="J5805"><v>35.72</v></cell></row><row r="5806"><cell r="F5806" t="str"><v>IT20.05.0903</v></cell><cell r="G5806" t="str"><v>RALO DE COBERTURA SEMI-ESFERICO DE FERRO FUNDIDO, TIPO ABACAXI, COM 4". FORNECIMENTO E INSTALACAO.</v></cell><cell r="H5806" t="str"><v>UN</v></cell><cell r="I5806"><v>46.21</v></cell><cell r="J5806"><v>44.6</v></cell></row><row r="5807"><cell r="F5807" t="str"><v>IT20.05.0950</v></cell><cell r="G5807" t="str"><v>REPARO DE VALVULA DE DESCARGA. FORNECIMENTO E SUBSTITUICAO.</v></cell><cell r="H5807" t="str"><v>UN</v></cell><cell r="I5807"><v>34.53</v></cell><cell r="J5807"><v>34.53</v></cell></row><row r="5808"><cell r="F5808" t="str"><v>IT20.05.1000</v></cell><cell r="G5808" t="str"><v>TANQUE DE SERVICO (EXCLUSIVE O FORNECIMENTO DO APARELHO), COMPREENDENDO: 6M DE TUBO DE PVC RIGIDO DE 3/4", 3M DE TUBO DE PVC RIGIDO DE 50MM E CONEXOES. INSTALACAO E ASSENTAMENTO.</v></cell><cell r="H5808" t="str"><v>UN</v></cell><cell r="I5808"><v>220.6</v></cell><cell r="J5808"><v>220.6</v></cell></row><row r="5809"><cell r="F5809" t="str"><v>IT20.05.1050</v></cell><cell r="G5809" t="str"><v>VALVULA DE DESCARGA, EM PVC RIGIDO. EXCLUSIVE FORNECIMENTO DA VALVULA. INSTALACAO E ASSENTAMENTO.</v></cell><cell r="H5809" t="str"><v>UN</v></cell><cell r="I5809"><v>301.37</v></cell><cell r="J5809"><v>301.37</v></cell></row><row r="5810"><cell r="F5810" t="str"><v>IT20.05.1106</v></cell><cell r="G5810" t="str"><v>VASO SANITARIO INDIVIDUAL, EM PAVIMENTO ELEVADO (EXCLUSIVE FORNECIMENTO DO APARELHO E VALVULA DE DESCARGA), COMPREENDENDO: 3M DE TUBO DE PVC RIGIDO DE 1 1/2", COM CONEXOES, LIGACAO COM 1M DE TUBO DE PVC RIGIDO 100MM AO T SANITARIO (EXCLUSIVE ESTE) COM CONEXOES; EXCLUSIVE: RALO SIFONADO E SEU RAMAL, TUBOS DE QUEDA E VENTILACAO. INSTALACAO E ASSENTAMENTO.</v></cell><cell r="H5810" t="str"><v>UN</v></cell><cell r="I5810"><v>407.39</v></cell><cell r="J5810"><v>407.39</v></cell></row><row r="5811"><cell r="F5811" t="str"><v>IT20.05.1109</v></cell><cell r="G5811" t="str"><v>VASO SANITARIO INDIVIDUAL, EM PAVIMENTO TERREO (EXCLUSIVE O FORNECIMENTO DO APARELHO E VALVULA), COMPREENDENDO: 3M DE TUBO DE PVC RIGIDO DE 1 1/2", COM CONEXOES E EFLUENTE PRIMARIO ATE A CAIXA DE INSPECAO, COM 3M DE TUBO DE PVC RIGIDO 100MM, COM CONEXOES. INSTALACAO E ASSENTAMENTO.</v></cell><cell r="H5811" t="str"><v>UN</v></cell><cell r="I5811"><v>449.16</v></cell><cell r="J5811"><v>449.16</v></cell></row><row r="5812"><cell r="F5812" t="str"><v>IT20.05.1153</v></cell><cell r="G5812" t="str"><v>VASO SANITARIO, EM PAVIMENTO TERREO, PARTE DE UM CONJUNTO DE 2 OU MAIS VASOS (EXCLUSIVE O FORNECIMENTO DO APARELHO E VALVULA DE DESCARGA), COMPREENDENDO: 3M DE TUBO DE PVC RIGIDO DE 1 1/2", COM CONEXOES, INCLUSIVE EFLUENTE ATE A CAIXA DE INSPECAO, COM 3M DE TUBO DE PVC RIGIDO 100MM E CONEXOES. INSTALACAO E ASSENTAMENTO.</v></cell><cell r="H5812" t="str"><v>UN</v></cell><cell r="I5812"><v>377.39</v></cell><cell r="J5812"><v>377.39</v></cell></row><row r="5813"><cell r="F5813" t="str"><v>IT20.05.1159</v></cell><cell r="G5813" t="str"><v>VASO SANITARIO EM PAVIMENTO TERREO, PARTE DE UM CONJUNTO DE 2 OU MAIS VASOS, EXCLUSIVE FORNECIMENTO DO APARELHO E CAIXA DE DESCARGA ELEVADA, COMPREENDENDO: 2M DE TUBO DE PVC RIGIDO DE 1/2", 1,20M DE TUBO DE PVC RIGIDO DE 1 1/4", COM CONEXOES, INCLUSIVE EFLUENTE PRIMARIO ATE A CAIXA DE INSPECAO COM 3M DE TUBO DE PVC RIGIDO 100MM, CONEXOES E MONTAGEM. INSTALACAO E ASSENTAMENTO.</v></cell><cell r="H5813" t="str"><v>UN</v></cell><cell r="I5813"><v>253.61</v></cell><cell r="J5813"><v>253.58</v></cell></row><row r="5814"><cell r="F5814" t="str"><v>IT20.05.1162</v></cell><cell r="G5814" t="str"><v>VASO SANITARIO, EM PAVIMENTO ELEVADO, PARTE DE UM CONJUNTO DE 2 OU MAIS VASOS (EXCLUSIVE FORNECIMENTO DOS APARELHOS E VALVULAS DE DESCARGA), COMPREENDENDO: 3M DE TUBO DE PVC RIGIDO DE 1 1/2", COM CONEXOES, INCLUSIVE LIGACAO COM 2M DE TUBO DE PVC RIGIDO 100MM, AO RAMAL DE QUEDA E NO MESMO MATERIAL AO DE VENTILACAO. INSTALACAO E ASSENTAMENTO.</v></cell><cell r="H5814" t="str"><v>UN</v></cell><cell r="I5814"><v>397.78</v></cell><cell r="J5814"><v>397.78</v></cell></row><row r="5815"><cell r="F5815" t="str"><v>IT20.10.0050</v></cell><cell r="G5815" t="str"><v>INSTALACAO E ASSENTAMENTO DE 1 CHUVEIRO EM BATERIA, EXCLUSIVE FORNECIMENTO DO APARELHO E REGISTRO.</v></cell><cell r="H5815" t="str"><v>UN</v></cell><cell r="I5815"><v>340.36</v></cell><cell r="J5815"><v>340.36</v></cell></row><row r="5816"><cell r="F5816" t="str"><v>IT24.02.0050</v></cell><cell r="G5816" t="str"><v>CORTE EM ALVENARIA DE TIJOLO, PARA INSTALACAO DE CAIXA DE (0,25X0,25X0,12)M, INCLUSIVE ARREMATES DE RECOMPOSICAO.(DESONERADO)</v></cell><cell r="H5816" t="str"><v>UN</v></cell><cell r="I5816"><v>8.46</v></cell><cell r="J5816"><v>8.46</v></cell></row><row r="5817"><cell r="F5817" t="str"><v>IT24.02.0100</v></cell><cell r="G5817" t="str"><v>CORTE EM ALVENARIA DE TIJOLO, PARA INSTALACAO DE CAIXA DE (0,35X0,45X0,15)M, INCLUSIVE ARREMATES DE RECOMPOSICAO.(DESONERADO)</v></cell><cell r="H5817" t="str"><v>UN</v></cell><cell r="I5817"><v>16.91</v></cell><cell r="J5817"><v>16.91</v></cell></row><row r="5818"><cell r="F5818" t="str"><v>IT24.02.0150</v></cell><cell r="G5818" t="str"><v>CORTE EM ALVENARIA DE TIJOLO, PARA INSTALACAO DE CAIXA DE (0,50X1X0,15)M, INCLUSIVE ARREMATES DE RECOMPOSICAO.(DESONERADO)</v></cell><cell r="H5818" t="str"><v>UN</v></cell><cell r="I5818"><v>33.83</v></cell><cell r="J5818"><v>33.83</v></cell></row><row r="5819"><cell r="F5819" t="str"><v>IT24.02.0200</v></cell><cell r="G5819" t="str"><v>CORTE EM ALVENARIA DE TIJOLO, PARA INSTALACAO DE CAIXA DE (1X1X0,15)M, INCLUSIVE ARREMATES DE RECOMPOSICAO.(DESONERADO)</v></cell><cell r="H5819" t="str"><v>UN</v></cell><cell r="I5819"><v>76.11</v></cell><cell r="J5819"><v>76.11</v></cell></row><row r="5820"><cell r="F5820" t="str"><v>IT24.04.0050</v></cell><cell r="G5820" t="str"><v>ELETRODUTO DE PVC RIGIDO, DIAMETRO DE 1/2", INCLUSIVE CONEXOES E EMENDAS, EXCLUSIVE ABERTURA E FECHAMENTO DE RASGO. FORNECIMENTO E INSTALACAO.(DESONERADO)</v></cell><cell r="H5820" t="str"><v>M</v></cell><cell r="I5820"><v>4.48</v></cell><cell r="J5820"><v>4.48</v></cell></row><row r="5821"><cell r="F5821" t="str"><v>IT24.04.0053</v></cell><cell r="G5821" t="str"><v>ELETRODUTO DE PVC RIGIDO, DIAMETRO DE 3/4", INCLUSIVE CONEXOES E EMENDAS, EXCLUSIVE ABERTURA E FECHAMENTO DE RASGO. FORNECIMENTO E INSTALACAO.(DESONERADO)</v></cell><cell r="H5821" t="str"><v>M</v></cell><cell r="I5821"><v>4.83</v></cell><cell r="J5821"><v>4.83</v></cell></row><row r="5822"><cell r="F5822" t="str"><v>IT24.04.0056</v></cell><cell r="G5822" t="str"><v>ELETRODUTO DE PVC RIGIDO, DIAMETRO DE 1", INCLUSIVE CONEXOES E EMENDAS, EXCLUSIVE ABERTURA E FECHAMENTO DE RASGO. FORNECIMENTO E INSTALACAO.(DESONERADO)</v></cell><cell r="H5822" t="str"><v>M</v></cell><cell r="I5822"><v>6.13</v></cell><cell r="J5822"><v>6.13</v></cell></row><row r="5823"><cell r="F5823" t="str"><v>IT24.04.0059</v></cell><cell r="G5823" t="str"><v>ELETRODUTO DE PVC RIGIDO, DIAMETRO DE 1 1/4", INCLUSIVE CONEXOES E EMENDAS, EXCLUSIVE ABERTURA E FECHAMENTO DE RASGO. FORNECIMENTO E INSTALACAO.(DESONERADO)</v></cell><cell r="H5823" t="str"><v>M</v></cell><cell r="I5823"><v>7.79</v></cell><cell r="J5823"><v>7.79</v></cell></row><row r="5824"><cell r="F5824" t="str"><v>IT24.04.0062</v></cell><cell r="G5824" t="str"><v>ELETRODUTO DE PVC RIGIDO, DIAMETRO DE 1 1/2", INCLUSIVE CONEXOES E EMENDAS, EXCLUSIVE ABERTURA E FECHAMENTO DE RASGO. FORNECIMENTO E INSTALACAO.(DESONERADO)</v></cell><cell r="H5824" t="str"><v>M</v></cell><cell r="I5824"><v>8.8</v></cell><cell r="J5824"><v>8.8</v></cell></row><row r="5825"><cell r="F5825" t="str"><v>IT24.04.0065</v></cell><cell r="G5825" t="str"><v>ELETRODUTO DE PVC RIGIDO, DIAMETRO DE 2", INCLUSIVE CONEXOES E EMENDAS, EXCLUSIVE ABERTURA E FECHAMENTO DE RASGO. FORNECIMENTO E INSTALACAO.(DESONERADO)</v></cell><cell r="H5825" t="str"><v>M</v></cell><cell r="I5825"><v>11.1</v></cell><cell r="J5825"><v>11.1</v></cell></row><row r="5826"><cell r="F5826" t="str"><v>IT24.04.0068</v></cell><cell r="G5826" t="str"><v>ELETRODUTO DE PVC RIGIDO, DIAMETRO DE 3", INCLUSIVE CONEXOES E EMENDAS, EXCLUSIVE ABERTURA E FECHAMENTO DE RASGO. FORNECIMENTO E INSTALACAO.(DESONERADO)</v></cell><cell r="H5826" t="str"><v>M</v></cell><cell r="I5826"><v>22.81</v></cell><cell r="J5826"><v>22.81</v></cell></row><row r="5827"><cell r="F5827" t="str"><v>IT24.04.0071</v></cell><cell r="G5827" t="str"><v>ELETRODUTO DE PVC RIGIDO, DIAMETRO DE 4", INCLUSIVE CONEXOES E EMENDAS, EXCLUSIVE ABERTURA E FECHAMENTO DE RASGO. FORNECIMENTO E INSTALACAO.(DESONERADO)</v></cell><cell r="H5827" t="str"><v>M</v></cell><cell r="I5827"><v>26.74</v></cell><cell r="J5827"><v>26.74</v></cell></row><row r="5828"><cell r="F5828" t="str"><v>IT24.06.0053</v></cell><cell r="G5828" t="str"><v>CURVA DE 90O, PARA ELETRODUTO DE PVC RIGIDO, ROSCAVEL, COM DIAMETRO DE 3/4". FORNECIMENTO E INSTALACAO.(DESONERADO)</v></cell><cell r="H5828" t="str"><v>UN</v></cell><cell r="I5828"><v>4.69</v></cell><cell r="J5828"><v>4.69</v></cell></row><row r="5829"><cell r="F5829" t="str"><v>IT24.06.0056</v></cell><cell r="G5829" t="str"><v>CURVA DE 90O, PARA ELETRODUTO DE PVC RIGIDO, ROSCAVEL, COM DIAMETRO DE 1". FORNECIMENTO E INSTALACAO.(DESONERADO)</v></cell><cell r="H5829" t="str"><v>UN</v></cell><cell r="I5829"><v>5.44</v></cell><cell r="J5829"><v>5.44</v></cell></row><row r="5830"><cell r="F5830" t="str"><v>IT24.08.0050</v></cell><cell r="G5830" t="str"><v>ELETRODUTO DE PVC ASPIRAL CORRUGADO, DIAMETRO DE 1/2", INCLUSIVE CONEXOES E EMENDAS. FORNECIMENTO E INSTALACAO.(DESONERADO)</v></cell><cell r="H5830" t="str"><v>M</v></cell><cell r="I5830"><v>2.47</v></cell><cell r="J5830"><v>2.47</v></cell></row><row r="5831"><cell r="F5831" t="str"><v>IT24.08.0053</v></cell><cell r="G5831" t="str"><v>ELETRODUTO DE PVC ASPIRAL CORRUGADO, DIAMETRO DE 3/4", INCLUSIVE CONEXOES E EMENDAS. FORNECIMENTO E INSTALACAO.(DESONERADO)</v></cell><cell r="H5831" t="str"><v>M</v></cell><cell r="I5831"><v>3.25</v></cell><cell r="J5831"><v>3.25</v></cell></row><row r="5832"><cell r="F5832" t="str"><v>IT24.08.0056</v></cell><cell r="G5832" t="str"><v>ELETRODUTO DE PVC ASPIRAL CORRUGADO, DIAMETRO DE 1", INCLUSIVE CONEXOES E EMENDAS. FORNECIMENTO E INSTALACAO.(DESONERADO)</v></cell><cell r="H5832" t="str"><v>M</v></cell><cell r="I5832"><v>4.02</v></cell><cell r="J5832"><v>4.02</v></cell></row><row r="5833"><cell r="F5833" t="str"><v>IT24.10.0056</v></cell><cell r="G5833" t="str"><v>ELETRODUTO ESPIRAL FLEXIVEL DE POLIETILENO DE ALTA DENSIDADE, TIPO KANALEX OU SIMILAR, DIAMETRO DE 32MM (1 1/4"), COM ARAME-GUIA GALVANIZADO REVESTIDO EM PVC, INCLUSIVE EMENDAS E TAMPONAMENTO. FORNECIMENTO.(DESONERADO)</v></cell><cell r="H5833" t="str"><v>M</v></cell><cell r="I5833"><v>3.96</v></cell><cell r="J5833"><v>3.02</v></cell></row><row r="5834"><cell r="F5834" t="str"><v>IT24.10.0062</v></cell><cell r="G5834" t="str"><v>ELETRODUTO ESPIRAL FLEXIVEL EM POLIETILENO DE ALTA DENSIDADE, TIPO KANALEX OU SIMILAR, DIAMETRO DE 50MM (2" ), COM ARAME-GUIA GALVANIZADO REVESTIDO EM PVC, INCLUSIVE EMENDAS E TAMPONAMENTO. FORNECIMENTO.(DESONERADO)</v></cell><cell r="H5834" t="str"><v>M</v></cell><cell r="I5834"><v>4.82</v></cell><cell r="J5834"><v>3.4</v></cell></row><row r="5835"><cell r="F5835" t="str"><v>IT24.10.0065</v></cell><cell r="G5835" t="str"><v>ELETRODUTO ESPIRAL FLEXIVEL EM POLIETILENO DE ALTA DENSIDADE, TIPO KANALEX OU SIMILAR, DIAMETRO DE 75MM (3" ), COM ARAME-GUIA GALVANIZADO REVESTIDO EM PVC, INCLUSIVE EMENDAS E TAMPONAMENTO. FORNECIMENTO.(DESONERADO)</v></cell><cell r="H5835" t="str"><v>M</v></cell><cell r="I5835"><v>7.4</v></cell><cell r="J5835"><v>5.9</v></cell></row><row r="5836"><cell r="F5836" t="str"><v>IT24.10.0068</v></cell><cell r="G5836" t="str"><v>ELETRODUTO ESPIRAL FLEXIVEL DE POLIETILENO DE ALTA DENSIDADE, TIPO KANALEX OU SIMILAR, DIAMETRO DE 100MM (4" ), COM ARAME-GUIA GALVANIZADO REVESTIDO EM PVC, INCLUSIVE EMENDAS E TAMPONAMENTO. FORNECIMENTO.(DESONERADO)</v></cell><cell r="H5836" t="str"><v>M</v></cell><cell r="I5836"><v>14.25</v></cell><cell r="J5836"><v>11.61</v></cell></row><row r="5837"><cell r="F5837" t="str"><v>IT24.10.0071</v></cell><cell r="G5837" t="str"><v>ELETRODUTO ESPIRAL FLEXIVEL DE POLIETILENO DE ALTA DENSIDADE, TIPO KANALEX OU SIMILAR, DIAMETRO DE 125MM (5" ), COM ARAME-GUIA GALVANIZADO REVESTIDO EM PVC, INCLUSIVE EMENDAS E TAMPONAMENTO. FORNECIMENTO.(DESONERADO)</v></cell><cell r="H5837" t="str"><v>M</v></cell><cell r="I5837"><v>14.51</v></cell><cell r="J5837"><v>10.18</v></cell></row><row r="5838"><cell r="F5838" t="str"><v>IT24.10.0106</v></cell><cell r="G5838" t="str"><v>LINHA DE DUTO ESPIRAL FLEXIVEL DE POLIETILENO DE ALTA DENSIDADE, TIPO KANALEX OU SIMILAR, DIAMETRO DE 32MM (1 1/4" ), COM ARAME-GUIA GALVANIZADO REVESTIDO EM PVC, INCLUSIVE EMENDAS E TAMPONAMENTO, EXCLUSIVE ESCAVACAO E REATERRO.(DESONERADO)</v></cell><cell r="H5838" t="str"><v>M</v></cell><cell r="I5838"><v>9.47</v></cell><cell r="J5838"><v>8.53</v></cell></row><row r="5839"><cell r="F5839" t="str"><v>IT24.10.0112</v></cell><cell r="G5839" t="str"><v>LINHA DE DUTO ESPIRAL FLEXIVEL EM POLIETILENO DE ALTA DENSIDADE, TIPO KANALEX OU SIMILAR, DIAMETRO DE 50MM (2" ), LANCADO DIRETAMENTE AO SOLO COM COM ARAME-GUIA GALVANIZADO REVESTIDO EM PVC, INCLUSIVE EMENDAS E TAMPONAMENTO, EXCLUSIVE EXCAVACAO E REATERRO.(DESONERADO)</v></cell><cell r="H5839" t="str"><v>M</v></cell><cell r="I5839"><v>10.33</v></cell><cell r="J5839"><v>8.91</v></cell></row><row r="5840"><cell r="F5840" t="str"><v>IT24.10.0115</v></cell><cell r="G5840" t="str"><v>LINHA DE DUTO ESPIRAL FLEXIVEL EM POLIETILENO DE ALTA DENSIDADE, TIPO KANALEX OU SIMILAR, DIAMETRO DE 75MM (3" ), LANCADO DIRETAMENTE AO SOLO COM COM ARAME-GUIA GALVANIZADO REVESTIDO EM PVC, INCLUSIVE EMENDAS E TAMPONAMENTO, EXCLUSIVE EXCAVACAO E REATERRO.(DESONERADO)</v></cell><cell r="H5840" t="str"><v>M</v></cell><cell r="I5840"><v>12.91</v></cell><cell r="J5840"><v>11.41</v></cell></row><row r="5841"><cell r="F5841" t="str"><v>IT24.10.0118</v></cell><cell r="G5841" t="str"><v>LINHA DE DUTO ESPIRAL FLEXIVEL DE POLIETILENO DE ALTA DENSIDADE, TIPO KANALEX OU SIMILAR, DIAMETRO DE 100MM (4" ), COM ARAME-GUIA GALVANIZADO REVESTIDO EM PVC, INCLUSIVE EMENDAS E TAMPONAMENTO, EXCLUSIVE ESCAVACAO E REATERRO.(DESONERADO)</v></cell><cell r="H5841" t="str"><v>M</v></cell><cell r="I5841"><v>19.76</v></cell><cell r="J5841"><v>17.12</v></cell></row><row r="5842"><cell r="F5842" t="str"><v>IT24.10.0121</v></cell><cell r="G5842" t="str"><v>LINHA DE DUTO ESPIRAL FLEXIVEL DE POLIETILENO DE ALTA DENSIDADE, TIPO KANALEX OU SIMILAR, DIAMETRO DE 125MM (5" ), COM ARAME-GUIA GALVANIZADO REVESTIDO EM PVC, INCLUSIVE EMENDAS E TAMPONAMENTO, EXCLUSIVE ESCAVACAO E REATERRO.(DESONERADO)</v></cell><cell r="H5842" t="str"><v>M</v></cell><cell r="I5842"><v>20.02</v></cell><cell r="J5842"><v>15.69</v></cell></row><row r="5843"><cell r="F5843" t="str"><v>IT24.10.0156</v></cell><cell r="G5843" t="str"><v>LINHA DUPLA DE DUTO ESPIRAL FLEXIVEL EM POLIETILENO DE ALTA DENSIDADE, TIPO KANALEX OU SIMILAR, DIAMETRO DE 50MM (2" ), LANCADI DIRETAMENTE AO SOLO COM COM ARAME-GUIA GALVANIZADO REVESTIDO EM PVC, INCLUSIVE EMENDAS E TAMPONAMENTO, EXCLUSIVE EXCAVACAO E REATERRO.(DESONERADO)</v></cell><cell r="H5843" t="str"><v>M</v></cell><cell r="I5843"><v>16.74</v></cell><cell r="J5843"><v>13.9</v></cell></row><row r="5844"><cell r="F5844" t="str"><v>IT24.10.0159</v></cell><cell r="G5844" t="str"><v>LINHA DUPLA DE DUTO ESPIRAL FLEXIVEL EM POLIETILENO DE ALTA DENSIDADE, TIPO KANALEX OU SIMILAR, DIAMETRO DE 75MM (3" ), LANCADI DIRETAMENTE AO SOLO COM COM ARAME-GUIA GALVANIZADO REVESTIDO EM PVC, INCLUSIVE EMENDAS E TAMPONAMENTO, EXCLUSIVE EXCAVACAO E REATERRO.(DESONERADO)</v></cell><cell r="H5844" t="str"><v>M</v></cell><cell r="I5844"><v>21.9</v></cell><cell r="J5844"><v>18.89</v></cell></row><row r="5845"><cell r="F5845" t="str"><v>IT24.10.0162</v></cell><cell r="G5845" t="str"><v>LINHA DUPLA DE DUTO ESPIRAL FLEXIVEL DE POLIETILENO DE ALTA DENSIDADE, TIPO KANALEX OU SIMILAR, DIAMETRO DE 100MM (4" ),LANCADO DIRETAMENTE NO SOLO COM ARAME-GUIA GALVANIZADO REVESTIDO EM PVC, INCLUSIVE EMENDAS E TAMPONAMENTO, EXCLUSIVE ESCAVACAO E REATERRO.(DESONERADO)</v></cell><cell r="H5845" t="str"><v>M</v></cell><cell r="I5845"><v>61.17</v></cell><cell r="J5845"><v>55.89</v></cell></row><row r="5846"><cell r="F5846" t="str"><v>IT24.10.0165</v></cell><cell r="G5846" t="str"><v>LINHA DUPLA DE DUTO ESPIRAL FLEXIVEL DE POLIETILENO DE ALTA DENSIDADE, TIPO KANALEX OU SIMILAR, DIAMETRO DE 125MM (5" ),LANCADO DIRETAMENTE NO SOLO COM ARAME-GUIA GALVANIZADO REVESTIDO EM PVC, INCLUSIVE EMENDAS E TAMPONAMENTO, EXCLUSIVE ESCAVACAO E REATERRO.(DESONERADO)</v></cell><cell r="H5846" t="str"><v>M</v></cell><cell r="I5846"><v>61.7</v></cell><cell r="J5846"><v>53.03</v></cell></row><row r="5847"><cell r="F5847" t="str"><v>IT24.12.0050</v></cell><cell r="G5847" t="str"><v>CONSTRUCAO DE LINHA SIMPLES DE TUBO DE PVC RIGIDO, SERIE R DE 100MM, PARA PROTECAO DE CONDUTORES DE SISTEMA DE TELEFONIA, ASSENTADOS E COBERTOS COM CAMADA DE CONCRETO SIMPLES, EXCLUSIVE ESCAVACAO E REATERRO.(DESONERADO)</v></cell><cell r="H5847" t="str"><v>M</v></cell><cell r="I5847"><v>29.16</v></cell><cell r="J5847"><v>29.16</v></cell></row><row r="5848"><cell r="F5848" t="str"><v>IT24.12.0100</v></cell><cell r="G5848" t="str"><v>CONSTRUCAO DE LINHA DUPLA DE TUBO DE PVC RIGIDO, SERIE R DE 100MM, PARA PROTECAO DE CONDUTORES DE SISTEMA DE TELEFONIA, ASSENTADOS E COBERTOS COM CAMADA DE CONCRETO SIMPLES, EXCLUSIVE ESCAVACAO E REATERRO.(DESONERADO)</v></cell><cell r="H5848" t="str"><v>M</v></cell><cell r="I5848"><v>58.48</v></cell><cell r="J5848"><v>58.48</v></cell></row><row r="5849"><cell r="F5849" t="str"><v>IT24.12.0150</v></cell><cell r="G5849" t="str"><v>CONSTRUCAO DE LINHA TRIPLA DE TUBO DE PVC RIGIDO, SERIE R DE 100MM, PARA PROTECAO DE CONDUTORES DE SISTEMA DE TELEFONIA, ASSENTADOS E COBERTOS COM CAMADA DE CONCRETO SIMPLES, EXCLUSIVE ESCAVACAO E REATERRO.(DESONERADO)</v></cell><cell r="H5849" t="str"><v>M</v></cell><cell r="I5849"><v>87.47</v></cell><cell r="J5849"><v>87.47</v></cell></row><row r="5850"><cell r="F5850" t="str"><v>IT24.12.0200</v></cell><cell r="G5850" t="str"><v>CONSTRUCAO DE LINHA QUADRUPLA DE TUBO DE PVC RIGIDO, SERIE R DE 100MM, PARA PROTECAO DE CONDUTORES DE SISTEMA DE TELEFONIA, ASSENTADOS E COBERTOS COM CAMADA DE CONCRETO SIMPLES, EXCLUSIVE ESCAVACAO E REATERRO.(DESONERADO)</v></cell><cell r="H5850" t="str"><v>M</v></cell><cell r="I5850"><v>116.62</v></cell><cell r="J5850"><v>116.62</v></cell></row><row r="5851"><cell r="F5851" t="str"><v>IT24.12.0300</v></cell><cell r="G5851" t="str"><v>CONSTRUCAO DE LINHA SEXTUPLA DE TUBO DE PVC RIGIDO, SERIE R DE 100MM, PARA PROTECAO DE CONDUTORES DE SISTEMA DE TELEFONIA, ASSENTADOS E COBERTOS COM CAMADA DE CONCRETO SIMPLES, EXCLUSIVE ESCAVACAO E REATERRO.(DESONERADO)</v></cell><cell r="H5851" t="str"><v>M</v></cell><cell r="I5851"><v>174.93</v></cell><cell r="J5851"><v>174.93</v></cell></row><row r="5852"><cell r="F5852" t="str"><v>IT24.13.0200</v></cell><cell r="G5852" t="str"><v>CANALETA EM PVC TIPO EVOLUTIVA DLP 80X35MM, EM PECA DE 2,00M, COM TAMPA FLEXIVEL E COTOVELO 90O, FABRICACAO PIAL LEGRAND OU SIMILAR. FORNECIMENTO E INSTALACAO.(DESONERADO)</v></cell><cell r="H5852" t="str"><v>UN</v></cell><cell r="I5852"><v>145.31</v></cell><cell r="J5852"><v>145.31</v></cell></row><row r="5853"><cell r="F5853" t="str"><v>IT24.13.0500</v></cell><cell r="G5853" t="str"><v>TOMADA 2P+T - 10A/250V PADRAO BRASILEIRO, SISTEMA "X" FABRICACAO PIAL LEGRAND OU SIMILAR. FORNECIMENTO E INSTALACAO.(DESONERADO)</v></cell><cell r="H5853" t="str"><v>UN</v></cell><cell r="I5853"><v>28.07</v></cell><cell r="J5853"><v>28.07</v></cell></row><row r="5854"><cell r="F5854" t="str"><v>IT24.13.0700</v></cell><cell r="G5854" t="str"><v>TOMADA RJ11 2 FIOS, SISTEMA "X", FABRICACAO PIAL LEGRAND OU SIMILAR. FORNECIMENTO E INSTALACAO.(DESONERADO)</v></cell><cell r="H5854" t="str"><v>UN</v></cell><cell r="I5854"><v>44.96</v></cell><cell r="J5854"><v>44.96</v></cell></row><row r="5855"><cell r="F5855" t="str"><v>IT24.13.1200</v></cell><cell r="G5855" t="str"><v>TOMADA PADRAO BRASILEIRO 2P+T 10A/250V, EM MODULO PIALPLUS, COM PLACA E SUPORTE PARA MECANISMO DE 01 POSTO, PARA CANALETA EM PVC TIPO EVOLUTIVA DLP 80X35MM, FABRICACAO PIAL LEGRAND OU SIMILAR. FORNECIMENTO E INSTALACAO.(DESONERADO)</v></cell><cell r="H5855" t="str"><v>UN</v></cell><cell r="I5855"><v>34.49</v></cell><cell r="J5855"><v>34.49</v></cell></row><row r="5856"><cell r="F5856" t="str"><v>IT24.13.1300</v></cell><cell r="G5856" t="str"><v>TOMADA RJ11, EM MODULO PIALPLUS, COM PLACA E SUPORTE PARA MECANISMO DE 01 POSTO, PARA CANALETA EVOLUTIVA 80X35MM, SISTEMA DLP, FABRICACAO PIAL LEGRAND OU SIMILAR. FORNECIMENTO E INSTALACAO.(DESONERADO)</v></cell><cell r="H5856" t="str"><v>UN</v></cell><cell r="I5856"><v>44.94</v></cell><cell r="J5856"><v>44.94</v></cell></row><row r="5857"><cell r="F5857" t="str"><v>IT24.14.0053</v></cell><cell r="G5857" t="str"><v>ELETRODUTO DE FERRO GALVANIZADO, DIAMETRO DE 19MM (3/4"), INCLUSIVE CONEXOES E EMENDAS, EXCLUSIVE ABERTURA DE RASGO. FORNECIMENTO E INSTALACAO.(DESONERADO)</v></cell><cell r="H5857" t="str"><v>M</v></cell><cell r="I5857"><v>9.79</v></cell><cell r="J5857"><v>9.79</v></cell></row><row r="5858"><cell r="F5858" t="str"><v>IT24.14.0056</v></cell><cell r="G5858" t="str"><v>ELETRODUTO DE FERRO GALVANIZADO, DIAMETRO DE 25MM (1"), INCLUSIVE CONEXOES E EMENDAS, EXCLUSIVE ABERTURA E FECHAMENTO RASGO. FORNECIMENTO E INSTALACAO.(DESONERADO)</v></cell><cell r="H5858" t="str"><v>M</v></cell><cell r="I5858"><v>14.6</v></cell><cell r="J5858"><v>14.6</v></cell></row><row r="5859"><cell r="F5859" t="str"><v>IT24.14.0059</v></cell><cell r="G5859" t="str"><v>ELETRODUTO DE FERRO GALVANIZADO, DIAMETRO DE 40MM(1 1/2"), INCLUSIVE CONEXOES E EMENDAS, EXCLUSIVE ABERTURA E FECHAMENTO RASGO. FORNECIMENTO E INSTALACAO.(DESONERADO)</v></cell><cell r="H5859" t="str"><v>M</v></cell><cell r="I5859"><v>21.86</v></cell><cell r="J5859"><v>21.86</v></cell></row><row r="5860"><cell r="F5860" t="str"><v>IT24.14.0062</v></cell><cell r="G5860" t="str"><v>ELETRODUTO DE FERRO GALVANIZADO, DIAMETRO DE 50MM (2"), INCLUSIVE CONEXOES E EMENDAS, EXCLUSIVE ABERTURA E FECHAMENTO RASGO. FORNECIMENTO E INSTALACAO.(DESONERADO)</v></cell><cell r="H5860" t="str"><v>M</v></cell><cell r="I5860"><v>29.34</v></cell><cell r="J5860"><v>29.34</v></cell></row><row r="5861"><cell r="F5861" t="str"><v>IT24.14.0065</v></cell><cell r="G5861" t="str"><v>ELETRODUTO DE FERRO GALVANIZADO, DIAMETRO DE 50MM (2"), EXCLUSIVE LUVAS, CURVAS, ABERTURA E FECHAMENTO DE RASGO. FORNECIMENTO E INSTALACAO.(DESONERADO)</v></cell><cell r="H5861" t="str"><v>M</v></cell><cell r="I5861"><v>31.39</v></cell><cell r="J5861"><v>31.39</v></cell></row><row r="5862"><cell r="F5862" t="str"><v>IT24.14.0068</v></cell><cell r="G5862" t="str"><v>ELETRODUTO DE FERRO GALVANIZADO, DIAMETRO DE 65MM(2 1/2"), INCLUSIVE CONEXOES E EMENDAS, EXCLUSIVE ABERTURA E FECHAMENTO DE RASGO. FORNECIMENTO E INSTALACAO.(DESONERADO)</v></cell><cell r="H5862" t="str"><v>M</v></cell><cell r="I5862"><v>32.62</v></cell><cell r="J5862"><v>32.62</v></cell></row><row r="5863"><cell r="F5863" t="str"><v>IT24.14.0071</v></cell><cell r="G5863" t="str"><v>ELETRODUTO DE FERRO GALVANIZADO, DIAMETRO DE 75MM (3"), EXCLUSIVE LUVAS, CURVAS, ABERTURA E FECHAMENTO RASGO. FORNECIMENTO E INSTALACAO.(DESONERADO)</v></cell><cell r="H5863" t="str"><v>M</v></cell><cell r="I5863"><v>40.13</v></cell><cell r="J5863"><v>40.13</v></cell></row><row r="5864"><cell r="F5864" t="str"><v>IT24.14.0074</v></cell><cell r="G5864" t="str"><v>ELETRODUTO DE FERRO GALVANIZADO, DIAMETRO DE 75MM (3"), INCLUSIVE CONEXOES E EMENDAS, EXCLUSIVE ABERTURA E FECHAMENTO RASGO. FORNECIMENTO E INSTALACAO.(DESONERADO)</v></cell><cell r="H5864" t="str"><v>M</v></cell><cell r="I5864"><v>40.98</v></cell><cell r="J5864"><v>40.98</v></cell></row><row r="5865"><cell r="F5865" t="str"><v>IT24.14.0077</v></cell><cell r="G5865" t="str"><v>ELETRODUTO DE FERRO GALVANIZADO, DIAMETRO DE 100MM (4"), INCLUSIVE CONEXOES E EMENDAS, EXCLUSIVE ABERTURA E FECHAMENTO RASGO. FORNECIMENTO E INSTALACAO.(DESONERADO)</v></cell><cell r="H5865" t="str"><v>M</v></cell><cell r="I5865"><v>52.81</v></cell><cell r="J5865"><v>52.81</v></cell></row><row r="5866"><cell r="F5866" t="str"><v>IT24.14.0109</v></cell><cell r="G5866" t="str"><v>ELETRODUTO TIPO PESADO, COM DIAMETRO DE 32MM(1 1/4"), INCLUSIVE CONEXOES E EMENDAS, EXCLUSIVE ABERTURA E FECHAMENTO DE RASGO. FORNECIMENTO E INSTALACAO.(DESONERADO)</v></cell><cell r="H5866" t="str"><v>M</v></cell><cell r="I5866"><v>21.67</v></cell><cell r="J5866"><v>21.67</v></cell></row><row r="5867"><cell r="F5867" t="str"><v>IT24.16.0050</v></cell><cell r="G5867" t="str"><v>BUCHA REDONDA DE FERRO GALVANIZADO, DIAMETRO DE 50MM (2"), PARA O DE 25MM (1"). FORNECIMENTO E INSTALACAO.(DESONERADO)</v></cell><cell r="H5867" t="str"><v>UN</v></cell><cell r="I5867"><v>20.36</v></cell><cell r="J5867"><v>20.36</v></cell></row><row r="5868"><cell r="F5868" t="str"><v>IT24.16.0150</v></cell><cell r="G5868" t="str"><v>CURVA LONGA DE FERRO GALVANIZADO, DIAMETRO DE 50MM (2"). FORNECIMENTO E INSTALACAO.(DESONERADO)</v></cell><cell r="H5868" t="str"><v>UN</v></cell><cell r="I5868"><v>16.92</v></cell><cell r="J5868"><v>16.92</v></cell></row><row r="5869"><cell r="F5869" t="str"><v>IT24.18.0050</v></cell><cell r="G5869" t="str"><v>ELETROCALHA PERFURADA, DOBRA "C", MEDINDO (200X75)MM. FORNECIMENTO E INSTALACAO.(DESONERADO)</v></cell><cell r="H5869" t="str"><v>M</v></cell><cell r="I5869"><v>54.03</v></cell><cell r="J5869"><v>54.03</v></cell></row><row r="5870"><cell r="F5870" t="str"><v>IT24.18.0100</v></cell><cell r="G5870" t="str"><v>ELETROCALHA PERFURADA, DOBRA "C", MEDINDO (500X75)MM. FORNECIMENTO E INSTALACAO.(DESONERADO)</v></cell><cell r="H5870" t="str"><v>M</v></cell><cell r="I5870"><v>86.55</v></cell><cell r="J5870"><v>86.55</v></cell></row><row r="5871"><cell r="F5871" t="str"><v>IT24.18.0150</v></cell><cell r="G5871" t="str"><v>ELETROCALHA PERFURADA U, MEDINDO (100X100)MM, SEM TAMPA. FORNECIMENTO.(DESONERADO)</v></cell><cell r="H5871" t="str"><v>M</v></cell><cell r="I5871"><v>19.25</v></cell><cell r="J5871"><v>19.25</v></cell></row><row r="5872"><cell r="F5872" t="str"><v>IT24.18.0250</v></cell><cell r="G5872" t="str"><v>ELETROCALHA PERFURADA U, MEDINDO (300X150)MM, SEM TAMPA. FORNECIMENTO.(DESONERADO)</v></cell><cell r="H5872" t="str"><v>M</v></cell><cell r="I5872"><v>39.98</v></cell><cell r="J5872"><v>39.98</v></cell></row><row r="5873"><cell r="F5873" t="str"><v>IT24.20.0050</v></cell><cell r="G5873" t="str"><v>CONJUNTO DE EMBUTIR PIAL SILENTOQUE, FOSFORESCENTE, COM PLACA, 1 TECLA PARALELA E 1 TOMADA UNIVERSAL REDONDA. FORNECIMENTO E INSTALACAO.(DESONERADO)</v></cell><cell r="H5873" t="str"><v>UN</v></cell><cell r="I5873"><v>18.92</v></cell><cell r="J5873"><v>18.92</v></cell></row><row r="5874"><cell r="F5874" t="str"><v>IT24.20.0100</v></cell><cell r="G5874" t="str"><v>INSTALACAO DE PONTO DE LUZ EQUIVALENTE A 2 VARAS DE ELETRODUTO DE PVC RIGIDO DE 1/2", 12M DE FIO 2,5MM2, CAIXAS, CONEXOES, LUVAS, CURVA E INTERRUPTOR DE EMBUTIR COM PLACA FOSFORESCENTE, LINHA SILENTOQUE, DA PIAL OU SIMILAR, INCLUSIVE ABERTURA E FECHAMENTO DE RASGO EM ALVENARIA.(DESONERADO)</v></cell><cell r="H5874" t="str"><v>UN</v></cell><cell r="I5874"><v>137.25</v></cell><cell r="J5874"><v>137.49</v></cell></row><row r="5875"><cell r="F5875" t="str"><v>IT24.20.0103</v></cell><cell r="G5875" t="str"><v>INSTALACAO DE PONTO DE LUZ EQUIVALENTE A 2 VARAS DE ELETRODUTO PESADO APOLLO OU SIMILAR DE 3/4", 12M DE FIO 2,5MM2, CAIXAS, CONEXOES, LUVAS, CURVA E INTERRUPTOR DE EMBUTIR COM PLACA FOSFORESCENTE, LINHA SILENTOQUE, DA PIAL OU SIMILAR, INCLUSIVE ABERTURA E FECHAMENTO DE RASGO EM ALVENARIA.(DESONERADO)</v></cell><cell r="H5875" t="str"><v>UN</v></cell><cell r="I5875"><v>202.52</v></cell><cell r="J5875"><v>202.76</v></cell></row><row r="5876"><cell r="F5876" t="str"><v>IT24.20.0106</v></cell><cell r="G5876" t="str"><v>INSTALACAO DE PONTO DE LUZ EQUIVALENTE A 2 VARAS DE ELETRODUTO DE PVC RIGIDO DE 3/4", 12M DE FIO 2,5MM2, CAIXAS, CONEXOES, LUVAS, CURVA E INTERRUPTOR DE EMBUTIR COM PLACA FOSFORESCENTE, LINHA SILENTOQUE, DA PIAL OU SIMILAR, INCLUSIVE ABERTURA E FECHAMENTO DE RASGO EM ALVENARIA.(DESONERADO)</v></cell><cell r="H5876" t="str"><v>UN</v></cell><cell r="I5876"><v>153.62</v></cell><cell r="J5876"><v>153.86</v></cell></row><row r="5877"><cell r="F5877" t="str"><v>IT24.20.0150</v></cell><cell r="G5877" t="str"><v>INSTALACAO DE PONTO DE LUZ APARENTE, SOBRE MADEIRA, COMPREENDENDO: FITA ISOLANTE, PLAFONIER, RECEPTACULO, PARAFUSOS E BUCHAS DE NYLON, 12M DE FIO PARALELO DE 2,5MM2.(DESONERADO)</v></cell><cell r="H5877" t="str"><v>UN</v></cell><cell r="I5877"><v>68.7</v></cell><cell r="J5877"><v>68.7</v></cell></row><row r="5878"><cell r="F5878" t="str"><v>IT24.20.0200</v></cell><cell r="G5878" t="str"><v>INSTALACAO DE UM CONJUNTO DE 2 PONTOS DE LUZ EQUIVALENTE A 5 VARAS DE ELETRODUTO DE PVC RIGIDO DE 3/4", 33M DE FIO 2,5MM2, CAIXAS, CONEXOES, LUVAS, CURVA E INTERRUPTOR DE EMBUTIR COM PLACA FOSFORESCENTE, LINHA SILENTOQUE, DA PIAL OU SIMILAR, INCLUSIVE ABERTURA E FECHAMENTO DE RASGO EM ALVENARIA.(DESONERADO)</v></cell><cell r="H5878" t="str"><v>UN</v></cell><cell r="I5878"><v>268.23</v></cell><cell r="J5878"><v>268.89</v></cell></row><row r="5879"><cell r="F5879" t="str"><v>IT24.20.0250</v></cell><cell r="G5879" t="str"><v>INSTALACAO DE UM CONJUNTO DE 3 PONTOS DE LUZ EQUIVALENTE A 6 VARAS DE ELETRODUTO RIGIDO DE PVC DE 3/4", 50M DE FIO 2,5MM2, CAIXAS, CONEXOES, LUVAS, CURVA E INTERRUPTOR DE EMBUTIR COM PLACA FOSFORESCENTE, LINHA SILENTOQUE, DA PIAL OU SIMILAR, INCLUSIVE ABERTURA E FECHAMENTO DE RASGO EM ALVENARIA.(DESONERADO)</v></cell><cell r="H5879" t="str"><v>UN</v></cell><cell r="I5879"><v>343.95</v></cell><cell r="J5879"><v>344.95</v></cell></row><row r="5880"><cell r="F5880" t="str"><v>IT24.20.0300</v></cell><cell r="G5880" t="str"><v>INSTALACAO DE UM CONJUNTO DE 4 PONTOS DE LUZ EQUIVALENTE A 7 VARAS DE ELETRODUTO PESADO APOLLO OU SIMILAR DE 3/4", 50M DE FIO 2,5MM2, CAIXAS, CONEXOES, LUVAS, CURVA E INTERRUPTOR DE EMBUTIR COM PLACA FOSFORESCENTE, LINHA SILENTOQUE, DA PIAL OU SIMILAR, INCLUSIVE ABERTURA E FECHAMENTO DE RASGO EM ALVENARIA.(DESONERADO)</v></cell><cell r="H5880" t="str"><v>UN</v></cell><cell r="I5880"><v>661.82</v></cell><cell r="J5880"><v>662.82</v></cell></row><row r="5881"><cell r="F5881" t="str"><v>IT24.20.0303</v></cell><cell r="G5881" t="str"><v>INSTALACAO DE UM CONJUNTO DE 4 PONTOS DE LUZ EQUIVALENTE A 7 VARAS DE ELETRODUTO DE PVC RIGIDO DE 3/4", 50M DE FIO 2,5MM2, CAIXAS, CONEXOES, LUVAS, CURVA E INTERRUPTOR DE EMBUTIR COM PLACA FOSFORESCENTE, LINHA SILENTOQUE, DA PIAL OU SIMILAR, INCLUSIVE ABERTURA E FECHAMENTO DE RASGO EM ALVENARIA.(DESONERADO)</v></cell><cell r="H5881" t="str"><v>UN</v></cell><cell r="I5881"><v>440.15</v></cell><cell r="J5881"><v>441.15</v></cell></row><row r="5882"><cell r="F5882" t="str"><v>IT24.20.0350</v></cell><cell r="G5882" t="str"><v>INSTALACAO DE UM CONJUNTO DE 5 PONTOS DE LUZ COM ELETRODUTO DE PVC RIGIDO DE 1/2", INCLUSIVE ABERTURA E FECHAMENTO DE RASGO EM ALVENARIA.(DESONERADO)</v></cell><cell r="H5882" t="str"><v>UN</v></cell><cell r="I5882"><v>418.64</v></cell><cell r="J5882"><v>419.78</v></cell></row><row r="5883"><cell r="F5883" t="str"><v>IT24.20.0353</v></cell><cell r="G5883" t="str"><v>INSTALACAO DE UM CONJUNTO DE 5 PONTOS DE LUZ EQUIVALENTE A 8 VARAS DE ELETRODUTO DE PVC RIGIDO DE 3/4", 57M DE FIO 2,5MM2, CAIXAS, CONEXOES, LUVAS, CURVA E INTERRUPTOR DE EMBUTIR COM PLACA FOSFORESCENTE, LINHA SILENTOQUE, DA PIAL OU SIMILAR, INCLUSIVE ABERTURA E FECHAMENTO DE RASGO EM ALVENARIA.(DESONERADO)</v></cell><cell r="H5883" t="str"><v>UN</v></cell><cell r="I5883"><v>409.13</v></cell><cell r="J5883"><v>410.27</v></cell></row><row r="5884"><cell r="F5884" t="str"><v>IT24.20.0400</v></cell><cell r="G5884" t="str"><v>INSTALACAO DE UM CONJUNTO DE 6 PONTOS DE LUZ EQUIVALENTE A 9 VARAS DE ELETRODUTO DE PVC RIGIDO DE 3/4", 66M DE FIO 2,5MM2, CAIXAS, CONEXOES, LUVAS, CURVA E INTERRUPTOR DE EMBUTIR COM PLACA FOSFORESCENTE, LINHA SILENTOQUE, DA PIAL OU SIMILAR, INCLUSIVE ABERTURA E FECHAMENTO DE RASGO EM ALVENARIA.(DESONERADO)</v></cell><cell r="H5884" t="str"><v>UN</v></cell><cell r="I5884"><v>492.05</v></cell><cell r="J5884"><v>493.37</v></cell></row><row r="5885"><cell r="F5885" t="str"><v>IT24.20.0403</v></cell><cell r="G5885" t="str"><v>INSTALACAO DE UM CONJUNTO DE 6 PONTOS DE LUZ EQUIVALENTE A 9 VARAS DE ELETRODUTO DE PVC RIGIDO DE 1/2", 66M DE FIO 2,5MM2, CAIXAS, CONEXOES, LUVAS, CURVA E INTERRUPTOR DE EMBUTIR COM PLACA FOSFORESCENTE, LINHA SILENTOQUE, DA PIAL OU SIMILAR, INCLUSIVE ABERTURA E FECHAMENTO DE RASGO EM ALVENARIA.(DESONERADO)</v></cell><cell r="H5885" t="str"><v>UN</v></cell><cell r="I5885"><v>456.72</v></cell><cell r="J5885"><v>458.04</v></cell></row><row r="5886"><cell r="F5886" t="str"><v>IT24.20.0450</v></cell><cell r="G5886" t="str"><v>INSTALACAO DE UM CONJUNTO DE 8 PONTOS DE LUZ EQUIVALENTE A 10 VARAS DE ELETRODUTO DE PVC RIGIDO DE 3/4", 80M DE FIO 2,5MM2, CAIXAS, CONEXOES, LUVAS, CURVA E INTERRUPTOR DE EMBUTIR COM PLACA FOSFORESCENTE, LINHA SILENTOQUE, DA PIAL OU SIMILAR, INCLUSIVE ABERTURA E FECHAMENTO DE RASGO EM ALVENARIA.(DESONERADO)</v></cell><cell r="H5886" t="str"><v>UN</v></cell><cell r="I5886"><v>566.39</v></cell><cell r="J5886"><v>567.99</v></cell></row><row r="5887"><cell r="F5887" t="str"><v>IT24.20.0501</v></cell><cell r="G5887" t="str"><v>INSTALACAO DE PONTO DE CAMPAINHA DE ALTA POTENCIA, COMPREENDENDO: 5 VARAS DE ELETRODUTO DE 3/4", 50M DE FIO # 1,5MM2, BOTAO E CAMPAINHA SINCRONIZADA DE 8".(DESONERADO)</v></cell><cell r="H5887" t="str"><v>UN</v></cell><cell r="I5887"><v>453.68</v></cell><cell r="J5887"><v>453.68</v></cell></row><row r="5888"><cell r="F5888" t="str"><v>IT24.20.0504</v></cell><cell r="G5888" t="str"><v>INSTALACAO DE PONTO DE CAMPAINHA TIPO CIGARRA, COMPREENDENDO: 3 VARAS DE ELETRODUTO DE 3/4", 20M DE FIO # 1,5MM2, BOTAO E CIGARRA.(DESONERADO)</v></cell><cell r="H5888" t="str"><v>UN</v></cell><cell r="I5888"><v>126.11</v></cell><cell r="J5888"><v>126.11</v></cell></row><row r="5889"><cell r="F5889" t="str"><v>IT24.22.0050</v></cell><cell r="G5889" t="str"><v>INSTALACAO DE PONTO DE FORCA ATE 2 CV, EQUIVALENTE A 2 VARAS DE ELETRODUTO PESADO DE 1/2", APOLLO OU SIMILAR.(DESONERADO)</v></cell><cell r="H5889" t="str"><v>UN</v></cell><cell r="I5889"><v>312.1</v></cell><cell r="J5889"><v>312.5</v></cell></row><row r="5890"><cell r="F5890" t="str"><v>IT24.22.0053</v></cell><cell r="G5890" t="str"><v>INSTALACAO DE PONTO DE FORCA ATE 2 CV, EQUIVALENTE A 2 VARAS DE ELETRODUTO DE PVC RIGIDO DE 1/2", 20M DE FIO DE 2,5MM2, CAIXAS E CONEXOES.(DESONERADO)</v></cell><cell r="H5890" t="str"><v>UN</v></cell><cell r="I5890"><v>282.09</v></cell><cell r="J5890"><v>282.49</v></cell></row><row r="5891"><cell r="F5891" t="str"><v>IT24.22.0100</v></cell><cell r="G5891" t="str"><v>INSTALACAO DE PONTO DE FORCA ATE 4 CV, EQUIVALENTE A 2 VARAS DE ELETRODUTO PESADO DE 3/4" APOLLO OU SIMILAR.(DESONERADO)</v></cell><cell r="H5891" t="str"><v>UN</v></cell><cell r="I5891"><v>459.58</v></cell><cell r="J5891"><v>461.38</v></cell></row><row r="5892"><cell r="F5892" t="str"><v>IT24.22.0150</v></cell><cell r="G5892" t="str"><v>INSTALACAO DE PONTO DE FORCA ATE 5 CV, EQUIVALENTE A 2 VARAS DE ELETRODUTO PESADO DE 3/4" APOLLO, 20M DE FIO 4MM2, CAIXAS E CONEXOES.(DESONERADO)</v></cell><cell r="H5892" t="str"><v>UN</v></cell><cell r="I5892"><v>348.06</v></cell><cell r="J5892"><v>344.91</v></cell></row><row r="5893"><cell r="F5893" t="str"><v>IT24.22.0500</v></cell><cell r="G5893" t="str"><v>INSTALACAO DE PONTO DE FORCA ATE 10 CV, EQUIVALENTE A 2 VARAS DE ELETRODUTO PESADO DE 1" APOLLO, 20M DE FIO 6MM2, CAIXAS E CONEXOES.(DESONERADO)</v></cell><cell r="H5893" t="str"><v>UN</v></cell><cell r="I5893"><v>346.88</v></cell><cell r="J5893"><v>347.72</v></cell></row><row r="5894"><cell r="F5894" t="str"><v>IT24.22.0550</v></cell><cell r="G5894" t="str"><v>INSTALACAO DE PONTO DE FORCA ATE 15 CV, EQUIVALENTE A 2 VARAS DE ELETRODUTO DE PVC RIGIDO DE 1 1/2".(DESONERADO)</v></cell><cell r="H5894" t="str"><v>UN</v></cell><cell r="I5894"><v>597.4</v></cell><cell r="J5894"><v>597.4</v></cell></row><row r="5895"><cell r="F5895" t="str"><v>IT24.24.0050</v></cell><cell r="G5895" t="str"><v>INSTALACAO DE PONTO DE TELEFONE, COMPREENDENDO: 3 VARAS DE ELETRODUTO DE 3/4", CONEXOES, CAIXAS E GUIA DE ARAME GALVANIZADO NO 16.(DESONERADO)</v></cell><cell r="H5895" t="str"><v>UN</v></cell><cell r="I5895"><v>103.24</v></cell><cell r="J5895"><v>103.24</v></cell></row><row r="5896"><cell r="F5896" t="str"><v>IT24.26.0025</v></cell><cell r="G5896" t="str"><v>INSTALACAO DE PONTO DE TOMADA COM 1 VARA EM ELETRODUTO DE PVC, RIGIDO 3/4", 10,5M DE DIAMETRO 2,5MM2, INCLUSIVE ABERTURA E FECHAMENTO DE RASGO DE ALVENARIA.(DESONERADO)</v></cell><cell r="H5896" t="str"><v>UN</v></cell><cell r="I5896"><v>97.18</v></cell><cell r="J5896"><v>97.39</v></cell></row><row r="5897"><cell r="F5897" t="str"><v>IT24.26.0050</v></cell><cell r="G5897" t="str"><v>INSTALACAO DE PONTO DE TOMADA EQUIVALENTE A 2 VARAS DE ELETRODUTO DE PVC RIGIDO DE 1/2", 19,5M DE FIO 2,5MM2, 1 CAIXA 4"X2", CONEXOES E TOMADA DE EMBUTIR COM PLACA FOSFORESCENTE, LINHA SILENTOQUE, DA PIAL OU SIMILAR, INCLUSIVE ABERTURA E FECHAMENTO DE RASGO EM ALVENARIA.(DESONERADO)</v></cell><cell r="H5897" t="str"><v>UN</v></cell><cell r="I5897"><v>136.45</v></cell><cell r="J5897"><v>136.84</v></cell></row><row r="5898"><cell r="F5898" t="str"><v>IT24.26.0100</v></cell><cell r="G5898" t="str"><v>INSTALACAO DE PONTO DE TOMADA EQUIVALENTE A 2 VARAS DE ELETRODUTO DE PVC RIGIDO DE 3/4", 19M DE FIO 2,5MM2, 1CAIXA 4"X2", CONEXOES E TOMADA DE EMBUTIR COM PLACA FOSFORESCENTE, LINHA SILENTOQUE, DA PIAL OU SIMILAR, INCLUSIVE ABERTURA E FECHAMENTO DE RASGO EM ALVENARIA.(DESONERADO)</v></cell><cell r="H5898" t="str"><v>UN</v></cell><cell r="I5898"><v>138.7</v></cell><cell r="J5898"><v>139.09</v></cell></row><row r="5899"><cell r="F5899" t="str"><v>IT24.26.0103</v></cell><cell r="G5899" t="str"><v>INSTALACAO DE UM CONJUNTO DE 2 TOMADAS EQUIVALENTES A 3 VARAS DE ELETRODUTO DE PVC DE 3/4", 28,5M DE FIO 2,5MM2, 2 CAIXAS 4"X2", CONEXOES E TOMADAS DE EMBUTIR COM PLACA FOSFORESCENTE, LINHA SILENTOQUE, DA PIAL OU SIMILAR, INCLUSIVE ABERTURA E FECHAMENTO DE RASGO EM ALVENARIA.(DESONERADO)</v></cell><cell r="H5899" t="str"><v>UN</v></cell><cell r="I5899"><v>191.64</v></cell><cell r="J5899"><v>192.21</v></cell></row><row r="5900"><cell r="F5900" t="str"><v>IT24.26.0109</v></cell><cell r="G5900" t="str"><v>INSTALACAO DE PONTO DE TOMADA EQUIVALENTE A 2 VARAS DE ELETRODUTO PESADO APOLLO OU SIMILAR DE 3/4", 19,5M DE FIO 2,5MM2, CAIXAS, CONEXOES E TOMADA DE EMBUTIR COM PLACA FOSFORESCENTE, LINHA SILENTOQUE, DA PIAL OU SIMILAR, INCLUSIVE ABERTURA E FECHAMENTO DE RASGO EM ALVENARIA.(DESONERADO)</v></cell><cell r="H5900" t="str"><v>UN</v></cell><cell r="I5900"><v>219.28</v></cell><cell r="J5900"><v>219.67</v></cell></row><row r="5901"><cell r="F5901" t="str"><v>IT24.26.0112</v></cell><cell r="G5901" t="str"><v>FORNECIMENTO E INSTALACAO DE TOMADA FOSFORESCENTE UNIVERSAL, LINHA SILENTOQUE, DA PIAL OU SIMILAR, EXTERNA, COM PLACA.(DESONERADO)</v></cell><cell r="H5901" t="str"><v>UN</v></cell><cell r="I5901"><v>7.49</v></cell><cell r="J5901"><v>7.49</v></cell></row><row r="5902"><cell r="F5902" t="str"><v>IT24.26.0115</v></cell><cell r="G5902" t="str"><v>INSTALACAO DE TOMADA DE EMBUTIR, REFERENCIA 54322, 3P-20A, LINHA SILENTOQUE, DA PIAL OU SIMILAR, COM PLACA, INCLUSIVE FORNECIMENTO.(DESONERADO)</v></cell><cell r="H5902" t="str"><v>UN</v></cell><cell r="I5902"><v>16.74</v></cell><cell r="J5902"><v>16.74</v></cell></row><row r="5903"><cell r="F5903" t="str"><v>IT24.26.0118</v></cell><cell r="G5903" t="str"><v>INSTALACAO PARA PONTO DE REDE DE COMPUTADOR EQUIVALENTE A 2 VARAS DE ELETRODUTO DE PVC RIGIDO DE 3/4", 6,5M DE CABO PARA REDE (KMP, 4 PARES, 8 VIAS, CATEGORIA 5), CONECTOR RJ 45, INCLUSIVE ABERTURA E FECHAMENTO DE RASGO DE ALVENARIA.(DESONERADO)</v></cell><cell r="H5903" t="str"><v>UN</v></cell><cell r="I5903"><v>123.17</v></cell><cell r="J5903"><v>123.17</v></cell></row><row r="5904"><cell r="F5904" t="str"><v>IT24.26.0150</v></cell><cell r="G5904" t="str"><v>INSTALACAO DE PONTO DE TOMADA DE SOBREPOR, COMPREENDENDO: 12M DE FIO PARALELO DE 2,5MM2, BUCHA DE NYLON, PARAFUSOS E TOMADA DE SOBREPOR.(DESONERADO)</v></cell><cell r="H5904" t="str"><v>UN</v></cell><cell r="I5904"><v>67.26</v></cell><cell r="J5904"><v>67.26</v></cell></row><row r="5905"><cell r="F5905" t="str"><v>IT24.26.0200</v></cell><cell r="G5905" t="str"><v>FORNECIMENTO E INSTALACAO DE TOMADA DE PISO SIMPLES 4"X2", 2 PINOS MAIS TERRA (2P+T), UNIVERSAL, COM CORPO EM ALUMINIO FUNDIDO E TAMPA EM LATAO POLIDO (TIPO UNHA), 25A/600V.(DESONERADO)</v></cell><cell r="H5905" t="str"><v>UN</v></cell><cell r="I5905"><v>70.94</v></cell><cell r="J5905"><v>70.94</v></cell></row><row r="5906"><cell r="F5906" t="str"><v>IT24.26.0250</v></cell><cell r="G5906" t="str"><v>INSTALACAO DE UM CONJUNTO DE 3 TOMADAS EQUIVALENTES A 4 VARAS DE ELETRODUTO DE PVC DE 3/4", 25M DE FIO 2,5MM2, CAIXAS, CONEXOES E TOMADAS DE EMBUTIR COM PLACA FOSFORESCENTE, LINHA SILENTOQUE, DA PIAL OU SIMILAR, INCLUSIVE ABERTURA E FECHAMENTO DE RASGO EM ALVENARIA.(DESONERADO)</v></cell><cell r="H5906" t="str"><v>UN</v></cell><cell r="I5906"><v>279.41</v></cell><cell r="J5906"><v>279.41</v></cell></row><row r="5907"><cell r="F5907" t="str"><v>IT24.26.0300</v></cell><cell r="G5907" t="str"><v>INSTALACAO DE UM CONJUNTO DE 4 TOMADAS EQUIVALENTES A 5 VARAS DE ELETRODUTO DE PVC DE 3/4", 30M DE FIO 2,5MM2, CAIXAS, CONEXOES E TOMADAS DE EMBUTIR COM PLACA FOSFORESCENTE, LINHA SILENTOQUE, DA PIAL OU SIMILAR, INCLUSIVE ABERTURA E FECHAMENTO DE RASGO EM ALVENARIA.(DESONERADO)</v></cell><cell r="H5907" t="str"><v>UN</v></cell><cell r="I5907"><v>330.71</v></cell><cell r="J5907"><v>330.71</v></cell></row><row r="5908"><cell r="F5908" t="str"><v>IT24.26.0350</v></cell><cell r="G5908" t="str"><v>INSTALACAO DE TOMADA TRIFASICA PARA PINO TIPO FACA DE 20A/220V COM 2 DISJUNTORES DE 30A MONTADOS EM CAIXA DE CHAPA DE FERRO ESTAMPADA DE (15X15)CM, INCLUSIVE ABERTURA E FECHAMENTO DO RASGO EM ALVENARIA.(DESONERADO)</v></cell><cell r="H5908" t="str"><v>UN</v></cell><cell r="I5908"><v>188.85</v></cell><cell r="J5908"><v>188.85</v></cell></row><row r="5909"><cell r="F5909" t="str"><v>IT24.26.0353</v></cell><cell r="G5909" t="str"><v>INSTALACAO DE TOMADA TRIPOLAR UNIVERSAL DE EMBUTIR COM PLACA 4"X2" EM MATERIAL TERMOPLASTICO, 15A/250V, INCLUSIVE FORNECIMENTO, ABERTURA E FECHAMENTO DO RASGO EM ALVENARIA. FORNECIMENTO.(DESONERADO)</v></cell><cell r="H5909" t="str"><v>UN</v></cell><cell r="I5909"><v>27.85</v></cell><cell r="J5909"><v>27.85</v></cell></row><row r="5910"><cell r="F5910" t="str"><v>IT24.26.0500</v></cell><cell r="G5910" t="str"><v>PLUG, 3P20A-125/250V, REFERENCIA 54341, LINHA SEIS, PIAL OU SIMILAR, PRETO. FORNECIMENTO E INSTALACAO.(DESONERADO)</v></cell><cell r="H5910" t="str"><v>UN</v></cell><cell r="I5910"><v>12.15</v></cell><cell r="J5910"><v>12.15</v></cell></row><row r="5911"><cell r="F5911" t="str"><v>IT24.28.0050</v></cell><cell r="G5911" t="str"><v>INSTALACAO DE INTERRUPTOR DE EMBUTIR COM 1 SECAO, LINHA SILENTOQUE, DA PIAL OU SIMILAR, COM PLACA EM MATERIAL TERMOPLASTICO DE 4"X2", INCLUSIVE FORNECIMENTO.(DESONERADO)</v></cell><cell r="H5911" t="str"><v>UN</v></cell><cell r="I5911"><v>12.65</v></cell><cell r="J5911"><v>12.65</v></cell></row><row r="5912"><cell r="F5912" t="str"><v>IT24.28.0053</v></cell><cell r="G5912" t="str"><v>INSTALACAO DE INTERRUPTOR DE EMBUTIR FOSFORESCENTE, LINHA SILENTOQUE, DA PIAL OU SIMILAR, COM PLACA, 2 TECLAS PARALELAS, INCLUSIVE FORNECIMENTO.(DESONERADO)</v></cell><cell r="H5912" t="str"><v>UN</v></cell><cell r="I5912"><v>17.37</v></cell><cell r="J5912"><v>17.37</v></cell></row><row r="5913"><cell r="F5913" t="str"><v>IT24.28.0056</v></cell><cell r="G5913" t="str"><v>INSTALACAO DE INTERRUPTOR DE EMBUTIR FOSFORESCENTE, LINHA SILENTOQUE, DA PIAL OU SIMILAR, COM PLACA, THREE WAY, INCLUSIVE FORNECIMENTO.(DESONERADO)</v></cell><cell r="H5913" t="str"><v>UN</v></cell><cell r="I5913"><v>33.43</v></cell><cell r="J5913"><v>33.43</v></cell></row><row r="5914"><cell r="F5914" t="str"><v>IT24.28.0059</v></cell><cell r="G5914" t="str"><v>INSTALACAO DE INTERRUPTOR SIMPLES, REFERENCIA 1100, 10A-250V, LINHA SILENTOQUE, DA PIAL OU SIMILAR, COM PLACA, INCLUSIVE FORNECIMENTO.(DESONERADO)</v></cell><cell r="H5914" t="str"><v>UN</v></cell><cell r="I5914"><v>7.08</v></cell><cell r="J5914"><v>7.08</v></cell></row><row r="5915"><cell r="F5915" t="str"><v>IT24.28.0100</v></cell><cell r="G5915" t="str"><v>INSTALACAO DE INTERRUPTOR DE SOBREPOR, COMPREENDENDO: 12M DE FIO PARALELO DE 2,5MM2, FITA ISOLANTE, BUCHA DE NYLON, PARAFUSOS E INTERRUPTOR DE SOBREPOR.(DESONERADO)</v></cell><cell r="H5915" t="str"><v>UN</v></cell><cell r="I5915"><v>69.45</v></cell><cell r="J5915"><v>69.45</v></cell></row><row r="5916"><cell r="F5916" t="str"><v>IT24.28.0150</v></cell><cell r="G5916" t="str"><v>INSTALACAO DE 2 INTERRUPTORES VERTICAIS EM CAIXA ESTAMPADA DE 4"X4" COM PLACA CONTENDO 2 MODULOS VERTICAIS, INCLUSIVE FORNECIMENTO.(DESONERADO)</v></cell><cell r="H5916" t="str"><v>UN</v></cell><cell r="I5916"><v>90.96</v></cell><cell r="J5916"><v>90.96</v></cell></row><row r="5917"><cell r="F5917" t="str"><v>IT24.28.0200</v></cell><cell r="G5917" t="str"><v>INSTALACAO DE PLACA CEGA INSTALADA EM CAIXA DE 4"X2", INCLUSIVE FORNECIMENTO.(DESONERADO)</v></cell><cell r="H5917" t="str"><v>UN</v></cell><cell r="I5917"><v>8.71</v></cell><cell r="J5917"><v>8.71</v></cell></row><row r="5918"><cell r="F5918" t="str"><v>IT24.32.0053</v></cell><cell r="G5918" t="str"><v>CABO DE COBRE RIGIDO, COM ISOLAMENTO TERMOPLASTICO, COMPREENDENDO: PREPARO, CORTE E ENFIACAO EM ELETRODUTOS EM BITOLA DE 1,5MM2 COM TENSAO NOMINAL DE 450/750V. FORNECIMENTO E INSTALACAO.(DESONERADO)</v></cell><cell r="H5918" t="str"><v>M</v></cell><cell r="I5918"><v>1.79</v></cell><cell r="J5918"><v>1.77</v></cell></row><row r="5919"><cell r="F5919" t="str"><v>IT24.32.0056</v></cell><cell r="G5919" t="str"><v>CABO DE COBRE RIGIDO, COM ISOLAMENTO TERMOPLASTICO, COMPREENDENDO: PREPARO, CORTE E ENFIACAO EM ELETRODUTOS EM BITOLA DE 2,5MM2 COM TENSAO NOMINAL DE 450/750V. FORNECIMENTO E INSTALACAO.(DESONERADO)</v></cell><cell r="H5919" t="str"><v>M</v></cell><cell r="I5919"><v>2.99</v></cell><cell r="J5919"><v>2.99</v></cell></row><row r="5920"><cell r="F5920" t="str"><v>IT24.32.0059</v></cell><cell r="G5920" t="str"><v>CABO DE COBRE RIGIDO, 750V, COM ISOLAMENTO TERMOPLASTICO, COMPREENDENDO: PREPARO, CORTE E ENFIACAO EM ELETRODUTOS EM BITOLA DE 4MM2. FORNECIMENTO E INSTALACAO.(DESONERADO)</v></cell><cell r="H5920" t="str"><v>M</v></cell><cell r="I5920"><v>3.65</v></cell><cell r="J5920"><v>3.65</v></cell></row><row r="5921"><cell r="F5921" t="str"><v>IT24.32.0062</v></cell><cell r="G5921" t="str"><v>CABO DE COBRE RIGIDO, COM ISOLAMENTO TERMOPLASTICO, COMPREENDENDO: PREPARO, CORTE E ENFIACAO EM ELETRODUTOS EM BITOLA DE 6MM2. FORNECIMENTO E INSTALACAO.(DESONERADO)</v></cell><cell r="H5921" t="str"><v>M</v></cell><cell r="I5921"><v>4.67</v></cell><cell r="J5921"><v>4.67</v></cell></row><row r="5922"><cell r="F5922" t="str"><v>IT24.32.0065</v></cell><cell r="G5922" t="str"><v>CABO DE COBRE RIGIDO, COM ISOLAMENTO TERMOPLASTICO, COMPREENDENDO: PREPARO, CORTE E ENFIACAO EM ELETRODUTOS EM BITOLA DE 10MM2 COM TENSAO NOMINAL DE 450/750V. FORNECIMENTO E INSTALACAO.(DESONERADO)</v></cell><cell r="H5922" t="str"><v>M</v></cell><cell r="I5922"><v>7.05</v></cell><cell r="J5922"><v>7.14</v></cell></row><row r="5923"><cell r="F5923" t="str"><v>IT24.32.0068</v></cell><cell r="G5923" t="str"><v>CABO DE COBRE RIGIDO, COM ISOLAMENTO TERMOPLASTICO, COMPREENDENDO: PREPARO, CORTE E ENFIACAO EM ELETRODUTOS EM BITOLA DE 16MM2 COM TENSAO NOMINAL DE 450/750V. FORNECIMENTO E INSTALACAO.(DESONERADO)</v></cell><cell r="H5923" t="str"><v>M</v></cell><cell r="I5923"><v>11.1</v></cell><cell r="J5923"><v>11.35</v></cell></row><row r="5924"><cell r="F5924" t="str"><v>IT24.32.0074</v></cell><cell r="G5924" t="str"><v>CABO DE COBRE RIGIDO, COM ISOLAMENTO TERMOPLASTICO, COMPREENDENDO: PREPARO, CORTE E ENFIACAO EM ELETRODUTOS, NA BITOLA DE 25MM2. FORNECIMENTO E INSTALACAO.(DESONERADO)</v></cell><cell r="H5924" t="str"><v>M</v></cell><cell r="I5924"><v>19.74</v></cell><cell r="J5924"><v>19.46</v></cell></row><row r="5925"><cell r="F5925" t="str"><v>IT24.32.0080</v></cell><cell r="G5925" t="str"><v>CABO DE COBRE RIGIDO, COM ISOLAMENTO TERMOPLASTICO, COMPREENDENDO: PREPARO, CORTE E ENFIACAO EM ELETRODUTOS EM BITOLA DE 50MM2 COM TENSAO NOMINAL DE 450/750V. FORNECIMENTO E INSTALACAO.(DESONERADO)</v></cell><cell r="H5925" t="str"><v>M</v></cell><cell r="I5925"><v>32.51</v></cell><cell r="J5925"><v>34.15</v></cell></row><row r="5926"><cell r="F5926" t="str"><v>IT24.32.0083</v></cell><cell r="G5926" t="str"><v>CABO DE COBRE RIGIDO, COM ISOLAMENTO TERMOPLASTICO, COMPREENDENDO: PREPARO, CORTE E ENFIACAO EM ELETRODUTOS, NA BITOLA DE 70MM2. FORNECIMENTO E INSTALACAO.(DESONERADO)</v></cell><cell r="H5926" t="str"><v>M</v></cell><cell r="I5926"><v>37.89</v></cell><cell r="J5926"><v>42.69</v></cell></row><row r="5927"><cell r="F5927" t="str"><v>IT24.32.0503</v></cell><cell r="G5927" t="str"><v>CABO DE COBRE FLEXIVEL, 750V, SECAO DE 3X1MM2, COM CONDUTORES DE COBRE NU, COBERTO COM CAMADA ISOLANTE DE PVC. FORNECIMENTO E INSTALACAO.(DESONERADO)</v></cell><cell r="H5927" t="str"><v>M</v></cell><cell r="I5927"><v>3.73</v></cell><cell r="J5927"><v>3.77</v></cell></row><row r="5928"><cell r="F5928" t="str"><v>IT24.34.0053</v></cell><cell r="G5928" t="str"><v>CABO DE COBRE RIGIDO, COM ISOLAMENTO TERMOPLASTICO, ANTICHAMA, COMPREENDENDO: PREPARO, CORTE E ENFIACAO EM ELETRODUTOS, 600/1000V, NA BITOLA DE 1,5MM2. FORNECIMENTO E INSTALACAO.(DESONERADO)</v></cell><cell r="H5928" t="str"><v>M</v></cell><cell r="I5928"><v>2</v></cell><cell r="J5928"><v>2</v></cell></row><row r="5929"><cell r="F5929" t="str"><v>IT24.34.0059</v></cell><cell r="G5929" t="str"><v>CABO DE COBRE RIGIDO, COM ISOLAMENTO TERMOPLASTICO, ANTICHAMA, COMPREENDENDO: PREPARO, CORTE E ENFIACAO EM ELETRODUTOS, 600/1000V, NA BITOLA DE 2,5MM2. FORNECIMENTO E INSTALACAO.(DESONERADO)</v></cell><cell r="H5929" t="str"><v>M</v></cell><cell r="I5929"><v>2.65</v></cell><cell r="J5929"><v>2.65</v></cell></row><row r="5930"><cell r="F5930" t="str"><v>IT24.34.0068</v></cell><cell r="G5930" t="str"><v>CABO DE COBRE RIGIDO, COM ISOLAMENTO TERMOPLASTICO, ANTICHAMA, COMPREENDENDO: PREPARO, CORTE E ENFIACAO EM ELETRODUTOS, 600/1000V, NA BITOLA DE 10MM2. FORNECIMENTO E INSTALACAO.(DESONERADO)</v></cell><cell r="H5930" t="str"><v>M</v></cell><cell r="I5930"><v>8.87</v></cell><cell r="J5930"><v>8.87</v></cell></row><row r="5931"><cell r="F5931" t="str"><v>IT24.34.0071</v></cell><cell r="G5931" t="str"><v>CABO DE COBRE RIGIDO, COM ISOLAMENTO TERMOPLASTICO, ANTICHAMA, COMPREENDENDO: PREPARO, CORTE E ENFIACAO EM ELETRODUTOS, 600/1000V, NA BITOLA DE 16MM2. FORNECIMENTO E INSTALACAO.(DESONERADO)</v></cell><cell r="H5931" t="str"><v>M</v></cell><cell r="I5931"><v>10.42</v></cell><cell r="J5931"><v>10.75</v></cell></row><row r="5932"><cell r="F5932" t="str"><v>IT24.34.0077</v></cell><cell r="G5932" t="str"><v>CABO DE COBRE RIGIDO, COM ISOLAMENTO TERMOPLASTICO, ANTICHAMA, COMPREENDENDO: PREPARO, CORTE E ENFIACAO EM ELETRODUTOS, 1KV, NA BITOLA DE 35MM2. FORNECIMENTO E INSTALACAO.(DESONERADO)</v></cell><cell r="H5932" t="str"><v>M</v></cell><cell r="I5932"><v>19.06</v></cell><cell r="J5932"><v>20.64</v></cell></row><row r="5933"><cell r="F5933" t="str"><v>IT24.34.0080</v></cell><cell r="G5933" t="str"><v>CABO DE COBRE RIGIDO, COM ISOLAMENTO TERMOPLASTICO, ANTICHAMA, COMPREENDENDO: PREPARO, CORTE E ENFIACAO EM ELETRODUTOS, 600/1000V, NA BITOLA DE 50MM2. FORNECIMENTO E INSTALACAO.(DESONERADO)</v></cell><cell r="H5933" t="str"><v>M</v></cell><cell r="I5933"><v>32.74</v></cell><cell r="J5933"><v>31.73</v></cell></row><row r="5934"><cell r="F5934" t="str"><v>IT24.34.0086</v></cell><cell r="G5934" t="str"><v>CABO DE COBRE RIGIDO, COM ISOLAMENTO TERMOPLASTICO, COMPREENDENDO: PREPARO, CORTE E ENFIACAO EM ELETRODUTOS EM BITOLA DE 95MM2. FORNECIMENTO E INSTALACAO.(DESONERADO)</v></cell><cell r="H5934" t="str"><v>M</v></cell><cell r="I5934"><v>55.16</v></cell><cell r="J5934"><v>61.47</v></cell></row><row r="5935"><cell r="F5935" t="str"><v>IT24.34.0089</v></cell><cell r="G5935" t="str"><v>CABO DE COBRE RIGIDO, COM ISOLAMENTO TERMOPLASTICO, COMPREENDENDO: PREPARO, CORTE E ENFIACAO EM ELETRODUTOS EM BITOLA DE 120MM2. FORNECIMENTO E INSTALACAO.(DESONERADO)</v></cell><cell r="H5935" t="str"><v>M</v></cell><cell r="I5935"><v>62.16</v></cell><cell r="J5935"><v>70.13</v></cell></row><row r="5936"><cell r="F5936" t="str"><v>IT24.34.0092</v></cell><cell r="G5936" t="str"><v>CABO DE COBRE RIGIDO, COM ISOLAMENTO TERMOPLASTICO, COMPREENDENDO: PREPARO, CORTE E ENFIACAO EM ELETRODUTOS EM BITOLA DE 150MM2. FORNECIMENTO E INSTALACAO.(DESONERADO)</v></cell><cell r="H5936" t="str"><v>M</v></cell><cell r="I5936"><v>70.98</v></cell><cell r="J5936"><v>81.43</v></cell></row><row r="5937"><cell r="F5937" t="str"><v>IT24.34.0095</v></cell><cell r="G5937" t="str"><v>CABO DE COBRE RIGIDO, COM ISOLAMENTO TERMOPLASTICO, COMPREENDENDO: PREPARO, CORTE E ENFIACAO EM ELETRODUTOS EM BITOLA DE 185MM2. FORNECIMENTO E INSTALACAO.(DESONERADO)</v></cell><cell r="H5937" t="str"><v>M</v></cell><cell r="I5937"><v>79.86</v></cell><cell r="J5937"><v>92.72</v></cell></row><row r="5938"><cell r="F5938" t="str"><v>IT24.34.0098</v></cell><cell r="G5938" t="str"><v>CABO DE COBRE RIGIDO, COM ISOLAMENTO TERMOPLASTICO, COMPREENDENDO: PREPARO, CORTE E ENFIACAO EM ELETRODUTOS EM BITOLA DE 240MM2. FORNECIMENTO E INSTALACAO.(DESONERADO)</v></cell><cell r="H5938" t="str"><v>M</v></cell><cell r="I5938"><v>95.62</v></cell><cell r="J5938"><v>113.17</v></cell></row><row r="5939"><cell r="F5939" t="str"><v>IT24.34.0101</v></cell><cell r="G5939" t="str"><v>CABO DE COBRE RIGIDO, COM ISOLAMENTO TERMOPLASTICO, COMPREENDENDO: PREPARO, CORTE E ENFIACAO EM ELETRODUTOS EM BITOLA DE 300MM2. FORNECIMENTO E INSTALACAO.(DESONERADO)</v></cell><cell r="H5939" t="str"><v>M</v></cell><cell r="I5939"><v>204.21</v></cell><cell r="J5939"><v>215.57</v></cell></row><row r="5940"><cell r="F5940" t="str"><v>IT24.34.0265</v></cell><cell r="G5940" t="str"><v>CABO DE COBRE RIGIDO, SECAO DE 3X25MM2, 0,6/1KV, ANTICHAMA, COMPREENDENDO PREPARO, CORTE E ENFIACAO EM ELETRODUTOS, SINTENAX OU SIMILAR. FORNECIMENTO E INSTALACAO.(DESONERADO)</v></cell><cell r="H5940" t="str"><v>M</v></cell><cell r="I5940"><v>54.16</v></cell><cell r="J5940"><v>54.16</v></cell></row><row r="5941"><cell r="F5941" t="str"><v>IT24.34.0321</v></cell><cell r="G5941" t="str"><v>CABO DE COBRE RIGIDO, SECAO DE 35MM2, 0,6/1KV, ISOLADO XLPE. FORNECIMENTO.(DESONERADO)</v></cell><cell r="H5941" t="str"><v>M</v></cell><cell r="I5941"><v>12.67</v></cell><cell r="J5941"><v>13.15</v></cell></row><row r="5942"><cell r="F5942" t="str"><v>IT24.34.0357</v></cell><cell r="G5942" t="str"><v>CABO DE COBRE RIGIDO, 1KV, COM ISOLAMENTO TERMOPLASTICO, COMPREENDENDO: PREPARO, CORTE E ENFIACAO EM ELETRODUTOS EM BITOLA DE 4MM2. FORNECIMENTO E INSTALACAO.(DESONERADO)</v></cell><cell r="H5942" t="str"><v>M</v></cell><cell r="I5942"><v>3.5</v></cell><cell r="J5942"><v>3.5</v></cell></row><row r="5943"><cell r="F5943" t="str"><v>IT24.34.0358</v></cell><cell r="G5943" t="str"><v>CABO DE COBRE RIGIDO, 1KV, PVC/70OC, 4MM2. FORNECIMENTO E INSTALACAO.(DESONERADO)</v></cell><cell r="H5943" t="str"><v>M</v></cell><cell r="I5943"><v>4.29</v></cell><cell r="J5943"><v>4.29</v></cell></row><row r="5944"><cell r="F5944" t="str"><v>IT24.34.0359</v></cell><cell r="G5944" t="str"><v>CABO DE COBRE RIGIDO, 1KV, PVC/70OC, 6MM2. FORNECIMENTO E INSTALACAO.(DESONERADO)</v></cell><cell r="H5944" t="str"><v>M</v></cell><cell r="I5944"><v>7.57</v></cell><cell r="J5944"><v>7.5</v></cell></row><row r="5945"><cell r="F5945" t="str"><v>IT24.34.0361</v></cell><cell r="G5945" t="str"><v>CABO DE COBRE RIGIDO, ISOLADO, ANTICHAMA, UNIPOLAR, 10MM2, 1000V, REFERENCIA SINTENAX, PIRELLI OU SIMILAR. FORNECIMENTO E INSTALACAO.(DESONERADO)</v></cell><cell r="H5945" t="str"><v>M</v></cell><cell r="I5945"><v>8.79</v></cell><cell r="J5945"><v>8.79</v></cell></row><row r="5946"><cell r="F5946" t="str"><v>IT24.34.0364</v></cell><cell r="G5946" t="str"><v>CABO DE COBRE RIGIDO, ISOLADO, ANTICHAMA, UNIPOLAR, 16MM2, 1000V, REFERENCIA SINTENAX, PIRELLI OU SIMILAR. FORNECIMENTO E INSTALACAO.(DESONERADO)</v></cell><cell r="H5946" t="str"><v>M</v></cell><cell r="I5946"><v>10.34</v></cell><cell r="J5946"><v>10.67</v></cell></row><row r="5947"><cell r="F5947" t="str"><v>IT24.34.0367</v></cell><cell r="G5947" t="str"><v>CABO DE COBRE RIGIDO, 1KV, PVC/70OC, 25MM2. FORNECIMENTO E INSTALACAO.(DESONERADO)</v></cell><cell r="H5947" t="str"><v>M</v></cell><cell r="I5947"><v>22.15</v></cell><cell r="J5947"><v>21.87</v></cell></row><row r="5948"><cell r="F5948" t="str"><v>IT24.34.0370</v></cell><cell r="G5948" t="str"><v>CABO DE COBRE RIGIDO, ISOLADO, ANTICHAMA, UNIPOLAR, 50MM2, 1000V, REFERENCIA SINTENAX, PIRELLI OU SIMILAR. FORNECIMENTO E INSTALACAO.(DESONERADO)</v></cell><cell r="H5948" t="str"><v>M</v></cell><cell r="I5948"><v>32.64</v></cell><cell r="J5948"><v>31.63</v></cell></row><row r="5949"><cell r="F5949" t="str"><v>IT24.34.0373</v></cell><cell r="G5949" t="str"><v>CABO DE COBRE RIGIDO, ISOLADO, ANTICHAMA, UNIPOLAR, 70MM2, 1000V, REFERENCIA SINTENAX, PIRELLI OU SIMILAR. FORNECIMENTO E INSTALACAO.(DESONERADO)</v></cell><cell r="H5949" t="str"><v>M</v></cell><cell r="I5949"><v>37.89</v></cell><cell r="J5949"><v>42.69</v></cell></row><row r="5950"><cell r="F5950" t="str"><v>IT24.34.0376</v></cell><cell r="G5950" t="str"><v>CABO DE COBRE RIGIDO, ISOLADO, ANTICHAMA, UNIPOLAR, 95MM2, 1000V, REFERENCIA SINTENAX, PIRELLI OU SIMILAR. FORNECIMENTO E INSTALACAO.(DESONERADO)</v></cell><cell r="H5950" t="str"><v>M</v></cell><cell r="I5950"><v>55.7</v></cell><cell r="J5950"><v>62.4</v></cell></row><row r="5951"><cell r="F5951" t="str"><v>IT24.34.0379</v></cell><cell r="G5951" t="str"><v>CABO DE COBRE RIGIDO, ISOLADO, ANTICHAMA, UNIPOLAR, 120MM2, 1000V, REFERENCIA SINTENAX, PIRELLI OU SIMILAR. FORNECIMENTO E INSTALACAO.(DESONERADO)</v></cell><cell r="H5951" t="str"><v>M</v></cell><cell r="I5951"><v>62.16</v></cell><cell r="J5951"><v>70.13</v></cell></row><row r="5952"><cell r="F5952" t="str"><v>IT24.34.0382</v></cell><cell r="G5952" t="str"><v>CABO DE COBRE RIGIDO COM ISOLAMENTO SINTENAX, CLASSE 0,6/1KV, SECAO DE 150MM2. FORNECIMENTO E INSTALACAO.(DESONERADO)</v></cell><cell r="H5952" t="str"><v>M</v></cell><cell r="I5952"><v>86.19</v></cell><cell r="J5952"><v>86.19</v></cell></row><row r="5953"><cell r="F5953" t="str"><v>IT24.34.0388</v></cell><cell r="G5953" t="str"><v>CABO DE COBRE RIGIDO COM ISOLAMENTO SINTENAX, CLASSE 0,6/1KV, SECAO DE 240MM2. FORNECIMENTO E INSTALACAO.(DESONERADO)</v></cell><cell r="H5953" t="str"><v>M</v></cell><cell r="I5953"><v>96.86</v></cell><cell r="J5953"><v>115.17</v></cell></row><row r="5954"><cell r="F5954" t="str"><v>IT24.36.0050</v></cell><cell r="G5954" t="str"><v>CABO DE COBRE ISOLADO EPR, UNIPOLAR, 50MM2, 8,7/15KV, REFERENCIA EPOTRENAX FX-3, PIRELLI OU SIMILAR. FORNECIMENTO E INSTALACAO.(DESONERADO)</v></cell><cell r="H5954" t="str"><v>M</v></cell><cell r="I5954"><v>41.19</v></cell><cell r="J5954"><v>41.19</v></cell></row><row r="5955"><cell r="F5955" t="str"><v>IT24.38.0059</v></cell><cell r="G5955" t="str"><v>CABO TELEFONICO DE COBRE RECOZIDO ESTANHADO, TIPO CI, USO INTERNO, 0,40MM2, 10 PARES, PARA INSTALACOES INTERNAS PRIMARIAS. FORNECIMENTO E INSTALACAO.(DESONERADO)</v></cell><cell r="H5955" t="str"><v>M</v></cell><cell r="I5955"><v>3.28</v></cell><cell r="J5955"><v>3.28</v></cell></row><row r="5956"><cell r="F5956" t="str"><v>IT24.38.0071</v></cell><cell r="G5956" t="str"><v>CABO TELEFONICO DE COBRE RECOZIDO ESTANHADO, TIPO CI, USO INTERNO, 0,40MM2, 20 PARES, PARA INSTALACOES INTERNAS PRIMARIAS. FORNECIMENTO E INSTALACAO.(DESONERADO)</v></cell><cell r="H5956" t="str"><v>M</v></cell><cell r="I5956"><v>5.13</v></cell><cell r="J5956"><v>5.13</v></cell></row><row r="5957"><cell r="F5957" t="str"><v>IT24.38.0100</v></cell><cell r="G5957" t="str"><v>CABO TELEFONICO DE COBRE ESTANHADO, TIPO CCI, SEM BLINDAGEM, 0,50MM2, 2 PARES, PARA INSTALACOES INTERNAS SECUNDARIAS. FORNECIMENTO E INSTALACAO.(DESONERADO)</v></cell><cell r="H5957" t="str"><v>M</v></cell><cell r="I5957"><v>0.91</v></cell><cell r="J5957"><v>0.91</v></cell></row><row r="5958"><cell r="F5958" t="str"><v>IT24.38.0103</v></cell><cell r="G5958" t="str"><v>CABO TELEFONICO DE COBRE ESTANHADO, TIPO CCI, SEM BLINDAGEM, 0,50MM2, 4 PARES, PARA INSTALACOES INTERNAS SECUNDARIAS. FORNECIMENTO E INSTALACAO.(DESONERADO)</v></cell><cell r="H5958" t="str"><v>M</v></cell><cell r="I5958"><v>1.56</v></cell><cell r="J5958"><v>1.56</v></cell></row><row r="5959"><cell r="F5959" t="str"><v>IT24.38.0166</v></cell><cell r="G5959" t="str"><v>CABO TELEFONICO DE COBRE ESTANHADO, TIPO CCI, SEM BLINDAGEM, 0,50MM2, 6 PARES, PARA INSTALACOES INTERNAS SECUNDARIAS. FORNECIMENTO E INSTALACAO.(DESONERADO)</v></cell><cell r="H5959" t="str"><v>M</v></cell><cell r="I5959"><v>2.79</v></cell><cell r="J5959"><v>2.79</v></cell></row><row r="5960"><cell r="F5960" t="str"><v>IT24.38.0300</v></cell><cell r="G5960" t="str"><v>FIO TELEFONICO TIPO FE, BITOLA DE 1MM2, PARA INSTALACOES AREAS. FORNECIMENTO E INSTALACAO.(DESONERADO)</v></cell><cell r="H5960" t="str"><v>M</v></cell><cell r="I5960"><v>38.3</v></cell><cell r="J5960"><v>38.3</v></cell></row><row r="5961"><cell r="F5961" t="str"><v>IT24.40.0062</v></cell><cell r="G5961" t="str"><v>CABO DE COBRE NU, SECAO DE 6MM2. FORNECIMENTO E INSTALACAO (1KG = 18,87 METROS).(DESONERADO)</v></cell><cell r="H5961" t="str"><v>KG</v></cell><cell r="I5961"><v>27.57</v></cell><cell r="J5961"><v>27.57</v></cell></row><row r="5962"><cell r="F5962" t="str"><v>IT24.40.0068</v></cell><cell r="G5962" t="str"><v>CABO DE COBRE NU, SECAO DE 16MM2. FORNECIMENTO E INSTALACAO (1KG = 7,04 METROS).(DESONERADO)</v></cell><cell r="H5962" t="str"><v>KG</v></cell><cell r="I5962"><v>35.32</v></cell><cell r="J5962"><v>35.32</v></cell></row><row r="5963"><cell r="F5963" t="str"><v>IT24.40.0071</v></cell><cell r="G5963" t="str"><v>CABO DE COBRE NU, SECAO DE 25MM2. FORNECIMENTO E INSTALACAO (1KG = 4,51 METROS).(DESONERADO)</v></cell><cell r="H5963" t="str"><v>KG</v></cell><cell r="I5963"><v>35.21</v></cell><cell r="J5963"><v>35.21</v></cell></row><row r="5964"><cell r="F5964" t="str"><v>IT24.40.0074</v></cell><cell r="G5964" t="str"><v>CABO DE COBRE NU, SECAO DE 35MM2. FORNECIMENTO E INSTALACAO (1KG = 3,16 METROS).(DESONERADO)</v></cell><cell r="H5964" t="str"><v>KG</v></cell><cell r="I5964"><v>29.36</v></cell><cell r="J5964"><v>29.36</v></cell></row><row r="5965"><cell r="F5965" t="str"><v>IT24.40.0077</v></cell><cell r="G5965" t="str"><v>CABO DE COBRE NU, SECAO DE 50MM2. FORNECIMENTO E INSTALACAO (1KG = 2,27 METROS).(DESONERADO)</v></cell><cell r="H5965" t="str"><v>KG</v></cell><cell r="I5965"><v>35.25</v></cell><cell r="J5965"><v>35.25</v></cell></row><row r="5966"><cell r="F5966" t="str"><v>IT24.42.0053</v></cell><cell r="G5966" t="str"><v>FIO DE COBRE RIGIDO, COM ISOLAMENTO TERMOPLASTICO, ANTICHAMA, COMPREENDENDO: PREPARO, CORTE E ENFIACAO EM ELETRODUTOS, NA BITOLA DE 1MM2. FORNECIMENTO E INSTALACAO.(DESONERADO)</v></cell><cell r="H5966" t="str"><v>M</v></cell><cell r="I5966"><v>2.1</v></cell><cell r="J5966"><v>2.1</v></cell></row><row r="5967"><cell r="F5967" t="str"><v>IT24.42.0056</v></cell><cell r="G5967" t="str"><v>FIO DE COBRE RIGIDO, COM ISOLAMENTO TERMOPLASTICO, ANTICHAMA, COMPREENDENDO: PREPARO, CORTE E ENFIACAO EM ELETRODUTOS, NA BITOLA DE 1,5MM2. FORNECIMENTO E INSTALACAO.(DESONERADO)</v></cell><cell r="H5967" t="str"><v>M</v></cell><cell r="I5967"><v>1.61</v></cell><cell r="J5967"><v>1.61</v></cell></row><row r="5968"><cell r="F5968" t="str"><v>IT24.42.0059</v></cell><cell r="G5968" t="str"><v>FIO DE COBRE RIGIDO, COM ISOLAMENTO TERMOPLASTICO, ANTICHAMA, COMPREENDENDO: PREPARO, CORTE E ENFIACAO EM ELETRODUTOS, NA BITOLA DE 2,5MM2. FORNECIMENTO E INSTALACAO.(DESONERADO)</v></cell><cell r="H5968" t="str"><v>M</v></cell><cell r="I5968"><v>2.2</v></cell><cell r="J5968"><v>2.22</v></cell></row><row r="5969"><cell r="F5969" t="str"><v>IT24.42.0062</v></cell><cell r="G5969" t="str"><v>FIO DE COBRE RIGIDO, COM ISOLAMENTO TERMOPLASTICO, ANTICHAMA, COMPREENDENDO: PREPARO, CORTE E ENFIACAO EM ELETRODUTOS, NA BITOLA DE 4MM2. FORNECIMENTO E INSTALACAO.(DESONERADO)</v></cell><cell r="H5969" t="str"><v>M</v></cell><cell r="I5969"><v>3.41</v></cell><cell r="J5969"><v>3.26</v></cell></row><row r="5970"><cell r="F5970" t="str"><v>IT24.42.0065</v></cell><cell r="G5970" t="str"><v>FIO DE COBRE RIGIDO, COM ISOLAMENTO TERMOPLASTICO, ANTICHAMA, COMPREENDENDO: PREPARO, CORTE E ENFIACAO EM ELETRODUTOS, NA BITOLA DE 6MM2. FORNECIMENTO E INSTALACAO.(DESONERADO)</v></cell><cell r="H5970" t="str"><v>M</v></cell><cell r="I5970"><v>4.77</v></cell><cell r="J5970"><v>4.81</v></cell></row><row r="5971"><cell r="F5971" t="str"><v>IT24.42.0068</v></cell><cell r="G5971" t="str"><v>FIO DE COBRE RIGIDO, COM ISOLAMENTO TERMOPLASTICO, ANTICHAMA, COMPREENDENDO: PREPARO, CORTE E ENFIACAO EM ELETRODUTOS, NA BITOLA DE 10MM2. FORNECIMENTO E INSTALACAO.(DESONERADO)</v></cell><cell r="H5971" t="str"><v>M</v></cell><cell r="I5971"><v>7.57</v></cell><cell r="J5971"><v>7.57</v></cell></row><row r="5972"><cell r="F5972" t="str"><v>IT24.42.0106</v></cell><cell r="G5972" t="str"><v>FIO DE COBRE FLEXIVEL, PARALELO, COM ISOLAMENTO TERMOPLASTICO, 300V, NA BITOLA DE (2X1,5)MM2. FORNECIMENTO E INSTALACAO.(DESONERADO)</v></cell><cell r="H5972" t="str"><v>M</v></cell><cell r="I5972"><v>2.19</v></cell><cell r="J5972"><v>2.19</v></cell></row><row r="5973"><cell r="F5973" t="str"><v>IT24.42.0109</v></cell><cell r="G5973" t="str"><v>FIO PARALELO, COM ISOLAMENTO TERMOPLASTICO, NA BITOLA DE (2X2,5)MM2. FORNECIMENTO E INSTALACAO.(DESONERADO)</v></cell><cell r="H5973" t="str"><v>M</v></cell><cell r="I5973"><v>2.82</v></cell><cell r="J5973"><v>2.82</v></cell></row><row r="5974"><cell r="F5974" t="str"><v>IT24.42.0112</v></cell><cell r="G5974" t="str"><v>FIO DE COBRE FLEXIVEL, PARALELO, COM ISOLAMENTO TERMOPLASTICO, 300V, NA BITOLA DE (2X4)MM2. FORNECIMENTO E INSTALACAO.(DESONERADO)</v></cell><cell r="H5974" t="str"><v>M</v></cell><cell r="I5974"><v>4.03</v></cell><cell r="J5974"><v>4.03</v></cell></row><row r="5975"><cell r="F5975" t="str"><v>IT24.44.0053</v></cell><cell r="G5975" t="str"><v>FIO DE COBRE NU, NA BITOLA DE 1MM2. FORNECIMENTO E INSTALACAO.(DESONERADO)</v></cell><cell r="H5975" t="str"><v>M</v></cell><cell r="I5975"><v>1.17</v></cell><cell r="J5975"><v>1.17</v></cell></row><row r="5976"><cell r="F5976" t="str"><v>IT24.44.0056</v></cell><cell r="G5976" t="str"><v>FIO DE COBRE NU, NA BITOLA DE 1,5MM2. FORNECIMENTO E INSTALACAO.(DESONERADO)</v></cell><cell r="H5976" t="str"><v>M</v></cell><cell r="I5976"><v>1.62</v></cell><cell r="J5976"><v>1.62</v></cell></row><row r="5977"><cell r="F5977" t="str"><v>IT24.44.0059</v></cell><cell r="G5977" t="str"><v>FIO DE COBRE NU, NA BITOLA DE 2,5MM2. FORNECIMENTO E INSTALACAO.(DESONERADO)</v></cell><cell r="H5977" t="str"><v>M</v></cell><cell r="I5977"><v>2.15</v></cell><cell r="J5977"><v>2.15</v></cell></row><row r="5978"><cell r="F5978" t="str"><v>IT24.44.0062</v></cell><cell r="G5978" t="str"><v>FIO DE COBRE NU, NA BITOLA DE 4MM2. FORNECIMENTO E INSTALACAO.(DESONERADO)</v></cell><cell r="H5978" t="str"><v>M</v></cell><cell r="I5978"><v>3.24</v></cell><cell r="J5978"><v>3.24</v></cell></row><row r="5979"><cell r="F5979" t="str"><v>IT24.44.0065</v></cell><cell r="G5979" t="str"><v>FIO DE COBRE NU, NA BITOLA DE 6MM2. FORNECIMENTO E INSTALACAO.(DESONERADO)</v></cell><cell r="H5979" t="str"><v>M</v></cell><cell r="I5979"><v>4.51</v></cell><cell r="J5979"><v>4.51</v></cell></row><row r="5980"><cell r="F5980" t="str"><v>IT24.44.0068</v></cell><cell r="G5980" t="str"><v>FIO DE COBRE NU, NA BITOLA DE 10MM2. FORNECIMENTO E INSTALACAO.(DESONERADO)</v></cell><cell r="H5980" t="str"><v>M</v></cell><cell r="I5980"><v>6.5</v></cell><cell r="J5980"><v>6.5</v></cell></row><row r="5981"><cell r="F5981" t="str"><v>IT24.44.0071</v></cell><cell r="G5981" t="str"><v>FIO DE COBRE NU, NA BITOLA DE 16MM2. FORNECIMENTO E INSTALACAO.(DESONERADO)</v></cell><cell r="H5981" t="str"><v>M</v></cell><cell r="I5981"><v>10.41</v></cell><cell r="J5981"><v>10.41</v></cell></row><row r="5982"><cell r="F5982" t="str"><v>IT24.46.0050</v></cell><cell r="G5982" t="str"><v>CAIXA ESTAMPADA DE 2"X4", INCLUSIVE BUCHAS E ARRUELAS. FORNECIMENTO E INSTALACAO.(DESONERADO)</v></cell><cell r="H5982" t="str"><v>UN</v></cell><cell r="I5982"><v>9.52</v></cell><cell r="J5982"><v>9.52</v></cell></row><row r="5983"><cell r="F5983" t="str"><v>IT24.46.0053</v></cell><cell r="G5983" t="str"><v>CAIXA ESTAMPADA DE 3"X3", INCLUSIVE BUCHAS E ARRUELAS. FORNECIMENTO E INSTALACAO.(DESONERADO)</v></cell><cell r="H5983" t="str"><v>UN</v></cell><cell r="I5983"><v>8.92</v></cell><cell r="J5983"><v>8.92</v></cell></row><row r="5984"><cell r="F5984" t="str"><v>IT24.46.0056</v></cell><cell r="G5984" t="str"><v>CAIXA ESTAMPADA DE 4"X4", INCLUSIVE BUCHAS E ARRUELAS. FORNECIMENTO E INSTALACAO.(DESONERADO)</v></cell><cell r="H5984" t="str"><v>UN</v></cell><cell r="I5984"><v>9.96</v></cell><cell r="J5984"><v>9.96</v></cell></row><row r="5985"><cell r="F5985" t="str"><v>IT24.46.0100</v></cell><cell r="G5985" t="str"><v>CAIXA DE PASSAGEM EM ACO ESTAMPADO, DE 4"X2", EXCLUSIVE ABERTURA E FECHAMENTO DO RASGO. FORNECIMENTO E INSTALACAO.(DESONERADO)</v></cell><cell r="H5985" t="str"><v>UN</v></cell><cell r="I5985"><v>6.34</v></cell><cell r="J5985"><v>6.34</v></cell></row><row r="5986"><cell r="F5986" t="str"><v>IT24.46.0103</v></cell><cell r="G5986" t="str"><v>CAIXA DE PASSAGEM EM ACO ESTAMPADO, DE 4"X4", EXCLUSIVE ABERTURA E FECHAMENTO DO RASGO. FORNECIMENTO E INSTALACAO.(DESONERADO)</v></cell><cell r="H5986" t="str"><v>UN</v></cell><cell r="I5986"><v>9.04</v></cell><cell r="J5986"><v>9.04</v></cell></row><row r="5987"><cell r="F5987" t="str"><v>IT24.46.0106</v></cell><cell r="G5987" t="str"><v>CAIXA DE PASSAGEM EM CHAPA COM TAMPA APARAFUSADA DE (20X20X10)CM. FORNECIMENTO E INSTALACAO.(DESONERADO)</v></cell><cell r="H5987" t="str"><v>UN</v></cell><cell r="I5987"><v>43.42</v></cell><cell r="J5987"><v>43.42</v></cell></row><row r="5988"><cell r="F5988" t="str"><v>IT24.46.0109</v></cell><cell r="G5988" t="str"><v>CAIXA DE PASSAGEM PARA TELEFONE, CONFORME ESPECIFICACAO DA TELEBRAS, NAS DIMENSOES (20X20X12)CM. FORNECIMENTO E INSTALACAO.(DESONERADO)</v></cell><cell r="H5988" t="str"><v>UN</v></cell><cell r="I5988"><v>36.83</v></cell><cell r="J5988"><v>36.83</v></cell></row><row r="5989"><cell r="F5989" t="str"><v>IT24.46.0112</v></cell><cell r="G5989" t="str"><v>CAIXA DE PASSAGEM PARA TELEFONE, CONFORME ESPECIFICACAO DA TELEBRAS, NAS DIMENSOES (40X40X12)CM. FORNECIMENTO E INSTALACAO.(DESONERADO)</v></cell><cell r="H5989" t="str"><v>UN</v></cell><cell r="I5989"><v>97.21</v></cell><cell r="J5989"><v>97.21</v></cell></row><row r="5990"><cell r="F5990" t="str"><v>IT24.46.0115</v></cell><cell r="G5990" t="str"><v>CAIXA DE PASSAGEM PARA TELEFONE, CONFORME ESPECIFICACAO DA TELEBRAS, NAS DIMENSOES (60X60X12)CM. FORNECIMENTO E INSTALACAO.(DESONERADO)</v></cell><cell r="H5990" t="str"><v>UN</v></cell><cell r="I5990"><v>133.94</v></cell><cell r="J5990"><v>133.94</v></cell></row><row r="5991"><cell r="F5991" t="str"><v>IT24.46.0118</v></cell><cell r="G5991" t="str"><v>CAIXA DE PASSAGEM PARA TELEFONE, CONFORME ESPECIFICACAO DA TELEBRAS, NAS DIMENSOES (80X80X12)CM. FORNECIMENTO E INSTALACAO.(DESONERADO)</v></cell><cell r="H5991" t="str"><v>UN</v></cell><cell r="I5991"><v>246.82</v></cell><cell r="J5991"><v>246.82</v></cell></row><row r="5992"><cell r="F5992" t="str"><v>IT24.46.0121</v></cell><cell r="G5992" t="str"><v>CAIXA DE PASSAGEM PARA TELEFONE, CONFORME ESPECIFICACAO DA TELEBRAS, NAS DIMENSOES (120X120X12)CM. FORNECIMENTO E INSTALACAO.(DESONERADO)</v></cell><cell r="H5992" t="str"><v>UN</v></cell><cell r="I5992"><v>550.65</v></cell><cell r="J5992"><v>550.65</v></cell></row><row r="5993"><cell r="F5993" t="str"><v>IT24.46.0124</v></cell><cell r="G5993" t="str"><v>CAIXA DE PASSAGEM PARA TELEFONE, CONFORME ESPECIFICACAO DA TELEBRAS, NAS DIMENSOES (150X150X12)CM. FORNECIMENTO E INSTALACAO.(DESONERADO)</v></cell><cell r="H5993" t="str"><v>UN</v></cell><cell r="I5993"><v>907.31</v></cell><cell r="J5993"><v>907.31</v></cell></row><row r="5994"><cell r="F5994" t="str"><v>IT24.46.0150</v></cell><cell r="G5994" t="str"><v>CAIXA DE PASSAGEM EM ALVENARIA, DIMENSOES DE (60X60X60)CM, COM TAMPAO DE FERRO. CONSTRUCAO.(DESONERADO)</v></cell><cell r="H5994" t="str"><v>UN</v></cell><cell r="I5994"><v>290.36</v></cell><cell r="J5994"><v>290.36</v></cell></row><row r="5995"><cell r="F5995" t="str"><v>IT24.46.0153</v></cell><cell r="G5995" t="str"><v>CAIXA DE PASSAGEM EM ALVENARIA, DIMENSOES DE (80X80X80)CM, COM TAMPAO DE FERRO. CONSTRUCAO.(DESONERADO)</v></cell><cell r="H5995" t="str"><v>UN</v></cell><cell r="I5995"><v>337.02</v></cell><cell r="J5995"><v>337.02</v></cell></row><row r="5996"><cell r="F5996" t="str"><v>IT24.46.0200</v></cell><cell r="G5996" t="str"><v>REPARO EM CAIXA DE PASSAGEM DE ENERGIA ELETRICA DE ALVENARIA DE (60X60)CM, COM TROCA DE TAMPA DE CONCRETO, COM ESPESSURAS DE 6CM.(DESONERADO)</v></cell><cell r="H5996" t="str"><v>M2</v></cell><cell r="I5996"><v>71.88</v></cell><cell r="J5996"><v>71.89</v></cell></row><row r="5997"><cell r="F5997" t="str"><v>IT24.46.0400</v></cell><cell r="G5997" t="str"><v>CAIXA DE LIGACAO DE ALUMINIO SILICIO, TIPO CONDULETE OU SIMILAR, NO FORMATO B COM DIAMETRO DE 1", FORNECIMENTO E INSTALACAO.(DESONERADO)</v></cell><cell r="H5997" t="str"><v>UN</v></cell><cell r="I5997"><v>12.01</v></cell><cell r="J5997"><v>12.01</v></cell></row><row r="5998"><cell r="F5998" t="str"><v>IT24.46.0403</v></cell><cell r="G5998" t="str"><v>CAIXA DE LIGACAO DE ALUMINIO SILICIO, TIPO CONDULETE OU SIMILAR, NO FORMATO C COM DIAMETRO DE 1", FORNECIMENTO E INSTALACAO.(DESONERADO)</v></cell><cell r="H5998" t="str"><v>UN</v></cell><cell r="I5998"><v>12.41</v></cell><cell r="J5998"><v>12.41</v></cell></row><row r="5999"><cell r="F5999" t="str"><v>IT24.46.0406</v></cell><cell r="G5999" t="str"><v>CAIXA DE LIGACAO DE ALUMINIO SILICIO, TIPO CONDULETE OU SIMILAR, NO FORMATO E COM DIAMETRO DE 1",FORNECIMENTO E INSTALACAO.(DESONERADO)</v></cell><cell r="H5999" t="str"><v>UN</v></cell><cell r="I5999"><v>11.28</v></cell><cell r="J5999"><v>11.28</v></cell></row><row r="6000"><cell r="F6000" t="str"><v>IT24.46.0409</v></cell><cell r="G6000" t="str"><v>CAIXA DE LIGACAO DE ALUMINIO SILICIO, TIPO CONDULETE OU SIMILAR, NO FORMATO LB COM DIAMETRO DE 1", FORNECIMENTO E INSTALACAO.(DESONERADO)</v></cell><cell r="H6000" t="str"><v>UN</v></cell><cell r="I6000"><v>13.7</v></cell><cell r="J6000"><v>13.7</v></cell></row><row r="6001"><cell r="F6001" t="str"><v>IT24.46.0412</v></cell><cell r="G6001" t="str"><v>CAIXA DE LIGACAO DE ALUMINIO SILICIO, TIPO CONDULETE OU SIMILAR, NO FORMATO LL COM DIAMETRO DE 1", FORNECIMENTO E INSTALACAO.(DESONERADO)</v></cell><cell r="H6001" t="str"><v>UN</v></cell><cell r="I6001"><v>11.61</v></cell><cell r="J6001"><v>11.61</v></cell></row><row r="6002"><cell r="F6002" t="str"><v>IT24.46.0415</v></cell><cell r="G6002" t="str"><v>CAIXA DE LIGACAO DE ALUMINIO SILICIO, TIPO CONDULETE OU SIMILAR, NO FORMATO T COM DIAMETRO DE 1", FORNECIMENTO E INSTALACAO.(DESONERADO)</v></cell><cell r="H6002" t="str"><v>UN</v></cell><cell r="I6002"><v>13.86</v></cell><cell r="J6002"><v>13.86</v></cell></row><row r="6003"><cell r="F6003" t="str"><v>IT24.46.0418</v></cell><cell r="G6003" t="str"><v>CAIXA DE LIGACAO DE ALUMINIO SILICIO, TIPO CONDULETS OU SIMILAR, NO FORMATO X COM DIAMETRO DE 1",FORNECIMENTO E INSTALACAO.(DESONERADO)</v></cell><cell r="H6003" t="str"><v>UN</v></cell><cell r="I6003"><v>15.31</v></cell><cell r="J6003"><v>15.31</v></cell></row><row r="6004"><cell r="F6004" t="str"><v>IT24.48.0050</v></cell><cell r="G6004" t="str"><v>QUADRO DE DISTRIBUICAO DE ENERGIA PARA DISJUNTORES TERMO-MAGNETICOS UNIPOLARES, DE EMBUTIR, COM PORTA E BARRAMENTO NEUTRO, PARA INSTALACAO DE ATE 3 DISJUNTORES, SEM DISPOSITIVO PARA CHAVE GERAL. FORNECIMENTO E INSTALACAO.(DESONERADO)</v></cell><cell r="H6004" t="str"><v>UN</v></cell><cell r="I6004"><v>68.34</v></cell><cell r="J6004"><v>68.34</v></cell></row><row r="6005"><cell r="F6005" t="str"><v>IT24.48.0100</v></cell><cell r="G6005" t="str"><v>CENTRO DE DISTRIBUICAO DA DUTOPLAST OU SIMILAR, MODELO EXTERNO, COM PREVISAO PARA INSTALACAO DE 6 DISJUNTORES. FORNECIMENTO E INSTALACAO.(DESONERADO)</v></cell><cell r="H6005" t="str"><v>UN</v></cell><cell r="I6005"><v>78.09</v></cell><cell r="J6005"><v>78.09</v></cell></row><row r="6006"><cell r="F6006" t="str"><v>IT24.48.0106</v></cell><cell r="G6006" t="str"><v>QUADRO DE DISTRIBUICAO DE ENERGIA PARA DISJUNTORES TERMO-MAGNETICOS UNIPOLARES, DE EMBUTIR, COM PORTA, PARA INSTALACAO DE ATE 6 DISJUNTORES, SEM DISPOSITIVO PARA CHAVE GERAL. FORNECIMENTO E INSTALACAO.(DESONERADO)</v></cell><cell r="H6006" t="str"><v>UN</v></cell><cell r="I6006"><v>71.1</v></cell><cell r="J6006"><v>71.1</v></cell></row><row r="6007"><cell r="F6007" t="str"><v>IT24.48.0150</v></cell><cell r="G6007" t="str"><v>QUADRO DE DISTRIBUICAO DE ENERGIA, PARA DISJUNTORES TERMO-MAGNETICOS UNIPOLARES, DE EMBUTIR, COM PORTA E BARRAMENTO NEUTRO, PARA INSTALACAO DE ATE 12 DISJUNTORES, SEM DISPOSITIVO PARA CHAVE GERAL. FORNECIMENTO E INSTALACAO.(DESONERADO)</v></cell><cell r="H6007" t="str"><v>UN</v></cell><cell r="I6007"><v>174.47</v></cell><cell r="J6007"><v>174.47</v></cell></row><row r="6008"><cell r="F6008" t="str"><v>IT24.48.0156</v></cell><cell r="G6008" t="str"><v>QUADRO DE DISTRIBUICAO DE ENERGIA, TRIFASICO, PARA 12 CIRCUITOS. FORNECIMENTO E INSTALACAO.(DESONERADO)</v></cell><cell r="H6008" t="str"><v>UN</v></cell><cell r="I6008"><v>395.96</v></cell><cell r="J6008"><v>395.96</v></cell></row><row r="6009"><cell r="F6009" t="str"><v>IT24.48.0200</v></cell><cell r="G6009" t="str"><v>QUADRO DE DISTRIBUICAO DE ENERGIA, PARA DISJUNTORES TERMO-MAGNETICOS UNIPOLARES, DE EMBUTIR, COM PORTA E BARRAMENTO NEUTRO E TRIFASICOS, PARA INSTALACAO DE ATE 18 DISJUNTORES, COM DISPOSITIVO PARA CHAVE GERAL. FORNECIMENTO E INSTALACAO.(DESONERADO)</v></cell><cell r="H6009" t="str"><v>UN</v></cell><cell r="I6009"><v>202.65</v></cell><cell r="J6009"><v>202.65</v></cell></row><row r="6010"><cell r="F6010" t="str"><v>IT24.48.0250</v></cell><cell r="G6010" t="str"><v>QUADRO DE DISTRIBUICAO DE ENERGIA PARA DISJUNTORES TERMO-MAGNETICOS UNIPOLARES, DE EMBUTIR, COM PORTA E BARRAMENTO NEUTRO E TRIFASICO, PARA INSTALACAO DE ATE 24 DISJUNTORES, COM DISPOSITIVO PARA CHAVE GERAL. FORNECIMENTO E INSTALACAO.(DESONERADO)</v></cell><cell r="H6010" t="str"><v>UN</v></cell><cell r="I6010"><v>285.22</v></cell><cell r="J6010"><v>285.22</v></cell></row><row r="6011"><cell r="F6011" t="str"><v>IT24.48.0300</v></cell><cell r="G6011" t="str"><v>QUADRO DE DISTRIBUICAO DE ENERGIA PARA DISJUNTORES TERMO-MAGNETICOS UNIPOLARES, DE EMBUTIR, COM PORTA E BARRAMENTO NEUTRO E TRIFASICO, PARA INSTALACAO DE ATE 32 DISJUNTORES, COM DISPOSITIVO PARA CHAVE GERAL. FORNECIMENTO E INSTALACAO.(DESONERADO)</v></cell><cell r="H6011" t="str"><v>UN</v></cell><cell r="I6011"><v>326.55</v></cell><cell r="J6011"><v>326.55</v></cell></row><row r="6012"><cell r="F6012" t="str"><v>IT24.48.0350</v></cell><cell r="G6012" t="str"><v>QUADRO DE DISTRIBUICAO DE ENERGIA PARA DISJUNTORES TERMO-MAGNETICOS UNIPOLARES, DE EMBUTIR, COM PORTA E BARRAMENTO NEUTRO E TRIFASICO, PARA INSTALACAO DE ATE 40 DISJUNTORES, COM DISPOSITIVO PARA CHAVE GERAL. FORNECIMENTO E INSTALACAO.(DESONERADO)</v></cell><cell r="H6012" t="str"><v>UN</v></cell><cell r="I6012"><v>524.23</v></cell><cell r="J6012"><v>524.23</v></cell></row><row r="6013"><cell r="F6013" t="str"><v>IT24.48.0400</v></cell><cell r="G6013" t="str"><v>QUADRO DE DISTRIBUICAO DE ENERGIA PARA DISJUNTORES TERMO-MAGNETICOS UNIPOLARES, DE EMBUTIR, COM PORTA E BARRAMENTO NEUTRO E TRIFASICO, PARA INSTALACAO DE ATE 50 DISJUNTORES, COM DISPOSITIVO PARA CHAVE GERAL. FORNECIMENTO E INSTALACAO.(DESONERADO)</v></cell><cell r="H6013" t="str"><v>UN</v></cell><cell r="I6013"><v>1123.52</v></cell><cell r="J6013"><v>1123.52</v></cell></row><row r="6014"><cell r="F6014" t="str"><v>IT24.48.0500</v></cell><cell r="G6014" t="str"><v>BASE DE ARMARIO ARDSAL 10/14. FORNECIMENTO.(DESONERADO)</v></cell><cell r="H6014" t="str"><v>UN</v></cell><cell r="I6014"><v>1529.75</v></cell><cell r="J6014"><v>1529.75</v></cell></row><row r="6015"><cell r="F6015" t="str"><v>IT24.48.0550</v></cell><cell r="G6015" t="str"><v>QUADRO MONOBLOCO EM CHAPA DE ACO COM 1,5MM DE ESPESSURA, MEDINDO (1200X600X300)MM, REFERENCIA EE-362 OU SIMILAR. FORNECIMENTO E INSTALACAO.(DESONERADO)</v></cell><cell r="H6015" t="str"><v>UN</v></cell><cell r="I6015"><v>1223.86</v></cell><cell r="J6015"><v>1223.86</v></cell></row><row r="6016"><cell r="F6016" t="str"><v>IT24.48.0600</v></cell><cell r="G6016" t="str"><v>QUADRO DE PARTIDA E COMANDO PARA GRUPO GERADOR FIXO EXISTENTE COM POTENCIA DE 145KVA. FORNECIMENTO E INSTALACAO(DESONERADO)</v></cell><cell r="H6016" t="str"><v>UN</v></cell><cell r="I6016"><v>15142.45</v></cell><cell r="J6016"><v>15142.45</v></cell></row><row r="6017"><cell r="F6017" t="str"><v>IT24.50.0050</v></cell><cell r="G6017" t="str"><v>DISJUNTOR, UNIPOLAR, DO TIPO QUICKLAG DE 10A A 30A. FORNECIMENTO E INSTALACAO.(DESONERADO)</v></cell><cell r="H6017" t="str"><v>UN</v></cell><cell r="I6017"><v>12.82</v></cell><cell r="J6017"><v>12.82</v></cell></row><row r="6018"><cell r="F6018" t="str"><v>IT24.50.0053</v></cell><cell r="G6018" t="str"><v>DISJUNTOR, UNIPOLAR, DO TIPO QUICKLAG DE 35A. FORNECIMENTO E INSTALACAO.(DESONERADO)</v></cell><cell r="H6018" t="str"><v>UN</v></cell><cell r="I6018"><v>17.31</v></cell><cell r="J6018"><v>17.31</v></cell></row><row r="6019"><cell r="F6019" t="str"><v>IT24.50.0150</v></cell><cell r="G6019" t="str"><v>DISJUNTOR TERMOMAGNETICO EM CAIXA MOLDADA, UNIPOLAR DE 70A. FORNECIMENTO E INSTALACAO.(DESONERADO)</v></cell><cell r="H6019" t="str"><v>UN</v></cell><cell r="I6019"><v>49.48</v></cell><cell r="J6019"><v>49.48</v></cell></row><row r="6020"><cell r="F6020" t="str"><v>IT24.50.0200</v></cell><cell r="G6020" t="str"><v>DISJUNTOR, TRIPOLAR, TIPO C, DE 10A A 50A, ELETROMAR OU SIMILAR. FORNECIMENTO E INSTALACAO.(DESONERADO)</v></cell><cell r="H6020" t="str"><v>UN</v></cell><cell r="I6020"><v>88.97</v></cell><cell r="J6020"><v>88.97</v></cell></row><row r="6021"><cell r="F6021" t="str"><v>IT24.50.0203</v></cell><cell r="G6021" t="str"><v>DISJUNTOR, TRIPOLAR DE 40A. FORNECIMENTO E INSTALACAO.(DESONERADO)</v></cell><cell r="H6021" t="str"><v>UN</v></cell><cell r="I6021"><v>59.04</v></cell><cell r="J6021"><v>59.04</v></cell></row><row r="6022"><cell r="F6022" t="str"><v>IT24.50.0206</v></cell><cell r="G6022" t="str"><v>DISJUNTOR, TRIPOLAR DE 50A. FORNECIMENTO E INSTALACAO.(DESONERADO)</v></cell><cell r="H6022" t="str"><v>UN</v></cell><cell r="I6022"><v>54.73</v></cell><cell r="J6022"><v>54.73</v></cell></row><row r="6023"><cell r="F6023" t="str"><v>IT24.50.0212</v></cell><cell r="G6023" t="str"><v>DISJUNTOR, TRIPOLAR, TIPO C, DE 60A A 100A, ELETROMAR OU SIMILAR. FORNECIMENTO E INSTALACAO.(DESONERADO)</v></cell><cell r="H6023" t="str"><v>UN</v></cell><cell r="I6023"><v>73.98</v></cell><cell r="J6023"><v>73.98</v></cell></row><row r="6024"><cell r="F6024" t="str"><v>IT24.50.0220</v></cell><cell r="G6024" t="str"><v>DISJUNTOR, TRIPOLAR DE 125A. FORNECIMENTO E INSTALACAO.(DESONERADO)</v></cell><cell r="H6024" t="str"><v>UN</v></cell><cell r="I6024"><v>353.86</v></cell><cell r="J6024"><v>353.86</v></cell></row><row r="6025"><cell r="F6025" t="str"><v>IT24.50.0300</v></cell><cell r="G6025" t="str"><v>DISJUNTOR, TRIPOLAR, TIPO DA, 250A A 400A, ELETROMAR OU SIMILAR. FORNECIMENTO E INSTALACAO.(DESONERADO)</v></cell><cell r="H6025" t="str"><v>UN</v></cell><cell r="I6025"><v>2256.11</v></cell><cell r="J6025"><v>2256.11</v></cell></row><row r="6026"><cell r="F6026" t="str"><v>IT24.50.0350</v></cell><cell r="G6026" t="str"><v>DISJUNTOR TRIPOLAR DE MEDIA TENSAO A GAS SF6, TIPO HAD-170616, 630A/17,5KV, 16KA, COM RELE ANTIPUMPING, ATE 24KV, TC PR511, CONTATOS AUXILIARES 5NA+5NF E BLOQUEIO KIRK SIMPLES, COM TERMINAIS DE CONEXAO PARA VERSAO FIXA, MECANISMO DE OPERACAO MANUAL, CONTADOR DE OPERACOES, SINALIZACAO DE MOLA CARREGADA/ DESCARREGADA E DISJUNTOR ABERTO/FECHADO. FORNECIMENTO E INSTALACAO.(DESONERADO)</v></cell><cell r="H6026" t="str"><v>UN</v></cell><cell r="I6026"><v>47800.5</v></cell><cell r="J6026"><v>47800.5</v></cell></row><row r="6027"><cell r="F6027" t="str"><v>IT24.50.0400</v></cell><cell r="G6027" t="str"><v>DISJUNTOR TERMOMAGNETICO, TRIPOLAR DE 200A, 25KA, REFERENCIA XE225NC, TERASAKI OU SIMILAR. FORNECIMENTO E INSTALACAO.(DESONERADO)</v></cell><cell r="H6027" t="str"><v>UN</v></cell><cell r="I6027"><v>621.39</v></cell><cell r="J6027"><v>621.39</v></cell></row><row r="6028"><cell r="F6028" t="str"><v>IT24.50.0450</v></cell><cell r="G6028" t="str"><v>DISJUNTOR TERMOMAGNETICO, TRIPOLAR DE 100A, 35/50KA, REFERENCIA XS100NS, TERASAKI OU SIMILAR. FORNECIMENTO E INSTALACAO.(DESONERADO)</v></cell><cell r="H6028" t="str"><v>UN</v></cell><cell r="I6028"><v>361.46</v></cell><cell r="J6028"><v>361.46</v></cell></row><row r="6029"><cell r="F6029" t="str"><v>IT24.50.0453</v></cell><cell r="G6029" t="str"><v>DISJUNTOR TERMOMAGNETICO, TRIPOLAR DE 125A, 35/50KA, REFERENCIA XS225NS, TERASAKI OU SIMILAR. FORNECIMENTO E INSTALACAO.(DESONERADO)</v></cell><cell r="H6029" t="str"><v>UN</v></cell><cell r="I6029"><v>591.46</v></cell><cell r="J6029"><v>453.54</v></cell></row><row r="6030"><cell r="F6030" t="str"><v>IT24.50.0459</v></cell><cell r="G6030" t="str"><v>DISJUNTOR TERMOMAGNETICO, TRIPOLAR DE 225A, 35/50KA, REFERENCIA XS225NS, TERASAKI OU SIMILAR. FORNECIMENTO E INSTALACAO.(DESONERADO)</v></cell><cell r="H6030" t="str"><v>UN</v></cell><cell r="I6030"><v>1026.89</v></cell><cell r="J6030"><v>1026.89</v></cell></row><row r="6031"><cell r="F6031" t="str"><v>IT24.50.0468</v></cell><cell r="G6031" t="str"><v>DISJUNTOR TERMOMAGNETICO, TRIPOLAR DE 400A, 35KA, REFERENCIA XE600NS, TERASAKI OU SIMILAR. FORNECIMENTO E INSTALACAO.(DESONERADO)</v></cell><cell r="H6031" t="str"><v>UN</v></cell><cell r="I6031"><v>2256.11</v></cell><cell r="J6031"><v>2256.11</v></cell></row><row r="6032"><cell r="F6032" t="str"><v>IT24.50.0550</v></cell><cell r="G6032" t="str"><v>DISJUNTOR DE VOLUME REDUZIDO DE OLEO TRIPOLAR, CLASSE 15KV, CORRENTE NOMINAL DE 800A/500MVA, COM OS ACESSORIOS: CARREGADOR DE MOLA MOTORIZADO, RELES DE ABERTURA E FECHAMENTO, BLOQUEIO MECANICO KIRK. FORNECIMENTO E INSTALACAO.(DESONERADO)</v></cell><cell r="H6032" t="str"><v>UN</v></cell><cell r="I6032"><v>43828.25</v></cell><cell r="J6032"><v>43828.25</v></cell></row><row r="6033"><cell r="F6033" t="str"><v>IT24.52.0062</v></cell><cell r="G6033" t="str"><v>CHAVE BLINDADA, TRIPOLAR DE 250V DE 100A, CONTINENTAL OU SIMILAR. FORNECIMENTO E INSTALACAO.(DESONERADO)</v></cell><cell r="H6033" t="str"><v>UN</v></cell><cell r="I6033"><v>295.66</v></cell><cell r="J6033"><v>295.66</v></cell></row><row r="6034"><cell r="F6034" t="str"><v>IT24.52.0074</v></cell><cell r="G6034" t="str"><v>CHAVE BLINDADA, TRIPOLAR DE 250V DE 200A, CONTINENTAL OU SIMILAR. FORNECIMENTO E INSTALACAO.(DESONERADO)</v></cell><cell r="H6034" t="str"><v>UN</v></cell><cell r="I6034"><v>428.16</v></cell><cell r="J6034"><v>541.44</v></cell></row><row r="6035"><cell r="F6035" t="str"><v>IT24.52.0086</v></cell><cell r="G6035" t="str"><v>CHAVE BLINDADA, TRIPOLAR DE 250V DE 400A, CONTINENTAL OU SIMILAR. FORNECIMENTO E INSTALACAO.(DESONERADO)</v></cell><cell r="H6035" t="str"><v>UN</v></cell><cell r="I6035"><v>1050.66</v></cell><cell r="J6035"><v>1207.66</v></cell></row><row r="6036"><cell r="F6036" t="str"><v>IT24.52.0100</v></cell><cell r="G6036" t="str"><v>CHAVE COMUTADORA DE 250A MODELO 3KW 1- 314, SIEMENS OU SIMILAR. FORNECIMENTO E INSTALACAO.(DESONERADO)</v></cell><cell r="H6036" t="str"><v>UN</v></cell><cell r="I6036"><v>2221.04</v></cell><cell r="J6036"><v>2221.04</v></cell></row><row r="6037"><cell r="F6037" t="str"><v>IT24.52.0109</v></cell><cell r="G6037" t="str"><v>CHAVE COMUTADORA DE 630A MODELO 3KW 1- 627, SIEMENS OU SIMILAR. FORNECIMENTO E INSTALACAO.(DESONERADO)</v></cell><cell r="H6037" t="str"><v>UN</v></cell><cell r="I6037"><v>4266.16</v></cell><cell r="J6037"><v>4266.16</v></cell></row><row r="6038"><cell r="F6038" t="str"><v>IT24.52.0150</v></cell><cell r="G6038" t="str"><v>CHAVE COMUTADORA COM BOTAO XB2 BD21 OU SIMILAR. FORNECIMENTO E INSTALACAO.(DESONERADO)</v></cell><cell r="H6038" t="str"><v>UN</v></cell><cell r="I6038"><v>96.8</v></cell><cell r="J6038"><v>96.8</v></cell></row><row r="6039"><cell r="F6039" t="str"><v>IT24.52.0200</v></cell><cell r="G6039" t="str"><v>CHAVE PACCO INTERRUPTORA REFERENCIA P63 1/3HS CN 63A. FORNECIMENTO E INSTALACAO.(DESONERADO)</v></cell><cell r="H6039" t="str"><v>UN</v></cell><cell r="I6039"><v>245.89</v></cell><cell r="J6039"><v>245.89</v></cell></row><row r="6040"><cell r="F6040" t="str"><v>IT24.52.0209</v></cell><cell r="G6040" t="str"><v>CHAVE PACCO INTERRUPTORA REFERENCIA P100 1/3HS CN 100A. FORNECIMENTO E INSTALACAO.(DESONERADO)</v></cell><cell r="H6040" t="str"><v>UN</v></cell><cell r="I6040"><v>342.18</v></cell><cell r="J6040"><v>342.18</v></cell></row><row r="6041"><cell r="F6041" t="str"><v>IT24.52.0253</v></cell><cell r="G6041" t="str"><v>CHAVE FACA, BASE ARDOSIA, 250V, COM PORTA FUSIVEIS, TRIPOLAR DE 30A . FORNECIMENTO E INSTALACAO.(DESONERADO)</v></cell><cell r="H6041" t="str"><v>UN</v></cell><cell r="I6041"><v>45.06</v></cell><cell r="J6041"><v>45.06</v></cell></row><row r="6042"><cell r="F6042" t="str"><v>IT24.52.0259</v></cell><cell r="G6042" t="str"><v>CHAVE FACA BLINDADA, COMPLETA, 80A, MODELO 3NP4, DA SIEMENS OU SIMILAR. FORNECIMENTO E INSTALACAO.(DESONERADO)</v></cell><cell r="H6042" t="str"><v>UN</v></cell><cell r="I6042"><v>222.94</v></cell><cell r="J6042"><v>222.94</v></cell></row><row r="6043"><cell r="F6043" t="str"><v>IT24.52.0262</v></cell><cell r="G6043" t="str"><v>CHAVE FACA, BASE ARDOSIA, 250V, COM PORTA FUSIVEIS, TRIPOLAR DE 100A. FORNECIMENTO E INSTALACAO.(DESONERADO)</v></cell><cell r="H6043" t="str"><v>UN</v></cell><cell r="I6043"><v>100.66</v></cell><cell r="J6043"><v>100.66</v></cell></row><row r="6044"><cell r="F6044" t="str"><v>IT24.52.0274</v></cell><cell r="G6044" t="str"><v>CHAVE FACA, BASE ARDOSIA, 250V, COM PORTA FUSIVEIS, TRIPOLAR DE 400A. FORNECIMENTO E INSTALACAO.(DESONERADO)</v></cell><cell r="H6044" t="str"><v>UN</v></cell><cell r="I6044"><v>650.93</v></cell><cell r="J6044"><v>650.93</v></cell></row><row r="6045"><cell r="F6045" t="str"><v>IT24.52.0290</v></cell><cell r="G6045" t="str"><v>CHAVE BLINDADA TRIPOLAR, SCHAK DE 400A OU SIMILAR. FORNECIMENTO E INSTALACAO.(DESONERADO)</v></cell><cell r="H6045" t="str"><v>UN</v></cell><cell r="I6045"><v>1053.57</v></cell><cell r="J6045"><v>1053.57</v></cell></row><row r="6046"><cell r="F6046" t="str"><v>IT24.52.0306</v></cell><cell r="G6046" t="str"><v>CHAVE TIPO FACA ABERTA, REFORCADA DE REVERSAO, BASE DE MARMORE 250V, BIPOLAR, DE 30A. FORNECIMENTO E INSTALACAO.(DESONERADO)</v></cell><cell r="H6046" t="str"><v>UN</v></cell><cell r="I6046"><v>46.32</v></cell><cell r="J6046"><v>33.83</v></cell></row><row r="6047"><cell r="F6047" t="str"><v>IT24.52.0315</v></cell><cell r="G6047" t="str"><v>CHAVE TIPO FACA ABERTA, REFORCADA DE REVERSAO, BASE DE MARMORE 250V, BIPOLAR DE 60A. FORNECIMENTO E INSTALACAO.(DESONERADO)</v></cell><cell r="H6047" t="str"><v>UN</v></cell><cell r="I6047"><v>40.86</v></cell><cell r="J6047"><v>38.06</v></cell></row><row r="6048"><cell r="F6048" t="str"><v>IT24.52.0350</v></cell><cell r="G6048" t="str"><v>CHAVE TIPO FACA ABERTA, REFORCADA DE REVERSAO, BASE DE MARMORE 250V, TRIPOLAR DE 60A. FORNECIMENTO E INSTALACAO.(DESONERADO)</v></cell><cell r="H6048" t="str"><v>UN</v></cell><cell r="I6048"><v>47.49</v></cell><cell r="J6048"><v>47.15</v></cell></row><row r="6049"><cell r="F6049" t="str"><v>IT24.52.0403</v></cell><cell r="G6049" t="str"><v>CHAVE GUARDA MOTOR, TRIFASICA, ATE 3CV, 220V, COMPREENDENDO CHAVE MAGNETICA SA-10 COM RELE TERMICO E BOTOEIRA LIGA/DESLIGA, ELETROMAR OU SIMILAR. FORNECIMENTO E INSTALACAO.(DESONERADO)</v></cell><cell r="H6049" t="str"><v>UN</v></cell><cell r="I6049"><v>127.96</v></cell><cell r="J6049"><v>127.96</v></cell></row><row r="6050"><cell r="F6050" t="str"><v>IT24.52.0409</v></cell><cell r="G6050" t="str"><v>CHAVE GUARDA MOTOR, TRIFASICA, ATE 5CV, 220V, COMPREENDENDO CHAVE MAGNETICO SA-16 COM RELE TERMICO E BOTOEIRA LIGA/DESLIGA, ELETROMAR OU SIMILAR. FORNECIMENTO E INSTALACAO.(DESONERADO)</v></cell><cell r="H6050" t="str"><v>UN</v></cell><cell r="I6050"><v>102.65</v></cell><cell r="J6050"><v>102.65</v></cell></row><row r="6051"><cell r="F6051" t="str"><v>IT24.52.0412</v></cell><cell r="G6051" t="str"><v>CHAVE GUARDA MOTOR, TRIFASICA, ATE 7,5/10CV, 220V, COMPREENDENDO CHAVE MAGNETICA SA-32 COM RELE TERMICO E BOTOEIRA LIGA/DESLIGA, ELETROMAR OU SIMILAR. FORNECIMENTO E INSTALACAO.(DESONERADO)</v></cell><cell r="H6051" t="str"><v>UN</v></cell><cell r="I6051"><v>99.75</v></cell><cell r="J6051"><v>99.75</v></cell></row><row r="6052"><cell r="F6052" t="str"><v>IT24.52.0600</v></cell><cell r="G6052" t="str"><v>CHAVE BOIA, AUTOMATICA, DE MERCURIO, UNIPOLAR. FORNECIMENTO E INSTALACAO.(DESONERADO)</v></cell><cell r="H6052" t="str"><v>UN</v></cell><cell r="I6052"><v>98.6</v></cell><cell r="J6052"><v>98.6</v></cell></row><row r="6053"><cell r="F6053" t="str"><v>IT24.54.0050</v></cell><cell r="G6053" t="str"><v>FUSIVEL CARTUCHO DE 15A A 30A, 250V. FORNECIMENTO E INSTALACAO.(DESONERADO)</v></cell><cell r="H6053" t="str"><v>UN</v></cell><cell r="I6053"><v>5.75</v></cell><cell r="J6053"><v>5.75</v></cell></row><row r="6054"><cell r="F6054" t="str"><v>IT24.54.0100</v></cell><cell r="G6054" t="str"><v>FUSIVEL CARTUCHO DE 35A A 60A, 250V. FORNECIMENTO E INSTALACAO.(DESONERADO)</v></cell><cell r="H6054" t="str"><v>UN</v></cell><cell r="I6054"><v>6.97</v></cell><cell r="J6054"><v>6.97</v></cell></row><row r="6055"><cell r="F6055" t="str"><v>IT24.54.0300</v></cell><cell r="G6055" t="str"><v>FUZIVEL DIAZED, DE 2A, COM BASE, TAMPA, ANEL E PARAFUSO DE AJUSTE, SIEMENS OU SIMILAR. FORNECIMENTO E INSTALACAO.(DESONERADO)</v></cell><cell r="H6055" t="str"><v>UN</v></cell><cell r="I6055"><v>19.03</v></cell><cell r="J6055"><v>19.03</v></cell></row><row r="6056"><cell r="F6056" t="str"><v>IT24.54.0350</v></cell><cell r="G6056" t="str"><v>FUZIVEL DIAZED, DE 10A, COM BASE, TAMPA, ANEL E PARAFUSO DE AJUSTE, SIEMENS OU SIMILAR. FORNECIMENTO E INSTALACAO.(DESONERADO)</v></cell><cell r="H6056" t="str"><v>UN</v></cell><cell r="I6056"><v>19.03</v></cell><cell r="J6056"><v>19.03</v></cell></row><row r="6057"><cell r="F6057" t="str"><v>IT24.54.0400</v></cell><cell r="G6057" t="str"><v>FUZIVEL DIAZED, DE 16A, COM BASE, TAMPA, ANEL E PARAFUSO DE AJUSTE, SIEMENS OU SIMILAR. FORNECIMENTO E INSTALACAO.(DESONERADO)</v></cell><cell r="H6057" t="str"><v>UN</v></cell><cell r="I6057"><v>19.03</v></cell><cell r="J6057"><v>19.03</v></cell></row><row r="6058"><cell r="F6058" t="str"><v>IT24.54.0450</v></cell><cell r="G6058" t="str"><v>FUZIVEL DIAZED, DE 30A, COM BASE, TAMPA, ANEL E PARAFUSO DE AJUSTE, SIEMENS OU SIMILAR. FORNECIMENTO E INSTALACAO.(DESONERADO)</v></cell><cell r="H6058" t="str"><v>UN</v></cell><cell r="I6058"><v>22.33</v></cell><cell r="J6058"><v>22.33</v></cell></row><row r="6059"><cell r="F6059" t="str"><v>IT24.54.0500</v></cell><cell r="G6059" t="str"><v>FUZIVEL DIAZED, DE 63A, COM BASE, TAMPA, ANEL E PARAFUSO DE AJUSTE, SIEMENS OU SIMILAR. FORNECIMENTO E INSTALACAO.(DESONERADO)</v></cell><cell r="H6059" t="str"><v>UN</v></cell><cell r="I6059"><v>22.33</v></cell><cell r="J6059"><v>22.33</v></cell></row><row r="6060"><cell r="F6060" t="str"><v>IT24.54.0550</v></cell><cell r="G6060" t="str"><v>FUZIVEL DIAZED, DE 100A, COM BASE, TAMPA, ANEL E PARAFUSO DE AJUSTE, SIEMENS OU SIMILAR. FORNECIMENTO E INSTALACAO.(DESONERADO)</v></cell><cell r="H6060" t="str"><v>UN</v></cell><cell r="I6060"><v>47.14</v></cell><cell r="J6060"><v>47.14</v></cell></row><row r="6061"><cell r="F6061" t="str"><v>IT24.54.0600</v></cell><cell r="G6061" t="str"><v>FUSIVEL NH, TAMANHO 00, CORRENTE NOMINAL DE 80A. FORNECIMENTO E INSTALACAO.(DESONERADO)</v></cell><cell r="H6061" t="str"><v>UN</v></cell><cell r="I6061"><v>16.6</v></cell><cell r="J6061"><v>16.6</v></cell></row><row r="6062"><cell r="F6062" t="str"><v>IT24.54.0650</v></cell><cell r="G6062" t="str"><v>FUSIVEIS NH, TAMANHO 1, CORRENTE NOMINAL DE 36 A 200A , 500V. FORNECIMENTO E INSTALACAO.(DESONERADO)</v></cell><cell r="H6062" t="str"><v>UN</v></cell><cell r="I6062"><v>23.96</v></cell><cell r="J6062"><v>23.96</v></cell></row><row r="6063"><cell r="F6063" t="str"><v>IT24.54.0700</v></cell><cell r="G6063" t="str"><v>FUSIVEIS NH, TAMANHO 1, CORRENTE NOMINAL DE 224 A 250A , 500V. FORNECIMENTO E INSTALACAO.(DESONERADO)</v></cell><cell r="H6063" t="str"><v>UN</v></cell><cell r="I6063"><v>23.96</v></cell><cell r="J6063"><v>23.96</v></cell></row><row r="6064"><cell r="F6064" t="str"><v>IT24.56.0050</v></cell><cell r="G6064" t="str"><v>CAPACITOR TRIFASICO DE 10KV, 220V, 60HZ. FORNECIMENTO E INSTALACAO.(DESONERADO)</v></cell><cell r="H6064" t="str"><v>UN</v></cell><cell r="I6064"><v>1300.72</v></cell><cell r="J6064"><v>1300.72</v></cell></row><row r="6065"><cell r="F6065" t="str"><v>IT24.56.0200</v></cell><cell r="G6065" t="str"><v>CAPACITOR TRIFASICO DE 15KV, 220V, 60HZ. FORNECIMENTO E INSTALACAO.(DESONERADO)</v></cell><cell r="H6065" t="str"><v>UN</v></cell><cell r="I6065"><v>1399.24</v></cell><cell r="J6065"><v>1399.24</v></cell></row><row r="6066"><cell r="F6066" t="str"><v>IT24.58.0050</v></cell><cell r="G6066" t="str"><v>CONTACTOR MAGNETICO, COM BOBINA DE 220V/60HZ, MODELO 3TB-40, SIEMENS OU SIMILAR. FORNECIMENTO E INSTALACAO.(DESONERADO)</v></cell><cell r="H6066" t="str"><v>UN</v></cell><cell r="I6066"><v>127.51</v></cell><cell r="J6066"><v>127.51</v></cell></row><row r="6067"><cell r="F6067" t="str"><v>IT24.58.0100</v></cell><cell r="G6067" t="str"><v>CONTACTOR MAGNETICO, COM BOBINA DE 220V/60HZ, MODELO 3TB-43, SIEMENS OU SIMILAR. FORNECIMENTO E INSTALACAO.(DESONERADO)</v></cell><cell r="H6067" t="str"><v>UN</v></cell><cell r="I6067"><v>196.73</v></cell><cell r="J6067"><v>196.73</v></cell></row><row r="6068"><cell r="F6068" t="str"><v>IT24.58.0150</v></cell><cell r="G6068" t="str"><v>CONTACTOR MAGNETICO, COM BOBINA DE 32A, 220V/60HZ, MODELO 3TB-44, SIEMENS OU SIMILAR. FORNECIMENTO E INSTALACAO.(DESONERADO)</v></cell><cell r="H6068" t="str"><v>UN</v></cell><cell r="I6068"><v>312.88</v></cell><cell r="J6068"><v>312.88</v></cell></row><row r="6069"><cell r="F6069" t="str"><v>IT24.58.0200</v></cell><cell r="G6069" t="str"><v>CONTACTOR MAGNETICO, COM BOBINA DE 220V/60HZ, MODELO 3TB-46, SIEMENS OU SIMILAR. FORNECIMENTO E INSTALACAO.(DESONERADO)</v></cell><cell r="H6069" t="str"><v>UN</v></cell><cell r="I6069"><v>454.33</v></cell><cell r="J6069"><v>454.33</v></cell></row><row r="6070"><cell r="F6070" t="str"><v>IT24.58.0250</v></cell><cell r="G6070" t="str"><v>CONTACTOR MAGNETICO, COM BOBINA DE 63A, 220V/60HZ, MODELO 3TB-47, SIEMENS OU SIMILAR. FORNECIMENTO E INSTALACAO.(DESONERADO)</v></cell><cell r="H6070" t="str"><v>UN</v></cell><cell r="I6070"><v>661.33</v></cell><cell r="J6070"><v>661.33</v></cell></row><row r="6071"><cell r="F6071" t="str"><v>IT24.58.0300</v></cell><cell r="G6071" t="str"><v>CONTACTOR MAGNETICO, COM BOBINA DE 220V/60HZ, MODELO 3TB-48, SIEMENS OU SIMILAR. FORNECIMENTO E INSTALACAO.(DESONERADO)</v></cell><cell r="H6071" t="str"><v>UN</v></cell><cell r="I6071"><v>678.03</v></cell><cell r="J6071"><v>678.03</v></cell></row><row r="6072"><cell r="F6072" t="str"><v>IT24.58.0320</v></cell><cell r="G6072" t="str"><v>CONTACTOR MAGNETICO, COM BOBINA DE 220V/60HZ, MODELO 3RT10 17-1AN11, SIEMENS OU SIMILAR. FORNECIMENTO E INSTALACAO.(DESONERADO)</v></cell><cell r="H6072" t="str"><v>UN</v></cell><cell r="I6072"><v>126.83</v></cell><cell r="J6072"><v>126.83</v></cell></row><row r="6073"><cell r="F6073" t="str"><v>IT24.58.0326</v></cell><cell r="G6073" t="str"><v>CONTACTOR MAGNETICO, COM BOBINA DE 220V/60HZ, MODELO 3RT10 25-1AN10, SIEMENS OU SIMILAR. FORNECIMENTO E INSTALACAO.(DESONERADO)</v></cell><cell r="H6073" t="str"><v>UN</v></cell><cell r="I6073"><v>131.3</v></cell><cell r="J6073"><v>131.3</v></cell></row><row r="6074"><cell r="F6074" t="str"><v>IT24.58.0350</v></cell><cell r="G6074" t="str"><v>CONTACTOR MAGNETICO, COM BOBINA DE 110A, 220V/60HZ, MODELO 3TB-50, SIEMENS OU SIMILAR. FORNECIMENTO E INSTALACAO.(DESONERADO)</v></cell><cell r="H6074" t="str"><v>UN</v></cell><cell r="I6074"><v>1188.03</v></cell><cell r="J6074"><v>1188.03</v></cell></row><row r="6075"><cell r="F6075" t="str"><v>IT24.58.0400</v></cell><cell r="G6075" t="str"><v>CONTACTOR MAGNETICO, COM BOBINA DE 220V/60HZ, MODELO LC1 D-0910 OU SIMILAR. FORNECIMENTO E INSTALACAO.(DESONERADO)</v></cell><cell r="H6075" t="str"><v>UN</v></cell><cell r="I6075"><v>134.75</v></cell><cell r="J6075"><v>134.75</v></cell></row><row r="6076"><cell r="F6076" t="str"><v>IT24.58.0450</v></cell><cell r="G6076" t="str"><v>CONTACTOR MAGNETICO, COM BOBINA DE 220V/60HZ, MODELO LC1 D-2510 OU SIMILAR. FORNECIMENTO E INSTALACAO.(DESONERADO)</v></cell><cell r="H6076" t="str"><v>UN</v></cell><cell r="I6076"><v>184.82</v></cell><cell r="J6076"><v>184.82</v></cell></row><row r="6077"><cell r="F6077" t="str"><v>IT24.58.0500</v></cell><cell r="G6077" t="str"><v>CONTACTOR MAGNETICO, COM BOBINA DE 220V/60HZ, MODELO LC1 D-5011 OU SIMILAR. FORNECIMENTO E INSTALACAO.(DESONERADO)</v></cell><cell r="H6077" t="str"><v>UN</v></cell><cell r="I6077"><v>475.48</v></cell><cell r="J6077"><v>475.48</v></cell></row><row r="6078"><cell r="F6078" t="str"><v>IT24.58.0550</v></cell><cell r="G6078" t="str"><v>CONTACTOR MAGNETICO, COM BOBINA DE 220V/60HZ, MODELO LC1 D-4011 OU SIMILAR. FORNECIMENTO E INSTALACAO.(DESONERADO)</v></cell><cell r="H6078" t="str"><v>UN</v></cell><cell r="I6078"><v>345.83</v></cell><cell r="J6078"><v>345.83</v></cell></row><row r="6079"><cell r="F6079" t="str"><v>IT24.58.0600</v></cell><cell r="G6079" t="str"><v>CONTACTOR MAGNETICO, COM BOBINA DE 220V/60HZ, MODELO CA2 DN40 OU SIMILAR. FORNECIMENTO E INSTALACAO.(DESONERADO)</v></cell><cell r="H6079" t="str"><v>UN</v></cell><cell r="I6079"><v>131.05</v></cell><cell r="J6079"><v>131.05</v></cell></row><row r="6080"><cell r="F6080" t="str"><v>IT24.58.0650</v></cell><cell r="G6080" t="str"><v>CONTACTOR MAGNETICO, MODELO E-111 RAFIX, SIEMENS OU SIMILAR. FORNECIMENTO E INSTALACAO.(DESONERADO)</v></cell><cell r="H6080" t="str"><v>UN</v></cell><cell r="I6080"><v>28.19</v></cell><cell r="J6080"><v>28.19</v></cell></row><row r="6081"><cell r="F6081" t="str"><v>IT24.60.0250</v></cell><cell r="G6081" t="str"><v>CONECTOR DE PARAFUSOS FENDIDO KS-17, BURNDY OU SIMILAR. FORNECIMENTO E INSTALACAO.(DESONERADO)</v></cell><cell r="H6081" t="str"><v>UN</v></cell><cell r="I6081"><v>5.89</v></cell><cell r="J6081"><v>5.89</v></cell></row><row r="6082"><cell r="F6082" t="str"><v>IT24.60.0356</v></cell><cell r="G6082" t="str"><v>TERMINAL MECANICO DE CABO DE 16MM2. FORNECIMENTO E INSTALACAO.(DESONERADO)</v></cell><cell r="H6082" t="str"><v>UN</v></cell><cell r="I6082"><v>1.82</v></cell><cell r="J6082"><v>1.82</v></cell></row><row r="6083"><cell r="F6083" t="str"><v>IT24.60.0359</v></cell><cell r="G6083" t="str"><v>TERMINAL MECANICO DE CABO DE 25MM2. FORNECIMENTO E INSTALACAO.(DESONERADO)</v></cell><cell r="H6083" t="str"><v>UN</v></cell><cell r="I6083"><v>2.17</v></cell><cell r="J6083"><v>2.17</v></cell></row><row r="6084"><cell r="F6084" t="str"><v>IT24.60.0371</v></cell><cell r="G6084" t="str"><v>TERMINAL MECANICO DE CABO DE 150MM2. FORNECIMENTO E INSTALACAO.(DESONERADO)</v></cell><cell r="H6084" t="str"><v>UN</v></cell><cell r="I6084"><v>11.9</v></cell><cell r="J6084"><v>11.9</v></cell></row><row r="6085"><cell r="F6085" t="str"><v>IT24.60.0387</v></cell><cell r="G6085" t="str"><v>TERMINAL MECANICO DE CABO DE 240MM2. FORNECIMENTO E INSTALACAO.(DESONERADO)</v></cell><cell r="H6085" t="str"><v>M</v></cell><cell r="I6085"><v>15.37</v></cell><cell r="J6085"><v>15.37</v></cell></row><row r="6086"><cell r="F6086" t="str"><v>IT24.60.0450</v></cell><cell r="G6086" t="str"><v>TERMINAL MECANICO DE CABO DE 500MM2. FORNECIMENTO E INSTALACAO.(DESONERADO)</v></cell><cell r="H6086" t="str"><v>UN</v></cell><cell r="I6086"><v>38.67</v></cell><cell r="J6086"><v>38.67</v></cell></row><row r="6087"><cell r="F6087" t="str"><v>IT24.62.0050</v></cell><cell r="G6087" t="str"><v>REATOR DE PARTIDA CONVENCIONAL 220V/60HZ, PARA LAMPADA PLC 18W. FORNECIMENTO.(DESONERADO)</v></cell><cell r="H6087" t="str"><v>UN</v></cell><cell r="I6087"><v>9.17</v></cell><cell r="J6087"><v>9.17</v></cell></row><row r="6088"><cell r="F6088" t="str"><v>IT24.62.0053</v></cell><cell r="G6088" t="str"><v>REATOR SIMPLES, PARTIDA CONVENCIONAL 220V/60HZ, BAIXO FATOR DE POTENCIA, PARA LAMPADA FLUORESCENTE (PL) COMPACTA DE 26W. FORNECIMENTO.(DESONERADO)</v></cell><cell r="H6088" t="str"><v>UN</v></cell><cell r="I6088"><v>11.83</v></cell><cell r="J6088"><v>11.83</v></cell></row><row r="6089"><cell r="F6089" t="str"><v>IT24.62.0062</v></cell><cell r="G6089" t="str"><v>REATOR DE PARTIDA CONVENCIONAL, FATOR DE POTENCIA NATURAL, PARA LAMPADA FLUORESCENTE DE 1X40W. FORNECIMENTO E INSTALACAO.(DESONERADO)</v></cell><cell r="H6089" t="str"><v>UN</v></cell><cell r="I6089"><v>26.77</v></cell><cell r="J6089"><v>26.77</v></cell></row><row r="6090"><cell r="F6090" t="str"><v>IT24.62.0100</v></cell><cell r="G6090" t="str"><v>REATOR PARA LAMPADAS FLUORESCENTES DE 2X20W, PARTIDA RAPIDA. FORNECIMENTO E INSTALACAO.(DESONERADO)</v></cell><cell r="H6090" t="str"><v>UN</v></cell><cell r="I6090"><v>34.44</v></cell><cell r="J6090"><v>34.44</v></cell></row><row r="6091"><cell r="F6091" t="str"><v>IT24.62.0150</v></cell><cell r="G6091" t="str"><v>REATOR PARA LAMPADA FLUORESCENTE DE 1X40W, PARTIDA RAPIDA. FORNECIMENTO E INSTALACAO.(DESONERADO)</v></cell><cell r="H6091" t="str"><v>UN</v></cell><cell r="I6091"><v>23.98</v></cell><cell r="J6091"><v>23.98</v></cell></row><row r="6092"><cell r="F6092" t="str"><v>IT24.62.0153</v></cell><cell r="G6092" t="str"><v>REATOR PARA LAMPADAS FLUORESCENTES DE 2X40W, PARTIDA RAPIDA. FORNECIMENTO E INSTALACAO.(DESONERADO)</v></cell><cell r="H6092" t="str"><v>UN</v></cell><cell r="I6092"><v>44.23</v></cell><cell r="J6092"><v>44.23</v></cell></row><row r="6093"><cell r="F6093" t="str"><v>IT24.62.0200</v></cell><cell r="G6093" t="str"><v>REATOR ELETRONICO PARA 2 LAMPADAS FLORESCENTES TUBULARES DE 16W, TENSAO DE ENTRADA DE 110V, PARTIDA INSTANTANEA, FATOR DE POTENCIA MINIMO 0,98, PERDAS INFERIORES A 8% DO CONJUNTO, DISTORCAO HARMONICA INFERIOR A 15%, FATOR DE FLUXO LUMINOSO IGUAL OU SUPERIOR A 90%, VIDA UTIL MINIMA DE 20.000H, OSRAM QUICKTRONIC QTIS 16/32W OU SIMILAR. FORNECIMENTO E INSTALACAO.(DESONERADO)</v></cell><cell r="H6093" t="str"><v>UN</v></cell><cell r="I6093"><v>20.46</v></cell><cell r="J6093"><v>20.46</v></cell></row><row r="6094"><cell r="F6094" t="str"><v>IT24.62.0250</v></cell><cell r="G6094" t="str"><v>REATOR ELETRONICO PARA 2 LAMPADAS FLORESCENTES TUBULARES DE 32W, TENSAO DE ENTRADA DE 110V, PARTIDA INSTANTANEA, FATOR DE POTENCIA MINIMO 0,98, PERDAS INFERIORES A 8% DO CONJUNTO, DISTORCAO HARMONICA INFERIOR A 15%, FATOR DE FLUXO LUMINOSO IGUAL OU SUPERIOR A 90%, VIDA UTIL MINIMA DE 20.000H, OSRAM QUICKTRONIC QTIS 16/32W OU SIMILAR. FORNECIMENTO E INSTALACAO.(DESONERADO)</v></cell><cell r="H6094" t="str"><v>UN</v></cell><cell r="I6094"><v>22.69</v></cell><cell r="J6094"><v>22.69</v></cell></row><row r="6095"><cell r="F6095" t="str"><v>IT24.62.0300</v></cell><cell r="G6095" t="str"><v>REATOR ELETRONICO PARA 02 LAMPADAS FLUORESCENTES TUBULARES DE 36W, TENSAO DE ENTRADA DE 220V, PARTIDA INSTANTANEA, FATOR DE POTENCIA MINIMO 0,98, PERDAS INFERIORES A 8% DO CONJUNTO, DISTORCAO HARMONICA INFERIOR A 15%, FATOR DE FLUXO LUMINOSO IGUAL OU SUPERIOR A 90%, VIDA UTIL MINIMA DE 20.000H. FORNECIMENTO E INSTALACAO.(DESONERADO)</v></cell><cell r="H6095" t="str"><v>UN</v></cell><cell r="I6095"><v>22.63</v></cell><cell r="J6095"><v>22.63</v></cell></row><row r="6096"><cell r="F6096" t="str"><v>IT24.62.0350</v></cell><cell r="G6096" t="str"><v>REATOR PARA LAMPADA A VAPOR METALICO DE 150W, TENSAO 220V, FATOR DE POTENCIA MINIMO 0,88, COM IGNITOR E CAPACITOR INCORPORADOS, PERDA MAXIMA IGUAL A 10% DO CONJUNTO, VIDA UTIL MINIMA DE 20.000H, OSRAM RQI 150 IG 400 OU SIMILAR. FORNECIMENTO E INSTALACAO.(DESONERADO)</v></cell><cell r="H6096" t="str"><v>UN</v></cell><cell r="I6096"><v>57.4</v></cell><cell r="J6096"><v>57.4</v></cell></row><row r="6097"><cell r="F6097" t="str"><v>IT24.62.0400</v></cell><cell r="G6097" t="str"><v>REATOR FABRICADO COM CHAPA DE ACO PROTEGIDA POR UMA CAMADA ANTICORROSIVA E ACABAMENTO EM ESMALTE, TENDO IGNITOR INCORPORADO PARA FUNCIONAR EM 60HZ E 220V EM REDE, PARA ACENDIMENTO DE LAMPADA MULTI VAPOR METALICO DE 70W. FORNECIMENTO E INSTALACAO.(DESONERADO)</v></cell><cell r="H6097" t="str"><v>UN</v></cell><cell r="I6097"><v>83.53</v></cell><cell r="J6097"><v>83.53</v></cell></row><row r="6098"><cell r="F6098" t="str"><v>IT24.64.0050</v></cell><cell r="G6098" t="str"><v>RELE TERMICO DE 2,5 A A 4 A, MODELO 30U 5000, SIEMENS OU SIMILAR. FORNECIMENTO E INSTALACAO.(DESONERADO)</v></cell><cell r="H6098" t="str"><v>UN</v></cell><cell r="I6098"><v>90.39</v></cell><cell r="J6098"><v>90.39</v></cell></row><row r="6099"><cell r="F6099" t="str"><v>IT24.64.0059</v></cell><cell r="G6099" t="str"><v>RELE BIMETALICO DE 25 A A 36 A, MODELO 3UA 54, SIEMENS OU SIMILAR. FORNECIMENTO E INSTALACAO.(DESONERADO)</v></cell><cell r="H6099" t="str"><v>UN</v></cell><cell r="I6099"><v>175.36</v></cell><cell r="J6099"><v>175.36</v></cell></row><row r="6100"><cell r="F6100" t="str"><v>IT24.64.0068</v></cell><cell r="G6100" t="str"><v>RELE BIMETALICO DE 90 A A 120 A, MODELO 3UA 62, SIEMENS OU SIMILAR. FORNECIMENTO E INSTALACAO.(DESONERADO)</v></cell><cell r="H6100" t="str"><v>UN</v></cell><cell r="I6100"><v>2042.27</v></cell><cell r="J6100"><v>2042.27</v></cell></row><row r="6101"><cell r="F6101" t="str"><v>IT24.64.0100</v></cell><cell r="G6101" t="str"><v>RELE TERMICO DE 4 A A 6 A, MODELO LR1 D12316 OU SIMILAR. FORNECIMENTO E INSTALACAO.(DESONERADO)</v></cell><cell r="H6101" t="str"><v>UN</v></cell><cell r="I6101"><v>131.05</v></cell><cell r="J6101"><v>131.05</v></cell></row><row r="6102"><cell r="F6102" t="str"><v>IT24.64.0103</v></cell><cell r="G6102" t="str"><v>RELE TERMICO DE 4 A A 6 A, MODELO 3UA 50 OU SIMILAR. FORNECIMENTO E INSTALACAO.(DESONERADO)</v></cell><cell r="H6102" t="str"><v>UN</v></cell><cell r="I6102"><v>85.05</v></cell><cell r="J6102"><v>85.05</v></cell></row><row r="6103"><cell r="F6103" t="str"><v>IT24.64.0106</v></cell><cell r="G6103" t="str"><v>RELE TERMICO DE 10 A A 15 A. FORNECIMENTO E INSTALACAO.(DESONERADO)</v></cell><cell r="H6103" t="str"><v>UN</v></cell><cell r="I6103"><v>132.29</v></cell><cell r="J6103"><v>132.29</v></cell></row><row r="6104"><cell r="F6104" t="str"><v>IT24.64.0109</v></cell><cell r="G6104" t="str"><v>RELE TERMICO DE 16 A A 25 A. FORNECIMENTO E INSTALACAO.(DESONERADO)</v></cell><cell r="H6104" t="str"><v>UN</v></cell><cell r="I6104"><v>172.29</v></cell><cell r="J6104"><v>172.29</v></cell></row><row r="6105"><cell r="F6105" t="str"><v>IT24.64.0118</v></cell><cell r="G6105" t="str"><v>RELE TERMICO DE 38 A A 50 A, MODELO LR1 06 3357 OU SIMILAR. FORNECIMENTO E INSTALACAO.(DESONERADO)</v></cell><cell r="H6105" t="str"><v>UN</v></cell><cell r="I6105"><v>346.13</v></cell><cell r="J6105"><v>346.13</v></cell></row><row r="6106"><cell r="F6106" t="str"><v>IT24.64.0150</v></cell><cell r="G6106" t="str"><v>RELE DE FALTA DE FASE, 220V/60HZ. FORNECIMENTO E INSTALACAO.(DESONERADO)</v></cell><cell r="H6106" t="str"><v>UN</v></cell><cell r="I6106"><v>218.87</v></cell><cell r="J6106"><v>218.87</v></cell></row><row r="6107"><cell r="F6107" t="str"><v>IT24.64.0200</v></cell><cell r="G6107" t="str"><v>RELE DE TEMPO, MODELO 7PU 60, SIEMENS OU SIMILAR. FORNECIMENTO E INSTALACAO.(DESONERADO)</v></cell><cell r="H6107" t="str"><v>UN</v></cell><cell r="I6107"><v>77.09</v></cell><cell r="J6107"><v>77.09</v></cell></row><row r="6108"><cell r="F6108" t="str"><v>IT24.66.0050</v></cell><cell r="G6108" t="str"><v>FORNECIMENTO E INSTALACAO DE ARMACAO SECUNDARIA OU REX, PARA 3 LINHAS, COMPLETA.(DESONERADO)</v></cell><cell r="H6108" t="str"><v>UN</v></cell><cell r="I6108"><v>110.74</v></cell><cell r="J6108"><v>110.74</v></cell></row><row r="6109"><cell r="F6109" t="str"><v>IT24.66.0150</v></cell><cell r="G6109" t="str"><v>CABINE ESPECIAL DE ENERGIA, PADRAO LIGHT, COM MONTAGEM E INSTALACAO DE EQUIPAMENTOS E DISPOSITIVOS ELETRICOS DE COMANDO DE MANOBRA E ATERRAMENTO, INCLUINDO CIRCUITOS, QUADRO PARA INSTALACAO DE MEDIDOR TIPO M-3, CAIXA PARA TRANSFORMADOR DE CORRENTE TR-5 E CAIXA TERMINAL TR-5, BASE E FUSIVEIS DE 630A.(DESONERADO)</v></cell><cell r="H6109" t="str"><v>UN</v></cell><cell r="I6109"><v>7836.51</v></cell><cell r="J6109"><v>7836.52</v></cell></row><row r="6110"><cell r="F6110" t="str"><v>IT24.66.0153</v></cell><cell r="G6110" t="str"><v>CUBICULO DE MEDICAO, PADRAO LIGHT, PARA ALTA TENSAO. FORNECIMENTO E INSTALACAO.(DESONERADO)</v></cell><cell r="H6110" t="str"><v>UN</v></cell><cell r="I6110"><v>3096.77</v></cell><cell r="J6110"><v>3096.77</v></cell></row><row r="6111"><cell r="F6111" t="str"><v>IT24.66.0162</v></cell><cell r="G6111" t="str"><v>CUBICULO TIPO METAL-CLAD, 17,5KVA, 2500A, REFERENCIA VERSAO 1 ABB-SACE. FORNECIMENTO E INSTALACAO.(DESONERADO)</v></cell><cell r="H6111" t="str"><v>UN</v></cell><cell r="I6111"><v>108662.17</v></cell><cell r="J6111"><v>108662.17</v></cell></row><row r="6112"><cell r="F6112" t="str"><v>IT24.66.0300</v></cell><cell r="G6112" t="str"><v>ENTRADA DE SERVICO (PC), PADRAO LIGHT, PARA MEDICAO TRIFASICA ENTRE 82,5 E 98,8KVA, QUADRO PARA INSTALACAO DE MEDIDOR TIPO M-3, COM DISJUNTOR 3X250A, CAIXA PARA TRANSFORMADORES DE CORRENTE TIPO TR-5 E CAIXA TERMINAL T-5, COM BASE FUSIVEL DE 600A, FUSIVEIS DE 500A, OBRAS CIVIS, FORNECIMENTO E MONTAGEM.(DESONERADO)</v></cell><cell r="H6112" t="str"><v>UN</v></cell><cell r="I6112"><v>7975.01</v></cell><cell r="J6112"><v>7975.03</v></cell></row><row r="6113"><cell r="F6113" t="str"><v>IT24.66.0500</v></cell><cell r="G6113" t="str"><v>SUBESTACAO SIMPLIFICADA, PADRAO LIGHT, COM TRANSFORMADOR TRIFASICO DE 225KVA, 13,8V/220-127V, 2 POSTES DE CONCRETO ARMADO COM SECAO CIRCULAR COM 11M E CARGA NOMINAL DE 600KG, INCLUSIVE TODOS OS MATERIAIS NECESSARIOS, EXCLUSIVE CABINE DE MEDICAO. FORNECIMENTO E MONTAGEM.(DESONERADO)</v></cell><cell r="H6113" t="str"><v>UN</v></cell><cell r="I6113"><v>18173.23</v></cell><cell r="J6113"><v>18173.3</v></cell></row><row r="6114"><cell r="F6114" t="str"><v>IT24.68.0050</v></cell><cell r="G6114" t="str"><v>SECCIONADOR TRIPOLAR, ACIONAMENTO SIMULTANEO, COMANDO POR PUNHO, 15KV-400A. FORNECIMENTO E INSTALACAO.(DESONERADO)</v></cell><cell r="H6114" t="str"><v>UN</v></cell><cell r="I6114"><v>683.15</v></cell><cell r="J6114"><v>767.15</v></cell></row><row r="6115"><cell r="F6115" t="str"><v>IT24.68.0100</v></cell><cell r="G6115" t="str"><v>SECCIONADOR TRIPOLAR, COM FUSIVEIS, ACIONAMENTO SIMULTANEO, COMANDO POR PUNHO, 15KV-400A. FORNECIMENTO E INSTALACAO.(DESONERADO)</v></cell><cell r="H6115" t="str"><v>UN</v></cell><cell r="I6115"><v>647.15</v></cell><cell r="J6115"><v>647.15</v></cell></row><row r="6116"><cell r="F6116" t="str"><v>IT24.68.0150</v></cell><cell r="G6116" t="str"><v>SECCIONADOR TRIPOLAR, COM FUSIVEIS, ACIONAMENTO SIMULTANEO, COMANDO POR VARA DE MANOBRA, 15KV-400A. FORNECIMENTO E INSTALACAO.(DESONERADO)</v></cell><cell r="H6116" t="str"><v>UN</v></cell><cell r="I6116"><v>1244.66</v></cell><cell r="J6116"><v>1244.66</v></cell></row><row r="6117"><cell r="F6117" t="str"><v>IT24.68.0200</v></cell><cell r="G6117" t="str"><v>SECCIONADOR TRIPOLAR, ACIONAMENTO SIMULTANEO, COMANDO POR VARA DE MANOBRA, 15KV-400A. FORNECIMENTO E INSTALACAO.(DESONERADO)</v></cell><cell r="H6117" t="str"><v>UN</v></cell><cell r="I6117"><v>647.15</v></cell><cell r="J6117"><v>647.15</v></cell></row><row r="6118"><cell r="F6118" t="str"><v>IT24.68.0250</v></cell><cell r="G6118" t="str"><v>CHAVE SECCIONADA, TRIPOLAR, ABERTURA SEM CARGA, COMANDO MANUAL EM GRUPO, INSTALACAO ABRIGADA, COM CHAVE DE BLOQUEIO MECANICO TIPO KIRK, 400A/17,5KV, REFERENCIA NTL2-17,5, ABB-SACE OU SIMILAR. FORNECIMENTO E INSTALACAO.(DESONERADO)</v></cell><cell r="H6118" t="str"><v>UN</v></cell><cell r="I6118"><v>1194.57</v></cell><cell r="J6118"><v>1194.57</v></cell></row><row r="6119"><cell r="F6119" t="str"><v>IT24.68.0300</v></cell><cell r="G6119" t="str"><v>CHAVE SECCIONADA, TRIPOLAR, ABERTURA COM CARGA, COMANDO MANUAL EM GRUPO, INSTALACAO ABRIGADA, COM CHAVE DE BLOQUEIO MECANICO TIPO KIRK, 630A/17,5KV E PORTA FUSIVEIS HH, REFERENCIA NAL-17,5, ABB-SACE OU SIMILAR. FORNECIMENTO E INSTALACAO.(DESONERADO)</v></cell><cell r="H6119" t="str"><v>UN</v></cell><cell r="I6119"><v>11922</v></cell><cell r="J6119"><v>11922</v></cell></row><row r="6120"><cell r="F6120" t="str"><v>IT24.70.0050</v></cell><cell r="G6120" t="str"><v>FONTE DE EMERGENCIA, NO BREAK, TRIFASICO, POTENCIA DE 50KVA, ON-LINE, TENSAO DE ENTRADA E SAIDA DE 220V, BANCO DE BATERIAS SELADAS EM GABINETE PARA AUTONOMIA A PLENA CARGA DE 10 A 25 MINUTOS, MODELO SERIE 300, LIEBERT OU SIMILAR. FORNECIMENTO.(DESONERADO)</v></cell><cell r="H6120" t="str"><v>UN</v></cell><cell r="I6120"><v>85350</v></cell><cell r="J6120"><v>85350</v></cell></row><row r="6121"><cell r="F6121" t="str"><v>IT24.70.0100</v></cell><cell r="G6121" t="str"><v>HASTE PARA ATERRAMENTO, DE COBRE, DE 5/8", COM 3M DE COMPRIMENTO. FORNECIMENTO E INSTALACAO.(DESONERADO)</v></cell><cell r="H6121" t="str"><v>UN</v></cell><cell r="I6121"><v>125.03</v></cell><cell r="J6121"><v>125.03</v></cell></row><row r="6122"><cell r="F6122" t="str"><v>IT24.70.0103</v></cell><cell r="G6122" t="str"><v>HASTE PARA ATERRAMENTO, TIPO COPPERWELD, DE 5/8" (16MM), COM 2,40M DE COMPRIMENTO, REFERENCIA PK-065, PARAKLIN OU SIMILAR. FORNECIMENTO E INSTALACAO.(DESONERADO)</v></cell><cell r="H6122" t="str"><v>UN</v></cell><cell r="I6122"><v>118.26</v></cell><cell r="J6122"><v>118.26</v></cell></row><row r="6123"><cell r="F6123" t="str"><v>IT24.70.0150</v></cell><cell r="G6123" t="str"><v>PARA-RAIO DE DISTRIBUICAO EM CORPO POLIMERICO DE ZNO, PARA 15KV/10KA. FORNECIMENTO E INSTALACAO.(DESONERADO)</v></cell><cell r="H6123" t="str"><v>UN</v></cell><cell r="I6123"><v>176.3</v></cell><cell r="J6123"><v>176.3</v></cell></row><row r="6124"><cell r="F6124" t="str"><v>IT24.70.0350</v></cell><cell r="G6124" t="str"><v>SISTEMA DE ATERRAMENTO ESPECIFICO PARA SALA RADIOLOGICA, COM 3 HASTES EM COBRE COM DIAMETRO DE 3/4", EQUIDISTANTES DE 1500MM UMAS DAS OUTRAS, INCLUSIVE CAIXA DE INSPECAO, GEL, CONECTORES E CABOS DE TRANSMISSAO DE 70MM2, EM DISTANCIA DE 10 A 20M.(DESONERADO)</v></cell><cell r="H6124" t="str"><v>UN</v></cell><cell r="I6124"><v>2250.31</v></cell><cell r="J6124"><v>2370.31</v></cell></row><row r="6125"><cell r="F6125" t="str"><v>IT24.72.0050</v></cell><cell r="G6125" t="str"><v>TRANSFORMADOR DE CORRENTE, CLASSE 15KV, PARA SISTEMA DE PROTECAO, RELACAO 100/5A. FORNECIMENTO E INSTALACAO.(DESONERADO)</v></cell><cell r="H6125" t="str"><v>UN</v></cell><cell r="I6125"><v>2445.89</v></cell><cell r="J6125"><v>2445.89</v></cell></row><row r="6126"><cell r="F6126" t="str"><v>IT24.72.0097</v></cell><cell r="G6126" t="str"><v>TRANSFORMADOR DE POTENCIA A OLEO MINERAL, USO INTERNO, CLASSE 15KV, TENSAO PRIMARIA DE 13,8KV, TENSAO SECUNDARIA DE 220/127V, POTENCIA DE 300KVA, COM ACESSORIOS. FORNECIMENTO E INSTALACAO.(DESONERADO)</v></cell><cell r="H6126" t="str"><v>UN</v></cell><cell r="I6126"><v>19629.34</v></cell><cell r="J6126"><v>19629.34</v></cell></row><row r="6127"><cell r="F6127" t="str"><v>IT24.72.0100</v></cell><cell r="G6127" t="str"><v>TRANSFORMADOR DE POTENCIA A OLEO MINERAL, USO INTERNO, CLASSE 15KV, TENSAO PRIMARIA DE 13,8KV, TENSAO SECUNDARIA DE 220/127V, POTENCIA DE 500KVA, COM ACESSORIOS. FORNECIMENTO E INSTALACAO.(DESONERADO)</v></cell><cell r="H6127" t="str"><v>UN</v></cell><cell r="I6127"><v>35026.34</v></cell><cell r="J6127"><v>35026.34</v></cell></row><row r="6128"><cell r="F6128" t="str"><v>IT24.72.0103</v></cell><cell r="G6128" t="str"><v>TRANSFORMADOR DE POTENCIA A OLEO MINERAL, USO INTERNO, CLASSE 15KV, TENSAO PRIMARIA DE 13,8KV, TENSAO SECUNDARIA DE 220/127V, POTENCIA DE 750KVA, COM ACESSORIOS. FORNECIMENTO E INSTALACAO.(DESONERADO)</v></cell><cell r="H6128" t="str"><v>UN</v></cell><cell r="I6128"><v>36475.34</v></cell><cell r="J6128"><v>36475.34</v></cell></row><row r="6129"><cell r="F6129" t="str"><v>IT24.72.0106</v></cell><cell r="G6129" t="str"><v>TRANSFORMADOR DE POTENCIA A OLEO MINERAL, USO INTERNO, CLASSE 15KV, TENSAO PRIMARIA DE 13,8KV, TENSAO SECUNDARIA DE 220/127V, POTENCIA DE 1000KVA, COM ACESSORIOS. FORNECIMENTO E INSTALACAO.(DESONERADO)</v></cell><cell r="H6129" t="str"><v>UN</v></cell><cell r="I6129"><v>46918.34</v></cell><cell r="J6129"><v>46918.34</v></cell></row><row r="6130"><cell r="F6130" t="str"><v>IT24.72.0109</v></cell><cell r="G6130" t="str"><v>TRANSFORMADOR DE POTENCIA A OLEO MINERAL, USO INTERNO, CLASSE 15KV, TENSAO PRIMARIA DE 13,8KV, TENSAO SECUNDARIA DE 220/127V, POTENCIA DE 1500KVA, COM ACESSORIOS. FORNECIMENTO E INSTALACAO.(DESONERADO)</v></cell><cell r="H6130" t="str"><v>UN</v></cell><cell r="I6130"><v>60084.02</v></cell><cell r="J6130"><v>59600.34</v></cell></row><row r="6131"><cell r="F6131" t="str"><v>IT24.72.0112</v></cell><cell r="G6131" t="str"><v>TRANSFORMADOR DE POTENCIA A OLEO MINERAL, USO INTERNO, CLASSE 15KV, TENSAO PRIMARIA DE 13,8KV, TENSAO SECUNDARIA DE 220/127V, POTENCIA DE 2000KVA, COM ACESSORIOS. FORNECIMENTO E INSTALACAO.(DESONERADO)</v></cell><cell r="H6131" t="str"><v>UN</v></cell><cell r="I6131"><v>76092.34</v></cell><cell r="J6131"><v>78889.34</v></cell></row><row r="6132"><cell r="F6132" t="str"><v>IT24.72.0115</v></cell><cell r="G6132" t="str"><v>TRANSFORMADOR DE POTENCIA A OLEO MINERAL, USO INTERNO, CLASSE 15KV, TENSAO PRIMARIA DE 13,8KV, TENSAO SECUNDARIA DE 220/127V, POTENCIA DE 2750KVA, COM ACESSORIOS. FORNECIMENTO E INSTALACAO.(DESONERADO)</v></cell><cell r="H6132" t="str"><v>UN</v></cell><cell r="I6132"><v>111531.71</v></cell><cell r="J6132"><v>112451.34</v></cell></row><row r="6133"><cell r="F6133" t="str"><v>IT24.72.0150</v></cell><cell r="G6133" t="str"><v>TRANSFORMADOR DE DISTRIBUICAO TRIFASICO, DE 30KVA, TENSAO PRIMARIA DE 13,2KV, TENSAO SECUNDARIA DE 127/220V. FORNECIMENTO E INSTALACAO.(DESONERADO)</v></cell><cell r="H6133" t="str"><v>UN</v></cell><cell r="I6133"><v>4910.31</v></cell><cell r="J6133"><v>4910.31</v></cell></row><row r="6134"><cell r="F6134" t="str"><v>IT24.72.0500</v></cell><cell r="G6134" t="str"><v>TRANSFORMADOR DE DISTRIBUICAO TRIFASICO, DE 112,5KVA, 60HZ. FORNECIMENTO E INSTALACAO.(DESONERADO)</v></cell><cell r="H6134" t="str"><v>UN</v></cell><cell r="I6134"><v>10073.14</v></cell><cell r="J6134"><v>10394.14</v></cell></row><row r="6135"><cell r="F6135" t="str"><v>IT24.72.0503</v></cell><cell r="G6135" t="str"><v>TRANSFORMADOR DE POTENCIA A SECO, USO INTERNO, CLASSE 15KV, TENSAO PRIMARIA DE 13,8KV, TENSAO SECUNDARIA DE 220/127V, POTENCIA DE 300KVA, COM ACESSORIOS. FORNECIMENTO E INSTALACAO.(DESONERADO)</v></cell><cell r="H6135" t="str"><v>UN</v></cell><cell r="I6135"><v>26818.34</v></cell><cell r="J6135"><v>26818.34</v></cell></row><row r="6136"><cell r="F6136" t="str"><v>IT24.72.0506</v></cell><cell r="G6136" t="str"><v>TRANSFORMADOR DE POTENCIA A SECO, USO INTERNO, CLASSE 15KV, TENSAO PRIMARIA DE 13,8KV, TENSAO SECUNDARIA DE 220/127V, POTENCIA DE 500KVA, COM ACESSORIOS. FORNECIMENTO E INSTALACAO.(DESONERADO)</v></cell><cell r="H6136" t="str"><v>UN</v></cell><cell r="I6136"><v>37035.84</v></cell><cell r="J6136"><v>37665.84</v></cell></row><row r="6137"><cell r="F6137" t="str"><v>IT24.72.0509</v></cell><cell r="G6137" t="str"><v>TRANSFORMADOR DE POTENCIA A SECO, USO INTERNO, CLASSE 15KV, TENSAO PRIMARIA DE 13,8KV, TENSAO SECUNDARIA DE 220/127V, POTENCIA DE 750KVA, COM ACESSORIOS. FORNECIMENTO E INSTALACAO.(DESONERADO)</v></cell><cell r="H6137" t="str"><v>UN</v></cell><cell r="I6137"><v>46688.34</v></cell><cell r="J6137"><v>46688.34</v></cell></row><row r="6138"><cell r="F6138" t="str"><v>IT24.72.0512</v></cell><cell r="G6138" t="str"><v>TRANSFORMADOR DE POTENCIA A SECO, USO INTERNO, CLASSE 15KV, TENSAO PRIMARIA DE 13,8KV, TENSAO SECUNDARIA DE 220/127V, POTENCIA DE 1000KVA, COM ACESSORIOS. FORNECIMENTO E INSTALACAO.(DESONERADO)</v></cell><cell r="H6138" t="str"><v>UN</v></cell><cell r="I6138"><v>65726.34</v></cell><cell r="J6138"><v>65726.34</v></cell></row><row r="6139"><cell r="F6139" t="str"><v>IT24.72.0515</v></cell><cell r="G6139" t="str"><v>TRANSFORMADOR DE POTENCIA A SECO, USO INTERNO, CLASSE 15KV, TENSAO PRIMARIA DE 13,8KV, TENSAO SECUNDARIA DE 220/127V, POTENCIA DE 1500KVA, COM ACESSORIOS. FORNECIMENTO E INSTALACAO.(DESONERADO)</v></cell><cell r="H6139" t="str"><v>UN</v></cell><cell r="I6139"><v>63957.34</v></cell><cell r="J6139"><v>67484.34</v></cell></row><row r="6140"><cell r="F6140" t="str"><v>IT24.74.0050</v></cell><cell r="G6140" t="str"><v>BRACADEIRA PARA FIXACAO DE ELETRODUTO DE FERRO GALVANIZADO, DIAMETRO DE 19MM (3/4"). FORNECIMENTO E INSTALACAO.(DESONERADO)</v></cell><cell r="H6140" t="str"><v>UN</v></cell><cell r="I6140"><v>5.95</v></cell><cell r="J6140"><v>5.95</v></cell></row><row r="6141"><cell r="F6141" t="str"><v>IT24.74.0059</v></cell><cell r="G6141" t="str"><v>BRACADEIRA PARA FIXACAO DE ELETRODUTO DE FERRO GALVANIZADO, DIAMETRO DE 25MM (1"). FORNECIMENTO E INSTALACAO.(DESONERADO)</v></cell><cell r="H6141" t="str"><v>UN</v></cell><cell r="I6141"><v>6.02</v></cell><cell r="J6141"><v>6.02</v></cell></row><row r="6142"><cell r="F6142" t="str"><v>IT24.74.0062</v></cell><cell r="G6142" t="str"><v>BRACADEIRA PARA FIXACAO DE ELETRODUTO DE FERRO GALVANIZADO, DIAMETRO DE 40MM (1 1/2"). FORNECIMENTO E INSTALACAO.(DESONERADO)</v></cell><cell r="H6142" t="str"><v>UN</v></cell><cell r="I6142"><v>6.27</v></cell><cell r="J6142"><v>6.27</v></cell></row><row r="6143"><cell r="F6143" t="str"><v>IT24.74.0065</v></cell><cell r="G6143" t="str"><v>BRACADEIRA PARA FIXACAO DE ELETRODUTO DE FERRO GALVANIZADO, DIAMETRO DE 50MM (2"). FORNECIMENTO E INSTALACAO.(DESONERADO)</v></cell><cell r="H6143" t="str"><v>UN</v></cell><cell r="I6143"><v>6.34</v></cell><cell r="J6143"><v>6.34</v></cell></row><row r="6144"><cell r="F6144" t="str"><v>IT24.74.0071</v></cell><cell r="G6144" t="str"><v>BRACADEIRA PARA FIXACAO DE ELETRODUTO DE FERRO GALVANIZADO, DIAMETRO DE 75MM (3"). FORNECIMENTO E INSTALACAO.(DESONERADO)</v></cell><cell r="H6144" t="str"><v>UN</v></cell><cell r="I6144"><v>6.84</v></cell><cell r="J6144"><v>6.84</v></cell></row><row r="6145"><cell r="F6145" t="str"><v>IT24.99.0050</v></cell><cell r="G6145" t="str"><v>AMPERIMETRO (96X96)MM COM ESCALA DE 0A A 500A. FORNECIMENTO E INSTALACAO.(DESONERADO)</v></cell><cell r="H6145" t="str"><v>UN</v></cell><cell r="I6145"><v>101.57</v></cell><cell r="J6145"><v>99.07</v></cell></row><row r="6146"><cell r="F6146" t="str"><v>IT24.99.0100</v></cell><cell r="G6146" t="str"><v>BASE DE FERRO RETANGULAR, PARA CAIXA SUBTERRANEA, MODELO QC-43, PADRAO TELERJ. FORNECIMENTO.(DESONERADO)</v></cell><cell r="H6146" t="str"><v>UN</v></cell><cell r="I6146"><v>40</v></cell><cell r="J6146"><v>40</v></cell></row><row r="6147"><cell r="F6147" t="str"><v>IT24.99.0103</v></cell><cell r="G6147" t="str"><v>TAMPA DE FERRO RETANGULAR, MEDINDO (1,07X0,52)M, PARA CAIXA SUBTERRANEA, MODELO QC-43, PADRAO TELERJ. FORNECIMENTO.(DESONERADO)</v></cell><cell r="H6147" t="str"><v>UN</v></cell><cell r="I6147"><v>345</v></cell><cell r="J6147"><v>325</v></cell></row><row r="6148"><cell r="F6148" t="str"><v>IT24.99.0150</v></cell><cell r="G6148" t="str"><v>BOTAO DE COMANDO RAFIX, MODELO K3 - 01, SIEMENS OU SIMILAR. FORNECIMENTO E INSTALACAO.(DESONERADO)</v></cell><cell r="H6148" t="str"><v>UN</v></cell><cell r="I6148"><v>58.12</v></cell><cell r="J6148"><v>58.12</v></cell></row><row r="6149"><cell r="F6149" t="str"><v>IT24.99.0250</v></cell><cell r="G6149" t="str"><v>INSTALACAO DE CABO EM ELETRODUTO COM DIAMETRO DE 1" ATE 3", EXCLUSIVE FORNECIMENTO DO ELETRODUTO E CABOS.(DESONERADO)</v></cell><cell r="H6149" t="str"><v>M</v></cell><cell r="I6149"><v>5.83</v></cell><cell r="J6149"><v>5.83</v></cell></row><row r="6150"><cell r="F6150" t="str"><v>IT24.99.0300</v></cell><cell r="G6150" t="str"><v>KIT EMENDA PARA CABOS CLASSE 0,6/1,0KV. FORNECIMENTO E INSTALACAO.(DESONERADO)</v></cell><cell r="H6150" t="str"><v>UN</v></cell><cell r="I6150"><v>81.08</v></cell><cell r="J6150"><v>81.08</v></cell></row><row r="6151"><cell r="F6151" t="str"><v>IT24.99.0301</v></cell><cell r="G6151" t="str"><v>SINALEIRA PARA ENTRADA/SAIDA DE VEICULOS, COMPLETA (COM LAMPADAS E CIGARRA), LENTES NA COR AMBAR OU VERMELHA. FORNECIMENTO E INSTALACAO.(DESONERADO)</v></cell><cell r="H6151" t="str"><v>UN</v></cell><cell r="I6151"><v>169.15</v></cell><cell r="J6151"><v>169.15</v></cell></row><row r="6152"><cell r="F6152" t="str"><v>IT24.99.0400</v></cell><cell r="G6152" t="str"><v>TEMPORIZADOR LA2-D22 PARA BOMBA DE 30CV. FORNECIMENTO E INSTALACAO.(DESONERADO)</v></cell><cell r="H6152" t="str"><v>UN</v></cell><cell r="I6152"><v>211.47</v></cell><cell r="J6152"><v>211.47</v></cell></row><row r="6153"><cell r="F6153" t="str"><v>IT24.99.0450</v></cell><cell r="G6153" t="str"><v>TIMER SWITCH COM ACIONAMENTO LIGA/DESLIGA ATE 7 OPCOES DE HORARIO POR 24 HORAS, OPERANDO EM 120V OU 220V. FORNECIMENTO E INSTALACAO.(DESONERADO)</v></cell><cell r="H6153" t="str"><v>UN</v></cell><cell r="I6153"><v>173.53</v></cell><cell r="J6153"><v>173.53</v></cell></row><row r="6154"><cell r="F6154" t="str"><v>IT24.99.0500</v></cell><cell r="G6154" t="str"><v>VOLTIMETRO (96X96)MM COM ESCALA DE 0A A 250V. FORNECIMENTO E INSTALACAO.(DESONERADO)</v></cell><cell r="H6154" t="str"><v>UN</v></cell><cell r="I6154"><v>111.28</v></cell><cell r="J6154"><v>111.28</v></cell></row><row r="6155"><cell r="F6155" t="str"><v>IT25.02.0050</v></cell><cell r="G6155" t="str"><v>CORTE EM ALVENARIA DE TIJOLO, PARA INSTALACAO DE CAIXA DE (0,25X0,25X0,12)M, INCLUSIVE ARREMATES DE RECOMPOSICAO.</v></cell><cell r="H6155" t="str"><v>UN</v></cell><cell r="I6155"><v>9.33</v></cell><cell r="J6155"><v>9.33</v></cell></row><row r="6156"><cell r="F6156" t="str"><v>IT25.02.0100</v></cell><cell r="G6156" t="str"><v>CORTE EM ALVENARIA DE TIJOLO, PARA INSTALACAO DE CAIXA DE (0,35X0,45X0,15)M, INCLUSIVE ARREMATES DE RECOMPOSICAO.</v></cell><cell r="H6156" t="str"><v>UN</v></cell><cell r="I6156"><v>18.66</v></cell><cell r="J6156"><v>18.66</v></cell></row><row r="6157"><cell r="F6157" t="str"><v>IT25.02.0150</v></cell><cell r="G6157" t="str"><v>CORTE EM ALVENARIA DE TIJOLO, PARA INSTALACAO DE CAIXA DE (0,50X1X0,15)M, INCLUSIVE ARREMATES DE RECOMPOSICAO.</v></cell><cell r="H6157" t="str"><v>UN</v></cell><cell r="I6157"><v>37.33</v></cell><cell r="J6157"><v>37.33</v></cell></row><row r="6158"><cell r="F6158" t="str"><v>IT25.02.0200</v></cell><cell r="G6158" t="str"><v>CORTE EM ALVENARIA DE TIJOLO, PARA INSTALACAO DE CAIXA DE (1X1X0,15)M, INCLUSIVE ARREMATES DE RECOMPOSICAO.</v></cell><cell r="H6158" t="str"><v>UN</v></cell><cell r="I6158"><v>83.99</v></cell><cell r="J6158"><v>83.99</v></cell></row><row r="6159"><cell r="F6159" t="str"><v>IT25.04.0050</v></cell><cell r="G6159" t="str"><v>ELETRODUTO DE PVC RIGIDO, DIAMETRO DE 1/2", INCLUSIVE CONEXOES E EMENDAS, EXCLUSIVE ABERTURA E FECHAMENTO DE RASGO. FORNECIMENTO E INSTALACAO.</v></cell><cell r="H6159" t="str"><v>M</v></cell><cell r="I6159"><v>4.83</v></cell><cell r="J6159"><v>4.83</v></cell></row><row r="6160"><cell r="F6160" t="str"><v>IT25.04.0053</v></cell><cell r="G6160" t="str"><v>ELETRODUTO DE PVC RIGIDO, DIAMETRO DE 3/4", INCLUSIVE CONEXOES E EMENDAS, EXCLUSIVE ABERTURA E FECHAMENTO DE RASGO. FORNECIMENTO E INSTALACAO.</v></cell><cell r="H6160" t="str"><v>M</v></cell><cell r="I6160"><v>5.18</v></cell><cell r="J6160"><v>5.18</v></cell></row><row r="6161"><cell r="F6161" t="str"><v>IT25.04.0056</v></cell><cell r="G6161" t="str"><v>ELETRODUTO DE PVC RIGIDO, DIAMETRO DE 1", INCLUSIVE CONEXOES E EMENDAS, EXCLUSIVE ABERTURA E FECHAMENTO DE RASGO. FORNECIMENTO E INSTALACAO.</v></cell><cell r="H6161" t="str"><v>M</v></cell><cell r="I6161"><v>6.56</v></cell><cell r="J6161"><v>6.56</v></cell></row><row r="6162"><cell r="F6162" t="str"><v>IT25.04.0059</v></cell><cell r="G6162" t="str"><v>ELETRODUTO DE PVC RIGIDO, DIAMETRO DE 1 1/4", INCLUSIVE CONEXOES E EMENDAS, EXCLUSIVE ABERTURA E FECHAMENTO DE RASGO. FORNECIMENTO E INSTALACAO.</v></cell><cell r="H6162" t="str"><v>M</v></cell><cell r="I6162"><v>8.27</v></cell><cell r="J6162"><v>8.27</v></cell></row><row r="6163"><cell r="F6163" t="str"><v>IT25.04.0062</v></cell><cell r="G6163" t="str"><v>ELETRODUTO DE PVC RIGIDO, DIAMETRO DE 1 1/2", INCLUSIVE CONEXOES E EMENDAS, EXCLUSIVE ABERTURA E FECHAMENTO DE RASGO. FORNECIMENTO E INSTALACAO.</v></cell><cell r="H6163" t="str"><v>M</v></cell><cell r="I6163"><v>9.34</v></cell><cell r="J6163"><v>9.34</v></cell></row><row r="6164"><cell r="F6164" t="str"><v>IT25.04.0065</v></cell><cell r="G6164" t="str"><v>ELETRODUTO DE PVC RIGIDO, DIAMETRO DE 2", INCLUSIVE CONEXOES E EMENDAS, EXCLUSIVE ABERTURA E FECHAMENTO DE RASGO. FORNECIMENTO E INSTALACAO.</v></cell><cell r="H6164" t="str"><v>M</v></cell><cell r="I6164"><v>11.7</v></cell><cell r="J6164"><v>11.7</v></cell></row><row r="6165"><cell r="F6165" t="str"><v>IT25.04.0068</v></cell><cell r="G6165" t="str"><v>ELETRODUTO DE PVC RIGIDO, DIAMETRO DE 3", INCLUSIVE CONEXOES E EMENDAS, EXCLUSIVE ABERTURA E FECHAMENTO DE RASGO. FORNECIMENTO E INSTALACAO.</v></cell><cell r="H6165" t="str"><v>M</v></cell><cell r="I6165"><v>23.72</v></cell><cell r="J6165"><v>23.72</v></cell></row><row r="6166"><cell r="F6166" t="str"><v>IT25.04.0071</v></cell><cell r="G6166" t="str"><v>ELETRODUTO DE PVC RIGIDO, DIAMETRO DE 4", INCLUSIVE CONEXOES E EMENDAS, EXCLUSIVE ABERTURA E FECHAMENTO DE RASGO. FORNECIMENTO E INSTALACAO.</v></cell><cell r="H6166" t="str"><v>M</v></cell><cell r="I6166"><v>27.65</v></cell><cell r="J6166"><v>27.65</v></cell></row><row r="6167"><cell r="F6167" t="str"><v>IT25.06.0053</v></cell><cell r="G6167" t="str"><v>CURVA DE 90O, PARA ELETRODUTO DE PVC RIGIDO, ROSCAVEL, COM DIAMETRO DE 3/4". FORNECIMENTO E INSTALACAO.</v></cell><cell r="H6167" t="str"><v>UN</v></cell><cell r="I6167"><v>5.04</v></cell><cell r="J6167"><v>5.04</v></cell></row><row r="6168"><cell r="F6168" t="str"><v>IT25.06.0056</v></cell><cell r="G6168" t="str"><v>CURVA DE 90O, PARA ELETRODUTO DE PVC RIGIDO, ROSCAVEL, COM DIAMETRO DE 1". FORNECIMENTO E INSTALACAO.</v></cell><cell r="H6168" t="str"><v>UN</v></cell><cell r="I6168"><v>5.84</v></cell><cell r="J6168"><v>5.84</v></cell></row><row r="6169"><cell r="F6169" t="str"><v>IT25.08.0050</v></cell><cell r="G6169" t="str"><v>ELETRODUTO DE PVC ASPIRAL CORRUGADO, DIAMETRO DE 1/2", INCLUSIVE CONEXOES E EMENDAS. FORNECIMENTO E INSTALACAO.</v></cell><cell r="H6169" t="str"><v>M</v></cell><cell r="I6169"><v>2.66</v></cell><cell r="J6169"><v>2.66</v></cell></row><row r="6170"><cell r="F6170" t="str"><v>IT25.08.0053</v></cell><cell r="G6170" t="str"><v>ELETRODUTO DE PVC ASPIRAL CORRUGADO, DIAMETRO DE 3/4", INCLUSIVE CONEXOES E EMENDAS. FORNECIMENTO E INSTALACAO.</v></cell><cell r="H6170" t="str"><v>M</v></cell><cell r="I6170"><v>3.5</v></cell><cell r="J6170"><v>3.5</v></cell></row><row r="6171"><cell r="F6171" t="str"><v>IT25.08.0056</v></cell><cell r="G6171" t="str"><v>ELETRODUTO DE PVC ASPIRAL CORRUGADO, DIAMETRO DE 1", INCLUSIVE CONEXOES E EMENDAS. FORNECIMENTO E INSTALACAO.</v></cell><cell r="H6171" t="str"><v>M</v></cell><cell r="I6171"><v>4.32</v></cell><cell r="J6171"><v>4.32</v></cell></row><row r="6172"><cell r="F6172" t="str"><v>IT25.10.0056</v></cell><cell r="G6172" t="str"><v>ELETRODUTO ESPIRAL FLEXIVEL DE POLIETILENO DE ALTA DENSIDADE, TIPO KANALEX OU SIMILAR, DIAMETRO DE 32MM (1 1/4"), COM ARAME-GUIA GALVANIZADO REVESTIDO EM PVC, INCLUSIVE EMENDAS E TAMPONAMENTO. FORNECIMENTO.</v></cell><cell r="H6172" t="str"><v>M</v></cell><cell r="I6172"><v>3.96</v></cell><cell r="J6172"><v>3.02</v></cell></row><row r="6173"><cell r="F6173" t="str"><v>IT25.10.0062</v></cell><cell r="G6173" t="str"><v>ELETRODUTO ESPIRAL FLEXIVEL EM POLIETILENO DE ALTA DENSIDADE, TIPO KANALEX OU SIMILAR, DIAMETRO DE 50MM (2" ), COM ARAME-GUIA GALVANIZADO REVESTIDO EM PVC, INCLUSIVE EMENDAS E TAMPONAMENTO. FORNECIMENTO.</v></cell><cell r="H6173" t="str"><v>M</v></cell><cell r="I6173"><v>4.82</v></cell><cell r="J6173"><v>3.4</v></cell></row><row r="6174"><cell r="F6174" t="str"><v>IT25.10.0065</v></cell><cell r="G6174" t="str"><v>ELETRODUTO ESPIRAL FLEXIVEL EM POLIETILENO DE ALTA DENSIDADE, TIPO KANALEX OU SIMILAR, DIAMETRO DE 75MM (3" ), COM ARAME-GUIA GALVANIZADO REVESTIDO EM PVC, INCLUSIVE EMENDAS E TAMPONAMENTO. FORNECIMENTO.</v></cell><cell r="H6174" t="str"><v>M</v></cell><cell r="I6174"><v>7.4</v></cell><cell r="J6174"><v>5.9</v></cell></row><row r="6175"><cell r="F6175" t="str"><v>IT25.10.0068</v></cell><cell r="G6175" t="str"><v>ELETRODUTO ESPIRAL FLEXIVEL DE POLIETILENO DE ALTA DENSIDADE, TIPO KANALEX OU SIMILAR, DIAMETRO DE 100MM (4" ), COM ARAME-GUIA GALVANIZADO REVESTIDO EM PVC, INCLUSIVE EMENDAS E TAMPONAMENTO. FORNECIMENTO.</v></cell><cell r="H6175" t="str"><v>M</v></cell><cell r="I6175"><v>14.25</v></cell><cell r="J6175"><v>11.61</v></cell></row><row r="6176"><cell r="F6176" t="str"><v>IT25.10.0071</v></cell><cell r="G6176" t="str"><v>ELETRODUTO ESPIRAL FLEXIVEL DE POLIETILENO DE ALTA DENSIDADE, TIPO KANALEX OU SIMILAR, DIAMETRO DE 125MM (5" ), COM ARAME-GUIA GALVANIZADO REVESTIDO EM PVC, INCLUSIVE EMENDAS E TAMPONAMENTO. FORNECIMENTO.</v></cell><cell r="H6176" t="str"><v>M</v></cell><cell r="I6176"><v>14.51</v></cell><cell r="J6176"><v>10.18</v></cell></row><row r="6177"><cell r="F6177" t="str"><v>IT25.10.0106</v></cell><cell r="G6177" t="str"><v>LINHA DE DUTO ESPIRAL FLEXIVEL DE POLIETILENO DE ALTA DENSIDADE, TIPO KANALEX OU SIMILAR, DIAMETRO DE 32MM (1 1/4" ), COM ARAME-GUIA GALVANIZADO REVESTIDO EM PVC, INCLUSIVE EMENDAS E TAMPONAMENTO, EXCLUSIVE ESCAVACAO E REATERRO.</v></cell><cell r="H6177" t="str"><v>M</v></cell><cell r="I6177"><v>10.04</v></cell><cell r="J6177"><v>9.1</v></cell></row><row r="6178"><cell r="F6178" t="str"><v>IT25.10.0112</v></cell><cell r="G6178" t="str"><v>LINHA DE DUTO ESPIRAL FLEXIVEL EM POLIETILENO DE ALTA DENSIDADE, TIPO KANALEX OU SIMILAR, DIAMETRO DE 50MM (2" ), LANCADO DIRETAMENTE AO SOLO COM COM ARAME-GUIA GALVANIZADO REVESTIDO EM PVC, INCLUSIVE EMENDAS E TAMPONAMENTO, EXCLUSIVE EXCAVACAO E REATERRO.</v></cell><cell r="H6178" t="str"><v>M</v></cell><cell r="I6178"><v>10.9</v></cell><cell r="J6178"><v>9.48</v></cell></row><row r="6179"><cell r="F6179" t="str"><v>IT25.10.0115</v></cell><cell r="G6179" t="str"><v>LINHA DE DUTO ESPIRAL FLEXIVEL EM POLIETILENO DE ALTA DENSIDADE, TIPO KANALEX OU SIMILAR, DIAMETRO DE 75MM (3" ), LANCADO DIRETAMENTE AO SOLO COM COM ARAME-GUIA GALVANIZADO REVESTIDO EM PVC, INCLUSIVE EMENDAS E TAMPONAMENTO, EXCLUSIVE EXCAVACAO E REATERRO.</v></cell><cell r="H6179" t="str"><v>M</v></cell><cell r="I6179"><v>13.48</v></cell><cell r="J6179"><v>11.98</v></cell></row><row r="6180"><cell r="F6180" t="str"><v>IT25.10.0118</v></cell><cell r="G6180" t="str"><v>LINHA DE DUTO ESPIRAL FLEXIVEL DE POLIETILENO DE ALTA DENSIDADE, TIPO KANALEX OU SIMILAR, DIAMETRO DE 100MM (4" ), COM ARAME-GUIA GALVANIZADO REVESTIDO EM PVC, INCLUSIVE EMENDAS E TAMPONAMENTO, EXCLUSIVE ESCAVACAO E REATERRO.</v></cell><cell r="H6180" t="str"><v>M</v></cell><cell r="I6180"><v>20.33</v></cell><cell r="J6180"><v>17.69</v></cell></row><row r="6181"><cell r="F6181" t="str"><v>IT25.10.0121</v></cell><cell r="G6181" t="str"><v>LINHA DE DUTO ESPIRAL FLEXIVEL DE POLIETILENO DE ALTA DENSIDADE, TIPO KANALEX OU SIMILAR, DIAMETRO DE 125MM (5" ), COM ARAME-GUIA GALVANIZADO REVESTIDO EM PVC, INCLUSIVE EMENDAS E TAMPONAMENTO, EXCLUSIVE ESCAVACAO E REATERRO.</v></cell><cell r="H6181" t="str"><v>M</v></cell><cell r="I6181"><v>20.59</v></cell><cell r="J6181"><v>16.26</v></cell></row><row r="6182"><cell r="F6182" t="str"><v>IT25.10.0156</v></cell><cell r="G6182" t="str"><v>LINHA DUPLA DE DUTO ESPIRAL FLEXIVEL EM POLIETILENO DE ALTA DENSIDADE, TIPO KANALEX OU SIMILAR, DIAMETRO DE 50MM (2" ), LANCADI DIRETAMENTE AO SOLO COM COM ARAME-GUIA GALVANIZADO REVESTIDO EM PVC, INCLUSIVE EMENDAS E TAMPONAMENTO, EXCLUSIVE EXCAVACAO E REATERRO.</v></cell><cell r="H6182" t="str"><v>M</v></cell><cell r="I6182"><v>17.47</v></cell><cell r="J6182"><v>14.63</v></cell></row><row r="6183"><cell r="F6183" t="str"><v>IT25.10.0159</v></cell><cell r="G6183" t="str"><v>LINHA DUPLA DE DUTO ESPIRAL FLEXIVEL EM POLIETILENO DE ALTA DENSIDADE, TIPO KANALEX OU SIMILAR, DIAMETRO DE 75MM (3" ), LANCADI DIRETAMENTE AO SOLO COM COM ARAME-GUIA GALVANIZADO REVESTIDO EM PVC, INCLUSIVE EMENDAS E TAMPONAMENTO, EXCLUSIVE EXCAVACAO E REATERRO.</v></cell><cell r="H6183" t="str"><v>M</v></cell><cell r="I6183"><v>22.63</v></cell><cell r="J6183"><v>19.62</v></cell></row><row r="6184"><cell r="F6184" t="str"><v>IT25.10.0162</v></cell><cell r="G6184" t="str"><v>LINHA DUPLA DE DUTO ESPIRAL FLEXIVEL DE POLIETILENO DE ALTA DENSIDADE, TIPO KANALEX OU SIMILAR, DIAMETRO DE 100MM (4" ),LANCADO DIRETAMENTE NO SOLO COM ARAME-GUIA GALVANIZADO REVESTIDO EM PVC, INCLUSIVE EMENDAS E TAMPONAMENTO, EXCLUSIVE ESCAVACAO E REATERRO.</v></cell><cell r="H6184" t="str"><v>M</v></cell><cell r="I6184"><v>64.55</v></cell><cell r="J6184"><v>59.27</v></cell></row><row r="6185"><cell r="F6185" t="str"><v>IT25.10.0165</v></cell><cell r="G6185" t="str"><v>LINHA DUPLA DE DUTO ESPIRAL FLEXIVEL DE POLIETILENO DE ALTA DENSIDADE, TIPO KANALEX OU SIMILAR, DIAMETRO DE 125MM (5" ),LANCADO DIRETAMENTE NO SOLO COM ARAME-GUIA GALVANIZADO REVESTIDO EM PVC, INCLUSIVE EMENDAS E TAMPONAMENTO, EXCLUSIVE ESCAVACAO E REATERRO.</v></cell><cell r="H6185" t="str"><v>M</v></cell><cell r="I6185"><v>65.08</v></cell><cell r="J6185"><v>56.41</v></cell></row><row r="6186"><cell r="F6186" t="str"><v>IT25.12.0050</v></cell><cell r="G6186" t="str"><v>CONSTRUCAO DE LINHA SIMPLES DE TUBO DE PVC RIGIDO, SERIE R DE 100MM, PARA PROTECAO DE CONDUTORES DE SISTEMA DE TELEFONIA, ASSENTADOS E COBERTOS COM CAMADA DE CONCRETO SIMPLES, EXCLUSIVE ESCAVACAO E REATERRO.</v></cell><cell r="H6186" t="str"><v>M</v></cell><cell r="I6186"><v>30.44</v></cell><cell r="J6186"><v>30.44</v></cell></row><row r="6187"><cell r="F6187" t="str"><v>IT25.12.0100</v></cell><cell r="G6187" t="str"><v>CONSTRUCAO DE LINHA DUPLA DE TUBO DE PVC RIGIDO, SERIE R DE 100MM, PARA PROTECAO DE CONDUTORES DE SISTEMA DE TELEFONIA, ASSENTADOS E COBERTOS COM CAMADA DE CONCRETO SIMPLES, EXCLUSIVE ESCAVACAO E REATERRO.</v></cell><cell r="H6187" t="str"><v>M</v></cell><cell r="I6187"><v>61.04</v></cell><cell r="J6187"><v>61.04</v></cell></row><row r="6188"><cell r="F6188" t="str"><v>IT25.12.0150</v></cell><cell r="G6188" t="str"><v>CONSTRUCAO DE LINHA TRIPLA DE TUBO DE PVC RIGIDO, SERIE R DE 100MM, PARA PROTECAO DE CONDUTORES DE SISTEMA DE TELEFONIA, ASSENTADOS E COBERTOS COM CAMADA DE CONCRETO SIMPLES, EXCLUSIVE ESCAVACAO E REATERRO.</v></cell><cell r="H6188" t="str"><v>M</v></cell><cell r="I6188"><v>91.28</v></cell><cell r="J6188"><v>91.28</v></cell></row><row r="6189"><cell r="F6189" t="str"><v>IT25.12.0200</v></cell><cell r="G6189" t="str"><v>CONSTRUCAO DE LINHA QUADRUPLA DE TUBO DE PVC RIGIDO, SERIE R DE 100MM, PARA PROTECAO DE CONDUTORES DE SISTEMA DE TELEFONIA, ASSENTADOS E COBERTOS COM CAMADA DE CONCRETO SIMPLES, EXCLUSIVE ESCAVACAO E REATERRO.</v></cell><cell r="H6189" t="str"><v>M</v></cell><cell r="I6189"><v>121.72</v></cell><cell r="J6189"><v>121.72</v></cell></row><row r="6190"><cell r="F6190" t="str"><v>IT25.12.0300</v></cell><cell r="G6190" t="str"><v>CONSTRUCAO DE LINHA SEXTUPLA DE TUBO DE PVC RIGIDO, SERIE R DE 100MM, PARA PROTECAO DE CONDUTORES DE SISTEMA DE TELEFONIA, ASSENTADOS E COBERTOS COM CAMADA DE CONCRETO SIMPLES, EXCLUSIVE ESCAVACAO E REATERRO.</v></cell><cell r="H6190" t="str"><v>M</v></cell><cell r="I6190"><v>182.56</v></cell><cell r="J6190"><v>182.56</v></cell></row><row r="6191"><cell r="F6191" t="str"><v>IT25.13.0200</v></cell><cell r="G6191" t="str"><v>CANALETA EM PVC TIPO EVOLUTIVA DLP 80X35MM, EM PECA DE 2,00M, COM TAMPA FLEXIVEL E COTOVELO 90O, FABRICACAO PIAL LEGRAND OU SIMILAR. FORNECIMENTO E INSTALACAO.</v></cell><cell r="H6191" t="str"><v>UN</v></cell><cell r="I6191"><v>146.83</v></cell><cell r="J6191"><v>146.83</v></cell></row><row r="6192"><cell r="F6192" t="str"><v>IT25.13.0500</v></cell><cell r="G6192" t="str"><v>TOMADA 2P+T - 10A/250V PADRAO BRASILEIRO, SISTEMA "X" FABRICACAO PIAL LEGRAND OU SIMILAR. FORNECIMENTO E INSTALACAO.</v></cell><cell r="H6192" t="str"><v>UN</v></cell><cell r="I6192"><v>29.59</v></cell><cell r="J6192"><v>29.59</v></cell></row><row r="6193"><cell r="F6193" t="str"><v>IT25.13.0700</v></cell><cell r="G6193" t="str"><v>TOMADA RJ11 2 FIOS, SISTEMA "X", FABRICACAO PIAL LEGRAND OU SIMILAR. FORNECIMENTO E INSTALACAO.</v></cell><cell r="H6193" t="str"><v>UN</v></cell><cell r="I6193"><v>46.48</v></cell><cell r="J6193"><v>46.48</v></cell></row><row r="6194"><cell r="F6194" t="str"><v>IT25.13.1200</v></cell><cell r="G6194" t="str"><v>TOMADA PADRAO BRASILEIRO 2P+T 10A/250V, EM MODULO PIALPLUS, COM PLACA E SUPORTE PARA MECANISMO DE 01 POSTO, PARA CANALETA EM PVC TIPO EVOLUTIVA DLP 80X35MM, FABRICACAO PIAL LEGRAND OU SIMILAR. FORNECIMENTO E INSTALACAO.</v></cell><cell r="H6194" t="str"><v>UN</v></cell><cell r="I6194"><v>36.01</v></cell><cell r="J6194"><v>36.01</v></cell></row><row r="6195"><cell r="F6195" t="str"><v>IT25.13.1300</v></cell><cell r="G6195" t="str"><v>TOMADA RJ11, EM MODULO PIALPLUS, COM PLACA E SUPORTE PARA MECANISMO DE 01 POSTO, PARA CANALETA EVOLUTIVA 80X35MM, SISTEMA DLP, FABRICACAO PIAL LEGRAND OU SIMILAR. FORNECIMENTO E INSTALACAO.</v></cell><cell r="H6195" t="str"><v>UN</v></cell><cell r="I6195"><v>46.46</v></cell><cell r="J6195"><v>46.46</v></cell></row><row r="6196"><cell r="F6196" t="str"><v>IT25.14.0053</v></cell><cell r="G6196" t="str"><v>ELETRODUTO DE FERRO GALVANIZADO, DIAMETRO DE 19MM (3/4"), INCLUSIVE CONEXOES E EMENDAS, EXCLUSIVE ABERTURA DE RASGO. FORNECIMENTO E INSTALACAO.</v></cell><cell r="H6196" t="str"><v>M</v></cell><cell r="I6196"><v>10.22</v></cell><cell r="J6196"><v>10.22</v></cell></row><row r="6197"><cell r="F6197" t="str"><v>IT25.14.0056</v></cell><cell r="G6197" t="str"><v>ELETRODUTO DE FERRO GALVANIZADO, DIAMETRO DE 25MM (1"), INCLUSIVE CONEXOES E EMENDAS, EXCLUSIVE ABERTURA E FECHAMENTO RASGO. FORNECIMENTO E INSTALACAO.</v></cell><cell r="H6197" t="str"><v>M</v></cell><cell r="I6197"><v>15.08</v></cell><cell r="J6197"><v>15.08</v></cell></row><row r="6198"><cell r="F6198" t="str"><v>IT25.14.0059</v></cell><cell r="G6198" t="str"><v>ELETRODUTO DE FERRO GALVANIZADO, DIAMETRO DE 40MM(1 1/2"), INCLUSIVE CONEXOES E EMENDAS, EXCLUSIVE ABERTURA E FECHAMENTO RASGO. FORNECIMENTO E INSTALACAO.</v></cell><cell r="H6198" t="str"><v>M</v></cell><cell r="I6198"><v>22.46</v></cell><cell r="J6198"><v>22.46</v></cell></row><row r="6199"><cell r="F6199" t="str"><v>IT25.14.0062</v></cell><cell r="G6199" t="str"><v>ELETRODUTO DE FERRO GALVANIZADO, DIAMETRO DE 50MM (2"), INCLUSIVE CONEXOES E EMENDAS, EXCLUSIVE ABERTURA E FECHAMENTO RASGO. FORNECIMENTO E INSTALACAO.</v></cell><cell r="H6199" t="str"><v>M</v></cell><cell r="I6199"><v>30.01</v></cell><cell r="J6199"><v>30.01</v></cell></row><row r="6200"><cell r="F6200" t="str"><v>IT25.14.0065</v></cell><cell r="G6200" t="str"><v>ELETRODUTO DE FERRO GALVANIZADO, DIAMETRO DE 50MM (2"), EXCLUSIVE LUVAS, CURVAS, ABERTURA E FECHAMENTO DE RASGO. FORNECIMENTO E INSTALACAO.</v></cell><cell r="H6200" t="str"><v>M</v></cell><cell r="I6200"><v>32.14</v></cell><cell r="J6200"><v>32.14</v></cell></row><row r="6201"><cell r="F6201" t="str"><v>IT25.14.0068</v></cell><cell r="G6201" t="str"><v>ELETRODUTO DE FERRO GALVANIZADO, DIAMETRO DE 65MM(2 1/2"), INCLUSIVE CONEXOES E EMENDAS, EXCLUSIVE ABERTURA E FECHAMENTO DE RASGO. FORNECIMENTO E INSTALACAO.</v></cell><cell r="H6201" t="str"><v>M</v></cell><cell r="I6201"><v>33.37</v></cell><cell r="J6201"><v>33.37</v></cell></row><row r="6202"><cell r="F6202" t="str"><v>IT25.14.0071</v></cell><cell r="G6202" t="str"><v>ELETRODUTO DE FERRO GALVANIZADO, DIAMETRO DE 75MM (3"), EXCLUSIVE LUVAS, CURVAS, ABERTURA E FECHAMENTO RASGO. FORNECIMENTO E INSTALACAO.</v></cell><cell r="H6202" t="str"><v>M</v></cell><cell r="I6202"><v>41.04</v></cell><cell r="J6202"><v>41.04</v></cell></row><row r="6203"><cell r="F6203" t="str"><v>IT25.14.0074</v></cell><cell r="G6203" t="str"><v>ELETRODUTO DE FERRO GALVANIZADO, DIAMETRO DE 75MM (3"), INCLUSIVE CONEXOES E EMENDAS, EXCLUSIVE ABERTURA E FECHAMENTO RASGO. FORNECIMENTO E INSTALACAO.</v></cell><cell r="H6203" t="str"><v>M</v></cell><cell r="I6203"><v>41.81</v></cell><cell r="J6203"><v>41.81</v></cell></row><row r="6204"><cell r="F6204" t="str"><v>IT25.14.0077</v></cell><cell r="G6204" t="str"><v>ELETRODUTO DE FERRO GALVANIZADO, DIAMETRO DE 100MM (4"), INCLUSIVE CONEXOES E EMENDAS, EXCLUSIVE ABERTURA E FECHAMENTO RASGO. FORNECIMENTO E INSTALACAO.</v></cell><cell r="H6204" t="str"><v>M</v></cell><cell r="I6204"><v>53.79</v></cell><cell r="J6204"><v>53.79</v></cell></row><row r="6205"><cell r="F6205" t="str"><v>IT25.14.0109</v></cell><cell r="G6205" t="str"><v>ELETRODUTO TIPO PESADO, COM DIAMETRO DE 32MM(1 1/4"), INCLUSIVE CONEXOES E EMENDAS, EXCLUSIVE ABERTURA E FECHAMENTO DE RASGO. FORNECIMENTO E INSTALACAO.</v></cell><cell r="H6205" t="str"><v>M</v></cell><cell r="I6205"><v>22.21</v></cell><cell r="J6205"><v>22.21</v></cell></row><row r="6206"><cell r="F6206" t="str"><v>IT25.16.0050</v></cell><cell r="G6206" t="str"><v>BUCHA REDONDA DE FERRO GALVANIZADO, DIAMETRO DE 50MM (2"), PARA O DE 25MM (1"). FORNECIMENTO E INSTALACAO.</v></cell><cell r="H6206" t="str"><v>UN</v></cell><cell r="I6206"><v>20.9</v></cell><cell r="J6206"><v>20.9</v></cell></row><row r="6207"><cell r="F6207" t="str"><v>IT25.16.0150</v></cell><cell r="G6207" t="str"><v>CURVA LONGA DE FERRO GALVANIZADO, DIAMETRO DE 50MM (2"). FORNECIMENTO E INSTALACAO.</v></cell><cell r="H6207" t="str"><v>UN</v></cell><cell r="I6207"><v>17.46</v></cell><cell r="J6207"><v>17.46</v></cell></row><row r="6208"><cell r="F6208" t="str"><v>IT25.18.0050</v></cell><cell r="G6208" t="str"><v>ELETROCALHA PERFURADA, DOBRA "C", MEDINDO (200X75)MM. FORNECIMENTO E INSTALACAO.</v></cell><cell r="H6208" t="str"><v>M</v></cell><cell r="I6208"><v>56.28</v></cell><cell r="J6208"><v>56.28</v></cell></row><row r="6209"><cell r="F6209" t="str"><v>IT25.18.0100</v></cell><cell r="G6209" t="str"><v>ELETROCALHA PERFURADA, DOBRA "C", MEDINDO (500X75)MM. FORNECIMENTO E INSTALACAO.</v></cell><cell r="H6209" t="str"><v>M</v></cell><cell r="I6209"><v>89.57</v></cell><cell r="J6209"><v>89.57</v></cell></row><row r="6210"><cell r="F6210" t="str"><v>IT25.18.0150</v></cell><cell r="G6210" t="str"><v>ELETROCALHA PERFURADA U, MEDINDO (100X100)MM, SEM TAMPA. FORNECIMENTO.</v></cell><cell r="H6210" t="str"><v>M</v></cell><cell r="I6210"><v>19.25</v></cell><cell r="J6210"><v>19.25</v></cell></row><row r="6211"><cell r="F6211" t="str"><v>IT25.18.0250</v></cell><cell r="G6211" t="str"><v>ELETROCALHA PERFURADA U, MEDINDO (300X150)MM, SEM TAMPA. FORNECIMENTO.</v></cell><cell r="H6211" t="str"><v>M</v></cell><cell r="I6211"><v>39.98</v></cell><cell r="J6211"><v>39.98</v></cell></row><row r="6212"><cell r="F6212" t="str"><v>IT25.20.0050</v></cell><cell r="G6212" t="str"><v>CONJUNTO DE EMBUTIR PIAL SILENTOQUE, FOSFORESCENTE, COM PLACA, 1 TECLA PARALELA E 1 TOMADA UNIVERSAL REDONDA. FORNECIMENTO E INSTALACAO.</v></cell><cell r="H6212" t="str"><v>UN</v></cell><cell r="I6212"><v>19.62</v></cell><cell r="J6212"><v>19.62</v></cell></row><row r="6213"><cell r="F6213" t="str"><v>IT25.20.0100</v></cell><cell r="G6213" t="str"><v>INSTALACAO DE PONTO DE LUZ EQUIVALENTE A 2 VARAS DE ELETRODUTO DE PVC RIGIDO DE 1/2", 12M DE FIO 2,5MM2, CAIXAS, CONEXOES, LUVAS, CURVA E INTERRUPTOR DE EMBUTIR COM PLACA FOSFORESCENTE, LINHA SILENTOQUE, DA PIAL OU SIMILAR, INCLUSIVE ABERTURA E FECHAMENTO DE RASGO EM ALVENARIA.</v></cell><cell r="H6213" t="str"><v>UN</v></cell><cell r="I6213"><v>149.08</v></cell><cell r="J6213"><v>149.32</v></cell></row><row r="6214"><cell r="F6214" t="str"><v>IT25.20.0103</v></cell><cell r="G6214" t="str"><v>INSTALACAO DE PONTO DE LUZ EQUIVALENTE A 2 VARAS DE ELETRODUTO PESADO APOLLO OU SIMILAR DE 3/4", 12M DE FIO 2,5MM2, CAIXAS, CONEXOES, LUVAS, CURVA E INTERRUPTOR DE EMBUTIR COM PLACA FOSFORESCENTE, LINHA SILENTOQUE, DA PIAL OU SIMILAR, INCLUSIVE ABERTURA E FECHAMENTO DE RASGO EM ALVENARIA.</v></cell><cell r="H6214" t="str"><v>UN</v></cell><cell r="I6214"><v>214.35</v></cell><cell r="J6214"><v>214.59</v></cell></row><row r="6215"><cell r="F6215" t="str"><v>IT25.20.0106</v></cell><cell r="G6215" t="str"><v>INSTALACAO DE PONTO DE LUZ EQUIVALENTE A 2 VARAS DE ELETRODUTO DE PVC RIGIDO DE 3/4", 12M DE FIO 2,5MM2, CAIXAS, CONEXOES, LUVAS, CURVA E INTERRUPTOR DE EMBUTIR COM PLACA FOSFORESCENTE, LINHA SILENTOQUE, DA PIAL OU SIMILAR, INCLUSIVE ABERTURA E FECHAMENTO DE RASGO EM ALVENARIA.</v></cell><cell r="H6215" t="str"><v>UN</v></cell><cell r="I6215"><v>166.96</v></cell><cell r="J6215"><v>167.2</v></cell></row><row r="6216"><cell r="F6216" t="str"><v>IT25.20.0150</v></cell><cell r="G6216" t="str"><v>INSTALACAO DE PONTO DE LUZ APARENTE, SOBRE MADEIRA, COMPREENDENDO: FITA ISOLANTE, PLAFONIER, RECEPTACULO, PARAFUSOS E BUCHAS DE NYLON, 12M DE FIO PARALELO DE 2,5MM2.</v></cell><cell r="H6216" t="str"><v>UN</v></cell><cell r="I6216"><v>73.95</v></cell><cell r="J6216"><v>73.95</v></cell></row><row r="6217"><cell r="F6217" t="str"><v>IT25.20.0200</v></cell><cell r="G6217" t="str"><v>INSTALACAO DE UM CONJUNTO DE 2 PONTOS DE LUZ EQUIVALENTE A 5 VARAS DE ELETRODUTO DE PVC RIGIDO DE 3/4", 33M DE FIO 2,5MM2, CAIXAS, CONEXOES, LUVAS, CURVA E INTERRUPTOR DE EMBUTIR COM PLACA FOSFORESCENTE, LINHA SILENTOQUE, DA PIAL OU SIMILAR, INCLUSIVE ABERTURA E FECHAMENTO DE RASGO EM ALVENARIA.</v></cell><cell r="H6217" t="str"><v>UN</v></cell><cell r="I6217"><v>289.42</v></cell><cell r="J6217"><v>290.08</v></cell></row><row r="6218"><cell r="F6218" t="str"><v>IT25.20.0250</v></cell><cell r="G6218" t="str"><v>INSTALACAO DE UM CONJUNTO DE 3 PONTOS DE LUZ EQUIVALENTE A 6 VARAS DE ELETRODUTO RIGIDO DE PVC DE 3/4", 50M DE FIO 2,5MM2, CAIXAS, CONEXOES, LUVAS, CURVA E INTERRUPTOR DE EMBUTIR COM PLACA FOSFORESCENTE, LINHA SILENTOQUE, DA PIAL OU SIMILAR, INCLUSIVE ABERTURA E FECHAMENTO DE RASGO EM ALVENARIA.</v></cell><cell r="H6218" t="str"><v>UN</v></cell><cell r="I6218"><v>371.75</v></cell><cell r="J6218"><v>372.75</v></cell></row><row r="6219"><cell r="F6219" t="str"><v>IT25.20.0300</v></cell><cell r="G6219" t="str"><v>INSTALACAO DE UM CONJUNTO DE 4 PONTOS DE LUZ EQUIVALENTE A 7 VARAS DE ELETRODUTO PESADO APOLLO OU SIMILAR DE 3/4", 50M DE FIO 2,5MM2, CAIXAS, CONEXOES, LUVAS, CURVA E INTERRUPTOR DE EMBUTIR COM PLACA FOSFORESCENTE, LINHA SILENTOQUE, DA PIAL OU SIMILAR, INCLUSIVE ABERTURA E FECHAMENTO DE RASGO EM ALVENARIA.</v></cell><cell r="H6219" t="str"><v>UN</v></cell><cell r="I6219"><v>698.6</v></cell><cell r="J6219"><v>699.6</v></cell></row><row r="6220"><cell r="F6220" t="str"><v>IT25.20.0303</v></cell><cell r="G6220" t="str"><v>INSTALACAO DE UM CONJUNTO DE 4 PONTOS DE LUZ EQUIVALENTE A 7 VARAS DE ELETRODUTO DE PVC RIGIDO DE 3/4", 50M DE FIO 2,5MM2, CAIXAS, CONEXOES, LUVAS, CURVA E INTERRUPTOR DE EMBUTIR COM PLACA FOSFORESCENTE, LINHA SILENTOQUE, DA PIAL OU SIMILAR, INCLUSIVE ABERTURA E FECHAMENTO DE RASGO EM ALVENARIA.</v></cell><cell r="H6220" t="str"><v>UN</v></cell><cell r="I6220"><v>476.96</v></cell><cell r="J6220"><v>477.96</v></cell></row><row r="6221"><cell r="F6221" t="str"><v>IT25.20.0350</v></cell><cell r="G6221" t="str"><v>INSTALACAO DE UM CONJUNTO DE 5 PONTOS DE LUZ COM ELETRODUTO DE PVC RIGIDO DE 1/2", INCLUSIVE ABERTURA E FECHAMENTO DE RASGO EM ALVENARIA.</v></cell><cell r="H6221" t="str"><v>UN</v></cell><cell r="I6221"><v>448.93</v></cell><cell r="J6221"><v>450.07</v></cell></row><row r="6222"><cell r="F6222" t="str"><v>IT25.20.0353</v></cell><cell r="G6222" t="str"><v>INSTALACAO DE UM CONJUNTO DE 5 PONTOS DE LUZ EQUIVALENTE A 8 VARAS DE ELETRODUTO DE PVC RIGIDO DE 3/4", 57M DE FIO 2,5MM2, CAIXAS, CONEXOES, LUVAS, CURVA E INTERRUPTOR DE EMBUTIR COM PLACA FOSFORESCENTE, LINHA SILENTOQUE, DA PIAL OU SIMILAR, INCLUSIVE ABERTURA E FECHAMENTO DE RASGO EM ALVENARIA.</v></cell><cell r="H6222" t="str"><v>UN</v></cell><cell r="I6222"><v>441.22</v></cell><cell r="J6222"><v>442.36</v></cell></row><row r="6223"><cell r="F6223" t="str"><v>IT25.20.0400</v></cell><cell r="G6223" t="str"><v>INSTALACAO DE UM CONJUNTO DE 6 PONTOS DE LUZ EQUIVALENTE A 9 VARAS DE ELETRODUTO DE PVC RIGIDO DE 3/4", 66M DE FIO 2,5MM2, CAIXAS, CONEXOES, LUVAS, CURVA E INTERRUPTOR DE EMBUTIR COM PLACA FOSFORESCENTE, LINHA SILENTOQUE, DA PIAL OU SIMILAR, INCLUSIVE ABERTURA E FECHAMENTO DE RASGO EM ALVENARIA.</v></cell><cell r="H6223" t="str"><v>UN</v></cell><cell r="I6223"><v>529.9</v></cell><cell r="J6223"><v>531.22</v></cell></row><row r="6224"><cell r="F6224" t="str"><v>IT25.20.0403</v></cell><cell r="G6224" t="str"><v>INSTALACAO DE UM CONJUNTO DE 6 PONTOS DE LUZ EQUIVALENTE A 9 VARAS DE ELETRODUTO DE PVC RIGIDO DE 1/2", 66M DE FIO 2,5MM2, CAIXAS, CONEXOES, LUVAS, CURVA E INTERRUPTOR DE EMBUTIR COM PLACA FOSFORESCENTE, LINHA SILENTOQUE, DA PIAL OU SIMILAR, INCLUSIVE ABERTURA E FECHAMENTO DE RASGO EM ALVENARIA.</v></cell><cell r="H6224" t="str"><v>UN</v></cell><cell r="I6224"><v>491.81</v></cell><cell r="J6224"><v>493.13</v></cell></row><row r="6225"><cell r="F6225" t="str"><v>IT25.20.0450</v></cell><cell r="G6225" t="str"><v>INSTALACAO DE UM CONJUNTO DE 8 PONTOS DE LUZ EQUIVALENTE A 10 VARAS DE ELETRODUTO DE PVC RIGIDO DE 3/4", 80M DE FIO 2,5MM2, CAIXAS, CONEXOES, LUVAS, CURVA E INTERRUPTOR DE EMBUTIR COM PLACA FOSFORESCENTE, LINHA SILENTOQUE, DA PIAL OU SIMILAR, INCLUSIVE ABERTURA E FECHAMENTO DE RASGO EM ALVENARIA.</v></cell><cell r="H6225" t="str"><v>UN</v></cell><cell r="I6225"><v>609.91</v></cell><cell r="J6225"><v>611.51</v></cell></row><row r="6226"><cell r="F6226" t="str"><v>IT25.20.0501</v></cell><cell r="G6226" t="str"><v>INSTALACAO DE PONTO DE CAMPAINHA DE ALTA POTENCIA, COMPREENDENDO: 5 VARAS DE ELETRODUTO DE 3/4", 50M DE FIO # 1,5MM2, BOTAO E CAMPAINHA SINCRONIZADA DE 8".</v></cell><cell r="H6226" t="str"><v>UN</v></cell><cell r="I6226"><v>465.75</v></cell><cell r="J6226"><v>465.75</v></cell></row><row r="6227"><cell r="F6227" t="str"><v>IT25.20.0504</v></cell><cell r="G6227" t="str"><v>INSTALACAO DE PONTO DE CAMPAINHA TIPO CIGARRA, COMPREENDENDO: 3 VARAS DE ELETRODUTO DE 3/4", 20M DE FIO # 1,5MM2, BOTAO E CIGARRA.</v></cell><cell r="H6227" t="str"><v>UN</v></cell><cell r="I6227"><v>135.16</v></cell><cell r="J6227"><v>135.16</v></cell></row><row r="6228"><cell r="F6228" t="str"><v>IT25.22.0050</v></cell><cell r="G6228" t="str"><v>INSTALACAO DE PONTO DE FORCA ATE 2 CV, EQUIVALENTE A 2 VARAS DE ELETRODUTO PESADO DE 1/2", APOLLO OU SIMILAR.</v></cell><cell r="H6228" t="str"><v>UN</v></cell><cell r="I6228"><v>342.28</v></cell><cell r="J6228"><v>342.68</v></cell></row><row r="6229"><cell r="F6229" t="str"><v>IT25.22.0053</v></cell><cell r="G6229" t="str"><v>INSTALACAO DE PONTO DE FORCA ATE 2 CV, EQUIVALENTE A 2 VARAS DE ELETRODUTO DE PVC RIGIDO DE 1/2", 20M DE FIO DE 2,5MM2, CAIXAS E CONEXOES.</v></cell><cell r="H6229" t="str"><v>UN</v></cell><cell r="I6229"><v>309.25</v></cell><cell r="J6229"><v>309.65</v></cell></row><row r="6230"><cell r="F6230" t="str"><v>IT25.22.0100</v></cell><cell r="G6230" t="str"><v>INSTALACAO DE PONTO DE FORCA ATE 4 CV, EQUIVALENTE A 2 VARAS DE ELETRODUTO PESADO DE 3/4" APOLLO OU SIMILAR.</v></cell><cell r="H6230" t="str"><v>UN</v></cell><cell r="I6230"><v>492.78</v></cell><cell r="J6230"><v>494.58</v></cell></row><row r="6231"><cell r="F6231" t="str"><v>IT25.22.0150</v></cell><cell r="G6231" t="str"><v>INSTALACAO DE PONTO DE FORCA ATE 5 CV, EQUIVALENTE A 2 VARAS DE ELETRODUTO PESADO DE 3/4" APOLLO, 20M DE FIO 4MM2, CAIXAS E CONEXOES.</v></cell><cell r="H6231" t="str"><v>UN</v></cell><cell r="I6231"><v>372.21</v></cell><cell r="J6231"><v>369.06</v></cell></row><row r="6232"><cell r="F6232" t="str"><v>IT25.22.0500</v></cell><cell r="G6232" t="str"><v>INSTALACAO DE PONTO DE FORCA ATE 10 CV, EQUIVALENTE A 2 VARAS DE ELETRODUTO PESADO DE 1" APOLLO, 20M DE FIO 6MM2, CAIXAS E CONEXOES.</v></cell><cell r="H6232" t="str"><v>UN</v></cell><cell r="I6232"><v>371.03</v></cell><cell r="J6232"><v>371.87</v></cell></row><row r="6233"><cell r="F6233" t="str"><v>IT25.22.0550</v></cell><cell r="G6233" t="str"><v>INSTALACAO DE PONTO DE FORCA ATE 15 CV, EQUIVALENTE A 2 VARAS DE ELETRODUTO DE PVC RIGIDO DE 1 1/2".</v></cell><cell r="H6233" t="str"><v>UN</v></cell><cell r="I6233"><v>648.71</v></cell><cell r="J6233"><v>648.71</v></cell></row><row r="6234"><cell r="F6234" t="str"><v>IT25.24.0050</v></cell><cell r="G6234" t="str"><v>INSTALACAO DE PONTO DE TELEFONE, COMPREENDENDO: 3 VARAS DE ELETRODUTO DE 3/4", CONEXOES, CAIXAS E GUIA DE ARAME GALVANIZADO NO 16.</v></cell><cell r="H6234" t="str"><v>UN</v></cell><cell r="I6234"><v>112.29</v></cell><cell r="J6234"><v>112.29</v></cell></row><row r="6235"><cell r="F6235" t="str"><v>IT25.26.0025</v></cell><cell r="G6235" t="str"><v>INSTALACAO DE PONTO DE TOMADA COM 1 VARA EM ELETRODUTO DE PVC, RIGIDO 3/4", 10,5M DE DIAMETRO 2,5MM2, INCLUSIVE ABERTURA E FECHAMENTO DE RASGO DE ALVENARIA.</v></cell><cell r="H6235" t="str"><v>UN</v></cell><cell r="I6235"><v>104.77</v></cell><cell r="J6235"><v>104.98</v></cell></row><row r="6236"><cell r="F6236" t="str"><v>IT25.26.0050</v></cell><cell r="G6236" t="str"><v>INSTALACAO DE PONTO DE TOMADA EQUIVALENTE A 2 VARAS DE ELETRODUTO DE PVC RIGIDO DE 1/2", 19,5M DE FIO 2,5MM2, 1 CAIXA 4"X2", CONEXOES E TOMADA DE EMBUTIR COM PLACA FOSFORESCENTE, LINHA SILENTOQUE, DA PIAL OU SIMILAR, INCLUSIVE ABERTURA E FECHAMENTO DE RASGO EM ALVENARIA.</v></cell><cell r="H6236" t="str"><v>UN</v></cell><cell r="I6236"><v>147.11</v></cell><cell r="J6236"><v>147.5</v></cell></row><row r="6237"><cell r="F6237" t="str"><v>IT25.26.0100</v></cell><cell r="G6237" t="str"><v>INSTALACAO DE PONTO DE TOMADA EQUIVALENTE A 2 VARAS DE ELETRODUTO DE PVC RIGIDO DE 3/4", 19M DE FIO 2,5MM2, 1CAIXA 4"X2", CONEXOES E TOMADA DE EMBUTIR COM PLACA FOSFORESCENTE, LINHA SILENTOQUE, DA PIAL OU SIMILAR, INCLUSIVE ABERTURA E FECHAMENTO DE RASGO EM ALVENARIA.</v></cell><cell r="H6237" t="str"><v>UN</v></cell><cell r="I6237"><v>149.36</v></cell><cell r="J6237"><v>149.75</v></cell></row><row r="6238"><cell r="F6238" t="str"><v>IT25.26.0103</v></cell><cell r="G6238" t="str"><v>INSTALACAO DE UM CONJUNTO DE 2 TOMADAS EQUIVALENTES A 3 VARAS DE ELETRODUTO DE PVC DE 3/4", 28,5M DE FIO 2,5MM2, 2 CAIXAS 4"X2", CONEXOES E TOMADAS DE EMBUTIR COM PLACA FOSFORESCENTE, LINHA SILENTOQUE, DA PIAL OU SIMILAR, INCLUSIVE ABERTURA E FECHAMENTO DE RASGO EM ALVENARIA.</v></cell><cell r="H6238" t="str"><v>UN</v></cell><cell r="I6238"><v>205.36</v></cell><cell r="J6238"><v>205.93</v></cell></row><row r="6239"><cell r="F6239" t="str"><v>IT25.26.0109</v></cell><cell r="G6239" t="str"><v>INSTALACAO DE PONTO DE TOMADA EQUIVALENTE A 2 VARAS DE ELETRODUTO PESADO APOLLO OU SIMILAR DE 3/4", 19,5M DE FIO 2,5MM2, CAIXAS, CONEXOES E TOMADA DE EMBUTIR COM PLACA FOSFORESCENTE, LINHA SILENTOQUE, DA PIAL OU SIMILAR, INCLUSIVE ABERTURA E FECHAMENTO DE RASGO EM ALVENARIA.</v></cell><cell r="H6239" t="str"><v>UN</v></cell><cell r="I6239"><v>231.44</v></cell><cell r="J6239"><v>231.83</v></cell></row><row r="6240"><cell r="F6240" t="str"><v>IT25.26.0112</v></cell><cell r="G6240" t="str"><v>FORNECIMENTO E INSTALACAO DE TOMADA FOSFORESCENTE UNIVERSAL, LINHA SILENTOQUE, DA PIAL OU SIMILAR, EXTERNA, COM PLACA.</v></cell><cell r="H6240" t="str"><v>UN</v></cell><cell r="I6240"><v>7.84</v></cell><cell r="J6240"><v>7.84</v></cell></row><row r="6241"><cell r="F6241" t="str"><v>IT25.26.0115</v></cell><cell r="G6241" t="str"><v>INSTALACAO DE TOMADA DE EMBUTIR, REFERENCIA 54322, 3P-20A, LINHA SILENTOQUE, DA PIAL OU SIMILAR, COM PLACA, INCLUSIVE FORNECIMENTO.</v></cell><cell r="H6241" t="str"><v>UN</v></cell><cell r="I6241"><v>17.26</v></cell><cell r="J6241"><v>17.26</v></cell></row><row r="6242"><cell r="F6242" t="str"><v>IT25.26.0118</v></cell><cell r="G6242" t="str"><v>INSTALACAO PARA PONTO DE REDE DE COMPUTADOR EQUIVALENTE A 2 VARAS DE ELETRODUTO DE PVC RIGIDO DE 3/4", 6,5M DE CABO PARA REDE (KMP, 4 PARES, 8 VIAS, CATEGORIA 5), CONECTOR RJ 45, INCLUSIVE ABERTURA E FECHAMENTO DE RASGO DE ALVENARIA.</v></cell><cell r="H6242" t="str"><v>UN</v></cell><cell r="I6242"><v>133.83</v></cell><cell r="J6242"><v>133.83</v></cell></row><row r="6243"><cell r="F6243" t="str"><v>IT25.26.0150</v></cell><cell r="G6243" t="str"><v>INSTALACAO DE PONTO DE TOMADA DE SOBREPOR, COMPREENDENDO: 12M DE FIO PARALELO DE 2,5MM2, BUCHA DE NYLON, PARAFUSOS E TOMADA DE SOBREPOR.</v></cell><cell r="H6243" t="str"><v>UN</v></cell><cell r="I6243"><v>72.51</v></cell><cell r="J6243"><v>72.51</v></cell></row><row r="6244"><cell r="F6244" t="str"><v>IT25.26.0200</v></cell><cell r="G6244" t="str"><v>FORNECIMENTO E INSTALACAO DE TOMADA DE PISO SIMPLES 4"X2", 2 PINOS MAIS TERRA (2P+T), UNIVERSAL, COM CORPO EM ALUMINIO FUNDIDO E TAMPA EM LATAO POLIDO (TIPO UNHA), 25A/600V.</v></cell><cell r="H6244" t="str"><v>UN</v></cell><cell r="I6244"><v>71.81</v></cell><cell r="J6244"><v>71.81</v></cell></row><row r="6245"><cell r="F6245" t="str"><v>IT25.26.0250</v></cell><cell r="G6245" t="str"><v>INSTALACAO DE UM CONJUNTO DE 3 TOMADAS EQUIVALENTES A 4 VARAS DE ELETRODUTO DE PVC DE 3/4", 25M DE FIO 2,5MM2, CAIXAS, CONEXOES E TOMADAS DE EMBUTIR COM PLACA FOSFORESCENTE, LINHA SILENTOQUE, DA PIAL OU SIMILAR, INCLUSIVE ABERTURA E FECHAMENTO DE RASGO EM ALVENARIA.</v></cell><cell r="H6245" t="str"><v>UN</v></cell><cell r="I6245"><v>300.3</v></cell><cell r="J6245"><v>300.3</v></cell></row><row r="6246"><cell r="F6246" t="str"><v>IT25.26.0300</v></cell><cell r="G6246" t="str"><v>INSTALACAO DE UM CONJUNTO DE 4 TOMADAS EQUIVALENTES A 5 VARAS DE ELETRODUTO DE PVC DE 3/4", 30M DE FIO 2,5MM2, CAIXAS, CONEXOES E TOMADAS DE EMBUTIR COM PLACA FOSFORESCENTE, LINHA SILENTOQUE, DA PIAL OU SIMILAR, INCLUSIVE ABERTURA E FECHAMENTO DE RASGO EM ALVENARIA.</v></cell><cell r="H6246" t="str"><v>UN</v></cell><cell r="I6246"><v>354.62</v></cell><cell r="J6246"><v>354.62</v></cell></row><row r="6247"><cell r="F6247" t="str"><v>IT25.26.0350</v></cell><cell r="G6247" t="str"><v>INSTALACAO DE TOMADA TRIFASICA PARA PINO TIPO FACA DE 20A/220V COM 2 DISJUNTORES DE 30A MONTADOS EM CAIXA DE CHAPA DE FERRO ESTAMPADA DE (15X15)CM, INCLUSIVE ABERTURA E FECHAMENTO DO RASGO EM ALVENARIA.</v></cell><cell r="H6247" t="str"><v>UN</v></cell><cell r="I6247"><v>203.93</v></cell><cell r="J6247"><v>203.93</v></cell></row><row r="6248"><cell r="F6248" t="str"><v>IT25.26.0353</v></cell><cell r="G6248" t="str"><v>INSTALACAO DE TOMADA TRIPOLAR UNIVERSAL DE EMBUTIR COM PLACA 4"X2" EM MATERIAL TERMOPLASTICO, 15A/250V, INCLUSIVE FORNECIMENTO, ABERTURA E FECHAMENTO DO RASGO EM ALVENARIA. FORNECIMENTO.</v></cell><cell r="H6248" t="str"><v>UN</v></cell><cell r="I6248"><v>29.37</v></cell><cell r="J6248"><v>29.37</v></cell></row><row r="6249"><cell r="F6249" t="str"><v>IT25.26.0500</v></cell><cell r="G6249" t="str"><v>PLUG, 3P20A-125/250V, REFERENCIA 54341, LINHA SEIS, PIAL OU SIMILAR, PRETO. FORNECIMENTO E INSTALACAO.</v></cell><cell r="H6249" t="str"><v>UN</v></cell><cell r="I6249"><v>12.67</v></cell><cell r="J6249"><v>12.67</v></cell></row><row r="6250"><cell r="F6250" t="str"><v>IT25.28.0050</v></cell><cell r="G6250" t="str"><v>INSTALACAO DE INTERRUPTOR DE EMBUTIR COM 1 SECAO, LINHA SILENTOQUE, DA PIAL OU SIMILAR, COM PLACA EM MATERIAL TERMOPLASTICO DE 4"X2", INCLUSIVE FORNECIMENTO.</v></cell><cell r="H6250" t="str"><v>UN</v></cell><cell r="I6250"><v>13.59</v></cell><cell r="J6250"><v>13.59</v></cell></row><row r="6251"><cell r="F6251" t="str"><v>IT25.28.0053</v></cell><cell r="G6251" t="str"><v>INSTALACAO DE INTERRUPTOR DE EMBUTIR FOSFORESCENTE, LINHA SILENTOQUE, DA PIAL OU SIMILAR, COM PLACA, 2 TECLAS PARALELAS, INCLUSIVE FORNECIMENTO.</v></cell><cell r="H6251" t="str"><v>UN</v></cell><cell r="I6251"><v>17.81</v></cell><cell r="J6251"><v>17.81</v></cell></row><row r="6252"><cell r="F6252" t="str"><v>IT25.28.0056</v></cell><cell r="G6252" t="str"><v>INSTALACAO DE INTERRUPTOR DE EMBUTIR FOSFORESCENTE, LINHA SILENTOQUE, DA PIAL OU SIMILAR, COM PLACA, THREE WAY, INCLUSIVE FORNECIMENTO.</v></cell><cell r="H6252" t="str"><v>UN</v></cell><cell r="I6252"><v>33.95</v></cell><cell r="J6252"><v>33.95</v></cell></row><row r="6253"><cell r="F6253" t="str"><v>IT25.28.0059</v></cell><cell r="G6253" t="str"><v>INSTALACAO DE INTERRUPTOR SIMPLES, REFERENCIA 1100, 10A-250V, LINHA SILENTOQUE, DA PIAL OU SIMILAR, COM PLACA, INCLUSIVE FORNECIMENTO.</v></cell><cell r="H6253" t="str"><v>UN</v></cell><cell r="I6253"><v>7.6</v></cell><cell r="J6253"><v>7.6</v></cell></row><row r="6254"><cell r="F6254" t="str"><v>IT25.28.0100</v></cell><cell r="G6254" t="str"><v>INSTALACAO DE INTERRUPTOR DE SOBREPOR, COMPREENDENDO: 12M DE FIO PARALELO DE 2,5MM2, FITA ISOLANTE, BUCHA DE NYLON, PARAFUSOS E INTERRUPTOR DE SOBREPOR.</v></cell><cell r="H6254" t="str"><v>UN</v></cell><cell r="I6254"><v>74.7</v></cell><cell r="J6254"><v>74.7</v></cell></row><row r="6255"><cell r="F6255" t="str"><v>IT25.28.0150</v></cell><cell r="G6255" t="str"><v>INSTALACAO DE 2 INTERRUPTORES VERTICAIS EM CAIXA ESTAMPADA DE 4"X4" COM PLACA CONTENDO 2 MODULOS VERTICAIS, INCLUSIVE FORNECIMENTO.</v></cell><cell r="H6255" t="str"><v>UN</v></cell><cell r="I6255"><v>99.64</v></cell><cell r="J6255"><v>99.64</v></cell></row><row r="6256"><cell r="F6256" t="str"><v>IT25.28.0200</v></cell><cell r="G6256" t="str"><v>INSTALACAO DE PLACA CEGA INSTALADA EM CAIXA DE 4"X2", INCLUSIVE FORNECIMENTO.</v></cell><cell r="H6256" t="str"><v>UN</v></cell><cell r="I6256"><v>9.31</v></cell><cell r="J6256"><v>9.31</v></cell></row><row r="6257"><cell r="F6257" t="str"><v>IT25.32.0053</v></cell><cell r="G6257" t="str"><v>CABO DE COBRE RIGIDO, COM ISOLAMENTO TERMOPLASTICO, COMPREENDENDO: PREPARO, CORTE E ENFIACAO EM ELETRODUTOS EM BITOLA DE 1,5MM2 COM TENSAO NOMINAL DE 450/750V. FORNECIMENTO E INSTALACAO.</v></cell><cell r="H6257" t="str"><v>M</v></cell><cell r="I6257"><v>1.9</v></cell><cell r="J6257"><v>1.88</v></cell></row><row r="6258"><cell r="F6258" t="str"><v>IT25.32.0056</v></cell><cell r="G6258" t="str"><v>CABO DE COBRE RIGIDO, COM ISOLAMENTO TERMOPLASTICO, COMPREENDENDO: PREPARO, CORTE E ENFIACAO EM ELETRODUTOS EM BITOLA DE 2,5MM2 COM TENSAO NOMINAL DE 450/750V. FORNECIMENTO E INSTALACAO.</v></cell><cell r="H6258" t="str"><v>M</v></cell><cell r="I6258"><v>3.16</v></cell><cell r="J6258"><v>3.16</v></cell></row><row r="6259"><cell r="F6259" t="str"><v>IT25.32.0059</v></cell><cell r="G6259" t="str"><v>CABO DE COBRE RIGIDO, 750V, COM ISOLAMENTO TERMOPLASTICO, COMPREENDENDO: PREPARO, CORTE E ENFIACAO EM ELETRODUTOS EM BITOLA DE 4MM2. FORNECIMENTO E INSTALACAO.</v></cell><cell r="H6259" t="str"><v>M</v></cell><cell r="I6259"><v>3.85</v></cell><cell r="J6259"><v>3.85</v></cell></row><row r="6260"><cell r="F6260" t="str"><v>IT25.32.0062</v></cell><cell r="G6260" t="str"><v>CABO DE COBRE RIGIDO, COM ISOLAMENTO TERMOPLASTICO, COMPREENDENDO: PREPARO, CORTE E ENFIACAO EM ELETRODUTOS EM BITOLA DE 6MM2. FORNECIMENTO E INSTALACAO.</v></cell><cell r="H6260" t="str"><v>M</v></cell><cell r="I6260"><v>4.93</v></cell><cell r="J6260"><v>4.93</v></cell></row><row r="6261"><cell r="F6261" t="str"><v>IT25.32.0065</v></cell><cell r="G6261" t="str"><v>CABO DE COBRE RIGIDO, COM ISOLAMENTO TERMOPLASTICO, COMPREENDENDO: PREPARO, CORTE E ENFIACAO EM ELETRODUTOS EM BITOLA DE 10MM2 COM TENSAO NOMINAL DE 450/750V. FORNECIMENTO E INSTALACAO.</v></cell><cell r="H6261" t="str"><v>M</v></cell><cell r="I6261"><v>7.45</v></cell><cell r="J6261"><v>7.54</v></cell></row><row r="6262"><cell r="F6262" t="str"><v>IT25.32.0068</v></cell><cell r="G6262" t="str"><v>CABO DE COBRE RIGIDO, COM ISOLAMENTO TERMOPLASTICO, COMPREENDENDO: PREPARO, CORTE E ENFIACAO EM ELETRODUTOS EM BITOLA DE 16MM2 COM TENSAO NOMINAL DE 450/750V. FORNECIMENTO E INSTALACAO.</v></cell><cell r="H6262" t="str"><v>M</v></cell><cell r="I6262"><v>11.7</v></cell><cell r="J6262"><v>11.95</v></cell></row><row r="6263"><cell r="F6263" t="str"><v>IT25.32.0074</v></cell><cell r="G6263" t="str"><v>CABO DE COBRE RIGIDO, COM ISOLAMENTO TERMOPLASTICO, COMPREENDENDO: PREPARO, CORTE E ENFIACAO EM ELETRODUTOS, NA BITOLA DE 25MM2. FORNECIMENTO E INSTALACAO.</v></cell><cell r="H6263" t="str"><v>M</v></cell><cell r="I6263"><v>20.94</v></cell><cell r="J6263"><v>20.66</v></cell></row><row r="6264"><cell r="F6264" t="str"><v>IT25.32.0080</v></cell><cell r="G6264" t="str"><v>CABO DE COBRE RIGIDO, COM ISOLAMENTO TERMOPLASTICO, COMPREENDENDO: PREPARO, CORTE E ENFIACAO EM ELETRODUTOS EM BITOLA DE 50MM2 COM TENSAO NOMINAL DE 450/750V. FORNECIMENTO E INSTALACAO.</v></cell><cell r="H6264" t="str"><v>M</v></cell><cell r="I6264"><v>34.32</v></cell><cell r="J6264"><v>35.96</v></cell></row><row r="6265"><cell r="F6265" t="str"><v>IT25.32.0083</v></cell><cell r="G6265" t="str"><v>CABO DE COBRE RIGIDO, COM ISOLAMENTO TERMOPLASTICO, COMPREENDENDO: PREPARO, CORTE E ENFIACAO EM ELETRODUTOS, NA BITOLA DE 70MM2. FORNECIMENTO E INSTALACAO.</v></cell><cell r="H6265" t="str"><v>M</v></cell><cell r="I6265"><v>40.01</v></cell><cell r="J6265"><v>44.81</v></cell></row><row r="6266"><cell r="F6266" t="str"><v>IT25.32.0503</v></cell><cell r="G6266" t="str"><v>CABO DE COBRE FLEXIVEL, 750V, SECAO DE 3X1MM2, COM CONDUTORES DE COBRE NU, COBERTO COM CAMADA ISOLANTE DE PVC. FORNECIMENTO E INSTALACAO.</v></cell><cell r="H6266" t="str"><v>M</v></cell><cell r="I6266"><v>3.99</v></cell><cell r="J6266"><v>4.03</v></cell></row><row r="6267"><cell r="F6267" t="str"><v>IT25.34.0053</v></cell><cell r="G6267" t="str"><v>CABO DE COBRE RIGIDO, COM ISOLAMENTO TERMOPLASTICO, ANTICHAMA, COMPREENDENDO: PREPARO, CORTE E ENFIACAO EM ELETRODUTOS, 600/1000V, NA BITOLA DE 1,5MM2. FORNECIMENTO E INSTALACAO.</v></cell><cell r="H6267" t="str"><v>M</v></cell><cell r="I6267"><v>2.11</v></cell><cell r="J6267"><v>2.11</v></cell></row><row r="6268"><cell r="F6268" t="str"><v>IT25.34.0059</v></cell><cell r="G6268" t="str"><v>CABO DE COBRE RIGIDO, COM ISOLAMENTO TERMOPLASTICO, ANTICHAMA, COMPREENDENDO: PREPARO, CORTE E ENFIACAO EM ELETRODUTOS, 600/1000V, NA BITOLA DE 2,5MM2. FORNECIMENTO E INSTALACAO.</v></cell><cell r="H6268" t="str"><v>M</v></cell><cell r="I6268"><v>2.82</v></cell><cell r="J6268"><v>2.82</v></cell></row><row r="6269"><cell r="F6269" t="str"><v>IT25.34.0068</v></cell><cell r="G6269" t="str"><v>CABO DE COBRE RIGIDO, COM ISOLAMENTO TERMOPLASTICO, ANTICHAMA, COMPREENDENDO: PREPARO, CORTE E ENFIACAO EM ELETRODUTOS, 600/1000V, NA BITOLA DE 10MM2. FORNECIMENTO E INSTALACAO.</v></cell><cell r="H6269" t="str"><v>M</v></cell><cell r="I6269"><v>9.27</v></cell><cell r="J6269"><v>9.27</v></cell></row><row r="6270"><cell r="F6270" t="str"><v>IT25.34.0071</v></cell><cell r="G6270" t="str"><v>CABO DE COBRE RIGIDO, COM ISOLAMENTO TERMOPLASTICO, ANTICHAMA, COMPREENDENDO: PREPARO, CORTE E ENFIACAO EM ELETRODUTOS, 600/1000V, NA BITOLA DE 16MM2. FORNECIMENTO E INSTALACAO.</v></cell><cell r="H6270" t="str"><v>M</v></cell><cell r="I6270"><v>11.02</v></cell><cell r="J6270"><v>11.35</v></cell></row><row r="6271"><cell r="F6271" t="str"><v>IT25.34.0077</v></cell><cell r="G6271" t="str"><v>CABO DE COBRE RIGIDO, COM ISOLAMENTO TERMOPLASTICO, ANTICHAMA, COMPREENDENDO: PREPARO, CORTE E ENFIACAO EM ELETRODUTOS, 1KV, NA BITOLA DE 35MM2. FORNECIMENTO E INSTALACAO.</v></cell><cell r="H6271" t="str"><v>M</v></cell><cell r="I6271"><v>20.04</v></cell><cell r="J6271"><v>21.62</v></cell></row><row r="6272"><cell r="F6272" t="str"><v>IT25.34.0080</v></cell><cell r="G6272" t="str"><v>CABO DE COBRE RIGIDO, COM ISOLAMENTO TERMOPLASTICO, ANTICHAMA, COMPREENDENDO: PREPARO, CORTE E ENFIACAO EM ELETRODUTOS, 600/1000V, NA BITOLA DE 50MM2. FORNECIMENTO E INSTALACAO.</v></cell><cell r="H6272" t="str"><v>M</v></cell><cell r="I6272"><v>34.55</v></cell><cell r="J6272"><v>33.54</v></cell></row><row r="6273"><cell r="F6273" t="str"><v>IT25.34.0086</v></cell><cell r="G6273" t="str"><v>CABO DE COBRE RIGIDO, COM ISOLAMENTO TERMOPLASTICO, COMPREENDENDO: PREPARO, CORTE E ENFIACAO EM ELETRODUTOS EM BITOLA DE 95MM2. FORNECIMENTO E INSTALACAO.</v></cell><cell r="H6273" t="str"><v>M</v></cell><cell r="I6273"><v>58.48</v></cell><cell r="J6273"><v>64.79</v></cell></row><row r="6274"><cell r="F6274" t="str"><v>IT25.34.0089</v></cell><cell r="G6274" t="str"><v>CABO DE COBRE RIGIDO, COM ISOLAMENTO TERMOPLASTICO, COMPREENDENDO: PREPARO, CORTE E ENFIACAO EM ELETRODUTOS EM BITOLA DE 120MM2. FORNECIMENTO E INSTALACAO.</v></cell><cell r="H6274" t="str"><v>M</v></cell><cell r="I6274"><v>65.64</v></cell><cell r="J6274"><v>73.61</v></cell></row><row r="6275"><cell r="F6275" t="str"><v>IT25.34.0092</v></cell><cell r="G6275" t="str"><v>CABO DE COBRE RIGIDO, COM ISOLAMENTO TERMOPLASTICO, COMPREENDENDO: PREPARO, CORTE E ENFIACAO EM ELETRODUTOS EM BITOLA DE 150MM2. FORNECIMENTO E INSTALACAO.</v></cell><cell r="H6275" t="str"><v>M</v></cell><cell r="I6275"><v>74.52</v></cell><cell r="J6275"><v>84.97</v></cell></row><row r="6276"><cell r="F6276" t="str"><v>IT25.34.0095</v></cell><cell r="G6276" t="str"><v>CABO DE COBRE RIGIDO, COM ISOLAMENTO TERMOPLASTICO, COMPREENDENDO: PREPARO, CORTE E ENFIACAO EM ELETRODUTOS EM BITOLA DE 185MM2. FORNECIMENTO E INSTALACAO.</v></cell><cell r="H6276" t="str"><v>M</v></cell><cell r="I6276"><v>83.47</v></cell><cell r="J6276"><v>96.33</v></cell></row><row r="6277"><cell r="F6277" t="str"><v>IT25.34.0098</v></cell><cell r="G6277" t="str"><v>CABO DE COBRE RIGIDO, COM ISOLAMENTO TERMOPLASTICO, COMPREENDENDO: PREPARO, CORTE E ENFIACAO EM ELETRODUTOS EM BITOLA DE 240MM2. FORNECIMENTO E INSTALACAO.</v></cell><cell r="H6277" t="str"><v>M</v></cell><cell r="I6277"><v>99.39</v></cell><cell r="J6277"><v>116.94</v></cell></row><row r="6278"><cell r="F6278" t="str"><v>IT25.34.0101</v></cell><cell r="G6278" t="str"><v>CABO DE COBRE RIGIDO, COM ISOLAMENTO TERMOPLASTICO, COMPREENDENDO: PREPARO, CORTE E ENFIACAO EM ELETRODUTOS EM BITOLA DE 300MM2. FORNECIMENTO E INSTALACAO.</v></cell><cell r="H6278" t="str"><v>M</v></cell><cell r="I6278"><v>208.14</v></cell><cell r="J6278"><v>219.5</v></cell></row><row r="6279"><cell r="F6279" t="str"><v>IT25.34.0265</v></cell><cell r="G6279" t="str"><v>CABO DE COBRE RIGIDO, SECAO DE 3X25MM2, 0,6/1KV, ANTICHAMA, COMPREENDENDO PREPARO, CORTE E ENFIACAO EM ELETRODUTOS, SINTENAX OU SIMILAR. FORNECIMENTO E INSTALACAO.</v></cell><cell r="H6279" t="str"><v>M</v></cell><cell r="I6279"><v>55.68</v></cell><cell r="J6279"><v>55.68</v></cell></row><row r="6280"><cell r="F6280" t="str"><v>IT25.34.0321</v></cell><cell r="G6280" t="str"><v>CABO DE COBRE RIGIDO, SECAO DE 35MM2, 0,6/1KV, ISOLADO XLPE. FORNECIMENTO.</v></cell><cell r="H6280" t="str"><v>M</v></cell><cell r="I6280"><v>12.67</v></cell><cell r="J6280"><v>13.15</v></cell></row><row r="6281"><cell r="F6281" t="str"><v>IT25.34.0357</v></cell><cell r="G6281" t="str"><v>CABO DE COBRE RIGIDO, 1KV, COM ISOLAMENTO TERMOPLASTICO, COMPREENDENDO: PREPARO, CORTE E ENFIACAO EM ELETRODUTOS EM BITOLA DE 4MM2. FORNECIMENTO E INSTALACAO.</v></cell><cell r="H6281" t="str"><v>M</v></cell><cell r="I6281"><v>3.7</v></cell><cell r="J6281"><v>3.7</v></cell></row><row r="6282"><cell r="F6282" t="str"><v>IT25.34.0358</v></cell><cell r="G6282" t="str"><v>CABO DE COBRE RIGIDO, 1KV, PVC/70OC, 4MM2. FORNECIMENTO E INSTALACAO.</v></cell><cell r="H6282" t="str"><v>M</v></cell><cell r="I6282"><v>4.55</v></cell><cell r="J6282"><v>4.55</v></cell></row><row r="6283"><cell r="F6283" t="str"><v>IT25.34.0359</v></cell><cell r="G6283" t="str"><v>CABO DE COBRE RIGIDO, 1KV, PVC/70OC, 6MM2. FORNECIMENTO E INSTALACAO.</v></cell><cell r="H6283" t="str"><v>M</v></cell><cell r="I6283"><v>8.13</v></cell><cell r="J6283"><v>8.06</v></cell></row><row r="6284"><cell r="F6284" t="str"><v>IT25.34.0361</v></cell><cell r="G6284" t="str"><v>CABO DE COBRE RIGIDO, ISOLADO, ANTICHAMA, UNIPOLAR, 10MM2, 1000V, REFERENCIA SINTENAX, PIRELLI OU SIMILAR. FORNECIMENTO E INSTALACAO.</v></cell><cell r="H6284" t="str"><v>M</v></cell><cell r="I6284"><v>9.19</v></cell><cell r="J6284"><v>9.19</v></cell></row><row r="6285"><cell r="F6285" t="str"><v>IT25.34.0364</v></cell><cell r="G6285" t="str"><v>CABO DE COBRE RIGIDO, ISOLADO, ANTICHAMA, UNIPOLAR, 16MM2, 1000V, REFERENCIA SINTENAX, PIRELLI OU SIMILAR. FORNECIMENTO E INSTALACAO.</v></cell><cell r="H6285" t="str"><v>M</v></cell><cell r="I6285"><v>10.94</v></cell><cell r="J6285"><v>11.27</v></cell></row><row r="6286"><cell r="F6286" t="str"><v>IT25.34.0367</v></cell><cell r="G6286" t="str"><v>CABO DE COBRE RIGIDO, 1KV, PVC/70OC, 25MM2. FORNECIMENTO E INSTALACAO.</v></cell><cell r="H6286" t="str"><v>M</v></cell><cell r="I6286"><v>23.61</v></cell><cell r="J6286"><v>23.33</v></cell></row><row r="6287"><cell r="F6287" t="str"><v>IT25.34.0370</v></cell><cell r="G6287" t="str"><v>CABO DE COBRE RIGIDO, ISOLADO, ANTICHAMA, UNIPOLAR, 50MM2, 1000V, REFERENCIA SINTENAX, PIRELLI OU SIMILAR. FORNECIMENTO E INSTALACAO.</v></cell><cell r="H6287" t="str"><v>M</v></cell><cell r="I6287"><v>34.45</v></cell><cell r="J6287"><v>33.44</v></cell></row><row r="6288"><cell r="F6288" t="str"><v>IT25.34.0373</v></cell><cell r="G6288" t="str"><v>CABO DE COBRE RIGIDO, ISOLADO, ANTICHAMA, UNIPOLAR, 70MM2, 1000V, REFERENCIA SINTENAX, PIRELLI OU SIMILAR. FORNECIMENTO E INSTALACAO.</v></cell><cell r="H6288" t="str"><v>M</v></cell><cell r="I6288"><v>40.01</v></cell><cell r="J6288"><v>44.81</v></cell></row><row r="6289"><cell r="F6289" t="str"><v>IT25.34.0376</v></cell><cell r="G6289" t="str"><v>CABO DE COBRE RIGIDO, ISOLADO, ANTICHAMA, UNIPOLAR, 95MM2, 1000V, REFERENCIA SINTENAX, PIRELLI OU SIMILAR. FORNECIMENTO E INSTALACAO.</v></cell><cell r="H6289" t="str"><v>M</v></cell><cell r="I6289"><v>59.02</v></cell><cell r="J6289"><v>65.72</v></cell></row><row r="6290"><cell r="F6290" t="str"><v>IT25.34.0379</v></cell><cell r="G6290" t="str"><v>CABO DE COBRE RIGIDO, ISOLADO, ANTICHAMA, UNIPOLAR, 120MM2, 1000V, REFERENCIA SINTENAX, PIRELLI OU SIMILAR. FORNECIMENTO E INSTALACAO.</v></cell><cell r="H6290" t="str"><v>M</v></cell><cell r="I6290"><v>65.64</v></cell><cell r="J6290"><v>73.61</v></cell></row><row r="6291"><cell r="F6291" t="str"><v>IT25.34.0382</v></cell><cell r="G6291" t="str"><v>CABO DE COBRE RIGIDO COM ISOLAMENTO SINTENAX, CLASSE 0,6/1KV, SECAO DE 150MM2. FORNECIMENTO E INSTALACAO.</v></cell><cell r="H6291" t="str"><v>M</v></cell><cell r="I6291"><v>89.73</v></cell><cell r="J6291"><v>89.73</v></cell></row><row r="6292"><cell r="F6292" t="str"><v>IT25.34.0388</v></cell><cell r="G6292" t="str"><v>CABO DE COBRE RIGIDO COM ISOLAMENTO SINTENAX, CLASSE 0,6/1KV, SECAO DE 240MM2. FORNECIMENTO E INSTALACAO.</v></cell><cell r="H6292" t="str"><v>M</v></cell><cell r="I6292"><v>100.63</v></cell><cell r="J6292"><v>118.94</v></cell></row><row r="6293"><cell r="F6293" t="str"><v>IT25.36.0050</v></cell><cell r="G6293" t="str"><v>CABO DE COBRE ISOLADO EPR, UNIPOLAR, 50MM2, 8,7/15KV, REFERENCIA EPOTRENAX FX-3, PIRELLI OU SIMILAR. FORNECIMENTO E INSTALACAO.</v></cell><cell r="H6293" t="str"><v>M</v></cell><cell r="I6293"><v>42.1</v></cell><cell r="J6293"><v>42.1</v></cell></row><row r="6294"><cell r="F6294" t="str"><v>IT25.38.0059</v></cell><cell r="G6294" t="str"><v>CABO TELEFONICO DE COBRE RECOZIDO ESTANHADO, TIPO CI, USO INTERNO, 0,40MM2, 10 PARES, PARA INSTALACOES INTERNAS PRIMARIAS. FORNECIMENTO E INSTALACAO.</v></cell><cell r="H6294" t="str"><v>M</v></cell><cell r="I6294"><v>3.47</v></cell><cell r="J6294"><v>3.47</v></cell></row><row r="6295"><cell r="F6295" t="str"><v>IT25.38.0071</v></cell><cell r="G6295" t="str"><v>CABO TELEFONICO DE COBRE RECOZIDO ESTANHADO, TIPO CI, USO INTERNO, 0,40MM2, 20 PARES, PARA INSTALACOES INTERNAS PRIMARIAS. FORNECIMENTO E INSTALACAO.</v></cell><cell r="H6295" t="str"><v>M</v></cell><cell r="I6295"><v>5.35</v></cell><cell r="J6295"><v>5.35</v></cell></row><row r="6296"><cell r="F6296" t="str"><v>IT25.38.0100</v></cell><cell r="G6296" t="str"><v>CABO TELEFONICO DE COBRE ESTANHADO, TIPO CCI, SEM BLINDAGEM, 0,50MM2, 2 PARES, PARA INSTALACOES INTERNAS SECUNDARIAS. FORNECIMENTO E INSTALACAO.</v></cell><cell r="H6296" t="str"><v>M</v></cell><cell r="I6296"><v>0.96</v></cell><cell r="J6296"><v>0.96</v></cell></row><row r="6297"><cell r="F6297" t="str"><v>IT25.38.0103</v></cell><cell r="G6297" t="str"><v>CABO TELEFONICO DE COBRE ESTANHADO, TIPO CCI, SEM BLINDAGEM, 0,50MM2, 4 PARES, PARA INSTALACOES INTERNAS SECUNDARIAS. FORNECIMENTO E INSTALACAO.</v></cell><cell r="H6297" t="str"><v>M</v></cell><cell r="I6297"><v>1.64</v></cell><cell r="J6297"><v>1.64</v></cell></row><row r="6298"><cell r="F6298" t="str"><v>IT25.38.0166</v></cell><cell r="G6298" t="str"><v>CABO TELEFONICO DE COBRE ESTANHADO, TIPO CCI, SEM BLINDAGEM, 0,50MM2, 6 PARES, PARA INSTALACOES INTERNAS SECUNDARIAS. FORNECIMENTO E INSTALACAO.</v></cell><cell r="H6298" t="str"><v>M</v></cell><cell r="I6298"><v>2.98</v></cell><cell r="J6298"><v>2.98</v></cell></row><row r="6299"><cell r="F6299" t="str"><v>IT25.38.0300</v></cell><cell r="G6299" t="str"><v>FIO TELEFONICO TIPO FE, BITOLA DE 1MM2, PARA INSTALACOES AREAS. FORNECIMENTO E INSTALACAO.</v></cell><cell r="H6299" t="str"><v>M</v></cell><cell r="I6299"><v>42.23</v></cell><cell r="J6299"><v>42.23</v></cell></row><row r="6300"><cell r="F6300" t="str"><v>IT25.40.0062</v></cell><cell r="G6300" t="str"><v>CABO DE COBRE NU, SECAO DE 6MM2. FORNECIMENTO E INSTALACAO (1KG = 18,87 METROS).</v></cell><cell r="H6300" t="str"><v>KG</v></cell><cell r="I6300"><v>27.83</v></cell><cell r="J6300"><v>27.83</v></cell></row><row r="6301"><cell r="F6301" t="str"><v>IT25.40.0068</v></cell><cell r="G6301" t="str"><v>CABO DE COBRE NU, SECAO DE 16MM2. FORNECIMENTO E INSTALACAO (1KG = 7,04 METROS).</v></cell><cell r="H6301" t="str"><v>KG</v></cell><cell r="I6301"><v>35.84</v></cell><cell r="J6301"><v>35.84</v></cell></row><row r="6302"><cell r="F6302" t="str"><v>IT25.40.0071</v></cell><cell r="G6302" t="str"><v>CABO DE COBRE NU, SECAO DE 25MM2. FORNECIMENTO E INSTALACAO (1KG = 4,51 METROS).</v></cell><cell r="H6302" t="str"><v>KG</v></cell><cell r="I6302"><v>35.78</v></cell><cell r="J6302"><v>35.78</v></cell></row><row r="6303"><cell r="F6303" t="str"><v>IT25.40.0074</v></cell><cell r="G6303" t="str"><v>CABO DE COBRE NU, SECAO DE 35MM2. FORNECIMENTO E INSTALACAO (1KG = 3,16 METROS).</v></cell><cell r="H6303" t="str"><v>KG</v></cell><cell r="I6303"><v>29.96</v></cell><cell r="J6303"><v>29.96</v></cell></row><row r="6304"><cell r="F6304" t="str"><v>IT25.40.0077</v></cell><cell r="G6304" t="str"><v>CABO DE COBRE NU, SECAO DE 50MM2. FORNECIMENTO E INSTALACAO (1KG = 2,27 METROS).</v></cell><cell r="H6304" t="str"><v>KG</v></cell><cell r="I6304"><v>36</v></cell><cell r="J6304"><v>36</v></cell></row><row r="6305"><cell r="F6305" t="str"><v>IT25.42.0053</v></cell><cell r="G6305" t="str"><v>FIO DE COBRE RIGIDO, COM ISOLAMENTO TERMOPLASTICO, ANTICHAMA, COMPREENDENDO: PREPARO, CORTE E ENFIACAO EM ELETRODUTOS, NA BITOLA DE 1MM2. FORNECIMENTO E INSTALACAO.</v></cell><cell r="H6305" t="str"><v>M</v></cell><cell r="I6305"><v>2.18</v></cell><cell r="J6305"><v>2.18</v></cell></row><row r="6306"><cell r="F6306" t="str"><v>IT25.42.0056</v></cell><cell r="G6306" t="str"><v>FIO DE COBRE RIGIDO, COM ISOLAMENTO TERMOPLASTICO, ANTICHAMA, COMPREENDENDO: PREPARO, CORTE E ENFIACAO EM ELETRODUTOS, NA BITOLA DE 1,5MM2. FORNECIMENTO E INSTALACAO.</v></cell><cell r="H6306" t="str"><v>M</v></cell><cell r="I6306"><v>1.72</v></cell><cell r="J6306"><v>1.72</v></cell></row><row r="6307"><cell r="F6307" t="str"><v>IT25.42.0059</v></cell><cell r="G6307" t="str"><v>FIO DE COBRE RIGIDO, COM ISOLAMENTO TERMOPLASTICO, ANTICHAMA, COMPREENDENDO: PREPARO, CORTE E ENFIACAO EM ELETRODUTOS, NA BITOLA DE 2,5MM2. FORNECIMENTO E INSTALACAO.</v></cell><cell r="H6307" t="str"><v>M</v></cell><cell r="I6307"><v>2.37</v></cell><cell r="J6307"><v>2.39</v></cell></row><row r="6308"><cell r="F6308" t="str"><v>IT25.42.0062</v></cell><cell r="G6308" t="str"><v>FIO DE COBRE RIGIDO, COM ISOLAMENTO TERMOPLASTICO, ANTICHAMA, COMPREENDENDO: PREPARO, CORTE E ENFIACAO EM ELETRODUTOS, NA BITOLA DE 4MM2. FORNECIMENTO E INSTALACAO.</v></cell><cell r="H6308" t="str"><v>M</v></cell><cell r="I6308"><v>3.61</v></cell><cell r="J6308"><v>3.46</v></cell></row><row r="6309"><cell r="F6309" t="str"><v>IT25.42.0065</v></cell><cell r="G6309" t="str"><v>FIO DE COBRE RIGIDO, COM ISOLAMENTO TERMOPLASTICO, ANTICHAMA, COMPREENDENDO: PREPARO, CORTE E ENFIACAO EM ELETRODUTOS, NA BITOLA DE 6MM2. FORNECIMENTO E INSTALACAO.</v></cell><cell r="H6309" t="str"><v>M</v></cell><cell r="I6309"><v>5.03</v></cell><cell r="J6309"><v>5.07</v></cell></row><row r="6310"><cell r="F6310" t="str"><v>IT25.42.0068</v></cell><cell r="G6310" t="str"><v>FIO DE COBRE RIGIDO, COM ISOLAMENTO TERMOPLASTICO, ANTICHAMA, COMPREENDENDO: PREPARO, CORTE E ENFIACAO EM ELETRODUTOS, NA BITOLA DE 10MM2. FORNECIMENTO E INSTALACAO.</v></cell><cell r="H6310" t="str"><v>M</v></cell><cell r="I6310"><v>7.97</v></cell><cell r="J6310"><v>7.97</v></cell></row><row r="6311"><cell r="F6311" t="str"><v>IT25.42.0106</v></cell><cell r="G6311" t="str"><v>FIO DE COBRE FLEXIVEL, PARALELO, COM ISOLAMENTO TERMOPLASTICO, 300V, NA BITOLA DE (2X1,5)MM2. FORNECIMENTO E INSTALACAO.</v></cell><cell r="H6311" t="str"><v>M</v></cell><cell r="I6311"><v>2.36</v></cell><cell r="J6311"><v>2.36</v></cell></row><row r="6312"><cell r="F6312" t="str"><v>IT25.42.0109</v></cell><cell r="G6312" t="str"><v>FIO PARALELO, COM ISOLAMENTO TERMOPLASTICO, NA BITOLA DE (2X2,5)MM2. FORNECIMENTO E INSTALACAO.</v></cell><cell r="H6312" t="str"><v>M</v></cell><cell r="I6312"><v>3.02</v></cell><cell r="J6312"><v>3.02</v></cell></row><row r="6313"><cell r="F6313" t="str"><v>IT25.42.0112</v></cell><cell r="G6313" t="str"><v>FIO DE COBRE FLEXIVEL, PARALELO, COM ISOLAMENTO TERMOPLASTICO, 300V, NA BITOLA DE (2X4)MM2. FORNECIMENTO E INSTALACAO.</v></cell><cell r="H6313" t="str"><v>M</v></cell><cell r="I6313"><v>4.29</v></cell><cell r="J6313"><v>4.29</v></cell></row><row r="6314"><cell r="F6314" t="str"><v>IT25.44.0053</v></cell><cell r="G6314" t="str"><v>FIO DE COBRE NU, NA BITOLA DE 1MM2. FORNECIMENTO E INSTALACAO.</v></cell><cell r="H6314" t="str"><v>M</v></cell><cell r="I6314"><v>1.25</v></cell><cell r="J6314"><v>1.25</v></cell></row><row r="6315"><cell r="F6315" t="str"><v>IT25.44.0056</v></cell><cell r="G6315" t="str"><v>FIO DE COBRE NU, NA BITOLA DE 1,5MM2. FORNECIMENTO E INSTALACAO.</v></cell><cell r="H6315" t="str"><v>M</v></cell><cell r="I6315"><v>1.73</v></cell><cell r="J6315"><v>1.73</v></cell></row><row r="6316"><cell r="F6316" t="str"><v>IT25.44.0059</v></cell><cell r="G6316" t="str"><v>FIO DE COBRE NU, NA BITOLA DE 2,5MM2. FORNECIMENTO E INSTALACAO.</v></cell><cell r="H6316" t="str"><v>M</v></cell><cell r="I6316"><v>2.32</v></cell><cell r="J6316"><v>2.32</v></cell></row><row r="6317"><cell r="F6317" t="str"><v>IT25.44.0062</v></cell><cell r="G6317" t="str"><v>FIO DE COBRE NU, NA BITOLA DE 4MM2. FORNECIMENTO E INSTALACAO.</v></cell><cell r="H6317" t="str"><v>M</v></cell><cell r="I6317"><v>3.44</v></cell><cell r="J6317"><v>3.44</v></cell></row><row r="6318"><cell r="F6318" t="str"><v>IT25.44.0065</v></cell><cell r="G6318" t="str"><v>FIO DE COBRE NU, NA BITOLA DE 6MM2. FORNECIMENTO E INSTALACAO.</v></cell><cell r="H6318" t="str"><v>M</v></cell><cell r="I6318"><v>4.77</v></cell><cell r="J6318"><v>4.77</v></cell></row><row r="6319"><cell r="F6319" t="str"><v>IT25.44.0068</v></cell><cell r="G6319" t="str"><v>FIO DE COBRE NU, NA BITOLA DE 10MM2. FORNECIMENTO E INSTALACAO.</v></cell><cell r="H6319" t="str"><v>M</v></cell><cell r="I6319"><v>6.9</v></cell><cell r="J6319"><v>6.9</v></cell></row><row r="6320"><cell r="F6320" t="str"><v>IT25.44.0071</v></cell><cell r="G6320" t="str"><v>FIO DE COBRE NU, NA BITOLA DE 16MM2. FORNECIMENTO E INSTALACAO.</v></cell><cell r="H6320" t="str"><v>M</v></cell><cell r="I6320"><v>11.01</v></cell><cell r="J6320"><v>11.01</v></cell></row><row r="6321"><cell r="F6321" t="str"><v>IT25.46.0050</v></cell><cell r="G6321" t="str"><v>CAIXA ESTAMPADA DE 2"X4", INCLUSIVE BUCHAS E ARRUELAS. FORNECIMENTO E INSTALACAO.</v></cell><cell r="H6321" t="str"><v>UN</v></cell><cell r="I6321"><v>10.27</v></cell><cell r="J6321"><v>10.27</v></cell></row><row r="6322"><cell r="F6322" t="str"><v>IT25.46.0053</v></cell><cell r="G6322" t="str"><v>CAIXA ESTAMPADA DE 3"X3", INCLUSIVE BUCHAS E ARRUELAS. FORNECIMENTO E INSTALACAO.</v></cell><cell r="H6322" t="str"><v>UN</v></cell><cell r="I6322"><v>9.67</v></cell><cell r="J6322"><v>9.67</v></cell></row><row r="6323"><cell r="F6323" t="str"><v>IT25.46.0056</v></cell><cell r="G6323" t="str"><v>CAIXA ESTAMPADA DE 4"X4", INCLUSIVE BUCHAS E ARRUELAS. FORNECIMENTO E INSTALACAO.</v></cell><cell r="H6323" t="str"><v>UN</v></cell><cell r="I6323"><v>10.71</v></cell><cell r="J6323"><v>10.71</v></cell></row><row r="6324"><cell r="F6324" t="str"><v>IT25.46.0100</v></cell><cell r="G6324" t="str"><v>CAIXA DE PASSAGEM EM ACO ESTAMPADO, DE 4"X2", EXCLUSIVE ABERTURA E FECHAMENTO DO RASGO. FORNECIMENTO E INSTALACAO.</v></cell><cell r="H6324" t="str"><v>UN</v></cell><cell r="I6324"><v>6.86</v></cell><cell r="J6324"><v>6.86</v></cell></row><row r="6325"><cell r="F6325" t="str"><v>IT25.46.0103</v></cell><cell r="G6325" t="str"><v>CAIXA DE PASSAGEM EM ACO ESTAMPADO, DE 4"X4", EXCLUSIVE ABERTURA E FECHAMENTO DO RASGO. FORNECIMENTO E INSTALACAO.</v></cell><cell r="H6325" t="str"><v>UN</v></cell><cell r="I6325"><v>9.79</v></cell><cell r="J6325"><v>9.79</v></cell></row><row r="6326"><cell r="F6326" t="str"><v>IT25.46.0106</v></cell><cell r="G6326" t="str"><v>CAIXA DE PASSAGEM EM CHAPA COM TAMPA APARAFUSADA DE (20X20X10)CM. FORNECIMENTO E INSTALACAO.</v></cell><cell r="H6326" t="str"><v>UN</v></cell><cell r="I6326"><v>47.19</v></cell><cell r="J6326"><v>47.19</v></cell></row><row r="6327"><cell r="F6327" t="str"><v>IT25.46.0109</v></cell><cell r="G6327" t="str"><v>CAIXA DE PASSAGEM PARA TELEFONE, CONFORME ESPECIFICACAO DA TELEBRAS, NAS DIMENSOES (20X20X12)CM. FORNECIMENTO E INSTALACAO.</v></cell><cell r="H6327" t="str"><v>UN</v></cell><cell r="I6327"><v>38.06</v></cell><cell r="J6327"><v>38.06</v></cell></row><row r="6328"><cell r="F6328" t="str"><v>IT25.46.0112</v></cell><cell r="G6328" t="str"><v>CAIXA DE PASSAGEM PARA TELEFONE, CONFORME ESPECIFICACAO DA TELEBRAS, NAS DIMENSOES (40X40X12)CM. FORNECIMENTO E INSTALACAO.</v></cell><cell r="H6328" t="str"><v>UN</v></cell><cell r="I6328"><v>98.52</v></cell><cell r="J6328"><v>98.52</v></cell></row><row r="6329"><cell r="F6329" t="str"><v>IT25.46.0115</v></cell><cell r="G6329" t="str"><v>CAIXA DE PASSAGEM PARA TELEFONE, CONFORME ESPECIFICACAO DA TELEBRAS, NAS DIMENSOES (60X60X12)CM. FORNECIMENTO E INSTALACAO.</v></cell><cell r="H6329" t="str"><v>UN</v></cell><cell r="I6329"><v>135.35</v></cell><cell r="J6329"><v>135.35</v></cell></row><row r="6330"><cell r="F6330" t="str"><v>IT25.46.0118</v></cell><cell r="G6330" t="str"><v>CAIXA DE PASSAGEM PARA TELEFONE, CONFORME ESPECIFICACAO DA TELEBRAS, NAS DIMENSOES (80X80X12)CM. FORNECIMENTO E INSTALACAO.</v></cell><cell r="H6330" t="str"><v>UN</v></cell><cell r="I6330"><v>248.3</v></cell><cell r="J6330"><v>248.3</v></cell></row><row r="6331"><cell r="F6331" t="str"><v>IT25.46.0121</v></cell><cell r="G6331" t="str"><v>CAIXA DE PASSAGEM PARA TELEFONE, CONFORME ESPECIFICACAO DA TELEBRAS, NAS DIMENSOES (120X120X12)CM. FORNECIMENTO E INSTALACAO.</v></cell><cell r="H6331" t="str"><v>UN</v></cell><cell r="I6331"><v>552.23</v></cell><cell r="J6331"><v>552.23</v></cell></row><row r="6332"><cell r="F6332" t="str"><v>IT25.46.0124</v></cell><cell r="G6332" t="str"><v>CAIXA DE PASSAGEM PARA TELEFONE, CONFORME ESPECIFICACAO DA TELEBRAS, NAS DIMENSOES (150X150X12)CM. FORNECIMENTO E INSTALACAO.</v></cell><cell r="H6332" t="str"><v>UN</v></cell><cell r="I6332"><v>909.06</v></cell><cell r="J6332"><v>909.06</v></cell></row><row r="6333"><cell r="F6333" t="str"><v>IT25.46.0150</v></cell><cell r="G6333" t="str"><v>CAIXA DE PASSAGEM EM ALVENARIA, DIMENSOES DE (60X60X60)CM, COM TAMPAO DE FERRO. CONSTRUCAO.</v></cell><cell r="H6333" t="str"><v>UN</v></cell><cell r="I6333"><v>295.06</v></cell><cell r="J6333"><v>295.06</v></cell></row><row r="6334"><cell r="F6334" t="str"><v>IT25.46.0153</v></cell><cell r="G6334" t="str"><v>CAIXA DE PASSAGEM EM ALVENARIA, DIMENSOES DE (80X80X80)CM, COM TAMPAO DE FERRO. CONSTRUCAO.</v></cell><cell r="H6334" t="str"><v>UN</v></cell><cell r="I6334"><v>347.72</v></cell><cell r="J6334"><v>347.72</v></cell></row><row r="6335"><cell r="F6335" t="str"><v>IT25.46.0200</v></cell><cell r="G6335" t="str"><v>REPARO EM CAIXA DE PASSAGEM DE ENERGIA ELETRICA DE ALVENARIA DE (60X60)CM, COM TROCA DE TAMPA DE CONCRETO, COM ESPESSURAS DE 6CM.</v></cell><cell r="H6335" t="str"><v>M2</v></cell><cell r="I6335"><v>75.61</v></cell><cell r="J6335"><v>75.63</v></cell></row><row r="6336"><cell r="F6336" t="str"><v>IT25.46.0400</v></cell><cell r="G6336" t="str"><v>CAIXA DE LIGACAO DE ALUMINIO SILICIO, TIPO CONDULETE OU SIMILAR, NO FORMATO B COM DIAMETRO DE 1", FORNECIMENTO E INSTALACAO.</v></cell><cell r="H6336" t="str"><v>UN</v></cell><cell r="I6336"><v>12.53</v></cell><cell r="J6336"><v>12.53</v></cell></row><row r="6337"><cell r="F6337" t="str"><v>IT25.46.0403</v></cell><cell r="G6337" t="str"><v>CAIXA DE LIGACAO DE ALUMINIO SILICIO, TIPO CONDULETE OU SIMILAR, NO FORMATO C COM DIAMETRO DE 1", FORNECIMENTO E INSTALACAO.</v></cell><cell r="H6337" t="str"><v>UN</v></cell><cell r="I6337"><v>12.93</v></cell><cell r="J6337"><v>12.93</v></cell></row><row r="6338"><cell r="F6338" t="str"><v>IT25.46.0406</v></cell><cell r="G6338" t="str"><v>CAIXA DE LIGACAO DE ALUMINIO SILICIO, TIPO CONDULETE OU SIMILAR, NO FORMATO E COM DIAMETRO DE 1",FORNECIMENTO E INSTALACAO.</v></cell><cell r="H6338" t="str"><v>UN</v></cell><cell r="I6338"><v>11.8</v></cell><cell r="J6338"><v>11.8</v></cell></row><row r="6339"><cell r="F6339" t="str"><v>IT25.46.0409</v></cell><cell r="G6339" t="str"><v>CAIXA DE LIGACAO DE ALUMINIO SILICIO, TIPO CONDULETE OU SIMILAR, NO FORMATO LB COM DIAMETRO DE 1", FORNECIMENTO E INSTALACAO.</v></cell><cell r="H6339" t="str"><v>UN</v></cell><cell r="I6339"><v>14.22</v></cell><cell r="J6339"><v>14.22</v></cell></row><row r="6340"><cell r="F6340" t="str"><v>IT25.46.0412</v></cell><cell r="G6340" t="str"><v>CAIXA DE LIGACAO DE ALUMINIO SILICIO, TIPO CONDULETE OU SIMILAR, NO FORMATO LL COM DIAMETRO DE 1", FORNECIMENTO E INSTALACAO.</v></cell><cell r="H6340" t="str"><v>UN</v></cell><cell r="I6340"><v>12.13</v></cell><cell r="J6340"><v>12.13</v></cell></row><row r="6341"><cell r="F6341" t="str"><v>IT25.46.0415</v></cell><cell r="G6341" t="str"><v>CAIXA DE LIGACAO DE ALUMINIO SILICIO, TIPO CONDULETE OU SIMILAR, NO FORMATO T COM DIAMETRO DE 1", FORNECIMENTO E INSTALACAO.</v></cell><cell r="H6341" t="str"><v>UN</v></cell><cell r="I6341"><v>14.38</v></cell><cell r="J6341"><v>14.38</v></cell></row><row r="6342"><cell r="F6342" t="str"><v>IT25.46.0418</v></cell><cell r="G6342" t="str"><v>CAIXA DE LIGACAO DE ALUMINIO SILICIO, TIPO CONDULETS OU SIMILAR, NO FORMATO X COM DIAMETRO DE 1",FORNECIMENTO E INSTALACAO.</v></cell><cell r="H6342" t="str"><v>UN</v></cell><cell r="I6342"><v>15.83</v></cell><cell r="J6342"><v>15.83</v></cell></row><row r="6343"><cell r="F6343" t="str"><v>IT25.48.0050</v></cell><cell r="G6343" t="str"><v>QUADRO DE DISTRIBUICAO DE ENERGIA PARA DISJUNTORES TERMO-MAGNETICOS UNIPOLARES, DE EMBUTIR, COM PORTA E BARRAMENTO NEUTRO, PARA INSTALACAO DE ATE 3 DISJUNTORES, SEM DISPOSITIVO PARA CHAVE GERAL. FORNECIMENTO E INSTALACAO.</v></cell><cell r="H6343" t="str"><v>UN</v></cell><cell r="I6343"><v>74.37</v></cell><cell r="J6343"><v>74.37</v></cell></row><row r="6344"><cell r="F6344" t="str"><v>IT25.48.0100</v></cell><cell r="G6344" t="str"><v>CENTRO DE DISTRIBUICAO DA DUTOPLAST OU SIMILAR, MODELO EXTERNO, COM PREVISAO PARA INSTALACAO DE 6 DISJUNTORES. FORNECIMENTO E INSTALACAO.</v></cell><cell r="H6344" t="str"><v>UN</v></cell><cell r="I6344"><v>84.12</v></cell><cell r="J6344"><v>84.12</v></cell></row><row r="6345"><cell r="F6345" t="str"><v>IT25.48.0106</v></cell><cell r="G6345" t="str"><v>QUADRO DE DISTRIBUICAO DE ENERGIA PARA DISJUNTORES TERMO-MAGNETICOS UNIPOLARES, DE EMBUTIR, COM PORTA, PARA INSTALACAO DE ATE 6 DISJUNTORES, SEM DISPOSITIVO PARA CHAVE GERAL. FORNECIMENTO E INSTALACAO.</v></cell><cell r="H6345" t="str"><v>UN</v></cell><cell r="I6345"><v>77.13</v></cell><cell r="J6345"><v>77.13</v></cell></row><row r="6346"><cell r="F6346" t="str"><v>IT25.48.0150</v></cell><cell r="G6346" t="str"><v>QUADRO DE DISTRIBUICAO DE ENERGIA, PARA DISJUNTORES TERMO-MAGNETICOS UNIPOLARES, DE EMBUTIR, COM PORTA E BARRAMENTO NEUTRO, PARA INSTALACAO DE ATE 12 DISJUNTORES, SEM DISPOSITIVO PARA CHAVE GERAL. FORNECIMENTO E INSTALACAO.</v></cell><cell r="H6346" t="str"><v>UN</v></cell><cell r="I6346"><v>182.02</v></cell><cell r="J6346"><v>182.02</v></cell></row><row r="6347"><cell r="F6347" t="str"><v>IT25.48.0156</v></cell><cell r="G6347" t="str"><v>QUADRO DE DISTRIBUICAO DE ENERGIA, TRIFASICO, PARA 12 CIRCUITOS. FORNECIMENTO E INSTALACAO.</v></cell><cell r="H6347" t="str"><v>UN</v></cell><cell r="I6347"><v>401.02</v></cell><cell r="J6347"><v>401.02</v></cell></row><row r="6348"><cell r="F6348" t="str"><v>IT25.48.0200</v></cell><cell r="G6348" t="str"><v>QUADRO DE DISTRIBUICAO DE ENERGIA, PARA DISJUNTORES TERMO-MAGNETICOS UNIPOLARES, DE EMBUTIR, COM PORTA E BARRAMENTO NEUTRO E TRIFASICOS, PARA INSTALACAO DE ATE 18 DISJUNTORES, COM DISPOSITIVO PARA CHAVE GERAL. FORNECIMENTO E INSTALACAO.</v></cell><cell r="H6348" t="str"><v>UN</v></cell><cell r="I6348"><v>211.7</v></cell><cell r="J6348"><v>211.7</v></cell></row><row r="6349"><cell r="F6349" t="str"><v>IT25.48.0250</v></cell><cell r="G6349" t="str"><v>QUADRO DE DISTRIBUICAO DE ENERGIA PARA DISJUNTORES TERMO-MAGNETICOS UNIPOLARES, DE EMBUTIR, COM PORTA E BARRAMENTO NEUTRO E TRIFASICO, PARA INSTALACAO DE ATE 24 DISJUNTORES, COM DISPOSITIVO PARA CHAVE GERAL. FORNECIMENTO E INSTALACAO.</v></cell><cell r="H6349" t="str"><v>UN</v></cell><cell r="I6349"><v>295.79</v></cell><cell r="J6349"><v>295.79</v></cell></row><row r="6350"><cell r="F6350" t="str"><v>IT25.48.0300</v></cell><cell r="G6350" t="str"><v>QUADRO DE DISTRIBUICAO DE ENERGIA PARA DISJUNTORES TERMO-MAGNETICOS UNIPOLARES, DE EMBUTIR, COM PORTA E BARRAMENTO NEUTRO E TRIFASICO, PARA INSTALACAO DE ATE 32 DISJUNTORES, COM DISPOSITIVO PARA CHAVE GERAL. FORNECIMENTO E INSTALACAO.</v></cell><cell r="H6350" t="str"><v>UN</v></cell><cell r="I6350"><v>341.63</v></cell><cell r="J6350"><v>341.63</v></cell></row><row r="6351"><cell r="F6351" t="str"><v>IT25.48.0350</v></cell><cell r="G6351" t="str"><v>QUADRO DE DISTRIBUICAO DE ENERGIA PARA DISJUNTORES TERMO-MAGNETICOS UNIPOLARES, DE EMBUTIR, COM PORTA E BARRAMENTO NEUTRO E TRIFASICO, PARA INSTALACAO DE ATE 40 DISJUNTORES, COM DISPOSITIVO PARA CHAVE GERAL. FORNECIMENTO E INSTALACAO.</v></cell><cell r="H6351" t="str"><v>UN</v></cell><cell r="I6351"><v>542.34</v></cell><cell r="J6351"><v>542.34</v></cell></row><row r="6352"><cell r="F6352" t="str"><v>IT25.48.0400</v></cell><cell r="G6352" t="str"><v>QUADRO DE DISTRIBUICAO DE ENERGIA PARA DISJUNTORES TERMO-MAGNETICOS UNIPOLARES, DE EMBUTIR, COM PORTA E BARRAMENTO NEUTRO E TRIFASICO, PARA INSTALACAO DE ATE 50 DISJUNTORES, COM DISPOSITIVO PARA CHAVE GERAL. FORNECIMENTO E INSTALACAO.</v></cell><cell r="H6352" t="str"><v>UN</v></cell><cell r="I6352"><v>1143.14</v></cell><cell r="J6352"><v>1143.14</v></cell></row><row r="6353"><cell r="F6353" t="str"><v>IT25.48.0500</v></cell><cell r="G6353" t="str"><v>BASE DE ARMARIO ARDSAL 10/14. FORNECIMENTO.</v></cell><cell r="H6353" t="str"><v>UN</v></cell><cell r="I6353"><v>1529.75</v></cell><cell r="J6353"><v>1529.75</v></cell></row><row r="6354"><cell r="F6354" t="str"><v>IT25.48.0550</v></cell><cell r="G6354" t="str"><v>QUADRO MONOBLOCO EM CHAPA DE ACO COM 1,5MM DE ESPESSURA, MEDINDO (1200X600X300)MM, REFERENCIA EE-362 OU SIMILAR. FORNECIMENTO E INSTALACAO.</v></cell><cell r="H6354" t="str"><v>UN</v></cell><cell r="I6354"><v>1225.38</v></cell><cell r="J6354"><v>1225.38</v></cell></row><row r="6355"><cell r="F6355" t="str"><v>IT25.48.0600</v></cell><cell r="G6355" t="str"><v>QUADRO DE PARTIDA E COMANDO PARA GRUPO GERADOR FIXO EXISTENTE COM POTENCIA DE 145KVA. FORNECIMENTO E INSTALACAO</v></cell><cell r="H6355" t="str"><v>UN</v></cell><cell r="I6355"><v>15161.34</v></cell><cell r="J6355"><v>15161.34</v></cell></row><row r="6356"><cell r="F6356" t="str"><v>IT25.50.0050</v></cell><cell r="G6356" t="str"><v>DISJUNTOR, UNIPOLAR, DO TIPO QUICKLAG DE 10A A 30A. FORNECIMENTO E INSTALACAO.</v></cell><cell r="H6356" t="str"><v>UN</v></cell><cell r="I6356"><v>13.05</v></cell><cell r="J6356"><v>13.05</v></cell></row><row r="6357"><cell r="F6357" t="str"><v>IT25.50.0053</v></cell><cell r="G6357" t="str"><v>DISJUNTOR, UNIPOLAR, DO TIPO QUICKLAG DE 35A. FORNECIMENTO E INSTALACAO.</v></cell><cell r="H6357" t="str"><v>UN</v></cell><cell r="I6357"><v>17.54</v></cell><cell r="J6357"><v>17.54</v></cell></row><row r="6358"><cell r="F6358" t="str"><v>IT25.50.0150</v></cell><cell r="G6358" t="str"><v>DISJUNTOR TERMOMAGNETICO EM CAIXA MOLDADA, UNIPOLAR DE 70A. FORNECIMENTO E INSTALACAO.</v></cell><cell r="H6358" t="str"><v>UN</v></cell><cell r="I6358"><v>52.5</v></cell><cell r="J6358"><v>52.5</v></cell></row><row r="6359"><cell r="F6359" t="str"><v>IT25.50.0200</v></cell><cell r="G6359" t="str"><v>DISJUNTOR, TRIPOLAR, TIPO C, DE 10A A 50A, ELETROMAR OU SIMILAR. FORNECIMENTO E INSTALACAO.</v></cell><cell r="H6359" t="str"><v>UN</v></cell><cell r="I6359"><v>90.17</v></cell><cell r="J6359"><v>90.17</v></cell></row><row r="6360"><cell r="F6360" t="str"><v>IT25.50.0203</v></cell><cell r="G6360" t="str"><v>DISJUNTOR, TRIPOLAR DE 40A. FORNECIMENTO E INSTALACAO.</v></cell><cell r="H6360" t="str"><v>UN</v></cell><cell r="I6360"><v>60.24</v></cell><cell r="J6360"><v>60.24</v></cell></row><row r="6361"><cell r="F6361" t="str"><v>IT25.50.0206</v></cell><cell r="G6361" t="str"><v>DISJUNTOR, TRIPOLAR DE 50A. FORNECIMENTO E INSTALACAO.</v></cell><cell r="H6361" t="str"><v>UN</v></cell><cell r="I6361"><v>55.93</v></cell><cell r="J6361"><v>55.93</v></cell></row><row r="6362"><cell r="F6362" t="str"><v>IT25.50.0212</v></cell><cell r="G6362" t="str"><v>DISJUNTOR, TRIPOLAR, TIPO C, DE 60A A 100A, ELETROMAR OU SIMILAR. FORNECIMENTO E INSTALACAO.</v></cell><cell r="H6362" t="str"><v>UN</v></cell><cell r="I6362"><v>75.18</v></cell><cell r="J6362"><v>75.18</v></cell></row><row r="6363"><cell r="F6363" t="str"><v>IT25.50.0220</v></cell><cell r="G6363" t="str"><v>DISJUNTOR, TRIPOLAR DE 125A. FORNECIMENTO E INSTALACAO.</v></cell><cell r="H6363" t="str"><v>UN</v></cell><cell r="I6363"><v>355.06</v></cell><cell r="J6363"><v>355.06</v></cell></row><row r="6364"><cell r="F6364" t="str"><v>IT25.50.0300</v></cell><cell r="G6364" t="str"><v>DISJUNTOR, TRIPOLAR, TIPO DA, 250A A 400A, ELETROMAR OU SIMILAR. FORNECIMENTO E INSTALACAO.</v></cell><cell r="H6364" t="str"><v>UN</v></cell><cell r="I6364"><v>2257.31</v></cell><cell r="J6364"><v>2257.31</v></cell></row><row r="6365"><cell r="F6365" t="str"><v>IT25.50.0350</v></cell><cell r="G6365" t="str"><v>DISJUNTOR TRIPOLAR DE MEDIA TENSAO A GAS SF6, TIPO HAD-170616, 630A/17,5KV, 16KA, COM RELE ANTIPUMPING, ATE 24KV, TC PR511, CONTATOS AUXILIARES 5NA+5NF E BLOQUEIO KIRK SIMPLES, COM TERMINAIS DE CONEXAO PARA VERSAO FIXA, MECANISMO DE OPERACAO MANUAL, CONTADOR DE OPERACOES, SINALIZACAO DE MOLA CARREGADA/ DESCARREGADA E DISJUNTOR ABERTO/FECHADO. FORNECIMENTO E INSTALACAO.</v></cell><cell r="H6365" t="str"><v>UN</v></cell><cell r="I6365"><v>47809.55</v></cell><cell r="J6365"><v>47809.55</v></cell></row><row r="6366"><cell r="F6366" t="str"><v>IT25.50.0400</v></cell><cell r="G6366" t="str"><v>DISJUNTOR TERMOMAGNETICO, TRIPOLAR DE 200A, 25KA, REFERENCIA XE225NC, TERASAKI OU SIMILAR. FORNECIMENTO E INSTALACAO.</v></cell><cell r="H6366" t="str"><v>UN</v></cell><cell r="I6366"><v>622.59</v></cell><cell r="J6366"><v>622.59</v></cell></row><row r="6367"><cell r="F6367" t="str"><v>IT25.50.0450</v></cell><cell r="G6367" t="str"><v>DISJUNTOR TERMOMAGNETICO, TRIPOLAR DE 100A, 35/50KA, REFERENCIA XS100NS, TERASAKI OU SIMILAR. FORNECIMENTO E INSTALACAO.</v></cell><cell r="H6367" t="str"><v>UN</v></cell><cell r="I6367"><v>362.66</v></cell><cell r="J6367"><v>362.66</v></cell></row><row r="6368"><cell r="F6368" t="str"><v>IT25.50.0453</v></cell><cell r="G6368" t="str"><v>DISJUNTOR TERMOMAGNETICO, TRIPOLAR DE 125A, 35/50KA, REFERENCIA XS225NS, TERASAKI OU SIMILAR. FORNECIMENTO E INSTALACAO.</v></cell><cell r="H6368" t="str"><v>UN</v></cell><cell r="I6368"><v>592.66</v></cell><cell r="J6368"><v>454.74</v></cell></row><row r="6369"><cell r="F6369" t="str"><v>IT25.50.0459</v></cell><cell r="G6369" t="str"><v>DISJUNTOR TERMOMAGNETICO, TRIPOLAR DE 225A, 35/50KA, REFERENCIA XS225NS, TERASAKI OU SIMILAR. FORNECIMENTO E INSTALACAO.</v></cell><cell r="H6369" t="str"><v>UN</v></cell><cell r="I6369"><v>1028.09</v></cell><cell r="J6369"><v>1028.09</v></cell></row><row r="6370"><cell r="F6370" t="str"><v>IT25.50.0468</v></cell><cell r="G6370" t="str"><v>DISJUNTOR TERMOMAGNETICO, TRIPOLAR DE 400A, 35KA, REFERENCIA XE600NS, TERASAKI OU SIMILAR. FORNECIMENTO E INSTALACAO.</v></cell><cell r="H6370" t="str"><v>UN</v></cell><cell r="I6370"><v>2257.31</v></cell><cell r="J6370"><v>2257.31</v></cell></row><row r="6371"><cell r="F6371" t="str"><v>IT25.50.0550</v></cell><cell r="G6371" t="str"><v>DISJUNTOR DE VOLUME REDUZIDO DE OLEO TRIPOLAR, CLASSE 15KV, CORRENTE NOMINAL DE 800A/500MVA, COM OS ACESSORIOS: CARREGADOR DE MOLA MOTORIZADO, RELES DE ABERTURA E FECHAMENTO, BLOQUEIO MECANICO KIRK. FORNECIMENTO E INSTALACAO.</v></cell><cell r="H6371" t="str"><v>UN</v></cell><cell r="I6371"><v>43962.25</v></cell><cell r="J6371"><v>43962.25</v></cell></row><row r="6372"><cell r="F6372" t="str"><v>IT25.52.0062</v></cell><cell r="G6372" t="str"><v>CHAVE BLINDADA, TRIPOLAR DE 250V DE 100A, CONTINENTAL OU SIMILAR. FORNECIMENTO E INSTALACAO.</v></cell><cell r="H6372" t="str"><v>UN</v></cell><cell r="I6372"><v>296.86</v></cell><cell r="J6372"><v>296.86</v></cell></row><row r="6373"><cell r="F6373" t="str"><v>IT25.52.0074</v></cell><cell r="G6373" t="str"><v>CHAVE BLINDADA, TRIPOLAR DE 250V DE 200A, CONTINENTAL OU SIMILAR. FORNECIMENTO E INSTALACAO.</v></cell><cell r="H6373" t="str"><v>UN</v></cell><cell r="I6373"><v>429.36</v></cell><cell r="J6373"><v>542.64</v></cell></row><row r="6374"><cell r="F6374" t="str"><v>IT25.52.0086</v></cell><cell r="G6374" t="str"><v>CHAVE BLINDADA, TRIPOLAR DE 250V DE 400A, CONTINENTAL OU SIMILAR. FORNECIMENTO E INSTALACAO.</v></cell><cell r="H6374" t="str"><v>UN</v></cell><cell r="I6374"><v>1051.86</v></cell><cell r="J6374"><v>1208.86</v></cell></row><row r="6375"><cell r="F6375" t="str"><v>IT25.52.0100</v></cell><cell r="G6375" t="str"><v>CHAVE COMUTADORA DE 250A MODELO 3KW 1- 314, SIEMENS OU SIMILAR. FORNECIMENTO E INSTALACAO.</v></cell><cell r="H6375" t="str"><v>UN</v></cell><cell r="I6375"><v>2222.56</v></cell><cell r="J6375"><v>2222.56</v></cell></row><row r="6376"><cell r="F6376" t="str"><v>IT25.52.0109</v></cell><cell r="G6376" t="str"><v>CHAVE COMUTADORA DE 630A MODELO 3KW 1- 627, SIEMENS OU SIMILAR. FORNECIMENTO E INSTALACAO.</v></cell><cell r="H6376" t="str"><v>UN</v></cell><cell r="I6376"><v>4267.68</v></cell><cell r="J6376"><v>4267.68</v></cell></row><row r="6377"><cell r="F6377" t="str"><v>IT25.52.0150</v></cell><cell r="G6377" t="str"><v>CHAVE COMUTADORA COM BOTAO XB2 BD21 OU SIMILAR. FORNECIMENTO E INSTALACAO.</v></cell><cell r="H6377" t="str"><v>UN</v></cell><cell r="I6377"><v>97.85</v></cell><cell r="J6377"><v>97.85</v></cell></row><row r="6378"><cell r="F6378" t="str"><v>IT25.52.0200</v></cell><cell r="G6378" t="str"><v>CHAVE PACCO INTERRUPTORA REFERENCIA P63 1/3HS CN 63A. FORNECIMENTO E INSTALACAO.</v></cell><cell r="H6378" t="str"><v>UN</v></cell><cell r="I6378"><v>247.41</v></cell><cell r="J6378"><v>247.41</v></cell></row><row r="6379"><cell r="F6379" t="str"><v>IT25.52.0209</v></cell><cell r="G6379" t="str"><v>CHAVE PACCO INTERRUPTORA REFERENCIA P100 1/3HS CN 100A. FORNECIMENTO E INSTALACAO.</v></cell><cell r="H6379" t="str"><v>UN</v></cell><cell r="I6379"><v>343.7</v></cell><cell r="J6379"><v>343.7</v></cell></row><row r="6380"><cell r="F6380" t="str"><v>IT25.52.0253</v></cell><cell r="G6380" t="str"><v>CHAVE FACA, BASE ARDOSIA, 250V, COM PORTA FUSIVEIS, TRIPOLAR DE 30A . FORNECIMENTO E INSTALACAO.</v></cell><cell r="H6380" t="str"><v>UN</v></cell><cell r="I6380"><v>46.26</v></cell><cell r="J6380"><v>46.26</v></cell></row><row r="6381"><cell r="F6381" t="str"><v>IT25.52.0259</v></cell><cell r="G6381" t="str"><v>CHAVE FACA BLINDADA, COMPLETA, 80A, MODELO 3NP4, DA SIEMENS OU SIMILAR. FORNECIMENTO E INSTALACAO.</v></cell><cell r="H6381" t="str"><v>UN</v></cell><cell r="I6381"><v>224.46</v></cell><cell r="J6381"><v>224.46</v></cell></row><row r="6382"><cell r="F6382" t="str"><v>IT25.52.0262</v></cell><cell r="G6382" t="str"><v>CHAVE FACA, BASE ARDOSIA, 250V, COM PORTA FUSIVEIS, TRIPOLAR DE 100A. FORNECIMENTO E INSTALACAO.</v></cell><cell r="H6382" t="str"><v>UN</v></cell><cell r="I6382"><v>101.86</v></cell><cell r="J6382"><v>101.86</v></cell></row><row r="6383"><cell r="F6383" t="str"><v>IT25.52.0274</v></cell><cell r="G6383" t="str"><v>CHAVE FACA, BASE ARDOSIA, 250V, COM PORTA FUSIVEIS, TRIPOLAR DE 400A. FORNECIMENTO E INSTALACAO.</v></cell><cell r="H6383" t="str"><v>UN</v></cell><cell r="I6383"><v>652.13</v></cell><cell r="J6383"><v>652.13</v></cell></row><row r="6384"><cell r="F6384" t="str"><v>IT25.52.0290</v></cell><cell r="G6384" t="str"><v>CHAVE BLINDADA TRIPOLAR, SCHAK DE 400A OU SIMILAR. FORNECIMENTO E INSTALACAO.</v></cell><cell r="H6384" t="str"><v>UN</v></cell><cell r="I6384"><v>1055.09</v></cell><cell r="J6384"><v>1055.09</v></cell></row><row r="6385"><cell r="F6385" t="str"><v>IT25.52.0306</v></cell><cell r="G6385" t="str"><v>CHAVE TIPO FACA ABERTA, REFORCADA DE REVERSAO, BASE DE MARMORE 250V, BIPOLAR, DE 30A. FORNECIMENTO E INSTALACAO.</v></cell><cell r="H6385" t="str"><v>UN</v></cell><cell r="I6385"><v>47.52</v></cell><cell r="J6385"><v>35.03</v></cell></row><row r="6386"><cell r="F6386" t="str"><v>IT25.52.0315</v></cell><cell r="G6386" t="str"><v>CHAVE TIPO FACA ABERTA, REFORCADA DE REVERSAO, BASE DE MARMORE 250V, BIPOLAR DE 60A. FORNECIMENTO E INSTALACAO.</v></cell><cell r="H6386" t="str"><v>UN</v></cell><cell r="I6386"><v>42.06</v></cell><cell r="J6386"><v>39.26</v></cell></row><row r="6387"><cell r="F6387" t="str"><v>IT25.52.0350</v></cell><cell r="G6387" t="str"><v>CHAVE TIPO FACA ABERTA, REFORCADA DE REVERSAO, BASE DE MARMORE 250V, TRIPOLAR DE 60A. FORNECIMENTO E INSTALACAO.</v></cell><cell r="H6387" t="str"><v>UN</v></cell><cell r="I6387"><v>49.01</v></cell><cell r="J6387"><v>48.67</v></cell></row><row r="6388"><cell r="F6388" t="str"><v>IT25.52.0403</v></cell><cell r="G6388" t="str"><v>CHAVE GUARDA MOTOR, TRIFASICA, ATE 3CV, 220V, COMPREENDENDO CHAVE MAGNETICA SA-10 COM RELE TERMICO E BOTOEIRA LIGA/DESLIGA, ELETROMAR OU SIMILAR. FORNECIMENTO E INSTALACAO.</v></cell><cell r="H6388" t="str"><v>UN</v></cell><cell r="I6388"><v>130.98</v></cell><cell r="J6388"><v>130.98</v></cell></row><row r="6389"><cell r="F6389" t="str"><v>IT25.52.0409</v></cell><cell r="G6389" t="str"><v>CHAVE GUARDA MOTOR, TRIFASICA, ATE 5CV, 220V, COMPREENDENDO CHAVE MAGNETICO SA-16 COM RELE TERMICO E BOTOEIRA LIGA/DESLIGA, ELETROMAR OU SIMILAR. FORNECIMENTO E INSTALACAO.</v></cell><cell r="H6389" t="str"><v>UN</v></cell><cell r="I6389"><v>105.67</v></cell><cell r="J6389"><v>105.67</v></cell></row><row r="6390"><cell r="F6390" t="str"><v>IT25.52.0412</v></cell><cell r="G6390" t="str"><v>CHAVE GUARDA MOTOR, TRIFASICA, ATE 7,5/10CV, 220V, COMPREENDENDO CHAVE MAGNETICA SA-32 COM RELE TERMICO E BOTOEIRA LIGA/DESLIGA, ELETROMAR OU SIMILAR. FORNECIMENTO E INSTALACAO.</v></cell><cell r="H6390" t="str"><v>UN</v></cell><cell r="I6390"><v>102.77</v></cell><cell r="J6390"><v>102.77</v></cell></row><row r="6391"><cell r="F6391" t="str"><v>IT25.52.0600</v></cell><cell r="G6391" t="str"><v>CHAVE BOIA, AUTOMATICA, DE MERCURIO, UNIPOLAR. FORNECIMENTO E INSTALACAO.</v></cell><cell r="H6391" t="str"><v>UN</v></cell><cell r="I6391"><v>104.63</v></cell><cell r="J6391"><v>104.63</v></cell></row><row r="6392"><cell r="F6392" t="str"><v>IT25.54.0050</v></cell><cell r="G6392" t="str"><v>FUSIVEL CARTUCHO DE 15A A 30A, 250V. FORNECIMENTO E INSTALACAO.</v></cell><cell r="H6392" t="str"><v>UN</v></cell><cell r="I6392"><v>6.21</v></cell><cell r="J6392"><v>6.21</v></cell></row><row r="6393"><cell r="F6393" t="str"><v>IT25.54.0100</v></cell><cell r="G6393" t="str"><v>FUSIVEL CARTUCHO DE 35A A 60A, 250V. FORNECIMENTO E INSTALACAO.</v></cell><cell r="H6393" t="str"><v>UN</v></cell><cell r="I6393"><v>7.43</v></cell><cell r="J6393"><v>7.43</v></cell></row><row r="6394"><cell r="F6394" t="str"><v>IT25.54.0300</v></cell><cell r="G6394" t="str"><v>FUZIVEL DIAZED, DE 2A, COM BASE, TAMPA, ANEL E PARAFUSO DE AJUSTE, SIEMENS OU SIMILAR. FORNECIMENTO E INSTALACAO.</v></cell><cell r="H6394" t="str"><v>UN</v></cell><cell r="I6394"><v>19.63</v></cell><cell r="J6394"><v>19.63</v></cell></row><row r="6395"><cell r="F6395" t="str"><v>IT25.54.0350</v></cell><cell r="G6395" t="str"><v>FUZIVEL DIAZED, DE 10A, COM BASE, TAMPA, ANEL E PARAFUSO DE AJUSTE, SIEMENS OU SIMILAR. FORNECIMENTO E INSTALACAO.</v></cell><cell r="H6395" t="str"><v>UN</v></cell><cell r="I6395"><v>19.63</v></cell><cell r="J6395"><v>19.63</v></cell></row><row r="6396"><cell r="F6396" t="str"><v>IT25.54.0400</v></cell><cell r="G6396" t="str"><v>FUZIVEL DIAZED, DE 16A, COM BASE, TAMPA, ANEL E PARAFUSO DE AJUSTE, SIEMENS OU SIMILAR. FORNECIMENTO E INSTALACAO.</v></cell><cell r="H6396" t="str"><v>UN</v></cell><cell r="I6396"><v>19.63</v></cell><cell r="J6396"><v>19.63</v></cell></row><row r="6397"><cell r="F6397" t="str"><v>IT25.54.0450</v></cell><cell r="G6397" t="str"><v>FUZIVEL DIAZED, DE 30A, COM BASE, TAMPA, ANEL E PARAFUSO DE AJUSTE, SIEMENS OU SIMILAR. FORNECIMENTO E INSTALACAO.</v></cell><cell r="H6397" t="str"><v>UN</v></cell><cell r="I6397"><v>22.93</v></cell><cell r="J6397"><v>22.93</v></cell></row><row r="6398"><cell r="F6398" t="str"><v>IT25.54.0500</v></cell><cell r="G6398" t="str"><v>FUZIVEL DIAZED, DE 63A, COM BASE, TAMPA, ANEL E PARAFUSO DE AJUSTE, SIEMENS OU SIMILAR. FORNECIMENTO E INSTALACAO.</v></cell><cell r="H6398" t="str"><v>UN</v></cell><cell r="I6398"><v>22.93</v></cell><cell r="J6398"><v>22.93</v></cell></row><row r="6399"><cell r="F6399" t="str"><v>IT25.54.0550</v></cell><cell r="G6399" t="str"><v>FUZIVEL DIAZED, DE 100A, COM BASE, TAMPA, ANEL E PARAFUSO DE AJUSTE, SIEMENS OU SIMILAR. FORNECIMENTO E INSTALACAO.</v></cell><cell r="H6399" t="str"><v>UN</v></cell><cell r="I6399"><v>47.74</v></cell><cell r="J6399"><v>47.74</v></cell></row><row r="6400"><cell r="F6400" t="str"><v>IT25.54.0600</v></cell><cell r="G6400" t="str"><v>FUSIVEL NH, TAMANHO 00, CORRENTE NOMINAL DE 80A. FORNECIMENTO E INSTALACAO.</v></cell><cell r="H6400" t="str"><v>UN</v></cell><cell r="I6400"><v>17.65</v></cell><cell r="J6400"><v>17.65</v></cell></row><row r="6401"><cell r="F6401" t="str"><v>IT25.54.0650</v></cell><cell r="G6401" t="str"><v>FUSIVEIS NH, TAMANHO 1, CORRENTE NOMINAL DE 36 A 200A , 500V. FORNECIMENTO E INSTALACAO.</v></cell><cell r="H6401" t="str"><v>UN</v></cell><cell r="I6401"><v>24.83</v></cell><cell r="J6401"><v>24.83</v></cell></row><row r="6402"><cell r="F6402" t="str"><v>IT25.54.0700</v></cell><cell r="G6402" t="str"><v>FUSIVEIS NH, TAMANHO 1, CORRENTE NOMINAL DE 224 A 250A , 500V. FORNECIMENTO E INSTALACAO.</v></cell><cell r="H6402" t="str"><v>UN</v></cell><cell r="I6402"><v>24.83</v></cell><cell r="J6402"><v>24.83</v></cell></row><row r="6403"><cell r="F6403" t="str"><v>IT25.56.0050</v></cell><cell r="G6403" t="str"><v>CAPACITOR TRIFASICO DE 10KV, 220V, 60HZ. FORNECIMENTO E INSTALACAO.</v></cell><cell r="H6403" t="str"><v>UN</v></cell><cell r="I6403"><v>1302.24</v></cell><cell r="J6403"><v>1302.24</v></cell></row><row r="6404"><cell r="F6404" t="str"><v>IT25.56.0200</v></cell><cell r="G6404" t="str"><v>CAPACITOR TRIFASICO DE 15KV, 220V, 60HZ. FORNECIMENTO E INSTALACAO.</v></cell><cell r="H6404" t="str"><v>UN</v></cell><cell r="I6404"><v>1400.76</v></cell><cell r="J6404"><v>1400.76</v></cell></row><row r="6405"><cell r="F6405" t="str"><v>IT25.58.0050</v></cell><cell r="G6405" t="str"><v>CONTACTOR MAGNETICO, COM BOBINA DE 220V/60HZ, MODELO 3TB-40, SIEMENS OU SIMILAR. FORNECIMENTO E INSTALACAO.</v></cell><cell r="H6405" t="str"><v>UN</v></cell><cell r="I6405"><v>128.11</v></cell><cell r="J6405"><v>128.11</v></cell></row><row r="6406"><cell r="F6406" t="str"><v>IT25.58.0100</v></cell><cell r="G6406" t="str"><v>CONTACTOR MAGNETICO, COM BOBINA DE 220V/60HZ, MODELO 3TB-43, SIEMENS OU SIMILAR. FORNECIMENTO E INSTALACAO.</v></cell><cell r="H6406" t="str"><v>UN</v></cell><cell r="I6406"><v>197.33</v></cell><cell r="J6406"><v>197.33</v></cell></row><row r="6407"><cell r="F6407" t="str"><v>IT25.58.0150</v></cell><cell r="G6407" t="str"><v>CONTACTOR MAGNETICO, COM BOBINA DE 32A, 220V/60HZ, MODELO 3TB-44, SIEMENS OU SIMILAR. FORNECIMENTO E INSTALACAO.</v></cell><cell r="H6407" t="str"><v>UN</v></cell><cell r="I6407"><v>313.48</v></cell><cell r="J6407"><v>313.48</v></cell></row><row r="6408"><cell r="F6408" t="str"><v>IT25.58.0200</v></cell><cell r="G6408" t="str"><v>CONTACTOR MAGNETICO, COM BOBINA DE 220V/60HZ, MODELO 3TB-46, SIEMENS OU SIMILAR. FORNECIMENTO E INSTALACAO.</v></cell><cell r="H6408" t="str"><v>UN</v></cell><cell r="I6408"><v>454.93</v></cell><cell r="J6408"><v>454.93</v></cell></row><row r="6409"><cell r="F6409" t="str"><v>IT25.58.0250</v></cell><cell r="G6409" t="str"><v>CONTACTOR MAGNETICO, COM BOBINA DE 63A, 220V/60HZ, MODELO 3TB-47, SIEMENS OU SIMILAR. FORNECIMENTO E INSTALACAO.</v></cell><cell r="H6409" t="str"><v>UN</v></cell><cell r="I6409"><v>661.93</v></cell><cell r="J6409"><v>661.93</v></cell></row><row r="6410"><cell r="F6410" t="str"><v>IT25.58.0300</v></cell><cell r="G6410" t="str"><v>CONTACTOR MAGNETICO, COM BOBINA DE 220V/60HZ, MODELO 3TB-48, SIEMENS OU SIMILAR. FORNECIMENTO E INSTALACAO.</v></cell><cell r="H6410" t="str"><v>UN</v></cell><cell r="I6410"><v>678.63</v></cell><cell r="J6410"><v>678.63</v></cell></row><row r="6411"><cell r="F6411" t="str"><v>IT25.58.0320</v></cell><cell r="G6411" t="str"><v>CONTACTOR MAGNETICO, COM BOBINA DE 220V/60HZ, MODELO 3RT10 17-1AN11, SIEMENS OU SIMILAR. FORNECIMENTO E INSTALACAO.</v></cell><cell r="H6411" t="str"><v>UN</v></cell><cell r="I6411"><v>127.43</v></cell><cell r="J6411"><v>127.43</v></cell></row><row r="6412"><cell r="F6412" t="str"><v>IT25.58.0326</v></cell><cell r="G6412" t="str"><v>CONTACTOR MAGNETICO, COM BOBINA DE 220V/60HZ, MODELO 3RT10 25-1AN10, SIEMENS OU SIMILAR. FORNECIMENTO E INSTALACAO.</v></cell><cell r="H6412" t="str"><v>UN</v></cell><cell r="I6412"><v>131.9</v></cell><cell r="J6412"><v>131.9</v></cell></row><row r="6413"><cell r="F6413" t="str"><v>IT25.58.0350</v></cell><cell r="G6413" t="str"><v>CONTACTOR MAGNETICO, COM BOBINA DE 110A, 220V/60HZ, MODELO 3TB-50, SIEMENS OU SIMILAR. FORNECIMENTO E INSTALACAO.</v></cell><cell r="H6413" t="str"><v>UN</v></cell><cell r="I6413"><v>1188.63</v></cell><cell r="J6413"><v>1188.63</v></cell></row><row r="6414"><cell r="F6414" t="str"><v>IT25.58.0400</v></cell><cell r="G6414" t="str"><v>CONTACTOR MAGNETICO, COM BOBINA DE 220V/60HZ, MODELO LC1 D-0910 OU SIMILAR. FORNECIMENTO E INSTALACAO.</v></cell><cell r="H6414" t="str"><v>UN</v></cell><cell r="I6414"><v>135.8</v></cell><cell r="J6414"><v>135.8</v></cell></row><row r="6415"><cell r="F6415" t="str"><v>IT25.58.0450</v></cell><cell r="G6415" t="str"><v>CONTACTOR MAGNETICO, COM BOBINA DE 220V/60HZ, MODELO LC1 D-2510 OU SIMILAR. FORNECIMENTO E INSTALACAO.</v></cell><cell r="H6415" t="str"><v>UN</v></cell><cell r="I6415"><v>185.87</v></cell><cell r="J6415"><v>185.87</v></cell></row><row r="6416"><cell r="F6416" t="str"><v>IT25.58.0500</v></cell><cell r="G6416" t="str"><v>CONTACTOR MAGNETICO, COM BOBINA DE 220V/60HZ, MODELO LC1 D-5011 OU SIMILAR. FORNECIMENTO E INSTALACAO.</v></cell><cell r="H6416" t="str"><v>UN</v></cell><cell r="I6416"><v>476.53</v></cell><cell r="J6416"><v>476.53</v></cell></row><row r="6417"><cell r="F6417" t="str"><v>IT25.58.0550</v></cell><cell r="G6417" t="str"><v>CONTACTOR MAGNETICO, COM BOBINA DE 220V/60HZ, MODELO LC1 D-4011 OU SIMILAR. FORNECIMENTO E INSTALACAO.</v></cell><cell r="H6417" t="str"><v>UN</v></cell><cell r="I6417"><v>346.88</v></cell><cell r="J6417"><v>346.88</v></cell></row><row r="6418"><cell r="F6418" t="str"><v>IT25.58.0600</v></cell><cell r="G6418" t="str"><v>CONTACTOR MAGNETICO, COM BOBINA DE 220V/60HZ, MODELO CA2 DN40 OU SIMILAR. FORNECIMENTO E INSTALACAO.</v></cell><cell r="H6418" t="str"><v>UN</v></cell><cell r="I6418"><v>132.1</v></cell><cell r="J6418"><v>132.1</v></cell></row><row r="6419"><cell r="F6419" t="str"><v>IT25.58.0650</v></cell><cell r="G6419" t="str"><v>CONTACTOR MAGNETICO, MODELO E-111 RAFIX, SIEMENS OU SIMILAR. FORNECIMENTO E INSTALACAO.</v></cell><cell r="H6419" t="str"><v>UN</v></cell><cell r="I6419"><v>28.79</v></cell><cell r="J6419"><v>28.79</v></cell></row><row r="6420"><cell r="F6420" t="str"><v>IT25.60.0250</v></cell><cell r="G6420" t="str"><v>CONECTOR DE PARAFUSOS FENDIDO KS-17, BURNDY OU SIMILAR. FORNECIMENTO E INSTALACAO.</v></cell><cell r="H6420" t="str"><v>UN</v></cell><cell r="I6420"><v>6.35</v></cell><cell r="J6420"><v>6.35</v></cell></row><row r="6421"><cell r="F6421" t="str"><v>IT25.60.0356</v></cell><cell r="G6421" t="str"><v>TERMINAL MECANICO DE CABO DE 16MM2. FORNECIMENTO E INSTALACAO.</v></cell><cell r="H6421" t="str"><v>UN</v></cell><cell r="I6421"><v>1.85</v></cell><cell r="J6421"><v>1.85</v></cell></row><row r="6422"><cell r="F6422" t="str"><v>IT25.60.0359</v></cell><cell r="G6422" t="str"><v>TERMINAL MECANICO DE CABO DE 25MM2. FORNECIMENTO E INSTALACAO.</v></cell><cell r="H6422" t="str"><v>UN</v></cell><cell r="I6422"><v>2.2</v></cell><cell r="J6422"><v>2.2</v></cell></row><row r="6423"><cell r="F6423" t="str"><v>IT25.60.0371</v></cell><cell r="G6423" t="str"><v>TERMINAL MECANICO DE CABO DE 150MM2. FORNECIMENTO E INSTALACAO.</v></cell><cell r="H6423" t="str"><v>UN</v></cell><cell r="I6423"><v>12.32</v></cell><cell r="J6423"><v>12.32</v></cell></row><row r="6424"><cell r="F6424" t="str"><v>IT25.60.0387</v></cell><cell r="G6424" t="str"><v>TERMINAL MECANICO DE CABO DE 240MM2. FORNECIMENTO E INSTALACAO.</v></cell><cell r="H6424" t="str"><v>M</v></cell><cell r="I6424"><v>15.76</v></cell><cell r="J6424"><v>15.76</v></cell></row><row r="6425"><cell r="F6425" t="str"><v>IT25.60.0450</v></cell><cell r="G6425" t="str"><v>TERMINAL MECANICO DE CABO DE 500MM2. FORNECIMENTO E INSTALACAO.</v></cell><cell r="H6425" t="str"><v>UN</v></cell><cell r="I6425"><v>40.19</v></cell><cell r="J6425"><v>40.19</v></cell></row><row r="6426"><cell r="F6426" t="str"><v>IT25.62.0050</v></cell><cell r="G6426" t="str"><v>REATOR DE PARTIDA CONVENCIONAL 220V/60HZ, PARA LAMPADA PLC 18W. FORNECIMENTO.</v></cell><cell r="H6426" t="str"><v>UN</v></cell><cell r="I6426"><v>9.17</v></cell><cell r="J6426"><v>9.17</v></cell></row><row r="6427"><cell r="F6427" t="str"><v>IT25.62.0053</v></cell><cell r="G6427" t="str"><v>REATOR SIMPLES, PARTIDA CONVENCIONAL 220V/60HZ, BAIXO FATOR DE POTENCIA, PARA LAMPADA FLUORESCENTE (PL) COMPACTA DE 26W. FORNECIMENTO.</v></cell><cell r="H6427" t="str"><v>UN</v></cell><cell r="I6427"><v>11.83</v></cell><cell r="J6427"><v>11.83</v></cell></row><row r="6428"><cell r="F6428" t="str"><v>IT25.62.0062</v></cell><cell r="G6428" t="str"><v>REATOR DE PARTIDA CONVENCIONAL, FATOR DE POTENCIA NATURAL, PARA LAMPADA FLUORESCENTE DE 1X40W. FORNECIMENTO E INSTALACAO.</v></cell><cell r="H6428" t="str"><v>UN</v></cell><cell r="I6428"><v>27.55</v></cell><cell r="J6428"><v>27.55</v></cell></row><row r="6429"><cell r="F6429" t="str"><v>IT25.62.0100</v></cell><cell r="G6429" t="str"><v>REATOR PARA LAMPADAS FLUORESCENTES DE 2X20W, PARTIDA RAPIDA. FORNECIMENTO E INSTALACAO.</v></cell><cell r="H6429" t="str"><v>UN</v></cell><cell r="I6429"><v>35.02</v></cell><cell r="J6429"><v>35.02</v></cell></row><row r="6430"><cell r="F6430" t="str"><v>IT25.62.0150</v></cell><cell r="G6430" t="str"><v>REATOR PARA LAMPADA FLUORESCENTE DE 1X40W, PARTIDA RAPIDA. FORNECIMENTO E INSTALACAO.</v></cell><cell r="H6430" t="str"><v>UN</v></cell><cell r="I6430"><v>24.76</v></cell><cell r="J6430"><v>24.76</v></cell></row><row r="6431"><cell r="F6431" t="str"><v>IT25.62.0153</v></cell><cell r="G6431" t="str"><v>REATOR PARA LAMPADAS FLUORESCENTES DE 2X40W, PARTIDA RAPIDA. FORNECIMENTO E INSTALACAO.</v></cell><cell r="H6431" t="str"><v>UN</v></cell><cell r="I6431"><v>45.01</v></cell><cell r="J6431"><v>45.01</v></cell></row><row r="6432"><cell r="F6432" t="str"><v>IT25.62.0200</v></cell><cell r="G6432" t="str"><v>REATOR ELETRONICO PARA 2 LAMPADAS FLORESCENTES TUBULARES DE 16W, TENSAO DE ENTRADA DE 110V, PARTIDA INSTANTANEA, FATOR DE POTENCIA MINIMO 0,98, PERDAS INFERIORES A 8% DO CONJUNTO, DISTORCAO HARMONICA INFERIOR A 15%, FATOR DE FLUXO LUMINOSO IGUAL OU SUPERIOR A 90%, VIDA UTIL MINIMA DE 20.000H, OSRAM QUICKTRONIC QTIS 16/32W OU SIMILAR. FORNECIMENTO E INSTALACAO.</v></cell><cell r="H6432" t="str"><v>UN</v></cell><cell r="I6432"><v>21.24</v></cell><cell r="J6432"><v>21.24</v></cell></row><row r="6433"><cell r="F6433" t="str"><v>IT25.62.0250</v></cell><cell r="G6433" t="str"><v>REATOR ELETRONICO PARA 2 LAMPADAS FLORESCENTES TUBULARES DE 32W, TENSAO DE ENTRADA DE 110V, PARTIDA INSTANTANEA, FATOR DE POTENCIA MINIMO 0,98, PERDAS INFERIORES A 8% DO CONJUNTO, DISTORCAO HARMONICA INFERIOR A 15%, FATOR DE FLUXO LUMINOSO IGUAL OU SUPERIOR A 90%, VIDA UTIL MINIMA DE 20.000H, OSRAM QUICKTRONIC QTIS 16/32W OU SIMILAR. FORNECIMENTO E INSTALACAO.</v></cell><cell r="H6433" t="str"><v>UN</v></cell><cell r="I6433"><v>23.47</v></cell><cell r="J6433"><v>23.47</v></cell></row><row r="6434"><cell r="F6434" t="str"><v>IT25.62.0300</v></cell><cell r="G6434" t="str"><v>REATOR ELETRONICO PARA 02 LAMPADAS FLUORESCENTES TUBULARES DE 36W, TENSAO DE ENTRADA DE 220V, PARTIDA INSTANTANEA, FATOR DE POTENCIA MINIMO 0,98, PERDAS INFERIORES A 8% DO CONJUNTO, DISTORCAO HARMONICA INFERIOR A 15%, FATOR DE FLUXO LUMINOSO IGUAL OU SUPERIOR A 90%, VIDA UTIL MINIMA DE 20.000H. FORNECIMENTO E INSTALACAO.</v></cell><cell r="H6434" t="str"><v>UN</v></cell><cell r="I6434"><v>23.41</v></cell><cell r="J6434"><v>23.41</v></cell></row><row r="6435"><cell r="F6435" t="str"><v>IT25.62.0350</v></cell><cell r="G6435" t="str"><v>REATOR PARA LAMPADA A VAPOR METALICO DE 150W, TENSAO 220V, FATOR DE POTENCIA MINIMO 0,88, COM IGNITOR E CAPACITOR INCORPORADOS, PERDA MAXIMA IGUAL A 10% DO CONJUNTO, VIDA UTIL MINIMA DE 20.000H, OSRAM RQI 150 IG 400 OU SIMILAR. FORNECIMENTO E INSTALACAO.</v></cell><cell r="H6435" t="str"><v>UN</v></cell><cell r="I6435"><v>59.52</v></cell><cell r="J6435"><v>59.52</v></cell></row><row r="6436"><cell r="F6436" t="str"><v>IT25.62.0400</v></cell><cell r="G6436" t="str"><v>REATOR FABRICADO COM CHAPA DE ACO PROTEGIDA POR UMA CAMADA ANTICORROSIVA E ACABAMENTO EM ESMALTE, TENDO IGNITOR INCORPORADO PARA FUNCIONAR EM 60HZ E 220V EM REDE, PARA ACENDIMENTO DE LAMPADA MULTI VAPOR METALICO DE 70W. FORNECIMENTO E INSTALACAO.</v></cell><cell r="H6436" t="str"><v>UN</v></cell><cell r="I6436"><v>85.65</v></cell><cell r="J6436"><v>85.65</v></cell></row><row r="6437"><cell r="F6437" t="str"><v>IT25.64.0050</v></cell><cell r="G6437" t="str"><v>RELE TERMICO DE 2,5 A A 4 A, MODELO 30U 5000, SIEMENS OU SIMILAR. FORNECIMENTO E INSTALACAO.</v></cell><cell r="H6437" t="str"><v>UN</v></cell><cell r="I6437"><v>91.14</v></cell><cell r="J6437"><v>91.14</v></cell></row><row r="6438"><cell r="F6438" t="str"><v>IT25.64.0059</v></cell><cell r="G6438" t="str"><v>RELE BIMETALICO DE 25 A A 36 A, MODELO 3UA 54, SIEMENS OU SIMILAR. FORNECIMENTO E INSTALACAO.</v></cell><cell r="H6438" t="str"><v>UN</v></cell><cell r="I6438"><v>176.11</v></cell><cell r="J6438"><v>176.11</v></cell></row><row r="6439"><cell r="F6439" t="str"><v>IT25.64.0068</v></cell><cell r="G6439" t="str"><v>RELE BIMETALICO DE 90 A A 120 A, MODELO 3UA 62, SIEMENS OU SIMILAR. FORNECIMENTO E INSTALACAO.</v></cell><cell r="H6439" t="str"><v>UN</v></cell><cell r="I6439"><v>2043.02</v></cell><cell r="J6439"><v>2043.02</v></cell></row><row r="6440"><cell r="F6440" t="str"><v>IT25.64.0100</v></cell><cell r="G6440" t="str"><v>RELE TERMICO DE 4 A A 6 A, MODELO LR1 D12316 OU SIMILAR. FORNECIMENTO E INSTALACAO.</v></cell><cell r="H6440" t="str"><v>UN</v></cell><cell r="I6440"><v>132.1</v></cell><cell r="J6440"><v>132.1</v></cell></row><row r="6441"><cell r="F6441" t="str"><v>IT25.64.0103</v></cell><cell r="G6441" t="str"><v>RELE TERMICO DE 4 A A 6 A, MODELO 3UA 50 OU SIMILAR. FORNECIMENTO E INSTALACAO.</v></cell><cell r="H6441" t="str"><v>UN</v></cell><cell r="I6441"><v>86.1</v></cell><cell r="J6441"><v>86.1</v></cell></row><row r="6442"><cell r="F6442" t="str"><v>IT25.64.0106</v></cell><cell r="G6442" t="str"><v>RELE TERMICO DE 10 A A 15 A. FORNECIMENTO E INSTALACAO.</v></cell><cell r="H6442" t="str"><v>UN</v></cell><cell r="I6442"><v>133.04</v></cell><cell r="J6442"><v>133.04</v></cell></row><row r="6443"><cell r="F6443" t="str"><v>IT25.64.0109</v></cell><cell r="G6443" t="str"><v>RELE TERMICO DE 16 A A 25 A. FORNECIMENTO E INSTALACAO.</v></cell><cell r="H6443" t="str"><v>UN</v></cell><cell r="I6443"><v>173.04</v></cell><cell r="J6443"><v>173.04</v></cell></row><row r="6444"><cell r="F6444" t="str"><v>IT25.64.0118</v></cell><cell r="G6444" t="str"><v>RELE TERMICO DE 38 A A 50 A, MODELO LR1 06 3357 OU SIMILAR. FORNECIMENTO E INSTALACAO.</v></cell><cell r="H6444" t="str"><v>UN</v></cell><cell r="I6444"><v>347.18</v></cell><cell r="J6444"><v>347.18</v></cell></row><row r="6445"><cell r="F6445" t="str"><v>IT25.64.0150</v></cell><cell r="G6445" t="str"><v>RELE DE FALTA DE FASE, 220V/60HZ. FORNECIMENTO E INSTALACAO.</v></cell><cell r="H6445" t="str"><v>UN</v></cell><cell r="I6445"><v>219.62</v></cell><cell r="J6445"><v>219.62</v></cell></row><row r="6446"><cell r="F6446" t="str"><v>IT25.64.0200</v></cell><cell r="G6446" t="str"><v>RELE DE TEMPO, MODELO 7PU 60, SIEMENS OU SIMILAR. FORNECIMENTO E INSTALACAO.</v></cell><cell r="H6446" t="str"><v>UN</v></cell><cell r="I6446"><v>77.84</v></cell><cell r="J6446"><v>77.84</v></cell></row><row r="6447"><cell r="F6447" t="str"><v>IT25.66.0050</v></cell><cell r="G6447" t="str"><v>FORNECIMENTO E INSTALACAO DE ARMACAO SECUNDARIA OU REX, PARA 3 LINHAS, COMPLETA.</v></cell><cell r="H6447" t="str"><v>UN</v></cell><cell r="I6447"><v>116.18</v></cell><cell r="J6447"><v>116.18</v></cell></row><row r="6448"><cell r="F6448" t="str"><v>IT25.66.0150</v></cell><cell r="G6448" t="str"><v>CABINE ESPECIAL DE ENERGIA, PADRAO LIGHT, COM MONTAGEM E INSTALACAO DE EQUIPAMENTOS E DISPOSITIVOS ELETRICOS DE COMANDO DE MANOBRA E ATERRAMENTO, INCLUINDO CIRCUITOS, QUADRO PARA INSTALACAO DE MEDIDOR TIPO M-3, CAIXA PARA TRANSFORMADOR DE CORRENTE TR-5 E CAIXA TERMINAL TR-5, BASE E FUSIVEIS DE 630A.</v></cell><cell r="H6448" t="str"><v>UN</v></cell><cell r="I6448"><v>7998.48</v></cell><cell r="J6448"><v>7998.5</v></cell></row><row r="6449"><cell r="F6449" t="str"><v>IT25.66.0153</v></cell><cell r="G6449" t="str"><v>CUBICULO DE MEDICAO, PADRAO LIGHT, PARA ALTA TENSAO. FORNECIMENTO E INSTALACAO.</v></cell><cell r="H6449" t="str"><v>UN</v></cell><cell r="I6449"><v>3114.88</v></cell><cell r="J6449"><v>3114.88</v></cell></row><row r="6450"><cell r="F6450" t="str"><v>IT25.66.0162</v></cell><cell r="G6450" t="str"><v>CUBICULO TIPO METAL-CLAD, 17,5KVA, 2500A, REFERENCIA VERSAO 1 ABB-SACE. FORNECIMENTO E INSTALACAO.</v></cell><cell r="H6450" t="str"><v>UN</v></cell><cell r="I6450"><v>108730.72</v></cell><cell r="J6450"><v>108730.72</v></cell></row><row r="6451"><cell r="F6451" t="str"><v>IT25.66.0300</v></cell><cell r="G6451" t="str"><v>ENTRADA DE SERVICO (PC), PADRAO LIGHT, PARA MEDICAO TRIFASICA ENTRE 82,5 E 98,8KVA, QUADRO PARA INSTALACAO DE MEDIDOR TIPO M-3, COM DISJUNTOR 3X250A, CAIXA PARA TRANSFORMADORES DE CORRENTE TIPO TR-5 E CAIXA TERMINAL T-5, COM BASE FUSIVEL DE 600A, FUSIVEIS DE 500A, OBRAS CIVIS, FORNECIMENTO E MONTAGEM.</v></cell><cell r="H6451" t="str"><v>UN</v></cell><cell r="I6451"><v>8164.76</v></cell><cell r="J6451"><v>8164.78</v></cell></row><row r="6452"><cell r="F6452" t="str"><v>IT25.66.0500</v></cell><cell r="G6452" t="str"><v>SUBESTACAO SIMPLIFICADA, PADRAO LIGHT, COM TRANSFORMADOR TRIFASICO DE 225KVA, 13,8V/220-127V, 2 POSTES DE CONCRETO ARMADO COM SECAO CIRCULAR COM 11M E CARGA NOMINAL DE 600KG, INCLUSIVE TODOS OS MATERIAIS NECESSARIOS, EXCLUSIVE CABINE DE MEDICAO. FORNECIMENTO E MONTAGEM.</v></cell><cell r="H6452" t="str"><v>UN</v></cell><cell r="I6452"><v>18311.67</v></cell><cell r="J6452"><v>18311.74</v></cell></row><row r="6453"><cell r="F6453" t="str"><v>IT25.68.0050</v></cell><cell r="G6453" t="str"><v>SECCIONADOR TRIPOLAR, ACIONAMENTO SIMULTANEO, COMANDO POR PUNHO, 15KV-400A. FORNECIMENTO E INSTALACAO.</v></cell><cell r="H6453" t="str"><v>UN</v></cell><cell r="I6453"><v>686.17</v></cell><cell r="J6453"><v>770.17</v></cell></row><row r="6454"><cell r="F6454" t="str"><v>IT25.68.0100</v></cell><cell r="G6454" t="str"><v>SECCIONADOR TRIPOLAR, COM FUSIVEIS, ACIONAMENTO SIMULTANEO, COMANDO POR PUNHO, 15KV-400A. FORNECIMENTO E INSTALACAO.</v></cell><cell r="H6454" t="str"><v>UN</v></cell><cell r="I6454"><v>650.17</v></cell><cell r="J6454"><v>650.17</v></cell></row><row r="6455"><cell r="F6455" t="str"><v>IT25.68.0150</v></cell><cell r="G6455" t="str"><v>SECCIONADOR TRIPOLAR, COM FUSIVEIS, ACIONAMENTO SIMULTANEO, COMANDO POR VARA DE MANOBRA, 15KV-400A. FORNECIMENTO E INSTALACAO.</v></cell><cell r="H6455" t="str"><v>UN</v></cell><cell r="I6455"><v>1247.68</v></cell><cell r="J6455"><v>1247.68</v></cell></row><row r="6456"><cell r="F6456" t="str"><v>IT25.68.0200</v></cell><cell r="G6456" t="str"><v>SECCIONADOR TRIPOLAR, ACIONAMENTO SIMULTANEO, COMANDO POR VARA DE MANOBRA, 15KV-400A. FORNECIMENTO E INSTALACAO.</v></cell><cell r="H6456" t="str"><v>UN</v></cell><cell r="I6456"><v>650.17</v></cell><cell r="J6456"><v>650.17</v></cell></row><row r="6457"><cell r="F6457" t="str"><v>IT25.68.0250</v></cell><cell r="G6457" t="str"><v>CHAVE SECCIONADA, TRIPOLAR, ABERTURA SEM CARGA, COMANDO MANUAL EM GRUPO, INSTALACAO ABRIGADA, COM CHAVE DE BLOQUEIO MECANICO TIPO KIRK, 400A/17,5KV, REFERENCIA NTL2-17,5, ABB-SACE OU SIMILAR. FORNECIMENTO E INSTALACAO.</v></cell><cell r="H6457" t="str"><v>UN</v></cell><cell r="I6457"><v>1196.09</v></cell><cell r="J6457"><v>1196.09</v></cell></row><row r="6458"><cell r="F6458" t="str"><v>IT25.68.0300</v></cell><cell r="G6458" t="str"><v>CHAVE SECCIONADA, TRIPOLAR, ABERTURA COM CARGA, COMANDO MANUAL EM GRUPO, INSTALACAO ABRIGADA, COM CHAVE DE BLOQUEIO MECANICO TIPO KIRK, 630A/17,5KV E PORTA FUSIVEIS HH, REFERENCIA NAL-17,5, ABB-SACE OU SIMILAR. FORNECIMENTO E INSTALACAO.</v></cell><cell r="H6458" t="str"><v>UN</v></cell><cell r="I6458"><v>11931.05</v></cell><cell r="J6458"><v>11931.05</v></cell></row><row r="6459"><cell r="F6459" t="str"><v>IT25.70.0050</v></cell><cell r="G6459" t="str"><v>FONTE DE EMERGENCIA, NO BREAK, TRIFASICO, POTENCIA DE 50KVA, ON-LINE, TENSAO DE ENTRADA E SAIDA DE 220V, BANCO DE BATERIAS SELADAS EM GABINETE PARA AUTONOMIA A PLENA CARGA DE 10 A 25 MINUTOS, MODELO SERIE 300, LIEBERT OU SIMILAR. FORNECIMENTO.</v></cell><cell r="H6459" t="str"><v>UN</v></cell><cell r="I6459"><v>85350</v></cell><cell r="J6459"><v>85350</v></cell></row><row r="6460"><cell r="F6460" t="str"><v>IT25.70.0100</v></cell><cell r="G6460" t="str"><v>HASTE PARA ATERRAMENTO, DE COBRE, DE 5/8", COM 3M DE COMPRIMENTO. FORNECIMENTO E INSTALACAO.</v></cell><cell r="H6460" t="str"><v>UN</v></cell><cell r="I6460"><v>132.75</v></cell><cell r="J6460"><v>132.75</v></cell></row><row r="6461"><cell r="F6461" t="str"><v>IT25.70.0103</v></cell><cell r="G6461" t="str"><v>HASTE PARA ATERRAMENTO, TIPO COPPERWELD, DE 5/8" (16MM), COM 2,40M DE COMPRIMENTO, REFERENCIA PK-065, PARAKLIN OU SIMILAR. FORNECIMENTO E INSTALACAO.</v></cell><cell r="H6461" t="str"><v>UN</v></cell><cell r="I6461"><v>125.98</v></cell><cell r="J6461"><v>125.98</v></cell></row><row r="6462"><cell r="F6462" t="str"><v>IT25.70.0150</v></cell><cell r="G6462" t="str"><v>PARA-RAIO DE DISTRIBUICAO EM CORPO POLIMERICO DE ZNO, PARA 15KV/10KA. FORNECIMENTO E INSTALACAO.</v></cell><cell r="H6462" t="str"><v>UN</v></cell><cell r="I6462"><v>182.33</v></cell><cell r="J6462"><v>182.33</v></cell></row><row r="6463"><cell r="F6463" t="str"><v>IT25.70.0350</v></cell><cell r="G6463" t="str"><v>SISTEMA DE ATERRAMENTO ESPECIFICO PARA SALA RADIOLOGICA, COM 3 HASTES EM COBRE COM DIAMETRO DE 3/4", EQUIDISTANTES DE 1500MM UMAS DAS OUTRAS, INCLUSIVE CAIXA DE INSPECAO, GEL, CONECTORES E CABOS DE TRANSMISSAO DE 70MM2, EM DISTANCIA DE 10 A 20M.</v></cell><cell r="H6463" t="str"><v>UN</v></cell><cell r="I6463"><v>2402.92</v></cell><cell r="J6463"><v>2522.92</v></cell></row><row r="6464"><cell r="F6464" t="str"><v>IT25.72.0050</v></cell><cell r="G6464" t="str"><v>TRANSFORMADOR DE CORRENTE, CLASSE 15KV, PARA SISTEMA DE PROTECAO, RELACAO 100/5A. FORNECIMENTO E INSTALACAO.</v></cell><cell r="H6464" t="str"><v>UN</v></cell><cell r="I6464"><v>2477.5</v></cell><cell r="J6464"><v>2477.5</v></cell></row><row r="6465"><cell r="F6465" t="str"><v>IT25.72.0097</v></cell><cell r="G6465" t="str"><v>TRANSFORMADOR DE POTENCIA A OLEO MINERAL, USO INTERNO, CLASSE 15KV, TENSAO PRIMARIA DE 13,8KV, TENSAO SECUNDARIA DE 220/127V, POTENCIA DE 300KVA, COM ACESSORIOS. FORNECIMENTO E INSTALACAO.</v></cell><cell r="H6465" t="str"><v>UN</v></cell><cell r="I6465"><v>19809.8</v></cell><cell r="J6465"><v>19809.8</v></cell></row><row r="6466"><cell r="F6466" t="str"><v>IT25.72.0100</v></cell><cell r="G6466" t="str"><v>TRANSFORMADOR DE POTENCIA A OLEO MINERAL, USO INTERNO, CLASSE 15KV, TENSAO PRIMARIA DE 13,8KV, TENSAO SECUNDARIA DE 220/127V, POTENCIA DE 500KVA, COM ACESSORIOS. FORNECIMENTO E INSTALACAO.</v></cell><cell r="H6466" t="str"><v>UN</v></cell><cell r="I6466"><v>35206.8</v></cell><cell r="J6466"><v>35206.8</v></cell></row><row r="6467"><cell r="F6467" t="str"><v>IT25.72.0103</v></cell><cell r="G6467" t="str"><v>TRANSFORMADOR DE POTENCIA A OLEO MINERAL, USO INTERNO, CLASSE 15KV, TENSAO PRIMARIA DE 13,8KV, TENSAO SECUNDARIA DE 220/127V, POTENCIA DE 750KVA, COM ACESSORIOS. FORNECIMENTO E INSTALACAO.</v></cell><cell r="H6467" t="str"><v>UN</v></cell><cell r="I6467"><v>36655.8</v></cell><cell r="J6467"><v>36655.8</v></cell></row><row r="6468"><cell r="F6468" t="str"><v>IT25.72.0106</v></cell><cell r="G6468" t="str"><v>TRANSFORMADOR DE POTENCIA A OLEO MINERAL, USO INTERNO, CLASSE 15KV, TENSAO PRIMARIA DE 13,8KV, TENSAO SECUNDARIA DE 220/127V, POTENCIA DE 1000KVA, COM ACESSORIOS. FORNECIMENTO E INSTALACAO.</v></cell><cell r="H6468" t="str"><v>UN</v></cell><cell r="I6468"><v>47098.8</v></cell><cell r="J6468"><v>47098.8</v></cell></row><row r="6469"><cell r="F6469" t="str"><v>IT25.72.0109</v></cell><cell r="G6469" t="str"><v>TRANSFORMADOR DE POTENCIA A OLEO MINERAL, USO INTERNO, CLASSE 15KV, TENSAO PRIMARIA DE 13,8KV, TENSAO SECUNDARIA DE 220/127V, POTENCIA DE 1500KVA, COM ACESSORIOS. FORNECIMENTO E INSTALACAO.</v></cell><cell r="H6469" t="str"><v>UN</v></cell><cell r="I6469"><v>60264.48</v></cell><cell r="J6469"><v>59780.8</v></cell></row><row r="6470"><cell r="F6470" t="str"><v>IT25.72.0112</v></cell><cell r="G6470" t="str"><v>TRANSFORMADOR DE POTENCIA A OLEO MINERAL, USO INTERNO, CLASSE 15KV, TENSAO PRIMARIA DE 13,8KV, TENSAO SECUNDARIA DE 220/127V, POTENCIA DE 2000KVA, COM ACESSORIOS. FORNECIMENTO E INSTALACAO.</v></cell><cell r="H6470" t="str"><v>UN</v></cell><cell r="I6470"><v>76272.8</v></cell><cell r="J6470"><v>79069.8</v></cell></row><row r="6471"><cell r="F6471" t="str"><v>IT25.72.0115</v></cell><cell r="G6471" t="str"><v>TRANSFORMADOR DE POTENCIA A OLEO MINERAL, USO INTERNO, CLASSE 15KV, TENSAO PRIMARIA DE 13,8KV, TENSAO SECUNDARIA DE 220/127V, POTENCIA DE 2750KVA, COM ACESSORIOS. FORNECIMENTO E INSTALACAO.</v></cell><cell r="H6471" t="str"><v>UN</v></cell><cell r="I6471"><v>111712.17</v></cell><cell r="J6471"><v>112631.8</v></cell></row><row r="6472"><cell r="F6472" t="str"><v>IT25.72.0150</v></cell><cell r="G6472" t="str"><v>TRANSFORMADOR DE DISTRIBUICAO TRIFASICO, DE 30KVA, TENSAO PRIMARIA DE 13,2KV, TENSAO SECUNDARIA DE 127/220V. FORNECIMENTO E INSTALACAO.</v></cell><cell r="H6472" t="str"><v>UN</v></cell><cell r="I6472"><v>4936.02</v></cell><cell r="J6472"><v>4936.02</v></cell></row><row r="6473"><cell r="F6473" t="str"><v>IT25.72.0500</v></cell><cell r="G6473" t="str"><v>TRANSFORMADOR DE DISTRIBUICAO TRIFASICO, DE 112,5KVA, 60HZ. FORNECIMENTO E INSTALACAO.</v></cell><cell r="H6473" t="str"><v>UN</v></cell><cell r="I6473"><v>10121.43</v></cell><cell r="J6473"><v>10442.43</v></cell></row><row r="6474"><cell r="F6474" t="str"><v>IT25.72.0503</v></cell><cell r="G6474" t="str"><v>TRANSFORMADOR DE POTENCIA A SECO, USO INTERNO, CLASSE 15KV, TENSAO PRIMARIA DE 13,8KV, TENSAO SECUNDARIA DE 220/127V, POTENCIA DE 300KVA, COM ACESSORIOS. FORNECIMENTO E INSTALACAO.</v></cell><cell r="H6474" t="str"><v>UN</v></cell><cell r="I6474"><v>26998.8</v></cell><cell r="J6474"><v>26998.8</v></cell></row><row r="6475"><cell r="F6475" t="str"><v>IT25.72.0506</v></cell><cell r="G6475" t="str"><v>TRANSFORMADOR DE POTENCIA A SECO, USO INTERNO, CLASSE 15KV, TENSAO PRIMARIA DE 13,8KV, TENSAO SECUNDARIA DE 220/127V, POTENCIA DE 500KVA, COM ACESSORIOS. FORNECIMENTO E INSTALACAO.</v></cell><cell r="H6475" t="str"><v>UN</v></cell><cell r="I6475"><v>37216.3</v></cell><cell r="J6475"><v>37846.3</v></cell></row><row r="6476"><cell r="F6476" t="str"><v>IT25.72.0509</v></cell><cell r="G6476" t="str"><v>TRANSFORMADOR DE POTENCIA A SECO, USO INTERNO, CLASSE 15KV, TENSAO PRIMARIA DE 13,8KV, TENSAO SECUNDARIA DE 220/127V, POTENCIA DE 750KVA, COM ACESSORIOS. FORNECIMENTO E INSTALACAO.</v></cell><cell r="H6476" t="str"><v>UN</v></cell><cell r="I6476"><v>46868.8</v></cell><cell r="J6476"><v>46868.8</v></cell></row><row r="6477"><cell r="F6477" t="str"><v>IT25.72.0512</v></cell><cell r="G6477" t="str"><v>TRANSFORMADOR DE POTENCIA A SECO, USO INTERNO, CLASSE 15KV, TENSAO PRIMARIA DE 13,8KV, TENSAO SECUNDARIA DE 220/127V, POTENCIA DE 1000KVA, COM ACESSORIOS. FORNECIMENTO E INSTALACAO.</v></cell><cell r="H6477" t="str"><v>UN</v></cell><cell r="I6477"><v>65906.8</v></cell><cell r="J6477"><v>65906.8</v></cell></row><row r="6478"><cell r="F6478" t="str"><v>IT25.72.0515</v></cell><cell r="G6478" t="str"><v>TRANSFORMADOR DE POTENCIA A SECO, USO INTERNO, CLASSE 15KV, TENSAO PRIMARIA DE 13,8KV, TENSAO SECUNDARIA DE 220/127V, POTENCIA DE 1500KVA, COM ACESSORIOS. FORNECIMENTO E INSTALACAO.</v></cell><cell r="H6478" t="str"><v>UN</v></cell><cell r="I6478"><v>64137.8</v></cell><cell r="J6478"><v>67664.8</v></cell></row><row r="6479"><cell r="F6479" t="str"><v>IT25.74.0050</v></cell><cell r="G6479" t="str"><v>BRACADEIRA PARA FIXACAO DE ELETRODUTO DE FERRO GALVANIZADO, DIAMETRO DE 19MM (3/4"). FORNECIMENTO E INSTALACAO.</v></cell><cell r="H6479" t="str"><v>UN</v></cell><cell r="I6479"><v>6.49</v></cell><cell r="J6479"><v>6.49</v></cell></row><row r="6480"><cell r="F6480" t="str"><v>IT25.74.0059</v></cell><cell r="G6480" t="str"><v>BRACADEIRA PARA FIXACAO DE ELETRODUTO DE FERRO GALVANIZADO, DIAMETRO DE 25MM (1"). FORNECIMENTO E INSTALACAO.</v></cell><cell r="H6480" t="str"><v>UN</v></cell><cell r="I6480"><v>6.56</v></cell><cell r="J6480"><v>6.56</v></cell></row><row r="6481"><cell r="F6481" t="str"><v>IT25.74.0062</v></cell><cell r="G6481" t="str"><v>BRACADEIRA PARA FIXACAO DE ELETRODUTO DE FERRO GALVANIZADO, DIAMETRO DE 40MM (1 1/2"). FORNECIMENTO E INSTALACAO.</v></cell><cell r="H6481" t="str"><v>UN</v></cell><cell r="I6481"><v>6.81</v></cell><cell r="J6481"><v>6.81</v></cell></row><row r="6482"><cell r="F6482" t="str"><v>IT25.74.0065</v></cell><cell r="G6482" t="str"><v>BRACADEIRA PARA FIXACAO DE ELETRODUTO DE FERRO GALVANIZADO, DIAMETRO DE 50MM (2"). FORNECIMENTO E INSTALACAO.</v></cell><cell r="H6482" t="str"><v>UN</v></cell><cell r="I6482"><v>6.88</v></cell><cell r="J6482"><v>6.88</v></cell></row><row r="6483"><cell r="F6483" t="str"><v>IT25.74.0071</v></cell><cell r="G6483" t="str"><v>BRACADEIRA PARA FIXACAO DE ELETRODUTO DE FERRO GALVANIZADO, DIAMETRO DE 75MM (3"). FORNECIMENTO E INSTALACAO.</v></cell><cell r="H6483" t="str"><v>UN</v></cell><cell r="I6483"><v>7.38</v></cell><cell r="J6483"><v>7.38</v></cell></row><row r="6484"><cell r="F6484" t="str"><v>IT25.99.0050</v></cell><cell r="G6484" t="str"><v>AMPERIMETRO (96X96)MM COM ESCALA DE 0A A 500A. FORNECIMENTO E INSTALACAO.</v></cell><cell r="H6484" t="str"><v>UN</v></cell><cell r="I6484"><v>103.09</v></cell><cell r="J6484"><v>100.59</v></cell></row><row r="6485"><cell r="F6485" t="str"><v>IT25.99.0100</v></cell><cell r="G6485" t="str"><v>BASE DE FERRO RETANGULAR, PARA CAIXA SUBTERRANEA, MODELO QC-43, PADRAO TELERJ. FORNECIMENTO.</v></cell><cell r="H6485" t="str"><v>UN</v></cell><cell r="I6485"><v>40</v></cell><cell r="J6485"><v>40</v></cell></row><row r="6486"><cell r="F6486" t="str"><v>IT25.99.0103</v></cell><cell r="G6486" t="str"><v>TAMPA DE FERRO RETANGULAR, MEDINDO (1,07X0,52)M, PARA CAIXA SUBTERRANEA, MODELO QC-43, PADRAO TELERJ. FORNECIMENTO.</v></cell><cell r="H6486" t="str"><v>UN</v></cell><cell r="I6486"><v>345</v></cell><cell r="J6486"><v>325</v></cell></row><row r="6487"><cell r="F6487" t="str"><v>IT25.99.0150</v></cell><cell r="G6487" t="str"><v>BOTAO DE COMANDO RAFIX, MODELO K3 - 01, SIEMENS OU SIMILAR. FORNECIMENTO E INSTALACAO.</v></cell><cell r="H6487" t="str"><v>UN</v></cell><cell r="I6487"><v>59.64</v></cell><cell r="J6487"><v>59.64</v></cell></row><row r="6488"><cell r="F6488" t="str"><v>IT25.99.0250</v></cell><cell r="G6488" t="str"><v>INSTALACAO DE CABO EM ELETRODUTO COM DIAMETRO DE 1" ATE 3", EXCLUSIVE FORNECIMENTO DO ELETRODUTO E CABOS.</v></cell><cell r="H6488" t="str"><v>M</v></cell><cell r="I6488"><v>6.43</v></cell><cell r="J6488"><v>6.43</v></cell></row><row r="6489"><cell r="F6489" t="str"><v>IT25.99.0300</v></cell><cell r="G6489" t="str"><v>KIT EMENDA PARA CABOS CLASSE 0,6/1,0KV. FORNECIMENTO E INSTALACAO.</v></cell><cell r="H6489" t="str"><v>UN</v></cell><cell r="I6489"><v>82.21</v></cell><cell r="J6489"><v>82.21</v></cell></row><row r="6490"><cell r="F6490" t="str"><v>IT25.99.0301</v></cell><cell r="G6490" t="str"><v>SINALEIRA PARA ENTRADA/SAIDA DE VEICULOS, COMPLETA (COM LAMPADAS E CIGARRA), LENTES NA COR AMBAR OU VERMELHA. FORNECIMENTO E INSTALACAO.</v></cell><cell r="H6490" t="str"><v>UN</v></cell><cell r="I6490"><v>172.17</v></cell><cell r="J6490"><v>172.17</v></cell></row><row r="6491"><cell r="F6491" t="str"><v>IT25.99.0400</v></cell><cell r="G6491" t="str"><v>TEMPORIZADOR LA2-D22 PARA BOMBA DE 30CV. FORNECIMENTO E INSTALACAO.</v></cell><cell r="H6491" t="str"><v>UN</v></cell><cell r="I6491"><v>212.99</v></cell><cell r="J6491"><v>212.99</v></cell></row><row r="6492"><cell r="F6492" t="str"><v>IT25.99.0450</v></cell><cell r="G6492" t="str"><v>TIMER SWITCH COM ACIONAMENTO LIGA/DESLIGA ATE 7 OPCOES DE HORARIO POR 24 HORAS, OPERANDO EM 120V OU 220V. FORNECIMENTO E INSTALACAO.</v></cell><cell r="H6492" t="str"><v>UN</v></cell><cell r="I6492"><v>176.55</v></cell><cell r="J6492"><v>176.55</v></cell></row><row r="6493"><cell r="F6493" t="str"><v>IT25.99.0500</v></cell><cell r="G6493" t="str"><v>VOLTIMETRO (96X96)MM COM ESCALA DE 0A A 250V. FORNECIMENTO E INSTALACAO.</v></cell><cell r="H6493" t="str"><v>UN</v></cell><cell r="I6493"><v>112.8</v></cell><cell r="J6493"><v>112.8</v></cell></row><row r="6494"><cell r="F6494" t="str"><v>IT29.05.0050</v></cell><cell r="G6494" t="str"><v>ARANDELA COMPLETA COM RECEPTACULO PARA LAMPADA INCANDESCENTE DE REFERENCIA 1670 DA LORENZETTI OU SIMILAR. FORNECIMENTO E INSTALACAO.(DESONERADO)</v></cell><cell r="H6494" t="str"><v>UN</v></cell><cell r="I6494"><v>100.37</v></cell><cell r="J6494"><v>100.37</v></cell></row><row r="6495"><cell r="F6495" t="str"><v>IT29.05.0100</v></cell><cell r="G6495" t="str"><v>ARANDELA EM ALUMINIO FUNDIDO COM GRADE DE PROTECAO E VIDRO TEMPERADO PARA LAMPADA INCANDESCENTE DE 100W, TIPO RPI 3017 G DA RAPHAEL PACI OU SIMILAR. FORNECIMENTO E INSTALACAO.(DESONERADO)</v></cell><cell r="H6495" t="str"><v>UN</v></cell><cell r="I6495"><v>102.85</v></cell><cell r="J6495"><v>102.85</v></cell></row><row r="6496"><cell r="F6496" t="str"><v>IT29.05.0150</v></cell><cell r="G6496" t="str"><v>ARANDELA DE PAREDE PARA LAMPADA INCANDESCENTE ATE 100W TIPO A-005 DA LUMINI OU SIMILAR. FORNECIMENTO E INSTALACAO.(DESONERADO)</v></cell><cell r="H6496" t="str"><v>UN</v></cell><cell r="I6496"><v>302.26</v></cell><cell r="J6496"><v>302.26</v></cell></row><row r="6497"><cell r="F6497" t="str"><v>IT29.05.0200</v></cell><cell r="G6497" t="str"><v>ARANDELA OVAL EM ALUMINIO FUNDIDO COM GRADE DE PROTECAO E VIDRO TEMPERADO PARA LAMPADA INCANDESCENTE DE 60W TIPO RPI-3016/P DA RAPHAEL PACI OU SIMILAR. FORNECIMENTO E INSTALACAO.(DESONERADO)</v></cell><cell r="H6497" t="str"><v>UN</v></cell><cell r="I6497"><v>101.37</v></cell><cell r="J6497"><v>101.37</v></cell></row><row r="6498"><cell r="F6498" t="str"><v>IT29.05.0203</v></cell><cell r="G6498" t="str"><v>ARANDELA OVAL EM ALUMINIO FUNDIDO COM GRADE DE PROTECAO E VIDRO TEMPERADO PARA LAMPADA INCANDESCENTE DE 60W TIPO RPI-3017/P DA RAPHAEL PACI OU SIMILAR. FORNECIMENTO E INSTALACAO.(DESONERADO)</v></cell><cell r="H6498" t="str"><v>UN</v></cell><cell r="I6498"><v>101.37</v></cell><cell r="J6498"><v>101.37</v></cell></row><row r="6499"><cell r="F6499" t="str"><v>IT29.05.0250</v></cell><cell r="G6499" t="str"><v>ARANDELA OVAL EM ALUMINIO FUNDIDO COM GRADE DE PROTECAO E VIDRO TEMPERADO PARA LAMPADA INCANDESCENTE DE 100W TIPO RPI-3017/P DA RAPHAEL PACI OU SIMILAR. FORNECIMENTO E INSTALACAO.(DESONERADO)</v></cell><cell r="H6499" t="str"><v>UN</v></cell><cell r="I6499"><v>102.85</v></cell><cell r="J6499"><v>102.85</v></cell></row><row r="6500"><cell r="F6500" t="str"><v>IT29.05.0253</v></cell><cell r="G6500" t="str"><v>ARANDELA OVAL EM ALUMINIO FUNDIDO COM GRADE DE PROTECAO E VIDRO TEMPERADO PARA LAMPADA INCANDESCENTE DE 100W TIPO RPI-3016/G DA RAPHAEL PACI OU SIMILAR. FORNECIMENTO E INSTALACAO.(DESONERADO)</v></cell><cell r="H6500" t="str"><v>UN</v></cell><cell r="I6500"><v>102.85</v></cell><cell r="J6500"><v>102.85</v></cell></row><row r="6501"><cell r="F6501" t="str"><v>IT29.05.0300</v></cell><cell r="G6501" t="str"><v>GLOBO ESFERICO, PLAFONIER REPUXADO DE ALUMINIO COM DIFUSOR EM BASE DE VIDRO DE 4"X6". FORNECIMENTO E INSTALACAO.(DESONERADO)</v></cell><cell r="H6501" t="str"><v>UN</v></cell><cell r="I6501"><v>33.06</v></cell><cell r="J6501"><v>33.06</v></cell></row><row r="6502"><cell r="F6502" t="str"><v>IT29.05.0312</v></cell><cell r="G6502" t="str"><v>GLOBO DE VIDRO FOSCO, PLAFONIER TIPO DROPS PARA LAMPADA INCANDESCENTE DE 100W TIPO C-2019M DA PROJETO OU SIMILAR. FORNECIMENTO E INSTALACAO.(DESONERADO)</v></cell><cell r="H6502" t="str"><v>UN</v></cell><cell r="I6502"><v>32.32</v></cell><cell r="J6502"><v>32.32</v></cell></row><row r="6503"><cell r="F6503" t="str"><v>IT29.05.0400</v></cell><cell r="G6503" t="str"><v>LUMINARIA FABRICACAO, COMPLETA, INCLUSIVE LAMPADA INCANDESCENTE DE 100W, MODELO UD 540/1, UNILUX OU SIMILAR. FORNECIMENTO E INSTALACAO.(DESONERADO)</v></cell><cell r="H6503" t="str"><v>UN</v></cell><cell r="I6503"><v>347.05</v></cell><cell r="J6503"><v>347.05</v></cell></row><row r="6504"><cell r="F6504" t="str"><v>IT29.05.0501</v></cell><cell r="G6504" t="str"><v>PLAFONIER EM ALUMINIO PINTADO PARA 1 LAMPADA VAPOR METALICO DE 70W, TIPO C-2208 DA PROJETO OU SIMILAR. FORNECIMENTO E INSTALACAO.(DESONERADO)</v></cell><cell r="H6504" t="str"><v>UN</v></cell><cell r="I6504"><v>189.19</v></cell><cell r="J6504"><v>189.19</v></cell></row><row r="6505"><cell r="F6505" t="str"><v>IT29.05.0550</v></cell><cell r="G6505" t="str"><v>PLAFONIER REPUXADO DE ALUMINIO, COM RECEPTACULO DE LOUCA. FORNECIMENTO E INSTALACAO.(DESONERADO)</v></cell><cell r="H6505" t="str"><v>UN</v></cell><cell r="I6505"><v>20.12</v></cell><cell r="J6505"><v>20.12</v></cell></row><row r="6506"><cell r="F6506" t="str"><v>IT29.05.0600</v></cell><cell r="G6506" t="str"><v>RECEPTACULO DE LOUCA PARA LAMPADA. FORNECIMENTO E INSTALACAO.(DESONERADO)</v></cell><cell r="H6506" t="str"><v>UN</v></cell><cell r="I6506"><v>4.07</v></cell><cell r="J6506"><v>4.07</v></cell></row><row r="6507"><cell r="F6507" t="str"><v>IT29.05.0650</v></cell><cell r="G6507" t="str"><v>SPOT EMBUTIDO PARA LAMPADA DE 60W. FORNECIMENTO.(DESONERADO)</v></cell><cell r="H6507" t="str"><v>UN</v></cell><cell r="I6507"><v>9.43</v></cell><cell r="J6507"><v>9.43</v></cell></row><row r="6508"><cell r="F6508" t="str"><v>IT29.10.0050</v></cell><cell r="G6508" t="str"><v>LUMINARIA DE EMBUTIR PARA ILUMINACAO COMERCIAL OU RESIDENCIAL DE INTERIORES, PARA 1 LAMPADA COM PORTA-LAMPADA E-27, EQUIPADA COM 1 LAMPADA FLUORESCENTE COMPACTA PLE 23W EM 220V COM REATOR INCORPORADO. FORNECIMENTO E INSTALACAO.(DESONERADO)</v></cell><cell r="H6508" t="str"><v>UN</v></cell><cell r="I6508"><v>108.81</v></cell><cell r="J6508"><v>108.81</v></cell></row><row r="6509"><cell r="F6509" t="str"><v>IT29.10.0100</v></cell><cell r="G6509" t="str"><v>LUMINARIA DE EMBUTIR PARA ILUMINACAO COMERCIAL DE INTERIORES, PARA 2 LAMPADAS FLUORESCENTES POSSUINDO ALETAS ANTI-OFUSCANTES, EQUIPADA COM LAMPADAS DE 32W E REATOR ELETRONICO EM 220V. FORNECIMENTO E INSTALACAO.(DESONERADO)</v></cell><cell r="H6509" t="str"><v>UN</v></cell><cell r="I6509"><v>257.75</v></cell><cell r="J6509"><v>257.75</v></cell></row><row r="6510"><cell r="F6510" t="str"><v>IT29.10.0150</v></cell><cell r="G6510" t="str"><v>LUMINARIA DE EMBUTIR, MODELO C-2169, FABRICACAO LUSTRES PROJETO OU SIMILAR, EQUIPADA COM 1 LAMPADA DICROICA DE 50W E TRANSFORMADOR PARA 12V. FORNECIMENTO.(DESONERADO)</v></cell><cell r="H6510" t="str"><v>UN</v></cell><cell r="I6510"><v>30.07</v></cell><cell r="J6510"><v>30.37</v></cell></row><row r="6511"><cell r="F6511" t="str"><v>IT29.10.0200</v></cell><cell r="G6511" t="str"><v>LUMINARIA DE EMBUTIR, EQUIPADA COM 1 LAMPADA INCANDESCENTE DE 150W/220V, MODELO C-2107/G, LUSTRES PROJETO OU SIMILAR. FORNECIMENTO.(DESONERADO)</v></cell><cell r="H6511" t="str"><v>UN</v></cell><cell r="I6511"><v>44.28</v></cell><cell r="J6511"><v>44.28</v></cell></row><row r="6512"><cell r="F6512" t="str"><v>IT29.10.0500</v></cell><cell r="G6512" t="str"><v>LUMINARIA DE EMBUTIR PARA LAMPADA DE VAPOR METALICO DE 400W TIPO E-2020/400 DA LUMINI OU SIMILAR. FORNECIMENTO E INSTALACAO.(DESONERADO)</v></cell><cell r="H6512" t="str"><v>UN</v></cell><cell r="I6512"><v>698.33</v></cell><cell r="J6512"><v>698.33</v></cell></row><row r="6513"><cell r="F6513" t="str"><v>IT29.15.0050</v></cell><cell r="G6513" t="str"><v>LUMINARIA DE SOBREPOR, FIXADA EM LAJE OU FORRO, TIPO CALHA, CHANFRADA OU PRISMATICA, COM LAMPADAS APARENTES, ESMALTADA, COMPLETA, EQUIPADA COM STARTERS, REATORES SIMPLES DE PARTIDA CONVENCIONAL E LAMPADA FLUORESCENTE (1X20W). FORNECIMENTO E INSTALACAO.(DESONERADO)</v></cell><cell r="H6513" t="str"><v>UN</v></cell><cell r="I6513"><v>50.99</v></cell><cell r="J6513"><v>50.96</v></cell></row><row r="6514"><cell r="F6514" t="str"><v>IT29.15.0053</v></cell><cell r="G6514" t="str"><v>LUMINARIA DE SOBREPOR, FIXADA EM LAJE OU FORRO, TIPO CALHA, CHANFRADA OU PRISMATICA, COM LAMPADAS APARENTES, ESMALTADAS, COMPLETA, EQUIPADA COM REATORES DE PARTIDA RAPIDA E LAMPADAS FLUORESCENTES (2X20W). FORNECIMENTO E INSTALACAO.(DESONERADO)</v></cell><cell r="H6514" t="str"><v>UN</v></cell><cell r="I6514"><v>97.42</v></cell><cell r="J6514"><v>97.42</v></cell></row><row r="6515"><cell r="F6515" t="str"><v>IT29.15.0056</v></cell><cell r="G6515" t="str"><v>LUMINARIA DE SOBREPOR, FIXADA EM LAJE OU FORRO, TIPO CALHA, CHANFRADA OU PRISMATICA, COM LAMPADAS APARENTES, ESMALTADA, COMPLETA, EQUIPADA COM STARTERS, REATORES SIMPLES DE PARTIDA CONVENCIONAL E LAMPADAS FLUORESCENTES (2X20W). FORNECIMENTO E INSTALACAO.(DESONERADO)</v></cell><cell r="H6515" t="str"><v>UN</v></cell><cell r="I6515"><v>80.1</v></cell><cell r="J6515"><v>80.04</v></cell></row><row r="6516"><cell r="F6516" t="str"><v>IT29.15.0062</v></cell><cell r="G6516" t="str"><v>LUMINARIA DE SOBREPOR, FIXADA EM LAJE OU FORRO, TIPO CALHA, CHANFRADA OU PRISMATICA, COM LAMPADAS APARENTES, ESMALTADA, COMPLETA, EQUIPADA COM STARTERS, REATORES SIMPLES DE PARTIDA CONVENCIONAL E LAMPADAS FLUORESCENTES (4X20W). FORNECIMENTO E INSTALACAO.(DESONERADO)</v></cell><cell r="H6516" t="str"><v>UN</v></cell><cell r="I6516"><v>133.52</v></cell><cell r="J6516"><v>133.4</v></cell></row><row r="6517"><cell r="F6517" t="str"><v>IT29.15.0100</v></cell><cell r="G6517" t="str"><v>LUMINARIA DE SOBREPOR PARA ILUMINACAO COMERCIAL OU INDUSTRIAL DE INTERIORES, PARA 2 LAMPADAS FLUORESCENTES, CORPO EM CHAPA DE ACO COM PINTURA ELETROSTATICA, CABECEIRAS EM PLASTICO E REFLETOR FIXADO NA LATERAL DO CORPO COM PINTURA ELETROSTATICA, EQUIPADA COM 2 LAMPADAS FLUORESCENTES DE 32W E REATOR ELETRONICO. FORNECIMENTO E INSTALACAO.(DESONERADO)</v></cell><cell r="H6517" t="str"><v>UN</v></cell><cell r="I6517"><v>262.72</v></cell><cell r="J6517"><v>262.72</v></cell></row><row r="6518"><cell r="F6518" t="str"><v>IT29.15.0103</v></cell><cell r="G6518" t="str"><v>LUMINARIA DE SOBREPOR PARA ILUMINACAO COMERCIAL DE INTERIORES, PARA 2 LAMPADAS FLUORESCENTES POSSUINDO ALETAS ANTI-OFUSCANTES, EQUIPADA COM LAMPADAS DE 32W E REATOR ELETRONICO EM 220V. FORNECIMENTO E INSTALACAO.(DESONERADO)</v></cell><cell r="H6518" t="str"><v>UN</v></cell><cell r="I6518"><v>284.02</v></cell><cell r="J6518"><v>284.02</v></cell></row><row r="6519"><cell r="F6519" t="str"><v>IT29.15.0109</v></cell><cell r="G6519" t="str"><v>LUMINARIA DE ALTO RENDIMENTO PARA LAMPADA FLUORESCENTE TUBULAR, (2X32W), MONTAGEM SOBREPOSTA, CORPO EM CHAPA DE ACO COM PINTURA ELETROSTATICA, ALOJAMENTO PARA REATOR NA CABECA DA LUMINARIA, DOTADO DE REFLETORES EM ALUMINIO ANODIZADO DE ALTA PUREZA, RENDIMENTO MINIMO DE 81%, ITAIM 332 2X32 OU SIMILAR. FORNECIMENTO E INSTALACAO.(DESONERADO)</v></cell><cell r="H6519" t="str"><v>UN</v></cell><cell r="I6519"><v>154.39</v></cell><cell r="J6519"><v>154.39</v></cell></row><row r="6520"><cell r="F6520" t="str"><v>IT29.15.0200</v></cell><cell r="G6520" t="str"><v>CALHA CHANFRADA DE SOBREPOR, FIXADA EM LAJE OU FORRO, EM CHAPA DE ACO FOSFATIZADA, ESMALTADA EM ESTUFA A 150OC, PARA LAMPADAS FLUORESCENTE DE (2X40W), EXCLUSIVE REATORES, STARTERS E LAMPADAS. FORNECIMENTO E INSTALACAO.(DESONERADO)</v></cell><cell r="H6520" t="str"><v>UN</v></cell><cell r="I6520"><v>39.15</v></cell><cell r="J6520"><v>39.15</v></cell></row><row r="6521"><cell r="F6521" t="str"><v>IT29.15.0203</v></cell><cell r="G6521" t="str"><v>LUMINARIA DE SOBREPOR, FIXADA EM LAJE OU FORRO, TIPO CALHA, CHANFRADA OU PRISMATICA, COM LAMPADAS APARENTES, ESMALTADA, COMPLETA, EQUIPADA COM REATORES DE PARTIDA RAPIDA E LAMPADAS FLUORESCENTES (2X40W). FORNECIMENTO E INSTALACAO.(DESONERADO)</v></cell><cell r="H6521" t="str"><v>UN</v></cell><cell r="I6521"><v>117.1</v></cell><cell r="J6521"><v>117.1</v></cell></row><row r="6522"><cell r="F6522" t="str"><v>IT29.15.0206</v></cell><cell r="G6522" t="str"><v>LUMINARIA DE SOBREPOR, FIXADA EM LAJE OU FORRO, TIPO CALHA, CHANFRADA OU PRISMATICA, COM LAMPADAS APARENTES, ESMALTADA, COMPLETA, EQUIPADA COM STARTERS, REATORES SIMPLES DE PARTIDA CONVENCIONAL E LAMPADAS FLUORESCENTES (2X40W). FORNECIMENTO E INSTALACAO.(DESONERADO)</v></cell><cell r="H6522" t="str"><v>UN</v></cell><cell r="I6522"><v>112.61</v></cell><cell r="J6522"><v>112.54</v></cell></row><row r="6523"><cell r="F6523" t="str"><v>IT29.15.0209</v></cell><cell r="G6523" t="str"><v>LUMINARIA ELEVADA MM-100, A1/M, PARA CIRCUITO PARALELO OU SIMILAR, COM REFRATOR PRISMATICO EM BOROSILICATO, NA COR AMARELA, COM LAMPADA INCANDESCENTE EM 40W/220V, COM FILAMENTO REFORCADO. FORNECIMENTO.(DESONERADO)</v></cell><cell r="H6523" t="str"><v>UN</v></cell><cell r="I6523"><v>540.55</v></cell><cell r="J6523"><v>540.55</v></cell></row><row r="6524"><cell r="F6524" t="str"><v>IT29.15.0212</v></cell><cell r="G6524" t="str"><v>LUMINARIA DE SOBREPOR/EMBUTIR, EQUIPADA COM 2 LAMPADAS FLUORESCENTES DE 40W, MODELO C-2155, LUSTRES PROJETO OU SIMILAR. FORNECIMENTO.(DESONERADO)</v></cell><cell r="H6524" t="str"><v>UN</v></cell><cell r="I6524"><v>152.12</v></cell><cell r="J6524"><v>152.12</v></cell></row><row r="6525"><cell r="F6525" t="str"><v>IT29.15.0250</v></cell><cell r="G6525" t="str"><v>LUMINARIA DE SOBREPOR, FIXADA EM LAJE OU FORRO, TIPO CALHA, CHANFRADA OU PRISMATICA, COM LAMPADAS APARENTES, ESMALTADA, COMPLETA, EQUIPADA COM REATORES DE PARTIDA RAPIDA E LAMPADAS FLUORESCENTES (3X40W). FORNECIMENTO E INSTALACAO.(DESONERADO)</v></cell><cell r="H6525" t="str"><v>UN</v></cell><cell r="I6525"><v>153.94</v></cell><cell r="J6525"><v>153.94</v></cell></row><row r="6526"><cell r="F6526" t="str"><v>IT29.15.0253</v></cell><cell r="G6526" t="str"><v>LUMINARIA DE SOBREPOR, FIXADA EM LAJE OU FORRO, TIPO CALHA, CHANFRADA OU PRISMATICA, COM LAMPADAS APARENTES, ESMALTADA, COMPLETA, EQUIPADA COM REATORES DE PARTIDA RAPIDA E LAMPADAS FLUORESCENTES (4X40W). FORNECIMENTO E INSTALACAO.(DESONERADO)</v></cell><cell r="H6526" t="str"><v>UN</v></cell><cell r="I6526"><v>191.88</v></cell><cell r="J6526"><v>191.88</v></cell></row><row r="6527"><cell r="F6527" t="str"><v>IT29.15.0256</v></cell><cell r="G6527" t="str"><v>LUMINARIA DE SOBREPOR, FIXADA EM LAJE OU FORRO, TIPO CALHA CHANFRADA OU PRISMATICA EM LAMPADAS APARENTES, ESMALTADAS, COMPLETA, EQUIPADA COM STARTERS, REATORES SIMPLES DE PARTIDA CONVENCIONAL E LAMPADAS FLUORESCENTES (3X40W). FORNECIMENTO E INSTALACAO.(DESONERADO)</v></cell><cell r="H6527" t="str"><v>UN</v></cell><cell r="I6527"><v>150.68</v></cell><cell r="J6527"><v>150.56</v></cell></row><row r="6528"><cell r="F6528" t="str"><v>IT29.15.0259</v></cell><cell r="G6528" t="str"><v>LUMINARIA DE SOBREPOR, FIXADA EM LAJE OU FORRO, TIPO CALHA CHANFRADA OU PRISMATICA EM LAMPADAS APARENTES, ESMALTADAS, COMPLETA, EQUIPADA COM STARTERS, REATORES SIMPLES DE PARTIDA CONVENCIONAL E LAMPADAS FLUORESCENTES (4X40W). FORNECIMENTO E INSTALACAO.(DESONERADO)</v></cell><cell r="H6528" t="str"><v>UN</v></cell><cell r="I6528"><v>191.8</v></cell><cell r="J6528"><v>191.64</v></cell></row><row r="6529"><cell r="F6529" t="str"><v>IT29.15.0300</v></cell><cell r="G6529" t="str"><v>LUMINARIA HERMETICA DE EMBUTIR, COM DIFUSOR EM VIDRO CRISTAL PLANO TEMPERADO E PINTURA ELETROSTATICA NA COR BRANCA, (2X40W), FIXADAS COM TIRANTES JA EXISTENTES NA LUMINARIA. FORNECIMENTO E INSTALACAO.(DESONERADO)</v></cell><cell r="H6529" t="str"><v>UN</v></cell><cell r="I6529"><v>300.55</v></cell><cell r="J6529"><v>280.61</v></cell></row><row r="6530"><cell r="F6530" t="str"><v>IT29.15.0303</v></cell><cell r="G6530" t="str"><v>LUMINARIA, VEDADA DE SOBREPOR, CORPO E REFLETOR EM CHAPA DE ACO TRATADA E PINTURA ELETROSTATICA NA COR BRANCA, MOLDURA BASCULANTE EM FECHOS RAPIDOS E VIDRO PROTETOR TRANSPARENTE TEMPERADO COM INSTALACAO DIRETA NA LAJE E PROPRIA PARA AMBIENTES SUJEITOS A PO E A UMIDADE, NAO INFLAMAVEL, COM 2 LAMPADAS DE 40W E REATOR COM PARTIDA RAPIDA, MODELO LPT100 DA ITAIM OU SIMILAR. FORNECIMENTO E INSTALACAO.(DESONERADO)</v></cell><cell r="H6530" t="str"><v>UN</v></cell><cell r="I6530"><v>322.24</v></cell><cell r="J6530"><v>322.24</v></cell></row><row r="6531"><cell r="F6531" t="str"><v>IT29.15.0306</v></cell><cell r="G6531" t="str"><v>LUMINARIA HERMETICA DE EMBUTIR, COM DIFUSOR EM VIDRO CRISTAL PLANO TEMPERADO E PINTURA ELETROSTATICA NA COR BRANCA, (4X40W), FIXADAS COM TIRANTES JA EXISTENTES NA LUMINARIA. FORNECIMENTO E INSTALACAO.(DESONERADO)</v></cell><cell r="H6531" t="str"><v>UN</v></cell><cell r="I6531"><v>374.81</v></cell><cell r="J6531"><v>343.56</v></cell></row><row r="6532"><cell r="F6532" t="str"><v>IT29.15.0353</v></cell><cell r="G6532" t="str"><v>LUMINARIA FABRICACAO UNILUX OU SIMILAR, MODELO ULD 50/12V, COMPLETA, INCLUSIVE LAMPADA DICROICA E CANOPLA. FORNECIMENTO E INSTALACAO.(DESONERADO)</v></cell><cell r="H6532" t="str"><v>UN</v></cell><cell r="I6532"><v>112.87</v></cell><cell r="J6532"><v>112.87</v></cell></row><row r="6533"><cell r="F6533" t="str"><v>IT29.15.0403</v></cell><cell r="G6533" t="str"><v>LUMINARIA DE SOBREPOR/ARANDELA, MODELO F-5011, FABRICACAO LUSTRES PROJETO OU SIMILAR, EQUIPADA COM 1 LAMPADA INCANDESCENTE DE 100W. FORNECIMENTO.(DESONERADO)</v></cell><cell r="H6533" t="str"><v>UN</v></cell><cell r="I6533"><v>69.66</v></cell><cell r="J6533"><v>69.84</v></cell></row><row r="6534"><cell r="F6534" t="str"><v>IT29.15.0409</v></cell><cell r="G6534" t="str"><v>LUMINARIA DE SOBREPOR, MODELO C-2044/M, FABRICACAO LUSTRES PROJETO OU SIMILAR, EQUIPADA COM 1 LAMPADA INCANDESCENTE DE 100W. FORNECIMENTO.(DESONERADO)</v></cell><cell r="H6534" t="str"><v>UN</v></cell><cell r="I6534"><v>47.42</v></cell><cell r="J6534"><v>47.42</v></cell></row><row r="6535"><cell r="F6535" t="str"><v>IT29.15.0450</v></cell><cell r="G6535" t="str"><v>LUMINARIA FABRICACAO RELUMI OU SIMILAR, MODELO D1290, FECHADA, CORPO E GRADE DE PROTECAO EM LIGA DE ALUMINIO FUNDIDO COM LAMPADA INCANDESCENTE DE 100W. FORNECIMENTO E INSTALACAO.(DESONERADO)</v></cell><cell r="H6535" t="str"><v>UN</v></cell><cell r="I6535"><v>130.78</v></cell><cell r="J6535"><v>130.78</v></cell></row><row r="6536"><cell r="F6536" t="str"><v>IT29.15.0500</v></cell><cell r="G6536" t="str"><v>LUMINARIA A PROVA DE EXPLOSAO, FABRICACAO LUMEN OU SIMILAR, MODELO NLPE-751/3. FORNECIMENTO E INSTALACAO.(DESONERADO)</v></cell><cell r="H6536" t="str"><v>UN</v></cell><cell r="I6536"><v>167.91</v></cell><cell r="J6536"><v>167.91</v></cell></row><row r="6537"><cell r="F6537" t="str"><v>IT29.15.0550</v></cell><cell r="G6537" t="str"><v>LUMINARIA PARA QUADRA DE ESPORTES, COM LAMPADA MISTA DE VAPOR DE MERCURIO 250W, REATOR DE PARTIDA RAPIDA E ALTO FATOR DE POTENCIA, COM GRADE PROTETORA, MODELO T-39/3 COMPLETA, PETERCO OU SIMILAR. FORNECIMENTO E INSTALACAO.(DESONERADO)</v></cell><cell r="H6537" t="str"><v>UN</v></cell><cell r="I6537"><v>212.44</v></cell><cell r="J6537"><v>212.44</v></cell></row><row r="6538"><cell r="F6538" t="str"><v>IT29.15.0600</v></cell><cell r="G6538" t="str"><v>LUMINARIA PARA LAMPADA A VAPOR METALICO, COM ALOJAMENTO PARA REATOR, IGNITOR E CAPACITOR, MONTAGEM APARENTE SOBREPOSTA, CORPO EM CHAPA DE ACO CARBONO COM PINTURA ELETROSTATICA, RENDIMENTO MINIMO DE 70%, LUMICENTER RSMV 150 OU SIMILAR. FORNECIMENTO E INSTALACAO.(DESONERADO)</v></cell><cell r="H6538" t="str"><v>UN</v></cell><cell r="I6538"><v>170.21</v></cell><cell r="J6538"><v>170.21</v></cell></row><row r="6539"><cell r="F6539" t="str"><v>IT29.20.0050</v></cell><cell r="G6539" t="str"><v>PROJETOR PARA ILUMINACAO INTERNA, DE EMBUTIR, FECHADO PARA LAMPADA DE VAPOR METALICO DE 70W OU 150W, COM CORPO EM CHAPA DE ACO PINTADA COM TINTA EPOXI, CONTENDO VIDRO TEMPERADO RESISTENTE AS TEMPERATURAS DE OPERACAO. FORNECIMENTO E INSTALACAO.(DESONERADO)</v></cell><cell r="H6539" t="str"><v>UN</v></cell><cell r="I6539"><v>84.9</v></cell><cell r="J6539"><v>84.9</v></cell></row><row r="6540"><cell r="F6540" t="str"><v>IT29.20.0100</v></cell><cell r="G6540" t="str"><v>PROJETOR PARA ILUMINACAO DE QUADRAS, PATIOS OU FACHADAS, PARA LAMPADA STANDARD ATE 500W, OU MISTA ATE 250W, MODELO LE-512, LUMEN ELETROMETALURGICA OU SIMILAR. FORNECIMENTO E INSTALACAO.(DESONERADO)</v></cell><cell r="H6540" t="str"><v>UN</v></cell><cell r="I6540"><v>799.12</v></cell><cell r="J6540"><v>799.12</v></cell></row><row r="6541"><cell r="F6541" t="str"><v>IT29.20.0300</v></cell><cell r="G6541" t="str"><v>PROJETOR SUBAQUATICO, DE 120MM DE DIAMETRO; 110MM DE ALTURA, BASE GU5,3, COM LAMPADA HALOGENA DICROICA DE 50W E 127/220V, MODELO PD-50. FORNECIMENTO.(DESONERADO)</v></cell><cell r="H6541" t="str"><v>UN</v></cell><cell r="I6541"><v>438.4</v></cell><cell r="J6541"><v>438.4</v></cell></row><row r="6542"><cell r="F6542" t="str"><v>IT29.20.0350</v></cell><cell r="G6542" t="str"><v>PROJETOR SUBAQUATICO, DE 190MM DE DIAMETRO; 190MM DE ALTURA, BASE E-27, COM LAMPADA INCANDESCENTE DE 150/200W E 127/220V, MODELO PI-200. FORNECIMENTO.(DESONERADO)</v></cell><cell r="H6542" t="str"><v>UN</v></cell><cell r="I6542"><v>1150</v></cell><cell r="J6542"><v>1150</v></cell></row><row r="6543"><cell r="F6543" t="str"><v>IT29.20.0400</v></cell><cell r="G6543" t="str"><v>PROJETOR SUBAQUATICO, DE 220MM DE DIAMETRO; 270MM DE ALTURA, BASE E-27, COM LAMPADA MISTA DE 160W/220V, MODELO PM-160. FORNECIMENTO.(DESONERADO)</v></cell><cell r="H6543" t="str"><v>UN</v></cell><cell r="I6543"><v>1595</v></cell><cell r="J6543"><v>1595</v></cell></row><row r="6544"><cell r="F6544" t="str"><v>IT29.20.0450</v></cell><cell r="G6544" t="str"><v>PROJETOR SUBAQUATICO, DE 220MM DE DIAMETRO; 270MM DE ALTURA, BASE E-27, COM LAMPADA MISTA DE 250W/220V, MODELO PM-250. FORNECIMENTO.(DESONERADO)</v></cell><cell r="H6544" t="str"><v>UN</v></cell><cell r="I6544"><v>1720</v></cell><cell r="J6544"><v>1720</v></cell></row><row r="6545"><cell r="F6545" t="str"><v>IT29.20.0500</v></cell><cell r="G6545" t="str"><v>PROJETOR SUBAQUATICO, DE 260MM DE DIAMETRO; 120MM DE ALTURA, BASE R7S, COM LAMPADA HALOGENA 300W E 127/220V, MODELO PH-300. FORNECIMENTO.(DESONERADO)</v></cell><cell r="H6545" t="str"><v>UN</v></cell><cell r="I6545"><v>1300</v></cell><cell r="J6545"><v>1300</v></cell></row><row r="6546"><cell r="F6546" t="str"><v>IT29.20.0550</v></cell><cell r="G6546" t="str"><v>PROJETOR SUBAQUATICO, DE 260MM DE DIAMETRO; 120MM DE ALTURA, BASE R7S, COM LAMPADA HALOGENA 500W E 127/220V, MODELO PH-500. FORNECIMENTO.(DESONERADO)</v></cell><cell r="H6546" t="str"><v>UN</v></cell><cell r="I6546"><v>1300</v></cell><cell r="J6546"><v>1300</v></cell></row><row r="6547"><cell r="F6547" t="str"><v>IT29.20.0553</v></cell><cell r="G6547" t="str"><v>PROJETOR SUBAQUATICO, DE 290MM DE DIAMETRO; 360MM DE ALTURA, BASE E-40, COM LAMPADA MISTA DE 500W/220V, MODELO PM-500. FORNECIMENTO.(DESONERADO)</v></cell><cell r="H6547" t="str"><v>UN</v></cell><cell r="I6547"><v>2250</v></cell><cell r="J6547"><v>2250</v></cell></row><row r="6548"><cell r="F6548" t="str"><v>IT29.20.0600</v></cell><cell r="G6548" t="str"><v>REFLETOR, INCLUINDO LAMPADA HALOGENA DE 300W, REFERENCIA PT-87, WETZEL OU SIMILAR. FORNECIMENTO E INSTALACAO.(DESONERADO)</v></cell><cell r="H6548" t="str"><v>UN</v></cell><cell r="I6548"><v>181.59</v></cell><cell r="J6548"><v>181.59</v></cell></row><row r="6549"><cell r="F6549" t="str"><v>IT29.20.0609</v></cell><cell r="G6549" t="str"><v>REFLETOR, INCLUINDO LAMPADA HALOGENA DE 300W, REFERENCIA F-5050, PROJETOS OU SIMILAR. FORNECIMENTO E INSTALACAO.(DESONERADO)</v></cell><cell r="H6549" t="str"><v>UN</v></cell><cell r="I6549"><v>80.7</v></cell><cell r="J6549"><v>80.7</v></cell></row><row r="6550"><cell r="F6550" t="str"><v>IT29.25.0059</v></cell><cell r="G6550" t="str"><v>LAMPADA INCANDESCENTE DE 60W. FORNECIMENTO E INSTALACAO.(DESONERADO)</v></cell><cell r="H6550" t="str"><v>UN</v></cell><cell r="I6550"><v>1.26</v></cell><cell r="J6550"><v>1.26</v></cell></row><row r="6551"><cell r="F6551" t="str"><v>IT29.25.0062</v></cell><cell r="G6551" t="str"><v>LAMPADA INCANDESCENTE DE 100W. FORNECIMENTO E INSTALACAO.(DESONERADO)</v></cell><cell r="H6551" t="str"><v>UN</v></cell><cell r="I6551"><v>2.74</v></cell><cell r="J6551"><v>2.74</v></cell></row><row r="6552"><cell r="F6552" t="str"><v>IT29.25.0068</v></cell><cell r="G6552" t="str"><v>LAMPADA INCANDESCENTE DE 200W, 220V. FORNECIMENTO E INSTALACAO.(DESONERADO)</v></cell><cell r="H6552" t="str"><v>UN</v></cell><cell r="I6552"><v>6.11</v></cell><cell r="J6552"><v>6.11</v></cell></row><row r="6553"><cell r="F6553" t="str"><v>IT29.25.0071</v></cell><cell r="G6553" t="str"><v>LAMPADA INCANDESCENTE DE 300W, 220V. FORNECIMENTO E INSTALACAO.(DESONERADO)</v></cell><cell r="H6553" t="str"><v>UN</v></cell><cell r="I6553"><v>10.01</v></cell><cell r="J6553"><v>10.01</v></cell></row><row r="6554"><cell r="F6554" t="str"><v>IT29.25.0162</v></cell><cell r="G6554" t="str"><v>LAMPADA DICROICA DE 75W, 110/130V, COM 38O DE ABERTURA. FORNECIMENTO E COLCACAO.(DESONERADO)</v></cell><cell r="H6554" t="str"><v>UN</v></cell><cell r="I6554"><v>35.53</v></cell><cell r="J6554"><v>35.53</v></cell></row><row r="6555"><cell r="F6555" t="str"><v>IT29.30.0050</v></cell><cell r="G6555" t="str"><v>LAMPADA FLUORESCENTE COMPACTA ELETRONICA DE 15W, COM REATOR INCORPORADO, FLUXO LUMINOSO MINIMO 900 LUMENS, COR 41, BASE E27, VIDA UTIL MINIMA 10.000H, OSRAM DULUX EL 15W/41 OU SIMILAR. FORNECIMENTO E INSTALACAO.(DESONERADO)</v></cell><cell r="H6555" t="str"><v>UN</v></cell><cell r="I6555"><v>11.59</v></cell><cell r="J6555"><v>11.59</v></cell></row><row r="6556"><cell r="F6556" t="str"><v>IT29.30.0053</v></cell><cell r="G6556" t="str"><v>LAMPADA FLUORESCENTE TUBULAR DE 16W, FLUXO LUMINOSO MINIMO 1200 LUMENS, COR 840, INDICE DE REPRODUCAO DE CORES 85, BASE G13, VIDA UTIL MINIMA 7500H, OSRAM ENERGY SAVER L16/21-840 OU SIMILAR. FORNECIMENTO E INSTALACAO.(DESONERADO)</v></cell><cell r="H6556" t="str"><v>UN</v></cell><cell r="I6556"><v>11.75</v></cell><cell r="J6556"><v>11.75</v></cell></row><row r="6557"><cell r="F6557" t="str"><v>IT29.30.0056</v></cell><cell r="G6557" t="str"><v>LAMPADA FLUORESCENTE DE 20W. FORNECIMENTO E INSTALACAO.(DESONERADO)</v></cell><cell r="H6557" t="str"><v>UN</v></cell><cell r="I6557"><v>5.35</v></cell><cell r="J6557"><v>5.35</v></cell></row><row r="6558"><cell r="F6558" t="str"><v>IT29.30.0059</v></cell><cell r="G6558" t="str"><v>LAMPADA FLUORESCENTE COMPACTA ELETRONICA DE 23W, COM REATOR INCORPORADO, FLUXO LUMINOSO MINIMO 1500 LUMENS, COR 41, BASE E27, VIDA UTIL MINIMA 10.000H, OSRAM DULUX EL 23W/41 OU SIMILAR. FORNECIMENTO E INSTALACAO.(DESONERADO)</v></cell><cell r="H6558" t="str"><v>UN</v></cell><cell r="I6558"><v>13.25</v></cell><cell r="J6558"><v>13.25</v></cell></row><row r="6559"><cell r="F6559" t="str"><v>IT29.30.0062</v></cell><cell r="G6559" t="str"><v>LAMPADA FLUORESCENTE TUBULAR DE 32W, FLUXO LUMINOSO MINIMO 1200 LUMENS, COR 840, INDICE DE REPRODUCAO DE CORES 85, BASE G13, VIDA UTIL MINIMA 7500H, OSRAM ENERGY SAVER L16/21-840 OU SIMILAR. FORNECIMENTO E INSTALACAO.(DESONERADO)</v></cell><cell r="H6559" t="str"><v>UN</v></cell><cell r="I6559"><v>9.49</v></cell><cell r="J6559"><v>9.49</v></cell></row><row r="6560"><cell r="F6560" t="str"><v>IT29.30.0065</v></cell><cell r="G6560" t="str"><v>LAMPADA FLUORESCENTE DE 40W. FORNECIMENTO E INSTALACAO.(DESONERADO)</v></cell><cell r="H6560" t="str"><v>UN</v></cell><cell r="I6560"><v>5.35</v></cell><cell r="J6560"><v>5.35</v></cell></row><row r="6561"><cell r="F6561" t="str"><v>IT29.30.0068</v></cell><cell r="G6561" t="str"><v>LAMPADA FLUORESCENTE TUBULAR, FLUXO LUMINOSO MINIMO 3350LM, COR 840, INDICE DE REPRODUCAO DE CORES 85, BASE G13, VIDA UTIL MINIMA DE 7500H, POTENCIA DE 36W. FORNECIMENTO E INSTALACAO.(DESONERADO)</v></cell><cell r="H6561" t="str"><v>UN</v></cell><cell r="I6561"><v>10.27</v></cell><cell r="J6561"><v>9.65</v></cell></row><row r="6562"><cell r="F6562" t="str"><v>IT29.35.0056</v></cell><cell r="G6562" t="str"><v>LAMPADA MULTIVAPOR METALICO (MVM) DE 70W, COM DUPLO CONTATO, BULBO EXTERNO DE QUARTZO E UM TUBO DE DESCARGA DE QUARTZO, TEMPERATURA DE COR NA ORDEM DE 3000OK. FORNECIMENTO E INSTALACAO.(DESONERADO)</v></cell><cell r="H6562" t="str"><v>UN</v></cell><cell r="I6562"><v>106.79</v></cell><cell r="J6562"><v>106.79</v></cell></row><row r="6563"><cell r="F6563" t="str"><v>IT29.35.0068</v></cell><cell r="G6563" t="str"><v>LAMPADA A VAPOR METALICO, TUBULAR, DE 150W, FLUXO LUMINOSO MINIMO 1200 LUMENS, TEMPERATURA DE COR 3000K, INDICE DE REPRODUCAO DE CORES 80, BASE G12, VIDA UTIL MINIMA 10.000H, OSRAM POWERSTAR HQI-T 150 WDL OU SIMILAR. FORNECIMENTO E INSTALACAO.(DESONERADO)</v></cell><cell r="H6563" t="str"><v>UN</v></cell><cell r="I6563"><v>132.38</v></cell><cell r="J6563"><v>132.38</v></cell></row><row r="6564"><cell r="F6564" t="str"><v>IT29.40.0050</v></cell><cell r="G6564" t="str"><v>LAMPADA DE VAPOR DE SODIO DE 220VX250W, BULBO OVOIDE. FORNECIMENTO E INSTALACAO.(DESONERADO)</v></cell><cell r="H6564" t="str"><v>UN</v></cell><cell r="I6564"><v>57.37</v></cell><cell r="J6564"><v>57.37</v></cell></row><row r="6565"><cell r="F6565" t="str"><v>IT29.45.0300</v></cell><cell r="G6565" t="str"><v>LAMPADA HALOGENA DE 300W, TIPO LAPISEIRA OU PALITO. FORNECIMENTO E INSTALACAO.(DESONERADO)</v></cell><cell r="H6565" t="str"><v>UN</v></cell><cell r="I6565"><v>11.84</v></cell><cell r="J6565"><v>11.84</v></cell></row><row r="6566"><cell r="F6566" t="str"><v>IT30.05.0050</v></cell><cell r="G6566" t="str"><v>ARANDELA COMPLETA COM RECEPTACULO PARA LAMPADA INCANDESCENTE DE REFERENCIA 1670 DA LORENZETTI OU SIMILAR. FORNECIMENTO E INSTALACAO.</v></cell><cell r="H6566" t="str"><v>UN</v></cell><cell r="I6566"><v>101.89</v></cell><cell r="J6566"><v>101.89</v></cell></row><row r="6567"><cell r="F6567" t="str"><v>IT30.05.0100</v></cell><cell r="G6567" t="str"><v>ARANDELA EM ALUMINIO FUNDIDO COM GRADE DE PROTECAO E VIDRO TEMPERADO PARA LAMPADA INCANDESCENTE DE 100W, TIPO RPI 3017 G DA RAPHAEL PACI OU SIMILAR. FORNECIMENTO E INSTALACAO.</v></cell><cell r="H6567" t="str"><v>UN</v></cell><cell r="I6567"><v>104.37</v></cell><cell r="J6567"><v>104.37</v></cell></row><row r="6568"><cell r="F6568" t="str"><v>IT30.05.0150</v></cell><cell r="G6568" t="str"><v>ARANDELA DE PAREDE PARA LAMPADA INCANDESCENTE ATE 100W TIPO A-005 DA LUMINI OU SIMILAR. FORNECIMENTO E INSTALACAO.</v></cell><cell r="H6568" t="str"><v>UN</v></cell><cell r="I6568"><v>303.78</v></cell><cell r="J6568"><v>303.78</v></cell></row><row r="6569"><cell r="F6569" t="str"><v>IT30.05.0200</v></cell><cell r="G6569" t="str"><v>ARANDELA OVAL EM ALUMINIO FUNDIDO COM GRADE DE PROTECAO E VIDRO TEMPERADO PARA LAMPADA INCANDESCENTE DE 60W TIPO RPI-3016/P DA RAPHAEL PACI OU SIMILAR. FORNECIMENTO E INSTALACAO.</v></cell><cell r="H6569" t="str"><v>UN</v></cell><cell r="I6569"><v>102.89</v></cell><cell r="J6569"><v>102.89</v></cell></row><row r="6570"><cell r="F6570" t="str"><v>IT30.05.0203</v></cell><cell r="G6570" t="str"><v>ARANDELA OVAL EM ALUMINIO FUNDIDO COM GRADE DE PROTECAO E VIDRO TEMPERADO PARA LAMPADA INCANDESCENTE DE 60W TIPO RPI-3017/P DA RAPHAEL PACI OU SIMILAR. FORNECIMENTO E INSTALACAO.</v></cell><cell r="H6570" t="str"><v>UN</v></cell><cell r="I6570"><v>102.89</v></cell><cell r="J6570"><v>102.89</v></cell></row><row r="6571"><cell r="F6571" t="str"><v>IT30.05.0250</v></cell><cell r="G6571" t="str"><v>ARANDELA OVAL EM ALUMINIO FUNDIDO COM GRADE DE PROTECAO E VIDRO TEMPERADO PARA LAMPADA INCANDESCENTE DE 100W TIPO RPI-3017/P DA RAPHAEL PACI OU SIMILAR. FORNECIMENTO E INSTALACAO.</v></cell><cell r="H6571" t="str"><v>UN</v></cell><cell r="I6571"><v>104.37</v></cell><cell r="J6571"><v>104.37</v></cell></row><row r="6572"><cell r="F6572" t="str"><v>IT30.05.0253</v></cell><cell r="G6572" t="str"><v>ARANDELA OVAL EM ALUMINIO FUNDIDO COM GRADE DE PROTECAO E VIDRO TEMPERADO PARA LAMPADA INCANDESCENTE DE 100W TIPO RPI-3016/G DA RAPHAEL PACI OU SIMILAR. FORNECIMENTO E INSTALACAO.</v></cell><cell r="H6572" t="str"><v>UN</v></cell><cell r="I6572"><v>104.37</v></cell><cell r="J6572"><v>104.37</v></cell></row><row r="6573"><cell r="F6573" t="str"><v>IT30.05.0300</v></cell><cell r="G6573" t="str"><v>GLOBO ESFERICO, PLAFONIER REPUXADO DE ALUMINIO COM DIFUSOR EM BASE DE VIDRO DE 4"X6". FORNECIMENTO E INSTALACAO.</v></cell><cell r="H6573" t="str"><v>UN</v></cell><cell r="I6573"><v>34.58</v></cell><cell r="J6573"><v>34.58</v></cell></row><row r="6574"><cell r="F6574" t="str"><v>IT30.05.0312</v></cell><cell r="G6574" t="str"><v>GLOBO DE VIDRO FOSCO, PLAFONIER TIPO DROPS PARA LAMPADA INCANDESCENTE DE 100W TIPO C-2019M DA PROJETO OU SIMILAR. FORNECIMENTO E INSTALACAO.</v></cell><cell r="H6574" t="str"><v>UN</v></cell><cell r="I6574"><v>33.19</v></cell><cell r="J6574"><v>33.19</v></cell></row><row r="6575"><cell r="F6575" t="str"><v>IT30.05.0400</v></cell><cell r="G6575" t="str"><v>LUMINARIA FABRICACAO, COMPLETA, INCLUSIVE LAMPADA INCANDESCENTE DE 100W, MODELO UD 540/1, UNILUX OU SIMILAR. FORNECIMENTO E INSTALACAO.</v></cell><cell r="H6575" t="str"><v>UN</v></cell><cell r="I6575"><v>348.57</v></cell><cell r="J6575"><v>348.57</v></cell></row><row r="6576"><cell r="F6576" t="str"><v>IT30.05.0501</v></cell><cell r="G6576" t="str"><v>PLAFONIER EM ALUMINIO PINTADO PARA 1 LAMPADA VAPOR METALICO DE 70W, TIPO C-2208 DA PROJETO OU SIMILAR. FORNECIMENTO E INSTALACAO.</v></cell><cell r="H6576" t="str"><v>UN</v></cell><cell r="I6576"><v>190.71</v></cell><cell r="J6576"><v>190.71</v></cell></row><row r="6577"><cell r="F6577" t="str"><v>IT30.05.0550</v></cell><cell r="G6577" t="str"><v>PLAFONIER REPUXADO DE ALUMINIO, COM RECEPTACULO DE LOUCA. FORNECIMENTO E INSTALACAO.</v></cell><cell r="H6577" t="str"><v>UN</v></cell><cell r="I6577"><v>21.64</v></cell><cell r="J6577"><v>21.64</v></cell></row><row r="6578"><cell r="F6578" t="str"><v>IT30.05.0600</v></cell><cell r="G6578" t="str"><v>RECEPTACULO DE LOUCA PARA LAMPADA. FORNECIMENTO E INSTALACAO.</v></cell><cell r="H6578" t="str"><v>UN</v></cell><cell r="I6578"><v>4.37</v></cell><cell r="J6578"><v>4.37</v></cell></row><row r="6579"><cell r="F6579" t="str"><v>IT30.05.0650</v></cell><cell r="G6579" t="str"><v>SPOT EMBUTIDO PARA LAMPADA DE 60W. FORNECIMENTO.</v></cell><cell r="H6579" t="str"><v>UN</v></cell><cell r="I6579"><v>9.43</v></cell><cell r="J6579"><v>9.43</v></cell></row><row r="6580"><cell r="F6580" t="str"><v>IT30.10.0050</v></cell><cell r="G6580" t="str"><v>LUMINARIA DE EMBUTIR PARA ILUMINACAO COMERCIAL OU RESIDENCIAL DE INTERIORES, PARA 1 LAMPADA COM PORTA-LAMPADA E-27, EQUIPADA COM 1 LAMPADA FLUORESCENTE COMPACTA PLE 23W EM 220V COM REATOR INCORPORADO. FORNECIMENTO E INSTALACAO.</v></cell><cell r="H6580" t="str"><v>UN</v></cell><cell r="I6580"><v>112.42</v></cell><cell r="J6580"><v>112.42</v></cell></row><row r="6581"><cell r="F6581" t="str"><v>IT30.10.0100</v></cell><cell r="G6581" t="str"><v>LUMINARIA DE EMBUTIR PARA ILUMINACAO COMERCIAL DE INTERIORES, PARA 2 LAMPADAS FLUORESCENTES POSSUINDO ALETAS ANTI-OFUSCANTES, EQUIPADA COM LAMPADAS DE 32W E REATOR ELETRONICO EM 220V. FORNECIMENTO E INSTALACAO.</v></cell><cell r="H6581" t="str"><v>UN</v></cell><cell r="I6581"><v>263.49</v></cell><cell r="J6581"><v>263.49</v></cell></row><row r="6582"><cell r="F6582" t="str"><v>IT30.10.0150</v></cell><cell r="G6582" t="str"><v>LUMINARIA DE EMBUTIR, MODELO C-2169, FABRICACAO LUSTRES PROJETO OU SIMILAR, EQUIPADA COM 1 LAMPADA DICROICA DE 50W E TRANSFORMADOR PARA 12V. FORNECIMENTO.</v></cell><cell r="H6582" t="str"><v>UN</v></cell><cell r="I6582"><v>30.07</v></cell><cell r="J6582"><v>30.37</v></cell></row><row r="6583"><cell r="F6583" t="str"><v>IT30.10.0200</v></cell><cell r="G6583" t="str"><v>LUMINARIA DE EMBUTIR, EQUIPADA COM 1 LAMPADA INCANDESCENTE DE 150W/220V, MODELO C-2107/G, LUSTRES PROJETO OU SIMILAR. FORNECIMENTO.</v></cell><cell r="H6583" t="str"><v>UN</v></cell><cell r="I6583"><v>44.28</v></cell><cell r="J6583"><v>44.28</v></cell></row><row r="6584"><cell r="F6584" t="str"><v>IT30.10.0500</v></cell><cell r="G6584" t="str"><v>LUMINARIA DE EMBUTIR PARA LAMPADA DE VAPOR METALICO DE 400W TIPO E-2020/400 DA LUMINI OU SIMILAR. FORNECIMENTO E INSTALACAO.</v></cell><cell r="H6584" t="str"><v>UN</v></cell><cell r="I6584"><v>699.85</v></cell><cell r="J6584"><v>699.85</v></cell></row><row r="6585"><cell r="F6585" t="str"><v>IT30.15.0050</v></cell><cell r="G6585" t="str"><v>LUMINARIA DE SOBREPOR, FIXADA EM LAJE OU FORRO, TIPO CALHA, CHANFRADA OU PRISMATICA, COM LAMPADAS APARENTES, ESMALTADA, COMPLETA, EQUIPADA COM STARTERS, REATORES SIMPLES DE PARTIDA CONVENCIONAL E LAMPADA FLUORESCENTE (1X20W). FORNECIMENTO E INSTALACAO.</v></cell><cell r="H6585" t="str"><v>UN</v></cell><cell r="I6585"><v>54.01</v></cell><cell r="J6585"><v>53.98</v></cell></row><row r="6586"><cell r="F6586" t="str"><v>IT30.15.0053</v></cell><cell r="G6586" t="str"><v>LUMINARIA DE SOBREPOR, FIXADA EM LAJE OU FORRO, TIPO CALHA, CHANFRADA OU PRISMATICA, COM LAMPADAS APARENTES, ESMALTADAS, COMPLETA, EQUIPADA COM REATORES DE PARTIDA RAPIDA E LAMPADAS FLUORESCENTES (2X20W). FORNECIMENTO E INSTALACAO.</v></cell><cell r="H6586" t="str"><v>UN</v></cell><cell r="I6586"><v>102.55</v></cell><cell r="J6586"><v>102.55</v></cell></row><row r="6587"><cell r="F6587" t="str"><v>IT30.15.0056</v></cell><cell r="G6587" t="str"><v>LUMINARIA DE SOBREPOR, FIXADA EM LAJE OU FORRO, TIPO CALHA, CHANFRADA OU PRISMATICA, COM LAMPADAS APARENTES, ESMALTADA, COMPLETA, EQUIPADA COM STARTERS, REATORES SIMPLES DE PARTIDA CONVENCIONAL E LAMPADAS FLUORESCENTES (2X20W). FORNECIMENTO E INSTALACAO.</v></cell><cell r="H6587" t="str"><v>UN</v></cell><cell r="I6587"><v>84.32</v></cell><cell r="J6587"><v>84.26</v></cell></row><row r="6588"><cell r="F6588" t="str"><v>IT30.15.0062</v></cell><cell r="G6588" t="str"><v>LUMINARIA DE SOBREPOR, FIXADA EM LAJE OU FORRO, TIPO CALHA, CHANFRADA OU PRISMATICA, COM LAMPADAS APARENTES, ESMALTADA, COMPLETA, EQUIPADA COM STARTERS, REATORES SIMPLES DE PARTIDA CONVENCIONAL E LAMPADAS FLUORESCENTES (4X20W). FORNECIMENTO E INSTALACAO.</v></cell><cell r="H6588" t="str"><v>UN</v></cell><cell r="I6588"><v>139.55</v></cell><cell r="J6588"><v>139.43</v></cell></row><row r="6589"><cell r="F6589" t="str"><v>IT30.15.0100</v></cell><cell r="G6589" t="str"><v>LUMINARIA DE SOBREPOR PARA ILUMINACAO COMERCIAL OU INDUSTRIAL DE INTERIORES, PARA 2 LAMPADAS FLUORESCENTES, CORPO EM CHAPA DE ACO COM PINTURA ELETROSTATICA, CABECEIRAS EM PLASTICO E REFLETOR FIXADO NA LATERAL DO CORPO COM PINTURA ELETROSTATICA, EQUIPADA COM 2 LAMPADAS FLUORESCENTES DE 32W E REATOR ELETRONICO. FORNECIMENTO E INSTALACAO.</v></cell><cell r="H6589" t="str"><v>UN</v></cell><cell r="I6589"><v>267.85</v></cell><cell r="J6589"><v>267.85</v></cell></row><row r="6590"><cell r="F6590" t="str"><v>IT30.15.0103</v></cell><cell r="G6590" t="str"><v>LUMINARIA DE SOBREPOR PARA ILUMINACAO COMERCIAL DE INTERIORES, PARA 2 LAMPADAS FLUORESCENTES POSSUINDO ALETAS ANTI-OFUSCANTES, EQUIPADA COM LAMPADAS DE 32W E REATOR ELETRONICO EM 220V. FORNECIMENTO E INSTALACAO.</v></cell><cell r="H6590" t="str"><v>UN</v></cell><cell r="I6590"><v>289.15</v></cell><cell r="J6590"><v>289.15</v></cell></row><row r="6591"><cell r="F6591" t="str"><v>IT30.15.0109</v></cell><cell r="G6591" t="str"><v>LUMINARIA DE ALTO RENDIMENTO PARA LAMPADA FLUORESCENTE TUBULAR, (2X32W), MONTAGEM SOBREPOSTA, CORPO EM CHAPA DE ACO COM PINTURA ELETROSTATICA, ALOJAMENTO PARA REATOR NA CABECA DA LUMINARIA, DOTADO DE REFLETORES EM ALUMINIO ANODIZADO DE ALTA PUREZA, RENDIMENTO MINIMO DE 81%, ITAIM 332 2X32 OU SIMILAR. FORNECIMENTO E INSTALACAO.</v></cell><cell r="H6591" t="str"><v>UN</v></cell><cell r="I6591"><v>159.52</v></cell><cell r="J6591"><v>159.52</v></cell></row><row r="6592"><cell r="F6592" t="str"><v>IT30.15.0200</v></cell><cell r="G6592" t="str"><v>CALHA CHANFRADA DE SOBREPOR, FIXADA EM LAJE OU FORRO, EM CHAPA DE ACO FOSFATIZADA, ESMALTADA EM ESTUFA A 150OC, PARA LAMPADAS FLUORESCENTE DE (2X40W), EXCLUSIVE REATORES, STARTERS E LAMPADAS. FORNECIMENTO E INSTALACAO.</v></cell><cell r="H6592" t="str"><v>UN</v></cell><cell r="I6592"><v>42.35</v></cell><cell r="J6592"><v>42.35</v></cell></row><row r="6593"><cell r="F6593" t="str"><v>IT30.15.0203</v></cell><cell r="G6593" t="str"><v>LUMINARIA DE SOBREPOR, FIXADA EM LAJE OU FORRO, TIPO CALHA, CHANFRADA OU PRISMATICA, COM LAMPADAS APARENTES, ESMALTADA, COMPLETA, EQUIPADA COM REATORES DE PARTIDA RAPIDA E LAMPADAS FLUORESCENTES (2X40W). FORNECIMENTO E INSTALACAO.</v></cell><cell r="H6593" t="str"><v>UN</v></cell><cell r="I6593"><v>123.13</v></cell><cell r="J6593"><v>123.13</v></cell></row><row r="6594"><cell r="F6594" t="str"><v>IT30.15.0206</v></cell><cell r="G6594" t="str"><v>LUMINARIA DE SOBREPOR, FIXADA EM LAJE OU FORRO, TIPO CALHA, CHANFRADA OU PRISMATICA, COM LAMPADAS APARENTES, ESMALTADA, COMPLETA, EQUIPADA COM STARTERS, REATORES SIMPLES DE PARTIDA CONVENCIONAL E LAMPADAS FLUORESCENTES (2X40W). FORNECIMENTO E INSTALACAO.</v></cell><cell r="H6594" t="str"><v>UN</v></cell><cell r="I6594"><v>117.74</v></cell><cell r="J6594"><v>117.67</v></cell></row><row r="6595"><cell r="F6595" t="str"><v>IT30.15.0209</v></cell><cell r="G6595" t="str"><v>LUMINARIA ELEVADA MM-100, A1/M, PARA CIRCUITO PARALELO OU SIMILAR, COM REFRATOR PRISMATICO EM BOROSILICATO, NA COR AMARELA, COM LAMPADA INCANDESCENTE EM 40W/220V, COM FILAMENTO REFORCADO. FORNECIMENTO.</v></cell><cell r="H6595" t="str"><v>UN</v></cell><cell r="I6595"><v>540.55</v></cell><cell r="J6595"><v>540.55</v></cell></row><row r="6596"><cell r="F6596" t="str"><v>IT30.15.0212</v></cell><cell r="G6596" t="str"><v>LUMINARIA DE SOBREPOR/EMBUTIR, EQUIPADA COM 2 LAMPADAS FLUORESCENTES DE 40W, MODELO C-2155, LUSTRES PROJETO OU SIMILAR. FORNECIMENTO.</v></cell><cell r="H6596" t="str"><v>UN</v></cell><cell r="I6596"><v>152.12</v></cell><cell r="J6596"><v>152.12</v></cell></row><row r="6597"><cell r="F6597" t="str"><v>IT30.15.0250</v></cell><cell r="G6597" t="str"><v>LUMINARIA DE SOBREPOR, FIXADA EM LAJE OU FORRO, TIPO CALHA, CHANFRADA OU PRISMATICA, COM LAMPADAS APARENTES, ESMALTADA, COMPLETA, EQUIPADA COM REATORES DE PARTIDA RAPIDA E LAMPADAS FLUORESCENTES (3X40W). FORNECIMENTO E INSTALACAO.</v></cell><cell r="H6597" t="str"><v>UN</v></cell><cell r="I6597"><v>161.18</v></cell><cell r="J6597"><v>161.18</v></cell></row><row r="6598"><cell r="F6598" t="str"><v>IT30.15.0253</v></cell><cell r="G6598" t="str"><v>LUMINARIA DE SOBREPOR, FIXADA EM LAJE OU FORRO, TIPO CALHA, CHANFRADA OU PRISMATICA, COM LAMPADAS APARENTES, ESMALTADA, COMPLETA, EQUIPADA COM REATORES DE PARTIDA RAPIDA E LAMPADAS FLUORESCENTES (4X40W). FORNECIMENTO E INSTALACAO.</v></cell><cell r="H6598" t="str"><v>UN</v></cell><cell r="I6598"><v>200.03</v></cell><cell r="J6598"><v>200.03</v></cell></row><row r="6599"><cell r="F6599" t="str"><v>IT30.15.0256</v></cell><cell r="G6599" t="str"><v>LUMINARIA DE SOBREPOR, FIXADA EM LAJE OU FORRO, TIPO CALHA CHANFRADA OU PRISMATICA EM LAMPADAS APARENTES, ESMALTADAS, COMPLETA, EQUIPADA COM STARTERS, REATORES SIMPLES DE PARTIDA CONVENCIONAL E LAMPADAS FLUORESCENTES (3X40W). FORNECIMENTO E INSTALACAO.</v></cell><cell r="H6599" t="str"><v>UN</v></cell><cell r="I6599"><v>156.71</v></cell><cell r="J6599"><v>156.59</v></cell></row><row r="6600"><cell r="F6600" t="str"><v>IT30.15.0259</v></cell><cell r="G6600" t="str"><v>LUMINARIA DE SOBREPOR, FIXADA EM LAJE OU FORRO, TIPO CALHA CHANFRADA OU PRISMATICA EM LAMPADAS APARENTES, ESMALTADAS, COMPLETA, EQUIPADA COM STARTERS, REATORES SIMPLES DE PARTIDA CONVENCIONAL E LAMPADAS FLUORESCENTES (4X40W). FORNECIMENTO E INSTALACAO.</v></cell><cell r="H6600" t="str"><v>UN</v></cell><cell r="I6600"><v>199.04</v></cell><cell r="J6600"><v>198.88</v></cell></row><row r="6601"><cell r="F6601" t="str"><v>IT30.15.0300</v></cell><cell r="G6601" t="str"><v>LUMINARIA HERMETICA DE EMBUTIR, COM DIFUSOR EM VIDRO CRISTAL PLANO TEMPERADO E PINTURA ELETROSTATICA NA COR BRANCA, (2X40W), FIXADAS COM TIRANTES JA EXISTENTES NA LUMINARIA. FORNECIMENTO E INSTALACAO.</v></cell><cell r="H6601" t="str"><v>UN</v></cell><cell r="I6601"><v>307.18</v></cell><cell r="J6601"><v>287.24</v></cell></row><row r="6602"><cell r="F6602" t="str"><v>IT30.15.0303</v></cell><cell r="G6602" t="str"><v>LUMINARIA, VEDADA DE SOBREPOR, CORPO E REFLETOR EM CHAPA DE ACO TRATADA E PINTURA ELETROSTATICA NA COR BRANCA, MOLDURA BASCULANTE EM FECHOS RAPIDOS E VIDRO PROTETOR TRANSPARENTE TEMPERADO COM INSTALACAO DIRETA NA LAJE E PROPRIA PARA AMBIENTES SUJEITOS A PO E A UMIDADE, NAO INFLAMAVEL, COM 2 LAMPADAS DE 40W E REATOR COM PARTIDA RAPIDA, MODELO LPT100 DA ITAIM OU SIMILAR. FORNECIMENTO E INSTALACAO.</v></cell><cell r="H6602" t="str"><v>UN</v></cell><cell r="I6602"><v>328.27</v></cell><cell r="J6602"><v>328.27</v></cell></row><row r="6603"><cell r="F6603" t="str"><v>IT30.15.0306</v></cell><cell r="G6603" t="str"><v>LUMINARIA HERMETICA DE EMBUTIR, COM DIFUSOR EM VIDRO CRISTAL PLANO TEMPERADO E PINTURA ELETROSTATICA NA COR BRANCA, (4X40W), FIXADAS COM TIRANTES JA EXISTENTES NA LUMINARIA. FORNECIMENTO E INSTALACAO.</v></cell><cell r="H6603" t="str"><v>UN</v></cell><cell r="I6603"><v>382.36</v></cell><cell r="J6603"><v>351.11</v></cell></row><row r="6604"><cell r="F6604" t="str"><v>IT30.15.0353</v></cell><cell r="G6604" t="str"><v>LUMINARIA FABRICACAO UNILUX OU SIMILAR, MODELO ULD 50/12V, COMPLETA, INCLUSIVE LAMPADA DICROICA E CANOPLA. FORNECIMENTO E INSTALACAO.</v></cell><cell r="H6604" t="str"><v>UN</v></cell><cell r="I6604"><v>113.17</v></cell><cell r="J6604"><v>113.17</v></cell></row><row r="6605"><cell r="F6605" t="str"><v>IT30.15.0403</v></cell><cell r="G6605" t="str"><v>LUMINARIA DE SOBREPOR/ARANDELA, MODELO F-5011, FABRICACAO LUSTRES PROJETO OU SIMILAR, EQUIPADA COM 1 LAMPADA INCANDESCENTE DE 100W. FORNECIMENTO.</v></cell><cell r="H6605" t="str"><v>UN</v></cell><cell r="I6605"><v>69.66</v></cell><cell r="J6605"><v>69.84</v></cell></row><row r="6606"><cell r="F6606" t="str"><v>IT30.15.0409</v></cell><cell r="G6606" t="str"><v>LUMINARIA DE SOBREPOR, MODELO C-2044/M, FABRICACAO LUSTRES PROJETO OU SIMILAR, EQUIPADA COM 1 LAMPADA INCANDESCENTE DE 100W. FORNECIMENTO.</v></cell><cell r="H6606" t="str"><v>UN</v></cell><cell r="I6606"><v>47.42</v></cell><cell r="J6606"><v>47.42</v></cell></row><row r="6607"><cell r="F6607" t="str"><v>IT30.15.0450</v></cell><cell r="G6607" t="str"><v>LUMINARIA FABRICACAO RELUMI OU SIMILAR, MODELO D1290, FECHADA, CORPO E GRADE DE PROTECAO EM LIGA DE ALUMINIO FUNDIDO COM LAMPADA INCANDESCENTE DE 100W. FORNECIMENTO E INSTALACAO.</v></cell><cell r="H6607" t="str"><v>UN</v></cell><cell r="I6607"><v>136.81</v></cell><cell r="J6607"><v>136.81</v></cell></row><row r="6608"><cell r="F6608" t="str"><v>IT30.15.0500</v></cell><cell r="G6608" t="str"><v>LUMINARIA A PROVA DE EXPLOSAO, FABRICACAO LUMEN OU SIMILAR, MODELO NLPE-751/3. FORNECIMENTO E INSTALACAO.</v></cell><cell r="H6608" t="str"><v>UN</v></cell><cell r="I6608"><v>169.43</v></cell><cell r="J6608"><v>169.43</v></cell></row><row r="6609"><cell r="F6609" t="str"><v>IT30.15.0550</v></cell><cell r="G6609" t="str"><v>LUMINARIA PARA QUADRA DE ESPORTES, COM LAMPADA MISTA DE VAPOR DE MERCURIO 250W, REATOR DE PARTIDA RAPIDA E ALTO FATOR DE POTENCIA, COM GRADE PROTETORA, MODELO T-39/3 COMPLETA, PETERCO OU SIMILAR. FORNECIMENTO E INSTALACAO.</v></cell><cell r="H6609" t="str"><v>UN</v></cell><cell r="I6609"><v>213.96</v></cell><cell r="J6609"><v>213.96</v></cell></row><row r="6610"><cell r="F6610" t="str"><v>IT30.15.0600</v></cell><cell r="G6610" t="str"><v>LUMINARIA PARA LAMPADA A VAPOR METALICO, COM ALOJAMENTO PARA REATOR, IGNITOR E CAPACITOR, MONTAGEM APARENTE SOBREPOSTA, CORPO EM CHAPA DE ACO CARBONO COM PINTURA ELETROSTATICA, RENDIMENTO MINIMO DE 70%, LUMICENTER RSMV 150 OU SIMILAR. FORNECIMENTO E INSTALACAO.</v></cell><cell r="H6610" t="str"><v>UN</v></cell><cell r="I6610"><v>175.34</v></cell><cell r="J6610"><v>175.34</v></cell></row><row r="6611"><cell r="F6611" t="str"><v>IT30.20.0050</v></cell><cell r="G6611" t="str"><v>PROJETOR PARA ILUMINACAO INTERNA, DE EMBUTIR, FECHADO PARA LAMPADA DE VAPOR METALICO DE 70W OU 150W, COM CORPO EM CHAPA DE ACO PINTADA COM TINTA EPOXI, CONTENDO VIDRO TEMPERADO RESISTENTE AS TEMPERATURAS DE OPERACAO. FORNECIMENTO E INSTALACAO.</v></cell><cell r="H6611" t="str"><v>UN</v></cell><cell r="I6611"><v>87.32</v></cell><cell r="J6611"><v>87.32</v></cell></row><row r="6612"><cell r="F6612" t="str"><v>IT30.20.0100</v></cell><cell r="G6612" t="str"><v>PROJETOR PARA ILUMINACAO DE QUADRAS, PATIOS OU FACHADAS, PARA LAMPADA STANDARD ATE 500W, OU MISTA ATE 250W, MODELO LE-512, LUMEN ELETROMETALURGICA OU SIMILAR. FORNECIMENTO E INSTALACAO.</v></cell><cell r="H6612" t="str"><v>UN</v></cell><cell r="I6612"><v>802.14</v></cell><cell r="J6612"><v>802.14</v></cell></row><row r="6613"><cell r="F6613" t="str"><v>IT30.20.0300</v></cell><cell r="G6613" t="str"><v>PROJETOR SUBAQUATICO, DE 120MM DE DIAMETRO; 110MM DE ALTURA, BASE GU5,3, COM LAMPADA HALOGENA DICROICA DE 50W E 127/220V, MODELO PD-50. FORNECIMENTO.</v></cell><cell r="H6613" t="str"><v>UN</v></cell><cell r="I6613"><v>438.4</v></cell><cell r="J6613"><v>438.4</v></cell></row><row r="6614"><cell r="F6614" t="str"><v>IT30.20.0350</v></cell><cell r="G6614" t="str"><v>PROJETOR SUBAQUATICO, DE 190MM DE DIAMETRO; 190MM DE ALTURA, BASE E-27, COM LAMPADA INCANDESCENTE DE 150/200W E 127/220V, MODELO PI-200. FORNECIMENTO.</v></cell><cell r="H6614" t="str"><v>UN</v></cell><cell r="I6614"><v>1150</v></cell><cell r="J6614"><v>1150</v></cell></row><row r="6615"><cell r="F6615" t="str"><v>IT30.20.0400</v></cell><cell r="G6615" t="str"><v>PROJETOR SUBAQUATICO, DE 220MM DE DIAMETRO; 270MM DE ALTURA, BASE E-27, COM LAMPADA MISTA DE 160W/220V, MODELO PM-160. FORNECIMENTO.</v></cell><cell r="H6615" t="str"><v>UN</v></cell><cell r="I6615"><v>1595</v></cell><cell r="J6615"><v>1595</v></cell></row><row r="6616"><cell r="F6616" t="str"><v>IT30.20.0450</v></cell><cell r="G6616" t="str"><v>PROJETOR SUBAQUATICO, DE 220MM DE DIAMETRO; 270MM DE ALTURA, BASE E-27, COM LAMPADA MISTA DE 250W/220V, MODELO PM-250. FORNECIMENTO.</v></cell><cell r="H6616" t="str"><v>UN</v></cell><cell r="I6616"><v>1720</v></cell><cell r="J6616"><v>1720</v></cell></row><row r="6617"><cell r="F6617" t="str"><v>IT30.20.0500</v></cell><cell r="G6617" t="str"><v>PROJETOR SUBAQUATICO, DE 260MM DE DIAMETRO; 120MM DE ALTURA, BASE R7S, COM LAMPADA HALOGENA 300W E 127/220V, MODELO PH-300. FORNECIMENTO.</v></cell><cell r="H6617" t="str"><v>UN</v></cell><cell r="I6617"><v>1300</v></cell><cell r="J6617"><v>1300</v></cell></row><row r="6618"><cell r="F6618" t="str"><v>IT30.20.0550</v></cell><cell r="G6618" t="str"><v>PROJETOR SUBAQUATICO, DE 260MM DE DIAMETRO; 120MM DE ALTURA, BASE R7S, COM LAMPADA HALOGENA 500W E 127/220V, MODELO PH-500. FORNECIMENTO.</v></cell><cell r="H6618" t="str"><v>UN</v></cell><cell r="I6618"><v>1300</v></cell><cell r="J6618"><v>1300</v></cell></row><row r="6619"><cell r="F6619" t="str"><v>IT30.20.0553</v></cell><cell r="G6619" t="str"><v>PROJETOR SUBAQUATICO, DE 290MM DE DIAMETRO; 360MM DE ALTURA, BASE E-40, COM LAMPADA MISTA DE 500W/220V, MODELO PM-500. FORNECIMENTO.</v></cell><cell r="H6619" t="str"><v>UN</v></cell><cell r="I6619"><v>2250</v></cell><cell r="J6619"><v>2250</v></cell></row><row r="6620"><cell r="F6620" t="str"><v>IT30.20.0600</v></cell><cell r="G6620" t="str"><v>REFLETOR, INCLUINDO LAMPADA HALOGENA DE 300W, REFERENCIA PT-87, WETZEL OU SIMILAR. FORNECIMENTO E INSTALACAO.</v></cell><cell r="H6620" t="str"><v>UN</v></cell><cell r="I6620"><v>183.11</v></cell><cell r="J6620"><v>183.11</v></cell></row><row r="6621"><cell r="F6621" t="str"><v>IT30.20.0609</v></cell><cell r="G6621" t="str"><v>REFLETOR, INCLUINDO LAMPADA HALOGENA DE 300W, REFERENCIA F-5050, PROJETOS OU SIMILAR. FORNECIMENTO E INSTALACAO.</v></cell><cell r="H6621" t="str"><v>UN</v></cell><cell r="I6621"><v>82.22</v></cell><cell r="J6621"><v>82.22</v></cell></row><row r="6622"><cell r="F6622" t="str"><v>IT30.25.0059</v></cell><cell r="G6622" t="str"><v>LAMPADA INCANDESCENTE DE 60W. FORNECIMENTO E INSTALACAO.</v></cell><cell r="H6622" t="str"><v>UN</v></cell><cell r="I6622"><v>1.28</v></cell><cell r="J6622"><v>1.28</v></cell></row><row r="6623"><cell r="F6623" t="str"><v>IT30.25.0062</v></cell><cell r="G6623" t="str"><v>LAMPADA INCANDESCENTE DE 100W. FORNECIMENTO E INSTALACAO.</v></cell><cell r="H6623" t="str"><v>UN</v></cell><cell r="I6623"><v>2.76</v></cell><cell r="J6623"><v>2.76</v></cell></row><row r="6624"><cell r="F6624" t="str"><v>IT30.25.0068</v></cell><cell r="G6624" t="str"><v>LAMPADA INCANDESCENTE DE 200W, 220V. FORNECIMENTO E INSTALACAO.</v></cell><cell r="H6624" t="str"><v>UN</v></cell><cell r="I6624"><v>6.41</v></cell><cell r="J6624"><v>6.41</v></cell></row><row r="6625"><cell r="F6625" t="str"><v>IT30.25.0071</v></cell><cell r="G6625" t="str"><v>LAMPADA INCANDESCENTE DE 300W, 220V. FORNECIMENTO E INSTALACAO.</v></cell><cell r="H6625" t="str"><v>UN</v></cell><cell r="I6625"><v>10.31</v></cell><cell r="J6625"><v>10.31</v></cell></row><row r="6626"><cell r="F6626" t="str"><v>IT30.25.0162</v></cell><cell r="G6626" t="str"><v>LAMPADA DICROICA DE 75W, 110/130V, COM 38O DE ABERTURA. FORNECIMENTO E COLCACAO.</v></cell><cell r="H6626" t="str"><v>UN</v></cell><cell r="I6626"><v>36.28</v></cell><cell r="J6626"><v>36.28</v></cell></row><row r="6627"><cell r="F6627" t="str"><v>IT30.30.0050</v></cell><cell r="G6627" t="str"><v>LAMPADA FLUORESCENTE COMPACTA ELETRONICA DE 15W, COM REATOR INCORPORADO, FLUXO LUMINOSO MINIMO 900 LUMENS, COR 41, BASE E27, VIDA UTIL MINIMA 10.000H, OSRAM DULUX EL 15W/41 OU SIMILAR. FORNECIMENTO E INSTALACAO.</v></cell><cell r="H6627" t="str"><v>UN</v></cell><cell r="I6627"><v>11.76</v></cell><cell r="J6627"><v>11.76</v></cell></row><row r="6628"><cell r="F6628" t="str"><v>IT30.30.0053</v></cell><cell r="G6628" t="str"><v>LAMPADA FLUORESCENTE TUBULAR DE 16W, FLUXO LUMINOSO MINIMO 1200 LUMENS, COR 840, INDICE DE REPRODUCAO DE CORES 85, BASE G13, VIDA UTIL MINIMA 7500H, OSRAM ENERGY SAVER L16/21-840 OU SIMILAR. FORNECIMENTO E INSTALACAO.</v></cell><cell r="H6628" t="str"><v>UN</v></cell><cell r="I6628"><v>11.92</v></cell><cell r="J6628"><v>11.92</v></cell></row><row r="6629"><cell r="F6629" t="str"><v>IT30.30.0056</v></cell><cell r="G6629" t="str"><v>LAMPADA FLUORESCENTE DE 20W. FORNECIMENTO E INSTALACAO.</v></cell><cell r="H6629" t="str"><v>UN</v></cell><cell r="I6629"><v>5.52</v></cell><cell r="J6629"><v>5.52</v></cell></row><row r="6630"><cell r="F6630" t="str"><v>IT30.30.0059</v></cell><cell r="G6630" t="str"><v>LAMPADA FLUORESCENTE COMPACTA ELETRONICA DE 23W, COM REATOR INCORPORADO, FLUXO LUMINOSO MINIMO 1500 LUMENS, COR 41, BASE E27, VIDA UTIL MINIMA 10.000H, OSRAM DULUX EL 23W/41 OU SIMILAR. FORNECIMENTO E INSTALACAO.</v></cell><cell r="H6630" t="str"><v>UN</v></cell><cell r="I6630"><v>13.42</v></cell><cell r="J6630"><v>13.42</v></cell></row><row r="6631"><cell r="F6631" t="str"><v>IT30.30.0062</v></cell><cell r="G6631" t="str"><v>LAMPADA FLUORESCENTE TUBULAR DE 32W, FLUXO LUMINOSO MINIMO 1200 LUMENS, COR 840, INDICE DE REPRODUCAO DE CORES 85, BASE G13, VIDA UTIL MINIMA 7500H, OSRAM ENERGY SAVER L16/21-840 OU SIMILAR. FORNECIMENTO E INSTALACAO.</v></cell><cell r="H6631" t="str"><v>UN</v></cell><cell r="I6631"><v>9.66</v></cell><cell r="J6631"><v>9.66</v></cell></row><row r="6632"><cell r="F6632" t="str"><v>IT30.30.0065</v></cell><cell r="G6632" t="str"><v>LAMPADA FLUORESCENTE DE 40W. FORNECIMENTO E INSTALACAO.</v></cell><cell r="H6632" t="str"><v>UN</v></cell><cell r="I6632"><v>5.52</v></cell><cell r="J6632"><v>5.52</v></cell></row><row r="6633"><cell r="F6633" t="str"><v>IT30.30.0068</v></cell><cell r="G6633" t="str"><v>LAMPADA FLUORESCENTE TUBULAR, FLUXO LUMINOSO MINIMO 3350LM, COR 840, INDICE DE REPRODUCAO DE CORES 85, BASE G13, VIDA UTIL MINIMA DE 7500H, POTENCIA DE 36W. FORNECIMENTO E INSTALACAO.</v></cell><cell r="H6633" t="str"><v>UN</v></cell><cell r="I6633"><v>10.44</v></cell><cell r="J6633"><v>9.82</v></cell></row><row r="6634"><cell r="F6634" t="str"><v>IT30.35.0056</v></cell><cell r="G6634" t="str"><v>LAMPADA MULTIVAPOR METALICO (MVM) DE 70W, COM DUPLO CONTATO, BULBO EXTERNO DE QUARTZO E UM TUBO DE DESCARGA DE QUARTZO, TEMPERATURA DE COR NA ORDEM DE 3000OK. FORNECIMENTO E INSTALACAO.</v></cell><cell r="H6634" t="str"><v>UN</v></cell><cell r="I6634"><v>107.54</v></cell><cell r="J6634"><v>107.54</v></cell></row><row r="6635"><cell r="F6635" t="str"><v>IT30.35.0068</v></cell><cell r="G6635" t="str"><v>LAMPADA A VAPOR METALICO, TUBULAR, DE 150W, FLUXO LUMINOSO MINIMO 1200 LUMENS, TEMPERATURA DE COR 3000K, INDICE DE REPRODUCAO DE CORES 80, BASE G12, VIDA UTIL MINIMA 10.000H, OSRAM POWERSTAR HQI-T 150 WDL OU SIMILAR. FORNECIMENTO E INSTALACAO.</v></cell><cell r="H6635" t="str"><v>UN</v></cell><cell r="I6635"><v>133.13</v></cell><cell r="J6635"><v>133.13</v></cell></row><row r="6636"><cell r="F6636" t="str"><v>IT30.40.0050</v></cell><cell r="G6636" t="str"><v>LAMPADA DE VAPOR DE SODIO DE 220VX250W, BULBO OVOIDE. FORNECIMENTO E INSTALACAO.</v></cell><cell r="H6636" t="str"><v>UN</v></cell><cell r="I6636"><v>58.89</v></cell><cell r="J6636"><v>58.89</v></cell></row><row r="6637"><cell r="F6637" t="str"><v>IT30.45.0300</v></cell><cell r="G6637" t="str"><v>LAMPADA HALOGENA DE 300W, TIPO LAPISEIRA OU PALITO. FORNECIMENTO E INSTALACAO.</v></cell><cell r="H6637" t="str"><v>UN</v></cell><cell r="I6637"><v>12.59</v></cell><cell r="J6637"><v>12.59</v></cell></row><row r="6638"><cell r="F6638" t="str"><v>IT34.05.0050</v></cell><cell r="G6638" t="str"><v>LUMINARIA ARTICULADA PARA CABECEIRA DE LEITO HOSPITALAR, COM 1 LAMPADA INCANDESCENTE DE 60W/110V. FORNECIMENTO E INSTALACAO.(DESONERADO)</v></cell><cell r="H6638" t="str"><v>UN</v></cell><cell r="I6638"><v>257.33</v></cell><cell r="J6638"><v>257.33</v></cell></row><row r="6639"><cell r="F6639" t="str"><v>IT34.10.0050</v></cell><cell r="G6639" t="str"><v>PAINEL DE CABECEIRA DE LEITO HOSPITALAR, SEGUNDO PORTARIA 1884 DA ANVISA/MS E NORMA ABNT NBR 12188, COMPRIMENTO 1,00M E ALTURA DE 0,30M, COMPOSTA DE: 1 SAIDA PARA OXIGENIO, 1 SAIDA PARA AR COMPRIMIDO, 1 SAIDA PARA VACUO, PADROES ABNT, 4 TOMADAS ELETRICAS DE 110V, 1 TOMADA ELETRICA DE 220V, 1 CHAMADA DE ENFERMAGEM TIPO PERA, LUZ DE DESCANSO, EM PERFIL DE ALUMINIO, COM UTILIZACAO NAS AREAS DE OBSERVACAO INFANTIL, OBSERVACAO MASCULINA, OBSERVACAO FEMININA E ENFERMARIA. FORNECIMENTO E INSTALACAO.(DESONERADO)</v></cell><cell r="H6639" t="str"><v>UN</v></cell><cell r="I6639"><v>2311.6</v></cell><cell r="J6639"><v>2311.6</v></cell></row><row r="6640"><cell r="F6640" t="str"><v>IT34.10.0100</v></cell><cell r="G6640" t="str"><v>PAINEL DE CABECEIRA DE LEITO HOSPITALAR, SEGUNDO PORTARIA ANVISA/MS E NORMA ABNT NBR 12188, COMPRIMENTO DE 1,45M E ALTURA DE 0,30M, COMPOSTA DE: 2 SAIDAS PARA OXIGENIO, 2 SAIDAS PARA AR COMPRIMIDO, 2 SAIDAS PARA VACUO, PADROES ABNT, 11 TOMADAS ELETRICAS DE 110V, 2 TOMADAS ELETRICAS DE 220V, 2 TOMADAS LOGICA, 1 CHAMADA DE ENFERMAGEM TIPO PERA, LUZ DE DESCANSO, EM PERFIL DE ALUMINIO, COM UTILIZACAO EM AREAS DE ISOLAMENTO, CTI, POLITRAUMA, SEMI INTENSIVA E RPA. FORNECIMENTO E INSTALACAO.(DESONERADO)</v></cell><cell r="H6640" t="str"><v>UN</v></cell><cell r="I6640"><v>3234.51</v></cell><cell r="J6640"><v>3234.51</v></cell></row><row r="6641"><cell r="F6641" t="str"><v>IT35.05.0050</v></cell><cell r="G6641" t="str"><v>LUMINARIA ARTICULADA PARA CABECEIRA DE LEITO HOSPITALAR, COM 1 LAMPADA INCANDESCENTE DE 60W/110V. FORNECIMENTO E INSTALACAO.</v></cell><cell r="H6641" t="str"><v>UN</v></cell><cell r="I6641"><v>260.05</v></cell><cell r="J6641"><v>260.05</v></cell></row><row r="6642"><cell r="F6642" t="str"><v>IT35.10.0050</v></cell><cell r="G6642" t="str"><v>PAINEL DE CABECEIRA DE LEITO HOSPITALAR, SEGUNDO PORTARIA 1884 DA ANVISA/MS E NORMA ABNT NBR 12188, COMPRIMENTO 1,00M E ALTURA DE 0,30M, COMPOSTA DE: 1 SAIDA PARA OXIGENIO, 1 SAIDA PARA AR COMPRIMIDO, 1 SAIDA PARA VACUO, PADROES ABNT, 4 TOMADAS ELETRICAS DE 110V, 1 TOMADA ELETRICA DE 220V, 1 CHAMADA DE ENFERMAGEM TIPO PERA, LUZ DE DESCANSO, EM PERFIL DE ALUMINIO, COM UTILIZACAO NAS AREAS DE OBSERVACAO INFANTIL, OBSERVACAO MASCULINA, OBSERVACAO FEMININA E ENFERMARIA. FORNECIMENTO E INSTALACAO.</v></cell><cell r="H6642" t="str"><v>UN</v></cell><cell r="I6642"><v>2344.98</v></cell><cell r="J6642"><v>2344.98</v></cell></row><row r="6643"><cell r="F6643" t="str"><v>IT35.10.0100</v></cell><cell r="G6643" t="str"><v>PAINEL DE CABECEIRA DE LEITO HOSPITALAR, SEGUNDO PORTARIA ANVISA/MS E NORMA ABNT NBR 12188, COMPRIMENTO DE 1,45M E ALTURA DE 0,30M, COMPOSTA DE: 2 SAIDAS PARA OXIGENIO, 2 SAIDAS PARA AR COMPRIMIDO, 2 SAIDAS PARA VACUO, PADROES ABNT, 11 TOMADAS ELETRICAS DE 110V, 2 TOMADAS ELETRICAS DE 220V, 2 TOMADAS LOGICA, 1 CHAMADA DE ENFERMAGEM TIPO PERA, LUZ DE DESCANSO, EM PERFIL DE ALUMINIO, COM UTILIZACAO EM AREAS DE ISOLAMENTO, CTI, POLITRAUMA, SEMI INTENSIVA E RPA. FORNECIMENTO E INSTALACAO.</v></cell><cell r="H6643" t="str"><v>UN</v></cell><cell r="I6643"><v>3267.89</v></cell><cell r="J6643"><v>3267.89</v></cell></row><row r="6644"><cell r="F6644" t="str"><v>IT39.05.0050</v></cell><cell r="G6644" t="str"><v>CONJUNTO FLUTUANTE DE SUCCAO / RECALQUE DE 1" PARA AAC, PARA INSTALACAO NO INTERIOR DOS RESERVATORIOS DE AAC, COMPOSTO DE MANGUEIRA PLASTICA FLEXIVEL NAO DOBRAVEL E PONTEIRA EM METAL. FORNECIMENTO.(DESONERADO)</v></cell><cell r="H6644" t="str"><v>UN</v></cell><cell r="I6644"><v>459</v></cell><cell r="J6644"><v>459</v></cell></row><row r="6645"><cell r="F6645" t="str"><v>IT39.05.0100</v></cell><cell r="G6645" t="str"><v>CONJUNTO FLUTUANTE DE SUCCAO / RECALQUE DE 2" PARA AAC, PARA INSTALACAO NO INTERIOR DOS RESERVATORIOS DE AAC, COMPOSTO DE MANGUEIRA PLASTICA FLEXIVEL NAO DOBRAVEL E PONTEIRA EM METAL. FORNECIMENTO.(DESONERADO)</v></cell><cell r="H6645" t="str"><v>UN</v></cell><cell r="I6645"><v>836</v></cell><cell r="J6645"><v>836</v></cell></row><row r="6646"><cell r="F6646" t="str"><v>IT39.05.0150</v></cell><cell r="G6646" t="str"><v>EXTRAVASOR, SIFAO/LADRAO, DE 100MM, PARA EXCESSO DE AGUA, RETIRADA DE IMPUREZAS DA SUPERFICIE E MANUTENCAO DO NIVEL MAXIMO DETERMINADO PARA OS RESERVATORIOS DE AAC. BLOQUEIA CHEIROS DA GALERIA PLUVIAL E DIFICULTA ENTRADA DE PRAGAS. FORNECIMENTO.(DESONERADO)</v></cell><cell r="H6646" t="str"><v>UN</v></cell><cell r="I6646"><v>205</v></cell><cell r="J6646"><v>205</v></cell></row><row r="6647"><cell r="F6647" t="str"><v>IT39.05.0200</v></cell><cell r="G6647" t="str"><v>EXTRAVASOR, SIFAO/LADRAO, DE 200MM, PARA EXCESSO DE AGUA, RETIRADA DE IMPUREZAS DA SUPERFICIE E MANUTENCAO DO NIVEL MAXIMO DETERMINADO PARA OS RESERVATORIOS DE AAC. BLOQUEIA CHEIROS DA GALERIA PLUVIAL E DIFICULTA ENTRADA DE PRAGAS. FORNECIMENTO.(DESONERADO)</v></cell><cell r="H6647" t="str"><v>UN</v></cell><cell r="I6647"><v>820</v></cell><cell r="J6647"><v>820</v></cell></row><row r="6648"><cell r="F6648" t="str"><v>IT39.05.0250</v></cell><cell r="G6648" t="str"><v>EXTRAVASOR, SIFAO/LADRAO, DE 400MM, PARA EXCESSO DE AGUA, RETIRADA DE IMPUREZAS DA SUPERFICIE E MANUTENCAO DO NIVEL MAXIMO DETERMINADO PARA OS RESERVATORIOS DE AAC. BLOQUEIA CHEIROS DA GALERIA PLUVIAL E DIFICULTA ENTRADA DE PRAGAS. FORNECIMENTO.(DESONERADO)</v></cell><cell r="H6648" t="str"><v>UN</v></cell><cell r="I6648"><v>3113.25</v></cell><cell r="J6648"><v>2801.4</v></cell></row><row r="6649"><cell r="F6649" t="str"><v>IT39.05.0500</v></cell><cell r="G6649" t="str"><v>FILTRO PARA APROVEITAMENTO DE AGUA DE CHUVA (AAC) AUTO-LIMPANTE PARA AREAS ATE 200M2, COMPOSTO POR CAIXA FABRICADA EM POLIETILENO E O ELEMENTO FILTRANTE DE INOX. RETENCAO E DESCARGA DE SOLIDOS SUPERIORES A 0,26MM. DUAS ENTRADAS DE AP DE 100MM, SAIDAS DE DESCARTE E AGUA FILTRADA DE 100MM. VAZAO MAXIMA DO FILTRO MODELO VF-1 (09 L/S). FORNECIMENTO.(DESONERADO)</v></cell><cell r="H6649" t="str"><v>UN</v></cell><cell r="I6649"><v>1389</v></cell><cell r="J6649"><v>1389</v></cell></row><row r="6650"><cell r="F6650" t="str"><v>IT39.05.0550</v></cell><cell r="G6650" t="str"><v>FILTRO PARA APROVEITAMENTO DE AGUA DE CHUVA (AAC) AUTO-LIMPANTE PARA AREAS ATE 1.500 M2. ELEMENTO FILTRANTE DE INOX. RETENCAO E DESCARGA DE SOLIDOS SUPERIORES A 0,55MM. DUAS ENTRADAS DE AP DE 250MM, SAIDAS DE AGUA FILTRADA DE 200MM, DIMENSIONAMENTO DO DESCARTE ESTABELECIDO EM PROJETO. INSTALADO EM CAIXA CONECTORA EM ALVENARIA, BLOCO DE CONCRETO OU FIBRA DE VIDRO. VAZAO MAXIMA DO FILTRO MODELO VF-6 (70 L/S). FORNECIMENTO.(DESONERADO)</v></cell><cell r="H6650" t="str"><v>UN</v></cell><cell r="I6650"><v>9800</v></cell><cell r="J6650"><v>9800</v></cell></row><row r="6651"><cell r="F6651" t="str"><v>IT39.05.1000</v></cell><cell r="G6651" t="str"><v>FREIO HIDRAULICO DE 100MM PARA ENCHIMENTO DOS RESERVATORIOS DE AAC, ATRAVES DE FLUXO ASCENDENTE. FORNECIMENTO.(DESONERADO)</v></cell><cell r="H6651" t="str"><v>UN</v></cell><cell r="I6651"><v>98</v></cell><cell r="J6651"><v>98</v></cell></row><row r="6652"><cell r="F6652" t="str"><v>IT39.05.1050</v></cell><cell r="G6652" t="str"><v>FREIO HIDRAULICO DE 200MM PARA ENCHIMENTO DOS RESERVATORIOS DE AAC, ATRAVES DE FLUXO ASCENDENTE. FORNECIMENTO.(DESONERADO)</v></cell><cell r="H6652" t="str"><v>UN</v></cell><cell r="I6652"><v>630</v></cell><cell r="J6652"><v>630</v></cell></row><row r="6653"><cell r="F6653" t="str"><v>IT39.05.1100</v></cell><cell r="G6653" t="str"><v>FREIO HIDRAULICO DE 400MM PARA ENCHIMENTO DOS RESERVATORIOS DE AAC, ATRAVES DE FLUXO ASCENDENTE. FORNECIMENTO.(DESONERADO)</v></cell><cell r="H6653" t="str"><v>UN</v></cell><cell r="I6653"><v>1848</v></cell><cell r="J6653"><v>1663.2</v></cell></row><row r="6654"><cell r="F6654" t="str"><v>IT40.05.0050</v></cell><cell r="G6654" t="str"><v>CONJUNTO FLUTUANTE DE SUCCAO / RECALQUE DE 1" PARA AAC, PARA INSTALACAO NO INTERIOR DOS RESERVATORIOS DE AAC, COMPOSTO DE MANGUEIRA PLASTICA FLEXIVEL NAO DOBRAVEL E PONTEIRA EM METAL. FORNECIMENTO.</v></cell><cell r="H6654" t="str"><v>UN</v></cell><cell r="I6654"><v>459</v></cell><cell r="J6654"><v>459</v></cell></row><row r="6655"><cell r="F6655" t="str"><v>IT40.05.0100</v></cell><cell r="G6655" t="str"><v>CONJUNTO FLUTUANTE DE SUCCAO / RECALQUE DE 2" PARA AAC, PARA INSTALACAO NO INTERIOR DOS RESERVATORIOS DE AAC, COMPOSTO DE MANGUEIRA PLASTICA FLEXIVEL NAO DOBRAVEL E PONTEIRA EM METAL. FORNECIMENTO.</v></cell><cell r="H6655" t="str"><v>UN</v></cell><cell r="I6655"><v>836</v></cell><cell r="J6655"><v>836</v></cell></row><row r="6656"><cell r="F6656" t="str"><v>IT40.05.0150</v></cell><cell r="G6656" t="str"><v>EXTRAVASOR, SIFAO/LADRAO, DE 100MM, PARA EXCESSO DE AGUA, RETIRADA DE IMPUREZAS DA SUPERFICIE E MANUTENCAO DO NIVEL MAXIMO DETERMINADO PARA OS RESERVATORIOS DE AAC. BLOQUEIA CHEIROS DA GALERIA PLUVIAL E DIFICULTA ENTRADA DE PRAGAS. FORNECIMENTO.</v></cell><cell r="H6656" t="str"><v>UN</v></cell><cell r="I6656"><v>205</v></cell><cell r="J6656"><v>205</v></cell></row><row r="6657"><cell r="F6657" t="str"><v>IT40.05.0200</v></cell><cell r="G6657" t="str"><v>EXTRAVASOR, SIFAO/LADRAO, DE 200MM, PARA EXCESSO DE AGUA, RETIRADA DE IMPUREZAS DA SUPERFICIE E MANUTENCAO DO NIVEL MAXIMO DETERMINADO PARA OS RESERVATORIOS DE AAC. BLOQUEIA CHEIROS DA GALERIA PLUVIAL E DIFICULTA ENTRADA DE PRAGAS. FORNECIMENTO.</v></cell><cell r="H6657" t="str"><v>UN</v></cell><cell r="I6657"><v>820</v></cell><cell r="J6657"><v>820</v></cell></row><row r="6658"><cell r="F6658" t="str"><v>IT40.05.0250</v></cell><cell r="G6658" t="str"><v>EXTRAVASOR, SIFAO/LADRAO, DE 400MM, PARA EXCESSO DE AGUA, RETIRADA DE IMPUREZAS DA SUPERFICIE E MANUTENCAO DO NIVEL MAXIMO DETERMINADO PARA OS RESERVATORIOS DE AAC. BLOQUEIA CHEIROS DA GALERIA PLUVIAL E DIFICULTA ENTRADA DE PRAGAS. FORNECIMENTO.</v></cell><cell r="H6658" t="str"><v>UN</v></cell><cell r="I6658"><v>3113.25</v></cell><cell r="J6658"><v>2801.4</v></cell></row><row r="6659"><cell r="F6659" t="str"><v>IT40.05.0500</v></cell><cell r="G6659" t="str"><v>FILTRO PARA APROVEITAMENTO DE AGUA DE CHUVA (AAC) AUTO-LIMPANTE PARA AREAS ATE 200M2, COMPOSTO POR CAIXA FABRICADA EM POLIETILENO E O ELEMENTO FILTRANTE DE INOX. RETENCAO E DESCARGA DE SOLIDOS SUPERIORES A 0,26MM. DUAS ENTRADAS DE AP DE 100MM, SAIDAS DE DESCARTE E AGUA FILTRADA DE 100MM. VAZAO MAXIMA DO FILTRO MODELO VF-1 (09 L/S). FORNECIMENTO.</v></cell><cell r="H6659" t="str"><v>UN</v></cell><cell r="I6659"><v>1389</v></cell><cell r="J6659"><v>1389</v></cell></row><row r="6660"><cell r="F6660" t="str"><v>IT40.05.0550</v></cell><cell r="G6660" t="str"><v>FILTRO PARA APROVEITAMENTO DE AGUA DE CHUVA (AAC) AUTO-LIMPANTE PARA AREAS ATE 1.500 M2. ELEMENTO FILTRANTE DE INOX. RETENCAO E DESCARGA DE SOLIDOS SUPERIORES A 0,55MM. DUAS ENTRADAS DE AP DE 250MM, SAIDAS DE AGUA FILTRADA DE 200MM, DIMENSIONAMENTO DO DESCARTE ESTABELECIDO EM PROJETO. INSTALADO EM CAIXA CONECTORA EM ALVENARIA, BLOCO DE CONCRETO OU FIBRA DE VIDRO. VAZAO MAXIMA DO FILTRO MODELO VF-6 (70 L/S). FORNECIMENTO.</v></cell><cell r="H6660" t="str"><v>UN</v></cell><cell r="I6660"><v>9800</v></cell><cell r="J6660"><v>9800</v></cell></row><row r="6661"><cell r="F6661" t="str"><v>IT40.05.1000</v></cell><cell r="G6661" t="str"><v>FREIO HIDRAULICO DE 100MM PARA ENCHIMENTO DOS RESERVATORIOS DE AAC, ATRAVES DE FLUXO ASCENDENTE. FORNECIMENTO.</v></cell><cell r="H6661" t="str"><v>UN</v></cell><cell r="I6661"><v>98</v></cell><cell r="J6661"><v>98</v></cell></row><row r="6662"><cell r="F6662" t="str"><v>IT40.05.1050</v></cell><cell r="G6662" t="str"><v>FREIO HIDRAULICO DE 200MM PARA ENCHIMENTO DOS RESERVATORIOS DE AAC, ATRAVES DE FLUXO ASCENDENTE. FORNECIMENTO.</v></cell><cell r="H6662" t="str"><v>UN</v></cell><cell r="I6662"><v>630</v></cell><cell r="J6662"><v>630</v></cell></row><row r="6663"><cell r="F6663" t="str"><v>IT40.05.1100</v></cell><cell r="G6663" t="str"><v>FREIO HIDRAULICO DE 400MM PARA ENCHIMENTO DOS RESERVATORIOS DE AAC, ATRAVES DE FLUXO ASCENDENTE. FORNECIMENTO.</v></cell><cell r="H6663" t="str"><v>UN</v></cell><cell r="I6663"><v>1848</v></cell><cell r="J6663"><v>1663.2</v></cell></row><row r="6664"><cell r="F6664" t="str"><v>IT49.05.0050</v></cell><cell r="G6664" t="str"><v>AERADOR MECANICO SUPERFICIAL DE 3,0 CV, DE FLUXO DESCENDENTE, ALTA ROTACAO, FORNECIMENTO E INSTALACAO.(DESONERADO)</v></cell><cell r="H6664" t="str"><v>UN</v></cell><cell r="I6664"><v>8030.6</v></cell><cell r="J6664"><v>8030.6</v></cell></row><row r="6665"><cell r="F6665" t="str"><v>IT49.05.0100</v></cell><cell r="G6665" t="str"><v>AERADOR MECANICO SUPERFICIAL DE 15,0 CV, DE FLUXO DESCENDENTE, ALTA ROTACAO, FORNECIMENTO E INSTALACAO.(DESONERADO)</v></cell><cell r="H6665" t="str"><v>UN</v></cell><cell r="I6665"><v>14790.63</v></cell><cell r="J6665"><v>14790.63</v></cell></row><row r="6666"><cell r="F6666" t="str"><v>IT49.05.0150</v></cell><cell r="G6666" t="str"><v>AERADOR MECANICO SUPERFICIAL DE 25,0 CV, DE FLUXO DESCENDENTE, ALTA ROTACAO, FORNECIMENTO E INSTALACAO.(DESONERADO)</v></cell><cell r="H6666" t="str"><v>UN</v></cell><cell r="I6666"><v>18056.97</v></cell><cell r="J6666"><v>18056.97</v></cell></row><row r="6667"><cell r="F6667" t="str"><v>IT49.05.0200</v></cell><cell r="G6667" t="str"><v>AERADOR MECANICO SUPERFICIAL DE 30,0 CV, DE FLUXO DESCENDENTE, ALTA ROTACAO, FORNECIMENTO E INSTALACAO.(DESONERADO)</v></cell><cell r="H6667" t="str"><v>UN</v></cell><cell r="I6667"><v>18070.07</v></cell><cell r="J6667"><v>18070.07</v></cell></row><row r="6668"><cell r="F6668" t="str"><v>IT50.05.0050</v></cell><cell r="G6668" t="str"><v>AERADOR MECANICO SUPERFICIAL DE 3,0 CV, DE FLUXO DESCENDENTE, ALTA ROTACAO, FORNECIMENTO E INSTALACAO.</v></cell><cell r="H6668" t="str"><v>UN</v></cell><cell r="I6668"><v>8078.56</v></cell><cell r="J6668"><v>8078.56</v></cell></row><row r="6669"><cell r="F6669" t="str"><v>IT50.05.0100</v></cell><cell r="G6669" t="str"><v>AERADOR MECANICO SUPERFICIAL DE 15,0 CV, DE FLUXO DESCENDENTE, ALTA ROTACAO, FORNECIMENTO E INSTALACAO.</v></cell><cell r="H6669" t="str"><v>UN</v></cell><cell r="I6669"><v>14837.83</v></cell><cell r="J6669"><v>14837.83</v></cell></row><row r="6670"><cell r="F6670" t="str"><v>IT50.05.0150</v></cell><cell r="G6670" t="str"><v>AERADOR MECANICO SUPERFICIAL DE 25,0 CV, DE FLUXO DESCENDENTE, ALTA ROTACAO, FORNECIMENTO E INSTALACAO.</v></cell><cell r="H6670" t="str"><v>UN</v></cell><cell r="I6670"><v>18104.39</v></cell><cell r="J6670"><v>18104.39</v></cell></row><row r="6671"><cell r="F6671" t="str"><v>IT50.05.0200</v></cell><cell r="G6671" t="str"><v>AERADOR MECANICO SUPERFICIAL DE 30,0 CV, DE FLUXO DESCENDENTE, ALTA ROTACAO, FORNECIMENTO E INSTALACAO.</v></cell><cell r="H6671" t="str"><v>UN</v></cell><cell r="I6671"><v>18118.74</v></cell><cell r="J6671"><v>18118.74</v></cell></row><row r="6672"><cell r="F6672" t="str"><v>MP14.05.0050</v></cell><cell r="G6672" t="str"><v>AJUDANTE DE INSTALACAO E MANUTENCAO DE EQUIPAMENTOS (AR CONDICIONADO CENTRAL SELF / EXP. DIRETA, CALDEIRA, GERADOR, SUBESTACAO E ELEVADOR), INCLUSIVE ENCARGOS SOCIAIS E INSALUBRIDADE.(DESONERADO)</v></cell><cell r="H6672" t="str"><v>H</v></cell><cell r="I6672"><v>9.79</v></cell><cell r="J6672"><v>9.79</v></cell></row><row r="6673"><cell r="F6673" t="str"><v>MP14.05.0150</v></cell><cell r="G6673" t="str"><v>ELETRICISTA DE INSTALACAO E MANUTENCAO DE EQUIPAMENTOS (AR CONDICIONADO CENTRAL SELF / EXP. DIRETA, CALDEIRA, GERADOR, SUBESTACAO E ELEVADOR), INCLUSIVE ENCARGOS SOCIAIS E PERICULOSIDADE.(DESONERADO)</v></cell><cell r="H6673" t="str"><v>H</v></cell><cell r="I6673"><v>14.62</v></cell><cell r="J6673"><v>14.62</v></cell></row><row r="6674"><cell r="F6674" t="str"><v>MP14.05.0200</v></cell><cell r="G6674" t="str"><v>ENCARREGADO DE INSTALACAO E MANUTENCAO DE EQUIPAMENTOS (AR CONDICIONADO CENTRAL SELF / EXP. DIRETA, CALDEIRA, GERADOR, SUBESTACAO E ELEVADOR), INCLUSIVE ENCARGOS SOCIAIS E INSALUBRIDADE.(DESONERADO)</v></cell><cell r="H6674" t="str"><v>H</v></cell><cell r="I6674"><v>19.25</v></cell><cell r="J6674"><v>19.25</v></cell></row><row r="6675"><cell r="F6675" t="str"><v>MP14.05.0250</v></cell><cell r="G6675" t="str"><v>ENGENHEIRO MECANICO OU ELETRICISTA DE INSTALACAO E MANUTENCAO DE EQUIPAMENTOS (AR CONDICIONADO CENTRAL SELF / EXP. DIRETA, CALDEIRA, GERADOR, SUBESTACAO E ELEVADOR), INCLUSIVE ENCARGOS SOCIAIS E INSALUBRIDADE.(DESONERADO)</v></cell><cell r="H6675" t="str"><v>H</v></cell><cell r="I6675"><v>83.06</v></cell><cell r="J6675"><v>83.06</v></cell></row><row r="6676"><cell r="F6676" t="str"><v>MP14.05.0300</v></cell><cell r="G6676" t="str"><v>MECANICO DE INSTALACAO E MANUTENCAO DE EQUIPAMENTOS (AR CONDICIONADO CENTRAL SELF / EXP. DIRETA, CALDEIRA, GERADOR, SUBESTACAO E ELEVADOR), INCLUSIVE ENCARGOS SOCIAIS E PERICULOSIDADE.(DESONERADO)</v></cell><cell r="H6676" t="str"><v>H</v></cell><cell r="I6676"><v>14.62</v></cell><cell r="J6676"><v>14.62</v></cell></row><row r="6677"><cell r="F6677" t="str"><v>MP14.05.0400</v></cell><cell r="G6677" t="str"><v>MEIO OFICIAL DE INSTALACAO E MANUTENCAO DE EQUIPAMENTOS (AR CONDICIONADO CENTRAL SELF / EXP. DIRETA, CALDEIRA, GERADOR, SUBESTACAO E ELEVADOR), INCLUSIVE ENCARGOS SOCIAIS E INSALUBRIDADE.(DESONERADO)</v></cell><cell r="H6677" t="str"><v>H</v></cell><cell r="I6677"><v>10.56</v></cell><cell r="J6677"><v>10.56</v></cell></row><row r="6678"><cell r="F6678" t="str"><v>MP14.05.0600</v></cell><cell r="G6678" t="str"><v>OPERADOR DE EQUIPAMENTOS (AR CONDICIONADO CENTRAL SELF / EXP. DIRETA, CALDEIRA, GERADOR, SUBESTACAO E ELEVADOR), INCLUSIVE ENCARGOS SOCIAIS E INSALUBRIDADE.(DESONERADO)</v></cell><cell r="H6678" t="str"><v>H</v></cell><cell r="I6678"><v>14.42</v></cell><cell r="J6678"><v>14.42</v></cell></row><row r="6679"><cell r="F6679" t="str"><v>MP14.10.0050</v></cell><cell r="G6679" t="str"><v>SERVICOS DE MANUTENCAO PREVENTIVA DE SISTEMA DE REFRIGERACAO, CONSTANDO DE FORNECIMENTO DE TODOS OS MATERIAIS NECESSARIOS PARA SUA EXECUCAO, INCLUINDO SUBSTITUICAO E/OU RECUPERACAO DOS ELEMENTOS QUE COMPOE O SISTEMA. EXECUTANDO SUBSTITUICAO E/OU RECUPERACAO DE: SERPENTINAS, TROCADOR SHELL AND TUBE, COMPRESSOR, VALVULAS 3 VIAS, VALVULAS DE EXPANSAO, CONJUNTO DE VENTILACAO E PLACAS ELETRONICAS, PARA EQUIPAMENTOS COM CAPACIDADE SUPERIOR A 7,5TR.(DESONERADO)</v></cell><cell r="H6679" t="str"><v>UN.MES</v></cell><cell r="I6679"><v>145.82</v></cell><cell r="J6679"><v>147.24</v></cell></row><row r="6680"><cell r="F6680" t="str"><v>MP14.10.0100</v></cell><cell r="G6680" t="str"><v>TRATAMENTO QUIMICO DA AGUA DOS SISTEMAS DE AR CONDICIONADO CENTRAL, INCLUSIVE COLETA E RELATORIO DE AMOSTRA PARA CONTROLE (INCLUINDO BACIAS DAS TORRES E TANQUES DE EXPANSAO).(DESONERADO)</v></cell><cell r="H6680" t="str"><v>CJ.MES</v></cell><cell r="I6680"><v>1150.69</v></cell><cell r="J6680"><v>1150.69</v></cell></row><row r="6681"><cell r="F6681" t="str"><v>MP14.10.0200</v></cell><cell r="G6681" t="str"><v>EXECUCAO DE LIMPEZA, HIGIENIZACAO E DESCONTAMINACAO DE REDE DE DUTOS DOS SISTEMAS DE AR CONDICIONADO, CONFORME PORTARIA 3523 DO MINISTERIO DA SAUDE E NORMA TECNICA RE-09, BEM COMO POSTERIORES, INCLUINDO RELATORIO TECNICO.(DESONERADO)</v></cell><cell r="H6681" t="str"><v>M</v></cell><cell r="I6681"><v>22.62</v></cell><cell r="J6681"><v>22.64</v></cell></row><row r="6682"><cell r="F6682" t="str"><v>MP14.10.0300</v></cell><cell r="G6682" t="str"><v>ANALISE MICROBIOLOGICA DO AR INTERIOR DE AMBIENTE CLIMATIZADO EM UNIDADE HOSPITALAR, INCLUSIVE COLETA DE AMOSTRA E LAUDO FISICO-QUIMICO E MICROBIOLOGICO, CONFORME RESOLUCAO RE NO 09 DE 16/01/2003 DA ANVISA.(DESONERADO)</v></cell><cell r="H6682" t="str"><v>UN</v></cell><cell r="I6682"><v>83.93</v></cell><cell r="J6682"><v>83.93</v></cell></row><row r="6683"><cell r="F6683" t="str"><v>MP15.05.0050</v></cell><cell r="G6683" t="str"><v>AJUDANTE DE INSTALACAO E MANUTENCAO DE EQUIPAMENTOS (AR CONDICIONADO CENTRAL SELF / EXP. DIRETA, CALDEIRA, GERADOR, SUBESTACAO E ELEVADOR), INCLUSIVE ENCARGOS SOCIAIS E INSALUBRIDADE.</v></cell><cell r="H6683" t="str"><v>H</v></cell><cell r="I6683"><v>10.79</v></cell><cell r="J6683"><v>10.79</v></cell></row><row r="6684"><cell r="F6684" t="str"><v>MP15.05.0150</v></cell><cell r="G6684" t="str"><v>ELETRICISTA DE INSTALACAO E MANUTENCAO DE EQUIPAMENTOS (AR CONDICIONADO CENTRAL SELF / EXP. DIRETA, CALDEIRA, GERADOR, SUBESTACAO E ELEVADOR), INCLUSIVE ENCARGOS SOCIAIS E PERICULOSIDADE.</v></cell><cell r="H6684" t="str"><v>H</v></cell><cell r="I6684"><v>16.13</v></cell><cell r="J6684"><v>16.13</v></cell></row><row r="6685"><cell r="F6685" t="str"><v>MP15.05.0200</v></cell><cell r="G6685" t="str"><v>ENCARREGADO DE INSTALACAO E MANUTENCAO DE EQUIPAMENTOS (AR CONDICIONADO CENTRAL SELF / EXP. DIRETA, CALDEIRA, GERADOR, SUBESTACAO E ELEVADOR), INCLUSIVE ENCARGOS SOCIAIS E INSALUBRIDADE.</v></cell><cell r="H6685" t="str"><v>H</v></cell><cell r="I6685"><v>21.24</v></cell><cell r="J6685"><v>21.24</v></cell></row><row r="6686"><cell r="F6686" t="str"><v>MP15.05.0250</v></cell><cell r="G6686" t="str"><v>ENGENHEIRO MECANICO OU ELETRICISTA DE INSTALACAO E MANUTENCAO DE EQUIPAMENTOS (AR CONDICIONADO CENTRAL SELF / EXP. DIRETA, CALDEIRA, GERADOR, SUBESTACAO E ELEVADOR), INCLUSIVE ENCARGOS SOCIAIS E INSALUBRIDADE.</v></cell><cell r="H6686" t="str"><v>H</v></cell><cell r="I6686"><v>91.66</v></cell><cell r="J6686"><v>91.66</v></cell></row><row r="6687"><cell r="F6687" t="str"><v>MP15.05.0300</v></cell><cell r="G6687" t="str"><v>MECANICO DE INSTALACAO E MANUTENCAO DE EQUIPAMENTOS (AR CONDICIONADO CENTRAL SELF / EXP. DIRETA, CALDEIRA, GERADOR, SUBESTACAO E ELEVADOR), INCLUSIVE ENCARGOS SOCIAIS E PERICULOSIDADE.</v></cell><cell r="H6687" t="str"><v>H</v></cell><cell r="I6687"><v>16.13</v></cell><cell r="J6687"><v>16.13</v></cell></row><row r="6688"><cell r="F6688" t="str"><v>MP15.05.0400</v></cell><cell r="G6688" t="str"><v>MEIO OFICIAL DE INSTALACAO E MANUTENCAO DE EQUIPAMENTOS (AR CONDICIONADO CENTRAL SELF / EXP. DIRETA, CALDEIRA, GERADOR, SUBESTACAO E ELEVADOR), INCLUSIVE ENCARGOS SOCIAIS E INSALUBRIDADE.</v></cell><cell r="H6688" t="str"><v>H</v></cell><cell r="I6688"><v>11.65</v></cell><cell r="J6688"><v>11.65</v></cell></row><row r="6689"><cell r="F6689" t="str"><v>MP15.05.0600</v></cell><cell r="G6689" t="str"><v>OPERADOR DE EQUIPAMENTOS (AR CONDICIONADO CENTRAL SELF / EXP. DIRETA, CALDEIRA, GERADOR, SUBESTACAO E ELEVADOR), INCLUSIVE ENCARGOS SOCIAIS E INSALUBRIDADE.</v></cell><cell r="H6689" t="str"><v>H</v></cell><cell r="I6689"><v>15.91</v></cell><cell r="J6689"><v>15.91</v></cell></row><row r="6690"><cell r="F6690" t="str"><v>MP15.10.0050</v></cell><cell r="G6690" t="str"><v>SERVICOS DE MANUTENCAO PREVENTIVA DE SISTEMA DE REFRIGERACAO, CONSTANDO DE FORNECIMENTO DE TODOS OS MATERIAIS NECESSARIOS PARA SUA EXECUCAO, INCLUINDO SUBSTITUICAO E/OU RECUPERACAO DOS ELEMENTOS QUE COMPOE O SISTEMA. EXECUTANDO SUBSTITUICAO E/OU RECUPERACAO DE: SERPENTINAS, TROCADOR SHELL AND TUBE, COMPRESSOR, VALVULAS 3 VIAS, VALVULAS DE EXPANSAO, CONJUNTO DE VENTILACAO E PLACAS ELETRONICAS, PARA EQUIPAMENTOS COM CAPACIDADE SUPERIOR A 7,5TR.</v></cell><cell r="H6690" t="str"><v>UN.MES</v></cell><cell r="I6690"><v>145.82</v></cell><cell r="J6690"><v>147.24</v></cell></row><row r="6691"><cell r="F6691" t="str"><v>MP15.10.0100</v></cell><cell r="G6691" t="str"><v>TRATAMENTO QUIMICO DA AGUA DOS SISTEMAS DE AR CONDICIONADO CENTRAL, INCLUSIVE COLETA E RELATORIO DE AMOSTRA PARA CONTROLE (INCLUINDO BACIAS DAS TORRES E TANQUES DE EXPANSAO).</v></cell><cell r="H6691" t="str"><v>CJ.MES</v></cell><cell r="I6691"><v>1190.71</v></cell><cell r="J6691"><v>1190.71</v></cell></row><row r="6692"><cell r="F6692" t="str"><v>MP15.10.0200</v></cell><cell r="G6692" t="str"><v>EXECUCAO DE LIMPEZA, HIGIENIZACAO E DESCONTAMINACAO DE REDE DE DUTOS DOS SISTEMAS DE AR CONDICIONADO, CONFORME PORTARIA 3523 DO MINISTERIO DA SAUDE E NORMA TECNICA RE-09, BEM COMO POSTERIORES, INCLUINDO RELATORIO TECNICO.</v></cell><cell r="H6692" t="str"><v>M</v></cell><cell r="I6692"><v>24.14</v></cell><cell r="J6692"><v>24.16</v></cell></row><row r="6693"><cell r="F6693" t="str"><v>MP15.10.0300</v></cell><cell r="G6693" t="str"><v>ANALISE MICROBIOLOGICA DO AR INTERIOR DE AMBIENTE CLIMATIZADO EM UNIDADE HOSPITALAR, INCLUSIVE COLETA DE AMOSTRA E LAUDO FISICO-QUIMICO E MICROBIOLOGICO, CONFORME RESOLUCAO RE NO 09 DE 16/01/2003 DA ANVISA.</v></cell><cell r="H6693" t="str"><v>UN</v></cell><cell r="I6693"><v>94.09</v></cell><cell r="J6693"><v>94.09</v></cell></row><row r="6694"><cell r="F6694" t="str"><v>MP19.05.0050</v></cell><cell r="G6694" t="str"><v>EQUIPE DE SERVICOS ATUANDO CORRETIVAMENTE EM CHAFARIZES PARA RETIRADA, DESOBSTRUCAO E RECOLOCACAO DE BICOS, EXCLUSIVE TRANSPORTE.(DESONERADO)</v></cell><cell r="H6694" t="str"><v>H</v></cell><cell r="I6694"><v>49.02</v></cell><cell r="J6694"><v>49.02</v></cell></row><row r="6695"><cell r="F6695" t="str"><v>MP19.05.0100</v></cell><cell r="G6695" t="str"><v>EQUIPE DE SERVICOS ATUANDO CORRETIVAMENTE EM CHAFARIZES PARA RETIRADA DE PECAS HIDRAULICAS E/OU ELETRICAS, EXCLUSIVE TRANSPORTE.(DESONERADO)</v></cell><cell r="H6695" t="str"><v>H</v></cell><cell r="I6695"><v>93.86</v></cell><cell r="J6695"><v>93.86</v></cell></row><row r="6696"><cell r="F6696" t="str"><v>MP19.05.0150</v></cell><cell r="G6696" t="str"><v>EQUIPE DE SERVICOS ATUANDO NA MANUTENCAO PREVENTIVA DE SISTEMA DE CHAFARIZES, REALIZANDO TESTES E VERIFICACOES PERIODICAS COM REPAROS DOS DEFEITOS ENCONTRADOS, EXCLUSIVE FORNECIMENTO DE PECAS E TRANSPORTE.(DESONERADO)</v></cell><cell r="H6696" t="str"><v>H</v></cell><cell r="I6696"><v>93.86</v></cell><cell r="J6696"><v>93.86</v></cell></row><row r="6697"><cell r="F6697" t="str"><v>MP20.05.0050</v></cell><cell r="G6697" t="str"><v>EQUIPE DE SERVICOS ATUANDO CORRETIVAMENTE EM CHAFARIZES PARA RETIRADA, DESOBSTRUCAO E RECOLOCACAO DE BICOS, EXCLUSIVE TRANSPORTE.</v></cell><cell r="H6697" t="str"><v>H</v></cell><cell r="I6697"><v>53.98</v></cell><cell r="J6697"><v>53.98</v></cell></row><row r="6698"><cell r="F6698" t="str"><v>MP20.05.0100</v></cell><cell r="G6698" t="str"><v>EQUIPE DE SERVICOS ATUANDO CORRETIVAMENTE EM CHAFARIZES PARA RETIRADA DE PECAS HIDRAULICAS E/OU ELETRICAS, EXCLUSIVE TRANSPORTE.</v></cell><cell r="H6698" t="str"><v>H</v></cell><cell r="I6698"><v>103.12</v></cell><cell r="J6698"><v>103.12</v></cell></row><row r="6699"><cell r="F6699" t="str"><v>MP20.05.0150</v></cell><cell r="G6699" t="str"><v>EQUIPE DE SERVICOS ATUANDO NA MANUTENCAO PREVENTIVA DE SISTEMA DE CHAFARIZES, REALIZANDO TESTES E VERIFICACOES PERIODICAS COM REPAROS DOS DEFEITOS ENCONTRADOS, EXCLUSIVE FORNECIMENTO DE PECAS E TRANSPORTE.</v></cell><cell r="H6699" t="str"><v>H</v></cell><cell r="I6699"><v>103.12</v></cell><cell r="J6699"><v>103.12</v></cell></row><row r="6700"><cell r="F6700" t="str"><v>MP49.20.0300</v></cell><cell r="G6700" t="str"><v>SERVICO DE CALIBRAGEM DE DISPOSITIVOS DE CONTROLE (BALANCAS, TERMOMETROS, TACOMETROS, PRESSOSTATOS, ETC.) DE USINAS DE ASFALTO, EXCLUSIVE PECAS.(DESONERADO)</v></cell><cell r="H6700" t="str"><v>UN</v></cell><cell r="I6700"><v>146.4</v></cell><cell r="J6700"><v>146.4</v></cell></row><row r="6701"><cell r="F6701" t="str"><v>MP49.20.0350</v></cell><cell r="G6701" t="str"><v>SERVICO DE MANUTENCAO E REGULAGEM DE QUEIMADORES A GAS DE SECADORES E GERADORES DE CALOR DE USINAS DE ASFALTO, EXCLUSIVE PECAS.(DESONERADO)</v></cell><cell r="H6701" t="str"><v>UN</v></cell><cell r="I6701"><v>1054.89</v></cell><cell r="J6701"><v>1054.89</v></cell></row><row r="6702"><cell r="F6702" t="str"><v>MP49.20.0400</v></cell><cell r="G6702" t="str"><v>SERVICO DE USINAGEM DE PECAS PARA USINAS DE ASFALTO, EXCLUSIVE MATERIAIS.(DESONERADO)</v></cell><cell r="H6702" t="str"><v>UN</v></cell><cell r="I6702"><v>284.93</v></cell><cell r="J6702"><v>284.93</v></cell></row><row r="6703"><cell r="F6703" t="str"><v>MP50.20.0300</v></cell><cell r="G6703" t="str"><v>SERVICO DE CALIBRAGEM DE DISPOSITIVOS DE CONTROLE (BALANCAS, TERMOMETROS, TACOMETROS, PRESSOSTATOS, ETC.) DE USINAS DE ASFALTO, EXCLUSIVE PECAS.</v></cell><cell r="H6703" t="str"><v>UN</v></cell><cell r="I6703"><v>161.55</v></cell><cell r="J6703"><v>161.55</v></cell></row><row r="6704"><cell r="F6704" t="str"><v>MP50.20.0350</v></cell><cell r="G6704" t="str"><v>SERVICO DE MANUTENCAO E REGULAGEM DE QUEIMADORES A GAS DE SECADORES E GERADORES DE CALOR DE USINAS DE ASFALTO, EXCLUSIVE PECAS.</v></cell><cell r="H6704" t="str"><v>UN</v></cell><cell r="I6704"><v>1164.07</v></cell><cell r="J6704"><v>1164.07</v></cell></row><row r="6705"><cell r="F6705" t="str"><v>MP50.20.0400</v></cell><cell r="G6705" t="str"><v>SERVICO DE USINAGEM DE PECAS PARA USINAS DE ASFALTO, EXCLUSIVE MATERIAIS.</v></cell><cell r="H6705" t="str"><v>UN</v></cell><cell r="I6705"><v>314.44</v></cell><cell r="J6705"><v>314.44</v></cell></row><row r="6706"><cell r="F6706" t="str"><v>MT04.05.0050</v></cell><cell r="G6706" t="str"><v>ESCAVACAO MANUAL DE VALA EM MATERIAL DE 1A CATEGORIA (AREIA, ARGILA OU PICARRA), ATE 1,50M, EXCLUSIVE ESCORAMENTO E ESGOTAMENTO.(DESONERADO)</v></cell><cell r="H6706" t="str"><v>M3</v></cell><cell r="I6706"><v>24.47</v></cell><cell r="J6706"><v>24.47</v></cell></row><row r="6707"><cell r="F6707" t="str"><v>MT04.05.0100</v></cell><cell r="G6707" t="str"><v>ESCAVACAO MANUAL DE VALA EM MATERIAL DE 1A CATEGORIA (AREIA, ARGILA OU PICARRA), ACIMA DE 1,50M ATE 3M DE PROFUNDIDADE, EXCLUSIVE ESCORAMENTO E ESGOTAMENTO.(DESONERADO)</v></cell><cell r="H6707" t="str"><v>M3</v></cell><cell r="I6707"><v>55.06</v></cell><cell r="J6707"><v>55.06</v></cell></row><row r="6708"><cell r="F6708" t="str"><v>MT04.05.0150</v></cell><cell r="G6708" t="str"><v>ESCAVACAO MANUAL DE VALA EM MATERIAL DE 1A CATEGORIA (AREIA, ARGILA OU PICARRA), ACIMA DE 3M ATE 4,50M DE PROFUNDIDADE, EXCLUSIVE ESCORAMENTO E ESGOTAMENTO.(DESONERADO)</v></cell><cell r="H6708" t="str"><v>M3</v></cell><cell r="I6708"><v>73.42</v></cell><cell r="J6708"><v>73.42</v></cell></row><row r="6709"><cell r="F6709" t="str"><v>MT04.05.0200</v></cell><cell r="G6709" t="str"><v>ESCAVACAO MANUAL DE VALA EM MATERIAL DE 1A CATEGORIA (AREIA, ARGILA OU PICARRA), ACIMA DE 4,50M ATE 6M DE PROFUNDIDADE, EXCLUSIVE ESCORAMENTO E ESGOTAMENTO.(DESONERADO)</v></cell><cell r="H6709" t="str"><v>M3</v></cell><cell r="I6709"><v>97.89</v></cell><cell r="J6709"><v>97.89</v></cell></row><row r="6710"><cell r="F6710" t="str"><v>MT04.10.0050</v></cell><cell r="G6710" t="str"><v>DESMONTE MANUAL EM MATERIAL DE 2A CATEGORIA (MOLEDO OU ROCHA DECOMPOSTA).(DESONERADO)</v></cell><cell r="H6710" t="str"><v>M3</v></cell><cell r="I6710"><v>63.69</v></cell><cell r="J6710"><v>63.69</v></cell></row><row r="6711"><cell r="F6711" t="str"><v>MT04.10.0100</v></cell><cell r="G6711" t="str"><v>ESCAVACAO MANUAL DE VALA A FRIO EM MATERIAL DE 2A CATEGORIA (MOLEDO OU ROCHA DECOMPOSTA) ATE 1,50M DE PROFUNDIDADE, EXCLUSIVE ESCORAMENTO E ESGOTAMENTO.(DESONERADO)</v></cell><cell r="H6711" t="str"><v>M3</v></cell><cell r="I6711"><v>61.41</v></cell><cell r="J6711"><v>61.41</v></cell></row><row r="6712"><cell r="F6712" t="str"><v>MT04.10.0150</v></cell><cell r="G6712" t="str"><v>ESCAVACAO MANUAL DE VALA A FRIO EM MATERIAL DE 2A CATEGORIA (MOLEDO OU ROCHA DECOMPOSTA) DE 1,50M E 3M DE PROFUNDIDADE, EXCLUSIVE ESCORAMENTO E ESGOTAMENTO.(DESONERADO)</v></cell><cell r="H6712" t="str"><v>M3</v></cell><cell r="I6712"><v>65.66</v></cell><cell r="J6712"><v>65.66</v></cell></row><row r="6713"><cell r="F6713" t="str"><v>MT04.10.0200</v></cell><cell r="G6713" t="str"><v>MARROAMENTO DE MATERIAL DE 2A CATEGORIA (ROCHA DECOMPOSTA), COM VOLUME MAXIMO DE 0,064M3, PARA REDUCAO A PEDRA-DE-MAO, REFERINDO-SE O PRECO AO MATERIAL SOLTO, DEPOIS DE MARROADO.(DESONERADO)</v></cell><cell r="H6713" t="str"><v>M3</v></cell><cell r="I6713"><v>26.55</v></cell><cell r="J6713"><v>26.55</v></cell></row><row r="6714"><cell r="F6714" t="str"><v>MT04.15.0015</v></cell><cell r="G6714" t="str"><v>ESCAVACAO MANUAL DE COVA EM AREA DE MANGUEZAL, COM 1,00M DE PROFUNDIDADE E 0,15 DE DIAMETRO.(DESONERADO)</v></cell><cell r="H6714" t="str"><v>UN</v></cell><cell r="I6714"><v>4.44</v></cell><cell r="J6714"><v>4.44</v></cell></row><row r="6715"><cell r="F6715" t="str"><v>MT04.15.0050</v></cell><cell r="G6715" t="str"><v>ESCAVACAO MANUAL DE VALA EM LODO, ATE 1,50M DE PROFUNDIDADE, EXCLUSIVE ESCORAMENTO E ESGOTAMENTO.(DESONERADO)</v></cell><cell r="H6715" t="str"><v>M3</v></cell><cell r="I6715"><v>67.3</v></cell><cell r="J6715"><v>67.3</v></cell></row><row r="6716"><cell r="F6716" t="str"><v>MT04.20.0050</v></cell><cell r="G6716" t="str"><v>ESCAVACAO E REATERRO DE VALA, EM MATERIAL DE 1A CATEGORIA, PARA LIGACAO DE AGUA POTAVEL.(DESONERADO)</v></cell><cell r="H6716" t="str"><v>M</v></cell><cell r="I6716"><v>6.12</v></cell><cell r="J6716"><v>6.12</v></cell></row><row r="6717"><cell r="F6717" t="str"><v>MT04.20.0100</v></cell><cell r="G6717" t="str"><v>ESCAVACAO E REATERRO DE VALA, EM MATERIAL DE 1A CATEGORIA, PARA LIGACAO PREDIAL DE ESGOTO SANITARIO.(DESONERADO)</v></cell><cell r="H6717" t="str"><v>M</v></cell><cell r="I6717"><v>30.1</v></cell><cell r="J6717"><v>30.1</v></cell></row><row r="6718"><cell r="F6718" t="str"><v>MT04.25.0050</v></cell><cell r="G6718" t="str"><v>DESMONTE MANUAL DE BLOCO DE MATERIAL DE 3A CATEGORIA (ROCHA VIVA), INCLUSIVE REDUCAO A PEDRA-DE-MAO.(DESONERADO)</v></cell><cell r="H6718" t="str"><v>M3</v></cell><cell r="I6718"><v>70.77</v></cell><cell r="J6718"><v>70.77</v></cell></row><row r="6719"><cell r="F6719" t="str"><v>MT04.30.0050</v></cell><cell r="G6719" t="str"><v>ESCAVACAO MANUAL EM MATERIAL DE 1A CATEGORIA, A CEU ABERTO, ATE 0,50M DE PROFUNDIDADE COM REMOCAO ATE 1 DAM.(DESONERADO)</v></cell><cell r="H6719" t="str"><v>M3</v></cell><cell r="I6719"><v>29.37</v></cell><cell r="J6719"><v>29.37</v></cell></row><row r="6720"><cell r="F6720" t="str"><v>MT04.30.0100</v></cell><cell r="G6720" t="str"><v>ESCAVACAO MANUAL EM MATERIAL DE 1A CATEGORIA, A CEU ABERTO, PARA PROFUNDIDADES MAIORES QUE 0,50M, COM REMOCAO ATE 10M (1DAM).(DESONERADO)</v></cell><cell r="H6720" t="str"><v>M3</v></cell><cell r="I6720"><v>34.26</v></cell><cell r="J6720"><v>34.26</v></cell></row><row r="6721"><cell r="F6721" t="str"><v>MT04.35.0050</v></cell><cell r="G6721" t="str"><v>ESCORAMENTO SIMPLES, ABERTO, DE VALA DE POUCA PROFUNDIDADE, INCLUSIVE FORNECIMENTO DOS MATERIAIS (PECAS DE MADEIRA SERRADA - 1" X 12" E 3" X 6").(DESONERADO)</v></cell><cell r="H6721" t="str"><v>M2</v></cell><cell r="I6721"><v>27.15</v></cell><cell r="J6721"><v>27.15</v></cell></row><row r="6722"><cell r="F6722" t="str"><v>MT04.35.0100</v></cell><cell r="G6722" t="str"><v>ESCORAMENTO SIMPLES, FECHADO, DE VALA DE POUCA PROFUNDIDADE, INCLUSIVE FORNECIMENTO DOS MATERIAIS (PECAS DE MADEIRA SERRADA - 1 X 12" E 3" X 6").(DESONERADO)</v></cell><cell r="H6722" t="str"><v>M2</v></cell><cell r="I6722"><v>55.97</v></cell><cell r="J6722"><v>55.97</v></cell></row><row r="6723"><cell r="F6723" t="str"><v>MT04.40.0050</v></cell><cell r="G6723" t="str"><v>CERCA PROTETORA DE BORDA DE VALA, CONSTRUIDA COM MONTANTES DE (7,5 X 7,5)CM DE MADEIRA SERRADA, COM 1,50M DE COMPRIMENTO, FICANDO 0,50M ENTERRADO, COM INTERVALO DE 2M E 2 TABUAS DE MADEIRA SERRADA DE (2,5 X 30)CM E (2,5 X 20)CM, HORIZONTAIS, COM 0,40M DE SEPARACAO, COM REAPROVEITAMENTO DA MADEIRA POR 3 VEZES.(DESONERADO)</v></cell><cell r="H6723" t="str"><v>M</v></cell><cell r="I6723"><v>10.11</v></cell><cell r="J6723"><v>10.11</v></cell></row><row r="6724"><cell r="F6724" t="str"><v>MT04.40.0100</v></cell><cell r="G6724" t="str"><v>CERCA PROTETORA DE BORDA DE VALA, CONSTRUIDA COM MONTANTES DE MADEIRA SERRADA DE (7,5 X 7,5)CM, COM 1,50M DE COMPRIMENTO, FICANDO 0,50M ENTERRADO, COM INTERVALO DE 5M E 3 LINHAS DE FITA PLASTICA ZEBRADA, HORIZONTAIS, COM 0,30M DE SEPARACAO, COM REAPROVEITAMENTO DA MADEIRA POR 3 VEZES.(DESONERADO)</v></cell><cell r="H6724" t="str"><v>M</v></cell><cell r="I6724"><v>3.92</v></cell><cell r="J6724"><v>3.92</v></cell></row><row r="6725"><cell r="F6725" t="str"><v>MT04.40.0150</v></cell><cell r="G6725" t="str"><v>CERCA PROTETORA DE BORDA DE VALA, CONSTRUIDA COM MONTANTES DE MADEIRA SERRADA DE (7,5 X 7,5)CM, COM 1,50M DE COMPRIMENTO, FICANDO 0,50M ENTERRADO, COM INTERVALO DE 6M E 1 LINHA DE FITA PLASTICA ZEBRADA, HORIZONTAL, COM APROVEITAMENTO DE 3 VEZES DA MADEIRA.(DESONERADO)</v></cell><cell r="H6725" t="str"><v>M</v></cell><cell r="I6725"><v>2.64</v></cell><cell r="J6725"><v>2.64</v></cell></row><row r="6726"><cell r="F6726" t="str"><v>MT04.40.0200</v></cell><cell r="G6726" t="str"><v>RETIRADA E RECOLOCACAO DE CERCA PROTETORA DE BORDA DE VALA, CONSTRUIDA COM MONTANTES DE (3"X3") DE PINHO DE 3A, COM 1,50M DE COMPRIMENTO, COM INTERVALO DE 2M E 2 TABUAS DE (1"X12") E (1"X9"), HORIZONTAIS, COM 0,40M DE SEPARACAO, EXCETO MATERIAIS.(DESONERADO)</v></cell><cell r="H6726" t="str"><v>M</v></cell><cell r="I6726"><v>9.4</v></cell><cell r="J6726"><v>9.4</v></cell></row><row r="6727"><cell r="F6727" t="str"><v>MT04.40.0250</v></cell><cell r="G6727" t="str"><v>RETIRADA E RECOLOCACAO DE CERCA PROTETORA DE VALA, CONSTRUIDA COM MONTANTES DE (3"X3") DE PINHO DE 3A, COM 1,50M DE COMPRIMENTO, COM INTERVALO DE 6M E 1 LINHA DE FITA PLASTICA ZEBRADA, HORIZONTAL, EXCETO MATERIAIS.(DESONERADO)</v></cell><cell r="H6727" t="str"><v>M</v></cell><cell r="I6727"><v>3.39</v></cell><cell r="J6727"><v>3.39</v></cell></row><row r="6728"><cell r="F6728" t="str"><v>MT04.45.0050</v></cell><cell r="G6728" t="str"><v>DESMONTE A FOGO DE BLOCO DE MATERIAL DE 3A CATEGORIA (ROCHA VIVA), COM VOLUME DE 1M3 A 50M3, SENDO A AR COMPRIMIDO TANTO A PERFURACAO COMO A REDUCAO A PEDRA-DE-MAO, E A EXPLOSAO PELO SISTEMA DE INICIACAO NAO ELETRICO.(DESONERADO)</v></cell><cell r="H6728" t="str"><v>M3</v></cell><cell r="I6728"><v>118.59</v></cell><cell r="J6728"><v>118.59</v></cell></row><row r="6729"><cell r="F6729" t="str"><v>MT04.45.0100</v></cell><cell r="G6729" t="str"><v>DESMONTE A FOGO DE BLOCO DE MATERIAL DE 2A CATEGORIA (MOLEDO OU ROCHA EM DECOMPOSICAO), COM VOLUME DE 1M3 A 50M3, SENDO A AR COMPRIMIDO TANTO A PERFURACAO COMO A REDUCAO A PEDRA-DE-MAO, E A EXPLOSAO PELO SISTEMA DE INICIACAO NAO ELETRICO, E A REDUCAO A ROMPEDOR.(DESONERADO)</v></cell><cell r="H6729" t="str"><v>M3</v></cell><cell r="I6729"><v>119.86</v></cell><cell r="J6729"><v>119.86</v></cell></row><row r="6730"><cell r="F6730" t="str"><v>MT04.45.0150</v></cell><cell r="G6730" t="str"><v>ESCAVACAO DE ROCHA OU MATERIAL DE 3A CATEGORIA, COM UTILIZACAO DE FOGO CUIDADOSO (SMOOTUING BLASTING), A CEU ABERTO, EM AREA URBANA.(DESONERADO)</v></cell><cell r="H6730" t="str"><v>M3</v></cell><cell r="I6730"><v>89.38</v></cell><cell r="J6730"><v>89.38</v></cell></row><row r="6731"><cell r="F6731" t="str"><v>MT05.05.0050</v></cell><cell r="G6731" t="str"><v>ESCAVACAO MANUAL DE VALA EM MATERIAL DE 1A CATEGORIA (AREIA, ARGILA OU PICARRA), ATE 1,50M, EXCLUSIVE ESCORAMENTO E ESGOTAMENTO.</v></cell><cell r="H6731" t="str"><v>M3</v></cell><cell r="I6731"><v>27.01</v></cell><cell r="J6731"><v>27.01</v></cell></row><row r="6732"><cell r="F6732" t="str"><v>MT05.05.0100</v></cell><cell r="G6732" t="str"><v>ESCAVACAO MANUAL DE VALA EM MATERIAL DE 1A CATEGORIA (AREIA, ARGILA OU PICARRA), ACIMA DE 1,50M ATE 3M DE PROFUNDIDADE, EXCLUSIVE ESCORAMENTO E ESGOTAMENTO.</v></cell><cell r="H6732" t="str"><v>M3</v></cell><cell r="I6732"><v>60.77</v></cell><cell r="J6732"><v>60.77</v></cell></row><row r="6733"><cell r="F6733" t="str"><v>MT05.05.0150</v></cell><cell r="G6733" t="str"><v>ESCAVACAO MANUAL DE VALA EM MATERIAL DE 1A CATEGORIA (AREIA, ARGILA OU PICARRA), ACIMA DE 3M ATE 4,50M DE PROFUNDIDADE, EXCLUSIVE ESCORAMENTO E ESGOTAMENTO.</v></cell><cell r="H6733" t="str"><v>M3</v></cell><cell r="I6733"><v>81.02</v></cell><cell r="J6733"><v>81.02</v></cell></row><row r="6734"><cell r="F6734" t="str"><v>MT05.05.0200</v></cell><cell r="G6734" t="str"><v>ESCAVACAO MANUAL DE VALA EM MATERIAL DE 1A CATEGORIA (AREIA, ARGILA OU PICARRA), ACIMA DE 4,50M ATE 6M DE PROFUNDIDADE, EXCLUSIVE ESCORAMENTO E ESGOTAMENTO.</v></cell><cell r="H6734" t="str"><v>M3</v></cell><cell r="I6734"><v>108.03</v></cell><cell r="J6734"><v>108.03</v></cell></row><row r="6735"><cell r="F6735" t="str"><v>MT05.10.0050</v></cell><cell r="G6735" t="str"><v>DESMONTE MANUAL EM MATERIAL DE 2A CATEGORIA (MOLEDO OU ROCHA DECOMPOSTA).</v></cell><cell r="H6735" t="str"><v>M3</v></cell><cell r="I6735"><v>70.26</v></cell><cell r="J6735"><v>70.26</v></cell></row><row r="6736"><cell r="F6736" t="str"><v>MT05.10.0100</v></cell><cell r="G6736" t="str"><v>ESCAVACAO MANUAL DE VALA A FRIO EM MATERIAL DE 2A CATEGORIA (MOLEDO OU ROCHA DECOMPOSTA) ATE 1,50M DE PROFUNDIDADE, EXCLUSIVE ESCORAMENTO E ESGOTAMENTO.</v></cell><cell r="H6736" t="str"><v>M3</v></cell><cell r="I6736"><v>67.76</v></cell><cell r="J6736"><v>67.76</v></cell></row><row r="6737"><cell r="F6737" t="str"><v>MT05.10.0150</v></cell><cell r="G6737" t="str"><v>ESCAVACAO MANUAL DE VALA A FRIO EM MATERIAL DE 2A CATEGORIA (MOLEDO OU ROCHA DECOMPOSTA) DE 1,50M E 3M DE PROFUNDIDADE, EXCLUSIVE ESCORAMENTO E ESGOTAMENTO.</v></cell><cell r="H6737" t="str"><v>M3</v></cell><cell r="I6737"><v>72.46</v></cell><cell r="J6737"><v>72.46</v></cell></row><row r="6738"><cell r="F6738" t="str"><v>MT05.10.0200</v></cell><cell r="G6738" t="str"><v>MARROAMENTO DE MATERIAL DE 2A CATEGORIA (ROCHA DECOMPOSTA), COM VOLUME MAXIMO DE 0,064M3, PARA REDUCAO A PEDRA-DE-MAO, REFERINDO-SE O PRECO AO MATERIAL SOLTO, DEPOIS DE MARROADO.</v></cell><cell r="H6738" t="str"><v>M3</v></cell><cell r="I6738"><v>29.29</v></cell><cell r="J6738"><v>29.29</v></cell></row><row r="6739"><cell r="F6739" t="str"><v>MT05.15.0015</v></cell><cell r="G6739" t="str"><v>ESCAVACAO MANUAL DE COVA EM AREA DE MANGUEZAL, COM 1,00M DE PROFUNDIDADE E 0,15 DE DIAMETRO.</v></cell><cell r="H6739" t="str"><v>UN</v></cell><cell r="I6739"><v>4.9</v></cell><cell r="J6739"><v>4.9</v></cell></row><row r="6740"><cell r="F6740" t="str"><v>MT05.15.0050</v></cell><cell r="G6740" t="str"><v>ESCAVACAO MANUAL DE VALA EM LODO, ATE 1,50M DE PROFUNDIDADE, EXCLUSIVE ESCORAMENTO E ESGOTAMENTO.</v></cell><cell r="H6740" t="str"><v>M3</v></cell><cell r="I6740"><v>74.27</v></cell><cell r="J6740"><v>74.27</v></cell></row><row r="6741"><cell r="F6741" t="str"><v>MT05.20.0050</v></cell><cell r="G6741" t="str"><v>ESCAVACAO E REATERRO DE VALA, EM MATERIAL DE 1A CATEGORIA, PARA LIGACAO DE AGUA POTAVEL.</v></cell><cell r="H6741" t="str"><v>M</v></cell><cell r="I6741"><v>6.76</v></cell><cell r="J6741"><v>6.76</v></cell></row><row r="6742"><cell r="F6742" t="str"><v>MT05.20.0100</v></cell><cell r="G6742" t="str"><v>ESCAVACAO E REATERRO DE VALA, EM MATERIAL DE 1A CATEGORIA, PARA LIGACAO PREDIAL DE ESGOTO SANITARIO.</v></cell><cell r="H6742" t="str"><v>M</v></cell><cell r="I6742"><v>33.22</v></cell><cell r="J6742"><v>33.22</v></cell></row><row r="6743"><cell r="F6743" t="str"><v>MT05.25.0050</v></cell><cell r="G6743" t="str"><v>DESMONTE MANUAL DE BLOCO DE MATERIAL DE 3A CATEGORIA (ROCHA VIVA), INCLUSIVE REDUCAO A PEDRA-DE-MAO.</v></cell><cell r="H6743" t="str"><v>M3</v></cell><cell r="I6743"><v>78.07</v></cell><cell r="J6743"><v>78.07</v></cell></row><row r="6744"><cell r="F6744" t="str"><v>MT05.30.0050</v></cell><cell r="G6744" t="str"><v>ESCAVACAO MANUAL EM MATERIAL DE 1A CATEGORIA, A CEU ABERTO, ATE 0,50M DE PROFUNDIDADE COM REMOCAO ATE 1 DAM.</v></cell><cell r="H6744" t="str"><v>M3</v></cell><cell r="I6744"><v>32.4</v></cell><cell r="J6744"><v>32.4</v></cell></row><row r="6745"><cell r="F6745" t="str"><v>MT05.30.0100</v></cell><cell r="G6745" t="str"><v>ESCAVACAO MANUAL EM MATERIAL DE 1A CATEGORIA, A CEU ABERTO, PARA PROFUNDIDADES MAIORES QUE 0,50M, COM REMOCAO ATE 10M (1DAM).</v></cell><cell r="H6745" t="str"><v>M3</v></cell><cell r="I6745"><v>37.81</v></cell><cell r="J6745"><v>37.81</v></cell></row><row r="6746"><cell r="F6746" t="str"><v>MT05.35.0050</v></cell><cell r="G6746" t="str"><v>ESCORAMENTO SIMPLES, ABERTO, DE VALA DE POUCA PROFUNDIDADE, INCLUSIVE FORNECIMENTO DOS MATERIAIS (PECAS DE MADEIRA SERRADA - 1" X 12" E 3" X 6").</v></cell><cell r="H6746" t="str"><v>M2</v></cell><cell r="I6746"><v>28.53</v></cell><cell r="J6746"><v>28.53</v></cell></row><row r="6747"><cell r="F6747" t="str"><v>MT05.35.0100</v></cell><cell r="G6747" t="str"><v>ESCORAMENTO SIMPLES, FECHADO, DE VALA DE POUCA PROFUNDIDADE, INCLUSIVE FORNECIMENTO DOS MATERIAIS (PECAS DE MADEIRA SERRADA - 1 X 12" E 3" X 6").</v></cell><cell r="H6747" t="str"><v>M2</v></cell><cell r="I6747"><v>58.74</v></cell><cell r="J6747"><v>58.74</v></cell></row><row r="6748"><cell r="F6748" t="str"><v>MT05.40.0050</v></cell><cell r="G6748" t="str"><v>CERCA PROTETORA DE BORDA DE VALA, CONSTRUIDA COM MONTANTES DE (7,5 X 7,5)CM DE MADEIRA SERRADA, COM 1,50M DE COMPRIMENTO, FICANDO 0,50M ENTERRADO, COM INTERVALO DE 2M E 2 TABUAS DE MADEIRA SERRADA DE (2,5 X 30)CM E (2,5 X 20)CM, HORIZONTAIS, COM 0,40M DE SEPARACAO, COM REAPROVEITAMENTO DA MADEIRA POR 3 VEZES.</v></cell><cell r="H6748" t="str"><v>M</v></cell><cell r="I6748"><v>10.76</v></cell><cell r="J6748"><v>10.76</v></cell></row><row r="6749"><cell r="F6749" t="str"><v>MT05.40.0100</v></cell><cell r="G6749" t="str"><v>CERCA PROTETORA DE BORDA DE VALA, CONSTRUIDA COM MONTANTES DE MADEIRA SERRADA DE (7,5 X 7,5)CM, COM 1,50M DE COMPRIMENTO, FICANDO 0,50M ENTERRADO, COM INTERVALO DE 5M E 3 LINHAS DE FITA PLASTICA ZEBRADA, HORIZONTAIS, COM 0,30M DE SEPARACAO, COM REAPROVEITAMENTO DA MADEIRA POR 3 VEZES.</v></cell><cell r="H6749" t="str"><v>M</v></cell><cell r="I6749"><v>4.29</v></cell><cell r="J6749"><v>4.29</v></cell></row><row r="6750"><cell r="F6750" t="str"><v>MT05.40.0150</v></cell><cell r="G6750" t="str"><v>CERCA PROTETORA DE BORDA DE VALA, CONSTRUIDA COM MONTANTES DE MADEIRA SERRADA DE (7,5 X 7,5)CM, COM 1,50M DE COMPRIMENTO, FICANDO 0,50M ENTERRADO, COM INTERVALO DE 6M E 1 LINHA DE FITA PLASTICA ZEBRADA, HORIZONTAL, COM APROVEITAMENTO DE 3 VEZES DA MADEIRA.</v></cell><cell r="H6750" t="str"><v>M</v></cell><cell r="I6750"><v>2.88</v></cell><cell r="J6750"><v>2.88</v></cell></row><row r="6751"><cell r="F6751" t="str"><v>MT05.40.0200</v></cell><cell r="G6751" t="str"><v>RETIRADA E RECOLOCACAO DE CERCA PROTETORA DE BORDA DE VALA, CONSTRUIDA COM MONTANTES DE (3"X3") DE PINHO DE 3A, COM 1,50M DE COMPRIMENTO, COM INTERVALO DE 2M E 2 TABUAS DE (1"X12") E (1"X9"), HORIZONTAIS, COM 0,40M DE SEPARACAO, EXCETO MATERIAIS.</v></cell><cell r="H6751" t="str"><v>M</v></cell><cell r="I6751"><v>10.37</v></cell><cell r="J6751"><v>10.37</v></cell></row><row r="6752"><cell r="F6752" t="str"><v>MT05.40.0250</v></cell><cell r="G6752" t="str"><v>RETIRADA E RECOLOCACAO DE CERCA PROTETORA DE VALA, CONSTRUIDA COM MONTANTES DE (3"X3") DE PINHO DE 3A, COM 1,50M DE COMPRIMENTO, COM INTERVALO DE 6M E 1 LINHA DE FITA PLASTICA ZEBRADA, HORIZONTAL, EXCETO MATERIAIS.</v></cell><cell r="H6752" t="str"><v>M</v></cell><cell r="I6752"><v>3.75</v></cell><cell r="J6752"><v>3.75</v></cell></row><row r="6753"><cell r="F6753" t="str"><v>MT05.45.0050</v></cell><cell r="G6753" t="str"><v>DESMONTE A FOGO DE BLOCO DE MATERIAL DE 3A CATEGORIA (ROCHA VIVA), COM VOLUME DE 1M3 A 50M3, SENDO A AR COMPRIMIDO TANTO A PERFURACAO COMO A REDUCAO A PEDRA-DE-MAO, E A EXPLOSAO PELO SISTEMA DE INICIACAO NAO ELETRICO.</v></cell><cell r="H6753" t="str"><v>M3</v></cell><cell r="I6753"><v>125.85</v></cell><cell r="J6753"><v>125.85</v></cell></row><row r="6754"><cell r="F6754" t="str"><v>MT05.45.0100</v></cell><cell r="G6754" t="str"><v>DESMONTE A FOGO DE BLOCO DE MATERIAL DE 2A CATEGORIA (MOLEDO OU ROCHA EM DECOMPOSICAO), COM VOLUME DE 1M3 A 50M3, SENDO A AR COMPRIMIDO TANTO A PERFURACAO COMO A REDUCAO A PEDRA-DE-MAO, E A EXPLOSAO PELO SISTEMA DE INICIACAO NAO ELETRICO, E A REDUCAO A ROMPEDOR.</v></cell><cell r="H6754" t="str"><v>M3</v></cell><cell r="I6754"><v>127.13</v></cell><cell r="J6754"><v>127.13</v></cell></row><row r="6755"><cell r="F6755" t="str"><v>MT05.45.0150</v></cell><cell r="G6755" t="str"><v>ESCAVACAO DE ROCHA OU MATERIAL DE 3A CATEGORIA, COM UTILIZACAO DE FOGO CUIDADOSO (SMOOTUING BLASTING), A CEU ABERTO, EM AREA URBANA.</v></cell><cell r="H6755" t="str"><v>M3</v></cell><cell r="I6755"><v>93.94</v></cell><cell r="J6755"><v>93.94</v></cell></row><row r="6756"><cell r="F6756" t="str"><v>MT09.05.0050</v></cell><cell r="G6756" t="str"><v>ESCAVACAO MECANICA, EM MATERIAL DE 1A CATEGORIA (AREIA, ARGILA OU PICARRA), UTILIZANDO RETRO-ESCAVADEIRA.(DESONERADO)</v></cell><cell r="H6756" t="str"><v>M3</v></cell><cell r="I6756"><v>5.07</v></cell><cell r="J6756"><v>5.07</v></cell></row><row r="6757"><cell r="F6757" t="str"><v>MT09.10.0050</v></cell><cell r="G6757" t="str"><v>ESCAVACAO MECANICA, EM MATERIAL DE 1A CATEGORIA (AREIA, ARGILA OU PICARRA), UTILIZANDO ESCAVADEIRA HIDRAULICA DE 0,78M3.(DESONERADO)</v></cell><cell r="H6757" t="str"><v>M3</v></cell><cell r="I6757"><v>2.04</v></cell><cell r="J6757"><v>2.04</v></cell></row><row r="6758"><cell r="F6758" t="str"><v>MT09.10.0100</v></cell><cell r="G6758" t="str"><v>ESCAVACAO MECANICA EM MATERIAL MOLE, COM ESCAVADEIRA SOBRE ESTEIRAS TIPO CLAM-SHELL, DENTRO DA CALHA DO RIO, COM ALTO GRAU DE DEPRECIACAO E DESGASTE MECANICO, COM PRESENCA DE LAMINA D'AGUA, SOBRE ESTRADO DE MADEIRA APOIADA NO FUNDO DO RIO, ONDE O ACESSO PELAS MARGENS E INEXISTENTE, INCLUSIVE MOVIMENTACAO DO ESTRADO DE MADEIRA COM A PROPRIA ESCAVADEIRA.(DESONERADO)</v></cell><cell r="H6758" t="str"><v>M3</v></cell><cell r="I6758"><v>15.96</v></cell><cell r="J6758"><v>15.96</v></cell></row><row r="6759"><cell r="F6759" t="str"><v>MT09.15.0050</v></cell><cell r="G6759" t="str"><v>ESCAVACAO MECANICA COM TRATOR TIPO D-6R, EM MATERIAL DE 1A CATEGORIA, COM TRANSPORTE A 20M.(DESONERADO)</v></cell><cell r="H6759" t="str"><v>M3</v></cell><cell r="I6759"><v>0.69</v></cell><cell r="J6759"><v>0.69</v></cell></row><row r="6760"><cell r="F6760" t="str"><v>MT09.20.0100</v></cell><cell r="G6760" t="str"><v>DRAGAGEM DE LEITO DE RIO OU CANAL, EM MATERIAL MOLE, UTILIZANDO ESCAVADEIRA SOBRE ESTEIRAS, VERSAO DRAG-LINE, COM CAPACIDADE DE 0,78M3.(DESONERADO)</v></cell><cell r="H6760" t="str"><v>M3</v></cell><cell r="I6760"><v>3.95</v></cell><cell r="J6760"><v>3.95</v></cell></row><row r="6761"><cell r="F6761" t="str"><v>MT09.20.0150</v></cell><cell r="G6761" t="str"><v>DRAGAGEM DE LEITO DE RIO OU CANAL, EM MATERIAL MOLE, UTILIZANDO ESCAVADEIRA SOBRE ESTEIRAS, VERSAO CLAM-SHELL, COM CAPACIDADE DE 0,78M3.(DESONERADO)</v></cell><cell r="H6761" t="str"><v>M3</v></cell><cell r="I6761"><v>4.76</v></cell><cell r="J6761"><v>4.76</v></cell></row><row r="6762"><cell r="F6762" t="str"><v>MT09.25.0050</v></cell><cell r="G6762" t="str"><v>DESMONTE DE BLOCO DE MATERIAL DE 2A CATEGORIA, SEM UTILIZACAO DE EXPLOSIVOS, COM ROMPEDOR A AR COMPRIMIDO.(DESONERADO)</v></cell><cell r="H6762" t="str"><v>M3</v></cell><cell r="I6762"><v>277.55</v></cell><cell r="J6762"><v>276.87</v></cell></row><row r="6763"><cell r="F6763" t="str"><v>MT09.25.0100</v></cell><cell r="G6763" t="str"><v>DESMONTE DE BLOCO DE MATERIAL DE 3A CATEGORIA (ROCHA VIVA), COM EQUIPAMENTO DE AR COMPRIMIDO, SEM A UTILIZACAO DE EXPLOSIVOS, COM VOLUME ATE 1M3, INCLUSIVE REDUCAO A PEDRA-DE-MAO COM O MESMO EQUIPAMENTO.(DESONERADO)</v></cell><cell r="H6763" t="str"><v>M3</v></cell><cell r="I6763"><v>124.68</v></cell><cell r="J6763"><v>124.68</v></cell></row><row r="6764"><cell r="F6764" t="str"><v>MT09.25.0150</v></cell><cell r="G6764" t="str"><v>ESCAVACAO EM MATERIAL DE 2A CATEGORIA (MOLEDO OU ROCHA MUITO DECOMPOSTA), COM EQUIPAMENTO DE AR COMPRIMIDO, SEM UTILIZACAO DE EXPLOSIVOS, EM TALUDES OU VALAS COM LARGURA MINIMA DE 3M ATE 1,50M PROFUNDIDADE, EXCLUSIVE ESCORAMENTO E LIMPEZA.(DESONERADO)</v></cell><cell r="H6764" t="str"><v>M3</v></cell><cell r="I6764"><v>114.08</v></cell><cell r="J6764"><v>113.83</v></cell></row><row r="6765"><cell r="F6765" t="str"><v>MT09.25.0200</v></cell><cell r="G6765" t="str"><v>ESCAVACAO EM MATERIAL DE 2A CATEGORIA (ROCHA DECOMPOSTA), SEM USO DE EXPLOSIVOS, UTILIZANDO EQUIPAMENTO DE AR COMPRIMIDO. O PRECO SE REFERE A TALUDES OU VALAS COM LARGURA MINIMA DE 3M ATE 1,50M DE PROFUNDIDADE, EXCLUSIVE ESCORAMENTO E LIMPEZA.(DESONERADO)</v></cell><cell r="H6765" t="str"><v>M3</v></cell><cell r="I6765"><v>329.5</v></cell><cell r="J6765"><v>328.67</v></cell></row><row r="6766"><cell r="F6766" t="str"><v>MT09.25.0250</v></cell><cell r="G6766" t="str"><v>ESCAVACAO EM MATERIAL DE 3A CATEGORIA (ROCHA VIVA), SEM USO DE EXPLOSIVOS, UTILIZANDO EQUIPAMENTO DE AR COMPRIMIDO E SERRACAO COM BROCAS, SEGUIDA DE ENCUNHAMENTO. O PRECO SE REFERE A TALUDES COM LARGURA MINIMA DE 1,50M ATE 3M, INCLUSIVE LIMPEZA COM TRATOR CARREGADEIRA E RETRO ESCAVADEIRA, COM MOTOR DIESEL DE 79CV E CAPACIDADE DA CACAMBA DE 0,76M3, COM OPERADOR.(DESONERADO)</v></cell><cell r="H6766" t="str"><v>M3</v></cell><cell r="I6766"><v>942.73</v></cell><cell r="J6766"><v>942.73</v></cell></row><row r="6767"><cell r="F6767" t="str"><v>MT09.25.0300</v></cell><cell r="G6767" t="str"><v>ESCAVACAO EM MATERIAL DE 3A CATEGORIA (ROCHA VIVA), SEM USO DE EXPLOSIVOS, UTILIZANDO EQUIPAMENTO DE AR COMPRIMIDO E SERRACAO COM BROCAS, SEGUIDA DE ENCUNHAMENTO. O PRECO SE REFERE A TALUDES COM LARGURA MINIMA DE 3M, INCLUSIVE LIMPEZA MANUAL.(DESONERADO)</v></cell><cell r="H6767" t="str"><v>M3</v></cell><cell r="I6767"><v>792.57</v></cell><cell r="J6767"><v>792.57</v></cell></row><row r="6768"><cell r="F6768" t="str"><v>MT09.25.0350</v></cell><cell r="G6768" t="str"><v>ESCAVACAO EM MATERIAL DE 3A CATEGORIA (ROCHA SA FRATURADA), SEM USO DE EXPLOSIVOS, UTILIZANDO EQUIPAMENTO DE AR COMPRIMIDO E ENCUNHAMENTO GENERALIZADO. O PRECO SE REFERE A TALUDES OU VALAS COM LARGURA MINIMA DE 3M ATE 1,50M DE PROFUNDIDADE, EXCLUSIVE ESCORAMENTO E LIMPEZA.(DESONERADO)</v></cell><cell r="H6768" t="str"><v>M3</v></cell><cell r="I6768"><v>341.85</v></cell><cell r="J6768"><v>341.85</v></cell></row><row r="6769"><cell r="F6769" t="str"><v>MT10.05.0050</v></cell><cell r="G6769" t="str"><v>ESCAVACAO MECANICA, EM MATERIAL DE 1A CATEGORIA (AREIA, ARGILA OU PICARRA), UTILIZANDO RETRO-ESCAVADEIRA.</v></cell><cell r="H6769" t="str"><v>M3</v></cell><cell r="I6769"><v>5.19</v></cell><cell r="J6769"><v>5.19</v></cell></row><row r="6770"><cell r="F6770" t="str"><v>MT10.10.0050</v></cell><cell r="G6770" t="str"><v>ESCAVACAO MECANICA, EM MATERIAL DE 1A CATEGORIA (AREIA, ARGILA OU PICARRA), UTILIZANDO ESCAVADEIRA HIDRAULICA DE 0,78M3.</v></cell><cell r="H6770" t="str"><v>M3</v></cell><cell r="I6770"><v>2.07</v></cell><cell r="J6770"><v>2.07</v></cell></row><row r="6771"><cell r="F6771" t="str"><v>MT10.10.0100</v></cell><cell r="G6771" t="str"><v>ESCAVACAO MECANICA EM MATERIAL MOLE, COM ESCAVADEIRA SOBRE ESTEIRAS TIPO CLAM-SHELL, DENTRO DA CALHA DO RIO, COM ALTO GRAU DE DEPRECIACAO E DESGASTE MECANICO, COM PRESENCA DE LAMINA D'AGUA, SOBRE ESTRADO DE MADEIRA APOIADA NO FUNDO DO RIO, ONDE O ACESSO PELAS MARGENS E INEXISTENTE, INCLUSIVE MOVIMENTACAO DO ESTRADO DE MADEIRA COM A PROPRIA ESCAVADEIRA.</v></cell><cell r="H6771" t="str"><v>M3</v></cell><cell r="I6771"><v>16.12</v></cell><cell r="J6771"><v>16.12</v></cell></row><row r="6772"><cell r="F6772" t="str"><v>MT10.15.0050</v></cell><cell r="G6772" t="str"><v>ESCAVACAO MECANICA COM TRATOR TIPO D-6R, EM MATERIAL DE 1A CATEGORIA, COM TRANSPORTE A 20M.</v></cell><cell r="H6772" t="str"><v>M3</v></cell><cell r="I6772"><v>0.7</v></cell><cell r="J6772"><v>0.7</v></cell></row><row r="6773"><cell r="F6773" t="str"><v>MT10.20.0100</v></cell><cell r="G6773" t="str"><v>DRAGAGEM DE LEITO DE RIO OU CANAL, EM MATERIAL MOLE, UTILIZANDO ESCAVADEIRA SOBRE ESTEIRAS, VERSAO DRAG-LINE, COM CAPACIDADE DE 0,78M3.</v></cell><cell r="H6773" t="str"><v>M3</v></cell><cell r="I6773"><v>3.95</v></cell><cell r="J6773"><v>3.95</v></cell></row><row r="6774"><cell r="F6774" t="str"><v>MT10.20.0150</v></cell><cell r="G6774" t="str"><v>DRAGAGEM DE LEITO DE RIO OU CANAL, EM MATERIAL MOLE, UTILIZANDO ESCAVADEIRA SOBRE ESTEIRAS, VERSAO CLAM-SHELL, COM CAPACIDADE DE 0,78M3.</v></cell><cell r="H6774" t="str"><v>M3</v></cell><cell r="I6774"><v>4.76</v></cell><cell r="J6774"><v>4.76</v></cell></row><row r="6775"><cell r="F6775" t="str"><v>MT10.25.0050</v></cell><cell r="G6775" t="str"><v>DESMONTE DE BLOCO DE MATERIAL DE 2A CATEGORIA, SEM UTILIZACAO DE EXPLOSIVOS, COM ROMPEDOR A AR COMPRIMIDO.</v></cell><cell r="H6775" t="str"><v>M3</v></cell><cell r="I6775"><v>294.49</v></cell><cell r="J6775"><v>293.81</v></cell></row><row r="6776"><cell r="F6776" t="str"><v>MT10.25.0100</v></cell><cell r="G6776" t="str"><v>DESMONTE DE BLOCO DE MATERIAL DE 3A CATEGORIA (ROCHA VIVA), COM EQUIPAMENTO DE AR COMPRIMIDO, SEM A UTILIZACAO DE EXPLOSIVOS, COM VOLUME ATE 1M3, INCLUSIVE REDUCAO A PEDRA-DE-MAO COM O MESMO EQUIPAMENTO.</v></cell><cell r="H6776" t="str"><v>M3</v></cell><cell r="I6776"><v>133.63</v></cell><cell r="J6776"><v>133.63</v></cell></row><row r="6777"><cell r="F6777" t="str"><v>MT10.25.0150</v></cell><cell r="G6777" t="str"><v>ESCAVACAO EM MATERIAL DE 2A CATEGORIA (MOLEDO OU ROCHA MUITO DECOMPOSTA), COM EQUIPAMENTO DE AR COMPRIMIDO, SEM UTILIZACAO DE EXPLOSIVOS, EM TALUDES OU VALAS COM LARGURA MINIMA DE 3M ATE 1,50M PROFUNDIDADE, EXCLUSIVE ESCORAMENTO E LIMPEZA.</v></cell><cell r="H6777" t="str"><v>M3</v></cell><cell r="I6777"><v>121.66</v></cell><cell r="J6777"><v>121.41</v></cell></row><row r="6778"><cell r="F6778" t="str"><v>MT10.25.0200</v></cell><cell r="G6778" t="str"><v>ESCAVACAO EM MATERIAL DE 2A CATEGORIA (ROCHA DECOMPOSTA), SEM USO DE EXPLOSIVOS, UTILIZANDO EQUIPAMENTO DE AR COMPRIMIDO. O PRECO SE REFERE A TALUDES OU VALAS COM LARGURA MINIMA DE 3M ATE 1,50M DE PROFUNDIDADE, EXCLUSIVE ESCORAMENTO E LIMPEZA.</v></cell><cell r="H6778" t="str"><v>M3</v></cell><cell r="I6778"><v>349.53</v></cell><cell r="J6778"><v>348.7</v></cell></row><row r="6779"><cell r="F6779" t="str"><v>MT10.25.0250</v></cell><cell r="G6779" t="str"><v>ESCAVACAO EM MATERIAL DE 3A CATEGORIA (ROCHA VIVA), SEM USO DE EXPLOSIVOS, UTILIZANDO EQUIPAMENTO DE AR COMPRIMIDO E SERRACAO COM BROCAS, SEGUIDA DE ENCUNHAMENTO. O PRECO SE REFERE A TALUDES COM LARGURA MINIMA DE 1,50M ATE 3M, INCLUSIVE LIMPEZA COM TRATOR CARREGADEIRA E RETRO ESCAVADEIRA, COM MOTOR DIESEL DE 79CV E CAPACIDADE DA CACAMBA DE 0,76M3, COM OPERADOR.</v></cell><cell r="H6779" t="str"><v>M3</v></cell><cell r="I6779"><v>993.71</v></cell><cell r="J6779"><v>993.71</v></cell></row><row r="6780"><cell r="F6780" t="str"><v>MT10.25.0300</v></cell><cell r="G6780" t="str"><v>ESCAVACAO EM MATERIAL DE 3A CATEGORIA (ROCHA VIVA), SEM USO DE EXPLOSIVOS, UTILIZANDO EQUIPAMENTO DE AR COMPRIMIDO E SERRACAO COM BROCAS, SEGUIDA DE ENCUNHAMENTO. O PRECO SE REFERE A TALUDES COM LARGURA MINIMA DE 3M, INCLUSIVE LIMPEZA MANUAL.</v></cell><cell r="H6780" t="str"><v>M3</v></cell><cell r="I6780"><v>840.37</v></cell><cell r="J6780"><v>840.37</v></cell></row><row r="6781"><cell r="F6781" t="str"><v>MT10.25.0350</v></cell><cell r="G6781" t="str"><v>ESCAVACAO EM MATERIAL DE 3A CATEGORIA (ROCHA SA FRATURADA), SEM USO DE EXPLOSIVOS, UTILIZANDO EQUIPAMENTO DE AR COMPRIMIDO E ENCUNHAMENTO GENERALIZADO. O PRECO SE REFERE A TALUDES OU VALAS COM LARGURA MINIMA DE 3M ATE 1,50M DE PROFUNDIDADE, EXCLUSIVE ESCORAMENTO E LIMPEZA.</v></cell><cell r="H6781" t="str"><v>M3</v></cell><cell r="I6781"><v>364.02</v></cell><cell r="J6781"><v>364.02</v></cell></row><row r="6782"><cell r="F6782" t="str"><v>MT14.05.0050</v></cell><cell r="G6782" t="str"><v>ATERRO COM MATERIAL DE 1A CATEGORIA, COMPACTADO MANUALMENTE EM CAMADAS DE 20CM, INCLUINDO 2 TIROS DE PA, INCLUSIVE ESPALHAMENTO E REGA, EXCLUSIVE MATERIAL E TRANSPORTE.(DESONERADO)</v></cell><cell r="H6782" t="str"><v>M3</v></cell><cell r="I6782"><v>55.06</v></cell><cell r="J6782"><v>55.06</v></cell></row><row r="6783"><cell r="F6783" t="str"><v>MT14.05.0100</v></cell><cell r="G6783" t="str"><v>COMPACTACAO DE ATERRO EM CAMADAS DE 15CM, COM MACO.(DESONERADO)</v></cell><cell r="H6783" t="str"><v>M3</v></cell><cell r="I6783"><v>34.26</v></cell><cell r="J6783"><v>34.26</v></cell></row><row r="6784"><cell r="F6784" t="str"><v>MT14.05.0150</v></cell><cell r="G6784" t="str"><v>COMPACTACAO DE ATERRO EM CAMADAS DE 20CM, COM MACO.(DESONERADO)</v></cell><cell r="H6784" t="str"><v>M3</v></cell><cell r="I6784"><v>30.59</v></cell><cell r="J6784"><v>30.59</v></cell></row><row r="6785"><cell r="F6785" t="str"><v>MT14.05.0200</v></cell><cell r="G6785" t="str"><v>COMPACTACAO DE MATERIAL DE 1A CATEGORIA, INCLUSIVE DESCARGA DE CAMINHAO BASCULANTE, MOVIMENTACAO A 1 TIRO DE PA, ESPALHAMENTO E COMPACTACAO MANUAL EM CAMADAS DE 30CM DE MATERIAL APILOADO, EXCLUSIVE MATERIAL.(DESONERADO)</v></cell><cell r="H6785" t="str"><v>M3</v></cell><cell r="I6785"><v>31.66</v></cell><cell r="J6785"><v>31.66</v></cell></row><row r="6786"><cell r="F6786" t="str"><v>MT14.05.0250</v></cell><cell r="G6786" t="str"><v>REATERRO DE VALA, COMPACTADO A MACO, EM CAMADAS DE 30CM DE ESPESSURA MAXIMA, COM MATERIAL DE BOA QUALIDADE.(DESONERADO)</v></cell><cell r="H6786" t="str"><v>M3</v></cell><cell r="I6786"><v>25.7</v></cell><cell r="J6786"><v>25.7</v></cell></row><row r="6787"><cell r="F6787" t="str"><v>MT14.05.0300</v></cell><cell r="G6787" t="str"><v>REATERRO DE VALA, COM PO-DE-PEDRA, COMPACTADO MANUALMENTE, INCLUSIVE FORNECIMENTO DO MATERIAL.(DESONERADO)</v></cell><cell r="H6787" t="str"><v>M3</v></cell><cell r="I6787"><v>89.32</v></cell><cell r="J6787"><v>89.32</v></cell></row><row r="6788"><cell r="F6788" t="str"><v>MT14.10.0050</v></cell><cell r="G6788" t="str"><v>ATERRO COM MATERIAL DE 1A CATEGORIA, ESPALHADO COM MOTONIVELADORA, EM CAMADAS DE 20CM DE MATERIAL ADENSADO, REGADO POR CAMINHAO TANQUE E COMPACTADO A 95% COM ROLO PE DE CARNEIRO, AUTO PROPELIDO, INTERVINDO 2 SERVENTES, EXCLUSIVE O FORNECIMENTO DO MATERIAL.(DESONERADO)</v></cell><cell r="H6788" t="str"><v>M3</v></cell><cell r="I6788"><v>0.93</v></cell><cell r="J6788"><v>0.93</v></cell></row><row r="6789"><cell r="F6789" t="str"><v>MT14.10.0075</v></cell><cell r="G6789" t="str"><v>ATERRO COM MATERIAL DE 1A CATEGORIA, ESPALHADO COM RETRO-ESCAVADEIRA, EM CAMADAS DE 20CM, UTILIZANDO ROLO COMPACTADOR, COM INTERVENCAO DE 2 SERVENTES, INCLUSIVE REGA, EXCLUSIVE FORNECIMENTO DO MATERIAL.(DESONERADO)</v></cell><cell r="H6789" t="str"><v>M3</v></cell><cell r="I6789"><v>2.49</v></cell><cell r="J6789"><v>2.49</v></cell></row><row r="6790"><cell r="F6790" t="str"><v>MT14.10.0100</v></cell><cell r="G6790" t="str"><v>ATERRO DE VALA COM TRATOR CARREGADEIRA E RETRO-ESCAVADEIRA, COM MATERIAL DE BOA QUALIDADE, EM CAMADAS DE 20CM, UTILIZANDO VIBRO COMPACTADOR PORTATIL E OPERADOR, COM INTERVENCAO DE 2 SERVENTES, EXCLUSIVE O FORNECIMENTO DO MATERIAL.(DESONERADO)</v></cell><cell r="H6790" t="str"><v>M3</v></cell><cell r="I6790"><v>2.98</v></cell><cell r="J6790"><v>2.98</v></cell></row><row r="6791"><cell r="F6791" t="str"><v>MT14.15.0050</v></cell><cell r="G6791" t="str"><v>PREPARO DE SOLO ATE 30CM DE PROFUNDIDADE, COMPREEDENDO ESCAVACAO E ACERTO MANUAIS E COMPACTACAO MECANICA COM REMOCAO ATE 20M.(DESONERADO)</v></cell><cell r="H6791" t="str"><v>M2</v></cell><cell r="I6791"><v>9.38</v></cell><cell r="J6791"><v>9.38</v></cell></row><row r="6792"><cell r="F6792" t="str"><v>MT15.05.0050</v></cell><cell r="G6792" t="str"><v>ATERRO COM MATERIAL DE 1A CATEGORIA, COMPACTADO MANUALMENTE EM CAMADAS DE 20CM, INCLUINDO 2 TIROS DE PA, INCLUSIVE ESPALHAMENTO E REGA, EXCLUSIVE MATERIAL E TRANSPORTE.</v></cell><cell r="H6792" t="str"><v>M3</v></cell><cell r="I6792"><v>60.77</v></cell><cell r="J6792"><v>60.77</v></cell></row><row r="6793"><cell r="F6793" t="str"><v>MT15.05.0100</v></cell><cell r="G6793" t="str"><v>COMPACTACAO DE ATERRO EM CAMADAS DE 15CM, COM MACO.</v></cell><cell r="H6793" t="str"><v>M3</v></cell><cell r="I6793"><v>37.81</v></cell><cell r="J6793"><v>37.81</v></cell></row><row r="6794"><cell r="F6794" t="str"><v>MT15.05.0150</v></cell><cell r="G6794" t="str"><v>COMPACTACAO DE ATERRO EM CAMADAS DE 20CM, COM MACO.</v></cell><cell r="H6794" t="str"><v>M3</v></cell><cell r="I6794"><v>33.76</v></cell><cell r="J6794"><v>33.76</v></cell></row><row r="6795"><cell r="F6795" t="str"><v>MT15.05.0200</v></cell><cell r="G6795" t="str"><v>COMPACTACAO DE MATERIAL DE 1A CATEGORIA, INCLUSIVE DESCARGA DE CAMINHAO BASCULANTE, MOVIMENTACAO A 1 TIRO DE PA, ESPALHAMENTO E COMPACTACAO MANUAL EM CAMADAS DE 30CM DE MATERIAL APILOADO, EXCLUSIVE MATERIAL.</v></cell><cell r="H6795" t="str"><v>M3</v></cell><cell r="I6795"><v>34.85</v></cell><cell r="J6795"><v>34.85</v></cell></row><row r="6796"><cell r="F6796" t="str"><v>MT15.05.0250</v></cell><cell r="G6796" t="str"><v>REATERRO DE VALA, COMPACTADO A MACO, EM CAMADAS DE 30CM DE ESPESSURA MAXIMA, COM MATERIAL DE BOA QUALIDADE.</v></cell><cell r="H6796" t="str"><v>M3</v></cell><cell r="I6796"><v>28.36</v></cell><cell r="J6796"><v>28.36</v></cell></row><row r="6797"><cell r="F6797" t="str"><v>MT15.05.0300</v></cell><cell r="G6797" t="str"><v>REATERRO DE VALA, COM PO-DE-PEDRA, COMPACTADO MANUALMENTE, INCLUSIVE FORNECIMENTO DO MATERIAL.</v></cell><cell r="H6797" t="str"><v>M3</v></cell><cell r="I6797"><v>91.98</v></cell><cell r="J6797"><v>91.98</v></cell></row><row r="6798"><cell r="F6798" t="str"><v>MT15.10.0050</v></cell><cell r="G6798" t="str"><v>ATERRO COM MATERIAL DE 1A CATEGORIA, ESPALHADO COM MOTONIVELADORA, EM CAMADAS DE 20CM DE MATERIAL ADENSADO, REGADO POR CAMINHAO TANQUE E COMPACTADO A 95% COM ROLO PE DE CARNEIRO, AUTO PROPELIDO, INTERVINDO 2 SERVENTES, EXCLUSIVE O FORNECIMENTO DO MATERIAL.</v></cell><cell r="H6798" t="str"><v>M3</v></cell><cell r="I6798"><v>0.94</v></cell><cell r="J6798"><v>0.94</v></cell></row><row r="6799"><cell r="F6799" t="str"><v>MT15.10.0075</v></cell><cell r="G6799" t="str"><v>ATERRO COM MATERIAL DE 1A CATEGORIA, ESPALHADO COM RETRO-ESCAVADEIRA, EM CAMADAS DE 20CM, UTILIZANDO ROLO COMPACTADOR, COM INTERVENCAO DE 2 SERVENTES, INCLUSIVE REGA, EXCLUSIVE FORNECIMENTO DO MATERIAL.</v></cell><cell r="H6799" t="str"><v>M3</v></cell><cell r="I6799"><v>2.6</v></cell><cell r="J6799"><v>2.6</v></cell></row><row r="6800"><cell r="F6800" t="str"><v>MT15.10.0100</v></cell><cell r="G6800" t="str"><v>ATERRO DE VALA COM TRATOR CARREGADEIRA E RETRO-ESCAVADEIRA, COM MATERIAL DE BOA QUALIDADE, EM CAMADAS DE 20CM, UTILIZANDO VIBRO COMPACTADOR PORTATIL E OPERADOR, COM INTERVENCAO DE 2 SERVENTES, EXCLUSIVE O FORNECIMENTO DO MATERIAL.</v></cell><cell r="H6800" t="str"><v>M3</v></cell><cell r="I6800"><v>3.14</v></cell><cell r="J6800"><v>3.14</v></cell></row><row r="6801"><cell r="F6801" t="str"><v>MT15.15.0050</v></cell><cell r="G6801" t="str"><v>PREPARO DE SOLO ATE 30CM DE PROFUNDIDADE, COMPREEDENDO ESCAVACAO E ACERTO MANUAIS E COMPACTACAO MECANICA COM REMOCAO ATE 20M.</v></cell><cell r="H6801" t="str"><v>M2</v></cell><cell r="I6801"><v>10.25</v></cell><cell r="J6801"><v>10.25</v></cell></row><row r="6802"><cell r="F6802" t="str"><v>MT19.05.0050</v></cell><cell r="G6802" t="str"><v>ESPALHAMENTO DE MATERIAL DE 1A CATEGORIA COM MOTONIVELADORA, EXCLUSIVE O FORNECIMENTO DO MATERIAL.(DESONERADO)</v></cell><cell r="H6802" t="str"><v>M3</v></cell><cell r="I6802"><v>0.48</v></cell><cell r="J6802"><v>0.48</v></cell></row><row r="6803"><cell r="F6803" t="str"><v>MT20.05.0050</v></cell><cell r="G6803" t="str"><v>ESPALHAMENTO DE MATERIAL DE 1A CATEGORIA COM MOTONIVELADORA, EXCLUSIVE O FORNECIMENTO DO MATERIAL.</v></cell><cell r="H6803" t="str"><v>M3</v></cell><cell r="I6803"><v>0.48</v></cell><cell r="J6803"><v>0.48</v></cell></row><row r="6804"><cell r="F6804" t="str"><v>PJ04.05.0410</v></cell><cell r="G6804" t="str"><v>ESPECIES VEGETAIS COM ALTURA DE (0,40 A 1,50)M, TIPO GARDENIA JASMINOIDES (JASMIM DO CABO), ALPINIA PURPURATA (GENGIBRE VERMELHO), CORDYLINE TERMINALIS (DRACENA VERMELHA), DIEFFENBACHIA AMOEMA (COMIGO NINGUEM PODE) OU SIMILAR E CONSIDERANDO 4 MUDAS POR M2. FORNECIMENTO.(DESONERADO)</v></cell><cell r="H6804" t="str"><v>M2</v></cell><cell r="I6804"><v>48</v></cell><cell r="J6804"><v>48</v></cell></row><row r="6805"><cell r="F6805" t="str"><v>PJ04.05.0420</v></cell><cell r="G6805" t="str"><v>ESPECIES VEGETAIS COM ALTURA DE (0,60 A 1,50)M, TIPO CALLIANDRA TWEEDII (ESPONJINHA VERMELHA), HIBISCUS ROSA-SINENSIS (HIBISCO ARGENTINO), MALVAVISCUS ARBOREUS (HIBISCO COLIBRI) OU SIMILAR E CONSIDERANDO 4 MUDAS POR M2. FORNECIMENTO.(DESONERADO)</v></cell><cell r="H6805" t="str"><v>M2</v></cell><cell r="I6805"><v>32</v></cell><cell r="J6805"><v>32</v></cell></row><row r="6806"><cell r="F6806" t="str"><v>PJ04.05.0520</v></cell><cell r="G6806" t="str"><v>ESPECIES VEGETAIS COM ALTURA DE (0,25 A 1,00)M, TIPO SANCHEZIA NOBILIS (SANQUESIA), ALLAMANDA SP (ALAMANDA), ANTHURIUM ANDRAEANUM (ANTURIO DE FLOR), ALOCASIA CUCULLATA (INHAME CHINES), CRINUM ASIATICUM (CRINO BRANCO), PANBANUS VEITCHI (PANDANO VEITCHI), SPATHOGLOTTIS PLICATA (ORQUIDEA VIOLETA) OU SIMILAR E CONSIDERANDO 8 MUDAS POR M2. FORNECIMENTO.(DESONERADO)</v></cell><cell r="H6806" t="str"><v>M2</v></cell><cell r="I6806"><v>48</v></cell><cell r="J6806"><v>48</v></cell></row><row r="6807"><cell r="F6807" t="str"><v>PJ04.05.0530</v></cell><cell r="G6807" t="str"><v>ESPECIES VEGETAIS COM ALTURA DE (0,40 A 1,50)M, TIPO ARUNDINA BAMBUSIFOLIA (ORQUIDEA BAMBU), JATROPHA PODAGRICA (BATATA DO INFERNO), STRELITZIA REGINAE (FLOR AVE DO PARAISO), HELICONIA ANGUSTA (FALSA AVE DO PARAISO) OU SIMILAR E CONSIDERANDO 8 MUDAS POR M2. FORNECIMENTO.(DESONERADO)</v></cell><cell r="H6807" t="str"><v>M2</v></cell><cell r="I6807"><v>80</v></cell><cell r="J6807"><v>80</v></cell></row><row r="6808"><cell r="F6808" t="str"><v>PJ04.05.0610</v></cell><cell r="G6808" t="str"><v>ESPECIES VEGETAIS COM ALTURA DE (0,10 A 0,40)M, TIPO JASMINUM NITIDUM (JASMIM ESTRELA), BARLERIA CRISTATA (CAETIZINHO), CANNA DENUDATA (CANA DA INDIA), CANNA X GENERALLIS (CANA-INDICA, BIRI), CURCULIGO CAPITULATA (CURCULIGO), DICHORISANDRA THYRSIFLORA (GENGIBRE AZUL), IXORA SP (IXORA ANA), KALANCHOE GASTONIS-BONNIERI (PLANTA DA VIDA), MARANTA ARUNDINACEA (ARARUTA), TRADESCANTIA SPATHACEA (RHOEO), ZANTEDESCHIA AETHIOPICA (COPO DE LEITE) OU SIMILAR E CONSIDERANDO 12 MUDAS POR M2. FORNECIMENTO.(DESONERADO)</v></cell><cell r="H6808" t="str"><v>M2</v></cell><cell r="I6808"><v>12</v></cell><cell r="J6808"><v>12</v></cell></row><row r="6809"><cell r="F6809" t="str"><v>PJ04.05.0630</v></cell><cell r="G6809" t="str"><v>ESPECIES VEGETAIS COM ALTURA DE (0,20 A 0,80)M, TIPO HELICONIA PSITTACORUM (HELICONIA PAPAGAIO), XANTHOSOMA LINDENI (XANTIA), CALATHEA ZEBRINA (CALATEA ZEBRA), JASMINUM SAMBAC (BOGARI) OU SIMILAR E CONSIDERANDO 12 MUDAS POR M2. FORNECIMENTO.(DESONERADO)</v></cell><cell r="H6809" t="str"><v>M2</v></cell><cell r="I6809"><v>93.6</v></cell><cell r="J6809"><v>93.6</v></cell></row><row r="6810"><cell r="F6810" t="str"><v>PJ04.05.0710</v></cell><cell r="G6810" t="str"><v>ESPECIES VEGETAIS COM ALTURA DE (0,15 A 0,40)M, TIPO PACHYSTACHYS LUTEA (CAMARAO AMARELO), ASPARAGUS DENSIFLORUS "SPRENGERI" (ASPASGO/BAMBUZINHO), JUSTICA BRANDEGEANA / BELOPERONE GUTTATA (CAMARAO VERMELHO), PENTA LACEOLATA (PENTA), STROBILANTHES DYERIANUS (ESCUDO PERSA), NEPHROLEPIS EXALTATA (SAMAMBAIA CRESPA) OU SIMILAR E CONSIDERANDO 16 MUDAS POR M2. FORNECIMENTO.(DESONERADO)</v></cell><cell r="H6810" t="str"><v>M2</v></cell><cell r="I6810"><v>10.24</v></cell><cell r="J6810"><v>10.24</v></cell></row><row r="6811"><cell r="F6811" t="str"><v>PJ04.05.0720</v></cell><cell r="G6811" t="str"><v>ESPECIES VEGETAIS COM ALTURA DE (0,20 A 0,40)M, TIPO CTENANTHE SETOSA (MARANTA CINZA), CALATHEA MAKOYANA (MARANTA PAVAO), BELAMCANDA CHINENSIS (FLOR LEOPARDO), MISCANTHUS SINENSIS (CAPIM ZEBRA), NEPHROLEPIS PECTINATA (SAMAMBAIA PAULISTA), SANSEVIEIRA TRIFASCIATA "LAURENTII" (ESPADA DE SAO JORGE) OU SIMILAR E CONSIDERANDO 16 MUDAS POR M2. FORNECIMENTO.(DESONERADO)</v></cell><cell r="H6811" t="str"><v>M2</v></cell><cell r="I6811"><v>32</v></cell><cell r="J6811"><v>32</v></cell></row><row r="6812"><cell r="F6812" t="str"><v>PJ04.05.0800</v></cell><cell r="G6812" t="str"><v>ESPECIES VEGETAIS COM ALTURA DE (0,10 A 0,20)M, TIPO CUPHEA GRACILIS (ERICA), ACALYPHA REPTANS (RABO DE GATO / MINI ACALIFA), ARACHIS REPENS (GRAMA AMENDOIM), ASYSTASIA GANGETICA OU COROMANDEDELIANA (ASISTASIA),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(PILEIA / PLANTA ALUMINIO), PILEA MICROPHYLLA (BRILHANTINA), RUELLIA SQUARROSA (RUELIA-ROXA), SCHIZOCENTRON ELEGANS (QUARESMINHA), SCINDAPSUS AUREUS (JIBOIA), SETCREASEA PURPUREA OU TRANDESCANTIA PALLIDA (SETCRESEA), SPILANTHES REPENS (MARGARIDINHA RASTEIRA), SYNGONIUM PODOPHYLLUM (MARACANA RAJADO), TRADESCANTIA ZEBRINA OU ZEBRINA PENDULA (TRAPOERABA ROXA), TRADESCANTIA ZEBRINA PURPUSII OU ZEBRINA PURPUSII (TRAPOERABA ROXA), WEDELIA PALUDOSA OU SPANGINETICOLA TRILOBATA (MARGARIDAO) OU SIMILAR E CONSIDERANDO 25 MUDAS POR M2. FORNECIMENTO.(DESONERADO)</v></cell><cell r="H6812" t="str"><v>M2</v></cell><cell r="I6812"><v>10.5</v></cell><cell r="J6812"><v>10.5</v></cell></row><row r="6813"><cell r="F6813" t="str"><v>PJ04.05.0820</v></cell><cell r="G6813" t="str"><v>ESPECIES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(DOLAR), PORTULACA GRANDIFLORA (ONZE-HORAS), SALVIA SPLENDENS (SALVIA), SELAGINELLA UMBROSA (SELAGINELA), SENECIO DOUGLASII (CINERARIA), SOLANUM VIOLAEFOLIUM (SOLANO- RASTEIRO), TULBAGHIA VIOLACEA (JUNQUILHO-ALHO-SOCIAL), UNXIA KUBITZKII (BOTAO-DE-OURO) OU SIMILAR E CONSIDERANDO 25 MUDAS POR M2. FORNECIMENTO.(DESONERADO)</v></cell><cell r="H6813" t="str"><v>M2</v></cell><cell r="I6813"><v>10</v></cell><cell r="J6813"><v>10</v></cell></row><row r="6814"><cell r="F6814" t="str"><v>PJ04.05.0830</v></cell><cell r="G6814" t="str"><v>ESPECIES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PETUNIA HYBRIDA (PETUNIA), TAGETES PATULA (CRAVO-FRANCES), VERBENA HIBRIDA (VERBENA / CAMARADINHA) OU SIMILAR E CONSIDERANDO 25 MUDAS POR M2. FORNECIMENTO.(DESONERADO)</v></cell><cell r="H6814" t="str"><v>M2</v></cell><cell r="I6814"><v>30</v></cell><cell r="J6814"><v>30</v></cell></row><row r="6815"><cell r="F6815" t="str"><v>PJ04.05.0860</v></cell><cell r="G6815" t="str"><v>ESPECIES VEGETAIS COM ALTURA DE (0,15 A 0,30)M, TIPO OPHIOPOGON JABURAN (BARBA - DE - SERPENTE), KALANCHOE BLOSSFELDIANA (CALANCOE), MARANTA BICOLOR (CAETE) OU SIMILAR E CONSIDERANDO 25 MUDAS POR M2. FORNECIMENTO.(DESONERADO)</v></cell><cell r="H6815" t="str"><v>M2</v></cell><cell r="I6815"><v>45</v></cell><cell r="J6815"><v>45</v></cell></row><row r="6816"><cell r="F6816" t="str"><v>PJ04.10.0050</v></cell><cell r="G6816" t="str"><v>PLANTIO DE PLANTAS DE COBERTURA, CONFORME PROJETO FPJ.(DESONERADO)</v></cell><cell r="H6816" t="str"><v>UN</v></cell><cell r="I6816"><v>0.33</v></cell><cell r="J6816"><v>0.33</v></cell></row><row r="6817"><cell r="F6817" t="str"><v>PJ04.10.0052</v></cell><cell r="G6817" t="str"><v>PLANTIO DE COBERTURA VEGETAL, CONSIDERANDO 4 MUDAS POR M2.(DESONERADO)</v></cell><cell r="H6817" t="str"><v>M2</v></cell><cell r="I6817"><v>1.32</v></cell><cell r="J6817"><v>1.32</v></cell></row><row r="6818"><cell r="F6818" t="str"><v>PJ04.10.0053</v></cell><cell r="G6818" t="str"><v>PLANTIO DE COBERTURA VEGETAL, CONSIDERANDO 8 MUDAS POR M2.(DESONERADO)</v></cell><cell r="H6818" t="str"><v>M2</v></cell><cell r="I6818"><v>2.64</v></cell><cell r="J6818"><v>2.64</v></cell></row><row r="6819"><cell r="F6819" t="str"><v>PJ04.10.0056</v></cell><cell r="G6819" t="str"><v>PLANTIO DE COBERTURA VEGETAL, CONSIDERANDO 12 MUDAS POR M2.(DESONERADO)</v></cell><cell r="H6819" t="str"><v>M2</v></cell><cell r="I6819"><v>3.96</v></cell><cell r="J6819"><v>3.96</v></cell></row><row r="6820"><cell r="F6820" t="str"><v>PJ04.10.0059</v></cell><cell r="G6820" t="str"><v>PLANTIO DE COBERTURA VEGETAL, CONSIDERANDO 16 MUDAS POR M2.(DESONERADO)</v></cell><cell r="H6820" t="str"><v>M2</v></cell><cell r="I6820"><v>5.28</v></cell><cell r="J6820"><v>5.28</v></cell></row><row r="6821"><cell r="F6821" t="str"><v>PJ04.10.0065</v></cell><cell r="G6821" t="str"><v>PLANTIO DE COBERTURA VEGETAL, CONSIDERANDO 25 MUDAS POR M2.(DESONERADO)</v></cell><cell r="H6821" t="str"><v>M2</v></cell><cell r="I6821"><v>8.25</v></cell><cell r="J6821"><v>8.25</v></cell></row><row r="6822"><cell r="F6822" t="str"><v>PJ04.10.0100</v></cell><cell r="G6822" t="str"><v>PLANTIO DE GRAMA EM PLACAS, TIPO SAO CARLOS, BATATAIS OU LARGA, INCLUSIVE O FORNECIMENTO DA GRAMA, TERRA PRETA, PREPARO DE TERRENO E CALAGEM.(DESONERADO)</v></cell><cell r="H6822" t="str"><v>M2</v></cell><cell r="I6822"><v>15.83</v></cell><cell r="J6822"><v>15.83</v></cell></row><row r="6823"><cell r="F6823" t="str"><v>PJ04.10.0106</v></cell><cell r="G6823" t="str"><v>PLANTIO DE GRAMA, INCLUINDO PREPARO DO TERRENO COM 10CM DE SAIBRO E 5CM DE TERRA ESTRUMADA, EXCLUSIVE FORNECIMENTO DA GRAMA.(DESONERADO)</v></cell><cell r="H6823" t="str"><v>M2</v></cell><cell r="I6823"><v>19.09</v></cell><cell r="J6823"><v>19.09</v></cell></row><row r="6824"><cell r="F6824" t="str"><v>PJ04.10.0109</v></cell><cell r="G6824" t="str"><v>PLANTIO DE GRAMA, TIPO STENOTAPHRUM SECUNDATUM VARIACAO VARIEGATUM, INCLUSIVE TRANSPORTE E FORNECIMENTO.(DESONERADO)</v></cell><cell r="H6824" t="str"><v>M2</v></cell><cell r="I6824"><v>17.85</v></cell><cell r="J6824"><v>17.85</v></cell></row><row r="6825"><cell r="F6825" t="str"><v>PJ04.10.0112</v></cell><cell r="G6825" t="str"><v>PLANTIO DE GRAMA, TIPO ZOIZIA JAPONICA, INCLUSIVE FORNECIMENTO.(DESONERADO)</v></cell><cell r="H6825" t="str"><v>M2</v></cell><cell r="I6825"><v>13.45</v></cell><cell r="J6825"><v>13.45</v></cell></row><row r="6826"><cell r="F6826" t="str"><v>PJ04.10.0150</v></cell><cell r="G6826" t="str"><v>PLANTIO DE GRAMA EM PLACAS, TIPO SAO CARLOS, BATATAIS OU LARGA, INCLUSIVE COMPRA E ARRANCAMENTO NO LOCAL DE ORIGEM, CARGA, TRANSPORTE, DESCARGA E PREPARO DO TERRENO, PARA RECOMPOSICAO DE AREAS GRAMADAS EVENTUALMENTE DANIFICADAS.(DESONERADO)</v></cell><cell r="H6826" t="str"><v>M2</v></cell><cell r="I6826"><v>13.38</v></cell><cell r="J6826"><v>13.38</v></cell></row><row r="6827"><cell r="F6827" t="str"><v>PJ04.10.0500</v></cell><cell r="G6827" t="str"><v>BIOMANTA VEGETAL PARA QUANTIDADES DE ATE 500,00M2, INCLUINDO COVEAMENTO, PLANTIO DE SEMENTES DE ESPECIES NATIVAS DA REGIAO, INSUMOS PARA ADUBACAO E IRRIGACAO. FORNECIMENTO E COLOCACAO.(DESONERADO)</v></cell><cell r="H6827" t="str"><v>M2</v></cell><cell r="I6827"><v>48.99</v></cell><cell r="J6827"><v>48.99</v></cell></row><row r="6828"><cell r="F6828" t="str"><v>PJ04.10.0550</v></cell><cell r="G6828" t="str"><v>BIOMANTA VEGETAL PARA QUANTIDADES DE 501,00M2 A 1.000,00M2, INCLUINDO COVEAMENTO, PLANTIO DE SEMENTES DE ESPECIES NATIVAS DA REGIAO, INSUMOS PARA ADUBACAO E IRRIGACAO. FORNECIMENTO E COLOCACAO.(DESONERADO)</v></cell><cell r="H6828" t="str"><v>M2</v></cell><cell r="I6828"><v>46.16</v></cell><cell r="J6828"><v>46.16</v></cell></row><row r="6829"><cell r="F6829" t="str"><v>PJ04.10.0600</v></cell><cell r="G6829" t="str"><v>BIOMANTA VEGETAL PARA QUANTIDADES SUPERIORES A 1.000,00M2, INCLUINDO COVEAMENTO, PLANTIO DE SEMENTES DE ESPECIES NATIVAS DA REGIAO, INSUMOS PARA ADUBACAO E IRRIGACAO. FORNECIMENTO E COLOCACAO.(DESONERADO)</v></cell><cell r="H6829" t="str"><v>M2</v></cell><cell r="I6829"><v>43.34</v></cell><cell r="J6829"><v>43.34</v></cell></row><row r="6830"><cell r="F6830" t="str"><v>PJ04.20.0050</v></cell><cell r="G6830" t="str"><v>GRAMA SINTETICA EUROPEIA, EM ROLOS, COM FIOS DE 28MM DE COMPRIMENTO, FLEXIGRASS FLP PP 28MM OU SIMILAR, NA COR VERDE, INCLUSIVE MAO-DE-OBRA ESPECIALIZADA PARA EXECUCAO DE SERVICOS, FORNECIMENTO E INSTALACAO DE FAIXAS DE GRAMA SINTETICA BRANCA PARA AS DEMARCACOES DO CAMPO, REGULARIZACAO COM AREIA ADEQUADA E TRANSPORTE DO MATERIAL ATE O LOCAL DOS SERVICOS. FORNECIMENTO E COLOCACAO.(DESONERADO)</v></cell><cell r="H6830" t="str"><v>M2</v></cell><cell r="I6830"><v>91.69</v></cell><cell r="J6830"><v>102.65</v></cell></row><row r="6831"><cell r="F6831" t="str"><v>PJ04.20.0055</v></cell><cell r="G6831" t="str"><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EXCLUSIVE BASE ASFALTICA, MURETA PERIMETRAL PARA CONTENCAO DA BASE, CANALETA PERIMETRAL PARA COLETA E ESCOAMENTO DA AGUA E PREPARO DE TERRENO. FORNECIMENTO E COLOCACAO.(DESONERADO)</v></cell><cell r="H6831" t="str"><v>M2</v></cell><cell r="I6831"><v>90</v></cell><cell r="J6831"><v>90</v></cell></row><row r="6832"><cell r="F6832" t="str"><v>PJ04.20.0100</v></cell><cell r="G6832" t="str"><v>GRAMA SINTETICA EUROPEIA AUTO-DRENANTE EM ROLOS PARA CAMPO DE FUTEBOL E AFINS, COMPOSTO DE BASE PRIMARIA EM RAFIA DE PP (POLIPROPILENO) ADICIONADA DE REFORCO DIMENSIONAL TIPO "CABELO DE ANJO" REVESTIDOS POR BAIXO COM CAMADA DE LATEX PRETO DE ALTA RESISTENCIA E MICROPOROS PARA DRENAGEM DE AGUAS PLUVIAIS, TUFADA COM FIOS DE 30MM DE ALTURA EM FIBRA DE PP (POLIPROPILENO) FIBRILADO 8800 DTEX, NA COR VERDE, COM DENSIDADE DE 16.400 PONTOS POR METRO QUADRADO, ROLOS UNIDOS COM FITA ESPECIAL EM TECIDO DE POLIESTER E ADESIVO DE POLIURETANO BICOMPONENTE A PROVA D'AGUA E DEMARCACAO COM LINHAS DE GRAMA BRANCA DO MESMO MATERIAL E PREENCHIDA COM LASTRO DE 30KG/M2 DE AREIA QUARTSOZA TIPO AB40/50. COLOCACAO.(DESONERADO)</v></cell><cell r="H6832" t="str"><v>M2</v></cell><cell r="I6832"><v>11.01</v></cell><cell r="J6832"><v>11.01</v></cell></row><row r="6833"><cell r="F6833" t="str"><v>PJ04.20.0105</v></cell><cell r="G6833" t="str"><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BASE ASFALTICA DRENANTE COMPOSTA DE CAMADAS NIVELADAS DE BRITA NO 2 E PEDRISCO, IMPRIMADAS COM EMULSAO ASFALTICA E COMPACTADAS NA ESPESSURA DE 10CM, MURETA PERIMETRAL EM BLOCOS DE CONCRETO DE (15 X 20 X 40)CM PARA CONTENCAO DA BASE; EXCLUSIVE CANALETA PERIMETRAL PARA COLETA E ESCOAMENTO DA AGUA E PREPARO DE TERRENO. FORNECIMENTO E COLOCACAO.(DESONERADO)</v></cell><cell r="H6833" t="str"><v>M2</v></cell><cell r="I6833"><v>122.76</v></cell><cell r="J6833"><v>122.76</v></cell></row><row r="6834"><cell r="F6834" t="str"><v>PJ04.20.0500</v></cell><cell r="G6834" t="str"><v>REMOCAO DE GRAMA SINTETICA, INCLUSIVE CARGA, DESCARGA E TRANSPORTE A 30 KM.(DESONERADO)</v></cell><cell r="H6834" t="str"><v>M2</v></cell><cell r="I6834"><v>4.4</v></cell><cell r="J6834"><v>4.4</v></cell></row><row r="6835"><cell r="F6835" t="str"><v>PJ05.05.0410</v></cell><cell r="G6835" t="str"><v>ESPECIES VEGETAIS COM ALTURA DE (0,40 A 1,50)M, TIPO GARDENIA JASMINOIDES (JASMIM DO CABO), ALPINIA PURPURATA (GENGIBRE VERMELHO), CORDYLINE TERMINALIS (DRACENA VERMELHA), DIEFFENBACHIA AMOEMA (COMIGO NINGUEM PODE) OU SIMILAR E CONSIDERANDO 4 MUDAS POR M2. FORNECIMENTO.</v></cell><cell r="H6835" t="str"><v>M2</v></cell><cell r="I6835"><v>48</v></cell><cell r="J6835"><v>48</v></cell></row><row r="6836"><cell r="F6836" t="str"><v>PJ05.05.0420</v></cell><cell r="G6836" t="str"><v>ESPECIES VEGETAIS COM ALTURA DE (0,60 A 1,50)M, TIPO CALLIANDRA TWEEDII (ESPONJINHA VERMELHA), HIBISCUS ROSA-SINENSIS (HIBISCO ARGENTINO), MALVAVISCUS ARBOREUS (HIBISCO COLIBRI) OU SIMILAR E CONSIDERANDO 4 MUDAS POR M2. FORNECIMENTO.</v></cell><cell r="H6836" t="str"><v>M2</v></cell><cell r="I6836"><v>32</v></cell><cell r="J6836"><v>32</v></cell></row><row r="6837"><cell r="F6837" t="str"><v>PJ05.05.0520</v></cell><cell r="G6837" t="str"><v>ESPECIES VEGETAIS COM ALTURA DE (0,25 A 1,00)M, TIPO SANCHEZIA NOBILIS (SANQUESIA), ALLAMANDA SP (ALAMANDA), ANTHURIUM ANDRAEANUM (ANTURIO DE FLOR), ALOCASIA CUCULLATA (INHAME CHINES), CRINUM ASIATICUM (CRINO BRANCO), PANBANUS VEITCHI (PANDANO VEITCHI), SPATHOGLOTTIS PLICATA (ORQUIDEA VIOLETA) OU SIMILAR E CONSIDERANDO 8 MUDAS POR M2. FORNECIMENTO.</v></cell><cell r="H6837" t="str"><v>M2</v></cell><cell r="I6837"><v>48</v></cell><cell r="J6837"><v>48</v></cell></row><row r="6838"><cell r="F6838" t="str"><v>PJ05.05.0530</v></cell><cell r="G6838" t="str"><v>ESPECIES VEGETAIS COM ALTURA DE (0,40 A 1,50)M, TIPO ARUNDINA BAMBUSIFOLIA (ORQUIDEA BAMBU), JATROPHA PODAGRICA (BATATA DO INFERNO), STRELITZIA REGINAE (FLOR AVE DO PARAISO), HELICONIA ANGUSTA (FALSA AVE DO PARAISO) OU SIMILAR E CONSIDERANDO 8 MUDAS POR M2. FORNECIMENTO.</v></cell><cell r="H6838" t="str"><v>M2</v></cell><cell r="I6838"><v>80</v></cell><cell r="J6838"><v>80</v></cell></row><row r="6839"><cell r="F6839" t="str"><v>PJ05.05.0610</v></cell><cell r="G6839" t="str"><v>ESPECIES VEGETAIS COM ALTURA DE (0,10 A 0,40)M, TIPO JASMINUM NITIDUM (JASMIM ESTRELA), BARLERIA CRISTATA (CAETIZINHO), CANNA DENUDATA (CANA DA INDIA), CANNA X GENERALLIS (CANA-INDICA, BIRI), CURCULIGO CAPITULATA (CURCULIGO), DICHORISANDRA THYRSIFLORA (GENGIBRE AZUL), IXORA SP (IXORA ANA), KALANCHOE GASTONIS-BONNIERI (PLANTA DA VIDA), MARANTA ARUNDINACEA (ARARUTA), TRADESCANTIA SPATHACEA (RHOEO), ZANTEDESCHIA AETHIOPICA (COPO DE LEITE) OU SIMILAR E CONSIDERANDO 12 MUDAS POR M2. FORNECIMENTO.</v></cell><cell r="H6839" t="str"><v>M2</v></cell><cell r="I6839"><v>12</v></cell><cell r="J6839"><v>12</v></cell></row><row r="6840"><cell r="F6840" t="str"><v>PJ05.05.0630</v></cell><cell r="G6840" t="str"><v>ESPECIES VEGETAIS COM ALTURA DE (0,20 A 0,80)M, TIPO HELICONIA PSITTACORUM (HELICONIA PAPAGAIO), XANTHOSOMA LINDENI (XANTIA), CALATHEA ZEBRINA (CALATEA ZEBRA), JASMINUM SAMBAC (BOGARI) OU SIMILAR E CONSIDERANDO 12 MUDAS POR M2. FORNECIMENTO.</v></cell><cell r="H6840" t="str"><v>M2</v></cell><cell r="I6840"><v>93.6</v></cell><cell r="J6840"><v>93.6</v></cell></row><row r="6841"><cell r="F6841" t="str"><v>PJ05.05.0710</v></cell><cell r="G6841" t="str"><v>ESPECIES VEGETAIS COM ALTURA DE (0,15 A 0,40)M, TIPO PACHYSTACHYS LUTEA (CAMARAO AMARELO), ASPARAGUS DENSIFLORUS "SPRENGERI" (ASPASGO/BAMBUZINHO), JUSTICA BRANDEGEANA / BELOPERONE GUTTATA (CAMARAO VERMELHO), PENTA LACEOLATA (PENTA), STROBILANTHES DYERIANUS (ESCUDO PERSA), NEPHROLEPIS EXALTATA (SAMAMBAIA CRESPA) OU SIMILAR E CONSIDERANDO 16 MUDAS POR M2. FORNECIMENTO.</v></cell><cell r="H6841" t="str"><v>M2</v></cell><cell r="I6841"><v>10.24</v></cell><cell r="J6841"><v>10.24</v></cell></row><row r="6842"><cell r="F6842" t="str"><v>PJ05.05.0720</v></cell><cell r="G6842" t="str"><v>ESPECIES VEGETAIS COM ALTURA DE (0,20 A 0,40)M, TIPO CTENANTHE SETOSA (MARANTA CINZA), CALATHEA MAKOYANA (MARANTA PAVAO), BELAMCANDA CHINENSIS (FLOR LEOPARDO), MISCANTHUS SINENSIS (CAPIM ZEBRA), NEPHROLEPIS PECTINATA (SAMAMBAIA PAULISTA), SANSEVIEIRA TRIFASCIATA "LAURENTII" (ESPADA DE SAO JORGE) OU SIMILAR E CONSIDERANDO 16 MUDAS POR M2. FORNECIMENTO.</v></cell><cell r="H6842" t="str"><v>M2</v></cell><cell r="I6842"><v>32</v></cell><cell r="J6842"><v>32</v></cell></row><row r="6843"><cell r="F6843" t="str"><v>PJ05.05.0800</v></cell><cell r="G6843" t="str"><v>ESPECIES VEGETAIS COM ALTURA DE (0,10 A 0,20)M, TIPO CUPHEA GRACILIS (ERICA), ACALYPHA REPTANS (RABO DE GATO / MINI ACALIFA), ARACHIS REPENS (GRAMA AMENDOIM), ASYSTASIA GANGETICA OU COROMANDEDELIANA (ASISTASIA),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(PILEIA / PLANTA ALUMINIO), PILEA MICROPHYLLA (BRILHANTINA), RUELLIA SQUARROSA (RUELIA-ROXA), SCHIZOCENTRON ELEGANS (QUARESMINHA), SCINDAPSUS AUREUS (JIBOIA), SETCREASEA PURPUREA OU TRANDESCANTIA PALLIDA (SETCRESEA), SPILANTHES REPENS (MARGARIDINHA RASTEIRA), SYNGONIUM PODOPHYLLUM (MARACANA RAJADO), TRADESCANTIA ZEBRINA OU ZEBRINA PENDULA (TRAPOERABA ROXA), TRADESCANTIA ZEBRINA PURPUSII OU ZEBRINA PURPUSII (TRAPOERABA ROXA), WEDELIA PALUDOSA OU SPANGINETICOLA TRILOBATA (MARGARIDAO) OU SIMILAR E CONSIDERANDO 25 MUDAS POR M2. FORNECIMENTO.</v></cell><cell r="H6843" t="str"><v>M2</v></cell><cell r="I6843"><v>10.5</v></cell><cell r="J6843"><v>10.5</v></cell></row><row r="6844"><cell r="F6844" t="str"><v>PJ05.05.0820</v></cell><cell r="G6844" t="str"><v>ESPECIES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(DOLAR), PORTULACA GRANDIFLORA (ONZE-HORAS), SALVIA SPLENDENS (SALVIA), SELAGINELLA UMBROSA (SELAGINELA), SENECIO DOUGLASII (CINERARIA), SOLANUM VIOLAEFOLIUM (SOLANO- RASTEIRO), TULBAGHIA VIOLACEA (JUNQUILHO-ALHO-SOCIAL), UNXIA KUBITZKII (BOTAO-DE-OURO) OU SIMILAR E CONSIDERANDO 25 MUDAS POR M2. FORNECIMENTO.</v></cell><cell r="H6844" t="str"><v>M2</v></cell><cell r="I6844"><v>10</v></cell><cell r="J6844"><v>10</v></cell></row><row r="6845"><cell r="F6845" t="str"><v>PJ05.05.0830</v></cell><cell r="G6845" t="str"><v>ESPECIES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PETUNIA HYBRIDA (PETUNIA), TAGETES PATULA (CRAVO-FRANCES), VERBENA HIBRIDA (VERBENA / CAMARADINHA) OU SIMILAR E CONSIDERANDO 25 MUDAS POR M2. FORNECIMENTO.</v></cell><cell r="H6845" t="str"><v>M2</v></cell><cell r="I6845"><v>30</v></cell><cell r="J6845"><v>30</v></cell></row><row r="6846"><cell r="F6846" t="str"><v>PJ05.05.0860</v></cell><cell r="G6846" t="str"><v>ESPECIES VEGETAIS COM ALTURA DE (0,15 A 0,30)M, TIPO OPHIOPOGON JABURAN (BARBA - DE - SERPENTE), KALANCHOE BLOSSFELDIANA (CALANCOE), MARANTA BICOLOR (CAETE) OU SIMILAR E CONSIDERANDO 25 MUDAS POR M2. FORNECIMENTO.</v></cell><cell r="H6846" t="str"><v>M2</v></cell><cell r="I6846"><v>45</v></cell><cell r="J6846"><v>45</v></cell></row><row r="6847"><cell r="F6847" t="str"><v>PJ05.10.0050</v></cell><cell r="G6847" t="str"><v>PLANTIO DE PLANTAS DE COBERTURA, CONFORME PROJETO FPJ.</v></cell><cell r="H6847" t="str"><v>UN</v></cell><cell r="I6847"><v>0.37</v></cell><cell r="J6847"><v>0.37</v></cell></row><row r="6848"><cell r="F6848" t="str"><v>PJ05.10.0052</v></cell><cell r="G6848" t="str"><v>PLANTIO DE COBERTURA VEGETAL, CONSIDERANDO 4 MUDAS POR M2.</v></cell><cell r="H6848" t="str"><v>M2</v></cell><cell r="I6848"><v>1.48</v></cell><cell r="J6848"><v>1.48</v></cell></row><row r="6849"><cell r="F6849" t="str"><v>PJ05.10.0053</v></cell><cell r="G6849" t="str"><v>PLANTIO DE COBERTURA VEGETAL, CONSIDERANDO 8 MUDAS POR M2.</v></cell><cell r="H6849" t="str"><v>M2</v></cell><cell r="I6849"><v>2.96</v></cell><cell r="J6849"><v>2.96</v></cell></row><row r="6850"><cell r="F6850" t="str"><v>PJ05.10.0056</v></cell><cell r="G6850" t="str"><v>PLANTIO DE COBERTURA VEGETAL, CONSIDERANDO 12 MUDAS POR M2.</v></cell><cell r="H6850" t="str"><v>M2</v></cell><cell r="I6850"><v>4.44</v></cell><cell r="J6850"><v>4.44</v></cell></row><row r="6851"><cell r="F6851" t="str"><v>PJ05.10.0059</v></cell><cell r="G6851" t="str"><v>PLANTIO DE COBERTURA VEGETAL, CONSIDERANDO 16 MUDAS POR M2.</v></cell><cell r="H6851" t="str"><v>M2</v></cell><cell r="I6851"><v>5.92</v></cell><cell r="J6851"><v>5.92</v></cell></row><row r="6852"><cell r="F6852" t="str"><v>PJ05.10.0065</v></cell><cell r="G6852" t="str"><v>PLANTIO DE COBERTURA VEGETAL, CONSIDERANDO 25 MUDAS POR M2.</v></cell><cell r="H6852" t="str"><v>M2</v></cell><cell r="I6852"><v>9.25</v></cell><cell r="J6852"><v>9.25</v></cell></row><row r="6853"><cell r="F6853" t="str"><v>PJ05.10.0100</v></cell><cell r="G6853" t="str"><v>PLANTIO DE GRAMA EM PLACAS, TIPO SAO CARLOS, BATATAIS OU LARGA, INCLUSIVE O FORNECIMENTO DA GRAMA E PREPARO DE TERRENO.</v></cell><cell r="H6853" t="str"><v>M2</v></cell><cell r="I6853"><v>16.47</v></cell><cell r="J6853"><v>16.47</v></cell></row><row r="6854"><cell r="F6854" t="str"><v>PJ05.10.0106</v></cell><cell r="G6854" t="str"><v>PLANTIO DE GRAMA, INCLUINDO PREPARO DO TERRENO COM 10CM DE SAIBRO E 5CM DE TERRA ESTRUMADA, EXCLUSIVE FORNECIMENTO DA GRAMA.</v></cell><cell r="H6854" t="str"><v>M2</v></cell><cell r="I6854"><v>19.94</v></cell><cell r="J6854"><v>19.94</v></cell></row><row r="6855"><cell r="F6855" t="str"><v>PJ05.10.0109</v></cell><cell r="G6855" t="str"><v>PLANTIO DE GRAMA, TIPO STENOTAPHRUM SECUNDATUM VARIACAO VARIEGATUM, INCLUSIVE TRANSPORTE E FORNECIMENTO.</v></cell><cell r="H6855" t="str"><v>M2</v></cell><cell r="I6855"><v>18.63</v></cell><cell r="J6855"><v>18.63</v></cell></row><row r="6856"><cell r="F6856" t="str"><v>PJ05.10.0112</v></cell><cell r="G6856" t="str"><v>PLANTIO DE GRAMA, TIPO ZOIZIA JAPONICA, INCLUSIVE FORNECIMENTO.</v></cell><cell r="H6856" t="str"><v>M2</v></cell><cell r="I6856"><v>14.28</v></cell><cell r="J6856"><v>14.28</v></cell></row><row r="6857"><cell r="F6857" t="str"><v>PJ05.10.0150</v></cell><cell r="G6857" t="str"><v>PLANTIO DE GRAMA EM PLACAS, TIPO SAO CARLOS, BATATAIS OU LARGA, INCLUSIVE COMPRA E ARRANCAMENTO NO LOCAL DE ORIGEM, CARGA, TRANSPORTE, DESCARGA E PREPARO DO TERRENO, PARA RECOMPOSICAO DE AREAS GRAMADAS EVENTUALMENTE DANIFICADAS.</v></cell><cell r="H6857" t="str"><v>M2</v></cell><cell r="I6857"><v>14.32</v></cell><cell r="J6857"><v>14.32</v></cell></row><row r="6858"><cell r="F6858" t="str"><v>PJ05.10.0500</v></cell><cell r="G6858" t="str"><v>BIOMANTA VEGETAL PARA QUANTIDADES DE ATE 500,00M2, INCLUINDO COVEAMENTO, PLANTIO DE SEMENTES DE ESPECIES NATIVAS DA REGIAO, INSUMOS PARA ADUBACAO E IRRIGACAO. FORNECIMENTO E COLOCACAO.</v></cell><cell r="H6858" t="str"><v>M2</v></cell><cell r="I6858"><v>50.17</v></cell><cell r="J6858"><v>50.17</v></cell></row><row r="6859"><cell r="F6859" t="str"><v>PJ05.10.0550</v></cell><cell r="G6859" t="str"><v>BIOMANTA VEGETAL PARA QUANTIDADES DE 501,00M2 A 1.000,00M2, INCLUINDO COVEAMENTO, PLANTIO DE SEMENTES DE ESPECIES NATIVAS DA REGIAO, INSUMOS PARA ADUBACAO E IRRIGACAO. FORNECIMENTO E COLOCACAO.</v></cell><cell r="H6859" t="str"><v>M2</v></cell><cell r="I6859"><v>47.31</v></cell><cell r="J6859"><v>47.31</v></cell></row><row r="6860"><cell r="F6860" t="str"><v>PJ05.10.0600</v></cell><cell r="G6860" t="str"><v>BIOMANTA VEGETAL PARA QUANTIDADES SUPERIORES A 1.000,00M2, INCLUINDO COVEAMENTO, PLANTIO DE SEMENTES DE ESPECIES NATIVAS DA REGIAO, INSUMOS PARA ADUBACAO E IRRIGACAO. FORNECIMENTO E COLOCACAO.</v></cell><cell r="H6860" t="str"><v>M2</v></cell><cell r="I6860"><v>44.44</v></cell><cell r="J6860"><v>44.44</v></cell></row><row r="6861"><cell r="F6861" t="str"><v>PJ05.20.0050</v></cell><cell r="G6861" t="str"><v>GRAMA SINTETICA EUROPEIA, EM ROLOS, COM FIOS DE 28MM DE COMPRIMENTO, FLEXIGRASS FLP PP 28MM OU SIMILAR, NA COR VERDE, INCLUSIVE MAO-DE-OBRA ESPECIALIZADA PARA EXECUCAO DE SERVICOS, FORNECIMENTO E INSTALACAO DE FAIXAS DE GRAMA SINTETICA BRANCA PARA AS DEMARCACOES DO CAMPO, REGULARIZACAO COM AREIA ADEQUADA E TRANSPORTE DO MATERIAL ATE O LOCAL DOS SERVICOS. FORNECIMENTO E COLOCACAO.</v></cell><cell r="H6861" t="str"><v>M2</v></cell><cell r="I6861"><v>91.73</v></cell><cell r="J6861"><v>102.69</v></cell></row><row r="6862"><cell r="F6862" t="str"><v>PJ05.20.0055</v></cell><cell r="G6862" t="str"><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EXCLUSIVE BASE ASFALTICA, MURETA PERIMETRAL PARA CONTENCAO DA BASE, CANALETA PERIMETRAL PARA COLETA E ESCOAMENTO DA AGUA E PREPARO DE TERRENO. FORNECIMENTO E COLOCACAO.</v></cell><cell r="H6862" t="str"><v>M2</v></cell><cell r="I6862"><v>90</v></cell><cell r="J6862"><v>90</v></cell></row><row r="6863"><cell r="F6863" t="str"><v>PJ05.20.0100</v></cell><cell r="G6863" t="str"><v>GRAMA SINTETICA EUROPEIA AUTO-DRENANTE EM ROLOS PARA CAMPO DE FUTEBOL E AFINS, COMPOSTO DE BASE PRIMARIA EM RAFIA DE PP (POLIPROPILENO) ADICIONADA DE REFORCO DIMENSIONAL TIPO "CABELO DE ANJO" REVESTIDOS POR BAIXO COM CAMADA DE LATEX PRETO DE ALTA RESISTENCIA E MICROPOROS PARA DRENAGEM DE AGUAS PLUVIAIS, TUFADA COM FIOS DE 30MM DE ALTURA EM FIBRA DE PP (POLIPROPILENO) FIBRILADO 8800 DTEX, NA COR VERDE, COM DENSIDADE DE 16.400 PONTOS POR METRO QUADRADO, ROLOS UNIDOS COM FITA ESPECIAL EM TECIDO DE POLIESTER E ADESIVO DE POLIURETANO BICOMPONENTE A PROVA D'AGUA E DEMARCACAO COM LINHAS DE GRAMA BRANCA DO MESMO MATERIAL E PREENCHIDA COM LASTRO DE 30KG/M2 DE AREIA QUARTSOZA TIPO AB40/50. COLOCACAO.</v></cell><cell r="H6863" t="str"><v>M2</v></cell><cell r="I6863"><v>12.15</v></cell><cell r="J6863"><v>12.15</v></cell></row><row r="6864"><cell r="F6864" t="str"><v>PJ05.20.0105</v></cell><cell r="G6864" t="str"><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BASE ASFALTICA DRENANTE COMPOSTA DE CAMADAS NIVELADAS DE BRITA NO 2 E PEDRISCO, IMPRIMADAS COM EMULSAO ASFALTICA E COMPACTADAS NA ESPESSURA DE 10CM, MURETA PERIMETRAL EM BLOCOS DE CONCRETO DE (15 X 20 X 40)CM PARA CONTENCAO DA BASE; EXCLUSIVE CANALETA PERIMETRAL PARA COLETA E ESCOAMENTO DA AGUA E PREPARO DE TERRENO. FORNECIMENTO E COLOCACAO.</v></cell><cell r="H6864" t="str"><v>M2</v></cell><cell r="I6864"><v>124.83</v></cell><cell r="J6864"><v>124.83</v></cell></row><row r="6865"><cell r="F6865" t="str"><v>PJ05.20.0500</v></cell><cell r="G6865" t="str"><v>REMOCAO DE GRAMA SINTETICA, INCLUSIVE CARGA, DESCARGA E TRANSPORTE A 30 KM.</v></cell><cell r="H6865" t="str"><v>M2</v></cell><cell r="I6865"><v>4.85</v></cell><cell r="J6865"><v>4.85</v></cell></row><row r="6866"><cell r="F6866" t="str"><v>PJ09.05.0050</v></cell><cell r="G6866" t="str"><v>AMARRIO DE MUDAS DE ARVORE AO TUTOR, COM FITILHO PLASTICO, EXCLUSIVE ESTE.(DESONERADO)</v></cell><cell r="H6866" t="str"><v>UN</v></cell><cell r="I6866"><v>0.61</v></cell><cell r="J6866"><v>0.61</v></cell></row><row r="6867"><cell r="F6867" t="str"><v>PJ09.05.0100</v></cell><cell r="G6867" t="str"><v>PLANTIO DE ARBUSTO PARA JARDIM, CONFORME PROJETO FPJ.(DESONERADO)</v></cell><cell r="H6867" t="str"><v>UN</v></cell><cell r="I6867"><v>0.96</v></cell><cell r="J6867"><v>0.96</v></cell></row><row r="6868"><cell r="F6868" t="str"><v>PJ09.05.0150</v></cell><cell r="G6868" t="str"><v>MUDAS COM 50CM A 70CM DE ALTURA, PLANTIO EM ENCOSTA, EXCLUSIVE TUTOR, INCLUSIVE ABERTURA DA COVA.(DESONERADO)</v></cell><cell r="H6868" t="str"><v>UN</v></cell><cell r="I6868"><v>1.96</v></cell><cell r="J6868"><v>1.96</v></cell></row><row r="6869"><cell r="F6869" t="str"><v>PJ09.05.0201</v></cell><cell r="G6869" t="str"><v>PLANTIO DE ARVORE DE 2,50M DE ALTURA, DE QUALQUER ESPECIE, EM LOGRADOURO PUBLICO, INCLUSIVE TRANSPORTE, ABERTURA DE COVA DE (80 X 80 X 80)CM, TERRA ESTRUMADA, ESTACA DE MADEIRA (TUTOR), AMARRIO COM FITILHO E RETIRADA DO MATERIAL EXCEDENTE, EXCLUSIVE O FORNECIMENTO DA ARVORE, TENTO, DEMOLICAO E RECOMPOSICAO DE PASSEIO.(DESONERADO)</v></cell><cell r="H6869" t="str"><v>UN</v></cell><cell r="I6869"><v>139.49</v></cell><cell r="J6869"><v>139.52</v></cell></row><row r="6870"><cell r="F6870" t="str"><v>PJ09.30.0100</v></cell><cell r="G6870" t="str"><v>ESPECIES VEGETAIS COM ALTURA DE (0,30 A 2,00)M, TIPO ARBUSTO DRACAENA MARGINATA (DRACENA DE MADAGASCAR), AGAVE ATTENUATA (AGAVE DRAGAO), AGAVE ANGUSTIFOLIA (PITEIRA DO CARIBE), ARBUSTO CLUSIA ROSEA (CLUSIA), CORTADORIASELLOANA (PLUMA, CAPIM DOS PAMPAS), DRACAENA ARBOREA (DRACENA), EUGENIA SPRENGELII (MURTA), EUPHORBIA COTINIFOLIA (CARACASANA), PHILODENDRON GLORIOSUM (FILODENDRO GLORIOSO), PHILODENDRON UNDULATUM (GUAIMBE DA FOLHA ONDULADA), TIBOUCHINA GRANDIFOLIA (ORELHA DE ONCA), YUCCA ELEPHANTIPES (IUCA ELEFANTE) OU SIMILAR. FORNECIMENTO.(DESONERADO)</v></cell><cell r="H6870" t="str"><v>UN</v></cell><cell r="I6870"><v>18</v></cell><cell r="J6870"><v>18</v></cell></row><row r="6871"><cell r="F6871" t="str"><v>PJ09.30.0300</v></cell><cell r="G6871" t="str"><v>ESPECIES VEGETAIS COM ALTURA DE (0,40 A 2,00)M, TIPO ARBUSTO PHILODENDRON BIPINNATIFIDUM (BANANA DE MACACO), AGAVE AMERICANA (PITA AZUL), AGAVE AMERICANA MARGINATA (AGAVE), CODIAEUM VARIEGATUM (CROTON), COLOCASIA ESCULENTA (INHAME BRANCO), CORDIA LUTEA (CORDIA AMARELA), DRACAENA FRAGANS (COQUEIRO DE VENUS, PAU D'AGUA), LIGUSTRUM SINENSI (LIGUSTRO CHINES), MUSA COCCINEA (BANANEIRA FLORIDA, BANANEIRA VERMELHA), MYRTHUS COMMUNS (MURTA), NERIUM OLEANDER (ESPIRRADEIRA), PHILODENDRON SELLOUM (GUAIMBE), PHILODENDRON SPECIOSUM (FILODENDRO IMPERIAL), PHILODENDRON WILSONII (FILODENDRO), POLYSCIAS FRUTICOSA (ARVORE DA FELICIDADE), RHODODENDRON X SIMSII (AZALEIA BELGA), SENNA ALATA (MARIA PRETA), STENOLOBIUM STANS/TECOMA STANS (IPE DE JARDIM) OU SIMILAR. FORNECIMENTO.(DESONERADO)</v></cell><cell r="H6871" t="str"><v>UN</v></cell><cell r="I6871"><v>18</v></cell><cell r="J6871"><v>18</v></cell></row><row r="6872"><cell r="F6872" t="str"><v>PJ09.50.0500</v></cell><cell r="G6872" t="str"><v>ESPECIES VEGETAIS NATIVAS COM CAP (CIRCUNFERENCIA NA ALTURA DO PEITO) VARIANDO ENTRE 0,10M E 0,15M E ALTURA ENTRE 2,50M E 3,00M. FORNECIMENTO.(DESONERADO)</v></cell><cell r="H6872" t="str"><v>UN</v></cell><cell r="I6872"><v>60</v></cell><cell r="J6872"><v>60</v></cell></row><row r="6873"><cell r="F6873" t="str"><v>PJ09.50.0550</v></cell><cell r="G6873" t="str"><v>ESPECIES VEGETAIS NATIVAS COM CAP (CIRCUNFERENCIA NA ALTURA DO PEITO) VARIANDO ENTRE 0,15M E 0,20M E ALTURA ENTRE 3,00M E 3,50M. FORNECIMENTO.(DESONERADO)</v></cell><cell r="H6873" t="str"><v>UN</v></cell><cell r="I6873"><v>80</v></cell><cell r="J6873"><v>80</v></cell></row><row r="6874"><cell r="F6874" t="str"><v>PJ09.50.0600</v></cell><cell r="G6874" t="str"><v>ESPECIES VEGETAIS NATIVAS COM CAP (CIRCUNFERENCIA NA ALTURA DO PEITO) VARIANDO ENTRE 0,20M E 0,25M E ALTURA ENTRE 3,50M E 4,00M. FORNECIMENTO.(DESONERADO)</v></cell><cell r="H6874" t="str"><v>UN</v></cell><cell r="I6874"><v>120</v></cell><cell r="J6874"><v>120</v></cell></row><row r="6875"><cell r="F6875" t="str"><v>PJ09.60.0100</v></cell><cell r="G6875" t="str"><v>ESPECIES VEGETAIS COM ALTURA DE (0,60 A 1,00)M, TIPO PALMEIRA PHOENIX ROEBELENII (TAMAREIRA ANA), COCCOTHRINAX SP (LEQUE-PRATEADA), ELAEIS GUINEENSIS (DENDEZEIRO), GAUSSIA MAYA (PALMEIRA MAIA) OU SIMILAR. FORNECIMENTO.(DESONERADO)</v></cell><cell r="H6875" t="str"><v>UN</v></cell><cell r="I6875"><v>60</v></cell><cell r="J6875"><v>60</v></cell></row><row r="6876"><cell r="F6876" t="str"><v>PJ09.60.0151</v></cell><cell r="G6876" t="str"><v>ESPECIES VEGETAIS COM ALTURA DE (2,50 A 3,50)M, TIPO PALMEIRA SYAGRUS ROMANZOFFIANA (BABA-DE-BOI / GERIVA), AIPHANES CARYOTIFOLIA (PALMEIRA "SPINE"), LIVISTONIA CHINENSIS (LEQUE DA CHINA / FALSA LATANIA), RHAPIS EXCELSA (PALMEIRA RAFIA), ROYSTONEA OLERACEA (PALMEIRA REAL) OU SIMILAR. FORNECIMENTO.(DESONERADO)</v></cell><cell r="H6876" t="str"><v>UN</v></cell><cell r="I6876"><v>60</v></cell><cell r="J6876"><v>60</v></cell></row><row r="6877"><cell r="F6877" t="str"><v>PJ09.60.0152</v></cell><cell r="G6877" t="str"><v>ESPECIES VEGETAIS COM ALTURA DE (6,00 A 7,00)M TIPO PALMEIRA SYAGRUS ROMANZOFFIANA (BABA-DE-BOI / GERIVA); AIPHANES CARYOTIFOLIA (PALMEIRA "SPINE"); LIVISTONIA CHINENSIS (LEQUE DA CHINA / FALSA LATANIA); ROYSTONEA OLERACEA (PALMEIRA REAL) OU SIMILAR. FORNECIMENTO.(DESONERADO)</v></cell><cell r="H6877" t="str"><v>UN</v></cell><cell r="I6877"><v>380</v></cell><cell r="J6877"><v>380</v></cell></row><row r="6878"><cell r="F6878" t="str"><v>PJ10.05.0050</v></cell><cell r="G6878" t="str"><v>AMARRIO DE MUDAS DE ARVORE AO TUTOR, COM FITILHO PLASTICO, EXCLUSIVE ESTE.</v></cell><cell r="H6878" t="str"><v>UN</v></cell><cell r="I6878"><v>0.68</v></cell><cell r="J6878"><v>0.68</v></cell></row><row r="6879"><cell r="F6879" t="str"><v>PJ10.05.0100</v></cell><cell r="G6879" t="str"><v>PLANTIO DE ARBUSTO PARA JARDIM, CONFORME PROJETO FPJ.</v></cell><cell r="H6879" t="str"><v>UN</v></cell><cell r="I6879"><v>1.05</v></cell><cell r="J6879"><v>1.05</v></cell></row><row r="6880"><cell r="F6880" t="str"><v>PJ10.05.0150</v></cell><cell r="G6880" t="str"><v>MUDAS COM 50CM A 70CM DE ALTURA, PLANTIO EM ENCOSTA, EXCLUSIVE TUTOR, INCLUSIVE ABERTURA DA COVA.</v></cell><cell r="H6880" t="str"><v>UN</v></cell><cell r="I6880"><v>2.16</v></cell><cell r="J6880"><v>2.16</v></cell></row><row r="6881"><cell r="F6881" t="str"><v>PJ10.05.0201</v></cell><cell r="G6881" t="str"><v>PLANTIO DE ARVORE DE 2,50M DE ALTURA, DE QUALQUER ESPECIE, EM LOGRADOURO PUBLICO, INCLUSIVE TRANSPORTE, ABERTURA DE COVA DE (80 X 80 X 80)CM, TERRA ESTRUMADA, ESTACA DE MADEIRA (TUTOR), AMARRIO COM FITILHO E RETIRADA DO MATERIAL EXCEDENTE, EXCLUSIVE O FORNECIMENTO DA ARVORE, TENTO, DEMOLICAO E RECOMPOSICAO DE PASSEIO.</v></cell><cell r="H6881" t="str"><v>UN</v></cell><cell r="I6881"><v>145.65</v></cell><cell r="J6881"><v>145.68</v></cell></row><row r="6882"><cell r="F6882" t="str"><v>PJ10.30.0100</v></cell><cell r="G6882" t="str"><v>ESPECIES VEGETAIS COM ALTURA DE (0,30 A 2,00)M, TIPO ARBUSTO DRACAENA MARGINATA (DRACENA DE MADAGASCAR), AGAVE ATTENUATA (AGAVE DRAGAO), AGAVE ANGUSTIFOLIA (PITEIRA DO CARIBE), ARBUSTO CLUSIA ROSEA (CLUSIA), CORTADORIASELLOANA (PLUMA, CAPIM DOS PAMPAS), DRACAENA ARBOREA (DRACENA), EUGENIA SPRENGELII (MURTA), EUPHORBIA COTINIFOLIA (CARACASANA), PHILODENDRON GLORIOSUM (FILODENDRO GLORIOSO), PHILODENDRON UNDULATUM (GUAIMBE DA FOLHA ONDULADA), TIBOUCHINA GRANDIFOLIA (ORELHA DE ONCA), YUCCA ELEPHANTIPES (IUCA ELEFANTE) OU SIMILAR. FORNECIMENTO.</v></cell><cell r="H6882" t="str"><v>UN</v></cell><cell r="I6882"><v>18</v></cell><cell r="J6882"><v>18</v></cell></row><row r="6883"><cell r="F6883" t="str"><v>PJ10.30.0300</v></cell><cell r="G6883" t="str"><v>ESPECIES VEGETAIS COM ALTURA DE (0,40 A 2,00)M, TIPO ARBUSTO PHILODENDRON BIPINNATIFIDUM (BANANA DE MACACO), AGAVE AMERICANA (PITA AZUL), AGAVE AMERICANA MARGINATA (AGAVE), CODIAEUM VARIEGATUM (CROTON), COLOCASIA ESCULENTA (INHAME BRANCO), CORDIA LUTEA (CORDIA AMARELA), DRACAENA FRAGANS (COQUEIRO DE VENUS, PAU D'AGUA), LIGUSTRUM SINENSI (LIGUSTRO CHINES), MUSA COCCINEA (BANANEIRA FLORIDA, BANANEIRA VERMELHA), MYRTHUS COMMUNS (MURTA), NERIUM OLEANDER (ESPIRRADEIRA), PHILODENDRON SELLOUM (GUAIMBE), PHILODENDRON SPECIOSUM (FILODENDRO IMPERIAL), PHILODENDRON WILSONII (FILODENDRO), POLYSCIAS FRUTICOSA (ARVORE DA FELICIDADE), RHODODENDRON X SIMSII (AZALEIA BELGA), SENNA ALATA (MARIA PRETA), STENOLOBIUM STANS/TECOMA STANS (IPE DE JARDIM) OU SIMILAR. FORNECIMENTO.</v></cell><cell r="H6883" t="str"><v>UN</v></cell><cell r="I6883"><v>18</v></cell><cell r="J6883"><v>18</v></cell></row><row r="6884"><cell r="F6884" t="str"><v>PJ10.50.0500</v></cell><cell r="G6884" t="str"><v>ESPECIES VEGETAIS NATIVAS COM CAP (CIRCUNFERENCIA NA ALTURA DO PEITO) VARIANDO ENTRE 0,10M E 0,15M E ALTURA ENTRE 2,50M E 3,00M. FORNECIMENTO.</v></cell><cell r="H6884" t="str"><v>UN</v></cell><cell r="I6884"><v>60</v></cell><cell r="J6884"><v>60</v></cell></row><row r="6885"><cell r="F6885" t="str"><v>PJ10.50.0550</v></cell><cell r="G6885" t="str"><v>ESPECIES VEGETAIS NATIVAS COM CAP (CIRCUNFERENCIA NA ALTURA DO PEITO) VARIANDO ENTRE 0,15M E 0,20M E ALTURA ENTRE 3,00M E 3,50M. FORNECIMENTO.</v></cell><cell r="H6885" t="str"><v>UN</v></cell><cell r="I6885"><v>80</v></cell><cell r="J6885"><v>80</v></cell></row><row r="6886"><cell r="F6886" t="str"><v>PJ10.50.0600</v></cell><cell r="G6886" t="str"><v>ESPECIES VEGETAIS NATIVAS COM CAP (CIRCUNFERENCIA NA ALTURA DO PEITO) VARIANDO ENTRE 0,20M E 0,25M E ALTURA ENTRE 3,50M E 4,00M. FORNECIMENTO.</v></cell><cell r="H6886" t="str"><v>UN</v></cell><cell r="I6886"><v>120</v></cell><cell r="J6886"><v>120</v></cell></row><row r="6887"><cell r="F6887" t="str"><v>PJ10.60.0100</v></cell><cell r="G6887" t="str"><v>ESPECIES VEGETAIS COM ALTURA DE (0,60 A 1,00)M, TIPO PALMEIRA PHOENIX ROEBELENII (TAMAREIRA ANA), COCCOTHRINAX SP (LEQUE-PRATEADA), ELAEIS GUINEENSIS (DENDEZEIRO), GAUSSIA MAYA (PALMEIRA MAIA) OU SIMILAR. FORNECIMENTO.</v></cell><cell r="H6887" t="str"><v>UN</v></cell><cell r="I6887"><v>60</v></cell><cell r="J6887"><v>60</v></cell></row><row r="6888"><cell r="F6888" t="str"><v>PJ10.60.0151</v></cell><cell r="G6888" t="str"><v>ESPECIES VEGETAIS COM ALTURA DE (2,50 A 3,50)M, TIPO PALMEIRA SYAGRUS ROMANZOFFIANA (BABA-DE-BOI / GERIVA), AIPHANES CARYOTIFOLIA (PALMEIRA "SPINE"), LIVISTONIA CHINENSIS (LEQUE DA CHINA / FALSA LATANIA), RHAPIS EXCELSA (PALMEIRA RAFIA), ROYSTONEA OLERACEA (PALMEIRA REAL) OU SIMILAR. FORNECIMENTO.</v></cell><cell r="H6888" t="str"><v>UN</v></cell><cell r="I6888"><v>60</v></cell><cell r="J6888"><v>60</v></cell></row><row r="6889"><cell r="F6889" t="str"><v>PJ10.60.0152</v></cell><cell r="G6889" t="str"><v>ESPECIES VEGETAIS COM ALTURA DE (6,00 A 7,00)M TIPO PALMEIRA SYAGRUS ROMANZOFFIANA (BABA-DE-BOI / GERIVA); AIPHANES CARYOTIFOLIA (PALMEIRA "SPINE"); LIVISTONIA CHINENSIS (LEQUE DA CHINA / FALSA LATANIA); ROYSTONEA OLERACEA (PALMEIRA REAL) OU SIMILAR. FORNECIMENTO.</v></cell><cell r="H6889" t="str"><v>UN</v></cell><cell r="I6889"><v>380</v></cell><cell r="J6889"><v>380</v></cell></row><row r="6890"><cell r="F6890" t="str"><v>PJ14.05.0040</v></cell><cell r="G6890" t="str"><v>CERCA PROTETORA DE JARDIM, FORMANDO ARCOS COM 46CM DE DIAMETRO EM ACO REDONDO LISO DE 1/2", SUPERPOSTOS DE 10CM, SOLDADOS EM BARRA DE (1 1/2"X3/8"), COM MONTANTES DO MESMO MATERIAL, DISTANCIADOS DE 75CM, CHUMBADOS EM BLOCOS DE CONCRETO, INCLUSIVE ESCAVACAO, REATERRO, CARGA, DESCARGA E TRANSPORTE. FORNECIMENTO E COLOCACAO.(DESONERADO)</v></cell><cell r="H6890" t="str"><v>M</v></cell><cell r="I6890"><v>68.71</v></cell><cell r="J6890"><v>69.54</v></cell></row><row r="6891"><cell r="F6891" t="str"><v>PJ14.05.0044</v></cell><cell r="G6891" t="str"><v>CERCA PROTETORA DE JARDIM COM 18CM DE ALTURA, EM BARRA CHATA DE ACO ASTM 588 DE (3" X 1/4"), COM MONTANTES DO MESMO MATERIAL, DISTANCIADOS DE 1,00M, CHUMBADOS EM BLOCO DE CONCRETO, INCLUSIVE ESCAVACAO, REATERRO, CARGA, DESCARGA E TRANSPORTE.(DESONERADO)</v></cell><cell r="H6891" t="str"><v>M</v></cell><cell r="I6891"><v>60.61</v></cell><cell r="J6891"><v>61.53</v></cell></row><row r="6892"><cell r="F6892" t="str"><v>PJ14.05.0050</v></cell><cell r="G6892" t="str"><v>CERCA PROTETORA DE JARDIM, TIPO CAPELINHA, EM MODULOS DE 1,20M. FORNECIMENTO E COLOCACAO.(DESONERADO)</v></cell><cell r="H6892" t="str"><v>UN</v></cell><cell r="I6892"><v>94.33</v></cell><cell r="J6892"><v>94.42</v></cell></row><row r="6893"><cell r="F6893" t="str"><v>PJ14.05.0053</v></cell><cell r="G6893" t="str"><v>CERCA PROTETORA PARA JARDIM, EM TELA EM CHAPA DE METAL EXPANDIDO, MALHA DE (8"X3"), CHAPA DE 3/16", INCLUSIVE PINTURA. FORNECIMENTO E COLOCACAO.(DESONERADO)</v></cell><cell r="H6893" t="str"><v>M2</v></cell><cell r="I6893"><v>172.59</v></cell><cell r="J6893"><v>172.59</v></cell></row><row r="6894"><cell r="F6894" t="str"><v>PJ14.05.0059</v></cell><cell r="G6894" t="str"><v>CERCA PROTETORA DE JARDIM COM 30CM DE ALTURA, EM TELA EM CHAPA DE METAL EXPANDIDO, MALHA DE (8"X3"), CHAPA DE 3/16", SOLDADA EM TUBO DE ACO GALVANIZADO COM DIAMETRO INTERNO DE 2", CHUMBADOS EM BLOCOS DE CONCRETO A CADA 80CM, INCLUSIVE ESCAVACAO, REATERRO, CARGA, DESCARGA, TRANSPORTE E PINTURA. FORNECIMENTO E COLOCACAO.(DESONERADO)</v></cell><cell r="H6894" t="str"><v>M</v></cell><cell r="I6894"><v>111.12</v></cell><cell r="J6894"><v>112.04</v></cell></row><row r="6895"><cell r="F6895" t="str"><v>PJ14.05.0100</v></cell><cell r="G6895" t="str"><v>GUARDA-CORPO EM TORAS DE MADEIRA DE REFLORESTAMENTO E ENTRELACADO COM CORDA SIZAL. FORNECIMENTO E COLOCACAO.(DESONERADO)</v></cell><cell r="H6895" t="str"><v>UN</v></cell><cell r="I6895"><v>30.17</v></cell><cell r="J6895"><v>30.07</v></cell></row><row r="6896"><cell r="F6896" t="str"><v>PJ14.05.0110</v></cell><cell r="G6896" t="str"><v>LIMITADOR DE GRAMA EM PVC RECICLADO - LINHA BORDA. FORNECIMENTO E COLOCACAO.(DESONERADO)</v></cell><cell r="H6896" t="str"><v>M</v></cell><cell r="I6896"><v>5.2</v></cell><cell r="J6896"><v>5.2</v></cell></row><row r="6897"><cell r="F6897" t="str"><v>PJ14.05.0113</v></cell><cell r="G6897" t="str"><v>LIMITADOR DE GRAMA EM PVC RECICLADO - LINHA PLANA. FORNECIMENTO E COLOCACAO.(DESONERADO)</v></cell><cell r="H6897" t="str"><v>M</v></cell><cell r="I6897"><v>5.2</v></cell><cell r="J6897"><v>5.2</v></cell></row><row r="6898"><cell r="F6898" t="str"><v>PJ14.05.0125</v></cell><cell r="G6898" t="str"><v>MOIRAO EM MADEIRA DE REFLORESTAMENTO, PARA SUSTENTACAO DE RETENTORES EM AREA DE MANGUEZAL, COM SECAO DE DIAMETRO DE 0,15CM, ALTURA LIVRE MEDIA DE 2,00M, ENTERRADO A 1,00M DE PROFUNDIDADE, INCLUINDO ESCAVACAO MANUAL DE COVA. FORNECIMENTO E COLOCACAO.(DESONERADO)</v></cell><cell r="H6898" t="str"><v>UN</v></cell><cell r="I6898"><v>51.6</v></cell><cell r="J6898"><v>50.97</v></cell></row><row r="6899"><cell r="F6899" t="str"><v>PJ14.05.0150</v></cell><cell r="G6899" t="str"><v>PROTETOR DE ARVORE EM FERRO DE 3/8", CIRCULAR COM DIAMETRO DE 30CM, ALTURA DE 2M, BASE EM CONCRETO, ENGASTADO NO SOLO DE 50CM, INCLUSIVE PINTURA A OLEO. FORNECIMENTO E COLOCACAO.(DESONERADO)</v></cell><cell r="H6899" t="str"><v>UN</v></cell><cell r="I6899"><v>59.81</v></cell><cell r="J6899"><v>60.3</v></cell></row><row r="6900"><cell r="F6900" t="str"><v>PJ14.05.0153</v></cell><cell r="G6900" t="str"><v>PROTETOR DE ARVORE EM FERRO DE 3/8", CIRCULAR COM DIAMETRO DE 40CM, ALTURA DE 2M, BASE EM CONCRETO, ENGASTADO NO SOLO DE 50CM, INCLUSIVE PINTURA A OLEO. FORNECIMENTO E COLOCACAO.(DESONERADO)</v></cell><cell r="H6900" t="str"><v>UN</v></cell><cell r="I6900"><v>77.63</v></cell><cell r="J6900"><v>78.29</v></cell></row><row r="6901"><cell r="F6901" t="str"><v>PJ14.05.0160</v></cell><cell r="G6901" t="str"><v>PROTETOR (GOLA) DE ARVORE EM FERRO FUNDIDO NODULAR, NAS DIMENSOES DE (1,00X1,00X0,60)M. FORNECIMENTO.(DESONERADO)</v></cell><cell r="H6901" t="str"><v>UN</v></cell><cell r="I6901"><v>569.9</v></cell><cell r="J6901"><v>569.9</v></cell></row><row r="6902"><cell r="F6902" t="str"><v>PJ14.05.0166</v></cell><cell r="G6902" t="str"><v>PROTETOR (GOLA) DE ARVORE EM FERRO FUNDIDO NODULAR, NAS DIMENSOES DE (1,28X1,28X0,90)M. FORNECIMENTO.(DESONERADO)</v></cell><cell r="H6902" t="str"><v>UN</v></cell><cell r="I6902"><v>782.58</v></cell><cell r="J6902"><v>782.58</v></cell></row><row r="6903"><cell r="F6903" t="str"><v>PJ14.05.0200</v></cell><cell r="G6903" t="str"><v>PROTETOR DE CANTEIRO EM TUBOS DE ACO GALVANIZADO (EXTERNA E INTERNAMENTE), COM (1,20X0,30)M, FORMADO POR 2 TUBOS DE 3" E ESPESSURA DE PAREDE DE 1/8" NA VERTICAL E 1 TUBO DE 1 1/2" NA HORIZONTAL, FIXADOS POR ENCAIXE, COM TRATAMENTO ANTICORROSIVO E PINTURA. FORNECIMENTO E COLOCACAO.(DESONERADO)</v></cell><cell r="H6903" t="str"><v>MOD</v></cell><cell r="I6903"><v>404.89</v></cell><cell r="J6903"><v>406.71</v></cell></row><row r="6904"><cell r="F6904" t="str"><v>PJ14.05.0700</v></cell><cell r="G6904" t="str"><v>RETENTOR FLUTUANTE PARA PROTECAO DE MANGUEZAL. CONFECCAO E INSTALACAO.(DESONERADO)</v></cell><cell r="H6904" t="str"><v>M</v></cell><cell r="I6904"><v>50.66</v></cell><cell r="J6904"><v>50.06</v></cell></row><row r="6905"><cell r="F6905" t="str"><v>PJ14.10.0030</v></cell><cell r="G6905" t="str"><v>TELA DE ARAME GALVANIZADO NO 14, COM MALHA LOSANGULAR DE 1/2". FORNECIMENTO.(DESONERADO)</v></cell><cell r="H6905" t="str"><v>M2</v></cell><cell r="I6905"><v>60.12</v></cell><cell r="J6905"><v>60.12</v></cell></row><row r="6906"><cell r="F6906" t="str"><v>PJ14.10.0050</v></cell><cell r="G6906" t="str"><v>TELA DE ARAME GALVANIZADO NO 12, COM MALHA LOSANGULAR DE 1". FORNECIMENTO.(DESONERADO)</v></cell><cell r="H6906" t="str"><v>M2</v></cell><cell r="I6906"><v>31.3</v></cell><cell r="J6906"><v>32.95</v></cell></row><row r="6907"><cell r="F6907" t="str"><v>PJ14.10.0100</v></cell><cell r="G6907" t="str"><v>TELA DE ARAME GALVANIZADO NO 08, COM MALHA LOSANGULAR DE 1 1/2". FORNECIMENTO.(DESONERADO)</v></cell><cell r="H6907" t="str"><v>M2</v></cell><cell r="I6907"><v>46.91</v></cell><cell r="J6907"><v>46.91</v></cell></row><row r="6908"><cell r="F6908" t="str"><v>PJ14.10.0103</v></cell><cell r="G6908" t="str"><v>TELA DE ARAME GALVANIZADO NO 08, COM MALHA LOSANGULAR DE 1 1/2", SOLDADA EM QUADRO DE FERRO. COLOCACAO.(DESONERADO)</v></cell><cell r="H6908" t="str"><v>M2</v></cell><cell r="I6908"><v>24.38</v></cell><cell r="J6908"><v>24.38</v></cell></row><row r="6909"><cell r="F6909" t="str"><v>PJ14.10.0150</v></cell><cell r="G6909" t="str"><v>TELA DE ARAME GALVANIZADO NO 08, COM MALHA QUADRADA (FIOS ONDULADOS) DE (2 X 2)CM. FORNECIMENTO.(DESONERADO)</v></cell><cell r="H6909" t="str"><v>M2</v></cell><cell r="I6909"><v>108.87</v></cell><cell r="J6909"><v>108.87</v></cell></row><row r="6910"><cell r="F6910" t="str"><v>PJ14.10.0200</v></cell><cell r="G6910" t="str"><v>TELA DE ARAME GALVANIZADO NO 12, COM MALHA LOSANGULAR DE 5CM. FORNECIMENTO.(DESONERADO)</v></cell><cell r="H6910" t="str"><v>M2</v></cell><cell r="I6910"><v>17.59</v></cell><cell r="J6910"><v>17.59</v></cell></row><row r="6911"><cell r="F6911" t="str"><v>PJ14.10.0203</v></cell><cell r="G6911" t="str"><v>TELA DE ARAME GALVANIZADO NO 12, COM MALHA LOSANGULAR DE 5CM, FIXADA COM ARAME GALVANIZADO NO 12, A ARMACAO TUBULAR DE FERRO GALVANIZADO (EXCLUSIVE ESTA). FORNECIMENTO E COLOCACAO.(DESONERADO)</v></cell><cell r="H6911" t="str"><v>M2</v></cell><cell r="I6911"><v>40.86</v></cell><cell r="J6911"><v>40.86</v></cell></row><row r="6912"><cell r="F6912" t="str"><v>PJ14.10.0500</v></cell><cell r="G6912" t="str"><v>TELA DE ARAME GALVANIZADO NO 12, REVESTIDO DE PVC, COM MALHA LOSANGULAR DE 5CM, FIXADA COM ARAME GALVANIZADO NO 12, A ARMACAO TUBULAR DE FERRO GALVANIZADO (EXCLUSIVE ESTA). FORNECIMENTO E COLOCACAO.(DESONERADO)</v></cell><cell r="H6912" t="str"><v>M2</v></cell><cell r="I6912"><v>51.73</v></cell><cell r="J6912"><v>51.73</v></cell></row><row r="6913"><cell r="F6913" t="str"><v>PJ14.10.0900</v></cell><cell r="G6913" t="str"><v>TELA EM POLIETILENO DE ALTA DENSIDADE, 100% VIRGEM, COM MALHA DE (5X5)CM, COM RESISTENCIA A TRACAO DE 500KGF. FORNECIMENTO E COLOCACAO.(DESONERADO)</v></cell><cell r="H6913" t="str"><v>M2</v></cell><cell r="I6913"><v>18.22</v></cell><cell r="J6913"><v>17.41</v></cell></row><row r="6914"><cell r="F6914" t="str"><v>PJ14.15.0050</v></cell><cell r="G6914" t="str"><v>ALAMBRADO COM ATE 2M DE ALTURA, COM TELA DE ARAME GALVANIZADO NO 12, MALHA QUADRADA DE 1", FORMANDO QUADROS CONTORNADOS DE CANTONEIRA DE (3/4"X3/4"X1/8"), FIXADOS EM MONTANTES DE TUBOS GALVANIZADOS (EXTERNA E INTERNAMENTE) DE 2" E ESPESSURA DE PAREDE DE 1/8" COM CARAPUCAS DE FECHAMENTO SUPERIOR, ESPACADOS A CADA 2,50M E CHUMBADOS NO SOLO, EXCLUSIVE A BASE DE FIXACAO. FORNECIMENTO E COLOCACAO.(DESONERADO)</v></cell><cell r="H6914" t="str"><v>M2</v></cell><cell r="I6914"><v>111.79</v></cell><cell r="J6914"><v>111.79</v></cell></row><row r="6915"><cell r="F6915" t="str"><v>PJ14.15.0100</v></cell><cell r="G6915" t="str"><v>ALAMBRADO COM 3,0M DE ALTURA, EM TELA DE ARAME GALVANIZADO NO 12, MALHA LOSANGO DE 5CM, FIXADA EM TUBOS DE FERRO GALVANIZADO (EXTERNA E INTERNAMENTE) DE DIAMETRO INTERNO DE 2" E ESPESSURA DE PAREDE DE 1/8", EM MODULOS DE (3,00X1,50)M, CHUMBADOS EM BLOCOS DE CONCRETO, INCLUSIVE ESCAVACAO, REATERRO, CARGA, DESCARGA, TRANSPORTE E PINTURA DOS TUBOS, COM 2 DEMAOS DE ACABAMENTO. FORNECIMENTO E COLOCACAO.(DESONERADO)</v></cell><cell r="H6915" t="str"><v>M2</v></cell><cell r="I6915"><v>141.37</v></cell><cell r="J6915"><v>142.44</v></cell></row><row r="6916"><cell r="F6916" t="str"><v>PJ14.15.0101</v></cell><cell r="G6916" t="str"><v>ALAMBRADO COM 3,0M DE ALTURA, EM TELA DE ARAME GALVANIZADO NO 12, MALHA LOSANGO DE 5CM, FIXADA EM TUBOS DE FERRO GALVANIZADO (EXTERNA E INTERNAMENTE) COM DIAMETRO INTERNO DE 2 1/2" E ESPESSURA DE PAREDE DE 1/8", EM MODULOS DE (3,00X1,50)M, CHUMBADOS EM BLOCOS DE CONCRETO, INCLUSIVE ESCAVACAO, REATERRO, CARGA, DESCARGA, TRANSPORTE E PINTURA DOS TUBOS, COM 2 DEMAOS DE ACABAMENTO. FORNECIMENTO E COLOCACAO.(DESONERADO)</v></cell><cell r="H6916" t="str"><v>M2</v></cell><cell r="I6916"><v>159.17</v></cell><cell r="J6916"><v>160.24</v></cell></row><row r="6917"><cell r="F6917" t="str"><v>PJ14.15.0102</v></cell><cell r="G6917" t="str"><v>ALAMBRADO COM 3,0M DE ALTURA, EM TELA DE ARAME GALVANIZADO NO 12, MALHA LOSANGO DE 5CM, FIXADA EM TUBOS DE FERRO GALVANIZADO (EXTERNA E INTERNAMENTE) COM DIAMETRO INTERNO DE 3" E ESPESSURA DE PAREDE DE 1/8", SEM COSTURA, EM MODULOS DE (3,00X1,50)M, CHUMBADOS EM BLOCOS DE CONCRETO, INCLUSIVE ESCAVACAO, REATERRO, CARGA, DESCARGA, TRANSPORTE E PINTURA DOS TUBOS, COM 2 DEMAOS DE ACABAMENTO. FORNECIMENTO E COLOCACAO.(DESONERADO)</v></cell><cell r="H6917" t="str"><v>M2</v></cell><cell r="I6917"><v>179.43</v></cell><cell r="J6917"><v>180.5</v></cell></row><row r="6918"><cell r="F6918" t="str"><v>PJ14.15.0103</v></cell><cell r="G6918" t="str"><v>ALAMBRADO COM 4,5M DE ALTURA, EM TELA DE ARAME GALVANIZADO NO 12, MALHA LOSANGO DE 5CM, FIXADA EM TUBOS DE FERRO GALVANIZADO (EXTERNA E INTERNAMENTE) COM DIAMETRO INTERNO DE 2" E ESPESSURA DE PAREDE DE 1/8", EM MODULOS DE (3,00X1,50)M, CHUMBADOS EM BLOCOS DE CONCRETO, INCLUSIVE ESCAVACAO, REATERRO, CARGA, DESCARGA, TRANSPORTE E PINTURA DOS TUBOS, COM 2 DEMAOS DE ACABAMENTO. FORNECIMENTO E COLOCACAO.(DESONERADO)</v></cell><cell r="H6918" t="str"><v>M2</v></cell><cell r="I6918"><v>162.93</v></cell><cell r="J6918"><v>164.61</v></cell></row><row r="6919"><cell r="F6919" t="str"><v>PJ14.15.0104</v></cell><cell r="G6919" t="str"><v>ALAMBRADO COM 4,5M DE ALTURA, EM TELA DE ARAME GALVANIZADO NO 12, MALHA LOSANGO DE 5CM, FIXADA EM TUBOS DE FERRO GALVANIZADO (EXTERNA E INTERNAMENTE) COM DIAMETRO INTERNO DE 2 1/2" E ESPESSURA DE PAREDE DE 1/8", SEM COSTURA, EM MODULOS DE (3,00X1,50)M, CHUMBADOS EM BLOCOS DE CONCRETO, INCLUSIVE ESCAVACAO, REATERRO, CARGA, DESCARGA, TRANSPORTE E PINTURA DOS TUBOS, COM 2 DEMAOS DE ACABAMENTO. FORNECIMENTO E COLOCACAO.(DESONERADO)</v></cell><cell r="H6919" t="str"><v>M2</v></cell><cell r="I6919"><v>179.44</v></cell><cell r="J6919"><v>181.12</v></cell></row><row r="6920"><cell r="F6920" t="str"><v>PJ14.15.0105</v></cell><cell r="G6920" t="str"><v>ALAMBRADO COM 4,5M DE ALTURA, EM TELA DE ARAME GALVANIZADO NO 12, MALHA LOSANGO DE 5CM, FIXADA EM TUBOS DE FERRO GALVANIZADO (EXTERNA E INTERNAMENTE) COM DIAMETRO INTERNO DE 3" E ESPESSURA DE PAREDE DE 1/8", SEM COSTURA, EM MODULOS DE (3,00X1,50)M, CHUMBADOS EM BLOCOS DE CONCRETO, INCLUSIVE ESCAVACAO, REATERRO, CARGA, DESCARGA, TRANSPORTE E PINTURA DOS TUBOS, COM 2 DEMAOS DE ACABAMENTO. FORNECIMENTO E COLOCACAO.(DESONERADO)</v></cell><cell r="H6920" t="str"><v>M2</v></cell><cell r="I6920"><v>200.02</v></cell><cell r="J6920"><v>201.7</v></cell></row><row r="6921"><cell r="F6921" t="str"><v>PJ14.15.0106</v></cell><cell r="G6921" t="str"><v>ALAMBRADO EM TELA DE ARAME GALVANIZADO NO 12, MALHA LOSANGO DE 5CM, FIXADA EM TUBOS DE FERRO GALVANIZADO (EXTERNA E INTERNAMENTE) DE 2" E ESPESSURA DE PAREDE DE 1/8", CHUMBADOS EM BLOCOS DE CONCRETO, INCLUSIVE ESCAVACAO, REATERRO, TRANSPORTE, CARGA, DESCARGA E PINTURA DOS TUBOS, COM 2 DEMAOS DE ACABAMENTO. FORNECIMENTO E COLOCACAO.(DESONERADO)</v></cell><cell r="H6921" t="str"><v>M2</v></cell><cell r="I6921"><v>109.36</v></cell><cell r="J6921"><v>109.63</v></cell></row><row r="6922"><cell r="F6922" t="str"><v>PJ14.15.0109</v></cell><cell r="G6922" t="str"><v>ALAMBRADO COM 6M DE ALTURA, EM TELA GALVANIZADA NO12, MALHA LOSANGO DE 5CM, FIXADA EM TUBOS DE FERRO GALVANIZADO (EXTERNA E INTERNAMENTE) COM DIAMETRO INTERNO DE 2" E ESPESSURA DE PAREDE DE 1/8", EM MODULOS DE (3X1,50)M, CHUMBADOS EM BLOCOS DE CONCRETO, INCLUSIVE ESCAVACAO, REATERRO, CARGA, DESCARGA, TRANSPORTE E PINTURA DOS TUBOS, COM 2 DEMAOS DE ACABAMENTO. FORNECIMENTO E COLOCACAO.(DESONERADO)</v></cell><cell r="H6922" t="str"><v>M2</v></cell><cell r="I6922"><v>168.55</v></cell><cell r="J6922"><v>170.23</v></cell></row><row r="6923"><cell r="F6923" t="str"><v>PJ14.15.0110</v></cell><cell r="G6923" t="str"><v>ALAMBRADO COM 6M DE ALTURA, EM TELA GALVANIZADA NO 12, MALHA LOSANGO DE 5CM, FIXADA EM TUBOS DE FERRO GALVANIZADO (EXTERNA E INTERNAMENTE) COM DIAMETRO INTERNO DE 2 1/2" E ESPESSURA DE PAREDE DE 1/8", SEM COSTURA, EM MODULOS DE (3X1,50)M, CHUMBADOS EM BLOCOS DE CONCRETO, INCLUSIVE ESCAVACAO, REATERRO, CARGA, DESCARGA, TRANSPORTE E PINTURA DOS TUBOS, COM 2 DEMAOS DE ACABAMENTO. FORNECIMENTO E COLOCACAO.(DESONERADO)</v></cell><cell r="H6923" t="str"><v>M2</v></cell><cell r="I6923"><v>183.2</v></cell><cell r="J6923"><v>184.88</v></cell></row><row r="6924"><cell r="F6924" t="str"><v>PJ14.15.0112</v></cell><cell r="G6924" t="str"><v>ALAMBRADO COM 6M DE ALTURA, EM TELA GALVANIZADA NO12, MALHA LOSANGO DE 5CM, FIXADA EM TUBOS DE FERRO GALVANIZADO (EXTERNA E INTERNAMENTE) COM DIAMETRO INTERNO DE 2" E ESPESSURA DE PAREDE DE 1/8", COM COSTURA, EM MODULOS DE (3X1,50)M, CHUMBADOS EM BLOCOS DE CONCRETO, INCLUSIVE ESCAVACAO, REATERRO, CARGA, DESCARGA, TRANSPORTE E PINTURA DOS TUBOS, COM 2 DEMAOS DE ACABAMENTO. FORNECIMENTO E COLOCACAO.(DESONERADO)</v></cell><cell r="H6924" t="str"><v>M2</v></cell><cell r="I6924"><v>168.55</v></cell><cell r="J6924"><v>170.23</v></cell></row><row r="6925"><cell r="F6925" t="str"><v>PJ14.15.0113</v></cell><cell r="G6925" t="str"><v>ALAMBRADO COM 6M DE ALTURA, EM TELA GALVANIZADA NO 12, MALHA LOSANGO DE 5CM, FIXADA EM TUBOS DE FERRO GALVANIZADO (EXTERNA E INTERNAMENTE) COM DIAMETRO INTERNO DE 3" E ESPESSURA DE PAREDE DE 1/8", SEM COSTURA, EM MODULOS DE (3X1,50)M, CHUMBADOS EM BLOCOS DE CONCRETO, INCLUSIVE ESCAVACAO, REATERRO, CARGA, DESCARGA, TRANSPORTE E PINTURA DOS TUBOS, COM 2 DEMAOS DE ACABAMENTO. FORNECIMENTO E COLOCACAO.(DESONERADO)</v></cell><cell r="H6925" t="str"><v>M2</v></cell><cell r="I6925"><v>203.12</v></cell><cell r="J6925"><v>204.8</v></cell></row><row r="6926"><cell r="F6926" t="str"><v>PJ14.15.0115</v></cell><cell r="G6926" t="str"><v>ALAMBRADO COM 7,5M DE ALTURA, EM TELA GALVANIZADA NO12, MALHA LOSANGO DE 5CM, FIXADA EM TUBOS DE FERRO GALVANIZADO (EXTERNA E INTERNAMENTE) COM DIAMETRO INTERNO DE 2" E ESPESSURA DE PAREDE DE 1/8", EM MODULOS DE (2X1,50)M, CHUMBADOS EM BLOCOS DE CONCRETO, INCLUSIVE ESCAVACAO, REATERRO, CARGA, DESCARGA, TRANSPORTE E PINTURA DOS TUBOS, COM 2 DEMAOS DE ACABAMENTO. FORNECIMENTO E COLOCACAO.(DESONERADO)</v></cell><cell r="H6926" t="str"><v>M2</v></cell><cell r="I6926"><v>188.67</v></cell><cell r="J6926"><v>190.35</v></cell></row><row r="6927"><cell r="F6927" t="str"><v>PJ14.15.0116</v></cell><cell r="G6927" t="str"><v>ALAMBRADO COM 7,5M DE ALTURA, EM TELA GALVANIZADA NO 12, MALHA LOSANGO DE 5CM, FIXADA EM TUBOS DE FERRO GALVANIZADO (EXTERNA E INTERNAMENTE) SEM COM DIAMETRO INTERNO DE 2 1/2" E ESPESSURA DE PAREDE DE 1/8", SEM COSTURA, EM MODULOS DE (2X1,50)M, CHUMBADOS EM BLOCOS DE CONCRETO, INCLUSIVE ESCAVACAO, REATERRO, CARGA, DESCARGA, TRANSPORTE E PINTURA DOS TUBOS, COM 2 DEMAOS DE ACABAMENTO. FORNECIMENTO E COLOCACAO.(DESONERADO)</v></cell><cell r="H6927" t="str"><v>M2</v></cell><cell r="I6927"><v>205.25</v></cell><cell r="J6927"><v>206.93</v></cell></row><row r="6928"><cell r="F6928" t="str"><v>PJ14.15.0117</v></cell><cell r="G6928" t="str"><v>ALAMBRADO COM 7,5M DE ALTURA, EM TELA GALVANIZADA NO 12, MALHA LOSANGO DE 5CM, FIXADA EM TUBOS DE FERRO GALVANIZADO (EXTERNA E INTERNAMENTE) COM DIAMETRO INTERNO DE 3" E ESPESSURA DE PAREDE DE 1/8", EM MODULOS DE (2X1,50)M, CHUMBADOS EM BLOCOS DE CONCRETO, INCLUSIVE ESCAVACAO, REATERRO, CARGA, DESCARGA, TRANSPORTE E PINTURA DOS TUBOS, COM 2 DEMAOS DE ACABAMENTO. FORNECIMENTO E COLOCACAO.(DESONERADO)</v></cell><cell r="H6928" t="str"><v>M2</v></cell><cell r="I6928"><v>231.43</v></cell><cell r="J6928"><v>233.11</v></cell></row><row r="6929"><cell r="F6929" t="str"><v>PJ14.15.0118</v></cell><cell r="G6929" t="str"><v>ALAMBRADO TELA DE ARAME GALVANIZADO NO 14, MALHA LOSANGO DE 6CM DE LADO, PRESA A ARMACAO DE TUBOS GALVANIZADOS (EXTERNA E INTERNAMENTE), COM ELEMENTOS HORIZONTAIS E VERTICAIS, SENDO ESTES FIXADOS EM BLOCO DE CONCRETO DE (0,30X0,30X0,60)M, FCK=15MPA, ESPACADOS DE 3M COM ALTURA TOTAL DE 2,50M ACIMA DO TERRENO. OS TUBOS HORIZONTAIS SERAO 2, AMBOS COM 1 1/2" DE DIAMETRO E ESPESSURA DE PAREDE DE 1/8", ASSIM COMO OS VERTICAIS, AS EMENDAS SERAO SOLDADAS. FORNECIMENTO E COLOCACAO.(DESONERADO)</v></cell><cell r="H6929" t="str"><v>M2</v></cell><cell r="I6929"><v>92.79</v></cell><cell r="J6929"><v>93.17</v></cell></row><row r="6930"><cell r="F6930" t="str"><v>PJ14.15.0150</v></cell><cell r="G6930" t="str"><v>ALAMBRADO EM TELA DE ARAME PLASTIFICADO NO 12, MALHA LOSANGO DE 5CM, FIXADA EM TUBOS DE FERRO GALVANIZADO (EXTERNA E INTERNAMENTE) DE 2" E ESPESSURA DE PAREDE DE 1/8", ESPACADOS DE 2M, CHUMBADOS EM BLOCOS DE CONCRETO COM FCK=15MPA, MEDINDO (0,30X0,30X1,00)M, TELA PRESA EM ARAME NO 12 PLASTIFICADA, INCLUSIVE ESCAVACAO, REATERRO, TRANSPORTE, CARGA, DESCARGA E PINTURA DOS TUBOS, COM 2 DEMAOS DE ACABAMENTO. FORNECIMENTO E COLOCACAO.(DESONERADO)</v></cell><cell r="H6930" t="str"><v>M2</v></cell><cell r="I6930"><v>122.22</v></cell><cell r="J6930"><v>122.49</v></cell></row><row r="6931"><cell r="F6931" t="str"><v>PJ14.15.0200</v></cell><cell r="G6931" t="str"><v>ALAMBRADO CAMPO DE ESPORTE, VOLEI OU BASQUETE, COM 1M DE ALTURA, EM TUBO GALVANIZADO (EXTERNA E INTERNAMENTE) DE 2" E ESPESSURA DE PAREDE DE 1/8" HORIZONTAL E MONTANTES DO MESMO MATERIAL ESPACADOS A CADA 2M E CHUMBADOS NO SOLO, EXCLUSIVE A BASE DE FUNDACAO. FORNECIMENTO E COLOCACAO.(DESONERADO)</v></cell><cell r="H6931" t="str"><v>M2</v></cell><cell r="I6931"><v>87.9</v></cell><cell r="J6931"><v>87.9</v></cell></row><row r="6932"><cell r="F6932" t="str"><v>PJ14.15.0203</v></cell><cell r="G6932" t="str"><v>ALAMBRADO PARA CAMPO DE ESPORTE, CONSTANDO DE POSTE DE TUBO DE FERRO GALVANIZADO (EXTERNA E INTERNAMENTE), ESPACADOS DE 2M, COM DIAMETRO DE 2" E ESPESSURA DE PAREDE DE 1/8", E ALTURA DE 3M LIVRES SOBRE O SOLO, FIXADOS EM PRISMA DE CONCRETO COM FCK=15MPA, MEDINDO (0,30X0,30X1,00)M, SOBRE ESTES POSTES FIXADA TELA DE ARAME NO 12 PLASTIFICADA, MALHA DE 5,0CM, PRESA EM 2 ARAMES NO 12 PLASTIFICADOS, COLOCADOS TRANSVERSALMENTE E ATRAVESSANDO OS TUBOS SUPERIOR E INFERIORMENTE, COM UM T E UMA CRUZETA DE 2", RESPECTIVAMENTE. FORNECIMENTO E COLOCACAO.(DESONERADO)</v></cell><cell r="H6932" t="str"><v>M2</v></cell><cell r="I6932"><v>208.92</v></cell><cell r="J6932"><v>208.92</v></cell></row><row r="6933"><cell r="F6933" t="str"><v>PJ14.15.0206</v></cell><cell r="G6933" t="str"><v>ALAMBRADO PARA CAMPO DE ESPORTE, CONSTANDO DE POSTES DE TUBO DE FERRO GALVANIZADO (EXTERNA E INTERNAMENTE), ESPACADOS DE 2M, COM DIAMETRO DE 2" E ESPESSURA DE PAREDE DE 1/8", E ALTURA DE 3M LIVRES SOBRE O SOLO, FIXADOS EM PRISMAS DE CONCRETO COM FCK=18MPA, MEDINDO (0,30X0,30X1,00)M, E SOBRE ESTES POSTES FIXADA TELA DE ARAME NO 12 PLASTIFICADO, MALHA DE 7,5CM, PRESA EM 2 ARAMES NO 12 PLASTIFICADOS, COLOCADOS TRANSVERSALMENTE E ATRAVESSANDO OS TUBOS SUPERIOR E INFERIORMENTE, COM UM T E UMA CRUZETA DE 2", RESPECTIVAMENTE. FORNECIMENTO E COLOCACAO.(DESONERADO)</v></cell><cell r="H6933" t="str"><v>M2</v></cell><cell r="I6933"><v>195.88</v></cell><cell r="J6933"><v>195.88</v></cell></row><row r="6934"><cell r="F6934" t="str"><v>PJ14.15.0250</v></cell><cell r="G6934" t="str"><v>ALAMBRADO PARA CABECEIRA DE CAMPO DE ESPORTE, EXECUTADO COM POSTES DE TUBO DE FERRO GALVANIZADO (EXTERNA E INTERNAMENTE) DE 2" E ESPESSURA DE PAREDE DE 1/8", COM ALTURA LIVRE DE 5,30M, FICANDO 0,70M ENTERRADOS EM PRISMAS DE CONCRETO DE 18MPA, MEDINDO (0,30X0,30X0,75)M, ESTANDO OS POSTES ESPACADOS DE 2M, COM 3 TUBOS HORIZONTAIS E 1 DE CONTRAVENTAGEM, TAMBEM, A CADA 2M, TODOS DE 2", E SOBRE ESTES FIXADA TELA DE ARAME NO 12 PLASTIFICADO, MALHA DE 7,5CM, INCLUSIVE 3 CRUZETAS, CURVAS, FUNDACOES. FORNECIMENTO E COLOCACAO.(DESONERADO)</v></cell><cell r="H6934" t="str"><v>M2</v></cell><cell r="I6934"><v>192.26</v></cell><cell r="J6934"><v>192.62</v></cell></row><row r="6935"><cell r="F6935" t="str"><v>PJ14.15.0300</v></cell><cell r="G6935" t="str"><v>CONTRAVENTAMENTO DE ALAMBRADO COM TUBOS DE FERRO GALVANIZADO (EXTERNA E INTERNAMENTE), COM DIAMETRO INTERNO DE 2" E ESPESSURA DE PAREDE DE 1/8". FORNECIMENTO E COLOCACAO.(DESONERADO)</v></cell><cell r="H6935" t="str"><v>M</v></cell><cell r="I6935"><v>81.45</v></cell><cell r="J6935"><v>81.86</v></cell></row><row r="6936"><cell r="F6936" t="str"><v>PJ14.15.0303</v></cell><cell r="G6936" t="str"><v>CONTRAVENTAMENTO DE ALAMBRADO COM TUBOS DE FERRO GALVANIZADO (EXTERNA E INTERNAMENTE), COM DIAMETRO INTERNO DE 2" E ESPESSURA DE PAREDE DE 1/8", COM COSTURA. FORNECIMENTO E COLOCACAO.(DESONERADO)</v></cell><cell r="H6936" t="str"><v>M</v></cell><cell r="I6936"><v>81.45</v></cell><cell r="J6936"><v>81.86</v></cell></row><row r="6937"><cell r="F6937" t="str"><v>PJ14.15.0400</v></cell><cell r="G6937" t="str"><v>CONTRAVENTAMENTO DE ALAMBRADO COM TUBOS DE FERRO GALVANIZADO (EXTERNA E INTERNAMENTE), COM DIAMETRO INTERNO DE 2 1/2" E ESPESSURA DE PAREDE DE 1/8", SEM COSTURA. FORNECIMENTO E COLOCACAO.(DESONERADO)</v></cell><cell r="H6937" t="str"><v>M</v></cell><cell r="I6937"><v>92.54</v></cell><cell r="J6937"><v>92.95</v></cell></row><row r="6938"><cell r="F6938" t="str"><v>PJ14.15.0500</v></cell><cell r="G6938" t="str"><v>CONTRAVENTAMENTO DE ALAMBRADO COM TUBOS DE FERRO GALVANIZADO (EXTERNA E INTERNAMENTE), COM DIAMETRO INTERNO DE 3" E ESPESSURA DE PAREDE DE 1/8", SEM COSTURA. FORNECIMENTO E COLOCACAO.(DESONERADO)</v></cell><cell r="H6938" t="str"><v>M</v></cell><cell r="I6938"><v>106.5</v></cell><cell r="J6938"><v>106.91</v></cell></row><row r="6939"><cell r="F6939" t="str"><v>PJ14.15.1500</v></cell><cell r="G6939" t="str"><v>REUPERACAO DO APOIO DE ALAMBRADO EM QUADRA POLIVALENTE COM PAVIMENTO RIGIDO, CONSIDERANDO-SE A SUBSTITUICAO DE 30 CM DE TUBO DE FERRO GALVANIZADO DE 2" NA BASE, PINTURA, DEMOLICAO E RECOMPOSICAO DE PAVIMENTO RIGIDO.(DESONERADO)</v></cell><cell r="H6939" t="str"><v>UN</v></cell><cell r="I6939"><v>72.24</v></cell><cell r="J6939"><v>72.9</v></cell></row><row r="6940"><cell r="F6940" t="str"><v>PJ14.15.1600</v></cell><cell r="G6940" t="str"><v>REUPERACAO DO APOIO DE ALAMBRADO EM CAMPO DE SAIBRO, CONSIDERANDO-SE A SUBSTITUICAO DE 50 CM DE TUBO DE FERRO GALVANIZADO DE 2" NA BASE, PINTURA, ESCAVACAO, DEMOLICAO E CONFECCAO DE BLOCO DE CONCRETO.(DESONERADO)</v></cell><cell r="H6940" t="str"><v>UN</v></cell><cell r="I6940"><v>84.78</v></cell><cell r="J6940"><v>85.12</v></cell></row><row r="6941"><cell r="F6941" t="str"><v>PJ15.05.0040</v></cell><cell r="G6941" t="str"><v>CERCA PROTETORA DE JARDIM, FORMANDO ARCOS COM 46CM DE DIAMETRO EM ACO REDONDO LISO DE 1/2", SUPERPOSTOS DE 10CM, SOLDADOS EM BARRA DE (1 1/2"X3/8"), COM MONTANTES DO MESMO MATERIAL, DISTANCIADOS DE 75CM, CHUMBADOS EM BLOCOS DE CONCRETO, INCLUSIVE ESCAVACAO, REATERRO, CARGA, DESCARGA E TRANSPORTE. FORNECIMENTO E COLOCACAO.</v></cell><cell r="H6941" t="str"><v>M</v></cell><cell r="I6941"><v>72.37</v></cell><cell r="J6941"><v>73.2</v></cell></row><row r="6942"><cell r="F6942" t="str"><v>PJ15.05.0044</v></cell><cell r="G6942" t="str"><v>CERCA PROTETORA DE JARDIM COM 18CM DE ALTURA, EM BARRA CHATA DE ACO ASTM 588 DE (3" X 1/4"), COM MONTANTES DO MESMO MATERIAL, DISTANCIADOS DE 1,00M, CHUMBADOS EM BLOCO DE CONCRETO, INCLUSIVE ESCAVACAO, REATERRO, CARGA, DESCARGA E TRANSPORTE.</v></cell><cell r="H6942" t="str"><v>M</v></cell><cell r="I6942"><v>63.98</v></cell><cell r="J6942"><v>64.9</v></cell></row><row r="6943"><cell r="F6943" t="str"><v>PJ15.05.0050</v></cell><cell r="G6943" t="str"><v>CERCA PROTETORA DE JARDIM, TIPO CAPELINHA, EM MODULOS DE 1,20M. FORNECIMENTO E COLOCACAO.</v></cell><cell r="H6943" t="str"><v>UN</v></cell><cell r="I6943"><v>100.41</v></cell><cell r="J6943"><v>100.5</v></cell></row><row r="6944"><cell r="F6944" t="str"><v>PJ15.05.0053</v></cell><cell r="G6944" t="str"><v>CERCA PROTETORA PARA JARDIM, EM TELA EM CHAPA DE METAL EXPANDIDO, MALHA DE (8"X3"), CHAPA DE 3/16", INCLUSIVE PINTURA. FORNECIMENTO E COLOCACAO.</v></cell><cell r="H6944" t="str"><v>M2</v></cell><cell r="I6944"><v>177.04</v></cell><cell r="J6944"><v>177.04</v></cell></row><row r="6945"><cell r="F6945" t="str"><v>PJ15.05.0059</v></cell><cell r="G6945" t="str"><v>CERCA PROTETORA DE JARDIM COM 30CM DE ALTURA, EM TELA EM CHAPA DE METAL EXPANDIDO, MALHA DE (8"X3"), CHAPA DE 3/16", SOLDADA EM TUBO DE ACO GALVANIZADO COM DIAMETRO INTERNO DE 2", CHUMBADOS EM BLOCOS DE CONCRETO A CADA 80CM, INCLUSIVE ESCAVACAO, REATERRO, CARGA, DESCARGA, TRANSPORTE E PINTURA. FORNECIMENTO E COLOCACAO.</v></cell><cell r="H6945" t="str"><v>M</v></cell><cell r="I6945"><v>115.29</v></cell><cell r="J6945"><v>116.21</v></cell></row><row r="6946"><cell r="F6946" t="str"><v>PJ15.05.0100</v></cell><cell r="G6946" t="str"><v>GUARDA-CORPO EM TORAS DE MADEIRA DE REFLORESTAMENTO E ENTRELACADO COM CORDA SIZAL. FORNECIMENTO E COLOCACAO.</v></cell><cell r="H6946" t="str"><v>UN</v></cell><cell r="I6946"><v>31.64</v></cell><cell r="J6946"><v>31.54</v></cell></row><row r="6947"><cell r="F6947" t="str"><v>PJ15.05.0110</v></cell><cell r="G6947" t="str"><v>LIMITADOR DE GRAMA EM PVC RECICLADO - LINHA BORDA. FORNECIMENTO E COLOCACAO.</v></cell><cell r="H6947" t="str"><v>M</v></cell><cell r="I6947"><v>5.49</v></cell><cell r="J6947"><v>5.49</v></cell></row><row r="6948"><cell r="F6948" t="str"><v>PJ15.05.0113</v></cell><cell r="G6948" t="str"><v>LIMITADOR DE GRAMA EM PVC RECICLADO - LINHA PLANA. FORNECIMENTO E COLOCACAO.</v></cell><cell r="H6948" t="str"><v>M</v></cell><cell r="I6948"><v>5.49</v></cell><cell r="J6948"><v>5.49</v></cell></row><row r="6949"><cell r="F6949" t="str"><v>PJ15.05.0125</v></cell><cell r="G6949" t="str"><v>MOIRAO EM MADEIRA DE REFLORESTAMENTO, PARA SUSTENTACAO DE RETENTORES EM AREA DE MANGUEZAL, COM SECAO DE DIAMETRO DE 0,15CM, ALTURA LIVRE MEDIA DE 2,00M, ENTERRADO A 1,00M DE PROFUNDIDADE, INCLUINDO ESCAVACAO MANUAL DE COVA. FORNECIMENTO E COLOCACAO.</v></cell><cell r="H6949" t="str"><v>UN</v></cell><cell r="I6949"><v>53.55</v></cell><cell r="J6949"><v>52.92</v></cell></row><row r="6950"><cell r="F6950" t="str"><v>PJ15.05.0150</v></cell><cell r="G6950" t="str"><v>PROTETOR DE ARVORE EM FERRO DE 3/8", CIRCULAR COM DIAMETRO DE 30CM, ALTURA DE 2M, BASE EM CONCRETO, ENGASTADO NO SOLO DE 50CM, INCLUSIVE PINTURA A OLEO. FORNECIMENTO E COLOCACAO.</v></cell><cell r="H6950" t="str"><v>UN</v></cell><cell r="I6950"><v>62.11</v></cell><cell r="J6950"><v>62.6</v></cell></row><row r="6951"><cell r="F6951" t="str"><v>PJ15.05.0153</v></cell><cell r="G6951" t="str"><v>PROTETOR DE ARVORE EM FERRO DE 3/8", CIRCULAR COM DIAMETRO DE 40CM, ALTURA DE 2M, BASE EM CONCRETO, ENGASTADO NO SOLO DE 50CM, INCLUSIVE PINTURA A OLEO. FORNECIMENTO E COLOCACAO.</v></cell><cell r="H6951" t="str"><v>UN</v></cell><cell r="I6951"><v>80.49</v></cell><cell r="J6951"><v>81.15</v></cell></row><row r="6952"><cell r="F6952" t="str"><v>PJ15.05.0160</v></cell><cell r="G6952" t="str"><v>PROTETOR (GOLA) DE ARVORE EM FERRO FUNDIDO NODULAR, NAS DIMENSOES DE (1,00X1,00X0,60)M. FORNECIMENTO.</v></cell><cell r="H6952" t="str"><v>UN</v></cell><cell r="I6952"><v>569.9</v></cell><cell r="J6952"><v>569.9</v></cell></row><row r="6953"><cell r="F6953" t="str"><v>PJ15.05.0166</v></cell><cell r="G6953" t="str"><v>PROTETOR (GOLA) DE ARVORE EM FERRO FUNDIDO NODULAR, NAS DIMENSOES DE (1,28X1,28X0,90)M. FORNECIMENTO.</v></cell><cell r="H6953" t="str"><v>UN</v></cell><cell r="I6953"><v>782.58</v></cell><cell r="J6953"><v>782.58</v></cell></row><row r="6954"><cell r="F6954" t="str"><v>PJ15.05.0200</v></cell><cell r="G6954" t="str"><v>PROTETOR DE CANTEIRO EM TUBOS DE ACO GALVANIZADO (EXTERNA E INTERNAMENTE), COM (1,20X0,30)M, FORMADO POR 2 TUBOS DE 3" E ESPESSURA DE PAREDE DE 1/8" NA VERTICAL E 1 TUBO DE 1 1/2" NA HORIZONTAL, FIXADOS POR ENCAIXE, COM TRATAMENTO ANTICORROSIVO E PINTURA. FORNECIMENTO E COLOCACAO.</v></cell><cell r="H6954" t="str"><v>MOD</v></cell><cell r="I6954"><v>428.27</v></cell><cell r="J6954"><v>430.09</v></cell></row><row r="6955"><cell r="F6955" t="str"><v>PJ15.05.0700</v></cell><cell r="G6955" t="str"><v>RETENTOR FLUTUANTE PARA PROTECAO DE MANGUEZAL. CONFECCAO E INSTALACAO.</v></cell><cell r="H6955" t="str"><v>M</v></cell><cell r="I6955"><v>55.01</v></cell><cell r="J6955"><v>54.41</v></cell></row><row r="6956"><cell r="F6956" t="str"><v>PJ15.10.0030</v></cell><cell r="G6956" t="str"><v>TELA DE ARAME GALVANIZADO NO 14, COM MALHA LOSANGULAR DE 1/2". FORNECIMENTO.</v></cell><cell r="H6956" t="str"><v>M2</v></cell><cell r="I6956"><v>60.12</v></cell><cell r="J6956"><v>60.12</v></cell></row><row r="6957"><cell r="F6957" t="str"><v>PJ15.10.0050</v></cell><cell r="G6957" t="str"><v>TELA DE ARAME GALVANIZADO NO 12, COM MALHA LOSANGULAR DE 1". FORNECIMENTO.</v></cell><cell r="H6957" t="str"><v>M2</v></cell><cell r="I6957"><v>31.3</v></cell><cell r="J6957"><v>32.95</v></cell></row><row r="6958"><cell r="F6958" t="str"><v>PJ15.10.0100</v></cell><cell r="G6958" t="str"><v>TELA DE ARAME GALVANIZADO NO 08, COM MALHA LOSANGULAR DE 1 1/2". FORNECIMENTO.</v></cell><cell r="H6958" t="str"><v>M2</v></cell><cell r="I6958"><v>46.91</v></cell><cell r="J6958"><v>46.91</v></cell></row><row r="6959"><cell r="F6959" t="str"><v>PJ15.10.0103</v></cell><cell r="G6959" t="str"><v>TELA DE ARAME GALVANIZADO NO 08, COM MALHA LOSANGULAR DE 1 1/2", SOLDADA EM QUADRO DE FERRO. COLOCACAO.</v></cell><cell r="H6959" t="str"><v>M2</v></cell><cell r="I6959"><v>26.89</v></cell><cell r="J6959"><v>26.89</v></cell></row><row r="6960"><cell r="F6960" t="str"><v>PJ15.10.0150</v></cell><cell r="G6960" t="str"><v>TELA DE ARAME GALVANIZADO NO 08, COM MALHA QUADRADA (FIOS ONDULADOS) DE (2 X 2)CM. FORNECIMENTO.</v></cell><cell r="H6960" t="str"><v>M2</v></cell><cell r="I6960"><v>108.87</v></cell><cell r="J6960"><v>108.87</v></cell></row><row r="6961"><cell r="F6961" t="str"><v>PJ15.10.0200</v></cell><cell r="G6961" t="str"><v>TELA DE ARAME GALVANIZADO NO 12, COM MALHA LOSANGULAR DE 5CM. FORNECIMENTO.</v></cell><cell r="H6961" t="str"><v>M2</v></cell><cell r="I6961"><v>17.59</v></cell><cell r="J6961"><v>17.59</v></cell></row><row r="6962"><cell r="F6962" t="str"><v>PJ15.10.0203</v></cell><cell r="G6962" t="str"><v>TELA DE ARAME GALVANIZADO NO 12, COM MALHA LOSANGULAR DE 5CM, FIXADA COM ARAME GALVANIZADO NO 12, A ARMACAO TUBULAR DE FERRO GALVANIZADO (EXCLUSIVE ESTA). FORNECIMENTO E COLOCACAO.</v></cell><cell r="H6962" t="str"><v>M2</v></cell><cell r="I6962"><v>42.24</v></cell><cell r="J6962"><v>42.24</v></cell></row><row r="6963"><cell r="F6963" t="str"><v>PJ15.10.0500</v></cell><cell r="G6963" t="str"><v>TELA DE ARAME GALVANIZADO NO 12, REVESTIDO DE PVC, COM MALHA LOSANGULAR DE 5CM, FIXADA COM ARAME GALVANIZADO NO 12, A ARMACAO TUBULAR DE FERRO GALVANIZADO (EXCLUSIVE ESTA). FORNECIMENTO E COLOCACAO.</v></cell><cell r="H6963" t="str"><v>M2</v></cell><cell r="I6963"><v>53.11</v></cell><cell r="J6963"><v>53.11</v></cell></row><row r="6964"><cell r="F6964" t="str"><v>PJ15.10.0900</v></cell><cell r="G6964" t="str"><v>TELA EM POLIETILENO DE ALTA DENSIDADE, 100% VIRGEM, COM MALHA DE (5X5)CM, COM RESISTENCIA A TRACAO DE 500KGF. FORNECIMENTO E COLOCACAO.</v></cell><cell r="H6964" t="str"><v>M2</v></cell><cell r="I6964"><v>19</v></cell><cell r="J6964"><v>18.19</v></cell></row><row r="6965"><cell r="F6965" t="str"><v>PJ15.15.0050</v></cell><cell r="G6965" t="str"><v>ALAMBRADO COM ATE 2M DE ALTURA, COM TELA DE ARAME GALVANIZADO NO 12, MALHA QUADRADA DE 1", FORMANDO QUADROS CONTORNADOS DE CANTONEIRA DE (3/4"X3/4"X1/8"), FIXADOS EM MONTANTES DE TUBOS GALVANIZADOS (EXTERNA E INTERNAMENTE) DE 2" E ESPESSURA DE PAREDE DE 1/8" COM CARAPUCAS DE FECHAMENTO SUPERIOR, ESPACADOS A CADA 2,50M E CHUMBADOS NO SOLO, EXCLUSIVE A BASE DE FIXACAO. FORNECIMENTO E COLOCACAO.</v></cell><cell r="H6965" t="str"><v>M2</v></cell><cell r="I6965"><v>116.83</v></cell><cell r="J6965"><v>116.83</v></cell></row><row r="6966"><cell r="F6966" t="str"><v>PJ15.15.0100</v></cell><cell r="G6966" t="str"><v>ALAMBRADO COM 3,0M DE ALTURA, EM TELA DE ARAME GALVANIZADO NO 12, MALHA LOSANGO DE 5CM, FIXADA EM TUBOS DE FERRO GALVANIZADO (EXTERNA E INTERNAMENTE) DE DIAMETRO INTERNO DE 2" E ESPESSURA DE PAREDE DE 1/8", EM MODULOS DE (3,00X1,50)M, CHUMBADOS EM BLOCOS DE CONCRETO, INCLUSIVE ESCAVACAO, REATERRO, CARGA, DESCARGA, TRANSPORTE E PINTURA DOS TUBOS, COM 2 DEMAOS DE ACABAMENTO. FORNECIMENTO E COLOCACAO.</v></cell><cell r="H6966" t="str"><v>M2</v></cell><cell r="I6966"><v>145.47</v></cell><cell r="J6966"><v>146.54</v></cell></row><row r="6967"><cell r="F6967" t="str"><v>PJ15.15.0101</v></cell><cell r="G6967" t="str"><v>ALAMBRADO COM 3,0M DE ALTURA, EM TELA DE ARAME GALVANIZADO NO 12, MALHA LOSANGO DE 5CM, FIXADA EM TUBOS DE FERRO GALVANIZADO (EXTERNA E INTERNAMENTE) COM DIAMETRO INTERNO DE 2 1/2" E ESPESSURA DE PAREDE DE 1/8", EM MODULOS DE (3,00X1,50)M, CHUMBADOS EM BLOCOS DE CONCRETO, INCLUSIVE ESCAVACAO, REATERRO, CARGA, DESCARGA, TRANSPORTE E PINTURA DOS TUBOS, COM 2 DEMAOS DE ACABAMENTO. FORNECIMENTO E COLOCACAO.</v></cell><cell r="H6967" t="str"><v>M2</v></cell><cell r="I6967"><v>163.41</v></cell><cell r="J6967"><v>164.48</v></cell></row><row r="6968"><cell r="F6968" t="str"><v>PJ15.15.0102</v></cell><cell r="G6968" t="str"><v>ALAMBRADO COM 3,0M DE ALTURA, EM TELA DE ARAME GALVANIZADO NO 12, MALHA LOSANGO DE 5CM, FIXADA EM TUBOS DE FERRO GALVANIZADO (EXTERNA E INTERNAMENTE) COM DIAMETRO INTERNO DE 3" E ESPESSURA DE PAREDE DE 1/8", SEM COSTURA, EM MODULOS DE (3,00X1,50)M, CHUMBADOS EM BLOCOS DE CONCRETO, INCLUSIVE ESCAVACAO, REATERRO, CARGA, DESCARGA, TRANSPORTE E PINTURA DOS TUBOS, COM 2 DEMAOS DE ACABAMENTO. FORNECIMENTO E COLOCACAO.</v></cell><cell r="H6968" t="str"><v>M2</v></cell><cell r="I6968"><v>183.7</v></cell><cell r="J6968"><v>184.77</v></cell></row><row r="6969"><cell r="F6969" t="str"><v>PJ15.15.0103</v></cell><cell r="G6969" t="str"><v>ALAMBRADO COM 4,5M DE ALTURA, EM TELA DE ARAME GALVANIZADO NO 12, MALHA LOSANGO DE 5CM, FIXADA EM TUBOS DE FERRO GALVANIZADO (EXTERNA E INTERNAMENTE) COM DIAMETRO INTERNO DE 2" E ESPESSURA DE PAREDE DE 1/8", EM MODULOS DE (3,00X1,50)M, CHUMBADOS EM BLOCOS DE CONCRETO, INCLUSIVE ESCAVACAO, REATERRO, CARGA, DESCARGA, TRANSPORTE E PINTURA DOS TUBOS, COM 2 DEMAOS DE ACABAMENTO. FORNECIMENTO E COLOCACAO.</v></cell><cell r="H6969" t="str"><v>M2</v></cell><cell r="I6969"><v>168.92</v></cell><cell r="J6969"><v>170.6</v></cell></row><row r="6970"><cell r="F6970" t="str"><v>PJ15.15.0104</v></cell><cell r="G6970" t="str"><v>ALAMBRADO COM 4,5M DE ALTURA, EM TELA DE ARAME GALVANIZADO NO 12, MALHA LOSANGO DE 5CM, FIXADA EM TUBOS DE FERRO GALVANIZADO (EXTERNA E INTERNAMENTE) COM DIAMETRO INTERNO DE 2 1/2" E ESPESSURA DE PAREDE DE 1/8", SEM COSTURA, EM MODULOS DE (3,00X1,50)M, CHUMBADOS EM BLOCOS DE CONCRETO, INCLUSIVE ESCAVACAO, REATERRO, CARGA, DESCARGA, TRANSPORTE E PINTURA DOS TUBOS, COM 2 DEMAOS DE ACABAMENTO. FORNECIMENTO E COLOCACAO.</v></cell><cell r="H6970" t="str"><v>M2</v></cell><cell r="I6970"><v>185.51</v></cell><cell r="J6970"><v>187.19</v></cell></row><row r="6971"><cell r="F6971" t="str"><v>PJ15.15.0105</v></cell><cell r="G6971" t="str"><v>ALAMBRADO COM 4,5M DE ALTURA, EM TELA DE ARAME GALVANIZADO NO 12, MALHA LOSANGO DE 5CM, FIXADA EM TUBOS DE FERRO GALVANIZADO (EXTERNA E INTERNAMENTE) COM DIAMETRO INTERNO DE 3" E ESPESSURA DE PAREDE DE 1/8", SEM COSTURA, EM MODULOS DE (3,00X1,50)M, CHUMBADOS EM BLOCOS DE CONCRETO, INCLUSIVE ESCAVACAO, REATERRO, CARGA, DESCARGA, TRANSPORTE E PINTURA DOS TUBOS, COM 2 DEMAOS DE ACABAMENTO. FORNECIMENTO E COLOCACAO.</v></cell><cell r="H6971" t="str"><v>M2</v></cell><cell r="I6971"><v>206.16</v></cell><cell r="J6971"><v>207.84</v></cell></row><row r="6972"><cell r="F6972" t="str"><v>PJ15.15.0106</v></cell><cell r="G6972" t="str"><v>ALAMBRADO EM TELA DE ARAME GALVANIZADO NO 12, MALHA LOSANGO DE 5CM, FIXADA EM TUBOS DE FERRO GALVANIZADO (EXTERNA E INTERNAMENTE) DE 2" E ESPESSURA DE PAREDE DE 1/8", CHUMBADOS EM BLOCOS DE CONCRETO, INCLUSIVE ESCAVACAO, REATERRO, TRANSPORTE, CARGA, DESCARGA E PINTURA DOS TUBOS, COM 2 DEMAOS DE ACABAMENTO. FORNECIMENTO E COLOCACAO.</v></cell><cell r="H6972" t="str"><v>M2</v></cell><cell r="I6972"><v>110.85</v></cell><cell r="J6972"><v>111.13</v></cell></row><row r="6973"><cell r="F6973" t="str"><v>PJ15.15.0109</v></cell><cell r="G6973" t="str"><v>ALAMBRADO COM 6M DE ALTURA, EM TELA GALVANIZADA NO12, MALHA LOSANGO DE 5CM, FIXADA EM TUBOS DE FERRO GALVANIZADO (EXTERNA E INTERNAMENTE) COM DIAMETRO INTERNO DE 2" E ESPESSURA DE PAREDE DE 1/8", EM MODULOS DE (3X1,50)M, CHUMBADOS EM BLOCOS DE CONCRETO, INCLUSIVE ESCAVACAO, REATERRO, CARGA, DESCARGA, TRANSPORTE E PINTURA DOS TUBOS, COM 2 DEMAOS DE ACABAMENTO. FORNECIMENTO E COLOCACAO.</v></cell><cell r="H6973" t="str"><v>M2</v></cell><cell r="I6973"><v>174.78</v></cell><cell r="J6973"><v>176.47</v></cell></row><row r="6974"><cell r="F6974" t="str"><v>PJ15.15.0110</v></cell><cell r="G6974" t="str"><v>ALAMBRADO COM 6M DE ALTURA, EM TELA GALVANIZADA NO 12, MALHA LOSANGO DE 5CM, FIXADA EM TUBOS DE FERRO GALVANIZADO (EXTERNA E INTERNAMENTE) COM DIAMETRO INTERNO DE 2 1/2" E ESPESSURA DE PAREDE DE 1/8", SEM COSTURA, EM MODULOS DE (3X1,50)M, CHUMBADOS EM BLOCOS DE CONCRETO, INCLUSIVE ESCAVACAO, REATERRO, CARGA, DESCARGA, TRANSPORTE E PINTURA DOS TUBOS, COM 2 DEMAOS DE ACABAMENTO. FORNECIMENTO E COLOCACAO.</v></cell><cell r="H6974" t="str"><v>M2</v></cell><cell r="I6974"><v>189.4</v></cell><cell r="J6974"><v>191.09</v></cell></row><row r="6975"><cell r="F6975" t="str"><v>PJ15.15.0112</v></cell><cell r="G6975" t="str"><v>ALAMBRADO COM 6M DE ALTURA, EM TELA GALVANIZADA NO12, MALHA LOSANGO DE 5CM, FIXADA EM TUBOS DE FERRO GALVANIZADO (EXTERNA E INTERNAMENTE) COM DIAMETRO INTERNO DE 2" E ESPESSURA DE PAREDE DE 1/8", COM COSTURA, EM MODULOS DE (3X1,50)M, CHUMBADOS EM BLOCOS DE CONCRETO, INCLUSIVE ESCAVACAO, REATERRO, CARGA, DESCARGA, TRANSPORTE E PINTURA DOS TUBOS, COM 2 DEMAOS DE ACABAMENTO. FORNECIMENTO E COLOCACAO.</v></cell><cell r="H6975" t="str"><v>M2</v></cell><cell r="I6975"><v>174.78</v></cell><cell r="J6975"><v>176.47</v></cell></row><row r="6976"><cell r="F6976" t="str"><v>PJ15.15.0113</v></cell><cell r="G6976" t="str"><v>ALAMBRADO COM 6M DE ALTURA, EM TELA GALVANIZADA NO 12, MALHA LOSANGO DE 5CM, FIXADA EM TUBOS DE FERRO GALVANIZADO (EXTERNA E INTERNAMENTE) COM DIAMETRO INTERNO DE 3" E ESPESSURA DE PAREDE DE 1/8", SEM COSTURA, EM MODULOS DE (3X1,50)M, CHUMBADOS EM BLOCOS DE CONCRETO, INCLUSIVE ESCAVACAO, REATERRO, CARGA, DESCARGA, TRANSPORTE E PINTURA DOS TUBOS, COM 2 DEMAOS DE ACABAMENTO. FORNECIMENTO E COLOCACAO.</v></cell><cell r="H6976" t="str"><v>M2</v></cell><cell r="I6976"><v>209.39</v></cell><cell r="J6976"><v>211.08</v></cell></row><row r="6977"><cell r="F6977" t="str"><v>PJ15.15.0115</v></cell><cell r="G6977" t="str"><v>ALAMBRADO COM 7,5M DE ALTURA, EM TELA GALVANIZADA NO12, MALHA LOSANGO DE 5CM, FIXADA EM TUBOS DE FERRO GALVANIZADO (EXTERNA E INTERNAMENTE) COM DIAMETRO INTERNO DE 2" E ESPESSURA DE PAREDE DE 1/8", EM MODULOS DE (2X1,50)M, CHUMBADOS EM BLOCOS DE CONCRETO, INCLUSIVE ESCAVACAO, REATERRO, CARGA, DESCARGA, TRANSPORTE E PINTURA DOS TUBOS, COM 2 DEMAOS DE ACABAMENTO. FORNECIMENTO E COLOCACAO.</v></cell><cell r="H6977" t="str"><v>M2</v></cell><cell r="I6977"><v>195.13</v></cell><cell r="J6977"><v>196.82</v></cell></row><row r="6978"><cell r="F6978" t="str"><v>PJ15.15.0116</v></cell><cell r="G6978" t="str"><v>ALAMBRADO COM 7,5M DE ALTURA, EM TELA GALVANIZADA NO 12, MALHA LOSANGO DE 5CM, FIXADA EM TUBOS DE FERRO GALVANIZADO (EXTERNA E INTERNAMENTE) SEM COM DIAMETRO INTERNO DE 2 1/2" E ESPESSURA DE PAREDE DE 1/8", SEM COSTURA, EM MODULOS DE (2X1,50)M, CHUMBADOS EM BLOCOS DE CONCRETO, INCLUSIVE ESCAVACAO, REATERRO, CARGA, DESCARGA, TRANSPORTE E PINTURA DOS TUBOS, COM 2 DEMAOS DE ACABAMENTO. FORNECIMENTO E COLOCACAO.</v></cell><cell r="H6978" t="str"><v>M2</v></cell><cell r="I6978"><v>211.49</v></cell><cell r="J6978"><v>213.18</v></cell></row><row r="6979"><cell r="F6979" t="str"><v>PJ15.15.0117</v></cell><cell r="G6979" t="str"><v>ALAMBRADO COM 7,5M DE ALTURA, EM TELA GALVANIZADA NO 12, MALHA LOSANGO DE 5CM, FIXADA EM TUBOS DE FERRO GALVANIZADO (EXTERNA E INTERNAMENTE) COM DIAMETRO INTERNO DE 3" E ESPESSURA DE PAREDE DE 1/8", EM MODULOS DE (2X1,50)M, CHUMBADOS EM BLOCOS DE CONCRETO, INCLUSIVE ESCAVACAO, REATERRO, CARGA, DESCARGA, TRANSPORTE E PINTURA DOS TUBOS, COM 2 DEMAOS DE ACABAMENTO. FORNECIMENTO E COLOCACAO.</v></cell><cell r="H6979" t="str"><v>M2</v></cell><cell r="I6979"><v>237.76</v></cell><cell r="J6979"><v>239.45</v></cell></row><row r="6980"><cell r="F6980" t="str"><v>PJ15.15.0118</v></cell><cell r="G6980" t="str"><v>ALAMBRADO TELA DE ARAME GALVANIZADO NO 14, MALHA LOSANGO DE 6CM DE LADO, PRESA A ARMACAO DE TUBOS GALVANIZADOS (EXTERNA E INTERNAMENTE), COM ELEMENTOS HORIZONTAIS E VERTICAIS, SENDO ESTES FIXADOS EM BLOCO DE CONCRETO DE (0,30X0,30X0,60)M, FCK=15MPA, ESPACADOS DE 3M COM ALTURA TOTAL DE 2,50M ACIMA DO TERRENO. OS TUBOS HORIZONTAIS SERAO 2, AMBOS COM 1 1/2" DE DIAMETRO E ESPESSURA DE PAREDE DE 1/8", ASSIM COMO OS VERTICAIS, AS EMENDAS SERAO SOLDADAS. FORNECIMENTO E COLOCACAO.</v></cell><cell r="H6980" t="str"><v>M2</v></cell><cell r="I6980"><v>97.23</v></cell><cell r="J6980"><v>97.61</v></cell></row><row r="6981"><cell r="F6981" t="str"><v>PJ15.15.0150</v></cell><cell r="G6981" t="str"><v>ALAMBRADO EM TELA DE ARAME PLASTIFICADO NO 12, MALHA LOSANGO DE 5CM, FIXADA EM TUBOS DE FERRO GALVANIZADO (EXTERNA E INTERNAMENTE) DE 2" E ESPESSURA DE PAREDE DE 1/8", ESPACADOS DE 2M, CHUMBADOS EM BLOCOS DE CONCRETO COM FCK=15MPA, MEDINDO (0,30X0,30X1,00)M, TELA PRESA EM ARAME NO 12 PLASTIFICADA, INCLUSIVE ESCAVACAO, REATERRO, TRANSPORTE, CARGA, DESCARGA E PINTURA DOS TUBOS, COM 2 DEMAOS DE ACABAMENTO. FORNECIMENTO E COLOCACAO.</v></cell><cell r="H6981" t="str"><v>M2</v></cell><cell r="I6981"><v>123.77</v></cell><cell r="J6981"><v>124.05</v></cell></row><row r="6982"><cell r="F6982" t="str"><v>PJ15.15.0200</v></cell><cell r="G6982" t="str"><v>ALAMBRADO CAMPO DE ESPORTE, VOLEI OU BASQUETE, COM 1M DE ALTURA, EM TUBO GALVANIZADO (EXTERNA E INTERNAMENTE) DE 2" E ESPESSURA DE PAREDE DE 1/8" HORIZONTAL E MONTANTES DO MESMO MATERIAL ESPACADOS A CADA 2M E CHUMBADOS NO SOLO, EXCLUSIVE A BASE DE FUNDACAO. FORNECIMENTO E COLOCACAO.</v></cell><cell r="H6982" t="str"><v>M2</v></cell><cell r="I6982"><v>89.42</v></cell><cell r="J6982"><v>89.42</v></cell></row><row r="6983"><cell r="F6983" t="str"><v>PJ15.15.0203</v></cell><cell r="G6983" t="str"><v>ALAMBRADO PARA CAMPO DE ESPORTE, CONSTANDO DE POSTE DE TUBO DE FERRO GALVANIZADO (EXTERNA E INTERNAMENTE), ESPACADOS DE 2M, COM DIAMETRO DE 2" E ESPESSURA DE PAREDE DE 1/8", E ALTURA DE 3M LIVRES SOBRE O SOLO, FIXADOS EM PRISMA DE CONCRETO COM FCK=15MPA, MEDINDO (0,30X0,30X1,00)M, SOBRE ESTES POSTES FIXADA TELA DE ARAME NO 12 PLASTIFICADA, MALHA DE 5,0CM, PRESA EM 2 ARAMES NO 12 PLASTIFICADOS, COLOCADOS TRANSVERSALMENTE E ATRAVESSANDO OS TUBOS SUPERIOR E INFERIORMENTE, COM UM T E UMA CRUZETA DE 2", RESPECTIVAMENTE. FORNECIMENTO E COLOCACAO.</v></cell><cell r="H6983" t="str"><v>M2</v></cell><cell r="I6983"><v>222.78</v></cell><cell r="J6983"><v>222.78</v></cell></row><row r="6984"><cell r="F6984" t="str"><v>PJ15.15.0206</v></cell><cell r="G6984" t="str"><v>ALAMBRADO PARA CAMPO DE ESPORTE, CONSTANDO DE POSTES DE TUBO DE FERRO GALVANIZADO (EXTERNA E INTERNAMENTE), ESPACADOS DE 2M, COM DIAMETRO DE 2" E ESPESSURA DE PAREDE DE 1/8", E ALTURA DE 3M LIVRES SOBRE O SOLO, FIXADOS EM PRISMAS DE CONCRETO COM FCK=18MPA, MEDINDO (0,30X0,30X1,00)M, E SOBRE ESTES POSTES FIXADA TELA DE ARAME NO 12 PLASTIFICADO, MALHA DE 7,5CM, PRESA EM 2 ARAMES NO 12 PLASTIFICADOS, COLOCADOS TRANSVERSALMENTE E ATRAVESSANDO OS TUBOS SUPERIOR E INFERIORMENTE, COM UM T E UMA CRUZETA DE 2", RESPECTIVAMENTE. FORNECIMENTO E COLOCACAO.</v></cell><cell r="H6984" t="str"><v>M2</v></cell><cell r="I6984"><v>209.6</v></cell><cell r="J6984"><v>209.6</v></cell></row><row r="6985"><cell r="F6985" t="str"><v>PJ15.15.0250</v></cell><cell r="G6985" t="str"><v>ALAMBRADO PARA CABECEIRA DE CAMPO DE ESPORTE, EXECUTADO COM POSTES DE TUBO DE FERRO GALVANIZADO (EXTERNA E INTERNAMENTE) DE 2" E ESPESSURA DE PAREDE DE 1/8", COM ALTURA LIVRE DE 5,30M, FICANDO 0,70M ENTERRADOS EM PRISMAS DE CONCRETO DE 18MPA, MEDINDO (0,30X0,30X0,75)M, ESTANDO OS POSTES ESPACADOS DE 2M, COM 3 TUBOS HORIZONTAIS E 1 DE CONTRAVENTAGEM, TAMBEM, A CADA 2M, TODOS DE 2", E SOBRE ESTES FIXADA TELA DE ARAME NO 12 PLASTIFICADO, MALHA DE 7,5CM, INCLUSIVE 3 CRUZETAS, CURVAS, FUNDACOES. FORNECIMENTO E COLOCACAO.</v></cell><cell r="H6985" t="str"><v>M2</v></cell><cell r="I6985"><v>201.12</v></cell><cell r="J6985"><v>201.48</v></cell></row><row r="6986"><cell r="F6986" t="str"><v>PJ15.15.0300</v></cell><cell r="G6986" t="str"><v>CONTRAVENTAMENTO DE ALAMBRADO COM TUBOS DE FERRO GALVANIZADO (EXTERNA E INTERNAMENTE), COM DIAMETRO INTERNO DE 2" E ESPESSURA DE PAREDE DE 1/8". FORNECIMENTO E COLOCACAO.</v></cell><cell r="H6986" t="str"><v>M</v></cell><cell r="I6986"><v>84.91</v></cell><cell r="J6986"><v>85.32</v></cell></row><row r="6987"><cell r="F6987" t="str"><v>PJ15.15.0303</v></cell><cell r="G6987" t="str"><v>CONTRAVENTAMENTO DE ALAMBRADO COM TUBOS DE FERRO GALVANIZADO (EXTERNA E INTERNAMENTE), COM DIAMETRO INTERNO DE 2" E ESPESSURA DE PAREDE DE 1/8", COM COSTURA. FORNECIMENTO E COLOCACAO.</v></cell><cell r="H6987" t="str"><v>M</v></cell><cell r="I6987"><v>84.91</v></cell><cell r="J6987"><v>85.32</v></cell></row><row r="6988"><cell r="F6988" t="str"><v>PJ15.15.0400</v></cell><cell r="G6988" t="str"><v>CONTRAVENTAMENTO DE ALAMBRADO COM TUBOS DE FERRO GALVANIZADO (EXTERNA E INTERNAMENTE), COM DIAMETRO INTERNO DE 2 1/2" E ESPESSURA DE PAREDE DE 1/8", SEM COSTURA. FORNECIMENTO E COLOCACAO.</v></cell><cell r="H6988" t="str"><v>M</v></cell><cell r="I6988"><v>96.05</v></cell><cell r="J6988"><v>96.46</v></cell></row><row r="6989"><cell r="F6989" t="str"><v>PJ15.15.0500</v></cell><cell r="G6989" t="str"><v>CONTRAVENTAMENTO DE ALAMBRADO COM TUBOS DE FERRO GALVANIZADO (EXTERNA E INTERNAMENTE), COM DIAMETRO INTERNO DE 3" E ESPESSURA DE PAREDE DE 1/8", SEM COSTURA. FORNECIMENTO E COLOCACAO.</v></cell><cell r="H6989" t="str"><v>M</v></cell><cell r="I6989"><v>110.05</v></cell><cell r="J6989"><v>110.46</v></cell></row><row r="6990"><cell r="F6990" t="str"><v>PJ15.15.1500</v></cell><cell r="G6990" t="str"><v>REUPERACAO DO APOIO DE ALAMBRADO EM QUADRA POLIVALENTE COM PAVIMENTO RIGIDO, CONSIDERANDO-SE A SUBSTITUICAO DE 30 CM DE TUBO DE FERRO GALVANIZADO DE 2" NA BASE, PINTURA, DEMOLICAO E RECOMPOSICAO DE PAVIMENTO RIGIDO.</v></cell><cell r="H6990" t="str"><v>UN</v></cell><cell r="I6990"><v>77.11</v></cell><cell r="J6990"><v>77.77</v></cell></row><row r="6991"><cell r="F6991" t="str"><v>PJ15.15.1600</v></cell><cell r="G6991" t="str"><v>REUPERACAO DO APOIO DE ALAMBRADO EM CAMPO DE SAIBRO, CONSIDERANDO-SE A SUBSTITUICAO DE 50 CM DE TUBO DE FERRO GALVANIZADO DE 2" NA BASE, PINTURA, ESCAVACAO, DEMOLICAO E CONFECCAO DE BLOCO DE CONCRETO.</v></cell><cell r="H6991" t="str"><v>UN</v></cell><cell r="I6991"><v>89.8</v></cell><cell r="J6991"><v>90.13</v></cell></row><row r="6992"><cell r="F6992" t="str"><v>PJ19.05.0050</v></cell><cell r="G6992" t="str"><v>ADUBO ORGANICO (ESTERCO DE GADO). FORNECIMENTO.(DESONERADO)</v></cell><cell r="H6992" t="str"><v>M3</v></cell><cell r="I6992"><v>142.86</v></cell><cell r="J6992"><v>142.86</v></cell></row><row r="6993"><cell r="F6993" t="str"><v>PJ19.05.0053</v></cell><cell r="G6993" t="str"><v>ADUBACAO QUIMICA COM FORMULA COMPLETA (NPK-04-14-08), EM GRAMADOS (1 VEZ POR ANO).(DESONERADO)</v></cell><cell r="H6993" t="str"><v>HA</v></cell><cell r="I6993"><v>994.4</v></cell><cell r="J6993"><v>994.4</v></cell></row><row r="6994"><cell r="F6994" t="str"><v>PJ19.05.0060</v></cell><cell r="G6994" t="str"><v>TERRA ESTRUMADA, INCLUSIVE CARGA, TRANSPORTE E DESCARGA. FORNECIMENTO.(DESONERADO)</v></cell><cell r="H6994" t="str"><v>M3</v></cell><cell r="I6994"><v>110</v></cell><cell r="J6994"><v>110</v></cell></row><row r="6995"><cell r="F6995" t="str"><v>PJ19.05.0070</v></cell><cell r="G6995" t="str"><v>TERRA TIPO CAPA DE MORRO, INCLUSIVE CARGA, DESCARGA E TRANSPORTE. FORNECIMENTO.(DESONERADO)</v></cell><cell r="H6995" t="str"><v>M3</v></cell><cell r="I6995"><v>95</v></cell><cell r="J6995"><v>95</v></cell></row><row r="6996"><cell r="F6996" t="str"><v>PJ19.05.0100</v></cell><cell r="G6996" t="str"><v>APARO MANUAL, COM ENXADAO OU TESOURA, DE BEIRAL DE GRAMADO.(DESONERADO)</v></cell><cell r="H6996" t="str"><v>M</v></cell><cell r="I6996"><v>0.25</v></cell><cell r="J6996"><v>0.25</v></cell></row><row r="6997"><cell r="F6997" t="str"><v>PJ19.05.0103</v></cell><cell r="G6997" t="str"><v>APARO MANUAL DE CAPIM, COM TESOURA, AO REDOR DE MUDAS VEGETAIS.(DESONERADO)</v></cell><cell r="H6997" t="str"><v>M2</v></cell><cell r="I6997"><v>1.23</v></cell><cell r="J6997"><v>1.23</v></cell></row><row r="6998"><cell r="F6998" t="str"><v>PJ19.05.0150</v></cell><cell r="G6998" t="str"><v>ARRANCAMENTO DE ERVAS DANINHAS PELA RAIZ, EM AREA GRAMADA.(DESONERADO)</v></cell><cell r="H6998" t="str"><v>M2</v></cell><cell r="I6998"><v>0.98</v></cell><cell r="J6998"><v>0.98</v></cell></row><row r="6999"><cell r="F6999" t="str"><v>PJ19.05.0200</v></cell><cell r="G6999" t="str"><v>ATERRO COM TERRA PRETA SIMPLES, PARA EXECUCAO DE GRAMADOS.(DESONERADO)</v></cell><cell r="H6999" t="str"><v>M3</v></cell><cell r="I6999"><v>158.87</v></cell><cell r="J6999"><v>158.87</v></cell></row><row r="7000"><cell r="F7000" t="str"><v>PJ19.05.0250</v></cell><cell r="G7000" t="str"><v>CALAGEM DE GRAMADOS (1 VEZ POR ANO).(DESONERADO)</v></cell><cell r="H7000" t="str"><v>HA</v></cell><cell r="I7000"><v>791.6</v></cell><cell r="J7000"><v>791.6</v></cell></row><row r="7001"><cell r="F7001" t="str"><v>PJ19.05.0300</v></cell><cell r="G7001" t="str"><v>CAPINA DE ERVAS, GRAMINEAS, ETC, EM AREA DE BRITA.(DESONERADO)</v></cell><cell r="H7001" t="str"><v>M2</v></cell><cell r="I7001"><v>3.06</v></cell><cell r="J7001"><v>3.06</v></cell></row><row r="7002"><cell r="F7002" t="str"><v>PJ19.05.0303</v></cell><cell r="G7002" t="str"><v>CAPINA DE ERVAS, GRAMINEAS E ETC., EM SUPERFICIE ENSAIBRADA.(DESONERADO)</v></cell><cell r="H7002" t="str"><v>M2</v></cell><cell r="I7002"><v>0.14</v></cell><cell r="J7002"><v>0.14</v></cell></row><row r="7003"><cell r="F7003" t="str"><v>PJ19.05.0306</v></cell><cell r="G7003" t="str"><v>CAPINA DE CONSERVACAO EM SUPERFICIE ENSAIBRADA, GRAMADA, ETC.(DESONERADO)</v></cell><cell r="H7003" t="str"><v>M2</v></cell><cell r="I7003"><v>1.23</v></cell><cell r="J7003"><v>1.23</v></cell></row><row r="7004"><cell r="F7004" t="str"><v>PJ19.05.0309</v></cell><cell r="G7004" t="str"><v>CAPINA PARA CONSTRUCAO DE TRILHAS E ACEIROS, SOBRE MATERIAL DE 1A CATEGORIA, A CEU ABERTO, ATE A PROFUNDIDADE DE 0,10M.(DESONERADO)</v></cell><cell r="H7004" t="str"><v>M2</v></cell><cell r="I7004"><v>2.45</v></cell><cell r="J7004"><v>2.45</v></cell></row><row r="7005"><cell r="F7005" t="str"><v>PJ19.05.0350</v></cell><cell r="G7005" t="str"><v>CAPINA MANUAL, REMOCAO E SELECAO DE MUDAS DE ESSENCIAS FLORESTAIS, CUSTO VALIDO PARA CADA 100 UNIDADES, COM ALTURA DE 14CM, LARGURA DE 10CM.(DESONERADO)</v></cell><cell r="H7005" t="str"><v>UN</v></cell><cell r="I7005"><v>0.98</v></cell><cell r="J7005"><v>0.98</v></cell></row><row r="7006"><cell r="F7006" t="str"><v>PJ19.05.0353</v></cell><cell r="G7006" t="str"><v>CAPINA MANUAL, REMOCAO E SELECAO DE MUDAS DE ESSENCIAS FLORESTAIS, CUSTO VALIDO PARA CADA 100 UNIDADES, COM ALTURA DE 20CM E LARGURA DE 13CM.(DESONERADO)</v></cell><cell r="H7006" t="str"><v>UN</v></cell><cell r="I7006"><v>1.59</v></cell><cell r="J7006"><v>1.59</v></cell></row><row r="7007"><cell r="F7007" t="str"><v>PJ19.05.0356</v></cell><cell r="G7007" t="str"><v>CAPINA MANUAL, REMOCAO E SELECAO DE MUDAS DE ESSENCIAS FLORESTAIS, CUSTO VALIDO PARA CADA 100 UNIDADES, COM ALTURA DE 30CM E LARGURA DE 15CM.(DESONERADO)</v></cell><cell r="H7007" t="str"><v>UN</v></cell><cell r="I7007"><v>2.08</v></cell><cell r="J7007"><v>2.08</v></cell></row><row r="7008"><cell r="F7008" t="str"><v>PJ19.05.0359</v></cell><cell r="G7008" t="str"><v>CAPINA MANUAL, REMOCAO E SELECAO DE MUDAS DE ESSENCIAS FLORESTAIS, CUSTO VALIDO PARA CADA 100 UNIDADES, COM ALTURA DE 35CM E LARGURA DE 25CM.(DESONERADO)</v></cell><cell r="H7008" t="str"><v>UN</v></cell><cell r="I7008"><v>6.12</v></cell><cell r="J7008"><v>6.12</v></cell></row><row r="7009"><cell r="F7009" t="str"><v>PJ19.05.0375</v></cell><cell r="G7009" t="str"><v>CESTO DE TELA PARA RETIRADA DE LIXO, CONFECCIONADO EM ACO E SOMBRIT, MODELO COMLURB. FORNECIMENTO.(DESONERADO)</v></cell><cell r="H7009" t="str"><v>UN</v></cell><cell r="I7009"><v>36.24</v></cell><cell r="J7009"><v>36.23</v></cell></row><row r="7010"><cell r="F7010" t="str"><v>PJ19.05.0380</v></cell><cell r="G7010" t="str"><v>CORTE DE GRAMA COM MAQUINAS MOTORIZADAS, INCLUSIVE VARREDURA E RECOLHIMENTO DE RESIDUOS.(DESONERADO)</v></cell><cell r="H7010" t="str"><v>HA</v></cell><cell r="I7010"><v>1270.08</v></cell><cell r="J7010"><v>1270.08</v></cell></row><row r="7011"><cell r="F7011" t="str"><v>PJ19.05.0390</v></cell><cell r="G7011" t="str"><v>COMBATE DE FORMIGAS, COM APLICACAO DE FORMICIDA, EM ENCOSTA.(DESONERADO)</v></cell><cell r="H7011" t="str"><v>HA</v></cell><cell r="I7011"><v>307.89</v></cell><cell r="J7011"><v>307.89</v></cell></row><row r="7012"><cell r="F7012" t="str"><v>PJ19.05.0400</v></cell><cell r="G7012" t="str"><v>CATACAO MANUAL DE PAPEIS EM SUPERFICIE GRAMADA.(DESONERADO)</v></cell><cell r="H7012" t="str"><v>HA</v></cell><cell r="I7012"><v>19.58</v></cell><cell r="J7012"><v>19.58</v></cell></row><row r="7013"><cell r="F7013" t="str"><v>PJ19.05.0450</v></cell><cell r="G7013" t="str"><v>IRRIGACAO DE GRAMADO E/OU CANTEIRO COM CAMINHAO PIPA, EXCLUSIVE O FORNECIMENTO DA AGUA.(DESONERADO)</v></cell><cell r="H7013" t="str"><v>M2</v></cell><cell r="I7013"><v>0.07</v></cell><cell r="J7013"><v>0.07</v></cell></row><row r="7014"><cell r="F7014" t="str"><v>PJ19.05.0451</v></cell><cell r="G7014" t="str"><v>IRRIGACAO DE GRAMADO E/OU CANTEIROS COM CAMINHAO PIPA, INCLUSIVE FORNECIMENTO DA AGUA.(DESONERADO)</v></cell><cell r="H7014" t="str"><v>M2</v></cell><cell r="I7014"><v>0.18</v></cell><cell r="J7014"><v>0.18</v></cell></row><row r="7015"><cell r="F7015" t="str"><v>PJ19.05.0453</v></cell><cell r="G7015" t="str"><v>IRRIGACAO DE ARVORE E/OU PALMEIRA COM CAMINHAO PIPA, EXCLUSIVE O FORNECIMENTO DA AGUA.(DESONERADO)</v></cell><cell r="H7015" t="str"><v>UN</v></cell><cell r="I7015"><v>0.55</v></cell><cell r="J7015"><v>0.55</v></cell></row><row r="7016"><cell r="F7016" t="str"><v>PJ19.05.0454</v></cell><cell r="G7016" t="str"><v>IRRIGACAO DE ARVORE E/OU PALMEIRA COM CAMINHAO PIPA, INCLUSIVE FORNECIMENTO DA AGUA.(DESONERADO)</v></cell><cell r="H7016" t="str"><v>UN</v></cell><cell r="I7016"><v>0.66</v></cell><cell r="J7016"><v>0.66</v></cell></row><row r="7017"><cell r="F7017" t="str"><v>PJ19.05.0497</v></cell><cell r="G7017" t="str"><v>LIMPEZA DE SUPERFICIE E FUNDO DE LAGOS E BACIAS DE CHAFARIZES E ENTORNOS, SEM ESVAZIAMENTO, EXCLUSIVE TRANSPORTE.(DESONERADO)</v></cell><cell r="H7017" t="str"><v>H</v></cell><cell r="I7017"><v>49.16</v></cell><cell r="J7017"><v>49.16</v></cell></row><row r="7018"><cell r="F7018" t="str"><v>PJ19.05.0500</v></cell><cell r="G7018" t="str"><v>LIMPEZA, APOS ESVAZIAMENTO, DE FUNDO DE LAGO E/OU CANAL.(DESONERADO)</v></cell><cell r="H7018" t="str"><v>M2</v></cell><cell r="I7018"><v>1.83</v></cell><cell r="J7018"><v>1.83</v></cell></row><row r="7019"><cell r="F7019" t="str"><v>PJ19.05.0503</v></cell><cell r="G7019" t="str"><v>LIMPEZA DE CAIXA DE RALO EM PRACA E/OU PARQUE.(DESONERADO)</v></cell><cell r="H7019" t="str"><v>UN</v></cell><cell r="I7019"><v>11.01</v></cell><cell r="J7019"><v>11.01</v></cell></row><row r="7020"><cell r="F7020" t="str"><v>PJ19.05.0506</v></cell><cell r="G7020" t="str"><v>LIMPEZA DE FOLHAS E PAPEIS FLUTUANDO EM LAGO E/OU CANAL.(DESONERADO)</v></cell><cell r="H7020" t="str"><v>HA</v></cell><cell r="I7020"><v>122.36</v></cell><cell r="J7020"><v>122.36</v></cell></row><row r="7021"><cell r="F7021" t="str"><v>PJ19.05.0550</v></cell><cell r="G7021" t="str"><v>MANUTENCAO E RECOMPOSICAO DE AREAS AJARDINADAS, CORTE DE FOLHAS E RAMOS SECOS, RETIRADA DE PARASITAS, LIMPEZA E REPLANTIO DE ARBUSTOS.(DESONERADO)</v></cell><cell r="H7021" t="str"><v>M2</v></cell><cell r="I7021"><v>0.96</v></cell><cell r="J7021"><v>0.96</v></cell></row><row r="7022"><cell r="F7022" t="str"><v>PJ19.05.0600</v></cell><cell r="G7022" t="str"><v>NIVELAMENTO E COMPACTACAO DE AREAS ENSAIBRADAS.(DESONERADO)</v></cell><cell r="H7022" t="str"><v>HA</v></cell><cell r="I7022"><v>2275.51</v></cell><cell r="J7022"><v>2275.51</v></cell></row><row r="7023"><cell r="F7023" t="str"><v>PJ19.05.0650</v></cell><cell r="G7023" t="str"><v>REGA DE JARDIM OU GRAMADO, COM ESGUICHO, USANDO AGUA LOCAL CANALIZADA.(DESONERADO)</v></cell><cell r="H7023" t="str"><v>DAM2</v></cell><cell r="I7023"><v>2.45</v></cell><cell r="J7023"><v>2.45</v></cell></row><row r="7024"><cell r="F7024" t="str"><v>PJ19.05.0700</v></cell><cell r="G7024" t="str"><v>RETIRADA DE GRAMINEAS EM PISO DE PEDRA PORTUGUESA, UTILIZANDO ROCADEIRA COSTAL.(DESONERADO)</v></cell><cell r="H7024" t="str"><v>M2</v></cell><cell r="I7024"><v>1.53</v></cell><cell r="J7024"><v>1.53</v></cell></row><row r="7025"><cell r="F7025" t="str"><v>PJ19.05.0703</v></cell><cell r="G7025" t="str"><v>RETIRADA DE COBERTURA VEGETAL DE PISO DE JUNTA SECA.(DESONERADO)</v></cell><cell r="H7025" t="str"><v>M</v></cell><cell r="I7025"><v>18.35</v></cell><cell r="J7025"><v>18.35</v></cell></row><row r="7026"><cell r="F7026" t="str"><v>PJ19.05.0750</v></cell><cell r="G7026" t="str"><v>RETIRADA DE MATERIAL PROVENIENTE DE PODA DE VARREDURA OU DE LIMPEZA DIVERSAS, A SER FEITA EM CAMINHAO COM NO MINIMO 4M3 DE CAPACIDADE, COMPREENDENDO CARGA, DESCARGA E TRANSPORTE ATE 30KM DE DISTANCIA.(DESONERADO)</v></cell><cell r="H7026" t="str"><v>M3</v></cell><cell r="I7026"><v>20.13</v></cell><cell r="J7026"><v>20.13</v></cell></row><row r="7027"><cell r="F7027" t="str"><v>PJ19.05.0780</v></cell><cell r="G7027" t="str"><v>RETIRADA DE PEIXES DE LAGOS E BACIAS DE CHAFARIZES, EXCLUSIVE TRANSPORTE.(DESONERADO)</v></cell><cell r="H7027" t="str"><v>H</v></cell><cell r="I7027"><v>98.37</v></cell><cell r="J7027"><v>98.37</v></cell></row><row r="7028"><cell r="F7028" t="str"><v>PJ19.05.0800</v></cell><cell r="G7028" t="str"><v>RETIRADA DE PROTETOR DE ARVORE, INCLUSIVE CARGA, DESCARGA E TRANSPORTE.(DESONERADO)</v></cell><cell r="H7028" t="str"><v>UN</v></cell><cell r="I7028"><v>10.08</v></cell><cell r="J7028"><v>10.08</v></cell></row><row r="7029"><cell r="F7029" t="str"><v>PJ19.05.0850</v></cell><cell r="G7029" t="str"><v>RETIRADA DE GALHOS SECOS E DE PARASITAS EM ARVORES.(DESONERADO)</v></cell><cell r="H7029" t="str"><v>UN</v></cell><cell r="I7029"><v>61.18</v></cell><cell r="J7029"><v>61.18</v></cell></row><row r="7030"><cell r="F7030" t="str"><v>PJ19.05.0870</v></cell><cell r="G7030" t="str"><v>REVOLVIMENTO DE SOLO ATE 20CM DE PROFUNDIDADE.(DESONERADO)</v></cell><cell r="H7030" t="str"><v>M2</v></cell><cell r="I7030"><v>1.83</v></cell><cell r="J7030"><v>1.83</v></cell></row><row r="7031"><cell r="F7031" t="str"><v>PJ19.05.0900</v></cell><cell r="G7031" t="str"><v>VARREDURA DE FOLHAS, PAPEIS, ETC, EM AREA DE BRITA.(DESONERADO)</v></cell><cell r="H7031" t="str"><v>M2</v></cell><cell r="I7031"><v>0.41</v></cell><cell r="J7031"><v>0.41</v></cell></row><row r="7032"><cell r="F7032" t="str"><v>PJ19.05.0903</v></cell><cell r="G7032" t="str"><v>VARREDURA DE FOLHAS, PAPEIS E ETC., EM AREA ENSAIBRADA.(DESONERADO)</v></cell><cell r="H7032" t="str"><v>HA</v></cell><cell r="I7032"><v>269.2</v></cell><cell r="J7032"><v>269.2</v></cell></row><row r="7033"><cell r="F7033" t="str"><v>PJ19.05.0906</v></cell><cell r="G7033" t="str"><v>VARREDURA DE FOLHAS, PAPEIS E ETC., EM AREA GRAMADA.(DESONERADO)</v></cell><cell r="H7033" t="str"><v>HA</v></cell><cell r="I7033"><v>305.91</v></cell><cell r="J7033"><v>305.91</v></cell></row><row r="7034"><cell r="F7034" t="str"><v>PJ19.05.0909</v></cell><cell r="G7034" t="str"><v>VARREDURA DE FOLHAS, PAPEIS E ETC., EM AREA PAVIMENTADA.(DESONERADO)</v></cell><cell r="H7034" t="str"><v>HA</v></cell><cell r="I7034"><v>244.73</v></cell><cell r="J7034"><v>244.73</v></cell></row><row r="7035"><cell r="F7035" t="str"><v>PJ19.10.0050</v></cell><cell r="G7035" t="str"><v>ARRANCAMENTO E REPLANTIO DE ARVORE ADULTA, ENTRE 3M E 5M DE ALTURA E ATE 20CM DE DIAMETRO, INCLUSIVE ESCAVACAO E REGA DURANTE 15 DIAS, EXCLUSIVE TRANSPORTE.(DESONERADO)</v></cell><cell r="H7035" t="str"><v>UN</v></cell><cell r="I7035"><v>128.48</v></cell><cell r="J7035"><v>128.48</v></cell></row><row r="7036"><cell r="F7036" t="str"><v>PJ19.10.0100</v></cell><cell r="G7036" t="str"><v>DESTOCAMENTO DE ARVORES DE MEDIO PORTE ATE 60CM DAP E RAIZES PROFUNDAS, COM AUXILIO MECANICO, INCLUSIVE CARGA, DESCARGA E TRANSPORTE DO MATERIAL RESULTANTE ATE 30KM.(DESONERADO)</v></cell><cell r="H7036" t="str"><v>UN</v></cell><cell r="I7036"><v>650.22</v></cell><cell r="J7036"><v>650.22</v></cell></row><row r="7037"><cell r="F7037" t="str"><v>PJ19.10.0103</v></cell><cell r="G7037" t="str"><v>DESTOCAMENTO DE ARVORES DE GRANDE PORTE ACIMA DE 61CM DAP E RAIZES PROFUNDAS, COM AUXILIO MECANICO, INCLUSIVE CARGA, DESCARGA E TRANSPORTE DO MATERIAL RESULTANTE ATE 30KM.(DESONERADO)</v></cell><cell r="H7037" t="str"><v>UN</v></cell><cell r="I7037"><v>992.93</v></cell><cell r="J7037"><v>992.93</v></cell></row><row r="7038"><cell r="F7038" t="str"><v>PJ19.10.0150</v></cell><cell r="G7038" t="str"><v>PODA LEVE EM ARVORES DE PEQUENO E MEDIO PORTE, COMPREENDENDO O EMPREGO DE CAMINHAO CARROCERIA FIXA DE 7,5T, MOTO SERRA, ESCADA, CORDAS, SERROTES, MACHADINHAS, INCLUINDO CARGA, DESCARGA E TRANSPORTE DE MATERIAL RESULTANTE ATE 30KM (VOLUME EM TORNO DE 1M3) E EQUIPE MINIMA COMPOSTA DE 2 SERVENTES, 2 ARBORICULTORES, 1 OPERADOR DE MOTO-SERRA E 1 ENCARREGADO.(DESONERADO)</v></cell><cell r="H7038" t="str"><v>UN</v></cell><cell r="I7038"><v>91.53</v></cell><cell r="J7038"><v>91.47</v></cell></row><row r="7039"><cell r="F7039" t="str"><v>PJ19.10.0153</v></cell><cell r="G7039" t="str"><v>PODA LEVE EM ARVORES DE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2M3) E EQUIPE MINIMA COMPOSTA DE 2 SERVENTES, 2 ARBORICULTORES, 1 OPERADOR DE MOTO-SERRA E 1 ENCARREGADO.(DESONERADO)</v></cell><cell r="H7039" t="str"><v>UN</v></cell><cell r="I7039"><v>204.18</v></cell><cell r="J7039"><v>204.06</v></cell></row><row r="7040"><cell r="F7040" t="str"><v>PJ19.10.0156</v></cell><cell r="G7040" t="str"><v>PODA DE CONDUCAO DE MUDA DE ARVORE ATE 3M DE ALTURA, INCLUSIVE CARGA, DESCARGA E TRANSPORTE DO MATERIAL RESULTANTE.(DESONERADO)</v></cell><cell r="H7040" t="str"><v>UN</v></cell><cell r="I7040"><v>3.13</v></cell><cell r="J7040"><v>3.13</v></cell></row><row r="7041"><cell r="F7041" t="str"><v>PJ19.10.0200</v></cell><cell r="G7041" t="str"><v>PODA EM ARVORES DE MEDIO 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4M3) E EQUIPE MINIMA COMPOSTA DE 3 SERVENTES, 3 ARBORICULTORES, 1 OPERADOR DE MOTO-SERRA E 1 ENCARREGADO.(DESONERADO)</v></cell><cell r="H7041" t="str"><v>UN</v></cell><cell r="I7041"><v>536.25</v></cell><cell r="J7041"><v>536.01</v></cell></row><row r="7042"><cell r="F7042" t="str"><v>PJ19.10.0203</v></cell><cell r="G7042" t="str"><v>PODA EM ARVORES DE MEDIO 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6M3) E EQUIPE MINIMA COMPOSTA DE 3 SERVENTES, 3 ARBORICULTORES, 1 OPERADOR DE MOTO-SERRA E 1 ENCARREGADO.(DESONERADO)</v></cell><cell r="H7042" t="str"><v>UN</v></cell><cell r="I7042"><v>804.38</v></cell><cell r="J7042"><v>804.01</v></cell></row><row r="7043"><cell r="F7043" t="str"><v>PJ19.10.0250</v></cell><cell r="G7043" t="str"><v>PODA DE ARVORE DE MEDIO PORTE PARA REMOCAO DE ARVORES, COMPREENDENDO O EMPREGO DE CAMINHAO CARROCERIA FIXA DE 7,5T, ELEVADOR EQUIPADO COM CACAMBA ATINGINDO ALTURA MEDIA DE 15M, MOTO SERRA, ESCADA, CORDA, SERROTE, MACHADOS, EQUIPAMENTO DE SEGURANCA, COMPREENDENDO SOMATORIO DE VOLUME ATE 4M3.(DESONERADO)</v></cell><cell r="H7043" t="str"><v>UN</v></cell><cell r="I7043"><v>542.04</v></cell><cell r="J7043"><v>541.8</v></cell></row><row r="7044"><cell r="F7044" t="str"><v>PJ19.10.0253</v></cell><cell r="G7044" t="str"><v>PODA DE ARVORE DE GRANDE PORTE PARA REMOCAO DE ARVORES, COMPREENDENDO O EMPREGO DE CAMINHAO CARROCERIA FIXA DE 7,5T, ELEVADOR EQUIPADO COM CACAMBA ATINGINDO ALTURA MEDIA DE 15M, MOTO SERRA, ESCADA, CORDA, SERROTE, MACHADOS, EQUIPAMENTO DE SEGURANCA, COMPREENDENDO SOMATORIO DE VOLUME ATE 8M3.(DESONERADO)</v></cell><cell r="H7044" t="str"><v>UN</v></cell><cell r="I7044"><v>1084.12</v></cell><cell r="J7044"><v>1083.63</v></cell></row><row r="7045"><cell r="F7045" t="str"><v>PJ19.10.0300</v></cell><cell r="G7045" t="str"><v>REMOCAO DE ARVORE DE MEDIO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4M3 E DESTOCAMENTO ATE 60CM DAP E RAIZES PROFUNDAS, COM AUXILIO MECANICO, INCLUSIVE CARGA, DESCARGA E TRANSPORTE DO MATERIAL RESULTANTE ATE 30KM.(DESONERADO)</v></cell><cell r="H7045" t="str"><v>UN</v></cell><cell r="I7045"><v>1192.26</v></cell><cell r="J7045"><v>1192.02</v></cell></row><row r="7046"><cell r="F7046" t="str"><v>PJ19.10.0306</v></cell><cell r="G7046" t="str"><v>REMOCAO DE ARVORE DE GRANDE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8M3 E DESTOCAMENTO ACIMA DE 61CM DAP E RAIZES PROFUNDAS, COM AUXILIO MECANICO, INCLUSIVE CARGA, DESCARGA E TRANSPORTE DO MATERIAL RESULTANTE ATE 30KM.(DESONERADO)</v></cell><cell r="H7046" t="str"><v>UN</v></cell><cell r="I7046"><v>2077.05</v></cell><cell r="J7046"><v>2076.56</v></cell></row><row r="7047"><cell r="F7047" t="str"><v>PJ19.10.0500</v></cell><cell r="G7047" t="str"><v>REMOCAO MANUAL DE RAIZES DE ARVORES, INCLUINDO ABERTURA DE CAVA COM 30 CM DE PROFUNDIDADE MEDIA, REATERRO, SINALIZACAO DE DESVIO DE TRAFEGO DE VEICULOS, PEDESTRES, EQUIPAMENTO DE SEGURANCA, CARGA, DESCARGA E TRANSPORTE DO MATERIAL RESULTANTE ATE 30 KM.(DESONERADO)</v></cell><cell r="H7047" t="str"><v>M3</v></cell><cell r="I7047"><v>69.57</v></cell><cell r="J7047"><v>69.57</v></cell></row><row r="7048"><cell r="F7048" t="str"><v>PJ20.05.0050</v></cell><cell r="G7048" t="str"><v>ADUBO ORGANICO (ESTERCO DE GADO). FORNECIMENTO.</v></cell><cell r="H7048" t="str"><v>M3</v></cell><cell r="I7048"><v>142.86</v></cell><cell r="J7048"><v>142.86</v></cell></row><row r="7049"><cell r="F7049" t="str"><v>PJ20.05.0053</v></cell><cell r="G7049" t="str"><v>ADUBACAO QUIMICA COM FORMULA COMPLETA (NPK-04-14-08), EM GRAMADOS (1 VEZ POR ANO).</v></cell><cell r="H7049" t="str"><v>HA</v></cell><cell r="I7049"><v>1039.99</v></cell><cell r="J7049"><v>1039.99</v></cell></row><row r="7050"><cell r="F7050" t="str"><v>PJ20.05.0060</v></cell><cell r="G7050" t="str"><v>TERRA ESTRUMADA, INCLUSIVE CARGA, TRANSPORTE E DESCARGA. FORNECIMENTO.</v></cell><cell r="H7050" t="str"><v>M3</v></cell><cell r="I7050"><v>110</v></cell><cell r="J7050"><v>110</v></cell></row><row r="7051"><cell r="F7051" t="str"><v>PJ20.05.0070</v></cell><cell r="G7051" t="str"><v>TERRA TIPO CAPA DE MORRO, INCLUSIVE CARGA, DESCARGA E TRANSPORTE. FORNECIMENTO.</v></cell><cell r="H7051" t="str"><v>M3</v></cell><cell r="I7051"><v>95</v></cell><cell r="J7051"><v>95</v></cell></row><row r="7052"><cell r="F7052" t="str"><v>PJ20.05.0100</v></cell><cell r="G7052" t="str"><v>APARO MANUAL, COM ENXADAO OU TESOURA, DE BEIRAL DE GRAMADO.</v></cell><cell r="H7052" t="str"><v>M</v></cell><cell r="I7052"><v>0.27</v></cell><cell r="J7052"><v>0.27</v></cell></row><row r="7053"><cell r="F7053" t="str"><v>PJ20.05.0103</v></cell><cell r="G7053" t="str"><v>APARO MANUAL DE CAPIM, COM TESOURA, AO REDOR DE MUDAS VEGETAIS.</v></cell><cell r="H7053" t="str"><v>M2</v></cell><cell r="I7053"><v>1.35</v></cell><cell r="J7053"><v>1.35</v></cell></row><row r="7054"><cell r="F7054" t="str"><v>PJ20.05.0150</v></cell><cell r="G7054" t="str"><v>ARRANCAMENTO DE ERVAS DANINHAS PELA RAIZ, EM AREA GRAMADA.</v></cell><cell r="H7054" t="str"><v>M2</v></cell><cell r="I7054"><v>1.08</v></cell><cell r="J7054"><v>1.08</v></cell></row><row r="7055"><cell r="F7055" t="str"><v>PJ20.05.0200</v></cell><cell r="G7055" t="str"><v>ATERRO COM TERRA PRETA SIMPLES, PARA EXECUCAO DE GRAMADOS.</v></cell><cell r="H7055" t="str"><v>M3</v></cell><cell r="I7055"><v>162.16</v></cell><cell r="J7055"><v>162.16</v></cell></row><row r="7056"><cell r="F7056" t="str"><v>PJ20.05.0250</v></cell><cell r="G7056" t="str"><v>CALAGEM DE GRAMADOS (1 VEZ POR ANO).</v></cell><cell r="H7056" t="str"><v>HA</v></cell><cell r="I7056"><v>837.19</v></cell><cell r="J7056"><v>837.19</v></cell></row><row r="7057"><cell r="F7057" t="str"><v>PJ20.05.0300</v></cell><cell r="G7057" t="str"><v>CAPINA DE ERVAS, GRAMINEAS, ETC, EM AREA DE BRITA.</v></cell><cell r="H7057" t="str"><v>M2</v></cell><cell r="I7057"><v>3.38</v></cell><cell r="J7057"><v>3.38</v></cell></row><row r="7058"><cell r="F7058" t="str"><v>PJ20.05.0303</v></cell><cell r="G7058" t="str"><v>CAPINA DE ERVAS, GRAMINEAS E ETC., EM SUPERFICIE ENSAIBRADA.</v></cell><cell r="H7058" t="str"><v>M2</v></cell><cell r="I7058"><v>0.16</v></cell><cell r="J7058"><v>0.16</v></cell></row><row r="7059"><cell r="F7059" t="str"><v>PJ20.05.0306</v></cell><cell r="G7059" t="str"><v>CAPINA DE CONSERVACAO EM SUPERFICIE ENSAIBRADA, GRAMADA, ETC.</v></cell><cell r="H7059" t="str"><v>M2</v></cell><cell r="I7059"><v>1.35</v></cell><cell r="J7059"><v>1.35</v></cell></row><row r="7060"><cell r="F7060" t="str"><v>PJ20.05.0309</v></cell><cell r="G7060" t="str"><v>CAPINA PARA CONSTRUCAO DE TRILHAS E ACEIROS, SOBRE MATERIAL DE 1A CATEGORIA, A CEU ABERTO, ATE A PROFUNDIDADE DE 0,10M.</v></cell><cell r="H7060" t="str"><v>M2</v></cell><cell r="I7060"><v>2.7</v></cell><cell r="J7060"><v>2.7</v></cell></row><row r="7061"><cell r="F7061" t="str"><v>PJ20.05.0350</v></cell><cell r="G7061" t="str"><v>CAPINA MANUAL, REMOCAO E SELECAO DE MUDAS DE ESSENCIAS FLORESTAIS, CUSTO VALIDO PARA CADA 100 UNIDADES, COM ALTURA DE 14CM, LARGURA DE 10CM.</v></cell><cell r="H7061" t="str"><v>UN</v></cell><cell r="I7061"><v>1.08</v></cell><cell r="J7061"><v>1.08</v></cell></row><row r="7062"><cell r="F7062" t="str"><v>PJ20.05.0353</v></cell><cell r="G7062" t="str"><v>CAPINA MANUAL, REMOCAO E SELECAO DE MUDAS DE ESSENCIAS FLORESTAIS, CUSTO VALIDO PARA CADA 100 UNIDADES, COM ALTURA DE 20CM E LARGURA DE 13CM.</v></cell><cell r="H7062" t="str"><v>UN</v></cell><cell r="I7062"><v>1.75</v></cell><cell r="J7062"><v>1.75</v></cell></row><row r="7063"><cell r="F7063" t="str"><v>PJ20.05.0356</v></cell><cell r="G7063" t="str"><v>CAPINA MANUAL, REMOCAO E SELECAO DE MUDAS DE ESSENCIAS FLORESTAIS, CUSTO VALIDO PARA CADA 100 UNIDADES, COM ALTURA DE 30CM E LARGURA DE 15CM.</v></cell><cell r="H7063" t="str"><v>UN</v></cell><cell r="I7063"><v>2.3</v></cell><cell r="J7063"><v>2.3</v></cell></row><row r="7064"><cell r="F7064" t="str"><v>PJ20.05.0359</v></cell><cell r="G7064" t="str"><v>CAPINA MANUAL, REMOCAO E SELECAO DE MUDAS DE ESSENCIAS FLORESTAIS, CUSTO VALIDO PARA CADA 100 UNIDADES, COM ALTURA DE 35CM E LARGURA DE 25CM.</v></cell><cell r="H7064" t="str"><v>UN</v></cell><cell r="I7064"><v>6.76</v></cell><cell r="J7064"><v>6.76</v></cell></row><row r="7065"><cell r="F7065" t="str"><v>PJ20.05.0375</v></cell><cell r="G7065" t="str"><v>CESTO DE TELA PARA RETIRADA DE LIXO, CONFECCIONADO EM ACO E SOMBRIT, MODELO COMLURB. FORNECIMENTO.</v></cell><cell r="H7065" t="str"><v>UN</v></cell><cell r="I7065"><v>37.5</v></cell><cell r="J7065"><v>37.49</v></cell></row><row r="7066"><cell r="F7066" t="str"><v>PJ20.05.0380</v></cell><cell r="G7066" t="str"><v>CORTE DE GRAMA COM MAQUINAS MOTORIZADAS, INCLUSIVE VARREDURA E RECOLHIMENTO DE RESIDUOS.</v></cell><cell r="H7066" t="str"><v>HA</v></cell><cell r="I7066"><v>1388.45</v></cell><cell r="J7066"><v>1388.45</v></cell></row><row r="7067"><cell r="F7067" t="str"><v>PJ20.05.0390</v></cell><cell r="G7067" t="str"><v>COMBATE DE FORMIGAS, COM APLICACAO DE FORMICIDA, EM ENCOSTA.</v></cell><cell r="H7067" t="str"><v>HA</v></cell><cell r="I7067"><v>318.03</v></cell><cell r="J7067"><v>318.03</v></cell></row><row r="7068"><cell r="F7068" t="str"><v>PJ20.05.0400</v></cell><cell r="G7068" t="str"><v>CATACAO MANUAL DE PAPEIS EM SUPERFICIE GRAMADA.</v></cell><cell r="H7068" t="str"><v>HA</v></cell><cell r="I7068"><v>21.61</v></cell><cell r="J7068"><v>21.61</v></cell></row><row r="7069"><cell r="F7069" t="str"><v>PJ20.05.0450</v></cell><cell r="G7069" t="str"><v>IRRIGACAO DE GRAMADO E/OU CANTEIRO COM CAMINHAO PIPA, EXCLUSIVE O FORNECIMENTO DA AGUA.</v></cell><cell r="H7069" t="str"><v>M2</v></cell><cell r="I7069"><v>0.07</v></cell><cell r="J7069"><v>0.07</v></cell></row><row r="7070"><cell r="F7070" t="str"><v>PJ20.05.0451</v></cell><cell r="G7070" t="str"><v>IRRIGACAO DE GRAMADO E/OU CANTEIROS COM CAMINHAO PIPA, INCLUSIVE FORNECIMENTO DA AGUA.</v></cell><cell r="H7070" t="str"><v>M2</v></cell><cell r="I7070"><v>0.18</v></cell><cell r="J7070"><v>0.18</v></cell></row><row r="7071"><cell r="F7071" t="str"><v>PJ20.05.0453</v></cell><cell r="G7071" t="str"><v>IRRIGACAO DE ARVORE E/OU PALMEIRA COM CAMINHAO PIPA, EXCLUSIVE O FORNECIMENTO DA AGUA.</v></cell><cell r="H7071" t="str"><v>UN</v></cell><cell r="I7071"><v>0.56</v></cell><cell r="J7071"><v>0.56</v></cell></row><row r="7072"><cell r="F7072" t="str"><v>PJ20.05.0454</v></cell><cell r="G7072" t="str"><v>IRRIGACAO DE ARVORE E/OU PALMEIRA COM CAMINHAO PIPA, INCLUSIVE FORNECIMENTO DA AGUA.</v></cell><cell r="H7072" t="str"><v>UN</v></cell><cell r="I7072"><v>0.67</v></cell><cell r="J7072"><v>0.67</v></cell></row><row r="7073"><cell r="F7073" t="str"><v>PJ20.05.0497</v></cell><cell r="G7073" t="str"><v>LIMPEZA DE SUPERFICIE E FUNDO DE LAGOS E BACIAS DE CHAFARIZES E ENTORNOS, SEM ESVAZIAMENTO, EXCLUSIVE TRANSPORTE.</v></cell><cell r="H7073" t="str"><v>H</v></cell><cell r="I7073"><v>54.22</v></cell><cell r="J7073"><v>54.22</v></cell></row><row r="7074"><cell r="F7074" t="str"><v>PJ20.05.0500</v></cell><cell r="G7074" t="str"><v>LIMPEZA, APOS ESVAZIAMENTO, DE FUNDO DE LAGO E/OU CANAL.</v></cell><cell r="H7074" t="str"><v>M2</v></cell><cell r="I7074"><v>2.03</v></cell><cell r="J7074"><v>2.03</v></cell></row><row r="7075"><cell r="F7075" t="str"><v>PJ20.05.0503</v></cell><cell r="G7075" t="str"><v>LIMPEZA DE CAIXA DE RALO EM PRACA E/OU PARQUE.</v></cell><cell r="H7075" t="str"><v>UN</v></cell><cell r="I7075"><v>12.15</v></cell><cell r="J7075"><v>12.15</v></cell></row><row r="7076"><cell r="F7076" t="str"><v>PJ20.05.0506</v></cell><cell r="G7076" t="str"><v>LIMPEZA DE FOLHAS E PAPEIS FLUTUANDO EM LAGO E/OU CANAL.</v></cell><cell r="H7076" t="str"><v>HA</v></cell><cell r="I7076"><v>135.03</v></cell><cell r="J7076"><v>135.03</v></cell></row><row r="7077"><cell r="F7077" t="str"><v>PJ20.05.0550</v></cell><cell r="G7077" t="str"><v>MANUTENCAO E RECOMPOSICAO DE AREAS AJARDINADAS, CORTE DE FOLHAS E RAMOS SECOS, RETIRADA DE PARASITAS, LIMPEZA E REPLANTIO DE ARBUSTOS.</v></cell><cell r="H7077" t="str"><v>M2</v></cell><cell r="I7077"><v>1.05</v></cell><cell r="J7077"><v>1.05</v></cell></row><row r="7078"><cell r="F7078" t="str"><v>PJ20.05.0600</v></cell><cell r="G7078" t="str"><v>NIVELAMENTO E COMPACTACAO DE AREAS ENSAIBRADAS.</v></cell><cell r="H7078" t="str"><v>HA</v></cell><cell r="I7078"><v>2416.26</v></cell><cell r="J7078"><v>2416.26</v></cell></row><row r="7079"><cell r="F7079" t="str"><v>PJ20.05.0650</v></cell><cell r="G7079" t="str"><v>REGA DE JARDIM OU GRAMADO, COM ESGUICHO, USANDO AGUA LOCAL CANALIZADA.</v></cell><cell r="H7079" t="str"><v>DAM2</v></cell><cell r="I7079"><v>2.7</v></cell><cell r="J7079"><v>2.7</v></cell></row><row r="7080"><cell r="F7080" t="str"><v>PJ20.05.0700</v></cell><cell r="G7080" t="str"><v>RETIRADA DE GRAMINEAS EM PISO DE PEDRA PORTUGUESA, UTILIZANDO ROCADEIRA COSTAL.</v></cell><cell r="H7080" t="str"><v>M2</v></cell><cell r="I7080"><v>1.62</v></cell><cell r="J7080"><v>1.62</v></cell></row><row r="7081"><cell r="F7081" t="str"><v>PJ20.05.0703</v></cell><cell r="G7081" t="str"><v>RETIRADA DE COBERTURA VEGETAL DE PISO DE JUNTA SECA.</v></cell><cell r="H7081" t="str"><v>M</v></cell><cell r="I7081"><v>20.26</v></cell><cell r="J7081"><v>20.26</v></cell></row><row r="7082"><cell r="F7082" t="str"><v>PJ20.05.0750</v></cell><cell r="G7082" t="str"><v>RETIRADA DE MATERIAL PROVENIENTE DE PODA DE VARREDURA OU DE LIMPEZA DIVERSAS, A SER FEITA EM CAMINHAO COM NO MINIMO 4M3 DE CAPACIDADE, COMPREENDENDO CARGA, DESCARGA E TRANSPORTE ATE 30KM DE DISTANCIA.</v></cell><cell r="H7082" t="str"><v>M3</v></cell><cell r="I7082"><v>20.67</v></cell><cell r="J7082"><v>20.67</v></cell></row><row r="7083"><cell r="F7083" t="str"><v>PJ20.05.0780</v></cell><cell r="G7083" t="str"><v>RETIRADA DE PEIXES DE LAGOS E BACIAS DE CHAFARIZES, EXCLUSIVE TRANSPORTE.</v></cell><cell r="H7083" t="str"><v>H</v></cell><cell r="I7083"><v>108.51</v></cell><cell r="J7083"><v>108.51</v></cell></row><row r="7084"><cell r="F7084" t="str"><v>PJ20.05.0800</v></cell><cell r="G7084" t="str"><v>RETIRADA DE PROTETOR DE ARVORE, INCLUSIVE CARGA, DESCARGA E TRANSPORTE.</v></cell><cell r="H7084" t="str"><v>UN</v></cell><cell r="I7084"><v>11.08</v></cell><cell r="J7084"><v>11.08</v></cell></row><row r="7085"><cell r="F7085" t="str"><v>PJ20.05.0850</v></cell><cell r="G7085" t="str"><v>RETIRADA DE GALHOS SECOS E DE PARASITAS EM ARVORES.</v></cell><cell r="H7085" t="str"><v>UN</v></cell><cell r="I7085"><v>67.52</v></cell><cell r="J7085"><v>67.52</v></cell></row><row r="7086"><cell r="F7086" t="str"><v>PJ20.05.0870</v></cell><cell r="G7086" t="str"><v>REVOLVIMENTO DE SOLO ATE 20CM DE PROFUNDIDADE.</v></cell><cell r="H7086" t="str"><v>M2</v></cell><cell r="I7086"><v>2.03</v></cell><cell r="J7086"><v>2.03</v></cell></row><row r="7087"><cell r="F7087" t="str"><v>PJ20.05.0900</v></cell><cell r="G7087" t="str"><v>VARREDURA DE FOLHAS, PAPEIS, ETC, EM AREA DE BRITA.</v></cell><cell r="H7087" t="str"><v>M2</v></cell><cell r="I7087"><v>0.45</v></cell><cell r="J7087"><v>0.45</v></cell></row><row r="7088"><cell r="F7088" t="str"><v>PJ20.05.0903</v></cell><cell r="G7088" t="str"><v>VARREDURA DE FOLHAS, PAPEIS E ETC., EM AREA ENSAIBRADA.</v></cell><cell r="H7088" t="str"><v>HA</v></cell><cell r="I7088"><v>297.07</v></cell><cell r="J7088"><v>297.07</v></cell></row><row r="7089"><cell r="F7089" t="str"><v>PJ20.05.0906</v></cell><cell r="G7089" t="str"><v>VARREDURA DE FOLHAS, PAPEIS E ETC., EM AREA GRAMADA.</v></cell><cell r="H7089" t="str"><v>HA</v></cell><cell r="I7089"><v>337.58</v></cell><cell r="J7089"><v>337.58</v></cell></row><row r="7090"><cell r="F7090" t="str"><v>PJ20.05.0909</v></cell><cell r="G7090" t="str"><v>VARREDURA DE FOLHAS, PAPEIS E ETC., EM AREA PAVIMENTADA.</v></cell><cell r="H7090" t="str"><v>HA</v></cell><cell r="I7090"><v>270.07</v></cell><cell r="J7090"><v>270.07</v></cell></row><row r="7091"><cell r="F7091" t="str"><v>PJ20.10.0050</v></cell><cell r="G7091" t="str"><v>ARRANCAMENTO E REPLANTIO DE ARVORE ADULTA, ENTRE 3M E 5M DE ALTURA E ATE 20CM DE DIAMETRO, INCLUSIVE ESCAVACAO E REGA DURANTE 15 DIAS, EXCLUSIVE TRANSPORTE.</v></cell><cell r="H7091" t="str"><v>UN</v></cell><cell r="I7091"><v>141.79</v></cell><cell r="J7091"><v>141.79</v></cell></row><row r="7092"><cell r="F7092" t="str"><v>PJ20.10.0100</v></cell><cell r="G7092" t="str"><v>DESTOCAMENTO DE ARVORES DE MEDIO PORTE ATE 60CM DAP E RAIZES PROFUNDAS, COM AUXILIO MECANICO, INCLUSIVE CARGA, DESCARGA E TRANSPORTE DO MATERIAL RESULTANTE ATE 30KM.</v></cell><cell r="H7092" t="str"><v>UN</v></cell><cell r="I7092"><v>675.09</v></cell><cell r="J7092"><v>675.09</v></cell></row><row r="7093"><cell r="F7093" t="str"><v>PJ20.10.0103</v></cell><cell r="G7093" t="str"><v>DESTOCAMENTO DE ARVORES DE GRANDE PORTE ACIMA DE 61CM DAP E RAIZES PROFUNDAS, COM AUXILIO MECANICO, INCLUSIVE CARGA, DESCARGA E TRANSPORTE DO MATERIAL RESULTANTE ATE 30KM.</v></cell><cell r="H7093" t="str"><v>UN</v></cell><cell r="I7093"><v>1042.68</v></cell><cell r="J7093"><v>1042.68</v></cell></row><row r="7094"><cell r="F7094" t="str"><v>PJ20.10.0150</v></cell><cell r="G7094" t="str"><v>PODA LEVE EM ARVORES DE PEQUENO E MEDIO PORTE, COMPREENDENDO O EMPREGO DE CAMINHAO CARROCERIA FIXA DE 7,5T, MOTO SERRA, ESCADA, CORDAS, SERROTES, MACHADINHAS, INCLUINDO CARGA, DESCARGA E TRANSPORTE DE MATERIAL RESULTANTE ATE 30KM (VOLUME EM TORNO DE 1M3) E EQUIPE MINIMA COMPOSTA DE 2 SERVENTES, 2 ARBORICULTORES, 1 OPERADOR DE MOTO-SERRA E 1 ENCARREGADO.</v></cell><cell r="H7094" t="str"><v>UN</v></cell><cell r="I7094"><v>97.46</v></cell><cell r="J7094"><v>97.4</v></cell></row><row r="7095"><cell r="F7095" t="str"><v>PJ20.10.0153</v></cell><cell r="G7095" t="str"><v>PODA LEVE EM ARVORES DE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2M3) E EQUIPE MINIMA COMPOSTA DE 2 SERVENTES, 2 ARBORICULTORES, 1 OPERADOR DE MOTO-SERRA E 1 ENCARREGADO.</v></cell><cell r="H7095" t="str"><v>UN</v></cell><cell r="I7095"><v>217.58</v></cell><cell r="J7095"><v>217.46</v></cell></row><row r="7096"><cell r="F7096" t="str"><v>PJ20.10.0156</v></cell><cell r="G7096" t="str"><v>PODA DE CONDUCAO DE MUDA DE ARVORE ATE 3M DE ALTURA, INCLUSIVE CARGA, DESCARGA E TRANSPORTE DO MATERIAL RESULTANTE.</v></cell><cell r="H7096" t="str"><v>UN</v></cell><cell r="I7096"><v>3.37</v></cell><cell r="J7096"><v>3.35</v></cell></row><row r="7097"><cell r="F7097" t="str"><v>PJ20.10.0200</v></cell><cell r="G7097" t="str"><v>PODA EM ARVORES DE MEDIO 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4M3) E EQUIPE MINIMA COMPOSTA DE 3 SERVENTES, 3 ARBORICULTORES, 1 OPERADOR DE MOTO-SERRA E 1 ENCARREGADO.</v></cell><cell r="H7097" t="str"><v>UN</v></cell><cell r="I7097"><v>570.02</v></cell><cell r="J7097"><v>569.78</v></cell></row><row r="7098"><cell r="F7098" t="str"><v>PJ20.10.0203</v></cell><cell r="G7098" t="str"><v>PODA EM ARVORES DE MEDIO E GRANDE PORTE, COMPREENDENDO O EMPREGO DE CAMINHAO CARROCERIA FIXA DE 7,5T, ELEVADOR EQUIPADO COM CACAMBA ATINGINDO A ALTURA DE MAIS OU MENOS DE 18M, MOTO SERRA, ESCADA, CORDAS, SERROTES, MACHADINHAS, INCLUINDO CARGA, DESCARGA E TRANSPORTE DE MATERIAL RESULTANTE ATE 30KM (VOLUME EM TORNO DE 6M3) E EQUIPE MINIMA COMPOSTA DE 3 SERVENTES, 3 ARBORICULTORES, 1 OPERADOR DE MOTO-SERRA E 1 ENCARREGADO.</v></cell><cell r="H7098" t="str"><v>UN</v></cell><cell r="I7098"><v>855.03</v></cell><cell r="J7098"><v>854.66</v></cell></row><row r="7099"><cell r="F7099" t="str"><v>PJ20.10.0250</v></cell><cell r="G7099" t="str"><v>PODA DE ARVORE DE MEDIO PORTE PARA REMOCAO DE ARVORES, COMPREENDENDO O EMPREGO DE CAMINHAO CARROCERIA FIXA DE 7,5T, ELEVADOR EQUIPADO COM CACAMBA ATINGINDO ALTURA MEDIA DE 15M, MOTO SERRA, ESCADA, CORDA, SERROTE, MACHADOS, EQUIPAMENTO DE SEGURANCA, COMPREENDENDO SOMATORIO DE VOLUME ATE 4M3.</v></cell><cell r="H7099" t="str"><v>UN</v></cell><cell r="I7099"><v>571.25</v></cell><cell r="J7099"><v>571.01</v></cell></row><row r="7100"><cell r="F7100" t="str"><v>PJ20.10.0253</v></cell><cell r="G7100" t="str"><v>PODA DE ARVORE DE GRANDE PORTE PARA REMOCAO DE ARVORES, COMPREENDENDO O EMPREGO DE CAMINHAO CARROCERIA FIXA DE 7,5T, ELEVADOR EQUIPADO COM CACAMBA ATINGINDO ALTURA MEDIA DE 15M, MOTO SERRA, ESCADA, CORDA, SERROTE, MACHADOS, EQUIPAMENTO DE SEGURANCA, COMPREENDENDO SOMATORIO DE VOLUME ATE 8M3.</v></cell><cell r="H7100" t="str"><v>UN</v></cell><cell r="I7100"><v>1142.51</v></cell><cell r="J7100"><v>1142.02</v></cell></row><row r="7101"><cell r="F7101" t="str"><v>PJ20.10.0300</v></cell><cell r="G7101" t="str"><v>REMOCAO DE ARVORE DE MEDIO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4M3 E DESTOCAMENTO ATE 60CM DAP E RAIZES PROFUNDAS, COM AUXILIO MECANICO, INCLUSIVE CARGA, DESCARGA E TRANSPORTE DO MATERIAL RESULTANTE ATE 30KM.</v></cell><cell r="H7101" t="str"><v>UN</v></cell><cell r="I7101"><v>1246.34</v></cell><cell r="J7101"><v>1246.1</v></cell></row><row r="7102"><cell r="F7102" t="str"><v>PJ20.10.0306</v></cell><cell r="G7102" t="str"><v>REMOCAO DE ARVORE DE GRANDE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8M3 E DESTOCAMENTO ACIMA DE 61CM DAP E RAIZES PROFUNDAS, COM AUXILIO MECANICO, INCLUSIVE CARGA, DESCARGA E TRANSPORTE DO MATERIAL RESULTANTE ATE 30KM.</v></cell><cell r="H7102" t="str"><v>UN</v></cell><cell r="I7102"><v>2185.19</v></cell><cell r="J7102"><v>2184.7</v></cell></row><row r="7103"><cell r="F7103" t="str"><v>PJ20.10.0500</v></cell><cell r="G7103" t="str"><v>REMOCAO MANUAL DE RAIZES DE ARVORES, INCLUINDO ABERTURA DE CAVA COM 30 CM DE PROFUNDIDADE MEDIA, REATERRO, SINALIZACAO DE DESVIO DE TRAFEGO DE VEICULOS, PEDESTRES, EQUIPAMENTO DE SEGURANCA, CARGA, DESCARGA E TRANSPORTE DO MATERIAL RESULTANTE ATE 30 KM.</v></cell><cell r="H7103" t="str"><v>M3</v></cell><cell r="I7103"><v>75.23</v></cell><cell r="J7103"><v>75.23</v></cell></row><row r="7104"><cell r="F7104" t="str"><v>PJ24.05.0050</v></cell><cell r="G7104" t="str"><v>BANCO EM CONCRETO ARMADO, SEM ENCOSTO, MEDINDO (225X50X50)CM, MODELO B7 DA NEOREX OU SIMILAR. FORNECIMENTO.(DESONERADO)</v></cell><cell r="H7104" t="str"><v>UN</v></cell><cell r="I7104"><v>878.37</v></cell><cell r="J7104"><v>878.37</v></cell></row><row r="7105"><cell r="F7105" t="str"><v>PJ24.05.0053</v></cell><cell r="G7105" t="str"><v>BANCO DE CONCRETO APARENTE, COM 45CM DE LARGURA E 10CM DE ESPESSURA, SOBRE 2 APOIOS DO MESMO MATERIAL, COM SECCAO DE (10X30)CM.(DESONERADO)</v></cell><cell r="H7105" t="str"><v>M</v></cell><cell r="I7105"><v>138.31</v></cell><cell r="J7105"><v>138.33</v></cell></row><row r="7106"><cell r="F7106" t="str"><v>PJ24.05.0054</v></cell><cell r="G7106" t="str"><v>BANCO CONTINUO EM CONCRETO ARMADO, APARENTE, ASSENTO COM 50CM DE LARGURA E 15CM DE ESPESSURA, SOBRE APOIOS DO MESMO MATERIAL, COM SECAO DE (15 X 30)CM, INCLUSIVE LIXAMENTO, PINTURA COM VERNIZ ACRILICO, ESCAVACAO E REATERRO.(DESONERADO)</v></cell><cell r="H7106" t="str"><v>M</v></cell><cell r="I7106"><v>271</v></cell><cell r="J7106"><v>271.05</v></cell></row><row r="7107"><cell r="F7107" t="str"><v>PJ24.05.0056</v></cell><cell r="G7107" t="str"><v>BANCO DE CONCRETO APARENTE, MEDINDO 2X0,40X0,20M, FIXADOS SOBRE APOIO DO MESMO MATERIAL, SECAO DE 10X30CM, INCLUSIVE CARGA, DESCARGA E TRANSPORTE, CONFORME PROJETO FPJ. FORNECIMENTO E COLOCACAO.(DESONERADO)</v></cell><cell r="H7107" t="str"><v>UN</v></cell><cell r="I7107"><v>507.35</v></cell><cell r="J7107"><v>507.36</v></cell></row><row r="7108"><cell r="F7108" t="str"><v>PJ24.05.0103</v></cell><cell r="G7108" t="str"><v>BANCOS PARA JARDIM COM 14 REGUAS DE MADEIRA APARELHADA, SECCAO DE (5,5 X 3,75)CM E COMPRIMENTO DE 2M, PRESAS COM PARAFUSOS DE PORCA NOS PES DE FERRO FUNDIDO, ESTES COM 14KG, BARRA DE FERRO AO CENTRO DO ASSENTAMENTO, INCLUSIVE ESPIGAO DE FIXACAO, 4 BASES DE CONCRETO DE (15X15X30)CM, E PINTURA NA COR A SER INDICADA.(DESONERADO)</v></cell><cell r="H7108" t="str"><v>UN</v></cell><cell r="I7108"><v>927.91</v></cell><cell r="J7108"><v>927.91</v></cell></row><row r="7109"><cell r="F7109" t="str"><v>PJ24.05.0106</v></cell><cell r="G7109" t="str"><v>BANCO RUSTICO, REFERENCIA M-25, CONFORME O MODELO PACTAPLAYGROUND OU SIMILAR. FORNECIMENTO E COLOCACAO.(DESONERADO)</v></cell><cell r="H7109" t="str"><v>UN</v></cell><cell r="I7109"><v>702.92</v></cell><cell r="J7109"><v>702.92</v></cell></row><row r="7110"><cell r="F7110" t="str"><v>PJ24.05.0110</v></cell><cell r="G7110" t="str"><v>BANCO COM 14 REGUAS DE MADEIRA APARELHADA SECCAO DE (5,5 X 3,75) CM E COMPRIMENTO DE 1,00 M, PRESAS COM PARAFUSOS E PORCAS EM TUBO DE ACO GALVANIZADO DE 4" DE DIAMETRO, NAS DIMENSOES DE 1 M DE LARGURA, 70 CM DE ALTURA E ANGULO DE 62O COM A HORIZONTAL, PADRAO RIO CIDADE VILA ISABEL, BASE DE CONCRETO DE (90 X 65 X 25) CM, E PINTURA NA COR A SER INDICADA. FORNECIMENTO E INSTALACAO.(DESONERADO)</v></cell><cell r="H7110" t="str"><v>UN</v></cell><cell r="I7110"><v>739.21</v></cell><cell r="J7110"><v>739.23</v></cell></row><row r="7111"><cell r="F7111" t="str"><v>PJ24.05.0120</v></cell><cell r="G7111" t="str"><v>BANCO PADRAO "RIO CIDADE LEBLON" COM ASSENTO EM RIPAS DE MACARANDUBA ENVERNIZADAS, PRESAS POR CABO DE ACO. SUPORTE EM BARRAS DE ACO GALVANIZADA DOBRADAS, NA COR PRATA. FORNECIMENTO E INSTALACAO.(DESONERADO)</v></cell><cell r="H7111" t="str"><v>UN</v></cell><cell r="I7111"><v>535.29</v></cell><cell r="J7111"><v>535.3</v></cell></row><row r="7112"><cell r="F7112" t="str"><v>PJ24.05.0153</v></cell><cell r="G7112" t="str"><v>MESA DE JOGOS COM 4 BANCOS, TAMPO DE MESA EM MARMORITE ARMADO, NA COR NATURAL, TENDO NO CENTRO TABULEIRO DE XADREZ EM MARMORITE NAS CORES BRANCA E PRETA, PES (MESA E BANCOS) DE CONCRETO ARMADO, CONFORME PROJETO FPJ. FORNECIMENTO E COLOCACAO.(DESONERADO)</v></cell><cell r="H7112" t="str"><v>UN</v></cell><cell r="I7112"><v>991.43</v></cell><cell r="J7112"><v>991.33</v></cell></row><row r="7113"><cell r="F7113" t="str"><v>PJ24.05.0200</v></cell><cell r="G7113" t="str"><v>PRANCHA EM MADEIRA APARELHADA PARA BANCOS DE JARDINS, COM SECAO DE (15X4,5)CM E COMPRIMENTO DE 2,20M, PRESA COM PARAFUSOS E PORCAS NOS PES DE FERRO E PINTURA NA COR A SER INDICADA. FORNECIMENTO E COLOCACAO.(DESONERADO)</v></cell><cell r="H7113" t="str"><v>UN</v></cell><cell r="I7113"><v>108.06</v></cell><cell r="J7113"><v>108.06</v></cell></row><row r="7114"><cell r="F7114" t="str"><v>PJ24.05.0250</v></cell><cell r="G7114" t="str"><v>REGUA MADEIRA APARELHADA PARA BANCOS DE JARDINS, COM SECCAO DE (5,5 X 3,75)CM E COMPRIMENTO DE 2M, PRESAS COM PARAFUSOS DE PORCAS NOS PES DE FERRO FUNDIDO E PINTURA NA COR A SER INDICADA. FORNECIMENTO E COLOCACAO.(DESONERADO)</v></cell><cell r="H7114" t="str"><v>UN</v></cell><cell r="I7114"><v>47.34</v></cell><cell r="J7114"><v>47.34</v></cell></row><row r="7115"><cell r="F7115" t="str"><v>PJ24.05.0253</v></cell><cell r="G7115" t="str"><v>REGUA DE MADEIRA APARELHADA PARA BANCOS DE JARDINS, COM SECCAO DE (3X1,5)CM E COMPRIMENTO DE 1M, PRESAS COM PARAFUSOS DE PORCAS NOS PES DE FERRO E ENVERNIZADA NA COR A SER INDICADA. FORNECIMENTO E COLOCACAO.(DESONERADO)</v></cell><cell r="H7115" t="str"><v>UN</v></cell><cell r="I7115"><v>66.03</v></cell><cell r="J7115"><v>66.03</v></cell></row><row r="7116"><cell r="F7116" t="str"><v>PJ24.10.0050</v></cell><cell r="G7116" t="str"><v>AMARELINHA EM BLOCOS DE CONCRETO PRE-MOLDADAS COM APLICACAO DE LETRAS E NUMEROS COLORIDOS EM BAIXO RELEVO. FORNECIMENTO E APLICACAO.(DESONERADO)</v></cell><cell r="H7116" t="str"><v>UN</v></cell><cell r="I7116"><v>505.06</v></cell><cell r="J7116"><v>506.57</v></cell></row><row r="7117"><cell r="F7117" t="str"><v>PJ24.10.0060</v></cell><cell r="G7117" t="str"><v>ARCO SIMPLES EM TUBOS DE FERRO GALVANIZADO (EXTERNA E INTERNAMENTE) DE 1" E 2" E ESPESSURA DE PAREDE DE 1/8", CHUMBADOS EM BLOCOS DE CONCRETO, COM PINTURA DE BASE GALVITE OU SIMILAR E 2 DEMAOS DE ACABAMENTO, CONFORME PROJETO FPJ. FORNECIMENTO E COLOCACAO.(DESONERADO)</v></cell><cell r="H7117" t="str"><v>UN</v></cell><cell r="I7117"><v>1169.73</v></cell><cell r="J7117"><v>1175.24</v></cell></row><row r="7118"><cell r="F7118" t="str"><v>PJ24.10.0100</v></cell><cell r="G7118" t="str"><v>BARRA SIMPLES PARA GINASTICA, EM TUBOS DE FERRO GALVANIZADO (EXTERNA E INTERNAMENTE) DE 1 1/2" E 4" E ESPESSURA DE PAREDE DE 1/8", CHUMBADOS EM BLOCOS DE CONCRETO COM PINTURA DE BASE GALVITE OU SIMILAR E 2 DEMAOS DE ACABAMENTO, CONFORME PROJETO FPJ. FORNECIMENTO E COLOCACAO.(DESONERADO)</v></cell><cell r="H7118" t="str"><v>UN</v></cell><cell r="I7118"><v>944.35</v></cell><cell r="J7118"><v>945.08</v></cell></row><row r="7119"><cell r="F7119" t="str"><v>PJ24.10.0103</v></cell><cell r="G7119" t="str"><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COLOCACAO.(DESONERADO)</v></cell><cell r="H7119" t="str"><v>UN</v></cell><cell r="I7119"><v>1083.39</v></cell><cell r="J7119"><v>1084.62</v></cell></row><row r="7120"><cell r="F7120" t="str"><v>PJ24.10.0109</v></cell><cell r="G7120" t="str"><v>BARRA PARALELAS PARA GINASTICA, EM TUBOS DE FERRO GALVANIZADO (EXTERNA E INTERNAMENTE) DE 2" E ESPESSURA DE PAREDE DE 1/8", CHUMBADOS EM BLOCOS DE CONCRETO COM PINTURA DE BASE GALVITE OU SIMILAR E 2 DEMAOS DE ACABAMENTO, CONFORME PROJETO FPJ. FORNECIMENTO E COLOCACAO.(DESONERADO)</v></cell><cell r="H7120" t="str"><v>UN</v></cell><cell r="I7120"><v>725.85</v></cell><cell r="J7120"><v>727.58</v></cell></row><row r="7121"><cell r="F7121" t="str"><v>PJ24.10.0125</v></cell><cell r="G7121" t="str"><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COLOCACAO.(DESONERADO)</v></cell><cell r="H7121" t="str"><v>UN</v></cell><cell r="I7121"><v>7450.79</v></cell><cell r="J7121"><v>7530.1</v></cell></row><row r="7122"><cell r="F7122" t="str"><v>PJ24.10.0147</v></cell><cell r="G7122" t="str"><v>BALANCO DE 0/4 ANOS COMPOSTO COM 2 CADEIRAS, PRESAS EM CORRENTES GALVANIZADAS, FIXADAS POR MEIO DE BRACADEIRAS, EM TRAVESSAO DE TUBO DE FERRO GALVANIZADO (EXTERNA E INTERNAMENTE) DE 2 1/2" E ESPESSURA DE PAREDE DE 1/8", SUSPENSAS EM CAVALETES DE TUBO DE FERRO GALVANIZADO DE 2", CHUMBADOS EM SAPATAS DE CONCRETO, PINTADOS COM BASE GALVITE OU SIMILAR E 2 DEMAOS DE ACABAMENTO, CONFORME PROJETO FPJ. FORNECIMENTO E COLOCACAO.(DESONERADO)</v></cell><cell r="H7122" t="str"><v>UN</v></cell><cell r="I7122"><v>1518.55</v></cell><cell r="J7122"><v>1519.4</v></cell></row><row r="7123"><cell r="F7123" t="str"><v>PJ24.10.0152</v></cell><cell r="G7123" t="str"><v>BALANCO DE 5/10 ANOS COMPOSTO COM 2 CADEIRAS, PRESAS EM CORRENTES GALVANIZADAS, FIXADAS POR MEIO DE BRACADEIRAS, EM TRAVESSAO DE TUBO DE FERRO GALVANIZADO (EXTERNA E INTERNAMENTE) DE 2 1/2" E ESPESSURA DE PAREDE DE 1/8", SUSPENSAS EM CAVALETES DE TUBO DE FERRO GALVANIZADO DE 2", CHUMBADOS EM SAPATAS DE CONCRETO, PINTADOS COM BASE GALVITE OU SIMILAR E 2 DEMAOS DE ACABAMENTO, CONFORME PROJETO FPJ. FORNECIMENTO E COLOCACAO.(DESONERADO)</v></cell><cell r="H7123" t="str"><v>UN</v></cell><cell r="I7123"><v>1665.07</v></cell><cell r="J7123"><v>1665.92</v></cell></row><row r="7124"><cell r="F7124" t="str"><v>PJ24.10.0156</v></cell><cell r="G7124" t="str"><v>CADEIRA DE BALANCO COMPLETA, COM CORRENTES, BRACADEIRAS, ROLAMENTOS, PARAFUSOS, BARRAS, ETC., INCLUSIVE DESMONTAGEM DA DANIFICADA, PINTURA E TRANSPORTE, CONFORME PROJETO FPJ. FORNECIMENTO E COLOCACAO.(DESONERADO)</v></cell><cell r="H7124" t="str"><v>UN</v></cell><cell r="I7124"><v>605.85</v></cell><cell r="J7124"><v>605.48</v></cell></row><row r="7125"><cell r="F7125" t="str"><v>PJ24.10.0225</v></cell><cell r="G7125" t="str"><v>BOLA AO ARO EM TUBO DE FERRO GALVANIZADO (EXTERNA E INTERNAMENTE) DE 3", 2" E 3/4" E ESPESSURA DE PAREDE DE 1/8", PINTURA COM UMA DEMAO DE GALVITE E DUAS DEMAOS DE ESMALTE SINTETICO, CONFORME PROJETO FPJ. FORNECIMENTO E COLOCACAO.(DESONERADO)</v></cell><cell r="H7125" t="str"><v>UN</v></cell><cell r="I7125"><v>739.57</v></cell><cell r="J7125"><v>747.85</v></cell></row><row r="7126"><cell r="F7126" t="str"><v>PJ24.10.0506</v></cell><cell r="G7126" t="str"><v>ESCADA EM ARVORE, REFERENCIA M-07, CONFORME O MODELO PACTAPLAYGROUND OU SIMILAR. FORNECIMENTO E COLOCACAO.(DESONERADO)</v></cell><cell r="H7126" t="str"><v>UN</v></cell><cell r="I7126"><v>697.92</v></cell><cell r="J7126"><v>697.92</v></cell></row><row r="7127"><cell r="F7127" t="str"><v>PJ24.10.0540</v></cell><cell r="G7127" t="str"><v>ESCORREGA DE 0/4 ANOS COM ALTURA DE 1,17M EM MADEIRA APARELHADA E TUBOS DE FERRO GALVANIZADO (EXTERNA E INTERNAMENTE) DE 3/4" E 2" E ESPESSURA DE PAREDE DE 1/8", CONFORME PROJETO FPJ, COM PINTURA DE BASE GALVITE OU SIMILAR, 2 DEMAOS DE ACABAMENTO. FORNECIMENTO E COLOCACAO.(DESONERADO)</v></cell><cell r="H7127" t="str"><v>UN</v></cell><cell r="I7127"><v>1570.87</v></cell><cell r="J7127"><v>1572.54</v></cell></row><row r="7128"><cell r="F7128" t="str"><v>PJ24.10.0547</v></cell><cell r="G7128" t="str"><v>ESCORREGA DE 5/10 ANOS COM ALTURA DE 1,57M EM MADEIRA APARELHADA E TUBOS DE FERRO GALVANIZADO (EXTERNA E INTERNAMENTE) DE 3/4" E 2" E ESPESSURA DE PAREDE DE 1/8", CONFORME PROJETO FPJ, COM PINTURA DE BASE GALVITE OU SIMILAR, 2 DEMAOS DE ACABAMENTO. FORNECIMENTO E COLOCACAO.(DESONERADO)</v></cell><cell r="H7128" t="str"><v>UN</v></cell><cell r="I7128"><v>1902.35</v></cell><cell r="J7128"><v>1904.03</v></cell></row><row r="7129"><cell r="F7129" t="str"><v>PJ24.10.0553</v></cell><cell r="G7129" t="str"><v>ESCADA DE ESCORREGA COMPLETA, INCLUSIVE PATAMAR, CONFORME PROJETO FPJ, COM PINTURA, TRANSPORTE E DESMONTAGEM DA DANIFICADA. FORNECIMENTO E COLOCACAO.(DESONERADO)</v></cell><cell r="H7129" t="str"><v>UN</v></cell><cell r="I7129"><v>537.15</v></cell><cell r="J7129"><v>536.54</v></cell></row><row r="7130"><cell r="F7130" t="str"><v>PJ24.10.0654</v></cell><cell r="G7130" t="str"><v>GANGORRA DE 0/4 ANOS COM 2 PRANCHAS DE MADEIRA APARELHADA, ESTAS FIXADAS EM TUBO DE FERRO GALVANIZADO (EXTERNA E INTERNAMENTE) DE 2" E ESPESSURA DE PAREDE DE 1/8", COM PINTURA DE BASE GALVITE OU SIMILAR E 2 DEMAOS DE ACABAMENTO, CONFORME MODELO FPJ. FORNECIMENTO E COLOCACAO.(DESONERADO)</v></cell><cell r="H7130" t="str"><v>UN</v></cell><cell r="I7130"><v>1283.42</v></cell><cell r="J7130"><v>1285.08</v></cell></row><row r="7131"><cell r="F7131" t="str"><v>PJ24.10.0655</v></cell><cell r="G7131" t="str"><v>GANGORRA DE 5/10 ANOS COM 2 PRANCHAS DE MADEIRA APARELHADA, ESTAS FIXADAS EM TUBO DE FERRO GALVANIZADO (EXTERNA E INTERNAMENTE) DE 2" E 2 1/2" E ESPESSURA DE PAREDE DE 1/8", COM PINTURA DE BASE GALVITE OU SIMILAR E 2 DEMAOS DE ACABAMENTO, CONFORME MODELO FPJ. FORNECIMENTO E COLOCACAO.(DESONERADO)</v></cell><cell r="H7131" t="str"><v>UN</v></cell><cell r="I7131"><v>1481.51</v></cell><cell r="J7131"><v>1483.17</v></cell></row><row r="7132"><cell r="F7132" t="str"><v>PJ24.10.0700</v></cell><cell r="G7132" t="str"><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COLOCACAO.(DESONERADO)</v></cell><cell r="H7132" t="str"><v>UN</v></cell><cell r="I7132"><v>4005.97</v></cell><cell r="J7132"><v>4035.15</v></cell></row><row r="7133"><cell r="F7133" t="str"><v>PJ24.10.0750</v></cell><cell r="G7133" t="str"><v>GRAMPOS DE PROTECAO PARA CALCADA EM TUBOS DE FERRO GALVANIZADO (EXTERNA E INTERNAMENTE) DE 2" E ESPESSURA DE PAREDE DE 1/8", CHUMBADOS EM BLOCOS DE CONCRETO, INCLUSIVE DEMOLICAO E RECOMPOSICAO DA CALCADA E TRANSPORTE DO MATERIAL EXCEDENTE, COM PINTURA DE BASE ALQUIDICA E 2 DEMAOS DE ACABAMENTO COM ESMALTE E EXCLUSIVE CONEXOES, CONFORME PROJETO FPJ. FORNECIMENTO E COLOCACAO.(DESONERADO)</v></cell><cell r="H7133" t="str"><v>UN</v></cell><cell r="I7133"><v>377.43</v></cell><cell r="J7133"><v>377.51</v></cell></row><row r="7134"><cell r="F7134" t="str"><v>PJ24.10.0753</v></cell><cell r="G7134" t="str"><v>GRAMPOS DE PROTECAO PARA CALCADA EM TUBOS DE FERRO GALVANIZADO (EXTERNA E INTERNAMENTE) DE 2" E ESPESSURA DE PAREDE DE 1/8", CHUMBADOS EM BLOCOS DE CONCRETO, INCLUSIVE DEMOLICAO E RECOMPOSICAO DA CALCADA E TRANSPORTE DO MATERIAL EXCEDENTE, COM PINTURA DE BASE ALQUIDICA E 2 DEMAOS DE ACABAMENTO COM ESMALTE E CONEXOES, CONFORME PROJETO FPJ. FORNECIMENTO E COLOCACAO.(DESONERADO)</v></cell><cell r="H7134" t="str"><v>UN</v></cell><cell r="I7134"><v>452.35</v></cell><cell r="J7134"><v>452.38</v></cell></row><row r="7135"><cell r="F7135" t="str"><v>PJ24.10.0850</v></cell><cell r="G7135" t="str"><v>PRANCHA DE GANGORRA COMPLETA, INCLUSIVE PATAMAR, CONFORME PROJETO FPJ, COM PINTURA, TRANSPORTE E DESMONTAGEM DA DANIFICADA. FORNECIMENTO E COLOCACAO.(DESONERADO)</v></cell><cell r="H7135" t="str"><v>UN</v></cell><cell r="I7135"><v>786.76</v></cell><cell r="J7135"><v>786.22</v></cell></row><row r="7136"><cell r="F7136" t="str"><v>PJ24.10.0900</v></cell><cell r="G7136" t="str"><v>PRANCHA REMA-REMA DE MADEIRA APARELHADA, CONFORME PROJETO FPJ, COMPLETA COM FERRAGENS, BRACADEIRAS, ROLAMENTOS, ETC., PINTURA E TRANSPORTE COM DESMONTAGEM DA DANIFICADA. FORNECIMENTO E COLOCACAO.(DESONERADO)</v></cell><cell r="H7136" t="str"><v>UN</v></cell><cell r="I7136"><v>951.9</v></cell><cell r="J7136"><v>951.36</v></cell></row><row r="7137"><cell r="F7137" t="str"><v>PJ24.10.1000</v></cell><cell r="G7137" t="str"><v>PRANCHA PARA ABDOMINAL, EM MADEIRA APARELHADA E ESTRUTURA TUBULAR (EXTERNA E INTERNAMENTE) DE 2" E ESPESSURA DE PAREDE DE 1/8", FIXADA EM BLOCOS DE CONCRETO, COM PINTURA DE BASE GALVITE OU SIMILAR, 2 DEMAOS DE ACABAMENTO, CONFORME PROJETO FPJ. FORNECIMENTO E COLOCACAO.(DESONERADO)</v></cell><cell r="H7137" t="str"><v>UN</v></cell><cell r="I7137"><v>623.13</v></cell><cell r="J7137"><v>628.93</v></cell></row><row r="7138"><cell r="F7138" t="str"><v>PJ24.13.0300</v></cell><cell r="G7138" t="str"><v>ALONGADOR COM TRES ALTURAS CONJUGADO, EM TUBO DE ACO CARBONO, PINTURA NO PROCESSO ELETROSTATICO - ACADEMIA DA TERCEIRA IDADE. FORNECIMENTO E INSTALACAO.(DESONERADO)</v></cell><cell r="H7138" t="str"><v>UN</v></cell><cell r="I7138"><v>2834.5</v></cell><cell r="J7138"><v>2834.51</v></cell></row><row r="7139"><cell r="F7139" t="str"><v>PJ24.13.0400</v></cell><cell r="G7139" t="str"><v>ESQUI TRIPLO CONJUGADO, EM TUBO DE ACO ARBONO, PINTURA NO PROCESSO ELETROSTATICO - ACADEMIA DA TERCEIRA IDADE. FORNECIMENTO E INSTALACAO.(DESONERADO)</v></cell><cell r="H7139" t="str"><v>UN</v></cell><cell r="I7139"><v>5409.09</v></cell><cell r="J7139"><v>5409.11</v></cell></row><row r="7140"><cell r="F7140" t="str"><v>PJ24.13.0500</v></cell><cell r="G7140" t="str"><v>MULTI-EXERCITADOR CONJUGADO COM SEIS FUNCOES DISTINTAS, EM TUBO DE ACO ARBONO, PINTURA NO PROCESSO ELETROSTATICO - ACADEMIA DA TERCEIRA IDADE. FORNECIMENTO E INSTALACAO.(DESONERADO)</v></cell><cell r="H7140" t="str"><v>UN</v></cell><cell r="I7140"><v>4041.09</v></cell><cell r="J7140"><v>3751.11</v></cell></row><row r="7141"><cell r="F7141" t="str"><v>PJ24.13.0600</v></cell><cell r="G7141" t="str"><v>REMADA SENTADA, EM TUBO DE ACO ARBONO, PINTURA NO PROCESSO ELETROSTATICO - ACADEMIA DA TERCEIRA IDADE. FORNECIMENTO E INSTALACAO.(DESONERADO)</v></cell><cell r="H7141" t="str"><v>UN</v></cell><cell r="I7141"><v>2243.06</v></cell><cell r="J7141"><v>2243.08</v></cell></row><row r="7142"><cell r="F7142" t="str"><v>PJ24.13.0700</v></cell><cell r="G7142" t="str"><v>ROTACAO DIAGONAL DUPLA, APARELHO TRIPLO CONJUGADO, EM TUBO DE ACO ARBONO, PINTURA NO PROCESSO ELETROSTATICO - ACADEMIA DA TERCEIRA IDADE. FORNECIMENTO E INSTALACAO.(DESONERADO)</v></cell><cell r="H7142" t="str"><v>UN</v></cell><cell r="I7142"><v>3493.3</v></cell><cell r="J7142"><v>3493.31</v></cell></row><row r="7143"><cell r="F7143" t="str"><v>PJ24.13.0800</v></cell><cell r="G7143" t="str"><v>ROTACAO VERTICAL, APARELHO TRIPLO CONJUGADO, EM TUBO DE ACO ARBONO, PINTURA NO PROCESSO ELETROSTATICO - ACADEMIA DA TERCEIRA IDADE. FORNECIMENTO E INSTALACAO.(DESONERADO)</v></cell><cell r="H7143" t="str"><v>UN</v></cell><cell r="I7143"><v>4054.3</v></cell><cell r="J7143"><v>4054.31</v></cell></row><row r="7144"><cell r="F7144" t="str"><v>PJ24.13.0900</v></cell><cell r="G7144" t="str"><v>PLACA ORIENTATIVA, EM TUBO DE ACO ARBONO, PINTURA NO PROCESSO ELETROSTATICO - ACADEMIA DA TERCEIRA IDADE. FORNECIMENTO E INSTALACAO.(DESONERADO)</v></cell><cell r="H7144" t="str"><v>UN</v></cell><cell r="I7144"><v>2700.48</v></cell><cell r="J7144"><v>2700.49</v></cell></row><row r="7145"><cell r="F7145" t="str"><v>PJ24.13.1000</v></cell><cell r="G7145" t="str"><v>PRESSAO DE PERNAS TRIPLO CONJUGADO, EM TUBO DE ACO ARBONO, PINTURA NO PROCESSO ELETROSTATICO - ACADEMIA DA TERCEIRA IDADE. FORNECIMENTO E INSTALACAO.(DESONERADO)</v></cell><cell r="H7145" t="str"><v>UN</v></cell><cell r="I7145"><v>3946.9</v></cell><cell r="J7145"><v>3946.91</v></cell></row><row r="7146"><cell r="F7146" t="str"><v>PJ24.13.1100</v></cell><cell r="G7146" t="str"><v>SIMULADOR DE CAMINHADA, TRIPLO CONJUGADO, EM TUBO DE ACO ARBONO, PINTURA NO PROCESSO ELETROSTATICO - ACADEMIA DA TERCEIRA IDADE. FORNECIMENTO E INSTALACAO.(DESONERADO)</v></cell><cell r="H7146" t="str"><v>UN</v></cell><cell r="I7146"><v>5108.26</v></cell><cell r="J7146"><v>5108.29</v></cell></row><row r="7147"><cell r="F7147" t="str"><v>PJ24.13.1200</v></cell><cell r="G7147" t="str"><v>SURF DUPLO CONJUGADO, EM TUBO DE ACO ARBONO, PINTURA NO PROCESSO ELETROSTATICO - ACADEMIA DA TERCEIRA IDADE. FORNECIMENTO E INSTALACAO.(DESONERADO)</v></cell><cell r="H7147" t="str"><v>UN</v></cell><cell r="I7147"><v>2467.3</v></cell><cell r="J7147"><v>2467.31</v></cell></row><row r="7148"><cell r="F7148" t="str"><v>PJ24.15.0050</v></cell><cell r="G7148" t="str"><v>BALIZA DE FUTEBOL, TAMANHO OFICIAL, EM TUBOS DE FERRO GALVANIZADO (EXTERNA E INTERNAMENTE) DE 4" E ESPESSURA DE PAREDE DE 1/8", COM PINTURA DE BASE GALVITE OU SIMILAR E 2 DEMAOS DE ACABAMENTO. FORNECIMENTO E COLOCACAO.(DESONERADO)</v></cell><cell r="H7148" t="str"><v>UN</v></cell><cell r="I7148"><v>1520.52</v></cell><cell r="J7148"><v>1526.2</v></cell></row><row r="7149"><cell r="F7149" t="str"><v>PJ24.15.0053</v></cell><cell r="G7149" t="str"><v>BALIZA DE FUTEBOL DE SALAO EM TUBO DE FERRO GALVANIZADO (EXTERNA E INTERNAMENTE) DE 4" E ESPESSURA DE PAREDE DE 1/8", PINTURA DE BASE GALVITE OU SIMILAR E 2 DEMAOS DE ACABAMENTO, CONFORME PROJETO FPJ. FORNECIMENTO E COLOCACAO.(DESONERADO)</v></cell><cell r="H7149" t="str"><v>UN</v></cell><cell r="I7149"><v>1000.78</v></cell><cell r="J7149"><v>1006.45</v></cell></row><row r="7150"><cell r="F7150" t="str"><v>PJ24.15.0150</v></cell><cell r="G7150" t="str"><v>ESTRUTURA PARA BASQUETE, METALICA, FIXA, COM AVANCO LIVRE DE 1,30M, COM TABELAS DE COMPENSADO NAVAL, AROS E REDES. FORNECIMENTO E COLOCACAO, EXCLUSIVE FURACAO DO PISO.(DESONERADO)</v></cell><cell r="H7150" t="str"><v>PAR</v></cell><cell r="I7150"><v>1438.49</v></cell><cell r="J7150"><v>1438.49</v></cell></row><row r="7151"><cell r="F7151" t="str"><v>PJ24.15.0200</v></cell><cell r="G7151" t="str"><v>REDE DE NYLON PARA FUTEBOL DE SALAO. FORNECIMENTO.(DESONERADO)</v></cell><cell r="H7151" t="str"><v>PAR</v></cell><cell r="I7151"><v>48.4</v></cell><cell r="J7151"><v>48.4</v></cell></row><row r="7152"><cell r="F7152" t="str"><v>PJ24.15.0204</v></cell><cell r="G7152" t="str"><v>BALIZA DE VOLEI EM TUBOS DE FERRO GALVANIZADO (EXTERNA E INTERNAMENTE) DE 3" E ESPESSURA DE PAREDE DE 1/8", COM PINTURA DE BASE GALVITE OU SIMILAR E 2 DEMAOS DE ACABAMENTO. FORNECIMENTO E COLOCACAO.(DESONERADO)</v></cell><cell r="H7152" t="str"><v>PAR</v></cell><cell r="I7152"><v>809.22</v></cell><cell r="J7152"><v>809.23</v></cell></row><row r="7153"><cell r="F7153" t="str"><v>PJ24.15.0206</v></cell><cell r="G7153" t="str"><v>REDE DE VOLEI OFICIAL COM CABO DE ACO. FORNECIMENTO.(DESONERADO)</v></cell><cell r="H7153" t="str"><v>UN</v></cell><cell r="I7153"><v>126.5</v></cell><cell r="J7153"><v>126.5</v></cell></row><row r="7154"><cell r="F7154" t="str"><v>PJ24.15.0250</v></cell><cell r="G7154" t="str"><v>TABELA DE BASQUETE EM COMPENSADO NAVAL, TAMANHO OFICIAL COM ARO E REDE. FORNECIMENTO E COLOCACAO.(DESONERADO)</v></cell><cell r="H7154" t="str"><v>PAR</v></cell><cell r="I7154"><v>778.47</v></cell><cell r="J7154"><v>778.47</v></cell></row><row r="7155"><cell r="F7155" t="str"><v>PJ24.15.0300</v></cell><cell r="G7155" t="str"><v>TRAVE DESMONTAVEL PARA FUTEBOL DE SALAO EM TUBO DE FERRO GALVANIZADO (EXTERNA E INTERNAMENTE) E ESPESSURA DE PAREDE DE 1/8" E BUCHAS. FORNECIMENTO.(DESONERADO)</v></cell><cell r="H7155" t="str"><v>PAR</v></cell><cell r="I7155"><v>1656</v></cell><cell r="J7155"><v>1656</v></cell></row><row r="7156"><cell r="F7156" t="str"><v>PJ24.20.0040</v></cell><cell r="G7156" t="str"><v>BICICLETARIO EM TUDO DE FERRO GALVANIZADO (EXTERNA E INTERNAMENTE) COM DIAMETRO E 1 1/2", ESPESSURA DA PAREDE DE 3,35MM, DOBRADO A FRIO EM 2 ANGULOS DE 90O, CHUMBADO EM DOIS BLOCOS DE CONCRETO FCK=13,5MPA COM DIMENSOES DE (0,30X0,30X0,25)M, INCLUSIVE DEMOLICAO E RECOMPOSICAO DE CALCADA, RETIRADA DO MATERIAL EXCEDENTE E LIMPEZA DESENGORDURANTE, INCLUSIVE COM PINTURA DE BASE ALQUIDICA E 2 DEMAOS DE ACABAMENTO COM ESMALTE, CONFORME ANEXO I DA RESOLUCAO SMAC NO498 DE 21 DE SETEMBRO DE 2011. FORNECIMENTO E COLOCACAO.(DESONERADO)</v></cell><cell r="H7156" t="str"><v>UN</v></cell><cell r="I7156"><v>289.6</v></cell><cell r="J7156"><v>289.6</v></cell></row><row r="7157"><cell r="F7157" t="str"><v>PJ24.20.0059</v></cell><cell r="G7157" t="str"><v>BICICLETARIO EM TUBO DE FERRO GALVANIZADO (EXTERNA E INTERNAMENTE) COM DIAMETRO DE 1 1/4" E ESPESSURA DE PAREDE DE 1/8", ESPESSURA DA PAREDE DE 2,65MM, DOBRADO A FRIO EM DOIS ANGULOS DE 90O E UM ANGULO DE 180O, CHUMBADO EM BLOCO DE CONCRETO FCK=13,5MPA COM DIMENSOES DE (0,30X0,30X0,50)M, COM GOLA DE PROTECAO NA JUNCAO TUBO/CONCRETO, INCLUSIVE DEMOLICAO E RECOMPOSICAO DE CALCADA, RETIRADA DO MATERIAL EXCEDENTE E LIMPEZA DESENGORDURANTE, EXCLUSIVE PINTURA, CONFORME PROJETO SMAC. FORNECIMENTO E COLOCACAO.(DESONERADO)</v></cell><cell r="H7157" t="str"><v>UN</v></cell><cell r="I7157"><v>331.88</v></cell><cell r="J7157"><v>331.88</v></cell></row><row r="7158"><cell r="F7158" t="str"><v>PJ24.20.0061</v></cell><cell r="G7158" t="str"><v>BICICLETARIO EM TUBO DE FERRO GALVANIZADO (EXTERNA E INTERNAMENTE) COM DIAMETRO DE 1 1/2" E ESPESSURA DE PAREDE DE 1/8", ESPESSURA DA PAREDE DE 2,65MM, DOBRADO A FRIO EM DOIS ANGULOS DE 90O E UM ANGULO DE 180O, CHUMBADO EM BLOCO DE CONCRETO FCK=13,5MPA COM DIMENSOES DE (0,30X0,30X0,250)M, COM GOLA DE PROTECAO NA JUNCAO TUBO/CONCRETO, INCLUSIVE DEMOLICAO E RECOMPOSICAO DE CALCADA, RETIRADA DO MATERIAL EXCEDENTE E LIMPEZA DESENGORDURANTE, EXCLUSIVE PINTURA, CONFORME PROJETO SMAC. FORNECIMENTO E COLOCACAO.(DESONERADO)</v></cell><cell r="H7158" t="str"><v>UN</v></cell><cell r="I7158"><v>361.75</v></cell><cell r="J7158"><v>361.75</v></cell></row><row r="7159"><cell r="F7159" t="str"><v>PJ24.20.0070</v></cell><cell r="G7159" t="str"><v>BICICLETARIO EM TUDO DE FERRO GALVANIZADO (EXTERNA E INTERNAMENTE) COM DIAMETRO E 1 1/2", ESPESSURA DA PAREDE DE 3,35MM, DOBRADO A FRIO EM UM ANGULOS DE 180O, CHUMBADO EM DOIS BLOCO DE CONCRETO FCK=13,5MPA COM DIMENSOES DE (0,75X0,30X0,25)M, COM GOLA DE PROTECAO, INCLUSIVE DEMOLICAO E RECOMPOSICAO DE CALCADA, RETIRADA DO MATERIAL EXCEDENTE E LIMPEZA DESENGORDURANTE, INCLUSIVE COM PINTURA DE BASE ALQUIDICA E 2 DEMAOS DE ACABAMENTO COM ESMALTE, CONFORME ANEXO II DA RESOLUCAO SMAC NO498 DE 21 DE SETEMBRO DE 2011. FORNECIMENTO E COLOCACAO.(DESONERADO)</v></cell><cell r="H7159" t="str"><v>UN</v></cell><cell r="I7159"><v>332.17</v></cell><cell r="J7159"><v>332.17</v></cell></row><row r="7160"><cell r="F7160" t="str"><v>PJ24.20.0600</v></cell><cell r="G7160" t="str"><v>BICICLETARIO EM CHAPA GALVANIZADA NO 14 E TUBOS GALVANIZADOS (EXTERNA E INTERNAMENTE) DE 1 1/2" E ESPESSURA DE PAREDE DE 1/8", COM 6 VAGAS, CONFORME PROJETO SMAC. FORNECIMENTO E COLOCACAO.(DESONERADO)</v></cell><cell r="H7160" t="str"><v>MOD</v></cell><cell r="I7160"><v>1706.48</v></cell><cell r="J7160"><v>1718.77</v></cell></row><row r="7161"><cell r="F7161" t="str"><v>PJ24.25.0050</v></cell><cell r="G7161" t="str"><v>BALIZADOR MODELO COPACABANA, CILINDRICO, LISO, PRE-FABRICADO EM CONCRETO FCK=18MPA, COM REFORCO INTERNO DE MALHA DE VERGALHAO CURVADO DE 1/2", EMBUTIDO NO PISO, COM 40CM DE DIAMETRO E ALTURA DE 46,50CM. FORNECIMENTO E COLOCACAO.(DESONERADO)</v></cell><cell r="H7161" t="str"><v>UN</v></cell><cell r="I7161"><v>330.03</v></cell><cell r="J7161"><v>330.05</v></cell></row><row r="7162"><cell r="F7162" t="str"><v>PJ24.25.0060</v></cell><cell r="G7162" t="str"><v>BALIZADOR TIPO 'RIO CIDADE OLEGARIO MACIEL' COM 830 MM DE ALTURA EM TUBO GALVANIZADO COM DIAMETRO DE 3", COM 3 A 3,2 MM DE ESPESSURA COM PESO MINIMO DE 12 KG. TAMPA TORNEADA FIXADA COM PINO PRISIONEIRO. ACABAMENTO EM PINTURA ELETROSTATICA EM TODA A PECA E TAMPA VERMELHA. FIXACAO COM VERGALHAO DE CONSTRUCAO ESTRIADO DE 1/2" SOLDADO NA PARTE INFERIOR DO TUBO. FORNECIMENTO E INSTALACAO.(DESONERADO)</v></cell><cell r="H7162" t="str"><v>UN</v></cell><cell r="I7162"><v>526.21</v></cell><cell r="J7162"><v>526.2</v></cell></row><row r="7163"><cell r="F7163" t="str"><v>PJ24.25.0100</v></cell><cell r="G7163" t="str"><v>FRADE DE CONCRETO COM FCK=11 MPA, PARA PROTECAO DE CALCADA, APICOADO E PINTADO A VERNIZ, INCLUSIVE ESCAVACAO E REATERRO, EXCLUSIVE TRANSPORTE. FORNECIMENTO E COLOCACAO.(DESONERADO)</v></cell><cell r="H7163" t="str"><v>UN</v></cell><cell r="I7163"><v>121</v></cell><cell r="J7163"><v>121.02</v></cell></row><row r="7164"><cell r="F7164" t="str"><v>PJ24.25.0103</v></cell><cell r="G7164" t="str"><v>FRADE DE CONCRETO COM FCK=11 MPA, PARA PROTECAO DE CALCADA, LISO. INCLUSIVE ESCAVACAO E REATERRO, EXCLUSIVE TRANSPORTE. FORNECIMENTO E COLOCACAO.(DESONERADO)</v></cell><cell r="H7164" t="str"><v>UN</v></cell><cell r="I7164"><v>76.38</v></cell><cell r="J7164"><v>76.4</v></cell></row><row r="7165"><cell r="F7165" t="str"><v>PJ24.25.0104</v></cell><cell r="G7165" t="str"><v>FRADE ESFERA EM CONCRETO, 30CM DE DIAMETRO, COM FCK=25 MPA, PARA PROTECAO DE CALCADAS, INCLUSIVE FURACAO, EXCLUSIVE TRANSPORTE. FORNECIMENTO E COLOCACAO.(DESONERADO)</v></cell><cell r="H7165" t="str"><v>UN</v></cell><cell r="I7165"><v>122.19</v></cell><cell r="J7165"><v>122.19</v></cell></row><row r="7166"><cell r="F7166" t="str"><v>PJ24.25.0106</v></cell><cell r="G7166" t="str"><v>FRADE METALICO, EM FERRO FUNDIDO, MODELO CICLOVIA, INCLUSIVE ESCAVACAO, CHUMBAMENTO COM CONCRETO FCK = 15 MPA, PINTURA EM ESMALTE SINTETICO E RETIRADA DO MATERIAL EXCEDENTE, EXCLUSIVE DEMOLICAO E RECOMPOSICAO DE PASSEIO. FORNECIMENTO E COLOCACAO.(DESONERADO)</v></cell><cell r="H7166" t="str"><v>UN</v></cell><cell r="I7166"><v>201.9</v></cell><cell r="J7166"><v>201.9</v></cell></row><row r="7167"><cell r="F7167" t="str"><v>PJ24.30.0050</v></cell><cell r="G7167" t="str"><v>APOIO E CORRIMAO TUBULARES EM BRINQUEDOS DE EUCALIPTO, SUBSTITUICAO DAS PECAS CONSIDERANDO RETIRADA E COLOCACAO DE PECAS NOVAS PINTADAS.(DESONERADO)</v></cell><cell r="H7167" t="str"><v>M2</v></cell><cell r="I7167"><v>86.4</v></cell><cell r="J7167"><v>86.4</v></cell></row><row r="7168"><cell r="F7168" t="str"><v>PJ24.30.0100</v></cell><cell r="G7168" t="str"><v>BALANCO (COM UM LUGAR): TROCA DO TRAVESSAO DE SUSTENTACAO, COM RETIRADA DA VIGA DANIFICADA E REMONTAGEM DO BRINQUEDO DE MADEIRA DE REFLORESTAMENTO.(DESONERADO)</v></cell><cell r="H7168" t="str"><v>CJ</v></cell><cell r="I7168"><v>133.53</v></cell><cell r="J7168"><v>133.53</v></cell></row><row r="7169"><cell r="F7169" t="str"><v>PJ24.30.0103</v></cell><cell r="G7169" t="str"><v>BALANCO COM ASSENTO DE PNEU SUSPENSO POR CORDAS DE NYLON N.O 12: COM TROCA DE PNEU E VAZAMENTO DO MESMO PARA ESCOAMENTO, TROCA DAS CORDAS E RETIRADA DO ACESSORIO DANIFICADO, INCLUINDO REMONTAGEM DO BRINQUEDO DE EUCALIPTO.(DESONERADO)</v></cell><cell r="H7169" t="str"><v>CJ</v></cell><cell r="I7169"><v>89</v></cell><cell r="J7169"><v>89</v></cell></row><row r="7170"><cell r="F7170" t="str"><v>PJ24.30.0106</v></cell><cell r="G7170" t="str"><v>BALANCO COM ASSENTO EM MADEIRA SUSPENSO POR CORRENTES: TROCA DE ASSENTO, DAS CORRENTES E RETIRADA DO ACESSORIO DANIFICADO, COM REMONTAGEM DO BRINQUEDO DE MADEIRA DE REFLORESTAMENTO.(DESONERADO)</v></cell><cell r="H7170" t="str"><v>CJ</v></cell><cell r="I7170"><v>212.79</v></cell><cell r="J7170"><v>212.79</v></cell></row><row r="7171"><cell r="F7171" t="str"><v>PJ24.30.0150</v></cell><cell r="G7171" t="str"><v>CASINHAS: SUBSTITUICAO DE TELHADO, COMPREENDENDO RETIRADA DO TELHADO DANIFICADO EM MEIO TRONCO E COLOCACAO DE NOVO TELHADO COMPLETO, COM A REMONTAGEM DO BRINQUEDO DE MADEIRA DE REFLORESTAMENTO.(DESONERADO)</v></cell><cell r="H7171" t="str"><v>CJ</v></cell><cell r="I7171"><v>1376.37</v></cell><cell r="J7171"><v>1376.37</v></cell></row><row r="7172"><cell r="F7172" t="str"><v>PJ24.30.0153</v></cell><cell r="G7172" t="str"><v>CASINHAS: SUBSTITUICAO TOTAL DO ASSOALHO EM TRONCOS DE MADEIRA DE REFLORESTAMENTO, MEIA CANA OU ROLICOS, POR OUTRO COMPLETO EM MEIA CANA, CONSIDERANDO-SE RETIRADA E REMONTAGEM DO BRINQUEDO DE MADEIRA DE REFLORESTAMENTO.(DESONERADO)</v></cell><cell r="H7172" t="str"><v>CJ</v></cell><cell r="I7172"><v>1049.4</v></cell><cell r="J7172"><v>1049.4</v></cell></row><row r="7173"><cell r="F7173" t="str"><v>PJ24.30.0156</v></cell><cell r="G7173" t="str"><v>CASINHAS: SUBSTITUICAO DE 1(UMA) PECA DE ASSOALHO DANIFICADO, COMPREENDENDO RETIRADO DO MEIO TRONCO E COLOCACAO DE UM NOVO, COM A REMONTAGEM DO BRINQUEDO DE MADEIRA DE REFLORESTAMENTO.(DESONERADO)</v></cell><cell r="H7173" t="str"><v>UN</v></cell><cell r="I7173"><v>104.94</v></cell><cell r="J7173"><v>104.94</v></cell></row><row r="7174"><cell r="F7174" t="str"><v>PJ24.30.0159</v></cell><cell r="G7174" t="str"><v>CASINHAS: SUBSTITUICAO DAS VIGAS DE SUSTENTACAO DE ASSOALHOS EM TORAS DE MADEIRA DE REFLORESTAMENTEO, CONSIDERANDO-SE RETIRADA DAS VIGAS E COLOCACAO DE NOVAS, COM A REMONTAGEM DO BRINQUEDO.(DESONERADO)</v></cell><cell r="H7174" t="str"><v>CJ</v></cell><cell r="I7174"><v>974.45</v></cell><cell r="J7174"><v>974.45</v></cell></row><row r="7175"><cell r="F7175" t="str"><v>PJ24.30.0162</v></cell><cell r="G7175" t="str"><v>CASINHAS: SUBSTITUICAO DE 1 (UMA) VIGA DE SUSTENTACAO DE ASSOALHO EM TORAS DE MADEIRA DE REFLORESTAMENTO, CONSIDERANDO-SE A RETIRADA DA VIGA E COLOCACAO DE NOVA, COM A REMONTAGEM DO BRINQUEDO.(DESONERADO)</v></cell><cell r="H7175" t="str"><v>UN</v></cell><cell r="I7175"><v>139.73</v></cell><cell r="J7175"><v>139.73</v></cell></row><row r="7176"><cell r="F7176" t="str"><v>PJ24.30.0200</v></cell><cell r="G7176" t="str"><v>CERCAS DE MADEIRA DE REFLORESTAMENTO EM LATERAIS DE CASINHAS E/OU PATAMARES DOS BRINQUEDOS DE MADEIRA DE REFLORESTAMENTO: SUBSTITUICAO DE TRONCOS DE MADEIRA DE REFLORESTAMENTO AUTO CLAVADA COM DIAMETRO DE 6 A 8CM, CONSIDERANDO-SE A RETIRADA DO DANIFICADO E INSTALACAO DE NOVOS TRONCOS (QUATRO POR LATERAL COM 2M DE COMPRIMENTO).(DESONERADO)</v></cell><cell r="H7176" t="str"><v>CJ</v></cell><cell r="I7176"><v>558.48</v></cell><cell r="J7176"><v>558.48</v></cell></row><row r="7177"><cell r="F7177" t="str"><v>PJ24.30.0250</v></cell><cell r="G7177" t="str"><v>CORDAS DOS BRINQUEDOS DE EUCALIPTO: SUBSTITUICAO DE CORDA DOS BRINQUEDOS ONDE ESTAS ESTIVEREM DANIFICADAS, COMPREENDENDO A RETIRADA DO DANIFICADO E COLOCACAO DE CORDAS NOVAS.(DESONERADO)</v></cell><cell r="H7177" t="str"><v>M</v></cell><cell r="I7177"><v>51.3</v></cell><cell r="J7177"><v>51.3</v></cell></row><row r="7178"><cell r="F7178" t="str"><v>PJ24.30.0300</v></cell><cell r="G7178" t="str"><v>ESCADA HORIZONTAL: SUBSTITUICAO DA PARTE SUPERIOR DO BRINQUEDO DE MADEIRA DE REFLORESTAMENTO POR OUTRA COMPLETA.(DESONERADO)</v></cell><cell r="H7178" t="str"><v>CJ</v></cell><cell r="I7178"><v>652.04</v></cell><cell r="J7178"><v>652.04</v></cell></row><row r="7179"><cell r="F7179" t="str"><v>PJ24.30.0303</v></cell><cell r="G7179" t="str"><v>ESCADA HORIZONTAL: SUBSTITUICAO DE UMA COLUNA DE SUSTENTACAO DO BRINQUEDO DE MADEIRA DE REFLORESTAMENTO POR NOVA, CONSIDERANDO-SE RETIRADA E REMONTAGEM.(DESONERADO)</v></cell><cell r="H7179" t="str"><v>UN</v></cell><cell r="I7179"><v>91.1</v></cell><cell r="J7179"><v>91.1</v></cell></row><row r="7180"><cell r="F7180" t="str"><v>PJ24.30.0306</v></cell><cell r="G7180" t="str"><v>ESCADA DE ACESSO AO ESCARREGADOR: TROCA DE CORRIMAO, RETIRADA DO DANIFICADO E REMONTAGEM COM PINTURA DO BRINQUEDO DE EUCALIPTO.(DESONERADO)</v></cell><cell r="H7180" t="str"><v>CJ</v></cell><cell r="I7180"><v>164.92</v></cell><cell r="J7180"><v>164.92</v></cell></row><row r="7181"><cell r="F7181" t="str"><v>PJ24.30.0309</v></cell><cell r="G7181" t="str"><v>ESCADA DE ACESSO AO ESCORREGADOR: TROCA DA ESCADA, CORRIMAO E RETIRADA DA PECA DANIFICADA E REMONTAGEM DO BRINQUEDO DE MADEIRA DE REFLORESTAMENTO.(DESONERADO)</v></cell><cell r="H7181" t="str"><v>CJ</v></cell><cell r="I7181"><v>687.68</v></cell><cell r="J7181"><v>687.68</v></cell></row><row r="7182"><cell r="F7182" t="str"><v>PJ24.30.0312</v></cell><cell r="G7182" t="str"><v>ESCADAS DE ACESSO AOS PATAMARES OU CASINHAS DE EUCALIPTO: SUBSTITUICAO DE CORDAS E PECAS DANIFICADAS NOS BRINQUEDOS DE EUCALIPTO POR NOVAS.(DESONERADO)</v></cell><cell r="H7182" t="str"><v>CJ</v></cell><cell r="I7182"><v>398</v></cell><cell r="J7182"><v>398</v></cell></row><row r="7183"><cell r="F7183" t="str"><v>PJ24.30.0315</v></cell><cell r="G7183" t="str"><v>ESCADAS DE ACESSO AOS PATAMARES OU CASINHAS DE EUCALIPTO: SUBSTITUICAO DE TUBOS E PECAS DANIFICADAS NOS BRINQUEDOS DE EUCALIPTO POR NOVOS.(DESONERADO)</v></cell><cell r="H7183" t="str"><v>CJ</v></cell><cell r="I7183"><v>498.97</v></cell><cell r="J7183"><v>498.97</v></cell></row><row r="7184"><cell r="F7184" t="str"><v>PJ24.30.0350</v></cell><cell r="G7184" t="str"><v>ESTRUTURA EM TRONCOS DE MADEIRA DE REFLORESTAMENTO: SUBSTITUICAO DE TRONCO, RETIRADA E REMONTAGEM.(DESONERADO)</v></cell><cell r="H7184" t="str"><v>M</v></cell><cell r="I7184"><v>139</v></cell><cell r="J7184"><v>139</v></cell></row><row r="7185"><cell r="F7185" t="str"><v>PJ24.30.0400</v></cell><cell r="G7185" t="str"><v>GANGORRA SIMPLES: RETIRADA E REMONTAGEM DO EIXO PRINCIPAL DE SUSTENTACAO DO BRINQUEDO DE EUCALIPTO.(DESONERADO)</v></cell><cell r="H7185" t="str"><v>UN</v></cell><cell r="I7185"><v>63.51</v></cell><cell r="J7185"><v>63.51</v></cell></row><row r="7186"><cell r="F7186" t="str"><v>PJ24.30.0403</v></cell><cell r="G7186" t="str"><v>GANGORRA SIMPLES: RETIRADA E REINSTALACAO DOS APOIOS DE MAO DO BRINQUEDO DE EUCALIPTO.(DESONERADO)</v></cell><cell r="H7186" t="str"><v>CJ</v></cell><cell r="I7186"><v>82.74</v></cell><cell r="J7186"><v>82.74</v></cell></row><row r="7187"><cell r="F7187" t="str"><v>PJ24.30.0406</v></cell><cell r="G7187" t="str"><v>GANGORRA SIMPLES: RETIRADA E REMONTAGEM DO TRONCO PRINCIPAL DE MADEIRA DE REFLORESTAMENTO, DO EIXO PRINCIPAL E DOS APOIOS DE MAO.(DESONERADO)</v></cell><cell r="H7187" t="str"><v>CJ</v></cell><cell r="I7187"><v>261.48</v></cell><cell r="J7187"><v>261.48</v></cell></row><row r="7188"><cell r="F7188" t="str"><v>PJ24.30.0450</v></cell><cell r="G7188" t="str"><v>JANGADAS: SUBSTITUICAO DE PNEUS EM EQUIPAMENTOS ONDE ESTES ESTEJAM FIXADOS AO MESMO POR PARAFUSOS, CONSIDERANDO RETIRADA DO PNEU E REMONTAGEM DO BRINQUEDO DE EUCALIPTO.(DESONERADO)</v></cell><cell r="H7188" t="str"><v>UN</v></cell><cell r="I7188"><v>171.12</v></cell><cell r="J7188"><v>171.12</v></cell></row><row r="7189"><cell r="F7189" t="str"><v>PJ24.30.0500</v></cell><cell r="G7189" t="str"><v>PECA EM TUBO DE FERRO GALVANIZADO DE 3/4": RETIRADA DA PECA DANIFICADA E INSTALACAO DE PECA NOVA COM OU SEM CURVATURA, INCLUSIVE PINTURA.(DESONERADO)</v></cell><cell r="H7189" t="str"><v>M</v></cell><cell r="I7189"><v>83.79</v></cell><cell r="J7189"><v>83.79</v></cell></row><row r="7190"><cell r="F7190" t="str"><v>PJ24.30.0550</v></cell><cell r="G7190" t="str"><v>PONTE PENSIL: TROCA DE CABO DE ACO DAS PONTES DOS BRINQUEDOS DE EUCALIPTO, CONSIDERANDO-SE RETIRADA E REPOSICAO DE CABO DE ACO.(DESONERADO)</v></cell><cell r="H7190" t="str"><v>UN</v></cell><cell r="I7190"><v>129.9</v></cell><cell r="J7190"><v>129.86</v></cell></row><row r="7191"><cell r="F7191" t="str"><v>PJ24.30.0553</v></cell><cell r="G7191" t="str"><v>PONTE PENSIL: TROCA DAS CORRENTES DE TRONCOS DAS PONTES DOS BRINQUEDOS DE EUCALIPTO, CONSIDERANDO-SE A RETIRADA DAS CORRENTES DANIFICADAS E COLOCACAO DE NOVAS CORRENTES.(DESONERADO)</v></cell><cell r="H7191" t="str"><v>CJ</v></cell><cell r="I7191"><v>147.38</v></cell><cell r="J7191"><v>147.38</v></cell></row><row r="7192"><cell r="F7192" t="str"><v>PJ24.30.0556</v></cell><cell r="G7192" t="str"><v>PONTE PENSIL: SUBSTITUICAO DO GUARDA CORPO DE TRONCO DA PONTE DE MADEIRA DE REFLORESTAMENTO, COMPREENDENDO A RETIRADA DO DANIFICADO E COLOCACAO DE GUARDA CORPO NOVO.(DESONERADO)</v></cell><cell r="H7192" t="str"><v>M</v></cell><cell r="I7192"><v>47.78</v></cell><cell r="J7192"><v>47.78</v></cell></row><row r="7193"><cell r="F7193" t="str"><v>PJ24.30.0559</v></cell><cell r="G7193" t="str"><v>PONTE PENSIL: SUBSTITUICAO DO GUARDA CORPO DE CORDA DO BRINQUEDO DE EUCALIPTO, COMPREENDO A RETIRADA DO DANIFICADO E COLOCACAO DE CORDAS NOVAS.(DESONERADO)</v></cell><cell r="H7193" t="str"><v>M</v></cell><cell r="I7193"><v>21.13</v></cell><cell r="J7193"><v>21.13</v></cell></row><row r="7194"><cell r="F7194" t="str"><v>PJ24.30.0562</v></cell><cell r="G7194" t="str"><v>PONTE PENSIL: SUBSTITUICAO DO GUARDA CORPO DE CORRENTES DO BRINQUEDO DE EUCALIPTO, COMPREENDENDO A RETIRADA DO DANIFICADO E COLOCACAO DE CORRENTES NOVAS.(DESONERADO)</v></cell><cell r="H7194" t="str"><v>UN</v></cell><cell r="I7194"><v>55.62</v></cell><cell r="J7194"><v>55.62</v></cell></row><row r="7195"><cell r="F7195" t="str"><v>PJ24.30.0565</v></cell><cell r="G7195" t="str"><v>PONTE PENSIL: SUBSTITUICAO DE TRONCO DE MADEIRA DE REFLORESTAMENTO QUE COMPOE O PISO DA PONTE DO BRINQUEDO DE MADEIRA DE REFLORESTAMENTO, COMPREENDENDO A RETIRADA DO DANIFICADO E COLOCACAO DE NOVO TRONCO.(DESONERADO)</v></cell><cell r="H7195" t="str"><v>M</v></cell><cell r="I7195"><v>68.49</v></cell><cell r="J7195"><v>68.49</v></cell></row><row r="7196"><cell r="F7196" t="str"><v>PJ24.30.0606</v></cell><cell r="G7196" t="str"><v>PRANCHA DO ESCORREGADOR: TROCA DO ESQUELETO DE SUSTENTACAO DO LEITO DO ESCORREGADOR COM RETIRADA DO DANIFICADO E REMONTAGEM DO BRINQUEDO DE EUCALIPTO.(DESONERADO)</v></cell><cell r="H7196" t="str"><v>UN</v></cell><cell r="I7196"><v>347.86</v></cell><cell r="J7196"><v>347.86</v></cell></row><row r="7197"><cell r="F7197" t="str"><v>PJ24.30.0650</v></cell><cell r="G7197" t="str"><v>TRAVESSAO DE SUSTENTACAO EM MADEIRA DE REFLORESTAMENTO DOS BALANCOS (COM TRES LUGARES): TROCA DA PECA, RETIRADA E REMONTAGEM DO BRINQUEDO DE MADEIRA DE REFLORESTAMENTO.(DESONERADO)</v></cell><cell r="H7197" t="str"><v>UN</v></cell><cell r="I7197"><v>414.08</v></cell><cell r="J7197"><v>414.08</v></cell></row><row r="7198"><cell r="F7198" t="str"><v>PJ24.30.0653</v></cell><cell r="G7198" t="str"><v>TRAVESSAO DE SUSTENTACAO EM MADEIRA DE REFLORESTAMENTO DOS BALANCOS (COM DOIS LUGARES): TROCA DA PECA, RETIRADA E REMONTAGEM DO BRINQUEDO DE MADEIRA DE REFLORESTAMENTO.(DESONERADO)</v></cell><cell r="H7198" t="str"><v>UN</v></cell><cell r="I7198"><v>284.81</v></cell><cell r="J7198"><v>284.81</v></cell></row><row r="7199"><cell r="F7199" t="str"><v>PJ24.30.0700</v></cell><cell r="G7199" t="str"><v>TUBO DE FERRO GALVANIZADO DE 1", TIPO CANO BOMBEIRO, PARA SERVIR DE ESCORREGADOR NOS BRINQUEDOS DE EUCALIPTO, COMPREENDENDO RETIRADA DO DANIFICADO, SUBSTITUICAO POR NOVO CONSIDERANDO A PINTURA.(DESONERADO)</v></cell><cell r="H7199" t="str"><v>CJ</v></cell><cell r="I7199"><v>296.53</v></cell><cell r="J7199"><v>296.53</v></cell></row><row r="7200"><cell r="F7200" t="str"><v>PJ25.05.0050</v></cell><cell r="G7200" t="str"><v>BANCO EM CONCRETO ARMADO, SEM ENCOSTO, MEDINDO (225X50X50)CM, MODELO B7 DA NEOREX OU SIMILAR. FORNECIMENTO.</v></cell><cell r="H7200" t="str"><v>UN</v></cell><cell r="I7200"><v>878.37</v></cell><cell r="J7200"><v>878.37</v></cell></row><row r="7201"><cell r="F7201" t="str"><v>PJ25.05.0053</v></cell><cell r="G7201" t="str"><v>BANCO DE CONCRETO APARENTE, COM 45CM DE LARGURA E 10CM DE ESPESSURA, SOBRE 2 APOIOS DO MESMO MATERIAL, COM SECCAO DE (10X30)CM.</v></cell><cell r="H7201" t="str"><v>M</v></cell><cell r="I7201"><v>149.46</v></cell><cell r="J7201"><v>149.47</v></cell></row><row r="7202"><cell r="F7202" t="str"><v>PJ25.05.0054</v></cell><cell r="G7202" t="str"><v>BANCO CONTINUO EM CONCRETO ARMADO, APARENTE, ASSENTO COM 50CM DE LARGURA E 15CM DE ESPESSURA, SOBRE APOIOS DO MESMO MATERIAL, COM SECAO DE (15 X 30)CM, INCLUSIVE LIXAMENTO, PINTURA COM VERNIZ ACRILICO, ESCAVACAO E REATERRO.</v></cell><cell r="H7202" t="str"><v>M</v></cell><cell r="I7202"><v>287.93</v></cell><cell r="J7202"><v>287.96</v></cell></row><row r="7203"><cell r="F7203" t="str"><v>PJ25.05.0056</v></cell><cell r="G7203" t="str"><v>BANCO DE CONCRETO APARENTE, MEDINDO 2X0,40X0,20M, FIXADOS SOBRE APOIO DO MESMO MATERIAL, SECAO DE 10X30CM, INCLUSIVE CARGA, DESCARGA E TRANSPORTE, CONFORME PROJETO FPJ. FORNECIMENTO E COLOCACAO.</v></cell><cell r="H7203" t="str"><v>UN</v></cell><cell r="I7203"><v>550.1</v></cell><cell r="J7203"><v>550.11</v></cell></row><row r="7204"><cell r="F7204" t="str"><v>PJ25.05.0103</v></cell><cell r="G7204" t="str"><v>BANCOS PARA JARDIM COM 14 REGUAS DE MADEIRA APARELHADA, SECCAO DE (5,5 X 3,75)CM E COMPRIMENTO DE 2M, PRESAS COM PARAFUSOS DE PORCA NOS PES DE FERRO FUNDIDO, ESTES COM 14KG, BARRA DE FERRO AO CENTRO DO ASSENTAMENTO, INCLUSIVE ESPIGAO DE FIXACAO, 4 BASES DE CONCRETO DE (15X15X30)CM, E PINTURA NA COR A SER INDICADA.</v></cell><cell r="H7204" t="str"><v>UN</v></cell><cell r="I7204"><v>994.18</v></cell><cell r="J7204"><v>994.18</v></cell></row><row r="7205"><cell r="F7205" t="str"><v>PJ25.05.0106</v></cell><cell r="G7205" t="str"><v>BANCO RUSTICO, REFERENCIA M-25, CONFORME O MODELO PACTAPLAYGROUND OU SIMILAR. FORNECIMENTO E COLOCACAO.</v></cell><cell r="H7205" t="str"><v>UN</v></cell><cell r="I7205"><v>713.59</v></cell><cell r="J7205"><v>713.59</v></cell></row><row r="7206"><cell r="F7206" t="str"><v>PJ25.05.0110</v></cell><cell r="G7206" t="str"><v>BANCO COM 14 REGUAS DE MADEIRA APARELHADA SECCAO DE (5,5 X 3,75) CM E COMPRIMENTO DE 1,00 M, PRESAS COM PARAFUSOS E PORCAS EM TUBO DE ACO GALVANIZADO DE 4" DE DIAMETRO, NAS DIMENSOES DE 1 M DE LARGURA, 70 CM DE ALTURA E ANGULO DE 62O COM A HORIZONTAL, PADRAO RIO CIDADE VILA ISABEL, BASE DE CONCRETO DE (90 X 65 X 25) CM, E PINTURA NA COR A SER INDICADA. FORNECIMENTO E INSTALACAO.</v></cell><cell r="H7206" t="str"><v>UN</v></cell><cell r="I7206"><v>749.05</v></cell><cell r="J7206"><v>749.07</v></cell></row><row r="7207"><cell r="F7207" t="str"><v>PJ25.05.0120</v></cell><cell r="G7207" t="str"><v>BANCO PADRAO "RIO CIDADE LEBLON" COM ASSENTO EM RIPAS DE MACARANDUBA ENVERNIZADAS, PRESAS POR CABO DE ACO. SUPORTE EM BARRAS DE ACO GALVANIZADA DOBRADAS, NA COR PRATA. FORNECIMENTO E INSTALACAO.</v></cell><cell r="H7207" t="str"><v>UN</v></cell><cell r="I7207"><v>545.13</v></cell><cell r="J7207"><v>545.14</v></cell></row><row r="7208"><cell r="F7208" t="str"><v>PJ25.05.0153</v></cell><cell r="G7208" t="str"><v>MESA DE JOGOS COM 4 BANCOS, TAMPO DE MESA EM MARMORITE ARMADO, NA COR NATURAL, TENDO NO CENTRO TABULEIRO DE XADREZ EM MARMORITE NAS CORES BRANCA E PRETA, PES (MESA E BANCOS) DE CONCRETO ARMADO, CONFORME PROJETO FPJ. FORNECIMENTO E COLOCACAO.</v></cell><cell r="H7208" t="str"><v>UN</v></cell><cell r="I7208"><v>1040.87</v></cell><cell r="J7208"><v>1040.77</v></cell></row><row r="7209"><cell r="F7209" t="str"><v>PJ25.05.0200</v></cell><cell r="G7209" t="str"><v>PRANCHA EM MADEIRA APARELHADA PARA BANCOS DE JARDINS, COM SECAO DE (15X4,5)CM E COMPRIMENTO DE 2,20M, PRESA COM PARAFUSOS E PORCAS NOS PES DE FERRO E PINTURA NA COR A SER INDICADA. FORNECIMENTO E COLOCACAO.</v></cell><cell r="H7209" t="str"><v>UN</v></cell><cell r="I7209"><v>112.73</v></cell><cell r="J7209"><v>112.73</v></cell></row><row r="7210"><cell r="F7210" t="str"><v>PJ25.05.0250</v></cell><cell r="G7210" t="str"><v>REGUA MADEIRA APARELHADA PARA BANCOS DE JARDINS, COM SECCAO DE (5,5 X 3,75)CM E COMPRIMENTO DE 2M, PRESAS COM PARAFUSOS DE PORCAS NOS PES DE FERRO FUNDIDO E PINTURA NA COR A SER INDICADA. FORNECIMENTO E COLOCACAO.</v></cell><cell r="H7210" t="str"><v>UN</v></cell><cell r="I7210"><v>50.92</v></cell><cell r="J7210"><v>50.92</v></cell></row><row r="7211"><cell r="F7211" t="str"><v>PJ25.05.0253</v></cell><cell r="G7211" t="str"><v>REGUA DE MADEIRA APARELHADA PARA BANCOS DE JARDINS, COM SECCAO DE (3X1,5)CM E COMPRIMENTO DE 1M, PRESAS COM PARAFUSOS DE PORCAS NOS PES DE FERRO E ENVERNIZADA NA COR A SER INDICADA. FORNECIMENTO E COLOCACAO.</v></cell><cell r="H7211" t="str"><v>UN</v></cell><cell r="I7211"><v>72.49</v></cell><cell r="J7211"><v>72.49</v></cell></row><row r="7212"><cell r="F7212" t="str"><v>PJ25.10.0050</v></cell><cell r="G7212" t="str"><v>AMARELINHA EM BLOCOS DE CONCRETO PRE-MOLDADAS COM APLICACAO DE LETRAS E NUMEROS COLORIDOS EM BAIXO RELEVO. FORNECIMENTO E APLICACAO.</v></cell><cell r="H7212" t="str"><v>UN</v></cell><cell r="I7212"><v>539.91</v></cell><cell r="J7212"><v>541.42</v></cell></row><row r="7213"><cell r="F7213" t="str"><v>PJ25.10.0060</v></cell><cell r="G7213" t="str"><v>ARCO SIMPLES EM TUBOS DE FERRO GALVANIZADO (EXTERNA E INTERNAMENTE) DE 1" E 2" E ESPESSURA DE PAREDE DE 1/8", CHUMBADOS EM BLOCOS DE CONCRETO, COM PINTURA DE BASE GALVITE OU SIMILAR E 2 DEMAOS DE ACABAMENTO, CONFORME PROJETO FPJ. FORNECIMENTO E COLOCACAO.</v></cell><cell r="H7213" t="str"><v>UN</v></cell><cell r="I7213"><v>1205.86</v></cell><cell r="J7213"><v>1211.38</v></cell></row><row r="7214"><cell r="F7214" t="str"><v>PJ25.10.0100</v></cell><cell r="G7214" t="str"><v>BARRA SIMPLES PARA GINASTICA, EM TUBOS DE FERRO GALVANIZADO (EXTERNA E INTERNAMENTE) DE 1 1/2" E 4" E ESPESSURA DE PAREDE DE 1/8", CHUMBADOS EM BLOCOS DE CONCRETO COM PINTURA DE BASE GALVITE OU SIMILAR E 2 DEMAOS DE ACABAMENTO, CONFORME PROJETO FPJ. FORNECIMENTO E COLOCACAO.</v></cell><cell r="H7214" t="str"><v>UN</v></cell><cell r="I7214"><v>974.2</v></cell><cell r="J7214"><v>974.93</v></cell></row><row r="7215"><cell r="F7215" t="str"><v>PJ25.10.0103</v></cell><cell r="G7215" t="str"><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v></cell><cell r="H7215" t="str"><v>UN</v></cell><cell r="I7215"><v>1100.03</v></cell><cell r="J7215"><v>1101.27</v></cell></row><row r="7216"><cell r="F7216" t="str"><v>PJ25.10.0109</v></cell><cell r="G7216" t="str"><v>BARRA PARALELAS PARA GINASTICA, EM TUBOS DE FERRO GALVANIZADO (EXTERNA E INTERNAMENTE) DE 2" E ESPESSURA DE PAREDE DE 1/8", CHUMBADOS EM BLOCOS DE CONCRETO COM PINTURA DE BASE GALVITE OU SIMILAR E 2 DEMAOS DE ACABAMENTO, CONFORME PROJETO FPJ. FORNECIMENTO E COLOCACAO.</v></cell><cell r="H7216" t="str"><v>UN</v></cell><cell r="I7216"><v>740.51</v></cell><cell r="J7216"><v>742.24</v></cell></row><row r="7217"><cell r="F7217" t="str"><v>PJ25.10.0125</v></cell><cell r="G7217" t="str"><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v></cell><cell r="H7217" t="str"><v>UN</v></cell><cell r="I7217"><v>7866.62</v></cell><cell r="J7217"><v>7945.94</v></cell></row><row r="7218"><cell r="F7218" t="str"><v>PJ25.10.0147</v></cell><cell r="G7218" t="str"><v>BALANCO DE 0/4 ANOS COMPOSTO COM 2 CADEIRAS, PRESAS EM CORRENTES GALVANIZADAS, FIXADAS POR MEIO DE BRACADEIRAS, EM TRAVESSAO DE TUBO DE FERRO GALVANIZADO (EXTERNA E INTERNAMENTE) DE 2 1/2" E ESPESSURA DE PAREDE DE 1/8", SUSPENSAS EM CAVALETES DE TUBO DE FERRO GALVANIZADO DE 2", CHUMBADOS EM SAPATAS DE CONCRETO, PINTADOS COM BASE GALVITE OU SIMILAR E 2 DEMAOS DE ACABAMENTO, CONFORME PROJETO FPJ. FORNECIMENTO E COLOCACAO.</v></cell><cell r="H7218" t="str"><v>UN</v></cell><cell r="I7218"><v>1604.58</v></cell><cell r="J7218"><v>1605.43</v></cell></row><row r="7219"><cell r="F7219" t="str"><v>PJ25.10.0152</v></cell><cell r="G7219" t="str"><v>BALANCO DE 5/10 ANOS COMPOSTO COM 2 CADEIRAS, PRESAS EM CORRENTES GALVANIZADAS, FIXADAS POR MEIO DE BRACADEIRAS, EM TRAVESSAO DE TUBO DE FERRO GALVANIZADO (EXTERNA E INTERNAMENTE) DE 2 1/2" E ESPESSURA DE PAREDE DE 1/8", SUSPENSAS EM CAVALETES DE TUBO DE FERRO GALVANIZADO DE 2", CHUMBADOS EM SAPATAS DE CONCRETO, PINTADOS COM BASE GALVITE OU SIMILAR E 2 DEMAOS DE ACABAMENTO, CONFORME PROJETO FPJ. FORNECIMENTO E COLOCACAO.</v></cell><cell r="H7219" t="str"><v>UN</v></cell><cell r="I7219"><v>1751.73</v></cell><cell r="J7219"><v>1752.58</v></cell></row><row r="7220"><cell r="F7220" t="str"><v>PJ25.10.0156</v></cell><cell r="G7220" t="str"><v>CADEIRA DE BALANCO COMPLETA, COM CORRENTES, BRACADEIRAS, ROLAMENTOS, PARAFUSOS, BARRAS, ETC., INCLUSIVE DESMONTAGEM DA DANIFICADA, PINTURA E TRANSPORTE, CONFORME PROJETO FPJ. FORNECIMENTO E COLOCACAO.</v></cell><cell r="H7220" t="str"><v>UN</v></cell><cell r="I7220"><v>639.76</v></cell><cell r="J7220"><v>639.39</v></cell></row><row r="7221"><cell r="F7221" t="str"><v>PJ25.10.0225</v></cell><cell r="G7221" t="str"><v>BOLA AO ARO EM TUBO DE FERRO GALVANIZADO (EXTERNA E INTERNAMENTE) DE 3", 2" E 3/4" E ESPESSURA DE PAREDE DE 1/8", PINTURA COM UMA DEMAO DE GALVITE E DUAS DEMAOS DE ESMALTE SINTETICO, CONFORME PROJETO FPJ. FORNECIMENTO E COLOCACAO.</v></cell><cell r="H7221" t="str"><v>UN</v></cell><cell r="I7221"><v>780.83</v></cell><cell r="J7221"><v>789.11</v></cell></row><row r="7222"><cell r="F7222" t="str"><v>PJ25.10.0506</v></cell><cell r="G7222" t="str"><v>ESCADA EM ARVORE, REFERENCIA M-07, CONFORME O MODELO PACTAPLAYGROUND OU SIMILAR. FORNECIMENTO E COLOCACAO.</v></cell><cell r="H7222" t="str"><v>UN</v></cell><cell r="I7222"><v>708.59</v></cell><cell r="J7222"><v>708.59</v></cell></row><row r="7223"><cell r="F7223" t="str"><v>PJ25.10.0540</v></cell><cell r="G7223" t="str"><v>ESCORREGA DE 0/4 ANOS COM ALTURA DE 1,17M EM MADEIRA APARELHADA E TUBOS DE FERRO GALVANIZADO (EXTERNA E INTERNAMENTE) DE 3/4" E 2" E ESPESSURA DE PAREDE DE 1/8", CONFORME PROJETO FPJ, COM PINTURA DE BASE GALVITE OU SIMILAR, 2 DEMAOS DE ACABAMENTO. FORNECIMENTO E COLOCACAO.</v></cell><cell r="H7223" t="str"><v>UN</v></cell><cell r="I7223"><v>1670</v></cell><cell r="J7223"><v>1671.68</v></cell></row><row r="7224"><cell r="F7224" t="str"><v>PJ25.10.0547</v></cell><cell r="G7224" t="str"><v>ESCORREGA DE 5/10 ANOS COM ALTURA DE 1,57M EM MADEIRA APARELHADA E TUBOS DE FERRO GALVANIZADO (EXTERNA E INTERNAMENTE) DE 3/4" E 2" E ESPESSURA DE PAREDE DE 1/8", CONFORME PROJETO FPJ, COM PINTURA DE BASE GALVITE OU SIMILAR, 2 DEMAOS DE ACABAMENTO. FORNECIMENTO E COLOCACAO.</v></cell><cell r="H7224" t="str"><v>UN</v></cell><cell r="I7224"><v>2005.69</v></cell><cell r="J7224"><v>2007.37</v></cell></row><row r="7225"><cell r="F7225" t="str"><v>PJ25.10.0553</v></cell><cell r="G7225" t="str"><v>ESCADA DE ESCORREGA COMPLETA, INCLUSIVE PATAMAR, CONFORME PROJETO FPJ, COM PINTURA, TRANSPORTE E DESMONTAGEM DA DANIFICADA. FORNECIMENTO E COLOCACAO.</v></cell><cell r="H7225" t="str"><v>UN</v></cell><cell r="I7225"><v>551.17</v></cell><cell r="J7225"><v>550.56</v></cell></row><row r="7226"><cell r="F7226" t="str"><v>PJ25.10.0654</v></cell><cell r="G7226" t="str"><v>GANGORRA DE 0/4 ANOS COM 2 PRANCHAS DE MADEIRA APARELHADA, ESTAS FIXADAS EM TUBO DE FERRO GALVANIZADO (EXTERNA E INTERNAMENTE) DE 2" E ESPESSURA DE PAREDE DE 1/8", COM PINTURA DE BASE GALVITE OU SIMILAR E 2 DEMAOS DE ACABAMENTO, CONFORME MODELO FPJ. FORNECIMENTO E COLOCACAO.</v></cell><cell r="H7226" t="str"><v>UN</v></cell><cell r="I7226"><v>1377.36</v></cell><cell r="J7226"><v>1379.03</v></cell></row><row r="7227"><cell r="F7227" t="str"><v>PJ25.10.0655</v></cell><cell r="G7227" t="str"><v>GANGORRA DE 5/10 ANOS COM 2 PRANCHAS DE MADEIRA APARELHADA, ESTAS FIXADAS EM TUBO DE FERRO GALVANIZADO (EXTERNA E INTERNAMENTE) DE 2" E 2 1/2" E ESPESSURA DE PAREDE DE 1/8", COM PINTURA DE BASE GALVITE OU SIMILAR E 2 DEMAOS DE ACABAMENTO, CONFORME MODELO FPJ. FORNECIMENTO E COLOCACAO.</v></cell><cell r="H7227" t="str"><v>UN</v></cell><cell r="I7227"><v>1579.49</v></cell><cell r="J7227"><v>1581.16</v></cell></row><row r="7228"><cell r="F7228" t="str"><v>PJ25.10.0700</v></cell><cell r="G7228" t="str"><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v></cell><cell r="H7228" t="str"><v>UN</v></cell><cell r="I7228"><v>4179.49</v></cell><cell r="J7228"><v>4208.67</v></cell></row><row r="7229"><cell r="F7229" t="str"><v>PJ25.10.0750</v></cell><cell r="G7229" t="str"><v>GRAMPOS DE PROTECAO PARA CALCADA EM TUBOS DE FERRO GALVANIZADO (EXTERNA E INTERNAMENTE) DE 2" E ESPESSURA DE PAREDE DE 1/8", CHUMBADOS EM BLOCOS DE CONCRETO, INCLUSIVE DEMOLICAO E RECOMPOSICAO DA CALCADA E TRANSPORTE DO MATERIAL EXCEDENTE, COM PINTURA DE BASE ALQUIDICA E 2 DEMAOS DE ACABAMENTO COM ESMALTE E EXCLUSIVE CONEXOES, CONFORME PROJETO FPJ. FORNECIMENTO E COLOCACAO.</v></cell><cell r="H7229" t="str"><v>UN</v></cell><cell r="I7229"><v>397.39</v></cell><cell r="J7229"><v>397.47</v></cell></row><row r="7230"><cell r="F7230" t="str"><v>PJ25.10.0753</v></cell><cell r="G7230" t="str"><v>GRAMPOS DE PROTECAO PARA CALCADA EM TUBOS DE FERRO GALVANIZADO (EXTERNA E INTERNAMENTE) DE 2" E ESPESSURA DE PAREDE DE 1/8", CHUMBADOS EM BLOCOS DE CONCRETO, INCLUSIVE DEMOLICAO E RECOMPOSICAO DA CALCADA E TRANSPORTE DO MATERIAL EXCEDENTE, COM PINTURA DE BASE ALQUIDICA E 2 DEMAOS DE ACABAMENTO COM ESMALTE E CONEXOES, CONFORME PROJETO FPJ. FORNECIMENTO E COLOCACAO.</v></cell><cell r="H7230" t="str"><v>UN</v></cell><cell r="I7230"><v>475.11</v></cell><cell r="J7230"><v>475.13</v></cell></row><row r="7231"><cell r="F7231" t="str"><v>PJ25.10.0850</v></cell><cell r="G7231" t="str"><v>PRANCHA DE GANGORRA COMPLETA, INCLUSIVE PATAMAR, CONFORME PROJETO FPJ, COM PINTURA, TRANSPORTE E DESMONTAGEM DA DANIFICADA. FORNECIMENTO E COLOCACAO.</v></cell><cell r="H7231" t="str"><v>UN</v></cell><cell r="I7231"><v>813.99</v></cell><cell r="J7231"><v>813.45</v></cell></row><row r="7232"><cell r="F7232" t="str"><v>PJ25.10.0900</v></cell><cell r="G7232" t="str"><v>PRANCHA REMA-REMA DE MADEIRA APARELHADA, CONFORME PROJETO FPJ, COMPLETA COM FERRAGENS, BRACADEIRAS, ROLAMENTOS, ETC., PINTURA E TRANSPORTE COM DESMONTAGEM DA DANIFICADA. FORNECIMENTO E COLOCACAO.</v></cell><cell r="H7232" t="str"><v>UN</v></cell><cell r="I7232"><v>980.51</v></cell><cell r="J7232"><v>979.97</v></cell></row><row r="7233"><cell r="F7233" t="str"><v>PJ25.10.1000</v></cell><cell r="G7233" t="str"><v>PRANCHA PARA ABDOMINAL, EM MADEIRA APARELHADA E ESTRUTURA TUBULAR (EXTERNA E INTERNAMENTE) DE 2" E ESPESSURA DE PAREDE DE 1/8", FIXADA EM BLOCOS DE CONCRETO, COM PINTURA DE BASE GALVITE OU SIMILAR, 2 DEMAOS DE ACABAMENTO, CONFORME PROJETO FPJ. FORNECIMENTO E COLOCACAO.</v></cell><cell r="H7233" t="str"><v>UN</v></cell><cell r="I7233"><v>658.68</v></cell><cell r="J7233"><v>664.48</v></cell></row><row r="7234"><cell r="F7234" t="str"><v>PJ25.13.0300</v></cell><cell r="G7234" t="str"><v>ALONGADOR COM TRES ALTURAS CONJUGADO, EM TUBO DE ACO CARBONO, PINTURA NO PROCESSO ELETROSTATICO - ACADEMIA DA TERCEIRA IDADE. FORNECIMENTO E INSTALACAO.</v></cell><cell r="H7234" t="str"><v>UN</v></cell><cell r="I7234"><v>2841.45</v></cell><cell r="J7234"><v>2841.46</v></cell></row><row r="7235"><cell r="F7235" t="str"><v>PJ25.13.0400</v></cell><cell r="G7235" t="str"><v>ESQUI TRIPLO CONJUGADO, EM TUBO DE ACO ARBONO, PINTURA NO PROCESSO ELETROSTATICO - ACADEMIA DA TERCEIRA IDADE. FORNECIMENTO E INSTALACAO.</v></cell><cell r="H7235" t="str"><v>UN</v></cell><cell r="I7235"><v>5420.64</v></cell><cell r="J7235"><v>5420.67</v></cell></row><row r="7236"><cell r="F7236" t="str"><v>PJ25.13.0500</v></cell><cell r="G7236" t="str"><v>MULTI-EXERCITADOR CONJUGADO COM SEIS FUNCOES DISTINTAS, EM TUBO DE ACO ARBONO, PINTURA NO PROCESSO ELETROSTATICO - ACADEMIA DA TERCEIRA IDADE. FORNECIMENTO E INSTALACAO.</v></cell><cell r="H7236" t="str"><v>UN</v></cell><cell r="I7236"><v>4052.64</v></cell><cell r="J7236"><v>3762.67</v></cell></row><row r="7237"><cell r="F7237" t="str"><v>PJ25.13.0600</v></cell><cell r="G7237" t="str"><v>REMADA SENTADA, EM TUBO DE ACO ARBONO, PINTURA NO PROCESSO ELETROSTATICO - ACADEMIA DA TERCEIRA IDADE. FORNECIMENTO E INSTALACAO.</v></cell><cell r="H7237" t="str"><v>UN</v></cell><cell r="I7237"><v>2252.05</v></cell><cell r="J7237"><v>2252.07</v></cell></row><row r="7238"><cell r="F7238" t="str"><v>PJ25.13.0700</v></cell><cell r="G7238" t="str"><v>ROTACAO DIAGONAL DUPLA, APARELHO TRIPLO CONJUGADO, EM TUBO DE ACO ARBONO, PINTURA NO PROCESSO ELETROSTATICO - ACADEMIA DA TERCEIRA IDADE. FORNECIMENTO E INSTALACAO.</v></cell><cell r="H7238" t="str"><v>UN</v></cell><cell r="I7238"><v>3500.25</v></cell><cell r="J7238"><v>3500.26</v></cell></row><row r="7239"><cell r="F7239" t="str"><v>PJ25.13.0800</v></cell><cell r="G7239" t="str"><v>ROTACAO VERTICAL, APARELHO TRIPLO CONJUGADO, EM TUBO DE ACO ARBONO, PINTURA NO PROCESSO ELETROSTATICO - ACADEMIA DA TERCEIRA IDADE. FORNECIMENTO E INSTALACAO.</v></cell><cell r="H7239" t="str"><v>UN</v></cell><cell r="I7239"><v>4061.25</v></cell><cell r="J7239"><v>4061.26</v></cell></row><row r="7240"><cell r="F7240" t="str"><v>PJ25.13.0900</v></cell><cell r="G7240" t="str"><v>PLACA ORIENTATIVA, EM TUBO DE ACO ARBONO, PINTURA NO PROCESSO ELETROSTATICO - ACADEMIA DA TERCEIRA IDADE. FORNECIMENTO E INSTALACAO.</v></cell><cell r="H7240" t="str"><v>UN</v></cell><cell r="I7240"><v>2706.87</v></cell><cell r="J7240"><v>2706.88</v></cell></row><row r="7241"><cell r="F7241" t="str"><v>PJ25.13.1000</v></cell><cell r="G7241" t="str"><v>PRESSAO DE PERNAS TRIPLO CONJUGADO, EM TUBO DE ACO ARBONO, PINTURA NO PROCESSO ELETROSTATICO - ACADEMIA DA TERCEIRA IDADE. FORNECIMENTO E INSTALACAO.</v></cell><cell r="H7241" t="str"><v>UN</v></cell><cell r="I7241"><v>3953.85</v></cell><cell r="J7241"><v>3953.86</v></cell></row><row r="7242"><cell r="F7242" t="str"><v>PJ25.13.1100</v></cell><cell r="G7242" t="str"><v>SIMULADOR DE CAMINHADA, TRIPLO CONJUGADO, EM TUBO DE ACO ARBONO, PINTURA NO PROCESSO ELETROSTATICO - ACADEMIA DA TERCEIRA IDADE. FORNECIMENTO E INSTALACAO.</v></cell><cell r="H7242" t="str"><v>UN</v></cell><cell r="I7242"><v>5122.42</v></cell><cell r="J7242"><v>5122.45</v></cell></row><row r="7243"><cell r="F7243" t="str"><v>PJ25.13.1200</v></cell><cell r="G7243" t="str"><v>SURF DUPLO CONJUGADO, EM TUBO DE ACO ARBONO, PINTURA NO PROCESSO ELETROSTATICO - ACADEMIA DA TERCEIRA IDADE. FORNECIMENTO E INSTALACAO.</v></cell><cell r="H7243" t="str"><v>UN</v></cell><cell r="I7243"><v>2474.25</v></cell><cell r="J7243"><v>2474.26</v></cell></row><row r="7244"><cell r="F7244" t="str"><v>PJ25.15.0050</v></cell><cell r="G7244" t="str"><v>BALIZA DE FUTEBOL, TAMANHO OFICIAL, EM TUBOS DE FERRO GALVANIZADO (EXTERNA E INTERNAMENTE) DE 4" E ESPESSURA DE PAREDE DE 1/8", COM PINTURA DE BASE GALVITE OU SIMILAR E 2 DEMAOS DE ACABAMENTO. FORNECIMENTO E COLOCACAO.</v></cell><cell r="H7244" t="str"><v>UN</v></cell><cell r="I7244"><v>1541.93</v></cell><cell r="J7244"><v>1547.61</v></cell></row><row r="7245"><cell r="F7245" t="str"><v>PJ25.15.0053</v></cell><cell r="G7245" t="str"><v>BALIZA DE FUTEBOL DE SALAO EM TUBO DE FERRO GALVANIZADO (EXTERNA E INTERNAMENTE) DE 4" E ESPESSURA DE PAREDE DE 1/8", PINTURA DE BASE GALVITE OU SIMILAR E 2 DEMAOS DE ACABAMENTO, CONFORME PROJETO FPJ. FORNECIMENTO E COLOCACAO.</v></cell><cell r="H7245" t="str"><v>UN</v></cell><cell r="I7245"><v>1015.71</v></cell><cell r="J7245"><v>1021.38</v></cell></row><row r="7246"><cell r="F7246" t="str"><v>PJ25.15.0150</v></cell><cell r="G7246" t="str"><v>ESTRUTURA PARA BASQUETE, METALICA, FIXA, COM AVANCO LIVRE DE 1,30M, COM TABELAS DE COMPENSADO NAVAL, AROS E REDES. FORNECIMENTO E COLOCACAO, EXCLUSIVE FURACAO DO PISO.</v></cell><cell r="H7246" t="str"><v>PAR</v></cell><cell r="I7246"><v>1447.22</v></cell><cell r="J7246"><v>1447.22</v></cell></row><row r="7247"><cell r="F7247" t="str"><v>PJ25.15.0200</v></cell><cell r="G7247" t="str"><v>REDE DE NYLON PARA FUTEBOL DE SALAO. FORNECIMENTO.</v></cell><cell r="H7247" t="str"><v>PAR</v></cell><cell r="I7247"><v>48.4</v></cell><cell r="J7247"><v>48.4</v></cell></row><row r="7248"><cell r="F7248" t="str"><v>PJ25.15.0204</v></cell><cell r="G7248" t="str"><v>BALIZA DE VOLEI EM TUBOS DE FERRO GALVANIZADO (EXTERNA E INTERNAMENTE) DE 3" E ESPESSURA DE PAREDE DE 1/8", COM PINTURA DE BASE GALVITE OU SIMILAR E 2 DEMAOS DE ACABAMENTO. FORNECIMENTO E COLOCACAO.</v></cell><cell r="H7248" t="str"><v>PAR</v></cell><cell r="I7248"><v>809.98</v></cell><cell r="J7248"><v>809.99</v></cell></row><row r="7249"><cell r="F7249" t="str"><v>PJ25.15.0206</v></cell><cell r="G7249" t="str"><v>REDE DE VOLEI OFICIAL COM CABO DE ACO. FORNECIMENTO.</v></cell><cell r="H7249" t="str"><v>UN</v></cell><cell r="I7249"><v>126.5</v></cell><cell r="J7249"><v>126.5</v></cell></row><row r="7250"><cell r="F7250" t="str"><v>PJ25.15.0250</v></cell><cell r="G7250" t="str"><v>TABELA DE BASQUETE EM COMPENSADO NAVAL, TAMANHO OFICIAL COM ARO E REDE. FORNECIMENTO E COLOCACAO.</v></cell><cell r="H7250" t="str"><v>PAR</v></cell><cell r="I7250"><v>784.78</v></cell><cell r="J7250"><v>784.78</v></cell></row><row r="7251"><cell r="F7251" t="str"><v>PJ25.15.0300</v></cell><cell r="G7251" t="str"><v>TRAVE DESMONTAVEL PARA FUTEBOL DE SALAO EM TUBO DE FERRO GALVANIZADO (EXTERNA E INTERNAMENTE) E ESPESSURA DE PAREDE DE 1/8" E BUCHAS. FORNECIMENTO.</v></cell><cell r="H7251" t="str"><v>PAR</v></cell><cell r="I7251"><v>1656</v></cell><cell r="J7251"><v>1656</v></cell></row><row r="7252"><cell r="F7252" t="str"><v>PJ25.20.0040</v></cell><cell r="G7252" t="str"><v>BICICLETARIO EM TUDO DE FERRO GALVANIZADO (EXTERNA E INTERNAMENTE) COM DIAMETRO E 1 1/2", ESPESSURA DA PAREDE DE 3,35MM, DOBRADO A FRIO EM 2 ANGULOS DE 90O, CHUMBADO EM DOIS BLOCOS DE CONCRETO FCK=13,5MPA COM DIMENSOES DE (0,30X0,30X0,25)M, INCLUSIVE DEMOLICAO E RECOMPOSICAO DE CALCADA, RETIRADA DO MATERIAL EXCEDENTE E LIMPEZA DESENGORDURANTE, INCLUSIVE COM PINTURA DE BASE ALQUIDICA E 2 DEMAOS DE ACABAMENTO COM ESMALTE, CONFORME ANEXO I DA RESOLUCAO SMAC NO498 DE 21 DE SETEMBRO DE 2011. FORNECIMENTO E COLOCACAO.</v></cell><cell r="H7252" t="str"><v>UN</v></cell><cell r="I7252"><v>311.81</v></cell><cell r="J7252"><v>311.8</v></cell></row><row r="7253"><cell r="F7253" t="str"><v>PJ25.20.0059</v></cell><cell r="G7253" t="str"><v>BICICLETARIO EM TUBO DE FERRO GALVANIZADO (EXTERNA E INTERNAMENTE) COM DIAMETRO DE 1 1/4" E ESPESSURA DE PAREDE DE 1/8", ESPESSURA DA PAREDE DE 2,65MM, DOBRADO A FRIO EM DOIS ANGULOS DE 90O E UM ANGULO DE 180O, CHUMBADO EM BLOCO DE CONCRETO FCK=13,5MPA COM DIMENSOES DE (0,30X0,30X0,50)M, COM GOLA DE PROTECAO NA JUNCAO TUBO/CONCRETO, INCLUSIVE DEMOLICAO E RECOMPOSICAO DE CALCADA, RETIRADA DO MATERIAL EXCEDENTE E LIMPEZA DESENGORDURANTE, EXCLUSIVE PINTURA, CONFORME PROJETO SMAC. FORNECIMENTO E COLOCACAO.</v></cell><cell r="H7253" t="str"><v>UN</v></cell><cell r="I7253"><v>355.24</v></cell><cell r="J7253"><v>355.24</v></cell></row><row r="7254"><cell r="F7254" t="str"><v>PJ25.20.0061</v></cell><cell r="G7254" t="str"><v>BICICLETARIO EM TUBO DE FERRO GALVANIZADO (EXTERNA E INTERNAMENTE) COM DIAMETRO DE 1 1/2" E ESPESSURA DE PAREDE DE 1/8", ESPESSURA DA PAREDE DE 2,65MM, DOBRADO A FRIO EM DOIS ANGULOS DE 90O E UM ANGULO DE 180O, CHUMBADO EM BLOCO DE CONCRETO FCK=13,5MPA COM DIMENSOES DE (0,30X0,30X0,250)M, COM GOLA DE PROTECAO NA JUNCAO TUBO/CONCRETO, INCLUSIVE DEMOLICAO E RECOMPOSICAO DE CALCADA, RETIRADA DO MATERIAL EXCEDENTE E LIMPEZA DESENGORDURANTE, EXCLUSIVE PINTURA, CONFORME PROJETO SMAC. FORNECIMENTO E COLOCACAO.</v></cell><cell r="H7254" t="str"><v>UN</v></cell><cell r="I7254"><v>385.57</v></cell><cell r="J7254"><v>385.57</v></cell></row><row r="7255"><cell r="F7255" t="str"><v>PJ25.20.0070</v></cell><cell r="G7255" t="str"><v>BICICLETARIO EM TUDO DE FERRO GALVANIZADO (EXTERNA E INTERNAMENTE) COM DIAMETRO E 1 1/2", ESPESSURA DA PAREDE DE 3,35MM, DOBRADO A FRIO EM UM ANGULOS DE 180O, CHUMBADO EM DOIS BLOCO DE CONCRETO FCK=13,5MPA COM DIMENSOES DE (0,75X0,30X0,25)M, COM GOLA DE PROTECAO, INCLUSIVE DEMOLICAO E RECOMPOSICAO DE CALCADA, RETIRADA DO MATERIAL EXCEDENTE E LIMPEZA DESENGORDURANTE, INCLUSIVE COM PINTURA DE BASE ALQUIDICA E 2 DEMAOS DE ACABAMENTO COM ESMALTE, CONFORME ANEXO II DA RESOLUCAO SMAC NO498 DE 21 DE SETEMBRO DE 2011. FORNECIMENTO E COLOCACAO.</v></cell><cell r="H7255" t="str"><v>UN</v></cell><cell r="I7255"><v>355.63</v></cell><cell r="J7255"><v>355.62</v></cell></row><row r="7256"><cell r="F7256" t="str"><v>PJ25.20.0600</v></cell><cell r="G7256" t="str"><v>BICICLETARIO EM CHAPA GALVANIZADA NO 14 E TUBOS GALVANIZADOS (EXTERNA E INTERNAMENTE) DE 1 1/2" E ESPESSURA DE PAREDE DE 1/8", COM 6 VAGAS, CONFORME PROJETO SMAC. FORNECIMENTO E COLOCACAO.</v></cell><cell r="H7256" t="str"><v>MOD</v></cell><cell r="I7256"><v>1805.89</v></cell><cell r="J7256"><v>1818.19</v></cell></row><row r="7257"><cell r="F7257" t="str"><v>PJ25.25.0050</v></cell><cell r="G7257" t="str"><v>BALIZADOR MODELO COPACABANA, CILINDRICO, LISO, PRE-FABRICADO EM CONCRETO FCK=18MPA, COM REFORCO INTERNO DE MALHA DE VERGALHAO CURVADO DE 1/2", EMBUTIDO NO PISO, COM 40CM DE DIAMETRO E ALTURA DE 46,50CM. FORNECIMENTO E COLOCACAO.</v></cell><cell r="H7257" t="str"><v>UN</v></cell><cell r="I7257"><v>336.13</v></cell><cell r="J7257"><v>336.14</v></cell></row><row r="7258"><cell r="F7258" t="str"><v>PJ25.25.0060</v></cell><cell r="G7258" t="str"><v>BALIZADOR TIPO 'RIO CIDADE OLEGARIO MACIEL' COM 830 MM DE ALTURA EM TUBO GALVANIZADO COM DIAMETRO DE 3", COM 3 A 3,2 MM DE ESPESSURA COM PESO MINIMO DE 12 KG. TAMPA TORNEADA FIXADA COM PINO PRISIONEIRO. ACABAMENTO EM PINTURA ELETROSTATICA EM TODA A PECA E TAMPA VERMELHA. FIXACAO COM VERGALHAO DE CONSTRUCAO ESTRIADO DE 1/2" SOLDADO NA PARTE INFERIOR DO TUBO. FORNECIMENTO E INSTALACAO.</v></cell><cell r="H7258" t="str"><v>UN</v></cell><cell r="I7258"><v>527.52</v></cell><cell r="J7258"><v>527.51</v></cell></row><row r="7259"><cell r="F7259" t="str"><v>PJ25.25.0100</v></cell><cell r="G7259" t="str"><v>FRADE DE CONCRETO COM FCK=11 MPA, PARA PROTECAO DE CALCADA, APICOADO E PINTADO A VERNIZ, INCLUSIVE ESCAVACAO E REATERRO, EXCLUSIVE TRANSPORTE. FORNECIMENTO E COLOCACAO.</v></cell><cell r="H7259" t="str"><v>UN</v></cell><cell r="I7259"><v>131.56</v></cell><cell r="J7259"><v>131.59</v></cell></row><row r="7260"><cell r="F7260" t="str"><v>PJ25.25.0103</v></cell><cell r="G7260" t="str"><v>FRADE DE CONCRETO COM FCK=11 MPA, PARA PROTECAO DE CALCADA, LISO. INCLUSIVE ESCAVACAO E REATERRO, EXCLUSIVE TRANSPORTE. FORNECIMENTO E COLOCACAO.</v></cell><cell r="H7260" t="str"><v>UN</v></cell><cell r="I7260"><v>82.51</v></cell><cell r="J7260"><v>82.54</v></cell></row><row r="7261"><cell r="F7261" t="str"><v>PJ25.25.0104</v></cell><cell r="G7261" t="str"><v>FRADE ESFERA EM CONCRETO, 30CM DE DIAMETRO, COM FCK=25 MPA, PARA PROTECAO DE CALCADAS, INCLUSIVE FURACAO, EXCLUSIVE TRANSPORTE. FORNECIMENTO E COLOCACAO.</v></cell><cell r="H7261" t="str"><v>UN</v></cell><cell r="I7261"><v>127.71</v></cell><cell r="J7261"><v>127.71</v></cell></row><row r="7262"><cell r="F7262" t="str"><v>PJ25.25.0106</v></cell><cell r="G7262" t="str"><v>FRADE METALICO, EM FERRO FUNDIDO, MODELO CICLOVIA, INCLUSIVE ESCAVACAO, CHUMBAMENTO COM CONCRETO FCK = 15 MPA, PINTURA EM ESMALTE SINTETICO E RETIRADA DO MATERIAL EXCEDENTE, EXCLUSIVE DEMOLICAO E RECOMPOSICAO DE PASSEIO. FORNECIMENTO E COLOCACAO.</v></cell><cell r="H7262" t="str"><v>UN</v></cell><cell r="I7262"><v>202.54</v></cell><cell r="J7262"><v>202.55</v></cell></row><row r="7263"><cell r="F7263" t="str"><v>PJ25.30.0050</v></cell><cell r="G7263" t="str"><v>APOIO E CORRIMAO TUBULARES EM BRINQUEDOS DE EUCALIPTO, SUBSTITUICAO DAS PECAS CONSIDERANDO RETIRADA E COLOCACAO DE PECAS NOVAS PINTADAS.</v></cell><cell r="H7263" t="str"><v>M2</v></cell><cell r="I7263"><v>92.6</v></cell><cell r="J7263"><v>92.6</v></cell></row><row r="7264"><cell r="F7264" t="str"><v>PJ25.30.0100</v></cell><cell r="G7264" t="str"><v>BALANCO (COM UM LUGAR): TROCA DO TRAVESSAO DE SUSTENTACAO, COM RETIRADA DA VIGA DANIFICADA E REMONTAGEM DO BRINQUEDO DE MADEIRA DE REFLORESTAMENTO.</v></cell><cell r="H7264" t="str"><v>CJ</v></cell><cell r="I7264"><v>140.76</v></cell><cell r="J7264"><v>140.76</v></cell></row><row r="7265"><cell r="F7265" t="str"><v>PJ25.30.0103</v></cell><cell r="G7265" t="str"><v>BALANCO COM ASSENTO DE PNEU SUSPENSO POR CORDAS DE NYLON N.O 12: COM TROCA DE PNEU E VAZAMENTO DO MESMO PARA ESCOAMENTO, TROCA DAS CORDAS E RETIRADA DO ACESSORIO DANIFICADO, INCLUINDO REMONTAGEM DO BRINQUEDO DE EUCALIPTO.</v></cell><cell r="H7265" t="str"><v>CJ</v></cell><cell r="I7265"><v>92.82</v></cell><cell r="J7265"><v>92.82</v></cell></row><row r="7266"><cell r="F7266" t="str"><v>PJ25.30.0106</v></cell><cell r="G7266" t="str"><v>BALANCO COM ASSENTO EM MADEIRA SUSPENSO POR CORRENTES: TROCA DE ASSENTO, DAS CORRENTES E RETIRADA DO ACESSORIO DANIFICADO, COM REMONTAGEM DO BRINQUEDO DE MADEIRA DE REFLORESTAMENTO.</v></cell><cell r="H7266" t="str"><v>CJ</v></cell><cell r="I7266"><v>222.28</v></cell><cell r="J7266"><v>222.28</v></cell></row><row r="7267"><cell r="F7267" t="str"><v>PJ25.30.0150</v></cell><cell r="G7267" t="str"><v>CASINHAS: SUBSTITUICAO DE TELHADO, COMPREENDENDO RETIRADA DO TELHADO DANIFICADO EM MEIO TRONCO E COLOCACAO DE NOVO TELHADO COMPLETO, COM A REMONTAGEM DO BRINQUEDO DE MADEIRA DE REFLORESTAMENTO.</v></cell><cell r="H7267" t="str"><v>CJ</v></cell><cell r="I7267"><v>1466.15</v></cell><cell r="J7267"><v>1466.15</v></cell></row><row r="7268"><cell r="F7268" t="str"><v>PJ25.30.0153</v></cell><cell r="G7268" t="str"><v>CASINHAS: SUBSTITUICAO TOTAL DO ASSOALHO EM TRONCOS DE MADEIRA DE REFLORESTAMENTO, MEIA CANA OU ROLICOS, POR OUTRO COMPLETO EM MEIA CANA, CONSIDERANDO-SE RETIRADA E REMONTAGEM DO BRINQUEDO DE MADEIRA DE REFLORESTAMENTO.</v></cell><cell r="H7268" t="str"><v>CJ</v></cell><cell r="I7268"><v>1125.03</v></cell><cell r="J7268"><v>1125.03</v></cell></row><row r="7269"><cell r="F7269" t="str"><v>PJ25.30.0156</v></cell><cell r="G7269" t="str"><v>CASINHAS: SUBSTITUICAO DE 1(UMA) PECA DE ASSOALHO DANIFICADO, COMPREENDENDO RETIRADO DO MEIO TRONCO E COLOCACAO DE UM NOVO, COM A REMONTAGEM DO BRINQUEDO DE MADEIRA DE REFLORESTAMENTO.</v></cell><cell r="H7269" t="str"><v>UN</v></cell><cell r="I7269"><v>112.51</v></cell><cell r="J7269"><v>112.51</v></cell></row><row r="7270"><cell r="F7270" t="str"><v>PJ25.30.0159</v></cell><cell r="G7270" t="str"><v>CASINHAS: SUBSTITUICAO DAS VIGAS DE SUSTENTACAO DE ASSOALHOS EM TORAS DE MADEIRA DE REFLORESTAMENTEO, CONSIDERANDO-SE RETIRADA DAS VIGAS E COLOCACAO DE NOVAS, COM A REMONTAGEM DO BRINQUEDO.</v></cell><cell r="H7270" t="str"><v>CJ</v></cell><cell r="I7270"><v>1036.5</v></cell><cell r="J7270"><v>1036.5</v></cell></row><row r="7271"><cell r="F7271" t="str"><v>PJ25.30.0162</v></cell><cell r="G7271" t="str"><v>CASINHAS: SUBSTITUICAO DE 1 (UMA) VIGA DE SUSTENTACAO DE ASSOALHO EM TORAS DE MADEIRA DE REFLORESTAMENTO, CONSIDERANDO-SE A RETIRADA DA VIGA E COLOCACAO DE NOVA, COM A REMONTAGEM DO BRINQUEDO.</v></cell><cell r="H7271" t="str"><v>UN</v></cell><cell r="I7271"><v>148.68</v></cell><cell r="J7271"><v>148.68</v></cell></row><row r="7272"><cell r="F7272" t="str"><v>PJ25.30.0200</v></cell><cell r="G7272" t="str"><v>CERCAS DE MADEIRA DE REFLORESTAMENTO EM LATERAIS DE CASINHAS E/OU PATAMARES DOS BRINQUEDOS DE MADEIRA DE REFLORESTAMENTO: SUBSTITUICAO DE TRONCOS DE MADEIRA DE REFLORESTAMENTO AUTO CLAVADA COM DIAMETRO DE 6 A 8CM, CONSIDERANDO-SE A RETIRADA DO DANIFICADO E INSTALACAO DE NOVOS TRONCOS (QUATRO POR LATERAL COM 2M DE COMPRIMENTO).</v></cell><cell r="H7272" t="str"><v>CJ</v></cell><cell r="I7272"><v>596.21</v></cell><cell r="J7272"><v>596.21</v></cell></row><row r="7273"><cell r="F7273" t="str"><v>PJ25.30.0250</v></cell><cell r="G7273" t="str"><v>CORDAS DOS BRINQUEDOS DE EUCALIPTO: SUBSTITUICAO DE CORDA DOS BRINQUEDOS ONDE ESTAS ESTIVEREM DANIFICADAS, COMPREENDENDO A RETIRADA DO DANIFICADO E COLOCACAO DE CORDAS NOVAS.</v></cell><cell r="H7273" t="str"><v>M</v></cell><cell r="I7273"><v>55.72</v></cell><cell r="J7273"><v>55.72</v></cell></row><row r="7274"><cell r="F7274" t="str"><v>PJ25.30.0300</v></cell><cell r="G7274" t="str"><v>ESCADA HORIZONTAL: SUBSTITUICAO DA PARTE SUPERIOR DO BRINQUEDO DE MADEIRA DE REFLORESTAMENTO POR OUTRA COMPLETA.</v></cell><cell r="H7274" t="str"><v>CJ</v></cell><cell r="I7274"><v>689.4</v></cell><cell r="J7274"><v>689.4</v></cell></row><row r="7275"><cell r="F7275" t="str"><v>PJ25.30.0303</v></cell><cell r="G7275" t="str"><v>ESCADA HORIZONTAL: SUBSTITUICAO DE UMA COLUNA DE SUSTENTACAO DO BRINQUEDO DE MADEIRA DE REFLORESTAMENTO POR NOVA, CONSIDERANDO-SE RETIRADA E REMONTAGEM.</v></cell><cell r="H7275" t="str"><v>UN</v></cell><cell r="I7275"><v>93.46</v></cell><cell r="J7275"><v>93.46</v></cell></row><row r="7276"><cell r="F7276" t="str"><v>PJ25.30.0306</v></cell><cell r="G7276" t="str"><v>ESCADA DE ACESSO AO ESCARREGADOR: TROCA DE CORRIMAO, RETIRADA DO DANIFICADO E REMONTAGEM COM PINTURA DO BRINQUEDO DE EUCALIPTO.</v></cell><cell r="H7276" t="str"><v>CJ</v></cell><cell r="I7276"><v>178.41</v></cell><cell r="J7276"><v>178.41</v></cell></row><row r="7277"><cell r="F7277" t="str"><v>PJ25.30.0309</v></cell><cell r="G7277" t="str"><v>ESCADA DE ACESSO AO ESCORREGADOR: TROCA DA ESCADA, CORRIMAO E RETIRADA DA PECA DANIFICADA E REMONTAGEM DO BRINQUEDO DE MADEIRA DE REFLORESTAMENTO.</v></cell><cell r="H7277" t="str"><v>CJ</v></cell><cell r="I7277"><v>726.49</v></cell><cell r="J7277"><v>726.49</v></cell></row><row r="7278"><cell r="F7278" t="str"><v>PJ25.30.0312</v></cell><cell r="G7278" t="str"><v>ESCADAS DE ACESSO AOS PATAMARES OU CASINHAS DE EUCALIPTO: SUBSTITUICAO DE CORDAS E PECAS DANIFICADAS NOS BRINQUEDOS DE EUCALIPTO POR NOVAS.</v></cell><cell r="H7278" t="str"><v>CJ</v></cell><cell r="I7278"><v>416.3</v></cell><cell r="J7278"><v>416.3</v></cell></row><row r="7279"><cell r="F7279" t="str"><v>PJ25.30.0315</v></cell><cell r="G7279" t="str"><v>ESCADAS DE ACESSO AOS PATAMARES OU CASINHAS DE EUCALIPTO: SUBSTITUICAO DE TUBOS E PECAS DANIFICADAS NOS BRINQUEDOS DE EUCALIPTO POR NOVOS.</v></cell><cell r="H7279" t="str"><v>CJ</v></cell><cell r="I7279"><v>519.88</v></cell><cell r="J7279"><v>519.88</v></cell></row><row r="7280"><cell r="F7280" t="str"><v>PJ25.30.0350</v></cell><cell r="G7280" t="str"><v>ESTRUTURA EM TRONCOS DE MADEIRA DE REFLORESTAMENTO: SUBSTITUICAO DE TRONCO, RETIRADA E REMONTAGEM.</v></cell><cell r="H7280" t="str"><v>M</v></cell><cell r="I7280"><v>148.39</v></cell><cell r="J7280"><v>148.39</v></cell></row><row r="7281"><cell r="F7281" t="str"><v>PJ25.30.0400</v></cell><cell r="G7281" t="str"><v>GANGORRA SIMPLES: RETIRADA E REMONTAGEM DO EIXO PRINCIPAL DE SUSTENTACAO DO BRINQUEDO DE EUCALIPTO.</v></cell><cell r="H7281" t="str"><v>UN</v></cell><cell r="I7281"><v>67.93</v></cell><cell r="J7281"><v>67.93</v></cell></row><row r="7282"><cell r="F7282" t="str"><v>PJ25.30.0403</v></cell><cell r="G7282" t="str"><v>GANGORRA SIMPLES: RETIRADA E REINSTALACAO DOS APOIOS DE MAO DO BRINQUEDO DE EUCALIPTO.</v></cell><cell r="H7282" t="str"><v>CJ</v></cell><cell r="I7282"><v>87.32</v></cell><cell r="J7282"><v>87.32</v></cell></row><row r="7283"><cell r="F7283" t="str"><v>PJ25.30.0406</v></cell><cell r="G7283" t="str"><v>GANGORRA SIMPLES: RETIRADA E REMONTAGEM DO TRONCO PRINCIPAL DE MADEIRA DE REFLORESTAMENTO, DO EIXO PRINCIPAL E DOS APOIOS DE MAO.</v></cell><cell r="H7283" t="str"><v>CJ</v></cell><cell r="I7283"><v>272.15</v></cell><cell r="J7283"><v>272.15</v></cell></row><row r="7284"><cell r="F7284" t="str"><v>PJ25.30.0450</v></cell><cell r="G7284" t="str"><v>JANGADAS: SUBSTITUICAO DE PNEUS EM EQUIPAMENTOS ONDE ESTES ESTEJAM FIXADOS AO MESMO POR PARAFUSOS, CONSIDERANDO RETIRADA DO PNEU E REMONTAGEM DO BRINQUEDO DE EUCALIPTO.</v></cell><cell r="H7284" t="str"><v>UN</v></cell><cell r="I7284"><v>178.34</v></cell><cell r="J7284"><v>178.34</v></cell></row><row r="7285"><cell r="F7285" t="str"><v>PJ25.30.0500</v></cell><cell r="G7285" t="str"><v>PECA EM TUBO DE FERRO GALVANIZADO DE 3/4": RETIRADA DA PECA DANIFICADA E INSTALACAO DE PECA NOVA COM OU SEM CURVATURA, INCLUSIVE PINTURA.</v></cell><cell r="H7285" t="str"><v>M</v></cell><cell r="I7285"><v>91.14</v></cell><cell r="J7285"><v>91.14</v></cell></row><row r="7286"><cell r="F7286" t="str"><v>PJ25.30.0550</v></cell><cell r="G7286" t="str"><v>PONTE PENSIL: TROCA DE CABO DE ACO DAS PONTES DOS BRINQUEDOS DE EUCALIPTO, CONSIDERANDO-SE RETIRADA E REPOSICAO DE CABO DE ACO.</v></cell><cell r="H7286" t="str"><v>UN</v></cell><cell r="I7286"><v>134.63</v></cell><cell r="J7286"><v>134.59</v></cell></row><row r="7287"><cell r="F7287" t="str"><v>PJ25.30.0553</v></cell><cell r="G7287" t="str"><v>PONTE PENSIL: TROCA DAS CORRENTES DE TRONCOS DAS PONTES DOS BRINQUEDOS DE EUCALIPTO, CONSIDERANDO-SE A RETIRADA DAS CORRENTES DANIFICADAS E COLOCACAO DE NOVAS CORRENTES.</v></cell><cell r="H7287" t="str"><v>CJ</v></cell><cell r="I7287"><v>152.11</v></cell><cell r="J7287"><v>152.11</v></cell></row><row r="7288"><cell r="F7288" t="str"><v>PJ25.30.0556</v></cell><cell r="G7288" t="str"><v>PONTE PENSIL: SUBSTITUICAO DO GUARDA CORPO DE TRONCO DA PONTE DE MADEIRA DE REFLORESTAMENTO, COMPREENDENDO A RETIRADA DO DANIFICADO E COLOCACAO DE GUARDA CORPO NOVO.</v></cell><cell r="H7288" t="str"><v>M</v></cell><cell r="I7288"><v>48.01</v></cell><cell r="J7288"><v>48.01</v></cell></row><row r="7289"><cell r="F7289" t="str"><v>PJ25.30.0559</v></cell><cell r="G7289" t="str"><v>PONTE PENSIL: SUBSTITUICAO DO GUARDA CORPO DE CORDA DO BRINQUEDO DE EUCALIPTO, COMPREENDO A RETIRADA DO DANIFICADO E COLOCACAO DE CORDAS NOVAS.</v></cell><cell r="H7289" t="str"><v>M</v></cell><cell r="I7289"><v>22.39</v></cell><cell r="J7289"><v>22.39</v></cell></row><row r="7290"><cell r="F7290" t="str"><v>PJ25.30.0562</v></cell><cell r="G7290" t="str"><v>PONTE PENSIL: SUBSTITUICAO DO GUARDA CORPO DE CORRENTES DO BRINQUEDO DE EUCALIPTO, COMPREENDENDO A RETIRADA DO DANIFICADO E COLOCACAO DE CORRENTES NOVAS.</v></cell><cell r="H7290" t="str"><v>UN</v></cell><cell r="I7290"><v>56.88</v></cell><cell r="J7290"><v>56.88</v></cell></row><row r="7291"><cell r="F7291" t="str"><v>PJ25.30.0565</v></cell><cell r="G7291" t="str"><v>PONTE PENSIL: SUBSTITUICAO DE TRONCO DE MADEIRA DE REFLORESTAMENTO QUE COMPOE O PISO DA PONTE DO BRINQUEDO DE MADEIRA DE REFLORESTAMENTO, COMPREENDENDO A RETIRADA DO DANIFICADO E COLOCACAO DE NOVO TRONCO.</v></cell><cell r="H7291" t="str"><v>M</v></cell><cell r="I7291"><v>70.75</v></cell><cell r="J7291"><v>70.75</v></cell></row><row r="7292"><cell r="F7292" t="str"><v>PJ25.30.0606</v></cell><cell r="G7292" t="str"><v>PRANCHA DO ESCORREGADOR: TROCA DO ESQUELETO DE SUSTENTACAO DO LEITO DO ESCORREGADOR COM RETIRADA DO DANIFICADO E REMONTAGEM DO BRINQUEDO DE EUCALIPTO.</v></cell><cell r="H7292" t="str"><v>UN</v></cell><cell r="I7292"><v>362.69</v></cell><cell r="J7292"><v>362.69</v></cell></row><row r="7293"><cell r="F7293" t="str"><v>PJ25.30.0650</v></cell><cell r="G7293" t="str"><v>TRAVESSAO DE SUSTENTACAO EM MADEIRA DE REFLORESTAMENTO DOS BALANCOS (COM TRES LUGARES): TROCA DA PECA, RETIRADA E REMONTAGEM DO BRINQUEDO DE MADEIRA DE REFLORESTAMENTO.</v></cell><cell r="H7293" t="str"><v>UN</v></cell><cell r="I7293"><v>433.23</v></cell><cell r="J7293"><v>433.23</v></cell></row><row r="7294"><cell r="F7294" t="str"><v>PJ25.30.0653</v></cell><cell r="G7294" t="str"><v>TRAVESSAO DE SUSTENTACAO EM MADEIRA DE REFLORESTAMENTO DOS BALANCOS (COM DOIS LUGARES): TROCA DA PECA, RETIRADA E REMONTAGEM DO BRINQUEDO DE MADEIRA DE REFLORESTAMENTO.</v></cell><cell r="H7294" t="str"><v>UN</v></cell><cell r="I7294"><v>297.46</v></cell><cell r="J7294"><v>297.46</v></cell></row><row r="7295"><cell r="F7295" t="str"><v>PJ25.30.0700</v></cell><cell r="G7295" t="str"><v>TUBO DE FERRO GALVANIZADO DE 1", TIPO CANO BOMBEIRO, PARA SERVIR DE ESCORREGADOR NOS BRINQUEDOS DE EUCALIPTO, COMPREENDENDO RETIRADA DO DANIFICADO, SUBSTITUICAO POR NOVO CONSIDERANDO A PINTURA.</v></cell><cell r="H7295" t="str"><v>CJ</v></cell><cell r="I7295"><v>321.3</v></cell><cell r="J7295"><v>321.3</v></cell></row><row r="7296"><cell r="F7296" t="str"><v>PJ29.05.0050</v></cell><cell r="G7296" t="str"><v>ENCANTEIRAMENTO DE SACOS PLASTICOS PARA PRODUCAO DE MUDAS DE ESSENCIAS FLORESTAIS. CADA 100 UNIDADES.(DESONERADO)</v></cell><cell r="H7296" t="str"><v>UN</v></cell><cell r="I7296"><v>10.72</v></cell><cell r="J7296"><v>10.72</v></cell></row><row r="7297"><cell r="F7297" t="str"><v>PJ29.05.0053</v></cell><cell r="G7297" t="str"><v>ENCANTEIRAMENTO DOS SACOS PLASTICOS PARA PRODUCAO DE MUDAS DE ESSENCIAS FLORESTAIS, COM ALTURA DE 14CM, LARGURA DE 10CM. CUSTO VALIDO PARA CADA 100 UNIDADES.(DESONERADO)</v></cell><cell r="H7297" t="str"><v>UN</v></cell><cell r="I7297"><v>2.76</v></cell><cell r="J7297"><v>2.76</v></cell></row><row r="7298"><cell r="F7298" t="str"><v>PJ29.05.0075</v></cell><cell r="G7298" t="str"><v>ENCANTEIRAMENTO DE VASO PLASTICO FLEXIVEL DE 85 LITROS COM MUDA ARBOREA.(DESONERADO)</v></cell><cell r="H7298" t="str"><v>UN</v></cell><cell r="I7298"><v>1.59</v></cell><cell r="J7298"><v>1.59</v></cell></row><row r="7299"><cell r="F7299" t="str"><v>PJ29.05.0100</v></cell><cell r="G7299" t="str"><v>ENCHIMENTO DE SACOS PLASTICOS PARA MUDAS DE ESSENCIAS FLORESTAIS. PARA 100 UNIDADES.(DESONERADO)</v></cell><cell r="H7299" t="str"><v>UN</v></cell><cell r="I7299"><v>20.35</v></cell><cell r="J7299"><v>20.35</v></cell></row><row r="7300"><cell r="F7300" t="str"><v>PJ29.05.0103</v></cell><cell r="G7300" t="str"><v>ENCHIMENTO DE SACOS PLASTICOS PARA PRODUCAO DE MUDAS DE ESSENCIAS FLORESTAIS, COM COSTURA E PERFURADOS, INCLUSIVE FORNECIMENTO, CUSTO VALIDO PARA CADA 100 UNIDADES, COM DIMENSOES DE (10X15)CMX0,10MM.(DESONERADO)</v></cell><cell r="H7300" t="str"><v>UN</v></cell><cell r="I7300"><v>7.61</v></cell><cell r="J7300"><v>7.61</v></cell></row><row r="7301"><cell r="F7301" t="str"><v>PJ29.05.0106</v></cell><cell r="G7301" t="str"><v>ENCHIMENTO DE SACOS PLASTICOS PARA PRODUCAO DE MUDAS DE ESSENCIAS FLORESTAIS, COM COSTURA E PERFURADOS, NA COR PRETA, INCLUSIVE FORNECIMENTO, CUSTO VALIDO PARA CADA 100 UNIDADES, COM DIMENSOES DE (13X14)CMX0,15MM.(DESONERADO)</v></cell><cell r="H7301" t="str"><v>UN</v></cell><cell r="I7301"><v>10.85</v></cell><cell r="J7301"><v>10.85</v></cell></row><row r="7302"><cell r="F7302" t="str"><v>PJ29.05.0109</v></cell><cell r="G7302" t="str"><v>ENCHIMENTO DE SACOS PLASTICOS PARA PRODUCAO DE MUDAS DE ESSENCIAS FLORESTAIS, COM COSTURA E PERFURADOS, NA COR PRETA, INCLUSIVE FORNECIMENTO, CUSTO VALIDO PARA CADA 100 UNIDADES, COM DIMENSOES DE (14X18)CMX0,15MM.(DESONERADO)</v></cell><cell r="H7302" t="str"><v>UN</v></cell><cell r="I7302"><v>19.17</v></cell><cell r="J7302"><v>19.17</v></cell></row><row r="7303"><cell r="F7303" t="str"><v>PJ29.05.0112</v></cell><cell r="G7303" t="str"><v>ENCHIMENTO DE SACOS PLASTICOS PARA PRODUCAO DE MUDAS DE ESSENCIAS FLORESTAIS, COM COSTURA E PERFURADOS, INCLUSIVE FORNECIMENTO, CUSTO VALIDO PARA CADA 100 UNIDADES, COM DIMENSOES DE (14X20)CMX0,15MM.(DESONERADO)</v></cell><cell r="H7303" t="str"><v>UN</v></cell><cell r="I7303"><v>17.48</v></cell><cell r="J7303"><v>17.48</v></cell></row><row r="7304"><cell r="F7304" t="str"><v>PJ29.05.0115</v></cell><cell r="G7304" t="str"><v>ENCHIMENTO DE SACOS PLASTICOS PARA PRODUCAO DE MUDAS DE ESSENCIAS FLORESTAIS, COM COSTURA E PERFURADOS, INCLUSIVE FORNECIMENTO, CUSTO VALIDO PARA CADA 100 UNIDADES, COM DIMENSOES DE (17X30)CMX0,15MM.(DESONERADO)</v></cell><cell r="H7304" t="str"><v>UN</v></cell><cell r="I7304"><v>32.92</v></cell><cell r="J7304"><v>32.92</v></cell></row><row r="7305"><cell r="F7305" t="str"><v>PJ29.05.0118</v></cell><cell r="G7305" t="str"><v>ENCHIMENTO DE SACOS PLASTICOS PARA PRODUCAO DE MUDAS DE ESSENCIAS FLORESTAIS, COM COSTURA E PERFURADOS, NA COR PRETA, INCLUSIVE FORNECIMENTO, CUSTO VALIDO PARA CADA 100 UNIDADES, COM DIMENSOES DE (22X27)CMX0,15MM.(DESONERADO)</v></cell><cell r="H7305" t="str"><v>UN</v></cell><cell r="I7305"><v>41.56</v></cell><cell r="J7305"><v>41.56</v></cell></row><row r="7306"><cell r="F7306" t="str"><v>PJ29.05.0121</v></cell><cell r="G7306" t="str"><v>ENCHIMENTO DE SACOS PLASTICOS PARA PRODUCAO DE MUDAS DE ESSENCIAS FLORESTAIS, COM COSTURA E PERFURADOS, INCLUSIVE FORNECIMENTO, CUSTO VALIDO PARA CADA 100 UNIDADES, COM DIMENSOES DE (25X35)CMX0,22MM.(DESONERADO)</v></cell><cell r="H7306" t="str"><v>UN</v></cell><cell r="I7306"><v>100.02</v></cell><cell r="J7306"><v>100.02</v></cell></row><row r="7307"><cell r="F7307" t="str"><v>PJ29.05.0150</v></cell><cell r="G7307" t="str"><v>ENCANTEIRAMENTO DOS SACOS PLASTICOS PARA PRODUCAO DE MUDAS DE ESSENCIAS FLORESTAIS, CUSTO VALIDO PARA CADA 100 UNIDADES, COM ALTURA DE 20 CM, LARGURA DE 13CM.(DESONERADO)</v></cell><cell r="H7307" t="str"><v>UN</v></cell><cell r="I7307"><v>5.52</v></cell><cell r="J7307"><v>5.52</v></cell></row><row r="7308"><cell r="F7308" t="str"><v>PJ29.05.0153</v></cell><cell r="G7308" t="str"><v>ENCANTEIRAMENTO DOS SACOS PLASTICOS PARA PRODUCAO DE MUDAS DE ESSENCIAS FLORESTAIS, CUSTO VALIDO PARA CADA 100 UNIDADES, COM ALTURA DE 30 CM, LARGURA DE 15CM.(DESONERADO)</v></cell><cell r="H7308" t="str"><v>UN</v></cell><cell r="I7308"><v>8.55</v></cell><cell r="J7308"><v>8.55</v></cell></row><row r="7309"><cell r="F7309" t="str"><v>PJ29.05.0156</v></cell><cell r="G7309" t="str"><v>ENCANTEIRAMENTO DOS SACOS PLASTICOS PARA PRODUCAO DE MUDAS DE ESSENCIAS FLORESTAIS, CUSTO VALIDO PARA CADA 100 UNIDADES, MEDINDO 35CM DE ALTURA E 25CM DE LARGURA.(DESONERADO)</v></cell><cell r="H7309" t="str"><v>UN</v></cell><cell r="I7309"><v>27.58</v></cell><cell r="J7309"><v>27.58</v></cell></row><row r="7310"><cell r="F7310" t="str"><v>PJ29.05.0200</v></cell><cell r="G7310" t="str"><v>PREPARO DE SUBSTRATO PARA SERVICOS EXECUTADOS EM HORTO.(DESONERADO)</v></cell><cell r="H7310" t="str"><v>M3</v></cell><cell r="I7310"><v>10.09</v></cell><cell r="J7310"><v>10.09</v></cell></row><row r="7311"><cell r="F7311" t="str"><v>PJ29.05.0250</v></cell><cell r="G7311" t="str"><v>PREPARO DE ESTACAS PARA PRODUCAO DE MUDAS DE ESSENCIAS FLORESTAIS, CUSTO VALIDO PARA CADA 100 UNIDADES.(DESONERADO)</v></cell><cell r="H7311" t="str"><v>UN</v></cell><cell r="I7311"><v>7.3</v></cell><cell r="J7311"><v>7.3</v></cell></row><row r="7312"><cell r="F7312" t="str"><v>PJ29.05.0275</v></cell><cell r="G7312" t="str"><v>REENVASAMENTO DE MUDA ARBOREA EM VASO PLASTICO FLEXIVEL DE 85 LITROS.(DESONERADO)</v></cell><cell r="H7312" t="str"><v>UN</v></cell><cell r="I7312"><v>3.98</v></cell><cell r="J7312"><v>3.98</v></cell></row><row r="7313"><cell r="F7313" t="str"><v>PJ29.05.0300</v></cell><cell r="G7313" t="str"><v>REPICAGEM E DESBASTE DE MUDAS DE ESSENCIAS FLORESTAIS. CADA 100 UNIDADES.(DESONERADO)</v></cell><cell r="H7313" t="str"><v>UN</v></cell><cell r="I7313"><v>7.19</v></cell><cell r="J7313"><v>7.19</v></cell></row><row r="7314"><cell r="F7314" t="str"><v>PJ29.05.0350</v></cell><cell r="G7314" t="str"><v>SACO PLASTICO PARA PRODUCAO DE MUDAS NA MEDIDA DE (15X25)CMX0,15MM. FORNECIMENTO.(DESONERADO)</v></cell><cell r="H7314" t="str"><v>KG</v></cell><cell r="I7314"><v>9.87</v></cell><cell r="J7314"><v>9.87</v></cell></row><row r="7315"><cell r="F7315" t="str"><v>PJ29.05.0353</v></cell><cell r="G7315" t="str"><v>SACO PLASTICO PARA PRODUCAO DE MUDAS NA MEDIDA DE (20X30)CMX0,20MM. FORNECIMENTO.(DESONERADO)</v></cell><cell r="H7315" t="str"><v>KG</v></cell><cell r="I7315"><v>11.9</v></cell><cell r="J7315"><v>11.9</v></cell></row><row r="7316"><cell r="F7316" t="str"><v>PJ29.05.0356</v></cell><cell r="G7316" t="str"><v>SACO PLASTICO PARA PRODUCAO DE MUDAS NA MEDIDA DE (28X35)CMX0,22MM. FORNECIMENTO.(DESONERADO)</v></cell><cell r="H7316" t="str"><v>KG</v></cell><cell r="I7316"><v>11.9</v></cell><cell r="J7316"><v>11.9</v></cell></row><row r="7317"><cell r="F7317" t="str"><v>PJ29.05.1000</v></cell><cell r="G7317" t="str"><v>VASO PLASTICO TRONCO CONICO FLEXIVEL DE 85 LITROS PARA PRODUCAO DE MUDAS ARBOREAS COM ALTURA DE 48,00 CM, DIAMETRO SUPERIOR DE 54,00 CM E DIAMETRO INFERIOR DE 43,50 CM. FORNECIMENTO.(DESONERADO)</v></cell><cell r="H7317" t="str"><v>UN</v></cell><cell r="I7317"><v>49.18</v></cell><cell r="J7317"><v>49.18</v></cell></row><row r="7318"><cell r="F7318" t="str"><v>PJ30.05.0050</v></cell><cell r="G7318" t="str"><v>ENCANTEIRAMENTO DE SACOS PLASTICOS PARA PRODUCAO DE MUDAS DE ESSENCIAS FLORESTAIS. CADA 100 UNIDADES.</v></cell><cell r="H7318" t="str"><v>UN</v></cell><cell r="I7318"><v>11.83</v></cell><cell r="J7318"><v>11.83</v></cell></row><row r="7319"><cell r="F7319" t="str"><v>PJ30.05.0053</v></cell><cell r="G7319" t="str"><v>ENCANTEIRAMENTO DOS SACOS PLASTICOS PARA PRODUCAO DE MUDAS DE ESSENCIAS FLORESTAIS, COM ALTURA DE 14CM, LARGURA DE 10CM. CUSTO VALIDO PARA CADA 100 UNIDADES.</v></cell><cell r="H7319" t="str"><v>UN</v></cell><cell r="I7319"><v>3.04</v></cell><cell r="J7319"><v>3.04</v></cell></row><row r="7320"><cell r="F7320" t="str"><v>PJ30.05.0075</v></cell><cell r="G7320" t="str"><v>ENCANTEIRAMENTO DE VASO PLASTICO FLEXIVEL DE 85 LITROS COM MUDA ARBOREA.</v></cell><cell r="H7320" t="str"><v>UN</v></cell><cell r="I7320"><v>1.75</v></cell><cell r="J7320"><v>1.75</v></cell></row><row r="7321"><cell r="F7321" t="str"><v>PJ30.05.0100</v></cell><cell r="G7321" t="str"><v>ENCHIMENTO DE SACOS PLASTICOS PARA MUDAS DE ESSENCIAS FLORESTAIS. PARA 100 UNIDADES.</v></cell><cell r="H7321" t="str"><v>UN</v></cell><cell r="I7321"><v>21.94</v></cell><cell r="J7321"><v>21.94</v></cell></row><row r="7322"><cell r="F7322" t="str"><v>PJ30.05.0103</v></cell><cell r="G7322" t="str"><v>ENCHIMENTO DE SACOS PLASTICOS PARA PRODUCAO DE MUDAS DE ESSENCIAS FLORESTAIS, COM COSTURA E PERFURADOS, INCLUSIVE FORNECIMENTO, CUSTO VALIDO PARA CADA 100 UNIDADES, COM DIMENSOES DE (10X15)CMX0,10MM.</v></cell><cell r="H7322" t="str"><v>UN</v></cell><cell r="I7322"><v>8.21</v></cell><cell r="J7322"><v>8.21</v></cell></row><row r="7323"><cell r="F7323" t="str"><v>PJ30.05.0106</v></cell><cell r="G7323" t="str"><v>ENCHIMENTO DE SACOS PLASTICOS PARA PRODUCAO DE MUDAS DE ESSENCIAS FLORESTAIS, COM COSTURA E PERFURADOS, NA COR PRETA, INCLUSIVE FORNECIMENTO, CUSTO VALIDO PARA CADA 100 UNIDADES, COM DIMENSOES DE (13X14)CMX0,15MM.</v></cell><cell r="H7323" t="str"><v>UN</v></cell><cell r="I7323"><v>11.62</v></cell><cell r="J7323"><v>11.62</v></cell></row><row r="7324"><cell r="F7324" t="str"><v>PJ30.05.0109</v></cell><cell r="G7324" t="str"><v>ENCHIMENTO DE SACOS PLASTICOS PARA PRODUCAO DE MUDAS DE ESSENCIAS FLORESTAIS, COM COSTURA E PERFURADOS, NA COR PRETA, INCLUSIVE FORNECIMENTO, CUSTO VALIDO PARA CADA 100 UNIDADES, COM DIMENSOES DE (14X18)CMX0,15MM.</v></cell><cell r="H7324" t="str"><v>UN</v></cell><cell r="I7324"><v>20.46</v></cell><cell r="J7324"><v>20.46</v></cell></row><row r="7325"><cell r="F7325" t="str"><v>PJ30.05.0112</v></cell><cell r="G7325" t="str"><v>ENCHIMENTO DE SACOS PLASTICOS PARA PRODUCAO DE MUDAS DE ESSENCIAS FLORESTAIS, COM COSTURA E PERFURADOS, INCLUSIVE FORNECIMENTO, CUSTO VALIDO PARA CADA 100 UNIDADES, COM DIMENSOES DE (14X20)CMX0,15MM.</v></cell><cell r="H7325" t="str"><v>UN</v></cell><cell r="I7325"><v>18.8</v></cell><cell r="J7325"><v>18.8</v></cell></row><row r="7326"><cell r="F7326" t="str"><v>PJ30.05.0115</v></cell><cell r="G7326" t="str"><v>ENCHIMENTO DE SACOS PLASTICOS PARA PRODUCAO DE MUDAS DE ESSENCIAS FLORESTAIS, COM COSTURA E PERFURADOS, INCLUSIVE FORNECIMENTO, CUSTO VALIDO PARA CADA 100 UNIDADES, COM DIMENSOES DE (17X30)CMX0,15MM.</v></cell><cell r="H7326" t="str"><v>UN</v></cell><cell r="I7326"><v>35.44</v></cell><cell r="J7326"><v>35.44</v></cell></row><row r="7327"><cell r="F7327" t="str"><v>PJ30.05.0118</v></cell><cell r="G7327" t="str"><v>ENCHIMENTO DE SACOS PLASTICOS PARA PRODUCAO DE MUDAS DE ESSENCIAS FLORESTAIS, COM COSTURA E PERFURADOS, NA COR PRETA, INCLUSIVE FORNECIMENTO, CUSTO VALIDO PARA CADA 100 UNIDADES, COM DIMENSOES DE (22X27)CMX0,15MM.</v></cell><cell r="H7327" t="str"><v>UN</v></cell><cell r="I7327"><v>44.85</v></cell><cell r="J7327"><v>44.85</v></cell></row><row r="7328"><cell r="F7328" t="str"><v>PJ30.05.0121</v></cell><cell r="G7328" t="str"><v>ENCHIMENTO DE SACOS PLASTICOS PARA PRODUCAO DE MUDAS DE ESSENCIAS FLORESTAIS, COM COSTURA E PERFURADOS, INCLUSIVE FORNECIMENTO, CUSTO VALIDO PARA CADA 100 UNIDADES, COM DIMENSOES DE (25X35)CMX0,22MM.</v></cell><cell r="H7328" t="str"><v>UN</v></cell><cell r="I7328"><v>108.19</v></cell><cell r="J7328"><v>108.19</v></cell></row><row r="7329"><cell r="F7329" t="str"><v>PJ30.05.0150</v></cell><cell r="G7329" t="str"><v>ENCANTEIRAMENTO DOS SACOS PLASTICOS PARA PRODUCAO DE MUDAS DE ESSENCIAS FLORESTAIS, CUSTO VALIDO PARA CADA 100 UNIDADES, COM ALTURA DE 20 CM, LARGURA DE 13CM.</v></cell><cell r="H7329" t="str"><v>UN</v></cell><cell r="I7329"><v>6.1</v></cell><cell r="J7329"><v>6.1</v></cell></row><row r="7330"><cell r="F7330" t="str"><v>PJ30.05.0153</v></cell><cell r="G7330" t="str"><v>ENCANTEIRAMENTO DOS SACOS PLASTICOS PARA PRODUCAO DE MUDAS DE ESSENCIAS FLORESTAIS, CUSTO VALIDO PARA CADA 100 UNIDADES, COM ALTURA DE 30 CM, LARGURA DE 15CM.</v></cell><cell r="H7330" t="str"><v>UN</v></cell><cell r="I7330"><v>9.43</v></cell><cell r="J7330"><v>9.43</v></cell></row><row r="7331"><cell r="F7331" t="str"><v>PJ30.05.0156</v></cell><cell r="G7331" t="str"><v>ENCANTEIRAMENTO DOS SACOS PLASTICOS PARA PRODUCAO DE MUDAS DE ESSENCIAS FLORESTAIS, CUSTO VALIDO PARA CADA 100 UNIDADES, MEDINDO 35CM DE ALTURA E 25CM DE LARGURA.</v></cell><cell r="H7331" t="str"><v>UN</v></cell><cell r="I7331"><v>30.44</v></cell><cell r="J7331"><v>30.44</v></cell></row><row r="7332"><cell r="F7332" t="str"><v>PJ30.05.0200</v></cell><cell r="G7332" t="str"><v>PREPARO DE SUBSTRATO PARA SERVICOS EXECUTADOS EM HORTO.</v></cell><cell r="H7332" t="str"><v>M3</v></cell><cell r="I7332"><v>11.14</v></cell><cell r="J7332"><v>11.14</v></cell></row><row r="7333"><cell r="F7333" t="str"><v>PJ30.05.0250</v></cell><cell r="G7333" t="str"><v>PREPARO DE ESTACAS PARA PRODUCAO DE MUDAS DE ESSENCIAS FLORESTAIS, CUSTO VALIDO PARA CADA 100 UNIDADES.</v></cell><cell r="H7333" t="str"><v>UN</v></cell><cell r="I7333"><v>8.06</v></cell><cell r="J7333"><v>8.06</v></cell></row><row r="7334"><cell r="F7334" t="str"><v>PJ30.05.0275</v></cell><cell r="G7334" t="str"><v>REENVASAMENTO DE MUDA ARBOREA EM VASO PLASTICO FLEXIVEL DE 85 LITROS.</v></cell><cell r="H7334" t="str"><v>UN</v></cell><cell r="I7334"><v>4.39</v></cell><cell r="J7334"><v>4.39</v></cell></row><row r="7335"><cell r="F7335" t="str"><v>PJ30.05.0300</v></cell><cell r="G7335" t="str"><v>REPICAGEM E DESBASTE DE MUDAS DE ESSENCIAS FLORESTAIS. CADA 100 UNIDADES.</v></cell><cell r="H7335" t="str"><v>UN</v></cell><cell r="I7335"><v>7.93</v></cell><cell r="J7335"><v>7.93</v></cell></row><row r="7336"><cell r="F7336" t="str"><v>PJ30.05.0350</v></cell><cell r="G7336" t="str"><v>SACO PLASTICO PARA PRODUCAO DE MUDAS NA MEDIDA DE (15X25)CMX0,15MM. FORNECIMENTO.</v></cell><cell r="H7336" t="str"><v>KG</v></cell><cell r="I7336"><v>9.87</v></cell><cell r="J7336"><v>9.87</v></cell></row><row r="7337"><cell r="F7337" t="str"><v>PJ30.05.0353</v></cell><cell r="G7337" t="str"><v>SACO PLASTICO PARA PRODUCAO DE MUDAS NA MEDIDA DE (20X30)CMX0,20MM. FORNECIMENTO.</v></cell><cell r="H7337" t="str"><v>KG</v></cell><cell r="I7337"><v>11.9</v></cell><cell r="J7337"><v>11.9</v></cell></row><row r="7338"><cell r="F7338" t="str"><v>PJ30.05.0356</v></cell><cell r="G7338" t="str"><v>SACO PLASTICO PARA PRODUCAO DE MUDAS NA MEDIDA DE (28X35)CMX0,22MM. FORNECIMENTO.</v></cell><cell r="H7338" t="str"><v>KG</v></cell><cell r="I7338"><v>11.9</v></cell><cell r="J7338"><v>11.9</v></cell></row><row r="7339"><cell r="F7339" t="str"><v>PJ30.05.1000</v></cell><cell r="G7339" t="str"><v>VASO PLASTICO TRONCO CONICO FLEXIVEL DE 85 LITROS PARA PRODUCAO DE MUDAS ARBOREAS COM ALTURA DE 48,00 CM, DIAMETRO SUPERIOR DE 54,00 CM E DIAMETRO INFERIOR DE 43,50 CM. FORNECIMENTO.</v></cell><cell r="H7339" t="str"><v>UN</v></cell><cell r="I7339"><v>49.18</v></cell><cell r="J7339"><v>49.18</v></cell></row><row r="7340"><cell r="F7340" t="str"><v>PJ34.05.0050</v></cell><cell r="G7340" t="str"><v>ABERTURA DE COVA (30X30X30)CM, EM BANQUETA, EM ENCOSTA, INCLUSIVE MARCACAO.(DESONERADO)</v></cell><cell r="H7340" t="str"><v>UN</v></cell><cell r="I7340"><v>1.45</v></cell><cell r="J7340"><v>1.45</v></cell></row><row r="7341"><cell r="F7341" t="str"><v>PJ34.05.0056</v></cell><cell r="G7341" t="str"><v>ABERTURA DE COVA (15X15X15)CM, INCLUINDO INCORPORACAO DE ESTERCO CURTIDO, PARA PLANTIO DE VEGETACAO REPTANTE EM AREA DE RESTINGA PLANA.(DESONERADO)</v></cell><cell r="H7341" t="str"><v>UN</v></cell><cell r="I7341"><v>0.45</v></cell><cell r="J7341"><v>0.45</v></cell></row><row r="7342"><cell r="F7342" t="str"><v>PJ34.05.0059</v></cell><cell r="G7342" t="str"><v>ABERTURA DE COVA (20X20X20)CM, INCLUINDO INCORPORACAO DE ESTERCO CURTIDO, PARA PLANTIO DE VEGETACAO CACTACEAS EM AREA DE RESTINGA PLANA.(DESONERADO)</v></cell><cell r="H7342" t="str"><v>UN</v></cell><cell r="I7342"><v>1.11</v></cell><cell r="J7342"><v>1.11</v></cell></row><row r="7343"><cell r="F7343" t="str"><v>PJ34.05.0062</v></cell><cell r="G7343" t="str"><v>ABERTURA DE COVA (30X30X30)CM, INCLUINDO INCORPORACAO DE ESTERCO CURTIDO, PARA PLANTIO DE VEGETACAO ARBUSTIVA EM AREA DE RESTINGA PLANA.(DESONERADO)</v></cell><cell r="H7343" t="str"><v>UN</v></cell><cell r="I7343"><v>0.65</v></cell><cell r="J7343"><v>0.65</v></cell></row><row r="7344"><cell r="F7344" t="str"><v>PJ34.05.0100</v></cell><cell r="G7344" t="str"><v>ADUBACAO E CALAGEM, USANDO ADUBO ORGANICO/MINERAL, EM MUDAS PLANTADAS EM ENCOSTAS.(DESONERADO)</v></cell><cell r="H7344" t="str"><v>UN</v></cell><cell r="I7344"><v>1.33</v></cell><cell r="J7344"><v>1.33</v></cell></row><row r="7345"><cell r="F7345" t="str"><v>PJ34.05.0120</v></cell><cell r="G7345" t="str"><v>GEL PARA PLANTIO (POLIMERO HIDRORRETENTOR) DE MUDAS DE ESPECIES FLORESTAIS ARBOREAS PARA REFLORESTAMENTO, INCLUSIVE APLICACAO NA COVA, EXCLUSIVE TRANSPORTE DO MATERIAL, E MEDIDO POR COVA.</v></cell><cell r="H7345" t="str"><v>UN</v></cell><cell r="I7345"><v>0.75</v></cell><cell r="J7345"><v>0.75</v></cell></row><row r="7346"><cell r="F7346" t="str"><v>PJ34.05.0150</v></cell><cell r="G7346" t="str"><v>CAPINA DE ACEIRO EM ENCOSTA EM AREA PREVIAMENTE ROCADA, EM FASE DE IMPLANTACAO.(DESONERADO)</v></cell><cell r="H7346" t="str"><v>M2</v></cell><cell r="I7346"><v>0.66</v></cell><cell r="J7346"><v>0.66</v></cell></row><row r="7347"><cell r="F7347" t="str"><v>PJ34.05.0153</v></cell><cell r="G7347" t="str"><v>CAPINA DE ACEIRO EM ENCOSTA EM AREA PREVIAMENTE ROCADA, EM FASE DE MANUTENCAO.(DESONERADO)</v></cell><cell r="H7347" t="str"><v>M2</v></cell><cell r="I7347"><v>0.47</v></cell><cell r="J7347"><v>0.47</v></cell></row><row r="7348"><cell r="F7348" t="str"><v>PJ34.05.0200</v></cell><cell r="G7348" t="str"><v>CAPINA DE VEGETACAO GRAMINEA EM AREA DE ENCOSTA EM CURVA DE NIVEL, INCLUSIVE MARCACAO DE FAIXAS EM CURVA DE NIVEL, EM FASE DE IMPLANTACAO.(DESONERADO)</v></cell><cell r="H7348" t="str"><v>M2</v></cell><cell r="I7348"><v>0.49</v></cell><cell r="J7348"><v>0.49</v></cell></row><row r="7349"><cell r="F7349" t="str"><v>PJ34.05.0203</v></cell><cell r="G7349" t="str"><v>CAPINA DE VEGETACAO GRAMINEA EM AREA DE ENCOSTA EM CURVA DE NIVEL, EM FASE DE MANUTENCAO.(DESONERADO)</v></cell><cell r="H7349" t="str"><v>M2</v></cell><cell r="I7349"><v>0.41</v></cell><cell r="J7349"><v>0.41</v></cell></row><row r="7350"><cell r="F7350" t="str"><v>PJ34.05.0245</v></cell><cell r="G7350" t="str"><v>LIMPEZA MANUAL DE MATERIAIS DIVERSOS EM AREA DE MANGUEZAL (LIXO).(DESONERADO)</v></cell><cell r="H7350" t="str"><v>M2</v></cell><cell r="I7350"><v>0.26</v></cell><cell r="J7350"><v>0.26</v></cell></row><row r="7351"><cell r="F7351" t="str"><v>PJ34.05.0300</v></cell><cell r="G7351" t="str"><v>PLANTIO DE GRAMA EM PLACAS, EM ENCOSTA, TIPO SAO CARLOS, BATATAIS OU LARGA, INCLUSIVE COMPRA E ARRANCAMENTO NO LOCAL DE ORIGEM, CARGA, TRANSPORTE MANUAL ENCOSTA ACIMA, DESCARGA E PREPARO DO TERRENO.(DESONERADO)</v></cell><cell r="H7351" t="str"><v>M2</v></cell><cell r="I7351"><v>12.03</v></cell><cell r="J7351"><v>12.03</v></cell></row><row r="7352"><cell r="F7352" t="str"><v>PJ34.05.0400</v></cell><cell r="G7352" t="str"><v>PLANTIO DE MUDAS DE VEGETACAO ARBUSTIVA, EXCLUSIVE O FORNECIMENTO DE MUDA, EM AREA DE RESTINGA PLANA.(DESONERADO)</v></cell><cell r="H7352" t="str"><v>UN</v></cell><cell r="I7352"><v>1.19</v></cell><cell r="J7352"><v>1.2</v></cell></row><row r="7353"><cell r="F7353" t="str"><v>PJ34.05.0403</v></cell><cell r="G7353" t="str"><v>PLANTIO DE MUDAS DE VEGETACAO CACTACEAS, EXCLUSIVE O FORNECIMENTO DE MUDA, EM AREA DE RESTINGA PLANA.(DESONERADO)</v></cell><cell r="H7353" t="str"><v>UN</v></cell><cell r="I7353"><v>0.57</v></cell><cell r="J7353"><v>0.57</v></cell></row><row r="7354"><cell r="F7354" t="str"><v>PJ34.05.0406</v></cell><cell r="G7354" t="str"><v>PLANTIO DE MUDAS DE VEGETACAO REPTANTE, EXCLUSIVE O FORNECIMENTO DE MUDA, EM AREA DE RESTINGA PLANA.(DESONERADO)</v></cell><cell r="H7354" t="str"><v>UN</v></cell><cell r="I7354"><v>0.15</v></cell><cell r="J7354"><v>0.15</v></cell></row><row r="7355"><cell r="F7355" t="str"><v>PJ34.05.0500</v></cell><cell r="G7355" t="str"><v>PLANTIO DE MUDA DE ESPECIE DE MANGUEZAL, DE 50 A 70 CM DE ALTURA, E ABERTURA DE COVA DE (10X10X20)CM. EXCLUSIVE O FORNECIMENTO DA MUDA.(DESONERADO)</v></cell><cell r="H7355" t="str"><v>UN</v></cell><cell r="I7355"><v>1.91</v></cell><cell r="J7355"><v>1.91</v></cell></row><row r="7356"><cell r="F7356" t="str"><v>PJ34.05.0503</v></cell><cell r="G7356" t="str"><v>PLANTIO DE MUDA DE ESPECIES DE MANGUEZAL, DE 50 A 70 CM DE ALTURA, E ABERTURA DE COVA DE (10X10X20)CM. INCLUSIVE O FORNECIMENTO DA MUDA.(DESONERADO)</v></cell><cell r="H7356" t="str"><v>UN</v></cell><cell r="I7356"><v>7.41</v></cell><cell r="J7356"><v>7.41</v></cell></row><row r="7357"><cell r="F7357" t="str"><v>PJ34.05.0600</v></cell><cell r="G7357" t="str"><v>PLANTIO DE MUDAS DE 50 CM A 70 CM DE ALTURA EM ENCOSTA, EXCLUSIVE TUTOR, EXCLUSIVE ABERTURA DE COVA.(DESONERADO)</v></cell><cell r="H7357" t="str"><v>UN</v></cell><cell r="I7357"><v>0.73</v></cell><cell r="J7357"><v>0.73</v></cell></row><row r="7358"><cell r="F7358" t="str"><v>PJ34.05.0700</v></cell><cell r="G7358" t="str"><v>MUDAS DE ESPECIES FLORESTAIS NATIVAS COM ALTURA ENTRE 0,50M E 0,70M. FORNECIMENTO.</v></cell><cell r="H7358" t="str"><v>UN</v></cell><cell r="I7358"><v>3.7</v></cell><cell r="J7358"><v>3.7</v></cell></row><row r="7359"><cell r="F7359" t="str"><v>PJ34.05.0750</v></cell><cell r="G7359" t="str"><v>MUDAS DE ESPECIES FLORESTAIS NATIVAS COM ALTURA ENTRE 0,70M E 1,00M. FORNECIMENTO.</v></cell><cell r="H7359" t="str"><v>UN</v></cell><cell r="I7359"><v>4</v></cell><cell r="J7359"><v>4</v></cell></row><row r="7360"><cell r="F7360" t="str"><v>PJ34.05.0800</v></cell><cell r="G7360" t="str"><v>MUDAS DE ESPECIES FLORESTAIS NATIVAS COM ALTURA ENTRE 1,00M E 1,30M. FORNECIMENTO.</v></cell><cell r="H7360" t="str"><v>UN</v></cell><cell r="I7360"><v>6</v></cell><cell r="J7360"><v>6</v></cell></row><row r="7361"><cell r="F7361" t="str"><v>PJ34.05.0850</v></cell><cell r="G7361" t="str"><v>MUDAS DE ESPECIES FLORESTAIS NATIVAS COM ALTURA ENTRE 1,30M E 1,60M. FORNECIMENTO.</v></cell><cell r="H7361" t="str"><v>UN</v></cell><cell r="I7361"><v>8.5</v></cell><cell r="J7361"><v>8.5</v></cell></row><row r="7362"><cell r="F7362" t="str"><v>PJ35.05.0050</v></cell><cell r="G7362" t="str"><v>ABERTURA DE COVA (30X30X30)CM, EM BANQUETA, EM ENCOSTA, INCLUSIVE MARCACAO.</v></cell><cell r="H7362" t="str"><v>UN</v></cell><cell r="I7362"><v>1.6</v></cell><cell r="J7362"><v>1.6</v></cell></row><row r="7363"><cell r="F7363" t="str"><v>PJ35.05.0056</v></cell><cell r="G7363" t="str"><v>ABERTURA DE COVA (15X15X15)CM, INCLUINDO INCORPORACAO DE ESTERCO CURTIDO, PARA PLANTIO DE VEGETACAO REPTANTE EM AREA DE RESTINGA PLANA.</v></cell><cell r="H7363" t="str"><v>UN</v></cell><cell r="I7363"><v>0.5</v></cell><cell r="J7363"><v>0.5</v></cell></row><row r="7364"><cell r="F7364" t="str"><v>PJ35.05.0059</v></cell><cell r="G7364" t="str"><v>ABERTURA DE COVA (20X20X20)CM, INCLUINDO INCORPORACAO DE ESTERCO CURTIDO, PARA PLANTIO DE VEGETACAO CACTACEAS EM AREA DE RESTINGA PLANA.</v></cell><cell r="H7364" t="str"><v>UN</v></cell><cell r="I7364"><v>1.24</v></cell><cell r="J7364"><v>1.24</v></cell></row><row r="7365"><cell r="F7365" t="str"><v>PJ35.05.0062</v></cell><cell r="G7365" t="str"><v>ABERTURA DE COVA (30X30X30)CM, INCLUINDO INCORPORACAO DE ESTERCO CURTIDO, PARA PLANTIO DE VEGETACAO ARBUSTIVA EM AREA DE RESTINGA PLANA.</v></cell><cell r="H7365" t="str"><v>UN</v></cell><cell r="I7365"><v>0.71</v></cell><cell r="J7365"><v>0.71</v></cell></row><row r="7366"><cell r="F7366" t="str"><v>PJ35.05.0100</v></cell><cell r="G7366" t="str"><v>ADUBACAO E CALAGEM, USANDO ADUBO ORGANICO/MINERAL, EM MUDAS PLANTADAS EM ENCOSTAS.</v></cell><cell r="H7366" t="str"><v>UN</v></cell><cell r="I7366"><v>1.4</v></cell><cell r="J7366"><v>1.4</v></cell></row><row r="7367"><cell r="F7367" t="str"><v>PJ35.05.0120</v></cell><cell r="G7367" t="str"><v>GEL PARA PLANTIO (POLIMERO HIDRORRETENTOR) DE MUDAS DE ESPECIES FLORESTAIS ARBOREAS PARA REFLORESTAMENTO, INCLUSIVE APLICACAO NA COVA, EXCLUSIVE TRANSPORTE DO MATERIAL, E MEDIDO POR COVA.</v></cell><cell r="H7367" t="str"><v>UN</v></cell><cell r="I7367"><v>0.82</v></cell><cell r="J7367"><v>0.82</v></cell></row><row r="7368"><cell r="F7368" t="str"><v>PJ35.05.0150</v></cell><cell r="G7368" t="str"><v>CAPINA DE ACEIRO EM ENCOSTA EM AREA PREVIAMENTE ROCADA, EM FASE DE IMPLANTACAO.</v></cell><cell r="H7368" t="str"><v>M2</v></cell><cell r="I7368"><v>0.72</v></cell><cell r="J7368"><v>0.72</v></cell></row><row r="7369"><cell r="F7369" t="str"><v>PJ35.05.0153</v></cell><cell r="G7369" t="str"><v>CAPINA DE ACEIRO EM ENCOSTA EM AREA PREVIAMENTE ROCADA, EM FASE DE MANUTENCAO.</v></cell><cell r="H7369" t="str"><v>M2</v></cell><cell r="I7369"><v>0.52</v></cell><cell r="J7369"><v>0.52</v></cell></row><row r="7370"><cell r="F7370" t="str"><v>PJ35.05.0200</v></cell><cell r="G7370" t="str"><v>CAPINA DE VEGETACAO GRAMINEA EM AREA DE ENCOSTA EM CURVA DE NIVEL, INCLUSIVE MARCACAO DE FAIXAS EM CURVA DE NIVEL, EM FASE DE IMPLANTACAO.</v></cell><cell r="H7370" t="str"><v>M2</v></cell><cell r="I7370"><v>0.55</v></cell><cell r="J7370"><v>0.55</v></cell></row><row r="7371"><cell r="F7371" t="str"><v>PJ35.05.0203</v></cell><cell r="G7371" t="str"><v>CAPINA DE VEGETACAO GRAMINEA EM AREA DE ENCOSTA EM CURVA DE NIVEL, EM FASE DE MANUTENCAO.</v></cell><cell r="H7371" t="str"><v>M2</v></cell><cell r="I7371"><v>0.45</v></cell><cell r="J7371"><v>0.45</v></cell></row><row r="7372"><cell r="F7372" t="str"><v>PJ35.05.0245</v></cell><cell r="G7372" t="str"><v>LIMPEZA MANUAL DE MATERIAIS DIVERSOS EM AREA DE MANGUEZAL (LIXO).</v></cell><cell r="H7372" t="str"><v>M2</v></cell><cell r="I7372"><v>0.28</v></cell><cell r="J7372"><v>0.28</v></cell></row><row r="7373"><cell r="F7373" t="str"><v>PJ35.05.0300</v></cell><cell r="G7373" t="str"><v>PLANTIO DE GRAMA EM PLACAS, EM ENCOSTA, TIPO SAO CARLOS, BATATAIS OU LARGA, INCLUSIVE COMPRA E ARRANCAMENTO NO LOCAL DE ORIGEM, CARGA, TRANSPORTE MANUAL ENCOSTA ACIMA, DESCARGA E PREPARO DO TERRENO.</v></cell><cell r="H7373" t="str"><v>M2</v></cell><cell r="I7373"><v>12.84</v></cell><cell r="J7373"><v>12.84</v></cell></row><row r="7374"><cell r="F7374" t="str"><v>PJ35.05.0400</v></cell><cell r="G7374" t="str"><v>PLANTIO DE MUDAS DE VEGETACAO ARBUSTIVA, EXCLUSIVE O FORNECIMENTO DE MUDA, EM AREA DE RESTINGA PLANA.</v></cell><cell r="H7374" t="str"><v>UN</v></cell><cell r="I7374"><v>1.27</v></cell><cell r="J7374"><v>1.28</v></cell></row><row r="7375"><cell r="F7375" t="str"><v>PJ35.05.0403</v></cell><cell r="G7375" t="str"><v>PLANTIO DE MUDAS DE VEGETACAO CACTACEAS, EXCLUSIVE O FORNECIMENTO DE MUDA, EM AREA DE RESTINGA PLANA.</v></cell><cell r="H7375" t="str"><v>UN</v></cell><cell r="I7375"><v>0.63</v></cell><cell r="J7375"><v>0.63</v></cell></row><row r="7376"><cell r="F7376" t="str"><v>PJ35.05.0406</v></cell><cell r="G7376" t="str"><v>PLANTIO DE MUDAS DE VEGETACAO REPTANTE, EXCLUSIVE O FORNECIMENTO DE MUDA, EM AREA DE RESTINGA PLANA.</v></cell><cell r="H7376" t="str"><v>UN</v></cell><cell r="I7376"><v>0.18</v></cell><cell r="J7376"><v>0.18</v></cell></row><row r="7377"><cell r="F7377" t="str"><v>PJ35.05.0500</v></cell><cell r="G7377" t="str"><v>PLANTIO DE MUDA DE ESPECIE DE MANGUEZAL, DE 50 A 70 CM DE ALTURA, E ABERTURA DE COVA DE (10X10X20)CM. EXCLUSIVE O FORNECIMENTO DA MUDA.</v></cell><cell r="H7377" t="str"><v>UN</v></cell><cell r="I7377"><v>2.1</v></cell><cell r="J7377"><v>2.1</v></cell></row><row r="7378"><cell r="F7378" t="str"><v>PJ35.05.0503</v></cell><cell r="G7378" t="str"><v>PLANTIO DE MUDA DE ESPECIES DE MANGUEZAL, DE 50 A 70 CM DE ALTURA, E ABERTURA DE COVA DE (10X10X20)CM. INCLUSIVE O FORNECIMENTO DA MUDA.</v></cell><cell r="H7378" t="str"><v>UN</v></cell><cell r="I7378"><v>7.6</v></cell><cell r="J7378"><v>7.6</v></cell></row><row r="7379"><cell r="F7379" t="str"><v>PJ35.05.0600</v></cell><cell r="G7379" t="str"><v>PLANTIO DE MUDAS DE 50 CM A 70 CM DE ALTURA EM ENCOSTA, EXCLUSIVE TUTOR, EXCLUSIVE ABERTURA DE COVA.</v></cell><cell r="H7379" t="str"><v>UN</v></cell><cell r="I7379"><v>0.81</v></cell><cell r="J7379"><v>0.81</v></cell></row><row r="7380"><cell r="F7380" t="str"><v>PJ35.05.0700</v></cell><cell r="G7380" t="str"><v>MUDAS DE ESPECIES FLORESTAIS NATIVAS COM ALTURA ENTRE 0,50M E 0,70M. FORNECIMENTO.</v></cell><cell r="H7380" t="str"><v>UN</v></cell><cell r="I7380"><v>3.7</v></cell><cell r="J7380"><v>3.7</v></cell></row><row r="7381"><cell r="F7381" t="str"><v>PJ35.05.0750</v></cell><cell r="G7381" t="str"><v>MUDAS DE ESPECIES FLORESTAIS NATIVAS COM ALTURA ENTRE 0,70M E 1,00M. FORNECIMENTO.</v></cell><cell r="H7381" t="str"><v>UN</v></cell><cell r="I7381"><v>4</v></cell><cell r="J7381"><v>4</v></cell></row><row r="7382"><cell r="F7382" t="str"><v>PJ35.05.0800</v></cell><cell r="G7382" t="str"><v>MUDAS DE ESPECIES FLORESTAIS NATIVAS COM ALTURA ENTRE 1,00M E 1,30M. FORNECIMENTO.</v></cell><cell r="H7382" t="str"><v>UN</v></cell><cell r="I7382"><v>6</v></cell><cell r="J7382"><v>6</v></cell></row><row r="7383"><cell r="F7383" t="str"><v>PJ35.05.0850</v></cell><cell r="G7383" t="str"><v>MUDAS DE ESPECIES FLORESTAIS NATIVAS COM ALTURA ENTRE 1,30M E 1,60M. FORNECIMENTO.</v></cell><cell r="H7383" t="str"><v>UN</v></cell><cell r="I7383"><v>8.5</v></cell><cell r="J7383"><v>8.5</v></cell></row><row r="7384"><cell r="F7384" t="str"><v>PJ39.05.0050</v></cell><cell r="G7384" t="str"><v>ARRANCAMENTO E REPLANTIO DE ARBUSTO COM ATE 2M DE ALTURA.(DESONERADO)</v></cell><cell r="H7384" t="str"><v>UN</v></cell><cell r="I7384"><v>12.24</v></cell><cell r="J7384"><v>12.24</v></cell></row><row r="7385"><cell r="F7385" t="str"><v>PJ39.05.0100</v></cell><cell r="G7385" t="str"><v>PODA DE ESPECIES VEGETAIS DE BAIXO NIVEL DE DIFICULDADE, EXCLUSIVE TRANSPORTE DO MATERIAL RESULTANTE.(DESONERADO)</v></cell><cell r="H7385" t="str"><v>UN</v></cell><cell r="I7385"><v>80.82</v></cell><cell r="J7385"><v>80.54</v></cell></row><row r="7386"><cell r="F7386" t="str"><v>PJ39.05.0103</v></cell><cell r="G7386" t="str"><v>PODA DE ESPECIES VEGETAIS DE MEDIO NIVEL DE DIFICULDADE, EXCLUSIVE TRANSPORTE DO MATERIAL RESULTANTE.(DESONERADO)</v></cell><cell r="H7386" t="str"><v>UN</v></cell><cell r="I7386"><v>164.18</v></cell><cell r="J7386"><v>163.9</v></cell></row><row r="7387"><cell r="F7387" t="str"><v>PJ39.05.0106</v></cell><cell r="G7387" t="str"><v>PODA DE ESPECIES VEGETAIS DE ALTO NIVEL DE DIFICULDADE, EXCLUSIVE TRANSPORTE DO MATERIAL RESULTANTE.(DESONERADO)</v></cell><cell r="H7387" t="str"><v>UN</v></cell><cell r="I7387"><v>297.82</v></cell><cell r="J7387"><v>297.54</v></cell></row><row r="7388"><cell r="F7388" t="str"><v>PJ39.05.0150</v></cell><cell r="G7388" t="str"><v>REMOCAO DE ESPECIES VEGETAIS, PORTE MUDA (ATE 2M DE ALTURA), INCLUSIVE CARGA, DESCARGA E TRANSPORTE DO MATERIAL ATE 30KM.(DESONERADO)</v></cell><cell r="H7388" t="str"><v>UN</v></cell><cell r="I7388"><v>21.91</v></cell><cell r="J7388"><v>21.77</v></cell></row><row r="7389"><cell r="F7389" t="str"><v>PJ39.05.0153</v></cell><cell r="G7389" t="str"><v>REMOCAO DE ESPECIES VEGETAIS, PORTE PEQUENO (ENTRE 2M E 4M DE ALTURA), INCLUSIVE CARGA, DESCARGA E TRANSPORTE DO MATERIAL ATE 30KM.(DESONERADO)</v></cell><cell r="H7389" t="str"><v>UN</v></cell><cell r="I7389"><v>84.94</v></cell><cell r="J7389"><v>84.66</v></cell></row><row r="7390"><cell r="F7390" t="str"><v>PJ39.05.0156</v></cell><cell r="G7390" t="str"><v>REMOCAO DE ESPECIES VEGETAIS, PORTE MEDIO (ENTRE 4M E 6M DE ALTURA), INCLUSIVE CARGA, DESCARGA E TRANSPORTE DO MATERIAL ATE 30KM.(DESONERADO)</v></cell><cell r="H7390" t="str"><v>UN</v></cell><cell r="I7390"><v>212.71</v></cell><cell r="J7390"><v>212.43</v></cell></row><row r="7391"><cell r="F7391" t="str"><v>PJ39.05.0159</v></cell><cell r="G7391" t="str"><v>REMOCAO DE ESPECIES VEGETAIS, PORTE GRANDE (ACIMA DE 6M DE ALTURA), INCLUSIVE CARGA, DESCARGA E TRANSPORTE DO MATERIAL ATE 30KM.(DESONERADO)</v></cell><cell r="H7391" t="str"><v>UN</v></cell><cell r="I7391"><v>426.86</v></cell><cell r="J7391"><v>426.58</v></cell></row><row r="7392"><cell r="F7392" t="str"><v>PJ39.05.0200</v></cell><cell r="G7392" t="str"><v>TRANSPLANTE DE VEGETAIS DE PORTE PEQUENO (ENTRE 2M E 4M DE ALTURA), INCLUSIVE CARGA, DESCARGA E TRANSPORTE DO MATERIAL ATE 30KM.(DESONERADO)</v></cell><cell r="H7392" t="str"><v>UN</v></cell><cell r="I7392"><v>171.18</v></cell><cell r="J7392"><v>171.18</v></cell></row><row r="7393"><cell r="F7393" t="str"><v>PJ39.05.0205</v></cell><cell r="G7393" t="str"><v>TRANSPLANTE DE ARVORES/PALMEIRAS COM DAP ENTRE 3CM A 5CM E ALTURA ENTRE 2,50M A 3,50M, INCLUINDO ARRANCAMENTO, REPLANTIO CONSIDERANDO ABERTURA DE COVA DE (80 X 80 X 80)CM, TERRA ESTRUMADA, ESCORAMENTO COM ESTACA DE MADEIRA E RETIRADA DO MATERIAL EXCEDENTE, IRRIGACAO 1 VEZ/DIA DURANTE 30 DIAS, EXCLUSIVE TRANSPORTE DA ESPECIE, TENTO, DEMOLICAO E RECOMPOSICAO DE PASSEIO (DESONERADO).</v></cell><cell r="H7393" t="str"><v>UN</v></cell><cell r="I7393"><v>449.93</v></cell><cell r="J7393"><v>449.58</v></cell></row><row r="7394"><cell r="F7394" t="str"><v>PJ39.05.0210</v></cell><cell r="G7394" t="str"><v>TRANSPLANTE DE ARVORES/PALMEIRAS COM DAP ENTRE 5CM A 10CM E ALTURA ENTRE 3,00M A 5,00M, INCLUINDO ARRANCAMENTO, REPLANTIO CONSIDERANDO ABERTURA DE COVA DE (100 X 100 X 80)CM, TERRA ESTRUMADA, ESCORAMENTO COM ESTACA DE MADEIRA E RETIRADA DO MATERIAL EXCEDENTE, IRRIGACAO 1 VEZ/DIA DURANTE 30 DIAS, EXCLUSIVE TRANSPORTE DA ESPECIE, TENTO, DEMOLICAO E RECOMPOSICAO DE PASSEIO (DESONERADO).</v></cell><cell r="H7394" t="str"><v>UN</v></cell><cell r="I7394"><v>572.41</v></cell><cell r="J7394"><v>572.01</v></cell></row><row r="7395"><cell r="F7395" t="str"><v>PJ39.05.0215</v></cell><cell r="G7395" t="str"><v>TRANSPLANTE DE ARVORES/PALMEIRAS COM DAP ENTRE 10CM A 20CM E ALTURA ENTRE 4,00M A 8,00M, INCLUINDO ARRANCAMENTO, REPLANTIO CONSIDERANDO ABERTURA DE COVA DE (140 X 140 X 80)CM, TERRA ESTRUMADA, ESCORAMENTO COM ESTACA DE MADEIRA E RETIRADA DO MATERIAL EXCEDENTE, IRRIGACAO 1 VEZ/DIA DURANTE 30 DIAS, EXCLUSIVE TRANSPORTE DA ESPECIE, TENTO, DEMOLICAO E RECOMPOSICAO DE PASSEIO (DESONERADO).</v></cell><cell r="H7395" t="str"><v>UN</v></cell><cell r="I7395"><v>819.15</v></cell><cell r="J7395"><v>818.61</v></cell></row><row r="7396"><cell r="F7396" t="str"><v>PJ39.05.0220</v></cell><cell r="G7396" t="str"><v>TRANSPLANTE DE ARVORES/PALMEIRAS COM DAP ENTRE 20CM A 35CM E ALTURA ENTRE 6,00M A 15,00M, INCLUINDO ARRANCAMENTO, REPLANTIO CONSIDERANDO ABERTURA DE COVA DE (180 X 180 X 80)CM, TERRA ESTRUMADA, ESCORAMENTO COM ESTACA DE MADEIRA E RETIRADA DO MATERIAL EXCEDENTE, IRRIGACAO 1 VEZ/DIA DURANTE 30 DIAS, EXCLUSIVE TRANSPORTE DA ESPECIE, TENTO, DEMOLICAO E RECOMPOSICAO DE PASSEIO (DESONERADO).</v></cell><cell r="H7396" t="str"><v>UN</v></cell><cell r="I7396"><v>1295.28</v></cell><cell r="J7396"><v>1294.44</v></cell></row><row r="7397"><cell r="F7397" t="str"><v>PJ39.05.0225</v></cell><cell r="G7397" t="str"><v>TRANSPLANTE DE ARVORES/PALMEIRAS COM DAP ACIMA DE 35CM E ALTURA ACIMA DE 10,00M, INCLUINDO ARRANCAMENTO, REPLANTIO CONSIDERANDO ABERTURA DE COVA DE (250 X 250 X 100)CM, TERRA ESTRUMADA, ESCORAMENTO COM ESTACA DE MADEIRA E RETIRADA DO MATERIAL EXCEDENTE, IRRIGACAO 1 VEZ/DIA DURANTE 30 DIAS, EXCLUSIVE TRANSPORTE DA ESPECIE, TENTO, DEMOLICAO E RECOMPOSICAO DE PASSEIO (DESONERADO).</v></cell><cell r="H7397" t="str"><v>UN</v></cell><cell r="I7397"><v>2199.59</v></cell><cell r="J7397"><v>2198.42</v></cell></row><row r="7398"><cell r="F7398" t="str"><v>PJ39.10.0050</v></cell><cell r="G7398" t="str"><v>ADUBACAO DIFERENCIADA EM ESPECIES VEGETAIS DE QUALQUER NATUREZA.(DESONERADO)</v></cell><cell r="H7398" t="str"><v>UN</v></cell><cell r="I7398"><v>61.3</v></cell><cell r="J7398"><v>61.3</v></cell></row><row r="7399"><cell r="F7399" t="str"><v>PJ39.10.0053</v></cell><cell r="G7399" t="str"><v>ADUBACAO QUIMICA COM FORMULA COMPLETA (NPK-10-10-10) EM GOLAS DE ARVORE, INCLUSIVE LIMPEZA E REVOLVIMENTO DE SOLO.(DESONERADO)</v></cell><cell r="H7399" t="str"><v>UN</v></cell><cell r="I7399"><v>1.72</v></cell><cell r="J7399"><v>1.72</v></cell></row><row r="7400"><cell r="F7400" t="str"><v>PJ39.10.0100</v></cell><cell r="G7400" t="str"><v>COMBATE A COLONIA DE CUPINS EM ARVORES ATRAVES DO METODO POR ISCAGEM (CUSTO VALIDO PARA UM MINIMO DE 30 ARVORES).(DESONERADO)</v></cell><cell r="H7400" t="str"><v>MES</v></cell><cell r="I7400"><v>21.71</v></cell><cell r="J7400"><v>21.71</v></cell></row><row r="7401"><cell r="F7401" t="str"><v>PJ39.10.0150</v></cell><cell r="G7401" t="str"><v>CONTROLE QUIMICO DE ESPECIES VEGETAIS DE QUALQUER NATUREZA.(DESONERADO)</v></cell><cell r="H7401" t="str"><v>UN</v></cell><cell r="I7401"><v>219.06</v></cell><cell r="J7401"><v>219.06</v></cell></row><row r="7402"><cell r="F7402" t="str"><v>PJ39.10.0200</v></cell><cell r="G7402" t="str"><v>DENDROCIRURGIA EM ESPECIES VEGETAIS DE QUALQUER NATUREZA.(DESONERADO)</v></cell><cell r="H7402" t="str"><v>UN</v></cell><cell r="I7402"><v>606.77</v></cell><cell r="J7402"><v>606.77</v></cell></row><row r="7403"><cell r="F7403" t="str"><v>PJ39.10.0250</v></cell><cell r="G7403" t="str"><v>PINCELAMENTO EM LESAO DE ESPECIES VEGETAIS DE QUALQUER NATUREZA.(DESONERADO)</v></cell><cell r="H7403" t="str"><v>UN</v></cell><cell r="I7403"><v>30.98</v></cell><cell r="J7403"><v>30.98</v></cell></row><row r="7404"><cell r="F7404" t="str"><v>PJ39.10.0300</v></cell><cell r="G7404" t="str"><v>RETUTORAMENTO DE ESPECIES VEGETAIS DE QUALQUER NATUREZA.(DESONERADO)</v></cell><cell r="H7404" t="str"><v>UN</v></cell><cell r="I7404"><v>22.33</v></cell><cell r="J7404"><v>22.33</v></cell></row><row r="7405"><cell r="F7405" t="str"><v>PJ39.10.0350</v></cell><cell r="G7405" t="str"><v>TRATAMENTO DE ARVORES COM LESOES ACIMA DE 0,50M2, COMPREENDENDO: RASPAGEM DO MATERIAL NECROSADO, APLICACAO DE FUNGICIDAS, INSETICIDAS, HORMONIOS E IMPERMEABILIZANTES, FECHAMENTO DAS CAVIDADES COM ESPUMA DE POLIURETANO COBERTA COM NATA DE CIMENTO E INCORPORACAO DE MATERIAS PARA ENRIQUECIMENTO DO SOLO, EXCLUSIVE MAO-DE-OBRA.(DESONERADO)</v></cell><cell r="H7405" t="str"><v>UN</v></cell><cell r="I7405"><v>119.79</v></cell><cell r="J7405"><v>119.79</v></cell></row><row r="7406"><cell r="F7406" t="str"><v>PJ39.10.0353</v></cell><cell r="G7406" t="str"><v>TRATAMENTO DE ARVORES COM LESOES ATE 0,50M2, COMPREENDENDO: RASPAGEM DO MATERIAL NECROSADO, APLICACAO DE FUNGICIDAS, INSETICIDAS, HORMONIOS E IMPERMEABILIZANTES, FECHAMENTO DAS CAVIDADES COM ESPUMA DE POLIURETANO COBERTA COM NATA DE CIMENTO E INCORPORACAO DE MATERIAS PARA ENRIQUECIMENTO DO SOLO, EXCLUSIVE MAO-DE-OBRA.(DESONERADO)</v></cell><cell r="H7406" t="str"><v>UN</v></cell><cell r="I7406"><v>89.21</v></cell><cell r="J7406"><v>89.21</v></cell></row><row r="7407"><cell r="F7407" t="str"><v>PJ39.10.0356</v></cell><cell r="G7407" t="str"><v>TRATAMENTO FITOSSANITARIO EM ARVORES, COMPREENDENDO: EXECUCAO DE PEQUENAS PODAS (GALHOS E RAMOS COMPROMETIDOS); RASPAGEM DE MATERIAL NECROSADO; APLICACAO DE FUNGICIDAS, INSETICIDAS, HORMONIOS, IMPERMEABILIZANTES E FERTILIZANTES; ALARGAMENTO DE GOLAS; REVOLVIMENTO DE SOLO, REMOCAO E TRANSPORTE DE MATERIAL; RECOMPOSICAO E PLANTIO DE COBERTURA NAS GOLAS.(DESONERADO)</v></cell><cell r="H7407" t="str"><v>UN</v></cell><cell r="I7407"><v>1643.31</v></cell><cell r="J7407"><v>1643.03</v></cell></row><row r="7408"><cell r="F7408" t="str"><v>PJ39.10.0359</v></cell><cell r="G7408" t="str"><v>TRATAMENTO FITOSSANITARIO PARA O COMBATE A SECA DE ARVORES, COMPREENDENDO: APLICACAO DE FUNGICIDA E REPELENTE E INCORPORACAO DE MATERIAS PARA ENRIQUECIMENTO DO SOLO, EXCLUSIVE MAO-DE-OBRA.(DESONERADO)</v></cell><cell r="H7408" t="str"><v>UN</v></cell><cell r="I7408"><v>42.25</v></cell><cell r="J7408"><v>42.25</v></cell></row><row r="7409"><cell r="F7409" t="str"><v>PJ40.05.0050</v></cell><cell r="G7409" t="str"><v>ARRANCAMENTO E REPLANTIO DE ARBUSTO COM ATE 2M DE ALTURA.</v></cell><cell r="H7409" t="str"><v>UN</v></cell><cell r="I7409"><v>13.5</v></cell><cell r="J7409"><v>13.5</v></cell></row><row r="7410"><cell r="F7410" t="str"><v>PJ40.05.0100</v></cell><cell r="G7410" t="str"><v>PODA DE ESPECIES VEGETAIS DE BAIXO NIVEL DE DIFICULDADE, EXCLUSIVE TRANSPORTE DO MATERIAL RESULTANTE.</v></cell><cell r="H7410" t="str"><v>UN</v></cell><cell r="I7410"><v>83.38</v></cell><cell r="J7410"><v>83.1</v></cell></row><row r="7411"><cell r="F7411" t="str"><v>PJ40.05.0103</v></cell><cell r="G7411" t="str"><v>PODA DE ESPECIES VEGETAIS DE MEDIO NIVEL DE DIFICULDADE, EXCLUSIVE TRANSPORTE DO MATERIAL RESULTANTE.</v></cell><cell r="H7411" t="str"><v>UN</v></cell><cell r="I7411"><v>170.09</v></cell><cell r="J7411"><v>169.81</v></cell></row><row r="7412"><cell r="F7412" t="str"><v>PJ40.05.0106</v></cell><cell r="G7412" t="str"><v>PODA DE ESPECIES VEGETAIS DE ALTO NIVEL DE DIFICULDADE, EXCLUSIVE TRANSPORTE DO MATERIAL RESULTANTE.</v></cell><cell r="H7412" t="str"><v>UN</v></cell><cell r="I7412"><v>310.31</v></cell><cell r="J7412"><v>310.03</v></cell></row><row r="7413"><cell r="F7413" t="str"><v>PJ40.05.0150</v></cell><cell r="G7413" t="str"><v>REMOCAO DE ESPECIES VEGETAIS, PORTE MUDA (ATE 2M DE ALTURA), INCLUSIVE CARGA, DESCARGA E TRANSPORTE DO MATERIAL ATE 30KM.</v></cell><cell r="H7413" t="str"><v>UN</v></cell><cell r="I7413"><v>22.69</v></cell><cell r="J7413"><v>22.55</v></cell></row><row r="7414"><cell r="F7414" t="str"><v>PJ40.05.0153</v></cell><cell r="G7414" t="str"><v>REMOCAO DE ESPECIES VEGETAIS, PORTE PEQUENO (ENTRE 2M E 4M DE ALTURA), INCLUSIVE CARGA, DESCARGA E TRANSPORTE DO MATERIAL ATE 30KM.</v></cell><cell r="H7414" t="str"><v>UN</v></cell><cell r="I7414"><v>87.74</v></cell><cell r="J7414"><v>87.46</v></cell></row><row r="7415"><cell r="F7415" t="str"><v>PJ40.05.0156</v></cell><cell r="G7415" t="str"><v>REMOCAO DE ESPECIES VEGETAIS, PORTE MEDIO (ENTRE 4M E 6M DE ALTURA), INCLUSIVE CARGA, DESCARGA E TRANSPORTE DO MATERIAL ATE 30KM.</v></cell><cell r="H7415" t="str"><v>UN</v></cell><cell r="I7415"><v>220.06</v></cell><cell r="J7415"><v>219.78</v></cell></row><row r="7416"><cell r="F7416" t="str"><v>PJ40.05.0159</v></cell><cell r="G7416" t="str"><v>REMOCAO DE ESPECIES VEGETAIS, PORTE GRANDE (ACIMA DE 6M DE ALTURA), INCLUSIVE CARGA, DESCARGA E TRANSPORTE DO MATERIAL ATE 30KM.</v></cell><cell r="H7416" t="str"><v>UN</v></cell><cell r="I7416"><v>442.29</v></cell><cell r="J7416"><v>442.01</v></cell></row><row r="7417"><cell r="F7417" t="str"><v>PJ40.05.0200</v></cell><cell r="G7417" t="str"><v>TRANSPLANTE DE VEGETAIS DE PORTE PEQUENO (ENTRE 2M E 4M DE ALTURA), INCLUSIVE CARGA, DESCARGA E TRANSPORTE DO MATERIAL ATE 30KM.</v></cell><cell r="H7417" t="str"><v>UN</v></cell><cell r="I7417"><v>177.24</v></cell><cell r="J7417"><v>177.24</v></cell></row><row r="7418"><cell r="F7418" t="str"><v>PJ40.05.0205</v></cell><cell r="G7418" t="str"><v>TRANSPLANTE DE ARVORES/PALMEIRAS COM DAP ENTRE 3CM A 5CM E ALTURA ENTRE 2,50M A 3,50M, INCLUINDO ARRANCAMENTO, REPLANTIO CONSIDERANDO ABERTURA DE COVA DE (80 X 80 X 80)CM, TERRA ESTRUMADA, ESCORAMENTO COM ESTACA DE MADEIRA E RETIRADA DO MATERIAL EXCEDENTE, IRRIGACAO 1 VEZ/DIA DURANTE 30 DIAS, EXCLUSIVE TRANSPORTE DA ESPECIE, TENTO, DEMOLICAO E RECOMPOSICAO DE PASSEIO.</v></cell><cell r="H7418" t="str"><v>UN</v></cell><cell r="I7418"><v>474.11</v></cell><cell r="J7418"><v>473.76</v></cell></row><row r="7419"><cell r="F7419" t="str"><v>PJ40.05.0210</v></cell><cell r="G7419" t="str"><v>TRANSPLANTE DE ARVORES/PALMEIRAS COM DAP ENTRE 5CM A 10CM E ALTURA ENTRE 3,00M A 5,00M, INCLUINDO ARRANCAMENTO, REPLANTIO CONSIDERANDO ABERTURA DE COVA DE (100 X 100 X 80)CM, TERRA ESTRUMADA, ESCORAMENTO COM ESTACA DE MADEIRA E RETIRADA DO MATERIAL EXCEDENTE, IRRIGACAO 1 VEZ/DIA DURANTE 30 DIAS, EXCLUSIVE TRANSPORTE DA ESPECIE, TENTO, DEMOLICAO E RECOMPOSICAO DE PASSEIO.</v></cell><cell r="H7419" t="str"><v>UN</v></cell><cell r="I7419"><v>602.18</v></cell><cell r="J7419"><v>601.78</v></cell></row><row r="7420"><cell r="F7420" t="str"><v>PJ40.05.0215</v></cell><cell r="G7420" t="str"><v>TRANSPLANTE DE ARVORES/PALMEIRAS COM DAP ENTRE 10CM A 20CM E ALTURA ENTRE 4,00M A 8,00M, INCLUINDO ARRANCAMENTO, REPLANTIO CONSIDERANDO ABERTURA DE COVA DE (140 X 140 X 80)CM, TERRA ESTRUMADA, ESCORAMENTO COM ESTACA DE MADEIRA E RETIRADA DO MATERIAL EXCEDENTE, IRRIGACAO 1 VEZ/DIA DURANTE 30 DIAS, EXCLUSIVE TRANSPORTE DA ESPECIE, TENTO, DEMOLICAO E RECOMPOSICAO DE PASSEIO.</v></cell><cell r="H7420" t="str"><v>UN</v></cell><cell r="I7420"><v>860.34</v></cell><cell r="J7420"><v>859.8</v></cell></row><row r="7421"><cell r="F7421" t="str"><v>PJ40.05.0220</v></cell><cell r="G7421" t="str"><v>TRANSPLANTE DE ARVORES/PALMEIRAS COM DAP ENTRE 20CM A 35CM E ALTURA ENTRE 6,00M A 15,00M, INCLUINDO ARRANCAMENTO, REPLANTIO CONSIDERANDO ABERTURA DE COVA DE (180 X 180 X 80)CM, TERRA ESTRUMADA, ESCORAMENTO COM ESTACA DE MADEIRA E RETIRADA DO MATERIAL EXCEDENTE, IRRIGACAO 1 VEZ/DIA DURANTE 30 DIAS, EXCLUSIVE TRANSPORTE DA ESPECIE, TENTO, DEMOLICAO E RECOMPOSICAO DE PASSEIO.</v></cell><cell r="H7421" t="str"><v>UN</v></cell><cell r="I7421"><v>1422.65</v></cell><cell r="J7421"><v>1422.36</v></cell></row><row r="7422"><cell r="F7422" t="str"><v>PJ40.05.0225</v></cell><cell r="G7422" t="str"><v>TRANSPLANTE DE ARVORES/PALMEIRAS COM DAP ACIMA DE 35CM E ALTURA ACIMA DE 10,00M, INCLUINDO ARRANCAMENTO, REPLANTIO CONSIDERANDO ABERTURA DE COVA DE (250 X 250 X 100)CM, TERRA ESTRUMADA, ESCORAMENTO COM ESTACA DE MADEIRA E RETIRADA DO MATERIAL EXCEDENTE, IRRIGACAO 1 VEZ/DIA DURANTE 30 DIAS, EXCLUSIVE TRANSPORTE DA ESPECIE, TENTO, DEMOLICAO E RECOMPOSICAO DE PASSEIO.</v></cell><cell r="H7422" t="str"><v>UN</v></cell><cell r="I7422"><v>2313.11</v></cell><cell r="J7422"><v>2311.94</v></cell></row><row r="7423"><cell r="F7423" t="str"><v>PJ40.10.0050</v></cell><cell r="G7423" t="str"><v>ADUBACAO DIFERENCIADA EM ESPECIES VEGETAIS DE QUALQUER NATUREZA.</v></cell><cell r="H7423" t="str"><v>UN</v></cell><cell r="I7423"><v>66.88</v></cell><cell r="J7423"><v>66.88</v></cell></row><row r="7424"><cell r="F7424" t="str"><v>PJ40.10.0053</v></cell><cell r="G7424" t="str"><v>ADUBACAO QUIMICA COM FORMULA COMPLETA (NPK-10-10-10) EM GOLAS DE ARVORE, INCLUSIVE LIMPEZA E REVOLVIMENTO DE SOLO.</v></cell><cell r="H7424" t="str"><v>UN</v></cell><cell r="I7424"><v>1.88</v></cell><cell r="J7424"><v>1.88</v></cell></row><row r="7425"><cell r="F7425" t="str"><v>PJ40.10.0100</v></cell><cell r="G7425" t="str"><v>COMBATE A COLONIA DE CUPINS EM ARVORES ATRAVES DO METODO POR ISCAGEM (CUSTO VALIDO PARA UM MINIMO DE 30 ARVORES).</v></cell><cell r="H7425" t="str"><v>MES</v></cell><cell r="I7425"><v>21.71</v></cell><cell r="J7425"><v>21.71</v></cell></row><row r="7426"><cell r="F7426" t="str"><v>PJ40.10.0150</v></cell><cell r="G7426" t="str"><v>CONTROLE QUIMICO DE ESPECIES VEGETAIS DE QUALQUER NATUREZA.</v></cell><cell r="H7426" t="str"><v>UN</v></cell><cell r="I7426"><v>235.44</v></cell><cell r="J7426"><v>235.44</v></cell></row><row r="7427"><cell r="F7427" t="str"><v>PJ40.10.0200</v></cell><cell r="G7427" t="str"><v>DENDROCIRURGIA EM ESPECIES VEGETAIS DE QUALQUER NATUREZA.</v></cell><cell r="H7427" t="str"><v>UN</v></cell><cell r="I7427"><v>649.63</v></cell><cell r="J7427"><v>649.63</v></cell></row><row r="7428"><cell r="F7428" t="str"><v>PJ40.10.0250</v></cell><cell r="G7428" t="str"><v>PINCELAMENTO EM LESAO DE ESPECIES VEGETAIS DE QUALQUER NATUREZA.</v></cell><cell r="H7428" t="str"><v>UN</v></cell><cell r="I7428"><v>32.85</v></cell><cell r="J7428"><v>32.85</v></cell></row><row r="7429"><cell r="F7429" t="str"><v>PJ40.10.0300</v></cell><cell r="G7429" t="str"><v>RETUTORAMENTO DE ESPECIES VEGETAIS DE QUALQUER NATUREZA.</v></cell><cell r="H7429" t="str"><v>UN</v></cell><cell r="I7429"><v>24.64</v></cell><cell r="J7429"><v>24.64</v></cell></row><row r="7430"><cell r="F7430" t="str"><v>PJ40.10.0350</v></cell><cell r="G7430" t="str"><v>TRATAMENTO DE ARVORES COM LESOES ACIMA DE 0,50M2, COMPREENDENDO: RASPAGEM DO MATERIAL NECROSADO, APLICACAO DE FUNGICIDAS, INSETICIDAS, HORMONIOS E IMPERMEABILIZANTES, FECHAMENTO DAS CAVIDADES COM ESPUMA DE POLIURETANO COBERTA COM NATA DE CIMENTO E INCORPORACAO DE MATERIAS PARA ENRIQUECIMENTO DO SOLO, EXCLUSIVE MAO-DE-OBRA.</v></cell><cell r="H7430" t="str"><v>UN</v></cell><cell r="I7430"><v>119.79</v></cell><cell r="J7430"><v>119.79</v></cell></row><row r="7431"><cell r="F7431" t="str"><v>PJ40.10.0353</v></cell><cell r="G7431" t="str"><v>TRATAMENTO DE ARVORES COM LESOES ATE 0,50M2, COMPREENDENDO: RASPAGEM DO MATERIAL NECROSADO, APLICACAO DE FUNGICIDAS, INSETICIDAS, HORMONIOS E IMPERMEABILIZANTES, FECHAMENTO DAS CAVIDADES COM ESPUMA DE POLIURETANO COBERTA COM NATA DE CIMENTO E INCORPORACAO DE MATERIAS PARA ENRIQUECIMENTO DO SOLO, EXCLUSIVE MAO-DE-OBRA.</v></cell><cell r="H7431" t="str"><v>UN</v></cell><cell r="I7431"><v>89.21</v></cell><cell r="J7431"><v>89.21</v></cell></row><row r="7432"><cell r="F7432" t="str"><v>PJ40.10.0356</v></cell><cell r="G7432" t="str"><v>TRATAMENTO FITOSSANITARIO EM ARVORES, COMPREENDENDO: EXECUCAO DE PEQUENAS PODAS (GALHOS E RAMOS COMPROMETIDOS); RASPAGEM DE MATERIAL NECROSADO; APLICACAO DE FUNGICIDAS, INSETICIDAS, HORMONIOS, IMPERMEABILIZANTES E FERTILIZANTES; ALARGAMENTO DE GOLAS; REVOLVIMENTO DE SOLO, REMOCAO E TRANSPORTE DE MATERIAL; RECOMPOSICAO E PLANTIO DE COBERTURA NAS GOLAS.</v></cell><cell r="H7432" t="str"><v>UN</v></cell><cell r="I7432"><v>1749.22</v></cell><cell r="J7432"><v>1748.94</v></cell></row><row r="7433"><cell r="F7433" t="str"><v>PJ40.10.0359</v></cell><cell r="G7433" t="str"><v>TRATAMENTO FITOSSANITARIO PARA O COMBATE A SECA DE ARVORES, COMPREENDENDO: APLICACAO DE FUNGICIDA E REPELENTE E INCORPORACAO DE MATERIAS PARA ENRIQUECIMENTO DO SOLO, EXCLUSIVE MAO-DE-OBRA.</v></cell><cell r="H7433" t="str"><v>UN</v></cell><cell r="I7433"><v>42.25</v></cell><cell r="J7433"><v>42.25</v></cell></row><row r="7434"><cell r="F7434" t="str"><v>PJ98.99.0050</v></cell><cell r="G7434" t="str"><v>CONTENTOR PLASTICO PARA COLETA DE LIXO DOMICILIAR EM POLIETILENO (DIN) DE 360L. FORNECIMENTO.(DESONERADO)</v></cell><cell r="H7434" t="str"><v>UN</v></cell><cell r="I7434"><v>1392.48</v></cell><cell r="J7434"><v>1392.48</v></cell></row><row r="7435"><cell r="F7435" t="str"><v>PJ98.99.0053</v></cell><cell r="G7435" t="str"><v>CONTENTOR PLASTICO EM POLIETILENO, COM DUAS RODAS MACICAS DE BORRACHA, CAPACIDADE PARA 240 LITROS. FORNECIMENTO.(DESONERADO)</v></cell><cell r="H7435" t="str"><v>UN</v></cell><cell r="I7435"><v>241.7</v></cell><cell r="J7435"><v>241.7</v></cell></row><row r="7436"><cell r="F7436" t="str"><v>PJ98.99.0070</v></cell><cell r="G7436" t="str"><v>ESCULTURA PARA MOSAICULTURA, COMPREENDENDO: ESTRUTURA EM BARRAS DE ACO, TELA DE ACO, COM MALHA DE (10 X 10)CM, INCLUSIVE PINTURA, RECOBERTA POR TELA DE NYLON, SOMBRIT OU SIMILAR E AMARRACOES COM ABRACADEIRAS DE NYLON, ENCHIMENTO COM ADUBO ORGANICO, EXCLUSIVE ESPECIES VEGETAIS. FORNECIMENTO E CONFECCAO.(DESONERADO)</v></cell><cell r="H7436" t="str"><v>M2</v></cell><cell r="I7436"><v>543.2</v></cell><cell r="J7436"><v>563.58</v></cell></row><row r="7437"><cell r="F7437" t="str"><v>PJ98.99.0100</v></cell><cell r="G7437" t="str"><v>FITILHO DE NYLON BRANCOREDONDO. FORNECIMENTO.(DESONERADO)</v></cell><cell r="H7437" t="str"><v>KG</v></cell><cell r="I7437"><v>12</v></cell><cell r="J7437"><v>12</v></cell></row><row r="7438"><cell r="F7438" t="str"><v>PJ98.99.0150</v></cell><cell r="G7438" t="str"><v>GRAMPO DE APOIO EM TUBOS DE ACO GALVANIZADO (EXTERNA E INTERNAMENTE), COM (1,20X1,36)M, FORMADO POR 2 TUBOS DE 4" NA VERTICAL E 1 TUBO DE 2" E ESPESSURA DE PAREDE DE 1/8" NA HORIZONTAL, FIXADOS POR ENCAIXE, COM TRATAMENTO ANTICORROSIVO E PINTURA. FORNECIMENTO E COLOCACAO.(DESONERADO)</v></cell><cell r="H7438" t="str"><v>MOD</v></cell><cell r="I7438"><v>582.91</v></cell><cell r="J7438"><v>585.56</v></cell></row><row r="7439"><cell r="F7439" t="str"><v>PJ98.99.0160</v></cell><cell r="G7439" t="str"><v>JARDINEIRA TIPO VASO "BIG POT", EM CONCRETO ARMADO, COM 2M DE DIAMETRO E 1M DE ALTURA, INCLUSIVE PINTURA, PRESILHAS COM CABO DE ACO PARA TUTORAMENTO, CARGA, DESCARGA E TRANSPORTE. FORNECIMENTO.(DESONERADO)</v></cell><cell r="H7439" t="str"><v>UN</v></cell><cell r="I7439"><v>3600.23</v></cell><cell r="J7439"><v>3601.16</v></cell></row><row r="7440"><cell r="F7440" t="str"><v>PJ98.99.0200</v></cell><cell r="G7440" t="str"><v>PAPELEIRA PLASTICA PARA VIAS E PRACAS PUBLICAS EM POLIETILENO (DIN), CAPACIDADE PARA 50L, MEDINDO (75,50X34,50X43,50)CM. FORNECIMENTO E COLOCACAO.(DESONERADO)</v></cell><cell r="H7440" t="str"><v>UN</v></cell><cell r="I7440"><v>115.3</v></cell><cell r="J7440"><v>116.38</v></cell></row><row r="7441"><cell r="F7441" t="str"><v>PJ98.99.0300</v></cell><cell r="G7441" t="str"><v>VASO PLASTICO REDONDO, NA COR TERRACOTA, CERAMICA OU CINZA, COM DIAMETRO ENTRE 30CM E 40CM E ALTURA ENTRE 30CM E 35CM, INCLUSIVE PRATO. FORNECIMENTO.(DESONERADO)</v></cell><cell r="H7441" t="str"><v>UN</v></cell><cell r="I7441"><v>12</v></cell><cell r="J7441"><v>12</v></cell></row><row r="7442"><cell r="F7442" t="str"><v>PJ98.99.0303</v></cell><cell r="G7442" t="str"><v>VASO PLASTICO QUADRADO, NA COR TERRACOTA, CERAMICA OU CINZA, COM LADOS ENTRE 34CM E 40CM E ALTURA ENTRE 28CM E 34CM, INCLUSIVE PRATO. FORNECIMENTO.(DESONERADO)</v></cell><cell r="H7442" t="str"><v>UN</v></cell><cell r="I7442"><v>15</v></cell><cell r="J7442"><v>15</v></cell></row><row r="7443"><cell r="F7443" t="str"><v>PJ98.99.0306</v></cell><cell r="G7443" t="str"><v>VASO PLASTICO REDONDO, NA COR TERRACOTA, CERAMICA OU CINZA, COM DIAMETRO ENTRE 41CM E 50CM E ALTURA ENTRE 36CM E 40CM, INCLUSIVE PRATO. FORNECIMENTO.(DESONERADO)</v></cell><cell r="H7443" t="str"><v>UN</v></cell><cell r="I7443"><v>28</v></cell><cell r="J7443"><v>28</v></cell></row><row r="7444"><cell r="F7444" t="str"><v>PJ99.99.0050</v></cell><cell r="G7444" t="str"><v>CONTENTOR PLASTICO PARA COLETA DE LIXO DOMICILIAR EM POLIETILENO (DIN) DE 360L. FORNECIMENTO.</v></cell><cell r="H7444" t="str"><v>UN</v></cell><cell r="I7444"><v>1392.48</v></cell><cell r="J7444"><v>1392.48</v></cell></row><row r="7445"><cell r="F7445" t="str"><v>PJ99.99.0053</v></cell><cell r="G7445" t="str"><v>CONTENTOR PLASTICO EM POLIETILENO, COM DUAS RODAS MACICAS DE BORRACHA, CAPACIDADE PARA 240 LITROS. FORNECIMENTO.</v></cell><cell r="H7445" t="str"><v>UN</v></cell><cell r="I7445"><v>241.7</v></cell><cell r="J7445"><v>241.7</v></cell></row><row r="7446"><cell r="F7446" t="str"><v>PJ99.99.0070</v></cell><cell r="G7446" t="str"><v>ESCULTURA PARA MOSAICULTURA, COMPREENDENDO: ESTRUTURA EM BARRAS DE ACO, TELA DE ACO, COM MALHA DE (10 X 10)CM, INCLUSIVE PINTURA, RECOBERTA POR TELA DE NYLON, SOMBRIT OU SIMILAR E AMARRACOES COM ABRACADEIRAS DE NYLON, ENCHIMENTO COM ADUBO ORGANICO, EXCLUSIVE ESPECIES VEGETAIS. FORNECIMENTO E CONFECCAO.</v></cell><cell r="H7446" t="str"><v>M2</v></cell><cell r="I7446"><v>558.49</v></cell><cell r="J7446"><v>578.87</v></cell></row><row r="7447"><cell r="F7447" t="str"><v>PJ99.99.0100</v></cell><cell r="G7447" t="str"><v>FITILHO DE NYLON BRANCOREDONDO. FORNECIMENTO.</v></cell><cell r="H7447" t="str"><v>KG</v></cell><cell r="I7447"><v>12</v></cell><cell r="J7447"><v>12</v></cell></row><row r="7448"><cell r="F7448" t="str"><v>PJ99.99.0150</v></cell><cell r="G7448" t="str"><v>GRAMPO DE APOIO EM TUBOS DE ACO GALVANIZADO (EXTERNA E INTERNAMENTE), COM (1,20X1,36)M, FORMADO POR 2 TUBOS DE 4" NA VERTICAL E 1 TUBO DE 2" E ESPESSURA DE PAREDE DE 1/8" NA HORIZONTAL, FIXADOS POR ENCAIXE, COM TRATAMENTO ANTICORROSIVO E PINTURA. FORNECIMENTO E COLOCACAO.</v></cell><cell r="H7448" t="str"><v>MOD</v></cell><cell r="I7448"><v>606.53</v></cell><cell r="J7448"><v>609.18</v></cell></row><row r="7449"><cell r="F7449" t="str"><v>PJ99.99.0160</v></cell><cell r="G7449" t="str"><v>JARDINEIRA TIPO VASO "BIG POT", EM CONCRETO ARMADO, COM 2M DE DIAMETRO E 1M DE ALTURA, INCLUSIVE PINTURA, PRESILHAS COM CABO DE ACO PARA TUTORAMENTO, CARGA, DESCARGA E TRANSPORTE. FORNECIMENTO.</v></cell><cell r="H7449" t="str"><v>UN</v></cell><cell r="I7449"><v>3758.43</v></cell><cell r="J7449"><v>3759.37</v></cell></row><row r="7450"><cell r="F7450" t="str"><v>PJ99.99.0200</v></cell><cell r="G7450" t="str"><v>PAPELEIRA PLASTICA PARA VIAS E PRACAS PUBLICAS EM POLIETILENO (DIN), CAPACIDADE PARA 50L, MEDINDO (75,50X34,50X43,50)CM. FORNECIMENTO E COLOCACAO.</v></cell><cell r="H7450" t="str"><v>UN</v></cell><cell r="I7450"><v>115.52</v></cell><cell r="J7450"><v>116.6</v></cell></row><row r="7451"><cell r="F7451" t="str"><v>PJ99.99.0300</v></cell><cell r="G7451" t="str"><v>VASO PLASTICO REDONDO, NA COR TERRACOTA, CERAMICA OU CINZA, COM DIAMETRO ENTRE 30CM E 40CM E ALTURA ENTRE 30CM E 35CM, INCLUSIVE PRATO. FORNECIMENTO.</v></cell><cell r="H7451" t="str"><v>UN</v></cell><cell r="I7451"><v>12</v></cell><cell r="J7451"><v>12</v></cell></row><row r="7452"><cell r="F7452" t="str"><v>PJ99.99.0303</v></cell><cell r="G7452" t="str"><v>VASO PLASTICO QUADRADO, NA COR TERRACOTA, CERAMICA OU CINZA, COM LADOS ENTRE 34CM E 40CM E ALTURA ENTRE 28CM E 34CM, INCLUSIVE PRATO. FORNECIMENTO.</v></cell><cell r="H7452" t="str"><v>UN</v></cell><cell r="I7452"><v>15</v></cell><cell r="J7452"><v>15</v></cell></row><row r="7453"><cell r="F7453" t="str"><v>PJ99.99.0306</v></cell><cell r="G7453" t="str"><v>VASO PLASTICO REDONDO, NA COR TERRACOTA, CERAMICA OU CINZA, COM DIAMETRO ENTRE 41CM E 50CM E ALTURA ENTRE 36CM E 40CM, INCLUSIVE PRATO. FORNECIMENTO.</v></cell><cell r="H7453" t="str"><v>UN</v></cell><cell r="I7453"><v>28</v></cell><cell r="J7453"><v>28</v></cell></row><row r="7454"><cell r="F7454" t="str"><v>PT04.05.0050</v></cell><cell r="G7454" t="str"><v>REMOCAO DE CAIACAO EXISTENTE OU PINTURA A GESSO E COLA.(DESONERADO)</v></cell><cell r="H7454" t="str"><v>M2</v></cell><cell r="I7454"><v>4.04</v></cell><cell r="J7454"><v>4.04</v></cell></row><row r="7455"><cell r="F7455" t="str"><v>PT04.05.0100</v></cell><cell r="G7455" t="str"><v>REMOCAO DE PINTURA PLASTICA, PVA E SEMELHANTES.(DESONERADO)</v></cell><cell r="H7455" t="str"><v>M2</v></cell><cell r="I7455"><v>5.26</v></cell><cell r="J7455"><v>5.26</v></cell></row><row r="7456"><cell r="F7456" t="str"><v>PT04.05.0150</v></cell><cell r="G7456" t="str"><v>REMOCAO DE PINTURA A OLEO, PINTURA ALQUIDICA E VERNIZES.(DESONERADO)</v></cell><cell r="H7456" t="str"><v>M2</v></cell><cell r="I7456"><v>5.31</v></cell><cell r="J7456"><v>5.31</v></cell></row><row r="7457"><cell r="F7457" t="str"><v>PT04.10.0050</v></cell><cell r="G7457" t="str"><v>CAIACAO INTERNA OU EXTERNA SOBRE REVESTIMENTO LISO, COM ADICAO DE FIXADOR, COM 1 DEMAO.(DESONERADO)</v></cell><cell r="H7457" t="str"><v>M2</v></cell><cell r="I7457"><v>4.5</v></cell><cell r="J7457"><v>4.5</v></cell></row><row r="7458"><cell r="F7458" t="str"><v>PT04.10.0100</v></cell><cell r="G7458" t="str"><v>CAIACAO INTERNA OU EXTERNA SOBRE REVESTIMENTO LISO, COM ADOCAO DE FIXADOR, COM 2 DEMAOS.(DESONERADO)</v></cell><cell r="H7458" t="str"><v>M2</v></cell><cell r="I7458"><v>6.47</v></cell><cell r="J7458"><v>6.47</v></cell></row><row r="7459"><cell r="F7459" t="str"><v>PT04.10.0103</v></cell><cell r="G7459" t="str"><v>CAIACAO INTERNA OU EXTERNA SOBRE REVESTIMENTO LISO, COM ADOCAO DE FIXADOR, COM 3 DEMAOS.(DESONERADO)</v></cell><cell r="H7459" t="str"><v>M2</v></cell><cell r="I7459"><v>8.58</v></cell><cell r="J7459"><v>8.58</v></cell></row><row r="7460"><cell r="F7460" t="str"><v>PT04.10.0150</v></cell><cell r="G7460" t="str"><v>PINTURA COM NATA DE CIMENTO, 1 DEMAO, APOS LIMPEZA DA AREA.(DESONERADO)</v></cell><cell r="H7460" t="str"><v>M2</v></cell><cell r="I7460"><v>2.83</v></cell><cell r="J7460"><v>2.83</v></cell></row><row r="7461"><cell r="F7461" t="str"><v>PT04.15.0050</v></cell><cell r="G7461" t="str"><v>PREPARO DE SUPERFICIES NOVAS, COM REVESTIMENTO LISO, INCLUSIVE RASPAGEM, LIMPEZA, DEMAO DE IMPERMEABILIZANTE, DE MASSA CORRIDA PLASTICA E LIXAMENTO.(DESONERADO)</v></cell><cell r="H7461" t="str"><v>M2</v></cell><cell r="I7461"><v>17.28</v></cell><cell r="J7461"><v>17.28</v></cell></row><row r="7462"><cell r="F7462" t="str"><v>PT04.15.0056</v></cell><cell r="G7462" t="str"><v>PREPARO DE SUPERFICIE INTERNA OU EXTERNA DE REVESTIMENTO LISO, INCLUSIVE DEMAO DE IMPERMEABILIZANTE SELADOR, COM 2 DEMAOS DE MASSA ACRILICA E LIXAMENTOS NECESSARIOS.(DESONERADO)</v></cell><cell r="H7462" t="str"><v>M2</v></cell><cell r="I7462"><v>32.76</v></cell><cell r="J7462"><v>32.76</v></cell></row><row r="7463"><cell r="F7463" t="str"><v>PT04.15.0100</v></cell><cell r="G7463" t="str"><v>PINTURA COM TINTA PLASTICA FOSCO AVELUDADA A BASE DE PVA, PARA INTERIOR, EQUIVALENTE A SUVINIL LATEX OU SIMILAR, ACABAMENTO PADRAO, INCLUSIVE 2 DEMAOS SOBRE A SUPERFICIE PREPARADA CONFORME O ITEM PT 05.15.0050, EXCLUSIVE ESTE PREPARO.(DESONERADO)</v></cell><cell r="H7463" t="str"><v>M2</v></cell><cell r="I7463"><v>6.39</v></cell><cell r="J7463"><v>6.39</v></cell></row><row r="7464"><cell r="F7464" t="str"><v>PT04.15.0103</v></cell><cell r="G7464" t="str"><v>PINTURA COM TINTA PLASTICA FOSCO AVELUDADA A BASE DE PVA, PARA INTERIOR, EQUIVALENTE A SUVINIL LATEX OU SIMILAR, ACABAMENTO DE ALTA CLASSE SOBRE A SUPERFICIE PREPARADA CONFORME O ITEM PT 05.15.0050, EXCLUSIVE ESTE PREPARO, INCLUSIVE 3 LIXAMENTOS, 2 DEMAOS DE MASSA CORRIDA E 3 DEMAOS DE ACABAMENTO.(DESONERADO)</v></cell><cell r="H7464" t="str"><v>M2</v></cell><cell r="I7464"><v>24.97</v></cell><cell r="J7464"><v>24.97</v></cell></row><row r="7465"><cell r="F7465" t="str"><v>PT04.15.0106</v></cell><cell r="G7465" t="str"><v>PINTURA COM TINTA PLASTICA FOSCO AVELUDADA A BASE DE PVA, PARA INTERIOR, EQUIVALENTE A SUVINIL LATEX OU SIMILAR, INCLUSIVE DEMAO DE MASSA, LIXAMENTO E 2 DEMAOS DE ACABAMENTO.(DESONERADO)</v></cell><cell r="H7465" t="str"><v>M2</v></cell><cell r="I7465"><v>11.13</v></cell><cell r="J7465"><v>11.13</v></cell></row><row r="7466"><cell r="F7466" t="str"><v>PT04.15.0109</v></cell><cell r="G7466" t="str"><v>PINTURA COM TINTA PLASTICA ACETINADA A BASE DE PVA, PARA EXTERIOR, EQUIVALENTE A SUPER CONCRETINA OU SIMILAR, INCLUSIVE RASPAGEM, DEMAO DE IMPERMEABILIZACAO E 2 DEMAOS DE ACABAMENTO.(DESONERADO)</v></cell><cell r="H7466" t="str"><v>M2</v></cell><cell r="I7466"><v>18.62</v></cell><cell r="J7466"><v>18.62</v></cell></row><row r="7467"><cell r="F7467" t="str"><v>PT04.15.0112</v></cell><cell r="G7467" t="str"><v>PINTURA COM TINTA PLASTICA ACETINADA A BASE DE PVA, PARA EXTERIOR, EQUIVALENTE A CORALMUR OU SIMILAR, INCLUSIVE RASPAGEM, DEMAO DE IMPERMEABILIZANTE E 2 DEMAOS DE ACABAMENTO.(DESONERADO)</v></cell><cell r="H7467" t="str"><v>M2</v></cell><cell r="I7467"><v>18.4</v></cell><cell r="J7467"><v>18.4</v></cell></row><row r="7468"><cell r="F7468" t="str"><v>PT04.15.0150</v></cell><cell r="G7468" t="str"><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DEMAOS DE ACABAMENTO.(DESONERADO)</v></cell><cell r="H7468" t="str"><v>M2</v></cell><cell r="I7468"><v>20.29</v></cell><cell r="J7468"><v>20.29</v></cell></row><row r="7469"><cell r="F7469" t="str"><v>PT04.15.0153</v></cell><cell r="G7469" t="str"><v>PINTURA COM TINTA PLASTICA A BASE DE ACRILICO, SEMI-BRILHANTE, PARA INTERIOR E EXTERIOR, INCOLOR OU COLORIDA, EQUIVALENTE A METALATEX OU SIMILAR, INCLUSIVE LIXAMENTO, 1 DEMAO DE SELADOR ACRILICO METALATEX OU SIMILAR, 2 DEMAOS DE MASSA CORRIDA ACRILICA METALATEX OU SIMILAR LIXADAS E 2 DEMAOS DE ACABAMENTO.(DESONERADO)</v></cell><cell r="H7469" t="str"><v>M2</v></cell><cell r="I7469"><v>34.68</v></cell><cell r="J7469"><v>34.68</v></cell></row><row r="7470"><cell r="F7470" t="str"><v>PT04.15.0159</v></cell><cell r="G7470" t="str"><v>PINTURA COM TINTA SUPERCRIL OU SIMILAR, PARA INTERIOR E EXTERIOR, INCOLOR OU COLORIDA, EM 2 DEMAOS. FORNECIMENTO E COLOCACAO.(DESONERADO)</v></cell><cell r="H7470" t="str"><v>M2</v></cell><cell r="I7470"><v>32.77</v></cell><cell r="J7470"><v>32.77</v></cell></row><row r="7471"><cell r="F7471" t="str"><v>PT04.15.0162</v></cell><cell r="G7471" t="str"><v>PINTURA COM TINTA ACRILICA BASE SOLVENTE NA COR CONCRETO PARA EXTERIOR SOBRE CONCRETO COM 1 DEMAO DE SELADOR ACRILICO BASE AGUA E 2 DEMAOS DE ACABAMENTO, INCLUSIVE LIXAMENTO.(DESONERADO)</v></cell><cell r="H7471" t="str"><v>M2</v></cell><cell r="I7471"><v>21.22</v></cell><cell r="J7471"><v>21.22</v></cell></row><row r="7472"><cell r="F7472" t="str"><v>PT04.15.0200</v></cell><cell r="G7472" t="str"><v>UMA DEMAO ADICIONAL DE ACABAMENTO NOS SERVICOS DOS ITENS PT 05.15.0100, PT 05.15.0103 E PT 05.15.0106.(DESONERADO)</v></cell><cell r="H7472" t="str"><v>M2</v></cell><cell r="I7472"><v>2.4</v></cell><cell r="J7472"><v>2.4</v></cell></row><row r="7473"><cell r="F7473" t="str"><v>PT04.15.0203</v></cell><cell r="G7473" t="str"><v>UMA DEMAO ADICIONAL DE ACABAMENTO NOS SERVICOS DO ITEM PT 05.15.0109.(DESONERADO)</v></cell><cell r="H7473" t="str"><v>M2</v></cell><cell r="I7473"><v>2.7</v></cell><cell r="J7473"><v>2.7</v></cell></row><row r="7474"><cell r="F7474" t="str"><v>PT04.15.0206</v></cell><cell r="G7474" t="str"><v>UMA DEMAO ADICIONAL DE ACABAMENTO NO SERVICO DO ITEM PT 05.15.0112.(DESONERADO)</v></cell><cell r="H7474" t="str"><v>M2</v></cell><cell r="I7474"><v>2.7</v></cell><cell r="J7474"><v>2.7</v></cell></row><row r="7475"><cell r="F7475" t="str"><v>PT04.15.0209</v></cell><cell r="G7475" t="str"><v>UMA DEMAO ADICIONAL DE ACABAMENTO NO SERVICO DO ITEM PT 05.15.0150.(DESONERADO)</v></cell><cell r="H7475" t="str"><v>M2</v></cell><cell r="I7475"><v>3.05</v></cell><cell r="J7475"><v>3.05</v></cell></row><row r="7476"><cell r="F7476" t="str"><v>PT04.15.0250</v></cell><cell r="G7476" t="str"><v>PINTURA COM LIQUIBRILHO OU SIMILAR, EM 3 DEMAOS, ADICIONADO OU SOBRE PVA.(DESONERADO)</v></cell><cell r="H7476" t="str"><v>M2</v></cell><cell r="I7476"><v>13.43</v></cell><cell r="J7476"><v>13.43</v></cell></row><row r="7477"><cell r="F7477" t="str"><v>PT04.15.0500</v></cell><cell r="G7477" t="str"><v>REPINTURA COM TINTA PLASTICA A BASE DE PVA, EQUIVALENTE A SUVINIL LATEX, PARA INTERIOR SOBRE SUPERFICIE EM BOM ESTADO E NA COR EXISTENTE, INCLUSIVE LIMPEZA, LEVE LIXAMENTO COM LIXA FINA E 1 DEMAO DE ACABAMENTO.(DESONERADO)</v></cell><cell r="H7477" t="str"><v>M2</v></cell><cell r="I7477"><v>6.75</v></cell><cell r="J7477"><v>6.75</v></cell></row><row r="7478"><cell r="F7478" t="str"><v>PT04.15.0550</v></cell><cell r="G7478" t="str"><v>REPINTURA COM TINTA PLASTICA ACETINADA A BASE DE PVA, EQUIVALENTE A SUPER CONCRETINA, PARA EXTERIOR SOBRE SUPERFICIE EM BOM ESTADO E NA COR EXISTENTE, INCLUSIVE LIMPEZA, LEVE LIXAMENTO COM LIXA FINA E 1 DEMAO DE ACABAMENTO.(DESONERADO)</v></cell><cell r="H7478" t="str"><v>M2</v></cell><cell r="I7478"><v>6.75</v></cell><cell r="J7478"><v>6.75</v></cell></row><row r="7479"><cell r="F7479" t="str"><v>PT04.20.0050</v></cell><cell r="G7479" t="str"><v>PREPARO DE SUPERFICIES NOVAS, COM REVESTIMENTO LISO, INCLUSIVE LIXAMENTO, LIMPEZA, DEMAO DE IMPERMEABILIZANTE, DEMAO DE MASSA CORRIDA A OLEO E NOVO LIXAMENTO.(DESONERADO)</v></cell><cell r="H7479" t="str"><v>M2</v></cell><cell r="I7479"><v>21.91</v></cell><cell r="J7479"><v>21.91</v></cell></row><row r="7480"><cell r="F7480" t="str"><v>PT04.20.0100</v></cell><cell r="G7480" t="str"><v>PINTURA INTERNA COM ESMALTE SINTETICO EQUIVALENTE A DURALACK OU SIMILAR, ACABAMENTO DE ALTA CLASSE, SOBRE A SUPERFICIE PREPARADA CONFORME O ITEM PT 05.20.0050, EXCLUSIVE 2 LIXAMENTOS, 2 DEMAOS DE MASSA CORRIDA, E 3 DEMAOS DE ACABAMENTO.(DESONERADO)</v></cell><cell r="H7480" t="str"><v>M2</v></cell><cell r="I7480"><v>30.04</v></cell><cell r="J7480"><v>30.04</v></cell></row><row r="7481"><cell r="F7481" t="str"><v>PT04.20.0103</v></cell><cell r="G7481" t="str"><v>PINTURA COM TINTA ALQUIDICA ESMALTADA, PARA INTERIOR, EQUIVALENTE A CONDO OU SIMILAR, ACABAMENTO ALTA CLASSE, SOBRE A SUPERFICIE PREPARADA CONFORME O ITEM PT 05.20.0050, EXCLUSIVE ESTE PREPARO, INCLUSIVE 3 LIXAMENTOS, 2 DEMAOS DE MASSA CORRIDA E 3 DE ACABAMENTO.(DESONERADO)</v></cell><cell r="H7481" t="str"><v>M2</v></cell><cell r="I7481"><v>29.08</v></cell><cell r="J7481"><v>29.08</v></cell></row><row r="7482"><cell r="F7482" t="str"><v>PT04.20.0106</v></cell><cell r="G7482" t="str"><v>PINTURA COM TINTA DE BASE ALQUIDICA, PARA INTERIOR, SEMI-BRILHO, EQUIVALENTE A CORALSINT OU SIMILAR, OU FOSCA ACETINADA, EQUIVALENTE A CORALITE OU SIMILAR, ACABAMENTO PADRAO, INCLUSIVE 2 DEMAOS SOBRE A SUPERFICIE PREPARADA CONFORME O ITEM PT 05.20.0050, EXCLUSIVE ESTE PREPARO.(DESONERADO)</v></cell><cell r="H7482" t="str"><v>M2</v></cell><cell r="I7482"><v>7.4</v></cell><cell r="J7482"><v>7.4</v></cell></row><row r="7483"><cell r="F7483" t="str"><v>PT04.20.0200</v></cell><cell r="G7483" t="str"><v>PINTURA INTERNA EM SUPERFICIE COM REVESTIMENTO LISO, A OLEO BRILHANTE, EQUIVALENTE A MARVELINE OU CORAL OLEO OU SIMILAR, INCLUSIVE LIXAMENTO, DEMAO DE IMPERMEABILIZANTE, DEMAO DE MEIA MASSA, LIXA E 2 DEMAOS DE ACABAMENTO.(DESONERADO)</v></cell><cell r="H7483" t="str"><v>M2</v></cell><cell r="I7483"><v>18.4</v></cell><cell r="J7483"><v>18.4</v></cell></row><row r="7484"><cell r="F7484" t="str"><v>PT04.20.0500</v></cell><cell r="G7484" t="str"><v>REPINTURA INTERNA OU EXTERNA, NA COR EXISTENTE, SOBRE REVESTIMENTO LISO EM BOM ESTADO, COM TINTA A OLEO BRILHANTE MARVELINE OU CORAL OLEO OU SIMILAR, INCLUSIVE LIXAMENTO E 2 DEMAOS DE ACABAMENTO.(DESONERADO)</v></cell><cell r="H7484" t="str"><v>M2</v></cell><cell r="I7484"><v>9.88</v></cell><cell r="J7484"><v>9.88</v></cell></row><row r="7485"><cell r="F7485" t="str"><v>PT04.25.0050</v></cell><cell r="G7485" t="str"><v>PREPARO DE MADEIRA NOVA, INCLUSIVE LIXAMENTO, LIMPEZA, DEMAO DE IMPERMEABILIZANTE TIPO VERNIZ KNOTTING OU SIMILAR, 2 DEMAOS DE MASSA CORRIDA, NOVO LIXAMENTO, DEMAO DE TINTA PRIMARIA TIPO NIVELITE OU SURFACER.(DESONERADO)</v></cell><cell r="H7485" t="str"><v>M2</v></cell><cell r="I7485"><v>28.6</v></cell><cell r="J7485"><v>28.6</v></cell></row><row r="7486"><cell r="F7486" t="str"><v>PT04.25.0100</v></cell><cell r="G7486" t="str"><v>PINTURA INTERNA SOBRE MADEIRA, COM ESMALTE SINTETICO EQUIVALENTE A DURALACK OU SIMILAR, SOBRE SUPERFICIE PREPARADA CONFORME ITEM PT 05.25.0050, EXCLUSIVE ESTE PREPARO, INCLUSIVE DEMAO DE TINTA DE BASE.(DESONERADO)</v></cell><cell r="H7486" t="str"><v>M2</v></cell><cell r="I7486"><v>16.69</v></cell><cell r="J7486"><v>16.69</v></cell></row><row r="7487"><cell r="F7487" t="str"><v>PT04.25.0103</v></cell><cell r="G7487" t="str"><v>PINTURA INTERNA OU EXTERNA SOBRE MADEIRA COM TINTA ESMALTADA TIPO LAGOLINE OU SIMILAR, SOBRE SUPERFICIE PREPARADA CONFORME ITEM PT 05.25.0050, EXCLUSIVE ESTE, INCLUSIVE LIXAMENTO, DEMAO DE TINTA PRIMARIA TIPO SURFACER E 2 DEMAOS DE ACABAMENTO DE ALTA CLASSE.(DESONERADO)</v></cell><cell r="H7487" t="str"><v>M2</v></cell><cell r="I7487"><v>26.23</v></cell><cell r="J7487"><v>26.23</v></cell></row><row r="7488"><cell r="F7488" t="str"><v>PT04.25.0106</v></cell><cell r="G7488" t="str"><v>PINTURA INTERNA SOBRE MADEIRA, COM TINTA DE BASE ALQUIDICA ESMALTADA EQUIVALENTE A CONDOR OU SIMILAR, ACABAMENTO DE ALTA CLASSE, SOBRE A SUPERFICIE PREPARADA CONFORME ITEM PT 05.25.0050, EXCLUSIVE ESTE PREPARO, INCLUSIVE DEMAO DE TINTA DE BASE, DE MASSA CORRIDA E 2 DEMAOS DE ACABAMENTO.(DESONERADO)</v></cell><cell r="H7488" t="str"><v>M2</v></cell><cell r="I7488"><v>17.49</v></cell><cell r="J7488"><v>17.49</v></cell></row><row r="7489"><cell r="F7489" t="str"><v>PT04.25.0109</v></cell><cell r="G7489" t="str"><v>PINTURA INTERNA OU EXTERNA SOBRE MADEIRA, COM ESMALTE SINTETICO EQUIVALENTE A DURALACK OU SIMILAR, INCLUSIVE LIXAMENTO, DEMAO DE VERNIZ ISOLANTE, DE TINTA DE FUNDO E 2 DEMAOS DE ACABAMENTO.(DESONERADO)</v></cell><cell r="H7489" t="str"><v>M2</v></cell><cell r="I7489"><v>27.16</v></cell><cell r="J7489"><v>27.16</v></cell></row><row r="7490"><cell r="F7490" t="str"><v>PT04.25.0112</v></cell><cell r="G7490" t="str"><v>PINTURA EM MADEIRA, COM TINTA COLORGIN LUMINOSO OU SIMILAR, EM FAIXAS.(DESONERADO)</v></cell><cell r="H7490" t="str"><v>M2</v></cell><cell r="I7490"><v>20.81</v></cell><cell r="J7490"><v>20.81</v></cell></row><row r="7491"><cell r="F7491" t="str"><v>PT04.25.0115</v></cell><cell r="G7491" t="str"><v>PINTURA DE RODAPE COM TINTA A OLEO BRILHANTE EQUIVALENTE A MARVELINE OU CORAL OLEO OU SIMILAR, INCLUSIVE 2 LIXAMENTOS, TINTA ISOLANTE, MASSA E 2 DEMAOS DE ACABAMENTO.(DESONERADO)</v></cell><cell r="H7491" t="str"><v>M</v></cell><cell r="I7491"><v>8.15</v></cell><cell r="J7491"><v>8.15</v></cell></row><row r="7492"><cell r="F7492" t="str"><v>PT04.25.0150</v></cell><cell r="G7492" t="str"><v>PINTURA INTERNA OU EXTERNA SOBRE MADEIRA, COM TINTA DE BASE ALQUIDICA SEMI-BRILHO EQUIVALENTE A CORALSINT OU SIMILAR, OU FOSCA ACETINADA, EQUIVALENTE A CORALITE OU SIMILAR, ACABAMENTO PADRAO, SOBRE SUPERFICIE PREPARADA CONFORME O ITEM PT 05.25.0050, EXCLUSIVE ESTE PREPARO, INCLUSIVE 2 DEMAOS DE ACABAMENTO.(DESONERADO)</v></cell><cell r="H7492" t="str"><v>M2</v></cell><cell r="I7492"><v>7.37</v></cell><cell r="J7492"><v>7.37</v></cell></row><row r="7493"><cell r="F7493" t="str"><v>PT04.25.0200</v></cell><cell r="G7493" t="str"><v>PINTURA INTERNA OU EXTERNA SOBRE MADEIRA, COM TINTA A OLEO BRILHANTE EQUIVALENTE A MARVELINE OU CORAL OLEO OU SIMILAR, INCLUSIVE LIXA, DEMAO DE TINTA ISOLANTE, DE MEIA MASSA E 2 DEMAOS DE ACABAMENTO.(DESONERADO)</v></cell><cell r="H7493" t="str"><v>M2</v></cell><cell r="I7493"><v>27.61</v></cell><cell r="J7493"><v>27.61</v></cell></row><row r="7494"><cell r="F7494" t="str"><v>PT04.25.0203</v></cell><cell r="G7494" t="str"><v>PINTURA INTERNA OU EXTERNA SOBRE MADEIRA, COM TINTA A OLEO BRILHANTE EQUIVALENTE A MARVELINE OU CORAL OLEO OU SIMILAR, INCLUSIVE 2 DEMAOS DE ACABAMENTO SOBRE SUPERFICIE PREPARADA CONFORME O ITEM PT 05.25.0050, EXCLUSIVE ESTE PREPARO.(DESONERADO)</v></cell><cell r="H7494" t="str"><v>M2</v></cell><cell r="I7494"><v>6.46</v></cell><cell r="J7494"><v>6.46</v></cell></row><row r="7495"><cell r="F7495" t="str"><v>PT04.25.0206</v></cell><cell r="G7495" t="str"><v>PINTURA INTERNA OU EXTERNA SOBRE MADEIRA, COM TINTA A OLEO BRILHANTE AUTO SELADORA, FUNDO SINTETICO FOSCO, INCLUSIVE LIXAMENTO E 2 DEMAOS DE ACABAMENTO.(DESONERADO)</v></cell><cell r="H7495" t="str"><v>M2</v></cell><cell r="I7495"><v>10.36</v></cell><cell r="J7495"><v>10.36</v></cell></row><row r="7496"><cell r="F7496" t="str"><v>PT04.25.0500</v></cell><cell r="G7496" t="str"><v>REPINTURA INTERNA OU EXTERNA SOBRE MADEIRA EM BOM ESTADO NA COR EXISTENTE COM TINTA DE BASE ALQUIDICA, SEMI-BRILHO, EQUIVALENTE A CORALSINT OU SUPER LAGOMIX OU FOSCO ACETINADO EQUIVALENTE A CORALITE OU SIMILAR, INCLUSIVE LIXAMENTO, LIMPEZA E 2 DEMAOS DE ACABAMENTO.(DESONERADO)</v></cell><cell r="H7496" t="str"><v>M2</v></cell><cell r="I7496"><v>10.92</v></cell><cell r="J7496"><v>10.92</v></cell></row><row r="7497"><cell r="F7497" t="str"><v>PT04.25.0503</v></cell><cell r="G7497" t="str"><v>REPINTURA INTERNA OU EXTERNA NA COR EXISTENTE SOBRE MADEIRA EM BOM ESTADO, COM TINTA ESMALTADA TIPO CONDOR OU LAGOLINE OU SIMILAR, INCLUSIVE LIXAMENTO, LIMPEZA E 2 DEMAOS DE ACABAMENTO.(DESONERADO)</v></cell><cell r="H7497" t="str"><v>M2</v></cell><cell r="I7497"><v>11.93</v></cell><cell r="J7497"><v>11.93</v></cell></row><row r="7498"><cell r="F7498" t="str"><v>PT04.25.0506</v></cell><cell r="G7498" t="str"><v>REPINTURA INTERNA OU EXTERNA NA COR EXISTENTE SOBRE MADEIRA EM BOM ESTADO, COM ESMALTE SINTETICO DURALACK OU SIMILAR, INCLUSIVE LIXAMENTO, LIMPEZA E 2 DEMAOS DE ACABAMENTO.(DESONERADO)</v></cell><cell r="H7498" t="str"><v>M2</v></cell><cell r="I7498"><v>12.48</v></cell><cell r="J7498"><v>12.48</v></cell></row><row r="7499"><cell r="F7499" t="str"><v>PT04.25.0509</v></cell><cell r="G7499" t="str"><v>REPINTURA A BASE DE PRIMER E ESMALTE SINTETICO.(DESONERADO)</v></cell><cell r="H7499" t="str"><v>M2</v></cell><cell r="I7499"><v>17.22</v></cell><cell r="J7499"><v>17.22</v></cell></row><row r="7500"><cell r="F7500" t="str"><v>PT04.30.0050</v></cell><cell r="G7500" t="str"><v>ENCERAMENTO DE MADEIRA, INCLUSIVE LIXAMENTO, DEMAO DE VERNIZ ISOLANTE E 3 DEMAOS DE CERA, CADA QUAL SEGUIDA DE ABERTURA DE BRILHO, A ESCOVA E FLANELA.(DESONERADO)</v></cell><cell r="H7500" t="str"><v>M2</v></cell><cell r="I7500"><v>51.85</v></cell><cell r="J7500"><v>51.85</v></cell></row><row r="7501"><cell r="F7501" t="str"><v>PT04.30.0100</v></cell><cell r="G7501" t="str"><v>ENVERNIZAMENTO DE MADEIRA COM VERNIZ COPAL OU SIMILAR, PARA INTERIOR, INCLUSIVE LIXAMENTO, DEMAO DE VERNIZ ISOLANTE, DE ANILINA, E 1 DEMAO DE ACABAMENTO.(DESONERADO)</v></cell><cell r="H7501" t="str"><v>M2</v></cell><cell r="I7501"><v>13.38</v></cell><cell r="J7501"><v>13.38</v></cell></row><row r="7502"><cell r="F7502" t="str"><v>PT04.30.0103</v></cell><cell r="G7502" t="str"><v>ENVERNIZAMENTO DE MADEIRA COM VERNIZ SPARLACK CETOL (CORES) OU SIMILAR, PARA INTERIOR E EXTERIOR, INCLUSIVE LIXAMENTO, DEMAO DE VERNIZ SELADORA, E 2 DEMAOS DE ACABAMENTO.(DESONERADO)</v></cell><cell r="H7502" t="str"><v>M2</v></cell><cell r="I7502"><v>20.95</v></cell><cell r="J7502"><v>20.95</v></cell></row><row r="7503"><cell r="F7503" t="str"><v>PT04.30.0106</v></cell><cell r="G7503" t="str"><v>ENVERNIZAMENTO DE MADEIRA COM VERNIZ A BONECA, DE GOMA LACA OU SIMILAR, IMPORTADA, DISSOLVIDA EM ALCOOL, INCLUSIVE LIXAMENTO E APLICACAO DE SUCESSIVAS DEMAOS DE ACABAMENTO ATE A OBTENCAO DO BRILHO.(DESONERADO)</v></cell><cell r="H7503" t="str"><v>M2</v></cell><cell r="I7503"><v>55.3</v></cell><cell r="J7503"><v>55.3</v></cell></row><row r="7504"><cell r="F7504" t="str"><v>PT04.30.0150</v></cell><cell r="G7504" t="str"><v>ENVERNIZAMENTO DE RODAPES COM VERNIZ COPAL OU SIMILAR, INCLUSIVE LIXAMENTO, 1 DEMAO DE VERNIZ ISOLANTE DE ANILINA, E 2 DEMAOS DE ACABAMENTO.(DESONERADO)</v></cell><cell r="H7504" t="str"><v>M</v></cell><cell r="I7504"><v>7.86</v></cell><cell r="J7504"><v>7.86</v></cell></row><row r="7505"><cell r="F7505" t="str"><v>PT04.30.0200</v></cell><cell r="G7505" t="str"><v>ENVERNIZAMENTO DE TIJOLOS OU CONCRETO, PARA INTERIOR, COM VERNIZ CARRIAGE OU SIMILAR, INCLUSIVE LIXAMENTO E 2 DEMAOS DE ACABAMENTO.(DESONERADO)</v></cell><cell r="H7505" t="str"><v>M2</v></cell><cell r="I7505"><v>10.58</v></cell><cell r="J7505"><v>10.58</v></cell></row><row r="7506"><cell r="F7506" t="str"><v>PT04.30.0250</v></cell><cell r="G7506" t="str"><v>PINTURA SOBRE CONCRETO COM UMA DEMAO DE PRIMER E ACABAMENTO COM 2 DEMAOS DE VERNIZ ACRILICO PIGMENTADO NA COR CONCRETO.(DESONERADO)</v></cell><cell r="H7506" t="str"><v>M2</v></cell><cell r="I7506"><v>23</v></cell><cell r="J7506"><v>23</v></cell></row><row r="7507"><cell r="F7507" t="str"><v>PT04.30.0300</v></cell><cell r="G7507" t="str"><v>VERNIZ ACRILICO INCOLOR, EM 3 DEMAOS, APLICADO SOBRE SUPERFICIE LISA DE CONCRETO OU TIJOLO APARENTE, PARA INTERIOR.(DESONERADO)</v></cell><cell r="H7507" t="str"><v>M2</v></cell><cell r="I7507"><v>13.07</v></cell><cell r="J7507"><v>13.07</v></cell></row><row r="7508"><cell r="F7508" t="str"><v>PT04.35.0050</v></cell><cell r="G7508" t="str"><v>PINTURA COM EMULSAO OLEOSA SEPAROL OU SIMILAR, PARA DESMOLDAGEM DE FORMAS.(DESONERADO)</v></cell><cell r="H7508" t="str"><v>M2</v></cell><cell r="I7508"><v>1.87</v></cell><cell r="J7508"><v>1.87</v></cell></row><row r="7509"><cell r="F7509" t="str"><v>PT04.35.0100</v></cell><cell r="G7509" t="str"><v>PINTURA IMUNIZANTE SOBRE MADEIRA COM 1 DEMAO PENTOX OU SIMILAR.(DESONERADO)</v></cell><cell r="H7509" t="str"><v>M2</v></cell><cell r="I7509"><v>4</v></cell><cell r="J7509"><v>4</v></cell></row><row r="7510"><cell r="F7510" t="str"><v>PT04.40.0050</v></cell><cell r="G7510" t="str"><v>PRIMER CONVERTEDOR DE FERRUGEM EM FUNDO DE PROTECAO, (P.C.F) OU SIMILAR. FORNECIMENTO E APLICACAO COM 2 DEMAOS.(DESONERADO)</v></cell><cell r="H7510" t="str"><v>M2</v></cell><cell r="I7510"><v>12.15</v></cell><cell r="J7510"><v>12.15</v></cell></row><row r="7511"><cell r="F7511" t="str"><v>PT04.40.0100</v></cell><cell r="G7511" t="str"><v>PINTURA INTERNA OU EXTERNA SOBRE FERRO, COM TINTA A OLEO BRILHANTE MARVELINE OU CORAL OLEO OU SIMILAR, INCLUSIVE LIXAMENTO, LIMPEZA E DEMAO DE TINTA ANTI OXIDO FERROLOIDE OU SIMILAR E 2 DEMAOS DE ACABAMENTO.(DESONERADO)</v></cell><cell r="H7511" t="str"><v>M2</v></cell><cell r="I7511"><v>16.44</v></cell><cell r="J7511"><v>16.44</v></cell></row><row r="7512"><cell r="F7512" t="str"><v>PT04.40.0103</v></cell><cell r="G7512" t="str"><v>PINTURA INTERNA OU EXTERNA SOBRE FERRO, COM TINTA DE BASE ALQUIDICA ESMALTADA BRILHANTE, EQUIVALENTE A LAGOLINE OU SIMILAR, INCLUSIVE LIXAMENTO, LIMPEZA, DESENGORDURAMENTO, APLICACAO DE ZARCAO DE SECAGEM RAPIDA, COR LARANJA E 2 DEMAOS DE ACABAMENTO.(DESONERADO)</v></cell><cell r="H7512" t="str"><v>M2</v></cell><cell r="I7512"><v>19.05</v></cell><cell r="J7512"><v>19.05</v></cell></row><row r="7513"><cell r="F7513" t="str"><v>PT04.40.0106</v></cell><cell r="G7513" t="str"><v>PINTURA INTERNA OU EXTERNA SOBRE FERRO, COM ESMALTE SINTETICO DURALACK OU LAGOMIX OU SIMILAR, INCLUSIVE LIXAMENTO, LIMPEZA, DEMAO DE ZARCAO DE SECAGEM RAPIDA, COR LARANJA E 2 DEMAOS DE ACABAMENTO.(DESONERADO)</v></cell><cell r="H7513" t="str"><v>M2</v></cell><cell r="I7513"><v>17.01</v></cell><cell r="J7513"><v>17.01</v></cell></row><row r="7514"><cell r="F7514" t="str"><v>PT04.40.0150</v></cell><cell r="G7514" t="str"><v>PINTURA INTERNA OU EXTERNA SOBRE FERRO, COM TINTA ALQUIDICA ESMALTADA CONDOR OU SIMILAR, INCLUSIVE LIXAMENTO, LIMPEZA, DEMAO DE TINTA ANTI OXIDO FERROLACK OU SIMILAR E 2 DEMAOS DE ACABAMENTO.(DESONERADO)</v></cell><cell r="H7514" t="str"><v>M2</v></cell><cell r="I7514"><v>16.48</v></cell><cell r="J7514"><v>16.48</v></cell></row><row r="7515"><cell r="F7515" t="str"><v>PT04.40.0200</v></cell><cell r="G7515" t="str"><v>PINTURA INTERNA OU EXTERNA SOBRE GALVANIZADO COM ESMALTE SINTETICO, INCLUSIVE LIMPEZA, DESENGORDURAMENTO, SECAGEM, APLICACAO DE 1 DEMAO DE WASH PRIMER OU SIMILAR E 2 DEMAOS DE ACABAMENTO.(DESONERADO)</v></cell><cell r="H7515" t="str"><v>M2</v></cell><cell r="I7515"><v>18.72</v></cell><cell r="J7515"><v>18.72</v></cell></row><row r="7516"><cell r="F7516" t="str"><v>PT04.40.0250</v></cell><cell r="G7516" t="str"><v>REPINTURA INTERNA OU EXTERNA SOBRE FERRO, COM TINTA A OLEO BRILHANTE MARVELINE OU CORAL OLEO OU SIMILAR, INCLUSIVE LIXAMENTO, LIMPEZA, DEMAO DE TINTA ANTI OXIDO E 1 DE ACABAMENTO.(DESONERADO)</v></cell><cell r="H7516" t="str"><v>M2</v></cell><cell r="I7516"><v>12.91</v></cell><cell r="J7516"><v>12.91</v></cell></row><row r="7517"><cell r="F7517" t="str"><v>PT04.40.0300</v></cell><cell r="G7517" t="str"><v>REPINTURA INTERNA OU EXTERNA NA COR EXISTENTE, SOBRE FERRO COM SUPERFICIE EM BOM ESTADO, NAS CONDICOES DO ITEM PT 05.40.0103.(DESONERADO)</v></cell><cell r="H7517" t="str"><v>M2</v></cell><cell r="I7517"><v>15.56</v></cell><cell r="J7517"><v>15.56</v></cell></row><row r="7518"><cell r="F7518" t="str"><v>PT04.40.0350</v></cell><cell r="G7518" t="str"><v>REPINTURA INTERNA OU EXTERNA SOBRE FERRO, INCLUSIVE LIXAMENTO, LIMPEZA, DEMAO DE ZARCAO SECAGEM RAPIDA, COR LARANJA E OUTRA DE ESMALTE SINTETICO DURALACK OU SIMILAR.(DESONERADO)</v></cell><cell r="H7518" t="str"><v>M2</v></cell><cell r="I7518"><v>11.8</v></cell><cell r="J7518"><v>11.8</v></cell></row><row r="7519"><cell r="F7519" t="str"><v>PT04.40.0400</v></cell><cell r="G7519" t="str"><v>REPINTURA INTERNA OU EXTERNA SOBRE FERRO, INCLUSIVE LIXAMENTO, LIMPEZA, DEMAO DE TINTA ANTI OXIDO FERROLOIDE OU SIMILAR E OUTRA DE TINTA ALQUIDICA ESMALTADA CONDOR OU SIMILAR.(DESONERADO)</v></cell><cell r="H7519" t="str"><v>M2</v></cell><cell r="I7519"><v>12.91</v></cell><cell r="J7519"><v>12.91</v></cell></row><row r="7520"><cell r="F7520" t="str"><v>PT04.45.0040</v></cell><cell r="G7520" t="str"><v>MARCACAO DE QUADRA DE ESPORTE COM TINTA LATEX A BASE DE RESINA ACRILICA E PIGMENTOS MINERAIS, VIWACRIL ACRILICO PISO OU SIMILAR, CONSIDERANDO A LIMPEZA DA SUPERFICIE E 2 DEMAOS DE ACABAMENTO, MEDIDA PELA AREA EFETIVA DE PINTURA.(DESONERADO)</v></cell><cell r="H7520" t="str"><v>M2</v></cell><cell r="I7520"><v>30.23</v></cell><cell r="J7520"><v>30.23</v></cell></row><row r="7521"><cell r="F7521" t="str"><v>PT04.45.0050</v></cell><cell r="G7521" t="str"><v>MARCACAO DE QUADRA DE ESPORTE, COM TINTURA SUPERCRIL OU SIMILAR, EM 2 DEMAOS. MEDIDA PELA AREA EFETIVA DE PINTURA.(DESONERADO)</v></cell><cell r="H7521" t="str"><v>M2</v></cell><cell r="I7521"><v>40.09</v></cell><cell r="J7521"><v>40.09</v></cell></row><row r="7522"><cell r="F7522" t="str"><v>PT04.45.0100</v></cell><cell r="G7522" t="str"><v>PINTURA DE QUADRA DE ESPORTE EM PISO CIMENTADO, COM TINTA 100% ACRILICA EQUIVALENTE A SUVINIL PISO, NOVA COR OU CORAL PISO OU SIMILAR, CONSIDERANDO-SE A LIMPEZA DA SUPERFICIE E 2 DEMAOS DE ACABAMENTO.(DESONERADO)</v></cell><cell r="H7522" t="str"><v>M2</v></cell><cell r="I7522"><v>32.24</v></cell><cell r="J7522"><v>32.24</v></cell></row><row r="7523"><cell r="F7523" t="str"><v>PT04.50.0050</v></cell><cell r="G7523" t="str"><v>PINTURA COM TINTA ACRILICA TIPO RUGOSO COM ADICAO DE QUARTZO EQUIVALENTE A VIWACRIL-SAMBODROMO OU SIMILAR, SOBRE CONCRETO OU ASFALTO, CONSTANDO DE 2 DEMAOS.(DESONERADO)</v></cell><cell r="H7523" t="str"><v>M2</v></cell><cell r="I7523"><v>17.79</v></cell><cell r="J7523"><v>17.79</v></cell></row><row r="7524"><cell r="F7524" t="str"><v>PT04.55.0050</v></cell><cell r="G7524" t="str"><v>PINTURA EPOXI, COM PREPARO EM MASSA EPOXI.(DESONERADO)</v></cell><cell r="H7524" t="str"><v>M2</v></cell><cell r="I7524"><v>137.08</v></cell><cell r="J7524"><v>137.08</v></cell></row><row r="7525"><cell r="F7525" t="str"><v>PT04.60.0100</v></cell><cell r="G7525" t="str"><v>PINTURA DE POSTE DE ACO RETO, DE 3,50M, COM 1 DEMAO DE TINTA PRIMER OU SIMILAR E 2 DEMAOS DE TINTA ALUMILACK OU SIMILAR.(DESONERADO)</v></cell><cell r="H7525" t="str"><v>UN</v></cell><cell r="I7525"><v>54.5</v></cell><cell r="J7525"><v>54.5</v></cell></row><row r="7526"><cell r="F7526" t="str"><v>PT04.60.0150</v></cell><cell r="G7526" t="str"><v>PINTURA DE POSTE DE ACO RETO, DE 4,5M ATE 6,0M, COM 1 DEMAO DE TINTA PRIMER OU SIMILAR E 2 DEMAOS DE TINTA ALUMILACK OU SIMILAR.(DESONERADO)</v></cell><cell r="H7526" t="str"><v>UN</v></cell><cell r="I7526"><v>69.34</v></cell><cell r="J7526"><v>69.34</v></cell></row><row r="7527"><cell r="F7527" t="str"><v>PT04.60.0200</v></cell><cell r="G7527" t="str"><v>PINTURA DE POSTE DE ACO RETO, DE 7M ATE 9M, COM 1 DEMAO DE TINTA PRIMER OU SIMILAR E 2 DEMAOS DE TINTA ALUMILACK OU SIMILAR.(DESONERADO)</v></cell><cell r="H7527" t="str"><v>UN</v></cell><cell r="I7527"><v>119.44</v></cell><cell r="J7527"><v>119.44</v></cell></row><row r="7528"><cell r="F7528" t="str"><v>PT04.60.0250</v></cell><cell r="G7528" t="str"><v>PINTURA DE POSTE DE ACO RETO, DE 10M ATE 15M, COM 1 DEMAO DE TINTA PRIMER OU SIMILAR E 2 DEMAOS DE TINTA ALUMILACK OU SIMILAR.(DESONERADO)</v></cell><cell r="H7528" t="str"><v>UN</v></cell><cell r="I7528"><v>210.07</v></cell><cell r="J7528"><v>210.07</v></cell></row><row r="7529"><cell r="F7529" t="str"><v>PT04.60.0300</v></cell><cell r="G7529" t="str"><v>PINTURA DE POSTE DE ACO RETO, DE 16M ATE 20M, COM 1 DEMAO DE TINTA PRIMER OU SIMILAR E 2 DEMAOS DE TINTA ALUMILACK OU SIMILAR.(DESONERADO)</v></cell><cell r="H7529" t="str"><v>UN</v></cell><cell r="I7529"><v>260.63</v></cell><cell r="J7529"><v>260.63</v></cell></row><row r="7530"><cell r="F7530" t="str"><v>PT04.65.0100</v></cell><cell r="G7530" t="str"><v>PINTURA EXTERNA ANTIPICHACAO SOBRE CONCRETO OU ACO EM SUPERFICIE PREPARADA. EXCLUSIVE O PREPARO.(DESONERADO)</v></cell><cell r="H7530" t="str"><v>M2</v></cell><cell r="I7530"><v>56.09</v></cell><cell r="J7530"><v>56.09</v></cell></row><row r="7531"><cell r="F7531" t="str"><v>PT05.05.0050</v></cell><cell r="G7531" t="str"><v>REMOCAO DE CAIACAO EXISTENTE OU PINTURA A GESSO E COLA.</v></cell><cell r="H7531" t="str"><v>M2</v></cell><cell r="I7531"><v>4.42</v></cell><cell r="J7531"><v>4.42</v></cell></row><row r="7532"><cell r="F7532" t="str"><v>PT05.05.0100</v></cell><cell r="G7532" t="str"><v>REMOCAO DE PINTURA PLASTICA, PVA E SEMELHANTES.</v></cell><cell r="H7532" t="str"><v>M2</v></cell><cell r="I7532"><v>5.77</v></cell><cell r="J7532"><v>5.77</v></cell></row><row r="7533"><cell r="F7533" t="str"><v>PT05.05.0150</v></cell><cell r="G7533" t="str"><v>REMOCAO DE PINTURA A OLEO, PINTURA ALQUIDICA E VERNIZES.</v></cell><cell r="H7533" t="str"><v>M2</v></cell><cell r="I7533"><v>5.69</v></cell><cell r="J7533"><v>5.69</v></cell></row><row r="7534"><cell r="F7534" t="str"><v>PT05.10.0050</v></cell><cell r="G7534" t="str"><v>CAIACAO INTERNA OU EXTERNA SOBRE REVESTIMENTO LISO, COM ADICAO DE FIXADOR, COM 1 DEMAO.</v></cell><cell r="H7534" t="str"><v>M2</v></cell><cell r="I7534"><v>4.96</v></cell><cell r="J7534"><v>4.96</v></cell></row><row r="7535"><cell r="F7535" t="str"><v>PT05.10.0100</v></cell><cell r="G7535" t="str"><v>CAIACAO INTERNA OU EXTERNA SOBRE REVESTIMENTO LISO, COM ADOCAO DE FIXADOR, COM 2 DEMAOS.</v></cell><cell r="H7535" t="str"><v>M2</v></cell><cell r="I7535"><v>7.12</v></cell><cell r="J7535"><v>7.12</v></cell></row><row r="7536"><cell r="F7536" t="str"><v>PT05.10.0103</v></cell><cell r="G7536" t="str"><v>CAIACAO INTERNA OU EXTERNA SOBRE REVESTIMENTO LISO, COM ADOCAO DE FIXADOR, COM 3 DEMAOS.</v></cell><cell r="H7536" t="str"><v>M2</v></cell><cell r="I7536"><v>9.45</v></cell><cell r="J7536"><v>9.45</v></cell></row><row r="7537"><cell r="F7537" t="str"><v>PT05.10.0150</v></cell><cell r="G7537" t="str"><v>PINTURA COM NATA DE CIMENTO, 1 DEMAO, APOS LIMPEZA DA AREA.</v></cell><cell r="H7537" t="str"><v>M2</v></cell><cell r="I7537"><v>3.08</v></cell><cell r="J7537"><v>3.08</v></cell></row><row r="7538"><cell r="F7538" t="str"><v>PT05.15.0050</v></cell><cell r="G7538" t="str"><v>PREPARO DE SUPERFICIES NOVAS, COM REVESTIMENTO LISO, INCLUSIVE RASPAGEM, LIMPEZA, DEMAO DE IMPERMEABILIZANTE, DE MASSA CORRIDA PLASTICA E LIXAMENTO.</v></cell><cell r="H7538" t="str"><v>M2</v></cell><cell r="I7538"><v>18.86</v></cell><cell r="J7538"><v>18.86</v></cell></row><row r="7539"><cell r="F7539" t="str"><v>PT05.15.0056</v></cell><cell r="G7539" t="str"><v>PREPARO DE SUPERFICIE INTERNA OU EXTERNA DE REVESTIMENTO LISO, INCLUSIVE DEMAO DE IMPERMEABILIZANTE SELADOR, COM 2 DEMAOS DE MASSA ACRILICA E LIXAMENTOS NECESSARIOS.</v></cell><cell r="H7539" t="str"><v>M2</v></cell><cell r="I7539"><v>35.37</v></cell><cell r="J7539"><v>35.37</v></cell></row><row r="7540"><cell r="F7540" t="str"><v>PT05.15.0100</v></cell><cell r="G7540" t="str"><v>PINTURA COM TINTA PLASTICA FOSCO AVELUDADA A BASE DE PVA, PARA INTERIOR, EQUIVALENTE A SUVINIL LATEX OU SIMILAR, ACABAMENTO PADRAO, INCLUSIVE 2 DEMAOS SOBRE A SUPERFICIE PREPARADA CONFORME O ITEM PT 05.15.0050, EXCLUSIVE ESTE PREPARO.</v></cell><cell r="H7540" t="str"><v>M2</v></cell><cell r="I7540"><v>6.83</v></cell><cell r="J7540"><v>6.83</v></cell></row><row r="7541"><cell r="F7541" t="str"><v>PT05.15.0103</v></cell><cell r="G7541" t="str"><v>PINTURA COM TINTA PLASTICA FOSCO AVELUDADA A BASE DE PVA, PARA INTERIOR, EQUIVALENTE A SUVINIL LATEX OU SIMILAR, ACABAMENTO DE ALTA CLASSE SOBRE A SUPERFICIE PREPARADA CONFORME O ITEM PT 05.15.0050, EXCLUSIVE ESTE PREPARO, INCLUSIVE 3 LIXAMENTOS, 2 DEMAOS DE MASSA CORRIDA E 3 DEMAOS DE ACABAMENTO.</v></cell><cell r="H7541" t="str"><v>M2</v></cell><cell r="I7541"><v>27.04</v></cell><cell r="J7541"><v>27.04</v></cell></row><row r="7542"><cell r="F7542" t="str"><v>PT05.15.0106</v></cell><cell r="G7542" t="str"><v>PINTURA COM TINTA PLASTICA FOSCO AVELUDADA A BASE DE PVA, PARA INTERIOR, EQUIVALENTE A SUVINIL LATEX OU SIMILAR, INCLUSIVE DEMAO DE MASSA, LIXAMENTO E 2 DEMAOS DE ACABAMENTO.</v></cell><cell r="H7542" t="str"><v>M2</v></cell><cell r="I7542"><v>11.9</v></cell><cell r="J7542"><v>11.9</v></cell></row><row r="7543"><cell r="F7543" t="str"><v>PT05.15.0109</v></cell><cell r="G7543" t="str"><v>PINTURA COM TINTA PLASTICA ACETINADA A BASE DE PVA, PARA EXTERIOR, EQUIVALENTE A SUPER CONCRETINA OU SIMILAR, INCLUSIVE RASPAGEM, DEMAO DE IMPERMEABILIZACAO E 2 DEMAOS DE ACABAMENTO.</v></cell><cell r="H7543" t="str"><v>M2</v></cell><cell r="I7543"><v>20.25</v></cell><cell r="J7543"><v>20.25</v></cell></row><row r="7544"><cell r="F7544" t="str"><v>PT05.15.0112</v></cell><cell r="G7544" t="str"><v>PINTURA COM TINTA PLASTICA ACETINADA A BASE DE PVA, PARA EXTERIOR, EQUIVALENTE A CORALMUR OU SIMILAR, INCLUSIVE RASPAGEM, DEMAO DE IMPERMEABILIZANTE E 2 DEMAOS DE ACABAMENTO.</v></cell><cell r="H7544" t="str"><v>M2</v></cell><cell r="I7544"><v>20.03</v></cell><cell r="J7544"><v>20.03</v></cell></row><row r="7545"><cell r="F7545" t="str"><v>PT05.15.0150</v></cell><cell r="G7545" t="str"><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DEMAOS DE ACABAMENTO.</v></cell><cell r="H7545" t="str"><v>M2</v></cell><cell r="I7545"><v>21.92</v></cell><cell r="J7545"><v>21.92</v></cell></row><row r="7546"><cell r="F7546" t="str"><v>PT05.15.0153</v></cell><cell r="G7546" t="str"><v>PINTURA COM TINTA PLASTICA A BASE DE ACRILICO, SEMI-BRILHANTE, PARA INTERIOR E EXTERIOR, INCOLOR OU COLORIDA, EQUIVALENTE A METALATEX OU SIMILAR, INCLUSIVE LIXAMENTO, 1 DEMAO DE SELADOR ACRILICO METALATEX OU SIMILAR, 2 DEMAOS DE MASSA CORRIDA ACRILICA METALATEX OU SIMILAR LIXADAS E 2 DEMAOS DE ACABAMENTO.</v></cell><cell r="H7546" t="str"><v>M2</v></cell><cell r="I7546"><v>37.29</v></cell><cell r="J7546"><v>37.29</v></cell></row><row r="7547"><cell r="F7547" t="str"><v>PT05.15.0159</v></cell><cell r="G7547" t="str"><v>PINTURA COM TINTA SUPERCRIL OU SIMILAR, PARA INTERIOR E EXTERIOR, INCOLOR OU COLORIDA, EM 2 DEMAOS. FORNECIMENTO E COLOCACAO.</v></cell><cell r="H7547" t="str"><v>M2</v></cell><cell r="I7547"><v>35.16</v></cell><cell r="J7547"><v>35.16</v></cell></row><row r="7548"><cell r="F7548" t="str"><v>PT05.15.0162</v></cell><cell r="G7548" t="str"><v>PINTURA COM TINTA ACRILICA BASE SOLVENTE NA COR CONCRETO PARA EXTERIOR SOBRE CONCRETO COM 1 DEMAO DE SELADOR ACRILICO BASE AGUA E 2 DEMAOS DE ACABAMENTO, INCLUSIVE LIXAMENTO.</v></cell><cell r="H7548" t="str"><v>M2</v></cell><cell r="I7548"><v>22.85</v></cell><cell r="J7548"><v>22.85</v></cell></row><row r="7549"><cell r="F7549" t="str"><v>PT05.15.0200</v></cell><cell r="G7549" t="str"><v>UMA DEMAO ADICIONAL DE ACABAMENTO NOS SERVICOS DOS ITENS PT 05.15.0100, PT 05.15.0103 E PT 05.15.0106.</v></cell><cell r="H7549" t="str"><v>M2</v></cell><cell r="I7549"><v>2.56</v></cell><cell r="J7549"><v>2.56</v></cell></row><row r="7550"><cell r="F7550" t="str"><v>PT05.15.0203</v></cell><cell r="G7550" t="str"><v>UMA DEMAO ADICIONAL DE ACABAMENTO NOS SERVICOS DO ITEM PT 05.15.0109.</v></cell><cell r="H7550" t="str"><v>M2</v></cell><cell r="I7550"><v>2.89</v></cell><cell r="J7550"><v>2.89</v></cell></row><row r="7551"><cell r="F7551" t="str"><v>PT05.15.0206</v></cell><cell r="G7551" t="str"><v>UMA DEMAO ADICIONAL DE ACABAMENTO NO SERVICO DO ITEM PT 05.15.0112.</v></cell><cell r="H7551" t="str"><v>M2</v></cell><cell r="I7551"><v>2.89</v></cell><cell r="J7551"><v>2.89</v></cell></row><row r="7552"><cell r="F7552" t="str"><v>PT05.15.0209</v></cell><cell r="G7552" t="str"><v>UMA DEMAO ADICIONAL DE ACABAMENTO NO SERVICO DO ITEM PT 05.15.0150.</v></cell><cell r="H7552" t="str"><v>M2</v></cell><cell r="I7552"><v>3.24</v></cell><cell r="J7552"><v>3.24</v></cell></row><row r="7553"><cell r="F7553" t="str"><v>PT05.15.0250</v></cell><cell r="G7553" t="str"><v>PINTURA COM LIQUIBRILHO OU SIMILAR, EM 3 DEMAOS, ADICIONADO OU SOBRE PVA.</v></cell><cell r="H7553" t="str"><v>M2</v></cell><cell r="I7553"><v>14.62</v></cell><cell r="J7553"><v>14.62</v></cell></row><row r="7554"><cell r="F7554" t="str"><v>PT05.15.0500</v></cell><cell r="G7554" t="str"><v>REPINTURA COM TINTA PLASTICA A BASE DE PVA, EQUIVALENTE A SUVINIL LATEX, PARA INTERIOR SOBRE SUPERFICIE EM BOM ESTADO E NA COR EXISTENTE, INCLUSIVE LIMPEZA, LEVE LIXAMENTO COM LIXA FINA E 1 DEMAO DE ACABAMENTO.</v></cell><cell r="H7554" t="str"><v>M2</v></cell><cell r="I7554"><v>7.19</v></cell><cell r="J7554"><v>7.19</v></cell></row><row r="7555"><cell r="F7555" t="str"><v>PT05.15.0550</v></cell><cell r="G7555" t="str"><v>REPINTURA COM TINTA PLASTICA ACETINADA A BASE DE PVA, EQUIVALENTE A SUPER CONCRETINA, PARA EXTERIOR SOBRE SUPERFICIE EM BOM ESTADO E NA COR EXISTENTE, INCLUSIVE LIMPEZA, LEVE LIXAMENTO COM LIXA FINA E 1 DEMAO DE ACABAMENTO.</v></cell><cell r="H7555" t="str"><v>M2</v></cell><cell r="I7555"><v>7.19</v></cell><cell r="J7555"><v>7.19</v></cell></row><row r="7556"><cell r="F7556" t="str"><v>PT05.20.0050</v></cell><cell r="G7556" t="str"><v>PREPARO DE SUPERFICIES NOVAS, COM REVESTIMENTO LISO, INCLUSIVE LIXAMENTO, LIMPEZA, DEMAO DE IMPERMEABILIZANTE, DEMAO DE MASSA CORRIDA A OLEO E NOVO LIXAMENTO.</v></cell><cell r="H7556" t="str"><v>M2</v></cell><cell r="I7556"><v>23.54</v></cell><cell r="J7556"><v>23.54</v></cell></row><row r="7557"><cell r="F7557" t="str"><v>PT05.20.0100</v></cell><cell r="G7557" t="str"><v>PINTURA INTERNA COM ESMALTE SINTETICO EQUIVALENTE A DURALACK OU SIMILAR, ACABAMENTO DE ALTA CLASSE, SOBRE A SUPERFICIE PREPARADA CONFORME O ITEM PT 05.20.0050, EXCLUSIVE 2 LIXAMENTOS, 2 DEMAOS DE MASSA CORRIDA, E 3 DEMAOS DE ACABAMENTO.</v></cell><cell r="H7557" t="str"><v>M2</v></cell><cell r="I7557"><v>32.11</v></cell><cell r="J7557"><v>32.11</v></cell></row><row r="7558"><cell r="F7558" t="str"><v>PT05.20.0103</v></cell><cell r="G7558" t="str"><v>PINTURA COM TINTA ALQUIDICA ESMALTADA, PARA INTERIOR, EQUIVALENTE A CONDO OU SIMILAR, ACABAMENTO ALTA CLASSE, SOBRE A SUPERFICIE PREPARADA CONFORME O ITEM PT 05.20.0050, EXCLUSIVE ESTE PREPARO, INCLUSIVE 3 LIXAMENTOS, 2 DEMAOS DE MASSA CORRIDA E 3 DE ACABAMENTO.</v></cell><cell r="H7558" t="str"><v>M2</v></cell><cell r="I7558"><v>31.12</v></cell><cell r="J7558"><v>31.12</v></cell></row><row r="7559"><cell r="F7559" t="str"><v>PT05.20.0106</v></cell><cell r="G7559" t="str"><v>PINTURA COM TINTA DE BASE ALQUIDICA, PARA INTERIOR, SEMI-BRILHO, EQUIVALENTE A CORALSINT OU SIMILAR, OU FOSCA ACETINADA, EQUIVALENTE A CORALITE OU SIMILAR, ACABAMENTO PADRAO, INCLUSIVE 2 DEMAOS SOBRE A SUPERFICIE PREPARADA CONFORME O ITEM PT 05.20.0050, EXCLUSIVE ESTE PREPARO.</v></cell><cell r="H7559" t="str"><v>M2</v></cell><cell r="I7559"><v>7.85</v></cell><cell r="J7559"><v>7.85</v></cell></row><row r="7560"><cell r="F7560" t="str"><v>PT05.20.0200</v></cell><cell r="G7560" t="str"><v>PINTURA INTERNA EM SUPERFICIE COM REVESTIMENTO LISO, A OLEO BRILHANTE, EQUIVALENTE A MARVELINE OU CORAL OLEO OU SIMILAR, INCLUSIVE LIXAMENTO, DEMAO DE IMPERMEABILIZANTE, DEMAO DE MEIA MASSA, LIXA E 2 DEMAOS DE ACABAMENTO.</v></cell><cell r="H7560" t="str"><v>M2</v></cell><cell r="I7560"><v>19.69</v></cell><cell r="J7560"><v>19.69</v></cell></row><row r="7561"><cell r="F7561" t="str"><v>PT05.20.0500</v></cell><cell r="G7561" t="str"><v>REPINTURA INTERNA OU EXTERNA, NA COR EXISTENTE, SOBRE REVESTIMENTO LISO EM BOM ESTADO, COM TINTA A OLEO BRILHANTE MARVELINE OU CORAL OLEO OU SIMILAR, INCLUSIVE LIXAMENTO E 2 DEMAOS DE ACABAMENTO.</v></cell><cell r="H7561" t="str"><v>M2</v></cell><cell r="I7561"><v>10.63</v></cell><cell r="J7561"><v>10.63</v></cell></row><row r="7562"><cell r="F7562" t="str"><v>PT05.25.0050</v></cell><cell r="G7562" t="str"><v>PREPARO DE MADEIRA NOVA, INCLUSIVE LIXAMENTO, LIMPEZA, DEMAO DE IMPERMEABILIZANTE TIPO VERNIZ KNOTTING OU SIMILAR, 2 DEMAOS DE MASSA CORRIDA, NOVO LIXAMENTO, DEMAO DE TINTA PRIMARIA TIPO NIVELITE OU SURFACER.</v></cell><cell r="H7562" t="str"><v>M2</v></cell><cell r="I7562"><v>30.18</v></cell><cell r="J7562"><v>30.18</v></cell></row><row r="7563"><cell r="F7563" t="str"><v>PT05.25.0100</v></cell><cell r="G7563" t="str"><v>PINTURA INTERNA SOBRE MADEIRA, COM ESMALTE SINTETICO EQUIVALENTE A DURALACK OU SIMILAR, SOBRE SUPERFICIE PREPARADA CONFORME ITEM PT 05.25.0050, EXCLUSIVE ESTE PREPARO, INCLUSIVE DEMAO DE TINTA DE BASE.</v></cell><cell r="H7563" t="str"><v>M2</v></cell><cell r="I7563"><v>17.98</v></cell><cell r="J7563"><v>17.98</v></cell></row><row r="7564"><cell r="F7564" t="str"><v>PT05.25.0103</v></cell><cell r="G7564" t="str"><v>PINTURA INTERNA OU EXTERNA SOBRE MADEIRA COM TINTA ESMALTADA TIPO LAGOLINE OU SIMILAR, SOBRE SUPERFICIE PREPARADA CONFORME ITEM PT 05.25.0050, EXCLUSIVE ESTE, INCLUSIVE LIXAMENTO, DEMAO DE TINTA PRIMARIA TIPO SURFACER E 2 DEMAOS DE ACABAMENTO DE ALTA CLASSE.</v></cell><cell r="H7564" t="str"><v>M2</v></cell><cell r="I7564"><v>28.3</v></cell><cell r="J7564"><v>28.3</v></cell></row><row r="7565"><cell r="F7565" t="str"><v>PT05.25.0106</v></cell><cell r="G7565" t="str"><v>PINTURA INTERNA SOBRE MADEIRA, COM TINTA DE BASE ALQUIDICA ESMALTADA EQUIVALENTE A CONDOR OU SIMILAR, ACABAMENTO DE ALTA CLASSE, SOBRE A SUPERFICIE PREPARADA CONFORME ITEM PT 05.25.0050, EXCLUSIVE ESTE PREPARO, INCLUSIVE DEMAO DE TINTA DE BASE, DE MASSA CORRIDA E 2 DEMAOS DE ACABAMENTO.</v></cell><cell r="H7565" t="str"><v>M2</v></cell><cell r="I7565"><v>18.78</v></cell><cell r="J7565"><v>18.78</v></cell></row><row r="7566"><cell r="F7566" t="str"><v>PT05.25.0109</v></cell><cell r="G7566" t="str"><v>PINTURA INTERNA OU EXTERNA SOBRE MADEIRA, COM ESMALTE SINTETICO EQUIVALENTE A DURALACK OU SIMILAR, INCLUSIVE LIXAMENTO, DEMAO DE VERNIZ ISOLANTE, DE TINTA DE FUNDO E 2 DEMAOS DE ACABAMENTO.</v></cell><cell r="H7566" t="str"><v>M2</v></cell><cell r="I7566"><v>29.23</v></cell><cell r="J7566"><v>29.23</v></cell></row><row r="7567"><cell r="F7567" t="str"><v>PT05.25.0112</v></cell><cell r="G7567" t="str"><v>PINTURA EM MADEIRA, COM TINTA COLORGIN LUMINOSO OU SIMILAR, EM FAIXAS.</v></cell><cell r="H7567" t="str"><v>M2</v></cell><cell r="I7567"><v>22.27</v></cell><cell r="J7567"><v>22.27</v></cell></row><row r="7568"><cell r="F7568" t="str"><v>PT05.25.0115</v></cell><cell r="G7568" t="str"><v>PINTURA DE RODAPE COM TINTA A OLEO BRILHANTE EQUIVALENTE A MARVELINE OU CORAL OLEO OU SIMILAR, INCLUSIVE 2 LIXAMENTOS, TINTA ISOLANTE, MASSA E 2 DEMAOS DE ACABAMENTO.</v></cell><cell r="H7568" t="str"><v>M</v></cell><cell r="I7568"><v>8.9</v></cell><cell r="J7568"><v>8.9</v></cell></row><row r="7569"><cell r="F7569" t="str"><v>PT05.25.0150</v></cell><cell r="G7569" t="str"><v>PINTURA INTERNA OU EXTERNA SOBRE MADEIRA, COM TINTA DE BASE ALQUIDICA SEMI-BRILHO EQUIVALENTE A CORALSINT OU SIMILAR, OU FOSCA ACETINADA, EQUIVALENTE A CORALITE OU SIMILAR, ACABAMENTO PADRAO, SOBRE SUPERFICIE PREPARADA CONFORME O ITEM PT 05.25.0050, EXCLUSIVE ESTE PREPARO, INCLUSIVE 2 DEMAOS DE ACABAMENTO.</v></cell><cell r="H7569" t="str"><v>M2</v></cell><cell r="I7569"><v>7.81</v></cell><cell r="J7569"><v>7.81</v></cell></row><row r="7570"><cell r="F7570" t="str"><v>PT05.25.0200</v></cell><cell r="G7570" t="str"><v>PINTURA INTERNA OU EXTERNA SOBRE MADEIRA, COM TINTA A OLEO BRILHANTE EQUIVALENTE A MARVELINE OU CORAL OLEO OU SIMILAR, INCLUSIVE LIXA, DEMAO DE TINTA ISOLANTE, DE MEIA MASSA E 2 DEMAOS DE ACABAMENTO.</v></cell><cell r="H7570" t="str"><v>M2</v></cell><cell r="I7570"><v>29.68</v></cell><cell r="J7570"><v>29.68</v></cell></row><row r="7571"><cell r="F7571" t="str"><v>PT05.25.0203</v></cell><cell r="G7571" t="str"><v>PINTURA INTERNA OU EXTERNA SOBRE MADEIRA, COM TINTA A OLEO BRILHANTE EQUIVALENTE A MARVELINE OU CORAL OLEO OU SIMILAR, INCLUSIVE 2 DEMAOS DE ACABAMENTO SOBRE SUPERFICIE PREPARADA CONFORME O ITEM PT 05.25.0050, EXCLUSIVE ESTE PREPARO.</v></cell><cell r="H7571" t="str"><v>M2</v></cell><cell r="I7571"><v>6.89</v></cell><cell r="J7571"><v>6.89</v></cell></row><row r="7572"><cell r="F7572" t="str"><v>PT05.25.0206</v></cell><cell r="G7572" t="str"><v>PINTURA INTERNA OU EXTERNA SOBRE MADEIRA, COM TINTA A OLEO BRILHANTE AUTO SELADORA, FUNDO SINTETICO FOSCO, INCLUSIVE LIXAMENTO E 2 DEMAOS DE ACABAMENTO.</v></cell><cell r="H7572" t="str"><v>M2</v></cell><cell r="I7572"><v>11.33</v></cell><cell r="J7572"><v>11.33</v></cell></row><row r="7573"><cell r="F7573" t="str"><v>PT05.25.0500</v></cell><cell r="G7573" t="str"><v>REPINTURA INTERNA OU EXTERNA SOBRE MADEIRA EM BOM ESTADO NA COR EXISTENTE COM TINTA DE BASE ALQUIDICA, SEMI-BRILHO, EQUIVALENTE A CORALSINT OU SUPER LAGOMIX OU FOSCO ACETINADO EQUIVALENTE A CORALITE OU SIMILAR, INCLUSIVE LIXAMENTO, LIMPEZA E 2 DEMAOS DE ACABAMENTO.</v></cell><cell r="H7573" t="str"><v>M2</v></cell><cell r="I7573"><v>11.69</v></cell><cell r="J7573"><v>11.69</v></cell></row><row r="7574"><cell r="F7574" t="str"><v>PT05.25.0503</v></cell><cell r="G7574" t="str"><v>REPINTURA INTERNA OU EXTERNA NA COR EXISTENTE SOBRE MADEIRA EM BOM ESTADO, COM TINTA ESMALTADA TIPO CONDOR OU LAGOLINE OU SIMILAR, INCLUSIVE LIXAMENTO, LIMPEZA E 2 DEMAOS DE ACABAMENTO.</v></cell><cell r="H7574" t="str"><v>M2</v></cell><cell r="I7574"><v>12.9</v></cell><cell r="J7574"><v>12.9</v></cell></row><row r="7575"><cell r="F7575" t="str"><v>PT05.25.0506</v></cell><cell r="G7575" t="str"><v>REPINTURA INTERNA OU EXTERNA NA COR EXISTENTE SOBRE MADEIRA EM BOM ESTADO, COM ESMALTE SINTETICO DURALACK OU SIMILAR, INCLUSIVE LIXAMENTO, LIMPEZA E 2 DEMAOS DE ACABAMENTO.</v></cell><cell r="H7575" t="str"><v>M2</v></cell><cell r="I7575"><v>13.45</v></cell><cell r="J7575"><v>13.45</v></cell></row><row r="7576"><cell r="F7576" t="str"><v>PT05.25.0509</v></cell><cell r="G7576" t="str"><v>REPINTURA A BASE DE PRIMER E ESMALTE SINTETICO.</v></cell><cell r="H7576" t="str"><v>M2</v></cell><cell r="I7576"><v>18.5</v></cell><cell r="J7576"><v>18.5</v></cell></row><row r="7577"><cell r="F7577" t="str"><v>PT05.30.0050</v></cell><cell r="G7577" t="str"><v>ENCERAMENTO DE MADEIRA, INCLUSIVE LIXAMENTO, DEMAO DE VERNIZ ISOLANTE E 3 DEMAOS DE CERA, CADA QUAL SEGUIDA DE ABERTURA DE BRILHO, A ESCOVA E FLANELA.</v></cell><cell r="H7577" t="str"><v>M2</v></cell><cell r="I7577"><v>56.73</v></cell><cell r="J7577"><v>56.73</v></cell></row><row r="7578"><cell r="F7578" t="str"><v>PT05.30.0100</v></cell><cell r="G7578" t="str"><v>ENVERNIZAMENTO DE MADEIRA COM VERNIZ COPAL OU SIMILAR, PARA INTERIOR, INCLUSIVE LIXAMENTO, DEMAO DE VERNIZ ISOLANTE, DE ANILINA, E 1 DEMAO DE ACABAMENTO.</v></cell><cell r="H7578" t="str"><v>M2</v></cell><cell r="I7578"><v>14.46</v></cell><cell r="J7578"><v>14.46</v></cell></row><row r="7579"><cell r="F7579" t="str"><v>PT05.30.0103</v></cell><cell r="G7579" t="str"><v>ENVERNIZAMENTO DE MADEIRA COM VERNIZ SPARLACK CETOL (CORES) OU SIMILAR, PARA INTERIOR E EXTERIOR, INCLUSIVE LIXAMENTO, DEMAO DE VERNIZ SELADORA, E 2 DEMAOS DE ACABAMENTO.</v></cell><cell r="H7579" t="str"><v>M2</v></cell><cell r="I7579"><v>22.14</v></cell><cell r="J7579"><v>22.14</v></cell></row><row r="7580"><cell r="F7580" t="str"><v>PT05.30.0106</v></cell><cell r="G7580" t="str"><v>ENVERNIZAMENTO DE MADEIRA COM VERNIZ A BONECA, DE GOMA LACA OU SIMILAR, IMPORTADA, DISSOLVIDA EM ALCOOL, INCLUSIVE LIXAMENTO E APLICACAO DE SUCESSIVAS DEMAOS DE ACABAMENTO ATE A OBTENCAO DO BRILHO.</v></cell><cell r="H7580" t="str"><v>M2</v></cell><cell r="I7580"><v>60.84</v></cell><cell r="J7580"><v>60.84</v></cell></row><row r="7581"><cell r="F7581" t="str"><v>PT05.30.0150</v></cell><cell r="G7581" t="str"><v>ENVERNIZAMENTO DE RODAPES COM VERNIZ COPAL OU SIMILAR, INCLUSIVE LIXAMENTO, 1 DEMAO DE VERNIZ ISOLANTE DE ANILINA, E 2 DEMAOS DE ACABAMENTO.</v></cell><cell r="H7581" t="str"><v>M</v></cell><cell r="I7581"><v>8.61</v></cell><cell r="J7581"><v>8.61</v></cell></row><row r="7582"><cell r="F7582" t="str"><v>PT05.30.0200</v></cell><cell r="G7582" t="str"><v>ENVERNIZAMENTO DE TIJOLOS OU CONCRETO, PARA INTERIOR, COM VERNIZ CARRIAGE OU SIMILAR, INCLUSIVE LIXAMENTO E 2 DEMAOS DE ACABAMENTO.</v></cell><cell r="H7582" t="str"><v>M2</v></cell><cell r="I7582"><v>11.33</v></cell><cell r="J7582"><v>11.33</v></cell></row><row r="7583"><cell r="F7583" t="str"><v>PT05.30.0250</v></cell><cell r="G7583" t="str"><v>PINTURA SOBRE CONCRETO COM UMA DEMAO DE PRIMER E ACABAMENTO COM 2 DEMAOS DE VERNIZ ACRILICO PIGMENTADO NA COR CONCRETO.</v></cell><cell r="H7583" t="str"><v>M2</v></cell><cell r="I7583"><v>24.63</v></cell><cell r="J7583"><v>24.63</v></cell></row><row r="7584"><cell r="F7584" t="str"><v>PT05.30.0300</v></cell><cell r="G7584" t="str"><v>VERNIZ ACRILICO INCOLOR, EM 3 DEMAOS, APLICADO SOBRE SUPERFICIE LISA DE CONCRETO OU TIJOLO APARENTE, PARA INTERIOR.</v></cell><cell r="H7584" t="str"><v>M2</v></cell><cell r="I7584"><v>14.16</v></cell><cell r="J7584"><v>14.16</v></cell></row><row r="7585"><cell r="F7585" t="str"><v>PT05.35.0050</v></cell><cell r="G7585" t="str"><v>PINTURA COM EMULSAO OLEOSA SEPAROL OU SIMILAR, PARA DESMOLDAGEM DE FORMAS.</v></cell><cell r="H7585" t="str"><v>M2</v></cell><cell r="I7585"><v>2.07</v></cell><cell r="J7585"><v>2.07</v></cell></row><row r="7586"><cell r="F7586" t="str"><v>PT05.35.0100</v></cell><cell r="G7586" t="str"><v>PINTURA IMUNIZANTE SOBRE MADEIRA COM 1 DEMAO PENTOX OU SIMILAR.</v></cell><cell r="H7586" t="str"><v>M2</v></cell><cell r="I7586"><v>4.25</v></cell><cell r="J7586"><v>4.25</v></cell></row><row r="7587"><cell r="F7587" t="str"><v>PT05.40.0050</v></cell><cell r="G7587" t="str"><v>PRIMER CONVERTEDOR DE FERRUGEM EM FUNDO DE PROTECAO, (P.C.F) OU SIMILAR. FORNECIMENTO E APLICACAO COM 2 DEMAOS.</v></cell><cell r="H7587" t="str"><v>M2</v></cell><cell r="I7587"><v>12.8</v></cell><cell r="J7587"><v>12.8</v></cell></row><row r="7588"><cell r="F7588" t="str"><v>PT05.40.0100</v></cell><cell r="G7588" t="str"><v>PINTURA INTERNA OU EXTERNA SOBRE FERRO, COM TINTA A OLEO BRILHANTE MARVELINE OU CORAL OLEO OU SIMILAR, INCLUSIVE LIXAMENTO, LIMPEZA E DEMAO DE TINTA ANTI OXIDO FERROLOIDE OU SIMILAR E 2 DEMAOS DE ACABAMENTO.</v></cell><cell r="H7588" t="str"><v>M2</v></cell><cell r="I7588"><v>17.63</v></cell><cell r="J7588"><v>17.63</v></cell></row><row r="7589"><cell r="F7589" t="str"><v>PT05.40.0103</v></cell><cell r="G7589" t="str"><v>PINTURA INTERNA OU EXTERNA SOBRE FERRO, COM TINTA DE BASE ALQUIDICA ESMALTADA BRILHANTE, EQUIVALENTE A LAGOLINE OU SIMILAR, INCLUSIVE LIXAMENTO, LIMPEZA, DESENGORDURAMENTO, APLICACAO DE ZARCAO DE SECAGEM RAPIDA, COR LARANJA E 2 DEMAOS DE ACABAMENTO.</v></cell><cell r="H7589" t="str"><v>M2</v></cell><cell r="I7589"><v>20.24</v></cell><cell r="J7589"><v>20.24</v></cell></row><row r="7590"><cell r="F7590" t="str"><v>PT05.40.0106</v></cell><cell r="G7590" t="str"><v>PINTURA INTERNA OU EXTERNA SOBRE FERRO, COM ESMALTE SINTETICO DURALACK OU LAGOMIX OU SIMILAR, INCLUSIVE LIXAMENTO, LIMPEZA, DEMAO DE ZARCAO DE SECAGEM RAPIDA, COR LARANJA E 2 DEMAOS DE ACABAMENTO.</v></cell><cell r="H7590" t="str"><v>M2</v></cell><cell r="I7590"><v>18.2</v></cell><cell r="J7590"><v>18.2</v></cell></row><row r="7591"><cell r="F7591" t="str"><v>PT05.40.0150</v></cell><cell r="G7591" t="str"><v>PINTURA INTERNA OU EXTERNA SOBRE FERRO, COM TINTA ALQUIDICA ESMALTADA CONDOR OU SIMILAR, INCLUSIVE LIXAMENTO, LIMPEZA, DEMAO DE TINTA ANTI OXIDO FERROLACK OU SIMILAR E 2 DEMAOS DE ACABAMENTO.</v></cell><cell r="H7591" t="str"><v>M2</v></cell><cell r="I7591"><v>17.67</v></cell><cell r="J7591"><v>17.67</v></cell></row><row r="7592"><cell r="F7592" t="str"><v>PT05.40.0200</v></cell><cell r="G7592" t="str"><v>PINTURA INTERNA OU EXTERNA SOBRE GALVANIZADO COM ESMALTE SINTETICO, INCLUSIVE LIMPEZA, DESENGORDURAMENTO, SECAGEM, APLICACAO DE 1 DEMAO DE WASH PRIMER OU SIMILAR E 2 DEMAOS DE ACABAMENTO.</v></cell><cell r="H7592" t="str"><v>M2</v></cell><cell r="I7592"><v>19.91</v></cell><cell r="J7592"><v>19.91</v></cell></row><row r="7593"><cell r="F7593" t="str"><v>PT05.40.0250</v></cell><cell r="G7593" t="str"><v>REPINTURA INTERNA OU EXTERNA SOBRE FERRO, COM TINTA A OLEO BRILHANTE MARVELINE OU CORAL OLEO OU SIMILAR, INCLUSIVE LIXAMENTO, LIMPEZA, DEMAO DE TINTA ANTI OXIDO E 1 DE ACABAMENTO.</v></cell><cell r="H7593" t="str"><v>M2</v></cell><cell r="I7593"><v>13.94</v></cell><cell r="J7593"><v>13.94</v></cell></row><row r="7594"><cell r="F7594" t="str"><v>PT05.40.0300</v></cell><cell r="G7594" t="str"><v>REPINTURA INTERNA OU EXTERNA NA COR EXISTENTE, SOBRE FERRO COM SUPERFICIE EM BOM ESTADO, NAS CONDICOES DO ITEM PT 05.40.0103.</v></cell><cell r="H7594" t="str"><v>M2</v></cell><cell r="I7594"><v>16.59</v></cell><cell r="J7594"><v>16.59</v></cell></row><row r="7595"><cell r="F7595" t="str"><v>PT05.40.0350</v></cell><cell r="G7595" t="str"><v>REPINTURA INTERNA OU EXTERNA SOBRE FERRO, INCLUSIVE LIXAMENTO, LIMPEZA, DEMAO DE ZARCAO SECAGEM RAPIDA, COR LARANJA E OUTRA DE ESMALTE SINTETICO DURALACK OU SIMILAR.</v></cell><cell r="H7595" t="str"><v>M2</v></cell><cell r="I7595"><v>12.83</v></cell><cell r="J7595"><v>12.83</v></cell></row><row r="7596"><cell r="F7596" t="str"><v>PT05.40.0400</v></cell><cell r="G7596" t="str"><v>REPINTURA INTERNA OU EXTERNA SOBRE FERRO, INCLUSIVE LIXAMENTO, LIMPEZA, DEMAO DE TINTA ANTI OXIDO FERROLOIDE OU SIMILAR E OUTRA DE TINTA ALQUIDICA ESMALTADA CONDOR OU SIMILAR.</v></cell><cell r="H7596" t="str"><v>M2</v></cell><cell r="I7596"><v>13.94</v></cell><cell r="J7596"><v>13.94</v></cell></row><row r="7597"><cell r="F7597" t="str"><v>PT05.45.0040</v></cell><cell r="G7597" t="str"><v>MARCACAO DE QUADRA DE ESPORTE COM TINTA LATEX A BASE DE RESINA ACRILICA E PIGMENTOS MINERAIS, VIWACRIL ACRILICO PISO OU SIMILAR, CONSIDERANDO A LIMPEZA DA SUPERFICIE E 2 DEMAOS DE ACABAMENTO, MEDIDA PELA AREA EFETIVA DE PINTURA.</v></cell><cell r="H7597" t="str"><v>M2</v></cell><cell r="I7597"><v>33.1</v></cell><cell r="J7597"><v>33.1</v></cell></row><row r="7598"><cell r="F7598" t="str"><v>PT05.45.0050</v></cell><cell r="G7598" t="str"><v>MARCACAO DE QUADRA DE ESPORTE, COM TINTURA SUPERCRIL OU SIMILAR, EM 2 DEMAOS. MEDIDA PELA AREA EFETIVA DE PINTURA.</v></cell><cell r="H7598" t="str"><v>M2</v></cell><cell r="I7598"><v>43.19</v></cell><cell r="J7598"><v>43.19</v></cell></row><row r="7599"><cell r="F7599" t="str"><v>PT05.45.0100</v></cell><cell r="G7599" t="str"><v>PINTURA DE QUADRA DE ESPORTE EM PISO CIMENTADO, COM TINTA 100% ACRILICA EQUIVALENTE A SUVINIL PISO, NOVA COR OU CORAL PISO OU SIMILAR, CONSIDERANDO-SE A LIMPEZA DA SUPERFICIE E 2 DEMAOS DE ACABAMENTO.</v></cell><cell r="H7599" t="str"><v>M2</v></cell><cell r="I7599"><v>35.37</v></cell><cell r="J7599"><v>35.37</v></cell></row><row r="7600"><cell r="F7600" t="str"><v>PT05.50.0050</v></cell><cell r="G7600" t="str"><v>PINTURA COM TINTA ACRILICA TIPO RUGOSO COM ADICAO DE QUARTZO EQUIVALENTE A VIWACRIL-SAMBODROMO OU SIMILAR, SOBRE CONCRETO OU ASFALTO, CONSTANDO DE 2 DEMAOS.</v></cell><cell r="H7600" t="str"><v>M2</v></cell><cell r="I7600"><v>19.42</v></cell><cell r="J7600"><v>19.42</v></cell></row><row r="7601"><cell r="F7601" t="str"><v>PT05.55.0050</v></cell><cell r="G7601" t="str"><v>PINTURA EPOXI, COM PREPARO EM MASSA EPOXI.</v></cell><cell r="H7601" t="str"><v>M2</v></cell><cell r="I7601"><v>144.63</v></cell><cell r="J7601"><v>144.63</v></cell></row><row r="7602"><cell r="F7602" t="str"><v>PT05.60.0100</v></cell><cell r="G7602" t="str"><v>PINTURA DE POSTE DE ACO RETO, DE 3,50M, COM 1 DEMAO DE TINTA PRIMER OU SIMILAR E 2 DEMAOS DE TINTA ALUMILACK OU SIMILAR.</v></cell><cell r="H7602" t="str"><v>UN</v></cell><cell r="I7602"><v>57.72</v></cell><cell r="J7602"><v>57.72</v></cell></row><row r="7603"><cell r="F7603" t="str"><v>PT05.60.0150</v></cell><cell r="G7603" t="str"><v>PINTURA DE POSTE DE ACO RETO, DE 4,5M ATE 6,0M, COM 1 DEMAO DE TINTA PRIMER OU SIMILAR E 2 DEMAOS DE TINTA ALUMILACK OU SIMILAR.</v></cell><cell r="H7603" t="str"><v>UN</v></cell><cell r="I7603"><v>73.35</v></cell><cell r="J7603"><v>73.35</v></cell></row><row r="7604"><cell r="F7604" t="str"><v>PT05.60.0200</v></cell><cell r="G7604" t="str"><v>PINTURA DE POSTE DE ACO RETO, DE 7M ATE 9M, COM 1 DEMAO DE TINTA PRIMER OU SIMILAR E 2 DEMAOS DE TINTA ALUMILACK OU SIMILAR.</v></cell><cell r="H7604" t="str"><v>UN</v></cell><cell r="I7604"><v>124.26</v></cell><cell r="J7604"><v>124.26</v></cell></row><row r="7605"><cell r="F7605" t="str"><v>PT05.60.0250</v></cell><cell r="G7605" t="str"><v>PINTURA DE POSTE DE ACO RETO, DE 10M ATE 15M, COM 1 DEMAO DE TINTA PRIMER OU SIMILAR E 2 DEMAOS DE TINTA ALUMILACK OU SIMILAR.</v></cell><cell r="H7605" t="str"><v>UN</v></cell><cell r="I7605"><v>216.48</v></cell><cell r="J7605"><v>216.48</v></cell></row><row r="7606"><cell r="F7606" t="str"><v>PT05.60.0300</v></cell><cell r="G7606" t="str"><v>PINTURA DE POSTE DE ACO RETO, DE 16M ATE 20M, COM 1 DEMAO DE TINTA PRIMER OU SIMILAR E 2 DEMAOS DE TINTA ALUMILACK OU SIMILAR.</v></cell><cell r="H7606" t="str"><v>UN</v></cell><cell r="I7606"><v>268.66</v></cell><cell r="J7606"><v>268.66</v></cell></row><row r="7607"><cell r="F7607" t="str"><v>PT05.65.0100</v></cell><cell r="G7607" t="str"><v>PINTURA EXTERNA ANTIPICHACAO SOBRE CONCRETO OU ACO EM SUPERFICIE PREPARADA. EXCLUSIVE O PREPARO.</v></cell><cell r="H7607" t="str"><v>M2</v></cell><cell r="I7607"><v>59.7</v></cell><cell r="J7607"><v>59.7</v></cell></row><row r="7608"><cell r="F7608" t="str"><v>PT09.05.0100</v></cell><cell r="G7608" t="str"><v>TEXTURA ACRILICA COR BRANCA, ACABAMENTO RISCADO, INCLUSIVE PREPARO DA SUPERFICIE. FORNECIMENTO E APLICACAO.(DESONERADO)</v></cell><cell r="H7608" t="str"><v>M2</v></cell><cell r="I7608"><v>24.51</v></cell><cell r="J7608"><v>24.51</v></cell></row><row r="7609"><cell r="F7609" t="str"><v>PT10.05.0100</v></cell><cell r="G7609" t="str"><v>TEXTURA ACRILICA COR BRANCA, ACABAMENTO RISCADO, INCLUSIVE PREPARO DA SUPERFICIE. FORNECIMENTO E APLICACAO.</v></cell><cell r="H7609" t="str"><v>M2</v></cell><cell r="I7609"><v>26.45</v></cell><cell r="J7609"><v>26.45</v></cell></row><row r="7610"><cell r="F7610" t="str"><v>RV04.05.0050</v></cell><cell r="G7610" t="str"><v>PASTA DE CIMENTO BRANCO.(DESONERADO)</v></cell><cell r="H7610" t="str"><v>M3</v></cell><cell r="I7610"><v>2422.63</v></cell><cell r="J7610"><v>2422.63</v></cell></row><row r="7611"><cell r="F7611" t="str"><v>RV04.05.0100</v></cell><cell r="G7611" t="str"><v>PASTA DE CIMENTO BRANCO E CAL, NO TRACO 1:1.(DESONERADO)</v></cell><cell r="H7611" t="str"><v>M3</v></cell><cell r="I7611"><v>1469.04</v></cell><cell r="J7611"><v>1469.04</v></cell></row><row r="7612"><cell r="F7612" t="str"><v>RV04.05.0150</v></cell><cell r="G7612" t="str"><v>PASTA DE CAL.(DESONERADO)</v></cell><cell r="H7612" t="str"><v>M3</v></cell><cell r="I7612"><v>399.83</v></cell><cell r="J7612"><v>399.83</v></cell></row><row r="7613"><cell r="F7613" t="str"><v>RV04.05.0200</v></cell><cell r="G7613" t="str"><v>PASTA DE CIMENTO COMUM.(DESONERADO)</v></cell><cell r="H7613" t="str"><v>M3</v></cell><cell r="I7613"><v>585.13</v></cell><cell r="J7613"><v>585.13</v></cell></row><row r="7614"><cell r="F7614" t="str"><v>RV04.05.0250</v></cell><cell r="G7614" t="str"><v>PASTA DE GESSO.(DESONERADO)</v></cell><cell r="H7614" t="str"><v>M3</v></cell><cell r="I7614"><v>1699.2</v></cell><cell r="J7614"><v>1699.2</v></cell></row><row r="7615"><cell r="F7615" t="str"><v>RV04.10.0050</v></cell><cell r="G7615" t="str"><v>ARGAMASSA DE CIMENTO E AREIA, NO TRACO 1:1.(DESONERADO)</v></cell><cell r="H7615" t="str"><v>M3</v></cell><cell r="I7615"><v>533.27</v></cell><cell r="J7615"><v>533.27</v></cell></row><row r="7616"><cell r="F7616" t="str"><v>RV04.10.0053</v></cell><cell r="G7616" t="str"><v>ARGAMASSA DE CIMENTO E AREIA, NO TRACO 1:1,5.(DESONERADO)</v></cell><cell r="H7616" t="str"><v>M3</v></cell><cell r="I7616"><v>460.58</v></cell><cell r="J7616"><v>460.58</v></cell></row><row r="7617"><cell r="F7617" t="str"><v>RV04.10.0056</v></cell><cell r="G7617" t="str"><v>ARGAMASSA DE CIMENTO E AREIA, NO TRACO 1:2.(DESONERADO)</v></cell><cell r="H7617" t="str"><v>M3</v></cell><cell r="I7617"><v>420.02</v></cell><cell r="J7617"><v>420.02</v></cell></row><row r="7618"><cell r="F7618" t="str"><v>RV04.10.0059</v></cell><cell r="G7618" t="str"><v>ARGAMASSA DE CIMENTO E AREIA, NO TRACO 1:3.(DESONERADO)</v></cell><cell r="H7618" t="str"><v>M3</v></cell><cell r="I7618"><v>350.43</v></cell><cell r="J7618"><v>350.43</v></cell></row><row r="7619"><cell r="F7619" t="str"><v>RV04.10.0062</v></cell><cell r="G7619" t="str"><v>ARGAMASSA DE CIMENTO E AREIA, NO TRACO 1:4.(DESONERADO)</v></cell><cell r="H7619" t="str"><v>M3</v></cell><cell r="I7619"><v>307.2</v></cell><cell r="J7619"><v>307.2</v></cell></row><row r="7620"><cell r="F7620" t="str"><v>RV04.10.0065</v></cell><cell r="G7620" t="str"><v>ARGAMASSA DE CIMENTO E AREIA, NO TRACO 1:5.(DESONERADO)</v></cell><cell r="H7620" t="str"><v>M3</v></cell><cell r="I7620"><v>280.37</v></cell><cell r="J7620"><v>280.37</v></cell></row><row r="7621"><cell r="F7621" t="str"><v>RV04.10.0068</v></cell><cell r="G7621" t="str"><v>ARGAMASSA DE CIMENTO E AREIA, NO TRACO 1:6.(DESONERADO)</v></cell><cell r="H7621" t="str"><v>M3</v></cell><cell r="I7621"><v>263.08</v></cell><cell r="J7621"><v>263.08</v></cell></row><row r="7622"><cell r="F7622" t="str"><v>RV04.10.0071</v></cell><cell r="G7622" t="str"><v>ARGAMASSA DE CIMENTO E AREIA, NO TRACO 1:8.(DESONERADO)</v></cell><cell r="H7622" t="str"><v>M3</v></cell><cell r="I7622"><v>239.58</v></cell><cell r="J7622"><v>239.58</v></cell></row><row r="7623"><cell r="F7623" t="str"><v>RV04.10.0074</v></cell><cell r="G7623" t="str"><v>ARGAMASSA DE CIMENTO E AREIA NO TRACO 1:3 PARA RECOMPOSICAO DO CAPEAMENTO DE CONCRETO PEQUENOS ESPESSURAS EM SERVICOS DE RECUPERACAO ESTRUTURAL, ADITIVADA COM RESINA ACRILICA NA PROPORCAO DE 50ML/M3 DE ARGAMASSA E SILICA ATIVA NA PROPORCAO DE 5% A 10% DE CIMENTO.(DESONERADO)</v></cell><cell r="H7623" t="str"><v>M3</v></cell><cell r="I7623"><v>898.69</v></cell><cell r="J7623"><v>898.69</v></cell></row><row r="7624"><cell r="F7624" t="str"><v>RV04.10.0100</v></cell><cell r="G7624" t="str"><v>ARGAMASSA DE CIMENTO E AREIA NO TRACO 1:3 E SIKA FIX OU SIMILAR.(DESONERADO)</v></cell><cell r="H7624" t="str"><v>M3</v></cell><cell r="I7624"><v>454.83</v></cell><cell r="J7624"><v>454.83</v></cell></row><row r="7625"><cell r="F7625" t="str"><v>RV04.10.0150</v></cell><cell r="G7625" t="str"><v>ARGAMASSA DE CIMENTO BRANCO, CAL E PO-DE-MARMORE, NO TRACO 1:1:3.(DESONERADO)</v></cell><cell r="H7625" t="str"><v>M3</v></cell><cell r="I7625"><v>763.62</v></cell><cell r="J7625"><v>763.62</v></cell></row><row r="7626"><cell r="F7626" t="str"><v>RV04.10.0200</v></cell><cell r="G7626" t="str"><v>ARGAMASSA DE CIMENTO, CAL E AREIA FINA, NO TRACO 1:3:5.(DESONERADO)</v></cell><cell r="H7626" t="str"><v>M3</v></cell><cell r="I7626"><v>344.44</v></cell><cell r="J7626"><v>344.44</v></cell></row><row r="7627"><cell r="F7627" t="str"><v>RV04.10.0203</v></cell><cell r="G7627" t="str"><v>ARGAMASSA DE CIMENTO, CAL E AREIA FINA, NO TRACO 1:3:8.(DESONERADO)</v></cell><cell r="H7627" t="str"><v>M3</v></cell><cell r="I7627"><v>317.56</v></cell><cell r="J7627"><v>317.56</v></cell></row><row r="7628"><cell r="F7628" t="str"><v>RV04.10.0250</v></cell><cell r="G7628" t="str"><v>ARGAMASSA DE CIMENTO, CAL, SAIBRO E AREIA, NO TRACO 1:2:4:4.(DESONERADO)</v></cell><cell r="H7628" t="str"><v>M3</v></cell><cell r="I7628"><v>297.88</v></cell><cell r="J7628"><v>297.88</v></cell></row><row r="7629"><cell r="F7629" t="str"><v>RV04.10.0306</v></cell><cell r="G7629" t="str"><v>ARGAMASSA DE CIMENTO E TERRA PRETA DE EMBOCO, NO TRACO 1:6.(DESONERADO)</v></cell><cell r="H7629" t="str"><v>M3</v></cell><cell r="I7629"><v>285.09</v></cell><cell r="J7629"><v>285.09</v></cell></row><row r="7630"><cell r="F7630" t="str"><v>RV04.10.0350</v></cell><cell r="G7630" t="str"><v>ARGAMASSA DE CIMENTO E PO-DE-PEDRA, NO TRACO 1:3.(DESONERADO)</v></cell><cell r="H7630" t="str"><v>M3</v></cell><cell r="I7630"><v>362.48</v></cell><cell r="J7630"><v>362.48</v></cell></row><row r="7631"><cell r="F7631" t="str"><v>RV04.10.0353</v></cell><cell r="G7631" t="str"><v>ARGAMASSA DE CIMENTO E PO-DE-PEDRA, NO TRACO 1:4.(DESONERADO)</v></cell><cell r="H7631" t="str"><v>M3</v></cell><cell r="I7631"><v>335.51</v></cell><cell r="J7631"><v>335.51</v></cell></row><row r="7632"><cell r="F7632" t="str"><v>RV04.10.0400</v></cell><cell r="G7632" t="str"><v>ARGAMASSA DE CIMENTO E SAIBRO, NO TRACO 1:2.(DESONERADO)</v></cell><cell r="H7632" t="str"><v>M3</v></cell><cell r="I7632"><v>402.43</v></cell><cell r="J7632"><v>402.43</v></cell></row><row r="7633"><cell r="F7633" t="str"><v>RV04.10.0403</v></cell><cell r="G7633" t="str"><v>ARGAMASSA DE CIMENTO E SAIBRO, NO TRACO 1:4.(DESONERADO)</v></cell><cell r="H7633" t="str"><v>M3</v></cell><cell r="I7633"><v>320.93</v></cell><cell r="J7633"><v>320.93</v></cell></row><row r="7634"><cell r="F7634" t="str"><v>RV04.10.0406</v></cell><cell r="G7634" t="str"><v>ARGAMASSA DE CIMENTO E SAIBRO, NO TRACO 1:6.(DESONERADO)</v></cell><cell r="H7634" t="str"><v>M3</v></cell><cell r="I7634"><v>283.79</v></cell><cell r="J7634"><v>283.79</v></cell></row><row r="7635"><cell r="F7635" t="str"><v>RV04.10.0409</v></cell><cell r="G7635" t="str"><v>ARGAMASSA DE CIMENTO E SAIBRO, NO TRACO 1:8.(DESONERADO)</v></cell><cell r="H7635" t="str"><v>M3</v></cell><cell r="I7635"><v>263.84</v></cell><cell r="J7635"><v>263.84</v></cell></row><row r="7636"><cell r="F7636" t="str"><v>RV04.10.0450</v></cell><cell r="G7636" t="str"><v>ARGAMASSA DE CIMENTO, SAIBRO E AREIA, NO TRACO 1:2:2.(DESONERADO)</v></cell><cell r="H7636" t="str"><v>M3</v></cell><cell r="I7636"><v>346.31</v></cell><cell r="J7636"><v>346.31</v></cell></row><row r="7637"><cell r="F7637" t="str"><v>RV04.10.0453</v></cell><cell r="G7637" t="str"><v>ARGAMASSA DE CIMENTO, SAIBRO E AREIA, NO TRACO 1:2:3.(DESONERADO)</v></cell><cell r="H7637" t="str"><v>M3</v></cell><cell r="I7637"><v>325.3</v></cell><cell r="J7637"><v>325.3</v></cell></row><row r="7638"><cell r="F7638" t="str"><v>RV04.10.0456</v></cell><cell r="G7638" t="str"><v>ARGAMASSA DE CIMENTO, SAIBRO E AREIA, NO TRACO 1:3:3.(DESONERADO)</v></cell><cell r="H7638" t="str"><v>M3</v></cell><cell r="I7638"><v>309.34</v></cell><cell r="J7638"><v>309.34</v></cell></row><row r="7639"><cell r="F7639" t="str"><v>RV04.10.0459</v></cell><cell r="G7639" t="str"><v>ARGAMASSA DE CIMENTO, SAIBRO E AREIA, NO TRACO 1:3:5.(DESONERADO)</v></cell><cell r="H7639" t="str"><v>M3</v></cell><cell r="I7639"><v>290.01</v></cell><cell r="J7639"><v>290.01</v></cell></row><row r="7640"><cell r="F7640" t="str"><v>RV04.15.0050</v></cell><cell r="G7640" t="str"><v>CONSOLIDACAO DE CIMALHAS EM ARGAMASSA DAS FACHADAS DAS EDIFICACOES.(DESONERADO)</v></cell><cell r="H7640" t="str"><v>M2</v></cell><cell r="I7640"><v>123.36</v></cell><cell r="J7640"><v>123.36</v></cell></row><row r="7641"><cell r="F7641" t="str"><v>RV04.15.0500</v></cell><cell r="G7641" t="str"><v>RECOMPOSICAO E CONSOLIDACAO DE ELEMENTOS DECORATIVOS DAS FACHADAS - SOBRE-VERGAS.(DESONERADO)</v></cell><cell r="H7641" t="str"><v>UN</v></cell><cell r="I7641"><v>253.28</v></cell><cell r="J7641"><v>253.28</v></cell></row><row r="7642"><cell r="F7642" t="str"><v>RV05.05.0050</v></cell><cell r="G7642" t="str"><v>PASTA DE CIMENTO BRANCO.</v></cell><cell r="H7642" t="str"><v>M3</v></cell><cell r="I7642"><v>2434.03</v></cell><cell r="J7642"><v>2434.03</v></cell></row><row r="7643"><cell r="F7643" t="str"><v>RV05.05.0100</v></cell><cell r="G7643" t="str"><v>PASTA DE CIMENTO BRANCO E CAL, NO TRACO 1:1.</v></cell><cell r="H7643" t="str"><v>M3</v></cell><cell r="I7643"><v>1480.44</v></cell><cell r="J7643"><v>1480.44</v></cell></row><row r="7644"><cell r="F7644" t="str"><v>RV05.05.0150</v></cell><cell r="G7644" t="str"><v>PASTA DE CAL.</v></cell><cell r="H7644" t="str"><v>M3</v></cell><cell r="I7644"><v>411.23</v></cell><cell r="J7644"><v>411.23</v></cell></row><row r="7645"><cell r="F7645" t="str"><v>RV05.05.0200</v></cell><cell r="G7645" t="str"><v>PASTA DE CIMENTO COMUM.</v></cell><cell r="H7645" t="str"><v>M3</v></cell><cell r="I7645"><v>596.53</v></cell><cell r="J7645"><v>596.53</v></cell></row><row r="7646"><cell r="F7646" t="str"><v>RV05.05.0250</v></cell><cell r="G7646" t="str"><v>PASTA DE GESSO.</v></cell><cell r="H7646" t="str"><v>M3</v></cell><cell r="I7646"><v>1710.6</v></cell><cell r="J7646"><v>1710.6</v></cell></row><row r="7647"><cell r="F7647" t="str"><v>RV05.10.0050</v></cell><cell r="G7647" t="str"><v>ARGAMASSA DE CIMENTO E AREIA, NO TRACO 1:1.</v></cell><cell r="H7647" t="str"><v>M3</v></cell><cell r="I7647"><v>547.21</v></cell><cell r="J7647"><v>547.21</v></cell></row><row r="7648"><cell r="F7648" t="str"><v>RV05.10.0053</v></cell><cell r="G7648" t="str"><v>ARGAMASSA DE CIMENTO E AREIA, NO TRACO 1:1,5.</v></cell><cell r="H7648" t="str"><v>M3</v></cell><cell r="I7648"><v>474.52</v></cell><cell r="J7648"><v>474.52</v></cell></row><row r="7649"><cell r="F7649" t="str"><v>RV05.10.0056</v></cell><cell r="G7649" t="str"><v>ARGAMASSA DE CIMENTO E AREIA, NO TRACO 1:2.</v></cell><cell r="H7649" t="str"><v>M3</v></cell><cell r="I7649"><v>433.96</v></cell><cell r="J7649"><v>433.96</v></cell></row><row r="7650"><cell r="F7650" t="str"><v>RV05.10.0059</v></cell><cell r="G7650" t="str"><v>ARGAMASSA DE CIMENTO E AREIA, NO TRACO 1:3.</v></cell><cell r="H7650" t="str"><v>M3</v></cell><cell r="I7650"><v>364.37</v></cell><cell r="J7650"><v>364.37</v></cell></row><row r="7651"><cell r="F7651" t="str"><v>RV05.10.0062</v></cell><cell r="G7651" t="str"><v>ARGAMASSA DE CIMENTO E AREIA, NO TRACO 1:4.</v></cell><cell r="H7651" t="str"><v>M3</v></cell><cell r="I7651"><v>321.14</v></cell><cell r="J7651"><v>321.14</v></cell></row><row r="7652"><cell r="F7652" t="str"><v>RV05.10.0065</v></cell><cell r="G7652" t="str"><v>ARGAMASSA DE CIMENTO E AREIA, NO TRACO 1:5.</v></cell><cell r="H7652" t="str"><v>M3</v></cell><cell r="I7652"><v>294.31</v></cell><cell r="J7652"><v>294.31</v></cell></row><row r="7653"><cell r="F7653" t="str"><v>RV05.10.0068</v></cell><cell r="G7653" t="str"><v>ARGAMASSA DE CIMENTO E AREIA, NO TRACO 1:6.</v></cell><cell r="H7653" t="str"><v>M3</v></cell><cell r="I7653"><v>277.02</v></cell><cell r="J7653"><v>277.02</v></cell></row><row r="7654"><cell r="F7654" t="str"><v>RV05.10.0071</v></cell><cell r="G7654" t="str"><v>ARGAMASSA DE CIMENTO E AREIA, NO TRACO 1:8.</v></cell><cell r="H7654" t="str"><v>M3</v></cell><cell r="I7654"><v>253.52</v></cell><cell r="J7654"><v>253.52</v></cell></row><row r="7655"><cell r="F7655" t="str"><v>RV05.10.0074</v></cell><cell r="G7655" t="str"><v>ARGAMASSA DE CIMENTO E AREIA NO TRACO 1:3 PARA RECOMPOSICAO DO CAPEAMENTO DE CONCRETO PEQUENOS ESPESSURAS EM SERVICOS DE RECUPERACAO ESTRUTURAL, ADITIVADA COM RESINA ACRILICA NA PROPORCAO DE 50ML/M3 DE ARGAMASSA E SILICA ATIVA NA PROPORCAO DE 5% A 10% DE CIMENTO.</v></cell><cell r="H7655" t="str"><v>M3</v></cell><cell r="I7655"><v>906.29</v></cell><cell r="J7655"><v>906.29</v></cell></row><row r="7656"><cell r="F7656" t="str"><v>RV05.10.0100</v></cell><cell r="G7656" t="str"><v>ARGAMASSA DE CIMENTO E AREIA NO TRACO 1:3 E SIKA FIX OU SIMILAR.</v></cell><cell r="H7656" t="str"><v>M3</v></cell><cell r="I7656"><v>468.77</v></cell><cell r="J7656"><v>468.77</v></cell></row><row r="7657"><cell r="F7657" t="str"><v>RV05.10.0150</v></cell><cell r="G7657" t="str"><v>ARGAMASSA DE CIMENTO BRANCO, CAL E PO-DE-MARMORE, NO TRACO 1:1:3.</v></cell><cell r="H7657" t="str"><v>M3</v></cell><cell r="I7657"><v>777.56</v></cell><cell r="J7657"><v>777.56</v></cell></row><row r="7658"><cell r="F7658" t="str"><v>RV05.10.0200</v></cell><cell r="G7658" t="str"><v>ARGAMASSA DE CIMENTO, CAL E AREIA FINA, NO TRACO 1:3:5.</v></cell><cell r="H7658" t="str"><v>M3</v></cell><cell r="I7658"><v>358.38</v></cell><cell r="J7658"><v>358.38</v></cell></row><row r="7659"><cell r="F7659" t="str"><v>RV05.10.0203</v></cell><cell r="G7659" t="str"><v>ARGAMASSA DE CIMENTO, CAL E AREIA FINA, NO TRACO 1:3:8.</v></cell><cell r="H7659" t="str"><v>M3</v></cell><cell r="I7659"><v>331.5</v></cell><cell r="J7659"><v>331.5</v></cell></row><row r="7660"><cell r="F7660" t="str"><v>RV05.10.0250</v></cell><cell r="G7660" t="str"><v>ARGAMASSA DE CIMENTO, CAL, SAIBRO E AREIA, NO TRACO 1:2:4:4.</v></cell><cell r="H7660" t="str"><v>M3</v></cell><cell r="I7660"><v>311.82</v></cell><cell r="J7660"><v>311.82</v></cell></row><row r="7661"><cell r="F7661" t="str"><v>RV05.10.0306</v></cell><cell r="G7661" t="str"><v>ARGAMASSA DE CIMENTO E TERRA PRETA DE EMBOCO, NO TRACO 1:6.</v></cell><cell r="H7661" t="str"><v>M3</v></cell><cell r="I7661"><v>299.03</v></cell><cell r="J7661"><v>299.03</v></cell></row><row r="7662"><cell r="F7662" t="str"><v>RV05.10.0350</v></cell><cell r="G7662" t="str"><v>ARGAMASSA DE CIMENTO E PO-DE-PEDRA, NO TRACO 1:3.</v></cell><cell r="H7662" t="str"><v>M3</v></cell><cell r="I7662"><v>376.42</v></cell><cell r="J7662"><v>376.42</v></cell></row><row r="7663"><cell r="F7663" t="str"><v>RV05.10.0353</v></cell><cell r="G7663" t="str"><v>ARGAMASSA DE CIMENTO E PO-DE-PEDRA, NO TRACO 1:4.</v></cell><cell r="H7663" t="str"><v>M3</v></cell><cell r="I7663"><v>349.45</v></cell><cell r="J7663"><v>349.45</v></cell></row><row r="7664"><cell r="F7664" t="str"><v>RV05.10.0400</v></cell><cell r="G7664" t="str"><v>ARGAMASSA DE CIMENTO E SAIBRO, NO TRACO 1:2.</v></cell><cell r="H7664" t="str"><v>M3</v></cell><cell r="I7664"><v>416.37</v></cell><cell r="J7664"><v>416.37</v></cell></row><row r="7665"><cell r="F7665" t="str"><v>RV05.10.0403</v></cell><cell r="G7665" t="str"><v>ARGAMASSA DE CIMENTO E SAIBRO, NO TRACO 1:4.</v></cell><cell r="H7665" t="str"><v>M3</v></cell><cell r="I7665"><v>334.87</v></cell><cell r="J7665"><v>334.87</v></cell></row><row r="7666"><cell r="F7666" t="str"><v>RV05.10.0406</v></cell><cell r="G7666" t="str"><v>ARGAMASSA DE CIMENTO E SAIBRO, NO TRACO 1:6.</v></cell><cell r="H7666" t="str"><v>M3</v></cell><cell r="I7666"><v>297.73</v></cell><cell r="J7666"><v>297.73</v></cell></row><row r="7667"><cell r="F7667" t="str"><v>RV05.10.0409</v></cell><cell r="G7667" t="str"><v>ARGAMASSA DE CIMENTO E SAIBRO, NO TRACO 1:8.</v></cell><cell r="H7667" t="str"><v>M3</v></cell><cell r="I7667"><v>277.78</v></cell><cell r="J7667"><v>277.78</v></cell></row><row r="7668"><cell r="F7668" t="str"><v>RV05.10.0450</v></cell><cell r="G7668" t="str"><v>ARGAMASSA DE CIMENTO, SAIBRO E AREIA, NO TRACO 1:2:2.</v></cell><cell r="H7668" t="str"><v>M3</v></cell><cell r="I7668"><v>360.25</v></cell><cell r="J7668"><v>360.25</v></cell></row><row r="7669"><cell r="F7669" t="str"><v>RV05.10.0453</v></cell><cell r="G7669" t="str"><v>ARGAMASSA DE CIMENTO, SAIBRO E AREIA, NO TRACO 1:2:3.</v></cell><cell r="H7669" t="str"><v>M3</v></cell><cell r="I7669"><v>339.24</v></cell><cell r="J7669"><v>339.24</v></cell></row><row r="7670"><cell r="F7670" t="str"><v>RV05.10.0456</v></cell><cell r="G7670" t="str"><v>ARGAMASSA DE CIMENTO, SAIBRO E AREIA, NO TRACO 1:3:3.</v></cell><cell r="H7670" t="str"><v>M3</v></cell><cell r="I7670"><v>323.28</v></cell><cell r="J7670"><v>323.28</v></cell></row><row r="7671"><cell r="F7671" t="str"><v>RV05.10.0459</v></cell><cell r="G7671" t="str"><v>ARGAMASSA DE CIMENTO, SAIBRO E AREIA, NO TRACO 1:3:5.</v></cell><cell r="H7671" t="str"><v>M3</v></cell><cell r="I7671"><v>303.95</v></cell><cell r="J7671"><v>303.95</v></cell></row><row r="7672"><cell r="F7672" t="str"><v>RV05.15.0050</v></cell><cell r="G7672" t="str"><v>CONSOLIDACAO DE CIMALHAS EM ARGAMASSA DAS FACHADAS DAS EDIFICACOES.</v></cell><cell r="H7672" t="str"><v>M2</v></cell><cell r="I7672"><v>134.56</v></cell><cell r="J7672"><v>134.56</v></cell></row><row r="7673"><cell r="F7673" t="str"><v>RV05.15.0500</v></cell><cell r="G7673" t="str"><v>RECOMPOSICAO E CONSOLIDACAO DE ELEMENTOS DECORATIVOS DAS FACHADAS - SOBRE-VERGAS.</v></cell><cell r="H7673" t="str"><v>UN</v></cell><cell r="I7673"><v>277.43</v></cell><cell r="J7673"><v>277.43</v></cell></row><row r="7674"><cell r="F7674" t="str"><v>RV09.05.0050</v></cell><cell r="G7674" t="str"><v>CHAPISCO DE SUPERFICIE DE CONCRETO OU ALVENARIA, COM ARGAMASSA DE CIMENTO E AREIA NO TRACO 1:3.(DESONERADO)</v></cell><cell r="H7674" t="str"><v>M2</v></cell><cell r="I7674"><v>7.52</v></cell><cell r="J7674"><v>7.52</v></cell></row><row r="7675"><cell r="F7675" t="str"><v>RV09.05.0053</v></cell><cell r="G7675" t="str"><v>CHAPISCADO (REVESTIMENTO) DE CIMENTO E AREIA NO TRACO 1:3 PENEIRADO, ESPESSURA DE 9MM, APLICADO SOBRE EMBOCO EXISTENTE.(DESONERADO)</v></cell><cell r="H7675" t="str"><v>M2</v></cell><cell r="I7675"><v>8.98</v></cell><cell r="J7675"><v>8.98</v></cell></row><row r="7676"><cell r="F7676" t="str"><v>RV09.05.0056</v></cell><cell r="G7676" t="str"><v>CHAPISCO EM ARGAMASSA DE CIMENTO E AREIA NO TRACO 1:3 EM VOLUME, ADITIVADO COM RESINA ACRILICA DA REAX OU SIMILAR.(DESONERADO)</v></cell><cell r="H7676" t="str"><v>M2</v></cell><cell r="I7676"><v>7.7</v></cell><cell r="J7676"><v>7.7</v></cell></row><row r="7677"><cell r="F7677" t="str"><v>RV09.05.0059</v></cell><cell r="G7677" t="str"><v>CHAPISCO DE SUPERFICIE DE CONCRETO OU ALVENARIA, USANDO MAQUINA MANUAL, COM ARGAMASSA DE CIMENTO E AREIA NO TRACO 1:6.(DESONERADO)</v></cell><cell r="H7677" t="str"><v>M2</v></cell><cell r="I7677"><v>3.88</v></cell><cell r="J7677"><v>3.88</v></cell></row><row r="7678"><cell r="F7678" t="str"><v>RV09.05.0100</v></cell><cell r="G7678" t="str"><v>EMBOCO COM ARGAMASSA DE CIMENTO E AREIA, NO TRACO 1:1,5, COM 1,50CM DE ESPESSURA, INCLUSIVE CHAPISCO.(DESONERADO)</v></cell><cell r="H7678" t="str"><v>M2</v></cell><cell r="I7678"><v>26.43</v></cell><cell r="J7678"><v>26.43</v></cell></row><row r="7679"><cell r="F7679" t="str"><v>RV09.05.0106</v></cell><cell r="G7679" t="str"><v>EMBOCO COM ARGAMASSA DE CIMENTO E AREIA, NO TRACO 1:3, COM 1,50CM DE ESPESSURA, INCLUSIVE CHAPISCO.(DESONERADO)</v></cell><cell r="H7679" t="str"><v>M2</v></cell><cell r="I7679"><v>24.7</v></cell><cell r="J7679"><v>24.7</v></cell></row><row r="7680"><cell r="F7680" t="str"><v>RV09.05.0112</v></cell><cell r="G7680" t="str"><v>EMBOCO COM ARGAMASSA DE CIMENTO E AREIA, NO TRACO 1:3 COM SIKAFIX OU SIMILAR, NA ESPESSURA DE 2,50CM, INCLUSIVE CHAPISCO.(DESONERADO)</v></cell><cell r="H7680" t="str"><v>M2</v></cell><cell r="I7680"><v>41.81</v></cell><cell r="J7680"><v>41.81</v></cell></row><row r="7681"><cell r="F7681" t="str"><v>RV09.05.0115</v></cell><cell r="G7681" t="str"><v>EMBOCO COM ARGAMASSA DE CIMENTO E AREIA, NO TRACO 1:4, COM 1,50CM DE ESPESSURA, INCLUSIVE CHAPISCO.(DESONERADO)</v></cell><cell r="H7681" t="str"><v>M2</v></cell><cell r="I7681"><v>24.02</v></cell><cell r="J7681"><v>24.02</v></cell></row><row r="7682"><cell r="F7682" t="str"><v>RV09.05.0150</v></cell><cell r="G7682" t="str"><v>REVESTIMENTO INTERNO, DE 1 VEZ, EMBOCO PAULISTA, COM ARGAMASSA DE CIMENTO, CAL, SAIBRO E AREIA FINA NO TRACO 1:4:4:4, COM ACABAMENTO A CAMURCA OU SACO, COM 2,50CM DE ESPESSURA.(DESONERADO)</v></cell><cell r="H7682" t="str"><v>M2</v></cell><cell r="I7682"><v>20.54</v></cell><cell r="J7682"><v>20.54</v></cell></row><row r="7683"><cell r="F7683" t="str"><v>RV09.05.0153</v></cell><cell r="G7683" t="str"><v>REVESTIMENTO INTERNO, DE 1 VEZ, COM ARGAMASSA DE CIMENTO E SAIBRO NO TRACO 1:6, COM 2,50CM DE ESPESSURA.(DESONERADO)</v></cell><cell r="H7683" t="str"><v>M2</v></cell><cell r="I7683"><v>19.11</v></cell><cell r="J7683"><v>19.11</v></cell></row><row r="7684"><cell r="F7684" t="str"><v>RV09.05.0156</v></cell><cell r="G7684" t="str"><v>REVESTIMENTO INTERNO, DE 1 VEZ, COM ARGAMASSA DE CIMENTO E SAIBRO NO TRACO 1:8, COM 2,50CM DE ESPESSURA.(DESONERADO)</v></cell><cell r="H7684" t="str"><v>M2</v></cell><cell r="I7684"><v>18.59</v></cell><cell r="J7684"><v>18.59</v></cell></row><row r="7685"><cell r="F7685" t="str"><v>RV09.05.0159</v></cell><cell r="G7685" t="str"><v>REVESTIMENTO INTERNO EM MASSA UNICA COM ARGAMASSA DE CIMENTO E AREIA TERMOTRATADA (QUALIMASSA OU SIMILAR) NA ESPESSURA DE 2CM SOBRE CHAPISCO, EXCLUSIVE ESTE.(DESONERADO)</v></cell><cell r="H7685" t="str"><v>M2</v></cell><cell r="I7685"><v>23.55</v></cell><cell r="J7685"><v>23.55</v></cell></row><row r="7686"><cell r="F7686" t="str"><v>RV09.05.0162</v></cell><cell r="G7686" t="str"><v>REVESTIMENTO INTERNO, EM 2 MASSAS, SENDO O EMBOCO COM ARGAMASSA DE CIMENTO E SAIBRO NO TRACO 1:4 COM ESPESSURA DE 2,5CM E O REBOCO COM MASSA ESPECIAL BRANCA OU SIMILAR, NA ESPESSURA DE 2MM.(DESONERADO)</v></cell><cell r="H7686" t="str"><v>M2</v></cell><cell r="I7686"><v>35.35</v></cell><cell r="J7686"><v>35.35</v></cell></row><row r="7687"><cell r="F7687" t="str"><v>RV09.05.0203</v></cell><cell r="G7687" t="str"><v>REVESTIMENTO EXTERNO, DE 1 VEZ, COM ARGAMASSA DE CIMENTO E TERRA PRETA DE EMBOCO NO TRACO 1:4, COM 3CM DE ESPESSURA, INCLUSIVE CHAPISCO.(DESONERADO)</v></cell><cell r="H7687" t="str"><v>M2</v></cell><cell r="I7687"><v>26.71</v></cell><cell r="J7687"><v>26.71</v></cell></row><row r="7688"><cell r="F7688" t="str"><v>RV09.05.0206</v></cell><cell r="G7688" t="str"><v>REVESTIMENTO EXTERNO, DE 1 VEZ, COM ARGAMASSA DE CIMENTO E TERRA PRETA DE EMBOCO NO TRACO 1:6, COM 3CM DE ESPESSURA, INCLUSIVE CHAPISCO.(DESONERADO)</v></cell><cell r="H7688" t="str"><v>M2</v></cell><cell r="I7688"><v>25.48</v></cell><cell r="J7688"><v>25.48</v></cell></row><row r="7689"><cell r="F7689" t="str"><v>RV09.05.0209</v></cell><cell r="G7689" t="str"><v>REVESTIMENTO EXTERNO, DE 1 VEZ, COM ARGAMASSA DE CIMENTO, SAIBRO MACIO E AREIA FINA NO TRACO 1:2:2, COM 3CM DE ESPESSURA, INCLUSIVE CHAPISCO.(DESONERADO)</v></cell><cell r="H7689" t="str"><v>M2</v></cell><cell r="I7689"><v>30.09</v></cell><cell r="J7689"><v>30.09</v></cell></row><row r="7690"><cell r="F7690" t="str"><v>RV09.05.0212</v></cell><cell r="G7690" t="str"><v>REVESTIMENTO EXTERNO (EMBOCO), DE 1 VEZ, COM ARGAMASSA DE CIMENTO, SAIBRO MACIO E AREIA PENEIRADA NO TRACO 1:3:3 COM 3CM DE ESPESSURA, INCLUSIVE CHAPISCO.(DESONERADO)</v></cell><cell r="H7690" t="str"><v>M2</v></cell><cell r="I7690"><v>28.46</v></cell><cell r="J7690"><v>28.46</v></cell></row><row r="7691"><cell r="F7691" t="str"><v>RV09.05.0215</v></cell><cell r="G7691" t="str"><v>REVESTIMENTO EXTERNO, DE 1 VEZ, COM ARGAMASSA DE CIMENTO, SAIBRO MACIO E AREIA FINA NO TRACO 1:5:2, COM 3CM DE ESPESSURA, INCLUSIVE CHAPISCO.(DESONERADO)</v></cell><cell r="H7691" t="str"><v>M2</v></cell><cell r="I7691"><v>37.6</v></cell><cell r="J7691"><v>37.6</v></cell></row><row r="7692"><cell r="F7692" t="str"><v>RV09.05.0250</v></cell><cell r="G7692" t="str"><v>REVESTIMENTO EXTERNO EM MASSA UNICA COM ARGAMASSA DE CIMENTO E AREIA TERMOTRATADA (QUALIMASSA OU SIMILAR) NA ESPESSURA DE 3CM SOBRE CHAPISCO, EXCLUSIVE ESTE.(DESONERADO)</v></cell><cell r="H7692" t="str"><v>M2</v></cell><cell r="I7692"><v>35.18</v></cell><cell r="J7692"><v>35.18</v></cell></row><row r="7693"><cell r="F7693" t="str"><v>RV09.05.0256</v></cell><cell r="G7693" t="str"><v>REVESTIMENTO EXTERNO COM REBOCO TIPO REBOTEX COM SILICONE OU SIMILAR, COR CLARA, NA ESPESSURA DE 3MM, SOBRE EMBOCO EXISTENTE.(DESONERADO)</v></cell><cell r="H7693" t="str"><v>M2</v></cell><cell r="I7693"><v>18.86</v></cell><cell r="J7693"><v>18.86</v></cell></row><row r="7694"><cell r="F7694" t="str"><v>RV09.05.0262</v></cell><cell r="G7694" t="str"><v>REVESTIMENTO EXTERNO COM REBOCO TIPO MASSA ESPECIAL EXTERNA BRANCA OU SIMILAR, COR CLARA, NA ESPESSURA DE 3MM, SOBRE EMBOCO EXISTENTE.(DESONERADO)</v></cell><cell r="H7694" t="str"><v>M2</v></cell><cell r="I7694"><v>16.94</v></cell><cell r="J7694"><v>16.94</v></cell></row><row r="7695"><cell r="F7695" t="str"><v>RV09.05.0300</v></cell><cell r="G7695" t="str"><v>REVESTIMENTO EXTERNO, EM 2 MASSAS, SOBRE SUPERFICIE CHAPISCADA, SENDO O EMBOCO COM ARGAMASSA DE CIMENTO, SAIBRO E AREIA NO TRACO 1:3:3, E O REBOCO COM CIMENTO, CAL HIDRATADA EM PO E AREIA FINA NO TRACO 1:3:5, COM 3CM DE ESPESSURA.(DESONERADO)</v></cell><cell r="H7695" t="str"><v>M2</v></cell><cell r="I7695"><v>36.16</v></cell><cell r="J7695"><v>36.16</v></cell></row><row r="7696"><cell r="F7696" t="str"><v>RV09.05.0350</v></cell><cell r="G7696" t="str"><v>REVESTIMENTO INTERNO OU EXTERNO, DE 1 VEZ, COM ARGAMASSA DE CIMENTO, SAIBRO MACIO E AREIA FINA NO TRACO 1:2:2, COM 3CM DE ESPESSURA.(DESONERADO)</v></cell><cell r="H7696" t="str"><v>M2</v></cell><cell r="I7696"><v>22.57</v></cell><cell r="J7696"><v>22.57</v></cell></row><row r="7697"><cell r="F7697" t="str"><v>RV09.05.0353</v></cell><cell r="G7697" t="str"><v>REVESTIMENTO INTERNO OU EXTERNO, DE 1 VEZ, COM ARGAMASSA DE CIMENTO, SAIBRO MACIO E AREIA FINA NO TRACO 1:3:3, COM 3CM DE ESPESSURA.(DESONERADO)</v></cell><cell r="H7697" t="str"><v>M2</v></cell><cell r="I7697"><v>21.4</v></cell><cell r="J7697"><v>21.4</v></cell></row><row r="7698"><cell r="F7698" t="str"><v>RV09.05.0400</v></cell><cell r="G7698" t="str"><v>REVESTIMENTO EXTERNO, EM 2 MASSAS, SOBRE SUPERFICIE CHAPISCADA, SENDO O EMBOCO COM ARGAMASSA DE CIMENTO, SAIBRO E AREIA NO TRACO 1:2:2, E O REBOCO COM ARGAMASSA REBOTEX COM SILICONE OU SIMILAR, COM 3CM DE ESPESSURA.(DESONERADO)</v></cell><cell r="H7698" t="str"><v>M2</v></cell><cell r="I7698"><v>41.11</v></cell><cell r="J7698"><v>41.11</v></cell></row><row r="7699"><cell r="F7699" t="str"><v>RV09.05.0500</v></cell><cell r="G7699" t="str"><v>REVESTIMENTO COM NATA DE CIMENTO E ADESIVO APLICADO UNIFORMEMENTE SOBRE SUPERFICIE DE AZULEJO, PASTILHA OU CERAMICA, ALISADA A COLHER E LIXADA.(DESONERADO)</v></cell><cell r="H7699" t="str"><v>M2</v></cell><cell r="I7699"><v>11.4</v></cell><cell r="J7699"><v>11.4</v></cell></row><row r="7700"><cell r="F7700" t="str"><v>RV09.05.0550</v></cell><cell r="G7700" t="str"><v>REBOCO INTERNO COM MASSA ESPECIAL INTERNA BRANCA OU SIMILAR NA ESPESSURA DE 2MM.(DESONERADO)</v></cell><cell r="H7700" t="str"><v>M2</v></cell><cell r="I7700"><v>13.73</v></cell><cell r="J7700"><v>13.73</v></cell></row><row r="7701"><cell r="F7701" t="str"><v>RV09.05.0600</v></cell><cell r="G7701" t="str"><v>REGULARIZACAO COM ARGAMASSA DE CIMENTO E AREIA, COM 2CM DE ESPESSURA NO TRACO 1:3.(DESONERADO)</v></cell><cell r="H7701" t="str"><v>M2</v></cell><cell r="I7701"><v>23.39</v></cell><cell r="J7701"><v>23.39</v></cell></row><row r="7702"><cell r="F7702" t="str"><v>RV09.05.0650</v></cell><cell r="G7702" t="str"><v>MOLDURA EXTERNA EXECUTADA NO PERIMETRO DAS ESQUADRIAS COM ARGAMASSA DE CIEMNTO, SAIBRO MACIO E AREIA FINA NO TRACO 1:3:3, COM LARGURA DE 10CM E ESPESSURA DE 1,5CM.(DESONERADO)</v></cell><cell r="H7702" t="str"><v>M</v></cell><cell r="I7702"><v>4.86</v></cell><cell r="J7702"><v>4.86</v></cell></row><row r="7703"><cell r="F7703" t="str"><v>RV09.10.0050</v></cell><cell r="G7703" t="str"><v>REVESTIMENTOS DE AZULEJOS BRANCOS, (15X15)CM, QUALIDADE EXTRA, INCLUSIVE A SUPERFICIE CHAPISCADA, EMBOCADA COM ARGAMASSA DE CIMENTO E SAIBRO NO TRACO 1:8, JUNTAS CORRIDAS, COM 2MM, ASSENTES COM NATA DE CIMENTO COMUM E REJUNTADAS COM PASTA DE CIMENTO BRANCO.(DESONERADO)</v></cell><cell r="H7703" t="str"><v>M2</v></cell><cell r="I7703"><v>84.16</v></cell><cell r="J7703"><v>83.9</v></cell></row><row r="7704"><cell r="F7704" t="str"><v>RV09.10.0053</v></cell><cell r="G7704" t="str"><v>REVESTIMENTOS DE AZULEJOS BRANCOS, (15X15)CM, 1A QUALIDADE, INCLUSIVE A SUPERFICIE CHAPISCADA, EMBOCADA COM ARGAMASSA DE CIMENTO E SAIBRO NO TRACO 1:8, JUNTAS CORRIDAS OU ALTERNADAS, ASSENTES COM NATA DE CIMENTO COMUM E REJUNTADAS COM PASTA DE CIMENTO BRANCO.(DESONERADO)</v></cell><cell r="H7704" t="str"><v>M2</v></cell><cell r="I7704"><v>80.21</v></cell><cell r="J7704"><v>78.35</v></cell></row><row r="7705"><cell r="F7705" t="str"><v>RV09.10.0103</v></cell><cell r="G7705" t="str"><v>REVESTIMENTOS DE AZULEJOS DE COR, (15X15)CM, QUALIDADE EXTRA, INCLUSIVE A SUPERFICIE CHAPISCADA, EMBOCADA COM ARGAMASSA DE CIMENTO E SAIBRO NO TRACO 1:8, JUNTAS CORRIDAS, COM 2MM, ASSENTES COM NATA DE CIMENTO COMUM E REJUNTADAS COM PASTA DE CIMENTO BRANCO.(DESONERADO)</v></cell><cell r="H7705" t="str"><v>M2</v></cell><cell r="I7705"><v>93.2</v></cell><cell r="J7705"><v>95.63</v></cell></row><row r="7706"><cell r="F7706" t="str"><v>RV09.10.0106</v></cell><cell r="G7706" t="str"><v>REVESTIMENTOS DE AZULEJOS DE COR, (15X15)CM, 1A QUALIDADE, INCLUSIVE A SUPERFICIE CHAPISCADA, EMBOCADA COM ARGAMASSA DE CIMENTO E SAIBRO NO TRACO 1:8, JUNTAS CORRIDAS OU ALTERNADAS, ASSENTES COM NATA DE CIMENTO COMUM E REJUNTADAS COM PASTA DE CIMENTO BRANCO.(DESONERADO)</v></cell><cell r="H7706" t="str"><v>M2</v></cell><cell r="I7706"><v>83.11</v></cell><cell r="J7706"><v>83.11</v></cell></row><row r="7707"><cell r="F7707" t="str"><v>RV09.15.0050</v></cell><cell r="G7707" t="str"><v>PAINEL DECORATIVO EM MOSAICO DE CERAMICA, ASSENTE COM ARGAMASSA CIMENT-COLA SOBRE BASE DEVIDAMENTE NIVELADA E REJUNTADO COM REJUNTE DA QUARTZOLIT OU SIMILAR, INCLUSIVE ELABORACAO DO PROJETO ARTISTICO.(DESONERADO)</v></cell><cell r="H7707" t="str"><v>M2</v></cell><cell r="I7707"><v>130.03</v></cell><cell r="J7707"><v>130.03</v></cell></row><row r="7708"><cell r="F7708" t="str"><v>RV09.15.0100</v></cell><cell r="G7708" t="str"><v>REVESTIMENTO DE PAREDES COM TIJOLO CERAMICO TIPO 4 FACES, DANDO 4 PLACAS CADA UNIDADE, POR FENDILHAMENTO, INCLUSIVE A SUPERFICIE CHAPISCADA, EMBOCADA COM ARGAMASSA DE CIMENTO, SAIBRO E AREIA NO TRACO 1:2:2, JUNTAS REENTRANTES, DE 1CM DE LARGURA, TOMADAS COM ARGAMASSA DE CIMENTO E AREIA FINA NO TRACO 1:3 E LAVAGEM GERAL COM AGUA ACIDULADA.(DESONERADO)</v></cell><cell r="H7708" t="str"><v>M2</v></cell><cell r="I7708"><v>96.59</v></cell><cell r="J7708"><v>96.59</v></cell></row><row r="7709"><cell r="F7709" t="str"><v>RV09.15.0150</v></cell><cell r="G7709" t="str"><v>REVESTIMENTO DE PAREDES COM CERAMICA CECRISA OU SIMILAR, LINHA MOSAICO NA COR BRANCA, DE (10X10)CM, INCLUSIVE SUPERFICIE CHAPISCADA E ASSENTES COM ARGAMASSA DE CIMENTO, SAIBRO E AREIA NO TRACO1:3:3, REJUNTADAS COM CIMENTO BRANCO E CORANTE.(DESONERADO)</v></cell><cell r="H7709" t="str"><v>M2</v></cell><cell r="I7709"><v>104.03</v></cell><cell r="J7709"><v>104.03</v></cell></row><row r="7710"><cell r="F7710" t="str"><v>RV09.15.0153</v></cell><cell r="G7710" t="str"><v>REVESTIMENTO DE PAREDES COM CERAMICA CECRISA OU SIMILAR, DE (10X10)CM, INCLUSIVE SUPERFICIE CHAPISCADA E ASSENTES COM ARGAMASSA DE CIMENTO, SAIBRO E AREIA NO TRACO 1:3:3, REJUNTADAS COM CIMENTO BRANCO E CORANTE.(DESONERADO)</v></cell><cell r="H7710" t="str"><v>M2</v></cell><cell r="I7710"><v>93.31</v></cell><cell r="J7710"><v>93.31</v></cell></row><row r="7711"><cell r="F7711" t="str"><v>RV09.15.0200</v></cell><cell r="G7711" t="str"><v>REVESTIMENTO DE PAREDES COM CERAMICA GAIL, COLECAO NATURAL OU SIMILAR, DE (11,60X11,60X0,09)CM, ASSENTES COM ARGAMASSA DE CIMENTO, CAL E AREIA NO TRACO 1:3:5, JUNTAS REENTRANTES DE 1CM DE LARGURA.(DESONERADO)</v></cell><cell r="H7711" t="str"><v>M2</v></cell><cell r="I7711"><v>122.14</v></cell><cell r="J7711"><v>122.14</v></cell></row><row r="7712"><cell r="F7712" t="str"><v>RV09.15.0203</v></cell><cell r="G7712" t="str"><v>REVESTIMENTO DE PAREDES COM CERAMICA GAIL, COLECAO NATURAL OU SIMILAR, DE (24X11,60X0,09)CM, ASSENTES COM ARGAMASSA DE CIMENTO, CAL E AREIA NO TRACO 1:3:5, JUNTAS REENTRANTES DE 1CM DE LARGURA.(DESONERADO)</v></cell><cell r="H7712" t="str"><v>M2</v></cell><cell r="I7712"><v>119.12</v></cell><cell r="J7712"><v>119.12</v></cell></row><row r="7713"><cell r="F7713" t="str"><v>RV09.15.0250</v></cell><cell r="G7713" t="str"><v>REVESTIMENTO DE PAREDES COM CERAMICA PORTOBELLO OU SIMILAR, LINHA VITREAUX, DE (7,5X7,5)CM, INCLUSIVE ASSENTAMENTO E REJUNTE COM CIMENTO BRANCO E CORANTE.(DESONERADO)</v></cell><cell r="H7713" t="str"><v>M2</v></cell><cell r="I7713"><v>66.25</v></cell><cell r="J7713"><v>66.25</v></cell></row><row r="7714"><cell r="F7714" t="str"><v>RV09.15.0253</v></cell><cell r="G7714" t="str"><v>REVESTIMENTO DE PAREDE COM CERAMICA PORTOBELLO OU SIMILAR, LINHA PRISMA, DE (7,5X7,5)CM, INCLUSIVE A SUPERFICIE CHAPISCADA E EMBOCADA COM ARGAMASSA DE CIMENTO, SAIBRO E AREIA NO TRACO 1:3:3, ASSENTADAS E REAJUNTADAS COM PASTA DE CIMENTO BRANCO E CORANTE.(DESONERADO)</v></cell><cell r="H7714" t="str"><v>M2</v></cell><cell r="I7714"><v>109.83</v></cell><cell r="J7714"><v>109.83</v></cell></row><row r="7715"><cell r="F7715" t="str"><v>RV09.15.0257</v></cell><cell r="G7715" t="str"><v>REVESTIMENTO DE PAREDE COM CERAMICA LINHA ARQUITETO DESIGN NAS CORES GOLDEN OCRE, AZUL CELESTE E VERDE CLARO, DA PORTOBELLO OU SIMILAR, DE (9,5X9,5)CM, INCLUSIVE A SUPERFICIE CHAPISCADA E EMBOCADA COM ARGAMASSA DE CIMENTO, SAIBRO E AREIA NO TRACO 1:3:3, INCLUSIVE ASSENTAMENTO E REJUNTE COM E-FLEX DA PORTOBELLO OU SIMILAR. FORNECIMENTO E COLOCACAO.(DESONERADO)</v></cell><cell r="H7715" t="str"><v>M2</v></cell><cell r="I7715"><v>89.53</v></cell><cell r="J7715"><v>89.53</v></cell></row><row r="7716"><cell r="F7716" t="str"><v>RV09.15.0260</v></cell><cell r="G7716" t="str"><v>REVESTIMENTO DE PAREDE COM CERAMICA LINHA ARQUITETO DESIGN COR NEVE DA PORTOBELLO OU SIMILAR, DE (9,5X9,5)CM, INCLUSIVE A SUPERFICIE CHAPISCADA E EMBOCADA COM ARGAMASSA DE CIMENTO, SAIBRO E AREIA NO TRACO 1:3:3, INCLUSIVE ASSENTAMENTO E REJUNTE COM E-FLEX DA PORTOBELLO OU SIMILAR. FORNECIMENTO E COLOCACAO.(DESONERADO)</v></cell><cell r="H7716" t="str"><v>M2</v></cell><cell r="I7716"><v>70.29</v></cell><cell r="J7716"><v>70.29</v></cell></row><row r="7717"><cell r="F7717" t="str"><v>RV09.15.0300</v></cell><cell r="G7717" t="str"><v>REVESTIMENTO COM PASTILHA DE PORCELANA DE (4X4)CM, JATOBA DE 1A QUALIDADE REFERENCIA JR-3204 OU SIMILAR, INCLUSIVE CHAPISCO, EMBOCO COM ARGAMASSA DE CIMENTO, AREIA E SAIBRO NO TRACO 1:2:2, ASSENTES E REJUNTADAS COM NATA DE CIMENTO BRANCO. FORNECIMENTO E ASSENTAMENTO.(DESONERADO)</v></cell><cell r="H7717" t="str"><v>M2</v></cell><cell r="I7717"><v>76.51</v></cell><cell r="J7717"><v>76.51</v></cell></row><row r="7718"><cell r="F7718" t="str"><v>RV09.15.0320</v></cell><cell r="G7718" t="str"><v>REVESTIMENTO DE PAREDE COM CERAMICA LINHA COLORS GIRASSOL DA PORTOBELLO OU SIMILAR, DE (4,50 X 4,50)CM, INCLUSIVE A SUPERFICIE CHAPISCADA E EMBOCADA COM ARGAMASSA DE CIMENTO, SAIBRO E AREIA NO TRACO 1:3:3, INCLUSIVE ASSENTAMENTO E REJUNTE COM E-FLEX DA PORTOBELLO OU SIMILAR. FORNECIMENTO E COLOCACAO.(DESONERADO)</v></cell><cell r="H7718" t="str"><v>M2</v></cell><cell r="I7718"><v>183.9</v></cell><cell r="J7718"><v>183.9</v></cell></row><row r="7719"><cell r="F7719" t="str"><v>RV09.15.0330</v></cell><cell r="G7719" t="str"><v>REVESTIMENTO DE PAREDE COM CERAMICA LINHA PLURAL FOG, DA PORTOBELLO OU SIMILAR, DE (4,50 X 4,50)CM, INCLUSIVE A SUPERFICIE CHAPISCADA E EMBOCADA COM ARGAMASSA DE CIMENTO, SAIBRO E AREIA NO TRACO 1:3:3, INCLUSIVE ASSENTAMENTO E REJUNTE COM E-FLEX DA PORTOBELLO OU SIMILAR. FORNECIMENTO E COLOCACAO.(DESONERADO)</v></cell><cell r="H7719" t="str"><v>M2</v></cell><cell r="I7719"><v>91.81</v></cell><cell r="J7719"><v>91.81</v></cell></row><row r="7720"><cell r="F7720" t="str"><v>RV09.15.0350</v></cell><cell r="G7720" t="str"><v>REVESTIMENTO COM PASTILHA CERAMICA (5X5)CM, NGK OU SIMILAR, NAS CORES BRANCO NEVADA V-R/503, VERDE SAMAMBAIA V-R/512, VERDE XAPURI V-R/533, INCLUSIVE A SUPERFICIE CHAPISCADA, EMBOCADA COM ARGAMASSA DE CIMENTO AREIA E SAIBRO NO TRACO 1:4, ASSENTES E REJUNTADAS COM NATAS DE CIMENTO BRANCO.(DESONERADO)</v></cell><cell r="H7720" t="str"><v>M2</v></cell><cell r="I7720"><v>120.63</v></cell><cell r="J7720"><v>120.63</v></cell></row><row r="7721"><cell r="F7721" t="str"><v>RV09.15.0400</v></cell><cell r="G7721" t="str"><v>REVESTIMENTO COM PASTILHA DE VIDRO MURVI, REFERENCIA E-42, (2X2)CM, INCLUSIVE A SUPERFICIE CHAPISCADA, EMBOCADA COM ARGAMASSA DE CIMENTO E SAIBRO NO TRACO 1:4, ASSENTADAS E REJUNTADAS COM PASTA DE CIMENTO BRANCO. FORNECIMENTO E ASSENTAMENTO.(DESONERADO)</v></cell><cell r="H7721" t="str"><v>M2</v></cell><cell r="I7721"><v>143.86</v></cell><cell r="J7721"><v>131.25</v></cell></row><row r="7722"><cell r="F7722" t="str"><v>RV09.15.0420</v></cell><cell r="G7722" t="str"><v>REVESTIMENTO COM PASTILHA DE VIDRO VITROCOLORI OU SIMILAR, NAS CORES AZUL, VERDE MARROM, ROSADO, CARAMELO, BEGE, CINZA, PRETO, PEROLA, LILAS E BRANCO, (2X2)CM, INCLUSIVE A SUPERFICIE CHAPISCADA, EMBOCADA COM ARGAMASSA DE CIMENTO E SAIBRO NO TRACO 1:4, ASSENTADAS E REJUNTADAS COM PASTA DE CIMENTO BRANCO. FORNECIMENTO E ASSENTAMENTO.(DESONERADO)</v></cell><cell r="H7722" t="str"><v>M2</v></cell><cell r="I7722"><v>72.04</v></cell><cell r="J7722"><v>72.04</v></cell></row><row r="7723"><cell r="F7723" t="str"><v>RV09.15.0423</v></cell><cell r="G7723" t="str"><v>REVESTIMENTO COM PASTILHA DE VIDRO VITROCOLORI OU SIMILAR, NAS CORES VERMELHA, LARANJA E AMARELA, (2X2)CM, INCLUSIVE A SUPERFICIE CHAPISCADA, EMBOCADA COM ARGAMASSA DE CIMENTO E SAIBRO NO TRACO 1:4, ASSENTADAS E REJUNTADAS COM PASTA DE CIMENTO BRANCO. FORNECIMENTO E ASSENTAMENTO.(DESONERADO)</v></cell><cell r="H7723" t="str"><v>M2</v></cell><cell r="I7723"><v>148.03</v></cell><cell r="J7723"><v>148.03</v></cell></row><row r="7724"><cell r="F7724" t="str"><v>RV09.15.0430</v></cell><cell r="G7724" t="str"><v>REVESTIMENTO COM PASTILHA DE VIDRO VITROCOLORI OU SIMILAR, NAS CORES AZUL, VERDE PRETO E BRANCO, (3X3)CM, INCLUSIVE A SUPERFICIE CHAPISCADA, EMBOCADA COM ARGAMASSA DE CIMENTO E SAIBRO NO TRACO 1:4, ASSENTADAS E REJUNTADAS COM PASTA DE CIMENTO BRANCO. FORNECIMENTO E ASSENTAMENTO.(DESONERADO)</v></cell><cell r="H7724" t="str"><v>M2</v></cell><cell r="I7724"><v>72.04</v></cell><cell r="J7724"><v>72.04</v></cell></row><row r="7725"><cell r="F7725" t="str"><v>RV09.15.0433</v></cell><cell r="G7725" t="str"><v>REVESTIMENTO COM PASTILHA DE VIDRO VITROCOLORI OU SIMILAR, NAS CORES AZUL E BRANCO, (5X5)CM, INCLUSIVE A SUPERFICIE CHAPISCADA, EMBOCADA COM ARGAMASSA DE CIMENTO E SAIBRO NO TRACO 1:4, ASSENTADAS E REJUNTADAS COM PASTA DE CIMENTO BRANCO. FORNECIMENTO E ASSENTAMENTO.(DESONERADO)</v></cell><cell r="H7725" t="str"><v>M2</v></cell><cell r="I7725"><v>62.5</v></cell><cell r="J7725"><v>62.5</v></cell></row><row r="7726"><cell r="F7726" t="str"><v>RV09.15.0450</v></cell><cell r="G7726" t="str"><v>REVESTIMENTO COM PASTILHAS CERAMICAS FOSCAS, (2,5X2,5)CM, INCLUSIVE A SUPERFICIE CHAPISCADA, EMBOCADA COM ARGAMASSA DE CIMENTO E SAIBRO NO TRACO 1:4, ASSENTADAS E REJUNTADAS COM PASTA DE CIMENTO BRANCO.(DESONERADO)</v></cell><cell r="H7726" t="str"><v>M2</v></cell><cell r="I7726"><v>136.06</v></cell><cell r="J7726"><v>133.23</v></cell></row><row r="7727"><cell r="F7727" t="str"><v>RV09.15.0500</v></cell><cell r="G7727" t="str"><v>REVESTIMENTO COM PASTILHA DE PORCELANA DE (4X4)CM, JATOBA DE 1 QUALIDADE REFERENCIA JC 1810 OU SIMILAR, INCLUSIVE CHAPISCO, EMBOCO COM ARGAMASSA DE CIMENTO , AREIA E SAIBRO NO TRACO 1:2:2, ASSENTES E REJUNTADAS COM NATA DE CIMENTO BRANCO. FORNECIMENTO E ASSENTAMENTO.(DESONERADO)</v></cell><cell r="H7727" t="str"><v>M2</v></cell><cell r="I7727"><v>80.92</v></cell><cell r="J7727"><v>80.92</v></cell></row><row r="7728"><cell r="F7728" t="str"><v>RV09.20.0050</v></cell><cell r="G7728" t="str"><v>CHAPA DE CELOTEX OU SIMILAR, NAS DIMENSOES DE (1,22 X 2,44)M - 2,98M2, ESPESSURA DE 12MM. FORNECIMENTO.(DESONERADO)</v></cell><cell r="H7728" t="str"><v>M2</v></cell><cell r="I7728"><v>26.06</v></cell><cell r="J7728"><v>26.06</v></cell></row><row r="7729"><cell r="F7729" t="str"><v>RV09.20.0100</v></cell><cell r="G7729" t="str"><v>CHAPA DE DURATEX OU SIMILAR, NAS DIMENSOES DE (1,22 X 2,75)M - 3,36M2, LISA, ESPESSURA DE 3,2MM. FORNECIMENTO.(DESONERADO)</v></cell><cell r="H7729" t="str"><v>UN</v></cell><cell r="I7729"><v>28.42</v></cell><cell r="J7729"><v>28.42</v></cell></row><row r="7730"><cell r="F7730" t="str"><v>RV09.20.0103</v></cell><cell r="G7730" t="str"><v>CHAPA DE DURATEX OU SIMILAR, NAS DIMENSOES DE (1,22 X 2,75)M - 3,36M2, ESPESSURA DE 3MM, PERFURADO. FORNECIMENTO.(DESONERADO)</v></cell><cell r="H7730" t="str"><v>UN</v></cell><cell r="I7730"><v>38.18</v></cell><cell r="J7730"><v>38.18</v></cell></row><row r="7731"><cell r="F7731" t="str"><v>RV09.20.0200</v></cell><cell r="G7731" t="str"><v>LAMBRI EM MADEIRA MACICA COM FOLHEADO DE MADEIRA, NAS DIMENSOES DE 3M DE COMPRIMENTO, 0,10M DE LARGURA E ESPESSURA DE 0,01M, ENCAIXE MACHO E FEMEA, COM ACABAMENTO EM VERNIZ FOSCO SEMELHANTE AO ENCERADO, EXCLUSIVE TRANSPORTE. FORNECIMENTO E MONTAGEM.(DESONERADO)</v></cell><cell r="H7731" t="str"><v>M2</v></cell><cell r="I7731"><v>102.2</v></cell><cell r="J7731"><v>113.86</v></cell></row><row r="7732"><cell r="F7732" t="str"><v>RV09.25.0051</v></cell><cell r="G7732" t="str"><v>CHAPIM OU ESPELHO DE MARMORE BRANCO COM (3X12 A 18)CM, COM 2 POLIMENTOS, ASSENTES COM ARGAMASSA DE CIMENTO, SAIBRO E AREIA NO TRACO 1:2:2 E NATA DE CIMENTO.(DESONERADO)</v></cell><cell r="H7732" t="str"><v>M</v></cell><cell r="I7732"><v>78.41</v></cell><cell r="J7732"><v>78.41</v></cell></row><row r="7733"><cell r="F7733" t="str"><v>RV09.25.0100</v></cell><cell r="G7733" t="str"><v>PEITORIL DE MARMORE BRANCO NACIONAL, DE (2X18)CM, COM 2 POLIMENTOS, ASSENTES COM ARGAMASSA DE CIMENTO, SAIBRO E AREIA NO TRACO 1:2:2 E NATA DE CIMENTO.(DESONERADO)</v></cell><cell r="H7733" t="str"><v>M</v></cell><cell r="I7733"><v>67.16</v></cell><cell r="J7733"><v>67.16</v></cell></row><row r="7734"><cell r="F7734" t="str"><v>RV09.30.0060</v></cell><cell r="G7734" t="str"><v>CHAPA EM MDF, NA COR BRANCA, UMA FACE, MADINDO 2750 X 1840 X 6MM. FORNECIMENTO E COLOCACAO(DESONERADO)</v></cell><cell r="H7734" t="str"><v>UN</v></cell><cell r="I7734"><v>134.54</v></cell><cell r="J7734"><v>126.44</v></cell></row><row r="7735"><cell r="F7735" t="str"><v>RV09.30.0100</v></cell><cell r="G7735" t="str"><v>FORRO DE GESSO ESTAFE, EM PLACAS FUNDIDAS NA OBRA, PRESAS COM 6 ESBIRROS DE SISAL EMBEBIDOS EM NATA DE GESSO, INCLUSIVE REJUNTE DAS PLACAS E EXCLUSIVE O EMPREGO DE ANDAIMES. FORNECIMENTO E COLOCACAO.(DESONERADO)</v></cell><cell r="H7735" t="str"><v>M2</v></cell><cell r="I7735"><v>44.31</v></cell><cell r="J7735"><v>44.31</v></cell></row><row r="7736"><cell r="F7736" t="str"><v>RV09.30.0103</v></cell><cell r="G7736" t="str"><v>FORRO FALSO DE GESSO, COM PLACAS PRE-MOLDADAS, DE (60X60)CM, DE ENCAIXE, PRESAS COM 4 TIRANTES DE ARAME E REJUNTADAS, EXCLUSIVE O EMPREGO DE ANDAIMES. FORNECIMENTO E COLOCACAO.(DESONERADO)</v></cell><cell r="H7736" t="str"><v>M2</v></cell><cell r="I7736"><v>41.28</v></cell><cell r="J7736"><v>41.28</v></cell></row><row r="7737"><cell r="F7737" t="str"><v>RV09.30.0200</v></cell><cell r="G7737" t="str"><v>FORRO DE PLACAS FIBRAROC OU SIMILAR, DE FABRICACAO EUCATEX OU SIMILAR, SOBRE PERFIS DE FERRO BRANCO, SUSPENSOS POR TIRANTE. FORNECIMENTO E COLOCACAO.(DESONERADO)</v></cell><cell r="H7737" t="str"><v>M2</v></cell><cell r="I7737"><v>59</v></cell><cell r="J7737"><v>59</v></cell></row><row r="7738"><cell r="F7738" t="str"><v>RV09.30.0250</v></cell><cell r="G7738" t="str"><v>FORRO EM REGUAS DE MADEIRA APARELHADA, MACHO / FEMEA, COM (1X10)CM, PREGADOS EM SARRAFOS DE MADEIRA APARELHADA, DE (2X10)CM, ESPACADOS DE 50CM. FORNECIMENTO E COLOCACAO.(DESONERADO)</v></cell><cell r="H7738" t="str"><v>M2</v></cell><cell r="I7738"><v>66.44</v></cell><cell r="J7738"><v>66.44</v></cell></row><row r="7739"><cell r="F7739" t="str"><v>RV09.30.0256</v></cell><cell r="G7739" t="str"><v>FORRO EM MADEIRA TIPO COLMEIA, PREGADO EM SARRAFOS DE MADEIRA APARELHADA, DE (2X10)CM, ESPACADAS DE 50CM. FORNECIMENTO E COLOCACAO, INCLUSIVE ENVERNIZAMENTO.(DESONERADO)</v></cell><cell r="H7739" t="str"><v>M2</v></cell><cell r="I7739"><v>207.06</v></cell><cell r="J7739"><v>188.54</v></cell></row><row r="7740"><cell r="F7740" t="str"><v>RV09.30.0300</v></cell><cell r="G7740" t="str"><v>FORRO EM PLACA DE PVC, NA COR BRANCA OU GELO, APOIADO EM PERFIS METALICOS, PRESOS AO TETO POR TIRANTES DE ARAME. FORNECIMENTO E COLOCACAO.(DESONERADO)</v></cell><cell r="H7740" t="str"><v>M2</v></cell><cell r="I7740"><v>44.13</v></cell><cell r="J7740"><v>44.01</v></cell></row><row r="7741"><cell r="F7741" t="str"><v>RV09.35.0100</v></cell><cell r="G7741" t="str"><v>VENEZIANA VERTICAL (BRISE SOLEIL) DE CHAPA DE FIBRO-CIMENTO DE 20MM DE ESPESSURA, COM 400MM DE LARGURA, FIXADO EM CANTONEIRAS DE ACO, APARAFUSADAS E MEDIDA PELA AREA COLOCADA. FORNECIMENTO E COLOCACAO.(DESONERADO)</v></cell><cell r="H7741" t="str"><v>M2</v></cell><cell r="I7741"><v>124.7</v></cell><cell r="J7741"><v>124.7</v></cell></row><row r="7742"><cell r="F7742" t="str"><v>RV09.40.0050</v></cell><cell r="G7742" t="str"><v>VENEZIANA VERTICAL (BRISE SOLEIL) DE CHAPA DE ALUMINIO, COM 1,2MM DE ESPESSURA, APARAFUSADAS E MEDIDA PELA AREA COLOCADA. FORNECIMENTO E COLOCACAO.(DESONERADO)</v></cell><cell r="H7742" t="str"><v>M2</v></cell><cell r="I7742"><v>298.42</v></cell><cell r="J7742"><v>298.42</v></cell></row><row r="7743"><cell r="F7743" t="str"><v>RV09.45.0050</v></cell><cell r="G7743" t="str"><v>REVESTIMENTO DE FORMICA BRILHANTE, DE 1MM DE ESPESSURA, SOBRE PECAS DE MADEIRA AMPLAS, COMO PORTAS, MESAS, ARMARIOS E PRATELEIRAS FUNDAS.(DESONERADO)</v></cell><cell r="H7743" t="str"><v>M2</v></cell><cell r="I7743"><v>58.22</v></cell><cell r="J7743"><v>58.22</v></cell></row><row r="7744"><cell r="F7744" t="str"><v>RV09.45.0100</v></cell><cell r="G7744" t="str"><v>REVESTIMENTO DE FORMICA TEXTURIZADA, DE 1,3MM DE ESPESSURA, EM PAREDES, SOBRE REVESTIMENTO LIXADO E ESCOVADO.(DESONERADO)</v></cell><cell r="H7744" t="str"><v>M2</v></cell><cell r="I7744"><v>75.33</v></cell><cell r="J7744"><v>75.33</v></cell></row><row r="7745"><cell r="F7745" t="str"><v>RV09.45.0150</v></cell><cell r="G7745" t="str"><v>REVESTIMENTO EM PAINEIS MRX-SMEL, MELAMINICOS AUTOPORTANTES, PARA USO SOBRE LAMINAS DE CHUMBO, EM SALAS RADIOLOGICAS COM SISTEMA DE ESTANQUEIDADE DOS RAIOS X E GAMA.(DESONERADO)</v></cell><cell r="H7745" t="str"><v>M2</v></cell><cell r="I7745"><v>561.31</v></cell><cell r="J7745"><v>561.31</v></cell></row><row r="7746"><cell r="F7746" t="str"><v>RV09.50.0015</v></cell><cell r="G7746" t="str"><v>RECOMPOSICAO DE REVESTIMENTO EXTERNO DE PO-DE-PEDRA, CIMENTO PORTLAND E CAL HIDRATADA COM ADICAO DE RHOPOPAS PARA CONSOLIDACAO.(DESONERADO)</v></cell><cell r="H7746" t="str"><v>M2</v></cell><cell r="I7746"><v>13.65</v></cell><cell r="J7746"><v>13.65</v></cell></row><row r="7747"><cell r="F7747" t="str"><v>RV09.50.0050</v></cell><cell r="G7747" t="str"><v>REVESTIMENTO COM BARITA FINA E GROSSA, INCLUSIVE EMBOCO NA PAREDE E EXCLUSIVE CHAPISCO.(DESONERADO)</v></cell><cell r="H7747" t="str"><v>M2</v></cell><cell r="I7747"><v>114</v></cell><cell r="J7747"><v>111.28</v></cell></row><row r="7748"><cell r="F7748" t="str"><v>RV09.50.0100</v></cell><cell r="G7748" t="str"><v>REVESTIMENTO EM PAREDES, EM CHAPAS DE DURAPLAC OU EUCATEX OU SIMILAR, DE 3 MM DE ESPESSURA, SOBRE BASE EXISTENTE. FORNECIMENTO E COLOCACAO.(DESONERADO)</v></cell><cell r="H7748" t="str"><v>M2</v></cell><cell r="I7748"><v>46.43</v></cell><cell r="J7748"><v>46.43</v></cell></row><row r="7749"><cell r="F7749" t="str"><v>RV09.50.0150</v></cell><cell r="G7749" t="str"><v>REVESTIMENTO DE FILME VINILICO COM 0,5MM DE ESPESSURA, CONFORME PROJETO. FORNECIMENTO.(DESONERADO)</v></cell><cell r="H7749" t="str"><v>M2</v></cell><cell r="I7749"><v>12.76</v></cell><cell r="J7749"><v>12.76</v></cell></row><row r="7750"><cell r="F7750" t="str"><v>RV09.50.0203</v></cell><cell r="G7750" t="str"><v>REVESTIMENTO DE PAREDES COM LENCOL DE CHUMBO, 1MM DE ESPESSURA, INCLUSIVE ADESIVOS, SOLVENTES, PARAFUSOS, BUCHA E OBTURACOES DE PERFURACOES. FORNECIMENTO E INSTALACAO.(DESONERADO)</v></cell><cell r="H7750" t="str"><v>M2</v></cell><cell r="I7750"><v>325.44</v></cell><cell r="J7750"><v>325.44</v></cell></row><row r="7751"><cell r="F7751" t="str"><v>RV09.50.0209</v></cell><cell r="G7751" t="str"><v>REVESTIMENTO DE PAREDES COM LENCOL DE CHUMBO, 2MM DE ESPESSURA, INCLUSIVE ADESIVOS, SOLVENTES, PARAFUSOS, BUCHA E OBTURACOES DE PERFURACOES. FORNECIMENTO E INSTALACAO.(DESONERADO)</v></cell><cell r="H7751" t="str"><v>M2</v></cell><cell r="I7751"><v>544.44</v></cell><cell r="J7751"><v>544.44</v></cell></row><row r="7752"><cell r="F7752" t="str"><v>RV09.50.0212</v></cell><cell r="G7752" t="str"><v>REVESTIMENTO DE PAREDES COM LENCOL DE CHUMBO, 3MM DE ESPESSURA, INCLUSIVE ADESIVOS, SOLVENTES, PARAFUSOS, BUCHA E OBTURACOES DE PERFURACOES. FORNECIMENTO E INSTALACAO.(DESONERADO)</v></cell><cell r="H7752" t="str"><v>M2</v></cell><cell r="I7752"><v>767.44</v></cell><cell r="J7752"><v>767.44</v></cell></row><row r="7753"><cell r="F7753" t="str"><v>RV09.50.0250</v></cell><cell r="G7753" t="str"><v>REVESTIMENTO TEXTURIZADO FOSCO PARA USO EXTERNO SOBRE SUPERFICIE CAMURCADA OU CONCRETO LISO, COM 2MM DE ESPESSURA, EXECUTADO COM PO CREPE ATB DA PLASTICOTE OU SIMILAR, NA COR INDICADA, SOBRE ADITIVO COM 2 DEMAOS DE ACABAMENTO.(DESONERADO)</v></cell><cell r="H7753" t="str"><v>M2</v></cell><cell r="I7753"><v>35.96</v></cell><cell r="J7753"><v>35.96</v></cell></row><row r="7754"><cell r="F7754" t="str"><v>RV10.05.0050</v></cell><cell r="G7754" t="str"><v>CHAPISCO DE SUPERFICIE DE CONCRETO OU ALVENARIA, COM ARGAMASSA DE CIMENTO E AREIA NO TRACO 1:3.</v></cell><cell r="H7754" t="str"><v>M2</v></cell><cell r="I7754"><v>8.11</v></cell><cell r="J7754"><v>8.11</v></cell></row><row r="7755"><cell r="F7755" t="str"><v>RV10.05.0053</v></cell><cell r="G7755" t="str"><v>CHAPISCADO (REVESTIMENTO) DE CIMENTO E AREIA NO TRACO 1:3 PENEIRADO, ESPESSURA DE 9MM, APLICADO SOBRE EMBOCO EXISTENTE.</v></cell><cell r="H7755" t="str"><v>M2</v></cell><cell r="I7755"><v>9.71</v></cell><cell r="J7755"><v>9.71</v></cell></row><row r="7756"><cell r="F7756" t="str"><v>RV10.05.0056</v></cell><cell r="G7756" t="str"><v>CHAPISCO EM ARGAMASSA DE CIMENTO E AREIA NO TRACO 1:3 EM VOLUME, ADITIVADO COM RESINA ACRILICA DA REAX OU SIMILAR.</v></cell><cell r="H7756" t="str"><v>M2</v></cell><cell r="I7756"><v>8.29</v></cell><cell r="J7756"><v>8.29</v></cell></row><row r="7757"><cell r="F7757" t="str"><v>RV10.05.0059</v></cell><cell r="G7757" t="str"><v>CHAPISCO DE SUPERFICIE DE CONCRETO OU ALVENARIA, USANDO MAQUINA MANUAL, COM ARGAMASSA DE CIMENTO E AREIA NO TRACO 1:6.</v></cell><cell r="H7757" t="str"><v>M2</v></cell><cell r="I7757"><v>4.2</v></cell><cell r="J7757"><v>4.2</v></cell></row><row r="7758"><cell r="F7758" t="str"><v>RV10.05.0100</v></cell><cell r="G7758" t="str"><v>EMBOCO COM ARGAMASSA DE CIMENTO E AREIA, NO TRACO 1:1,5, COM 1,50CM DE ESPESSURA, INCLUSIVE CHAPISCO.</v></cell><cell r="H7758" t="str"><v>M2</v></cell><cell r="I7758"><v>28.44</v></cell><cell r="J7758"><v>28.44</v></cell></row><row r="7759"><cell r="F7759" t="str"><v>RV10.05.0106</v></cell><cell r="G7759" t="str"><v>EMBOCO COM ARGAMASSA DE CIMENTO E AREIA, NO TRACO 1:3, COM 1,50CM DE ESPESSURA, INCLUSIVE CHAPISCO.</v></cell><cell r="H7759" t="str"><v>M2</v></cell><cell r="I7759"><v>26.71</v></cell><cell r="J7759"><v>26.71</v></cell></row><row r="7760"><cell r="F7760" t="str"><v>RV10.05.0112</v></cell><cell r="G7760" t="str"><v>EMBOCO COM ARGAMASSA DE CIMENTO E AREIA, NO TRACO 1:3 COM SIKAFIX OU SIMILAR, NA ESPESSURA DE 2,50CM, INCLUSIVE CHAPISCO.</v></cell><cell r="H7760" t="str"><v>M2</v></cell><cell r="I7760"><v>45.18</v></cell><cell r="J7760"><v>45.18</v></cell></row><row r="7761"><cell r="F7761" t="str"><v>RV10.05.0115</v></cell><cell r="G7761" t="str"><v>EMBOCO COM ARGAMASSA DE CIMENTO E AREIA, NO TRACO 1:4, COM 1,50CM DE ESPESSURA, INCLUSIVE CHAPISCO.</v></cell><cell r="H7761" t="str"><v>M2</v></cell><cell r="I7761"><v>26.03</v></cell><cell r="J7761"><v>26.03</v></cell></row><row r="7762"><cell r="F7762" t="str"><v>RV10.05.0150</v></cell><cell r="G7762" t="str"><v>REVESTIMENTO INTERNO, DE 1 VEZ, EMBOCO PAULISTA, COM ARGAMASSA DE CIMENTO, CAL, SAIBRO E AREIA FINA NO TRACO 1:4:4:4, COM ACABAMENTO A CAMURCA OU SACO, COM 2,50CM DE ESPESSURA.</v></cell><cell r="H7762" t="str"><v>M2</v></cell><cell r="I7762"><v>22.18</v></cell><cell r="J7762"><v>22.18</v></cell></row><row r="7763"><cell r="F7763" t="str"><v>RV10.05.0153</v></cell><cell r="G7763" t="str"><v>REVESTIMENTO INTERNO, DE 1 VEZ, COM ARGAMASSA DE CIMENTO E SAIBRO NO TRACO 1:6, COM 2,50CM DE ESPESSURA.</v></cell><cell r="H7763" t="str"><v>M2</v></cell><cell r="I7763"><v>20.68</v></cell><cell r="J7763"><v>20.68</v></cell></row><row r="7764"><cell r="F7764" t="str"><v>RV10.05.0156</v></cell><cell r="G7764" t="str"><v>REVESTIMENTO INTERNO, DE 1 VEZ, COM ARGAMASSA DE CIMENTO E SAIBRO NO TRACO 1:8, COM 2,50CM DE ESPESSURA.</v></cell><cell r="H7764" t="str"><v>M2</v></cell><cell r="I7764"><v>20.15</v></cell><cell r="J7764"><v>20.15</v></cell></row><row r="7765"><cell r="F7765" t="str"><v>RV10.05.0159</v></cell><cell r="G7765" t="str"><v>REVESTIMENTO INTERNO EM MASSA UNICA COM ARGAMASSA DE CIMENTO E AREIA TERMOTRATADA (QUALIMASSA OU SIMILAR) NA ESPESSURA DE 2CM SOBRE CHAPISCO, EXCLUSIVE ESTE.</v></cell><cell r="H7765" t="str"><v>M2</v></cell><cell r="I7765"><v>24.36</v></cell><cell r="J7765"><v>24.36</v></cell></row><row r="7766"><cell r="F7766" t="str"><v>RV10.05.0162</v></cell><cell r="G7766" t="str"><v>REVESTIMENTO INTERNO, EM 2 MASSAS, SENDO O EMBOCO COM ARGAMASSA DE CIMENTO E SAIBRO NO TRACO 1:4 COM ESPESSURA DE 2,5CM E O REBOCO COM MASSA ESPECIAL BRANCA OU SIMILAR, NA ESPESSURA DE 2MM.</v></cell><cell r="H7766" t="str"><v>M2</v></cell><cell r="I7766"><v>38.07</v></cell><cell r="J7766"><v>38.07</v></cell></row><row r="7767"><cell r="F7767" t="str"><v>RV10.05.0203</v></cell><cell r="G7767" t="str"><v>REVESTIMENTO EXTERNO, DE 1 VEZ, COM ARGAMASSA DE CIMENTO E TERRA PRETA DE EMBOCO NO TRACO 1:4, COM 3CM DE ESPESSURA, INCLUSIVE CHAPISCO.</v></cell><cell r="H7767" t="str"><v>M2</v></cell><cell r="I7767"><v>28.7</v></cell><cell r="J7767"><v>28.7</v></cell></row><row r="7768"><cell r="F7768" t="str"><v>RV10.05.0206</v></cell><cell r="G7768" t="str"><v>REVESTIMENTO EXTERNO, DE 1 VEZ, COM ARGAMASSA DE CIMENTO E TERRA PRETA DE EMBOCO NO TRACO 1:6, COM 3CM DE ESPESSURA, INCLUSIVE CHAPISCO.</v></cell><cell r="H7768" t="str"><v>M2</v></cell><cell r="I7768"><v>27.47</v></cell><cell r="J7768"><v>27.47</v></cell></row><row r="7769"><cell r="F7769" t="str"><v>RV10.05.0209</v></cell><cell r="G7769" t="str"><v>REVESTIMENTO EXTERNO, DE 1 VEZ, COM ARGAMASSA DE CIMENTO, SAIBRO MACIO E AREIA FINA NO TRACO 1:2:2, COM 3CM DE ESPESSURA, INCLUSIVE CHAPISCO.</v></cell><cell r="H7769" t="str"><v>M2</v></cell><cell r="I7769"><v>32.32</v></cell><cell r="J7769"><v>32.32</v></cell></row><row r="7770"><cell r="F7770" t="str"><v>RV10.05.0212</v></cell><cell r="G7770" t="str"><v>REVESTIMENTO EXTERNO (EMBOCO), DE 1 VEZ, COM ARGAMASSA DE CIMENTO, SAIBRO MACIO E AREIA PENEIRADA NO TRACO 1:3:3 COM 3CM DE ESPESSURA, INCLUSIVE CHAPISCO.</v></cell><cell r="H7770" t="str"><v>M2</v></cell><cell r="I7770"><v>30.67</v></cell><cell r="J7770"><v>30.67</v></cell></row><row r="7771"><cell r="F7771" t="str"><v>RV10.05.0215</v></cell><cell r="G7771" t="str"><v>REVESTIMENTO EXTERNO, DE 1 VEZ, COM ARGAMASSA DE CIMENTO, SAIBRO MACIO E AREIA FINA NO TRACO 1:5:2, COM 3CM DE ESPESSURA, INCLUSIVE CHAPISCO.</v></cell><cell r="H7771" t="str"><v>M2</v></cell><cell r="I7771"><v>40.56</v></cell><cell r="J7771"><v>40.56</v></cell></row><row r="7772"><cell r="F7772" t="str"><v>RV10.05.0250</v></cell><cell r="G7772" t="str"><v>REVESTIMENTO EXTERNO EM MASSA UNICA COM ARGAMASSA DE CIMENTO E AREIA TERMOTRATADA (QUALIMASSA OU SIMILAR) NA ESPESSURA DE 3CM SOBRE CHAPISCO, EXCLUSIVE ESTE.</v></cell><cell r="H7772" t="str"><v>M2</v></cell><cell r="I7772"><v>36.38</v></cell><cell r="J7772"><v>36.38</v></cell></row><row r="7773"><cell r="F7773" t="str"><v>RV10.05.0256</v></cell><cell r="G7773" t="str"><v>REVESTIMENTO EXTERNO COM REBOCO TIPO REBOTEX COM SILICONE OU SIMILAR, COR CLARA, NA ESPESSURA DE 3MM, SOBRE EMBOCO EXISTENTE.</v></cell><cell r="H7773" t="str"><v>M2</v></cell><cell r="I7773"><v>20.06</v></cell><cell r="J7773"><v>20.06</v></cell></row><row r="7774"><cell r="F7774" t="str"><v>RV10.05.0262</v></cell><cell r="G7774" t="str"><v>REVESTIMENTO EXTERNO COM REBOCO TIPO MASSA ESPECIAL EXTERNA BRANCA OU SIMILAR, COR CLARA, NA ESPESSURA DE 3MM, SOBRE EMBOCO EXISTENTE.</v></cell><cell r="H7774" t="str"><v>M2</v></cell><cell r="I7774"><v>18.14</v></cell><cell r="J7774"><v>18.14</v></cell></row><row r="7775"><cell r="F7775" t="str"><v>RV10.05.0300</v></cell><cell r="G7775" t="str"><v>REVESTIMENTO EXTERNO, EM 2 MASSAS, SOBRE SUPERFICIE CHAPISCADA, SENDO O EMBOCO COM ARGAMASSA DE CIMENTO, SAIBRO E AREIA NO TRACO 1:3:3, E O REBOCO COM CIMENTO, CAL HIDRATADA EM PO E AREIA FINA NO TRACO 1:3:5, COM 3CM DE ESPESSURA.</v></cell><cell r="H7775" t="str"><v>M2</v></cell><cell r="I7775"><v>39.32</v></cell><cell r="J7775"><v>39.32</v></cell></row><row r="7776"><cell r="F7776" t="str"><v>RV10.05.0350</v></cell><cell r="G7776" t="str"><v>REVESTIMENTO INTERNO OU EXTERNO, DE 1 VEZ, COM ARGAMASSA DE CIMENTO, SAIBRO MACIO E AREIA FINA NO TRACO 1:2:2, COM 3CM DE ESPESSURA.</v></cell><cell r="H7776" t="str"><v>M2</v></cell><cell r="I7776"><v>24.21</v></cell><cell r="J7776"><v>24.21</v></cell></row><row r="7777"><cell r="F7777" t="str"><v>RV10.05.0353</v></cell><cell r="G7777" t="str"><v>REVESTIMENTO INTERNO OU EXTERNO, DE 1 VEZ, COM ARGAMASSA DE CIMENTO, SAIBRO MACIO E AREIA FINA NO TRACO 1:3:3, COM 3CM DE ESPESSURA.</v></cell><cell r="H7777" t="str"><v>M2</v></cell><cell r="I7777"><v>23.04</v></cell><cell r="J7777"><v>23.04</v></cell></row><row r="7778"><cell r="F7778" t="str"><v>RV10.05.0400</v></cell><cell r="G7778" t="str"><v>REVESTIMENTO EXTERNO, EM 2 MASSAS, SOBRE SUPERFICIE CHAPISCADA, SENDO O EMBOCO COM ARGAMASSA DE CIMENTO, SAIBRO E AREIA NO TRACO 1:2:2, E O REBOCO COM ARGAMASSA REBOTEX COM SILICONE OU SIMILAR, COM 3CM DE ESPESSURA.</v></cell><cell r="H7778" t="str"><v>M2</v></cell><cell r="I7778"><v>44.27</v></cell><cell r="J7778"><v>44.27</v></cell></row><row r="7779"><cell r="F7779" t="str"><v>RV10.05.0500</v></cell><cell r="G7779" t="str"><v>REVESTIMENTO COM NATA DE CIMENTO E ADESIVO APLICADO UNIFORMEMENTE SOBRE SUPERFICIE DE AZULEJO, PASTILHA OU CERAMICA, ALISADA A COLHER E LIXADA.</v></cell><cell r="H7779" t="str"><v>M2</v></cell><cell r="I7779"><v>11.46</v></cell><cell r="J7779"><v>11.46</v></cell></row><row r="7780"><cell r="F7780" t="str"><v>RV10.05.0550</v></cell><cell r="G7780" t="str"><v>REBOCO INTERNO COM MASSA ESPECIAL INTERNA BRANCA OU SIMILAR NA ESPESSURA DE 2MM.</v></cell><cell r="H7780" t="str"><v>M2</v></cell><cell r="I7780"><v>14.78</v></cell><cell r="J7780"><v>14.78</v></cell></row><row r="7781"><cell r="F7781" t="str"><v>RV10.05.0600</v></cell><cell r="G7781" t="str"><v>REGULARIZACAO COM ARGAMASSA DE CIMENTO E AREIA, COM 2CM DE ESPESSURA NO TRACO 1:3.</v></cell><cell r="H7781" t="str"><v>M2</v></cell><cell r="I7781"><v>25.35</v></cell><cell r="J7781"><v>25.35</v></cell></row><row r="7782"><cell r="F7782" t="str"><v>RV10.05.0650</v></cell><cell r="G7782" t="str"><v>MOLDURA EXTERNA EXECUTADA NO PERIMETRO DAS ESQUADRIAS COM ARGAMASSA DE CIEMNTO, SAIBRO MACIO E AREIA FINA NO TRACO 1:3:3, COM LARGURA DE 10CM E ESPESSURA DE 1,5CM.</v></cell><cell r="H7782" t="str"><v>M</v></cell><cell r="I7782"><v>5.35</v></cell><cell r="J7782"><v>5.35</v></cell></row><row r="7783"><cell r="F7783" t="str"><v>RV10.10.0050</v></cell><cell r="G7783" t="str"><v>REVESTIMENTOS DE AZULEJOS BRANCOS, (15X15)CM, QUALIDADE EXTRA, INCLUSIVE A SUPERFICIE CHAPISCADA, EMBOCADA COM ARGAMASSA DE CIMENTO E SAIBRO NO TRACO 1:8, JUNTAS CORRIDAS, COM 2MM, ASSENTES COM NATA DE CIMENTO COMUM E REJUNTADAS COM PASTA DE CIMENTO BRANCO.</v></cell><cell r="H7783" t="str"><v>M2</v></cell><cell r="I7783"><v>91.07</v></cell><cell r="J7783"><v>90.81</v></cell></row><row r="7784"><cell r="F7784" t="str"><v>RV10.10.0053</v></cell><cell r="G7784" t="str"><v>REVESTIMENTOS DE AZULEJOS BRANCOS, (15X15)CM, 1A QUALIDADE, INCLUSIVE A SUPERFICIE CHAPISCADA, EMBOCADA COM ARGAMASSA DE CIMENTO E SAIBRO NO TRACO 1:8, JUNTAS CORRIDAS OU ALTERNADAS, ASSENTES COM NATA DE CIMENTO COMUM E REJUNTADAS COM PASTA DE CIMENTO BRANCO.</v></cell><cell r="H7784" t="str"><v>M2</v></cell><cell r="I7784"><v>86.33</v></cell><cell r="J7784"><v>84.47</v></cell></row><row r="7785"><cell r="F7785" t="str"><v>RV10.10.0103</v></cell><cell r="G7785" t="str"><v>REVESTIMENTOS DE AZULEJOS DE COR, (15X15)CM, QUALIDADE EXTRA, INCLUSIVE A SUPERFICIE CHAPISCADA, EMBOCADA COM ARGAMASSA DE CIMENTO E SAIBRO NO TRACO 1:8, JUNTAS CORRIDAS, COM 2MM, ASSENTES COM NATA DE CIMENTO COMUM E REJUNTADAS COM PASTA DE CIMENTO BRANCO.</v></cell><cell r="H7785" t="str"><v>M2</v></cell><cell r="I7785"><v>100.11</v></cell><cell r="J7785"><v>102.54</v></cell></row><row r="7786"><cell r="F7786" t="str"><v>RV10.10.0106</v></cell><cell r="G7786" t="str"><v>REVESTIMENTOS DE AZULEJOS DE COR, (15X15)CM, 1A QUALIDADE, INCLUSIVE A SUPERFICIE CHAPISCADA, EMBOCADA COM ARGAMASSA DE CIMENTO E SAIBRO NO TRACO 1:8, JUNTAS CORRIDAS OU ALTERNADAS, ASSENTES COM NATA DE CIMENTO COMUM E REJUNTADAS COM PASTA DE CIMENTO BRANCO.</v></cell><cell r="H7786" t="str"><v>M2</v></cell><cell r="I7786"><v>89.23</v></cell><cell r="J7786"><v>89.23</v></cell></row><row r="7787"><cell r="F7787" t="str"><v>RV10.15.0050</v></cell><cell r="G7787" t="str"><v>PAINEL DECORATIVO EM MOSAICO DE CERAMICA, ASSENTE COM ARGAMASSA CIMENT-COLA SOBRE BASE DEVIDAMENTE NIVELADA E REJUNTADO COM REJUNTE DA QUARTZOLIT OU SIMILAR, INCLUSIVE ELABORACAO DO PROJETO ARTISTICO.</v></cell><cell r="H7787" t="str"><v>M2</v></cell><cell r="I7787"><v>139.69</v></cell><cell r="J7787"><v>139.69</v></cell></row><row r="7788"><cell r="F7788" t="str"><v>RV10.15.0100</v></cell><cell r="G7788" t="str"><v>REVESTIMENTO DE PAREDES COM TIJOLO CERAMICO TIPO 4 FACES, DANDO 4 PLACAS CADA UNIDADE, POR FENDILHAMENTO, INCLUSIVE A SUPERFICIE CHAPISCADA, EMBOCADA COM ARGAMASSA DE CIMENTO, SAIBRO E AREIA NO TRACO 1:2:2, JUNTAS REENTRANTES, DE 1CM DE LARGURA, TOMADAS COM ARGAMASSA DE CIMENTO E AREIA FINA NO TRACO 1:3 E LAVAGEM GERAL COM AGUA ACIDULADA.</v></cell><cell r="H7788" t="str"><v>M2</v></cell><cell r="I7788"><v>103.92</v></cell><cell r="J7788"><v>103.92</v></cell></row><row r="7789"><cell r="F7789" t="str"><v>RV10.15.0150</v></cell><cell r="G7789" t="str"><v>REVESTIMENTO DE PAREDES COM CERAMICA CECRISA OU SIMILAR, LINHA MOSAICO NA COR BRANCA, DE (10X10)CM, INCLUSIVE SUPERFICIE CHAPISCADA E ASSENTES COM ARGAMASSA DE CIMENTO, SAIBRO E AREIA NO TRACO1:3:3, REJUNTADAS COM CIMENTO BRANCO E CORANTE.</v></cell><cell r="H7789" t="str"><v>M2</v></cell><cell r="I7789"><v>109.87</v></cell><cell r="J7789"><v>109.87</v></cell></row><row r="7790"><cell r="F7790" t="str"><v>RV10.15.0153</v></cell><cell r="G7790" t="str"><v>REVESTIMENTO DE PAREDES COM CERAMICA CECRISA OU SIMILAR, DE (10X10)CM, INCLUSIVE SUPERFICIE CHAPISCADA E ASSENTES COM ARGAMASSA DE CIMENTO, SAIBRO E AREIA NO TRACO 1:3:3, REJUNTADAS COM CIMENTO BRANCO E CORANTE.</v></cell><cell r="H7790" t="str"><v>M2</v></cell><cell r="I7790"><v>98.12</v></cell><cell r="J7790"><v>98.12</v></cell></row><row r="7791"><cell r="F7791" t="str"><v>RV10.15.0200</v></cell><cell r="G7791" t="str"><v>REVESTIMENTO DE PAREDES COM CERAMICA GAIL, COLECAO NATURAL OU SIMILAR, DE (11,60X11,60X0,09)CM, ASSENTES COM ARGAMASSA DE CIMENTO, CAL E AREIA NO TRACO 1:3:5, JUNTAS REENTRANTES DE 1CM DE LARGURA.</v></cell><cell r="H7791" t="str"><v>M2</v></cell><cell r="I7791"><v>126.75</v></cell><cell r="J7791"><v>126.75</v></cell></row><row r="7792"><cell r="F7792" t="str"><v>RV10.15.0203</v></cell><cell r="G7792" t="str"><v>REVESTIMENTO DE PAREDES COM CERAMICA GAIL, COLECAO NATURAL OU SIMILAR, DE (24X11,60X0,09)CM, ASSENTES COM ARGAMASSA DE CIMENTO, CAL E AREIA NO TRACO 1:3:5, JUNTAS REENTRANTES DE 1CM DE LARGURA.</v></cell><cell r="H7792" t="str"><v>M2</v></cell><cell r="I7792"><v>123.41</v></cell><cell r="J7792"><v>123.41</v></cell></row><row r="7793"><cell r="F7793" t="str"><v>RV10.15.0250</v></cell><cell r="G7793" t="str"><v>REVESTIMENTO DE PAREDES COM CERAMICA PORTOBELLO OU SIMILAR, LINHA VITREAUX, DE (7,5X7,5)CM, INCLUSIVE ASSENTAMENTO E REJUNTE COM CIMENTO BRANCO E CORANTE.</v></cell><cell r="H7793" t="str"><v>M2</v></cell><cell r="I7793"><v>70.22</v></cell><cell r="J7793"><v>70.22</v></cell></row><row r="7794"><cell r="F7794" t="str"><v>RV10.15.0253</v></cell><cell r="G7794" t="str"><v>REVESTIMENTO DE PAREDE COM CERAMICA PORTOBELLO OU SIMILAR, LINHA PRISMA, DE (7,5X7,5)CM, INCLUSIVE A SUPERFICIE CHAPISCADA E EMBOCADA COM ARGAMASSA DE CIMENTO, SAIBRO E AREIA NO TRACO 1:3:3, ASSENTADAS E REAJUNTADAS COM PASTA DE CIMENTO BRANCO E CORANTE.</v></cell><cell r="H7794" t="str"><v>M2</v></cell><cell r="I7794"><v>114.67</v></cell><cell r="J7794"><v>114.67</v></cell></row><row r="7795"><cell r="F7795" t="str"><v>RV10.15.0257</v></cell><cell r="G7795" t="str"><v>REVESTIMENTO DE PAREDE COM CERAMICA LINHA ARQUITETO DESIGN NAS CORES GOLDEN OCRE, AZUL CELESTE E VERDE CLARO, DA PORTOBELLO OU SIMILAR, DE (9,5X9,5)CM, INCLUSIVE A SUPERFICIE CHAPISCADA E EMBOCADA COM ARGAMASSA DE CIMENTO, SAIBRO E AREIA NO TRACO 1:3:3, INCLUSIVE ASSENTAMENTO E REJUNTE COM E-FLEX DA PORTOBELLO OU SIMILAR. FORNECIMENTO E COLOCACAO.</v></cell><cell r="H7795" t="str"><v>M2</v></cell><cell r="I7795"><v>94.34</v></cell><cell r="J7795"><v>94.34</v></cell></row><row r="7796"><cell r="F7796" t="str"><v>RV10.15.0260</v></cell><cell r="G7796" t="str"><v>REVESTIMENTO DE PAREDE COM CERAMICA LINHA ARQUITETO DESIGN COR NEVE DA PORTOBELLO OU SIMILAR, DE (9,5X9,5)CM, INCLUSIVE A SUPERFICIE CHAPISCADA E EMBOCADA COM ARGAMASSA DE CIMENTO, SAIBRO E AREIA NO TRACO 1:3:3, INCLUSIVE ASSENTAMENTO E REJUNTE COM E-FLEX DA PORTOBELLO OU SIMILAR. FORNECIMENTO E COLOCACAO.</v></cell><cell r="H7796" t="str"><v>M2</v></cell><cell r="I7796"><v>75.1</v></cell><cell r="J7796"><v>75.1</v></cell></row><row r="7797"><cell r="F7797" t="str"><v>RV10.15.0300</v></cell><cell r="G7797" t="str"><v>REVESTIMENTO COM PASTILHA DE PORCELANA DE (4X4)CM, JATOBA DE 1A QUALIDADE REFERENCIA JR-3204 OU SIMILAR, INCLUSIVE CHAPISCO, EMBOCO COM ARGAMASSA DE CIMENTO, AREIA E SAIBRO NO TRACO 1:2:2, ASSENTES E REJUNTADAS COM NATA DE CIMENTO BRANCO. FORNECIMENTO E ASSENTAMENTO.</v></cell><cell r="H7797" t="str"><v>M2</v></cell><cell r="I7797"><v>79.78</v></cell><cell r="J7797"><v>79.78</v></cell></row><row r="7798"><cell r="F7798" t="str"><v>RV10.15.0320</v></cell><cell r="G7798" t="str"><v>REVESTIMENTO DE PAREDE COM CERAMICA LINHA COLORS GIRASSOL DA PORTOBELLO OU SIMILAR, DE (4,50 X 4,50)CM, INCLUSIVE A SUPERFICIE CHAPISCADA E EMBOCADA COM ARGAMASSA DE CIMENTO, SAIBRO E AREIA NO TRACO 1:3:3, INCLUSIVE ASSENTAMENTO E REJUNTE COM E-FLEX DA PORTOBELLO OU SIMILAR. FORNECIMENTO E COLOCACAO.</v></cell><cell r="H7798" t="str"><v>M2</v></cell><cell r="I7798"><v>188.06</v></cell><cell r="J7798"><v>188.06</v></cell></row><row r="7799"><cell r="F7799" t="str"><v>RV10.15.0330</v></cell><cell r="G7799" t="str"><v>REVESTIMENTO DE PAREDE COM CERAMICA LINHA PLURAL FOG, DA PORTOBELLO OU SIMILAR, DE (4,50 X 4,50)CM, INCLUSIVE A SUPERFICIE CHAPISCADA E EMBOCADA COM ARGAMASSA DE CIMENTO, SAIBRO E AREIA NO TRACO 1:3:3, INCLUSIVE ASSENTAMENTO E REJUNTE COM E-FLEX DA PORTOBELLO OU SIMILAR. FORNECIMENTO E COLOCACAO.</v></cell><cell r="H7799" t="str"><v>M2</v></cell><cell r="I7799"><v>95.97</v></cell><cell r="J7799"><v>95.97</v></cell></row><row r="7800"><cell r="F7800" t="str"><v>RV10.15.0350</v></cell><cell r="G7800" t="str"><v>REVESTIMENTO COM PASTILHA CERAMICA (5X5)CM, NGK OU SIMILAR, NAS CORES BRANCO NEVADA V-R/503, VERDE SAMAMBAIA V-R/512, VERDE XAPURI V-R/533, INCLUSIVE A SUPERFICIE CHAPISCADA, EMBOCADA COM ARGAMASSA DE CIMENTO AREIA E SAIBRO NO TRACO 1:4, ASSENTES E REJUNTADAS COM NATAS DE CIMENTO BRANCO.</v></cell><cell r="H7800" t="str"><v>M2</v></cell><cell r="I7800"><v>123.9</v></cell><cell r="J7800"><v>123.9</v></cell></row><row r="7801"><cell r="F7801" t="str"><v>RV10.15.0400</v></cell><cell r="G7801" t="str"><v>REVESTIMENTO COM PASTILHA DE VIDRO MURVI, REFERENCIA E-42, (2X2)CM, INCLUSIVE A SUPERFICIE CHAPISCADA, EMBOCADA COM ARGAMASSA DE CIMENTO E SAIBRO NO TRACO 1:4, ASSENTADAS E REJUNTADAS COM PASTA DE CIMENTO BRANCO. FORNECIMENTO E ASSENTAMENTO.</v></cell><cell r="H7801" t="str"><v>M2</v></cell><cell r="I7801"><v>147.13</v></cell><cell r="J7801"><v>134.52</v></cell></row><row r="7802"><cell r="F7802" t="str"><v>RV10.15.0420</v></cell><cell r="G7802" t="str"><v>REVESTIMENTO COM PASTILHA DE VIDRO VITROCOLORI OU SIMILAR, NAS CORES AZUL, VERDE MARROM, ROSADO, CARAMELO, BEGE, CINZA, PRETO, PEROLA, LILAS E BRANCO, (2X2)CM, INCLUSIVE A SUPERFICIE CHAPISCADA, EMBOCADA COM ARGAMASSA DE CIMENTO E SAIBRO NO TRACO 1:4, ASSENTADAS E REJUNTADAS COM PASTA DE CIMENTO BRANCO. FORNECIMENTO E ASSENTAMENTO.</v></cell><cell r="H7802" t="str"><v>M2</v></cell><cell r="I7802"><v>75.31</v></cell><cell r="J7802"><v>75.31</v></cell></row><row r="7803"><cell r="F7803" t="str"><v>RV10.15.0423</v></cell><cell r="G7803" t="str"><v>REVESTIMENTO COM PASTILHA DE VIDRO VITROCOLORI OU SIMILAR, NAS CORES VERMELHA, LARANJA E AMARELA, (2X2)CM, INCLUSIVE A SUPERFICIE CHAPISCADA, EMBOCADA COM ARGAMASSA DE CIMENTO E SAIBRO NO TRACO 1:4, ASSENTADAS E REJUNTADAS COM PASTA DE CIMENTO BRANCO. FORNECIMENTO E ASSENTAMENTO.</v></cell><cell r="H7803" t="str"><v>M2</v></cell><cell r="I7803"><v>151.3</v></cell><cell r="J7803"><v>151.3</v></cell></row><row r="7804"><cell r="F7804" t="str"><v>RV10.15.0430</v></cell><cell r="G7804" t="str"><v>REVESTIMENTO COM PASTILHA DE VIDRO VITROCOLORI OU SIMILAR, NAS CORES AZUL, VERDE PRETO E BRANCO, (3X3)CM, INCLUSIVE A SUPERFICIE CHAPISCADA, EMBOCADA COM ARGAMASSA DE CIMENTO E SAIBRO NO TRACO 1:4, ASSENTADAS E REJUNTADAS COM PASTA DE CIMENTO BRANCO. FORNECIMENTO E ASSENTAMENTO.</v></cell><cell r="H7804" t="str"><v>M2</v></cell><cell r="I7804"><v>75.31</v></cell><cell r="J7804"><v>75.31</v></cell></row><row r="7805"><cell r="F7805" t="str"><v>RV10.15.0433</v></cell><cell r="G7805" t="str"><v>REVESTIMENTO COM PASTILHA DE VIDRO VITROCOLORI OU SIMILAR, NAS CORES AZUL E BRANCO, (5X5)CM, INCLUSIVE A SUPERFICIE CHAPISCADA, EMBOCADA COM ARGAMASSA DE CIMENTO E SAIBRO NO TRACO 1:4, ASSENTADAS E REJUNTADAS COM PASTA DE CIMENTO BRANCO. FORNECIMENTO E ASSENTAMENTO.</v></cell><cell r="H7805" t="str"><v>M2</v></cell><cell r="I7805"><v>65.77</v></cell><cell r="J7805"><v>65.77</v></cell></row><row r="7806"><cell r="F7806" t="str"><v>RV10.15.0450</v></cell><cell r="G7806" t="str"><v>REVESTIMENTO COM PASTILHAS CERAMICAS FOSCAS, (2,5X2,5)CM, INCLUSIVE A SUPERFICIE CHAPISCADA, EMBOCADA COM ARGAMASSA DE CIMENTO E SAIBRO NO TRACO 1:4, ASSENTADAS E REJUNTADAS COM PASTA DE CIMENTO BRANCO.</v></cell><cell r="H7806" t="str"><v>M2</v></cell><cell r="I7806"><v>139.33</v></cell><cell r="J7806"><v>136.5</v></cell></row><row r="7807"><cell r="F7807" t="str"><v>RV10.15.0500</v></cell><cell r="G7807" t="str"><v>REVESTIMENTO COM PASTILHA DE PORCELANA DE (4X4)CM, JATOBA DE 1 QUALIDADE REFERENCIA JC 1810 OU SIMILAR, INCLUSIVE CHAPISCO, EMBOCO COM ARGAMASSA DE CIMENTO , AREIA E SAIBRO NO TRACO 1:2:2, ASSENTES E REJUNTADAS COM NATA DE CIMENTO BRANCO. FORNECIMENTO E ASSENTAMENTO.</v></cell><cell r="H7807" t="str"><v>M2</v></cell><cell r="I7807"><v>84.19</v></cell><cell r="J7807"><v>84.19</v></cell></row><row r="7808"><cell r="F7808" t="str"><v>RV10.20.0050</v></cell><cell r="G7808" t="str"><v>CHAPA DE CELOTEX OU SIMILAR, NAS DIMENSOES DE (1,22 X 2,44)M - 2,98M2, ESPESSURA DE 12MM. FORNECIMENTO.</v></cell><cell r="H7808" t="str"><v>M2</v></cell><cell r="I7808"><v>26.06</v></cell><cell r="J7808"><v>26.06</v></cell></row><row r="7809"><cell r="F7809" t="str"><v>RV10.20.0100</v></cell><cell r="G7809" t="str"><v>CHAPA DE DURATEX OU SIMILAR, NAS DIMENSOES DE (1,22 X 2,75)M - 3,36M2, LISA, ESPESSURA DE 3,2MM. FORNECIMENTO.</v></cell><cell r="H7809" t="str"><v>UN</v></cell><cell r="I7809"><v>28.42</v></cell><cell r="J7809"><v>28.42</v></cell></row><row r="7810"><cell r="F7810" t="str"><v>RV10.20.0103</v></cell><cell r="G7810" t="str"><v>CHAPA DE DURATEX OU SIMILAR, NAS DIMENSOES DE (1,22 X 2,75)M - 3,36M2, ESPESSURA DE 3MM, PERFURADO. FORNECIMENTO.</v></cell><cell r="H7810" t="str"><v>UN</v></cell><cell r="I7810"><v>38.18</v></cell><cell r="J7810"><v>38.18</v></cell></row><row r="7811"><cell r="F7811" t="str"><v>RV10.20.0200</v></cell><cell r="G7811" t="str"><v>LAMBRI EM MADEIRA MACICA COM FOLHEADO DE MADEIRA, NAS DIMENSOES DE 3M DE COMPRIMENTO, 0,10M DE LARGURA E ESPESSURA DE 0,01M, ENCAIXE MACHO E FEMEA, COM ACABAMENTO EM VERNIZ FOSCO SEMELHANTE AO ENCERADO, EXCLUSIVE TRANSPORTE. FORNECIMENTO E MONTAGEM.</v></cell><cell r="H7811" t="str"><v>M2</v></cell><cell r="I7811"><v>108.31</v></cell><cell r="J7811"><v>119.97</v></cell></row><row r="7812"><cell r="F7812" t="str"><v>RV10.25.0051</v></cell><cell r="G7812" t="str"><v>CHAPIM OU ESPELHO DE MARMORE BRANCO COM (3X12 A 18)CM, COM 2 POLIMENTOS, ASSENTES COM ARGAMASSA DE CIMENTO, SAIBRO E AREIA NO TRACO 1:2:2 E NATA DE CIMENTO.</v></cell><cell r="H7812" t="str"><v>M</v></cell><cell r="I7812"><v>81.51</v></cell><cell r="J7812"><v>81.51</v></cell></row><row r="7813"><cell r="F7813" t="str"><v>RV10.25.0100</v></cell><cell r="G7813" t="str"><v>PEITORIL DE MARMORE BRANCO NACIONAL, DE (2X18)CM, COM 2 POLIMENTOS, ASSENTES COM ARGAMASSA DE CIMENTO, SAIBRO E AREIA NO TRACO 1:2:2 E NATA DE CIMENTO.</v></cell><cell r="H7813" t="str"><v>M</v></cell><cell r="I7813"><v>68.72</v></cell><cell r="J7813"><v>68.72</v></cell></row><row r="7814"><cell r="F7814" t="str"><v>RV10.30.0060</v></cell><cell r="G7814" t="str"><v>CHAPA EM MDF, NA COR BRANCA, UMA FACE, MADINDO 2750 X 1840 X 6MM. FORNECIMENTO E COLOCACAO</v></cell><cell r="H7814" t="str"><v>UN</v></cell><cell r="I7814"><v>138.63</v></cell><cell r="J7814"><v>130.53</v></cell></row><row r="7815"><cell r="F7815" t="str"><v>RV10.30.0100</v></cell><cell r="G7815" t="str"><v>FORRO DE GESSO ESTAFE, EM PLACAS FUNDIDAS NA OBRA, PRESAS COM 6 ESBIRROS DE SISAL EMBEBIDOS EM NATA DE GESSO, INCLUSIVE REJUNTE DAS PLACAS E EXCLUSIVE O EMPREGO DE ANDAIMES. FORNECIMENTO E COLOCACAO.</v></cell><cell r="H7815" t="str"><v>M2</v></cell><cell r="I7815"><v>47.33</v></cell><cell r="J7815"><v>47.33</v></cell></row><row r="7816"><cell r="F7816" t="str"><v>RV10.30.0103</v></cell><cell r="G7816" t="str"><v>FORRO FALSO DE GESSO, COM PLACAS PRE-MOLDADAS, DE (60X60)CM, DE ENCAIXE, PRESAS COM 4 TIRANTES DE ARAME E REJUNTADAS, EXCLUSIVE O EMPREGO DE ANDAIMES. FORNECIMENTO E COLOCACAO.</v></cell><cell r="H7816" t="str"><v>M2</v></cell><cell r="I7816"><v>43.4</v></cell><cell r="J7816"><v>43.4</v></cell></row><row r="7817"><cell r="F7817" t="str"><v>RV10.30.0200</v></cell><cell r="G7817" t="str"><v>FORRO DE PLACAS FIBRAROC OU SIMILAR, DE FABRICACAO EUCATEX OU SIMILAR, SOBRE PERFIS DE FERRO BRANCO, SUSPENSOS POR TIRANTE. FORNECIMENTO E COLOCACAO.</v></cell><cell r="H7817" t="str"><v>M2</v></cell><cell r="I7817"><v>59</v></cell><cell r="J7817"><v>59</v></cell></row><row r="7818"><cell r="F7818" t="str"><v>RV10.30.0250</v></cell><cell r="G7818" t="str"><v>FORRO EM REGUAS DE MADEIRA APARELHADA, MACHO / FEMEA, COM (1X10)CM, PREGADOS EM SARRAFOS DE MADEIRA APARELHADA, DE (2X10)CM, ESPACADOS DE 50CM. FORNECIMENTO E COLOCACAO.</v></cell><cell r="H7818" t="str"><v>M2</v></cell><cell r="I7818"><v>69.76</v></cell><cell r="J7818"><v>69.76</v></cell></row><row r="7819"><cell r="F7819" t="str"><v>RV10.30.0256</v></cell><cell r="G7819" t="str"><v>FORRO EM MADEIRA TIPO COLMEIA, PREGADO EM SARRAFOS DE MADEIRA APARELHADA, DE (2X10)CM, ESPACADAS DE 50CM. FORNECIMENTO E COLOCACAO, INCLUSIVE ENVERNIZAMENTO.</v></cell><cell r="H7819" t="str"><v>M2</v></cell><cell r="I7819"><v>212.68</v></cell><cell r="J7819"><v>194.16</v></cell></row><row r="7820"><cell r="F7820" t="str"><v>RV10.30.0300</v></cell><cell r="G7820" t="str"><v>FORRO EM PLACA DE PVC, NA COR BRANCA OU GELO, APOIADO EM PERFIS METALICOS, PRESOS AO TETO POR TIRANTES DE ARAME. FORNECIMENTO E COLOCACAO.</v></cell><cell r="H7820" t="str"><v>M2</v></cell><cell r="I7820"><v>44.13</v></cell><cell r="J7820"><v>44.01</v></cell></row><row r="7821"><cell r="F7821" t="str"><v>RV10.35.0100</v></cell><cell r="G7821" t="str"><v>VENEZIANA VERTICAL (BRISE SOLEIL) DE CHAPA DE FIBRO-CIMENTO DE 20MM DE ESPESSURA, COM 400MM DE LARGURA, FIXADO EM CANTONEIRAS DE ACO, APARAFUSADAS E MEDIDA PELA AREA COLOCADA. FORNECIMENTO E COLOCACAO.</v></cell><cell r="H7821" t="str"><v>M2</v></cell><cell r="I7821"><v>130.05</v></cell><cell r="J7821"><v>130.05</v></cell></row><row r="7822"><cell r="F7822" t="str"><v>RV10.40.0050</v></cell><cell r="G7822" t="str"><v>VENEZIANA VERTICAL (BRISE SOLEIL) DE CHAPA DE ALUMINIO, COM 1,2MM DE ESPESSURA, APARAFUSADAS E MEDIDA PELA AREA COLOCADA. FORNECIMENTO E COLOCACAO.</v></cell><cell r="H7822" t="str"><v>M2</v></cell><cell r="I7822"><v>302.92</v></cell><cell r="J7822"><v>302.92</v></cell></row><row r="7823"><cell r="F7823" t="str"><v>RV10.45.0050</v></cell><cell r="G7823" t="str"><v>REVESTIMENTO DE FORMICA BRILHANTE, DE 1MM DE ESPESSURA, SOBRE PECAS DE MADEIRA AMPLAS, COMO PORTAS, MESAS, ARMARIOS E PRATELEIRAS FUNDAS.</v></cell><cell r="H7823" t="str"><v>M2</v></cell><cell r="I7823"><v>61.37</v></cell><cell r="J7823"><v>61.37</v></cell></row><row r="7824"><cell r="F7824" t="str"><v>RV10.45.0100</v></cell><cell r="G7824" t="str"><v>REVESTIMENTO DE FORMICA TEXTURIZADA, DE 1,3MM DE ESPESSURA, EM PAREDES, SOBRE REVESTIMENTO LIXADO E ESCOVADO.</v></cell><cell r="H7824" t="str"><v>M2</v></cell><cell r="I7824"><v>77.53</v></cell><cell r="J7824"><v>77.53</v></cell></row><row r="7825"><cell r="F7825" t="str"><v>RV10.45.0150</v></cell><cell r="G7825" t="str"><v>REVESTIMENTO EM PAINEIS MRX-SMEL, MELAMINICOS AUTOPORTANTES, PARA USO SOBRE LAMINAS DE CHUMBO, EM SALAS RADIOLOGICAS COM SISTEMA DE ESTANQUEIDADE DOS RAIOS X E GAMA.</v></cell><cell r="H7825" t="str"><v>M2</v></cell><cell r="I7825"><v>570.76</v></cell><cell r="J7825"><v>570.76</v></cell></row><row r="7826"><cell r="F7826" t="str"><v>RV10.50.0015</v></cell><cell r="G7826" t="str"><v>RECOMPOSICAO DE REVESTIMENTO EXTERNO DE PO-DE-PEDRA, CIMENTO PORTLAND E CAL HIDRATADA COM ADICAO DE RHOPOPAS PARA CONSOLIDACAO.</v></cell><cell r="H7826" t="str"><v>M2</v></cell><cell r="I7826"><v>14.35</v></cell><cell r="J7826"><v>14.35</v></cell></row><row r="7827"><cell r="F7827" t="str"><v>RV10.50.0050</v></cell><cell r="G7827" t="str"><v>REVESTIMENTO COM BARITA FINA E GROSSA, INCLUSIVE EMBOCO NA PAREDE E EXCLUSIVE CHAPISCO.</v></cell><cell r="H7827" t="str"><v>M2</v></cell><cell r="I7827"><v>118.54</v></cell><cell r="J7827"><v>115.82</v></cell></row><row r="7828"><cell r="F7828" t="str"><v>RV10.50.0100</v></cell><cell r="G7828" t="str"><v>REVESTIMENTO EM PAREDES, EM CHAPAS DE DURAPLAC OU EUCATEX OU SIMILAR, DE 3 MM DE ESPESSURA, SOBRE BASE EXISTENTE. FORNECIMENTO E COLOCACAO.</v></cell><cell r="H7828" t="str"><v>M2</v></cell><cell r="I7828"><v>48.95</v></cell><cell r="J7828"><v>48.95</v></cell></row><row r="7829"><cell r="F7829" t="str"><v>RV10.50.0150</v></cell><cell r="G7829" t="str"><v>REVESTIMENTO DE FILME VINILICO COM 0,5MM DE ESPESSURA, CONFORME PROJETO. FORNECIMENTO.</v></cell><cell r="H7829" t="str"><v>M2</v></cell><cell r="I7829"><v>12.76</v></cell><cell r="J7829"><v>12.76</v></cell></row><row r="7830"><cell r="F7830" t="str"><v>RV10.50.0203</v></cell><cell r="G7830" t="str"><v>REVESTIMENTO DE PAREDES COM LENCOL DE CHUMBO, 1MM DE ESPESSURA, INCLUSIVE ADESIVOS, SOLVENTES, PARAFUSOS, BUCHA E OBTURACOES DE PERFURACOES. FORNECIMENTO E INSTALACAO.</v></cell><cell r="H7830" t="str"><v>M2</v></cell><cell r="I7830"><v>335.84</v></cell><cell r="J7830"><v>335.84</v></cell></row><row r="7831"><cell r="F7831" t="str"><v>RV10.50.0209</v></cell><cell r="G7831" t="str"><v>REVESTIMENTO DE PAREDES COM LENCOL DE CHUMBO, 2MM DE ESPESSURA, INCLUSIVE ADESIVOS, SOLVENTES, PARAFUSOS, BUCHA E OBTURACOES DE PERFURACOES. FORNECIMENTO E INSTALACAO.</v></cell><cell r="H7831" t="str"><v>M2</v></cell><cell r="I7831"><v>554.84</v></cell><cell r="J7831"><v>554.84</v></cell></row><row r="7832"><cell r="F7832" t="str"><v>RV10.50.0212</v></cell><cell r="G7832" t="str"><v>REVESTIMENTO DE PAREDES COM LENCOL DE CHUMBO, 3MM DE ESPESSURA, INCLUSIVE ADESIVOS, SOLVENTES, PARAFUSOS, BUCHA E OBTURACOES DE PERFURACOES. FORNECIMENTO E INSTALACAO.</v></cell><cell r="H7832" t="str"><v>M2</v></cell><cell r="I7832"><v>777.84</v></cell><cell r="J7832"><v>777.84</v></cell></row><row r="7833"><cell r="F7833" t="str"><v>RV10.50.0250</v></cell><cell r="G7833" t="str"><v>REVESTIMENTO TEXTURIZADO FOSCO PARA USO EXTERNO SOBRE SUPERFICIE CAMURCADA OU CONCRETO LISO, COM 2MM DE ESPESSURA, EXECUTADO COM PO CREPE ATB DA PLASTICOTE OU SIMILAR, NA COR INDICADA, SOBRE ADITIVO COM 2 DEMAOS DE ACABAMENTO.</v></cell><cell r="H7833" t="str"><v>M2</v></cell><cell r="I7833"><v>38.68</v></cell><cell r="J7833"><v>38.68</v></cell></row><row r="7834"><cell r="F7834" t="str"><v>RV14.05.0050</v></cell><cell r="G7834" t="str"><v>BASE SUPORTE, CONTRAPISO OU CAMADA REGULARIZADORA EXECUTADA COM ARGAMASSA DE CIMENTO E AREIA NO TRACO 1:5, ESPESSURA DE 1,5CM.(DESONERADO)</v></cell><cell r="H7834" t="str"><v>M2</v></cell><cell r="I7834"><v>15.87</v></cell><cell r="J7834"><v>15.87</v></cell></row><row r="7835"><cell r="F7835" t="str"><v>RV14.05.0053</v></cell><cell r="G7835" t="str"><v>BASE SUPORTE, CONTRAPISO OU CAMADA REGULARIZADORA EXECUTADA COM ARGAMASSA DE CIMENTO E AREIA NO TRACO 1:5, ESPESSURA DE 2CM.(DESONERADO)</v></cell><cell r="H7835" t="str"><v>M2</v></cell><cell r="I7835"><v>18.73</v></cell><cell r="J7835"><v>18.73</v></cell></row><row r="7836"><cell r="F7836" t="str"><v>RV14.05.0056</v></cell><cell r="G7836" t="str"><v>BASE SUPORTE, CONTRAPISO OU CAMADA REGULARIZADORA EXECUTADA COM ARGAMASSA DE CIMENTO E AREIA NO TRACO 1:5, ESPESSURA DE 2,5CM.(DESONERADO)</v></cell><cell r="H7836" t="str"><v>M2</v></cell><cell r="I7836"><v>21.58</v></cell><cell r="J7836"><v>21.58</v></cell></row><row r="7837"><cell r="F7837" t="str"><v>RV14.05.0059</v></cell><cell r="G7837" t="str"><v>BASE SUPORTE, CONTRAPISO OU CAMADA REGULARIZADORA EXECUTADA COM ARGAMASSA DE CIMENTO E AREIA NO TRACO 1:5, ESPESSURA DE 3CM.(DESONERADO)</v></cell><cell r="H7837" t="str"><v>M2</v></cell><cell r="I7837"><v>24.44</v></cell><cell r="J7837"><v>24.44</v></cell></row><row r="7838"><cell r="F7838" t="str"><v>RV14.05.0062</v></cell><cell r="G7838" t="str"><v>BASE SUPORTE, CONTRAPISO OU CAMADA REGULARIZADORA EXECUTADA COM ARGAMASSA DE CIMENTO E AREIA NO TRACO 1:5, ESPESSURA DE 3,5CM.(DESONERADO)</v></cell><cell r="H7838" t="str"><v>M2</v></cell><cell r="I7838"><v>27.3</v></cell><cell r="J7838"><v>27.3</v></cell></row><row r="7839"><cell r="F7839" t="str"><v>RV14.05.0100</v></cell><cell r="G7839" t="str"><v>BASE SUPORTE OU CONTRAPISO, EXECUTADO COM CONCRETO MAGRO, NA ESPESSURA DE 5CM, NO TRACO 1:3:3, EM VOLUME, COM JUNTAS FORMANDO QUADROS DE (1X1)M, COM SARRAFOS DE MADEIRA SERRADA, INCORPORADOS, INCLUSIVE PREPARO DO TERRENO, COMPACTACAO DO SOLO A MACO.(DESONERADO)</v></cell><cell r="H7839" t="str"><v>M2</v></cell><cell r="I7839"><v>30.7</v></cell><cell r="J7839"><v>30.72</v></cell></row><row r="7840"><cell r="F7840" t="str"><v>RV14.05.0150</v></cell><cell r="G7840" t="str"><v>CAMADA DE BRITA 1, COM ESPESSURA ESTIMADA EM 3CM, ESPALHADA MANUALMENTE.(DESONERADO)</v></cell><cell r="H7840" t="str"><v>M2</v></cell><cell r="I7840"><v>7.7</v></cell><cell r="J7840"><v>7.7</v></cell></row><row r="7841"><cell r="F7841" t="str"><v>RV14.05.0201</v></cell><cell r="G7841" t="str"><v>PISO CIMENTADO, ACABAMENTO ASPERO OU LISO, COM 1,5CM DE ESPESSURA, COM ARGAMASSA DE CIMENTO E AREIA NO TRACO 1:3, SOBRE BASE EXISTENTE.(DESONERADO)</v></cell><cell r="H7841" t="str"><v>M2</v></cell><cell r="I7841"><v>23.5</v></cell><cell r="J7841"><v>23.5</v></cell></row><row r="7842"><cell r="F7842" t="str"><v>RV14.05.0250</v></cell><cell r="G7842" t="str"><v>PISO CIMENTADO COM CORANTE, ACABAMENTO ASPERO OU LISO, COM 1,5CM DE ESPESSURA, COM ARGAMASSA DE CIMENTO E AREIA NO TRACO 1:3, SOBRE BASE EXISTENTE.(DESONERADO)</v></cell><cell r="H7842" t="str"><v>M2</v></cell><cell r="I7842"><v>34.25</v></cell><cell r="J7842"><v>34.25</v></cell></row><row r="7843"><cell r="F7843" t="str"><v>RV14.05.0300</v></cell><cell r="G7843" t="str"><v>PISO CIMENTADO, ACABAMENTO ASPERO OU LISO, COM JUNTAS BATIDAS FORMANDO QUADROS, COM 1,5CM DE ESPESSURA, COM ARGAMASSA DE CIMENTO E AREIA NO TRACO 1:3, ALISADO A COLHER, SOBRE BASE EXISTENTE.(DESONERADO)</v></cell><cell r="H7843" t="str"><v>M2</v></cell><cell r="I7843"><v>37.32</v></cell><cell r="J7843"><v>37.32</v></cell></row><row r="7844"><cell r="F7844" t="str"><v>RV14.05.0351</v></cell><cell r="G7844" t="str"><v>PISO CIMENTADO IMPERMEAVEL, COM 1,5CM DE ESPESSURA, COM ARGAMASSA DE CIMENTO E AREIA NO TRACO 1:3 E IMPERMEABILIZANTE TIPO SIKA 1 OU SIMILAR, ALISADO A COLHER, SOBRE BASE EXISTENTE.(DESONERADO)</v></cell><cell r="H7844" t="str"><v>M2</v></cell><cell r="I7844"><v>24.62</v></cell><cell r="J7844"><v>24.62</v></cell></row><row r="7845"><cell r="F7845" t="str"><v>RV14.05.0400</v></cell><cell r="G7845" t="str"><v>RODAPE DE CIMENTO SOBRE ALVENARIA EM OSSO, COM (7X2)CM.(DESONERADO)</v></cell><cell r="H7845" t="str"><v>M</v></cell><cell r="I7845"><v>10.25</v></cell><cell r="J7845"><v>10.25</v></cell></row><row r="7846"><cell r="F7846" t="str"><v>RV14.10.0050</v></cell><cell r="G7846" t="str"><v>RECOMPOSICAO DE PISO CIMENTADO, COM ARGAMASSA DE CIMENTO E AREIA NO TRACO 1:3, COM 2CM DE ESPESSURA, INCLUSIVE APICOAMENTO DO PISO EXISTENTE.(DESONERADO)</v></cell><cell r="H7846" t="str"><v>M2</v></cell><cell r="I7846"><v>33.82</v></cell><cell r="J7846"><v>33.82</v></cell></row><row r="7847"><cell r="F7847" t="str"><v>RV14.10.0100</v></cell><cell r="G7847" t="str"><v>RECOMPOSICAO DE PISO DE CONCRETO SIMPLES COM RESISTENCIA DE 11MPA, COM 8CM DE ESPESSURA, INCLUSIVE DEMOLICAO COM EQUIPAMENTO DE AR COMPRIMIDO DO PISO EXISTENTE.(DESONERADO)</v></cell><cell r="H7847" t="str"><v>M2</v></cell><cell r="I7847"><v>37.58</v></cell><cell r="J7847"><v>37.58</v></cell></row><row r="7848"><cell r="F7848" t="str"><v>RV14.15.0040</v></cell><cell r="G7848" t="str"><v>PISO DE LADRILHO CERAMICO APARENTE ANTIDERRAPANTE, BRASTEC OU SIMILAR, (11X22)CM, COM 15MM DE ESPESSURA, NAS CORES VERMELHO ESCURO, VERMELHO MESCLA, VERMELHO CLARO OU PALHA, ASSENTES SOBRE SUPERFICIE EM OSSO, COM ARGAMASSA DE CIMENTO, SAIBRO E AREIA NO TRACO 1:2:3, REJUNTADOS COM CIMENTO BRANCO E CORANTE.(DESONERADO)</v></cell><cell r="H7848" t="str"><v>M2</v></cell><cell r="I7848"><v>68.98</v></cell><cell r="J7848"><v>68.98</v></cell></row><row r="7849"><cell r="F7849" t="str"><v>RV14.15.0050</v></cell><cell r="G7849" t="str"><v>PISO DE LADRILHOS CERAMICOS ANTI-DERRAPANTE, GAIL OU SIMILAR, (11,5X24)CM, COM 14MM DE ESPESSURA, NAS CORES PESSEGO, VERMELHO, CHOCOLATE OU CASTOR, ASSENTES SOBRE SUPERFICIE EM OSSO, COM ARGAMASSA DE CIMENTO, SAIBRO E AREIA NO TRACO 1:2:3, REJUNTADOS COM CIMENTO BRANCO E CORANTE.(DESONERADO)</v></cell><cell r="H7849" t="str"><v>M2</v></cell><cell r="I7849"><v>139.54</v></cell><cell r="J7849"><v>139.54</v></cell></row><row r="7850"><cell r="F7850" t="str"><v>RV14.15.0075</v></cell><cell r="G7850" t="str"><v>REVESTIMENTO DE PISO COM CERAMICA LINHA LASER ANTI-DERRAPANTE, COR GELO, DA PORTOBELLO OU SIMILAR, DE (30X30)CM, ASSENTE SOBRE SUPERFICIE EM OSSO COM ARGAMASSA DE CIMENTO, SAIBRO E AREIA NO TRACO 1:2:3, E REJUNTADO COM REJUNTE COM E-FLEX DA PORTOBELLO OU SIMILAR. FORNECIMENTO E COLOCACAO.(DESONERADO)</v></cell><cell r="H7850" t="str"><v>M2</v></cell><cell r="I7850"><v>73.75</v></cell><cell r="J7850"><v>73.75</v></cell></row><row r="7851"><cell r="F7851" t="str"><v>RV14.15.0081</v></cell><cell r="G7851" t="str"><v>REVESTIMENTO DE PISO COM PORCELANATO ANTI-DERRAPANTE, ELIANE OU SIMILAR, (40 X 40)CM, LINHA ARQTEC PANNA NO-SLIP, ASSENTES SOBRE SUPERFICIE EM OSSO, COM ARGAMASSA DE CIMENTO, SAIBRO E AREIA NO TRACO 1:2:3, REJUNTADOS COM CIMENTO BRANCO. FORNECIMENTO E COLOCACAO.(DESONERADO)</v></cell><cell r="H7851" t="str"><v>M2</v></cell><cell r="I7851"><v>128.26</v></cell><cell r="J7851"><v>128.26</v></cell></row><row r="7852"><cell r="F7852" t="str"><v>RV14.15.0100</v></cell><cell r="G7852" t="str"><v>PISO EM MOSAICO DE AZULEJOS DE VARIAS ORIGENS, COM ARGAMASSA DE CIMENTO E AREIA, NO TRACO 1:3, SOBRE BASE JA EXISTENTE.(DESONERADO)</v></cell><cell r="H7852" t="str"><v>M2</v></cell><cell r="I7852"><v>43.76</v></cell><cell r="J7852"><v>42.41</v></cell></row><row r="7853"><cell r="F7853" t="str"><v>RV14.15.0150</v></cell><cell r="G7853" t="str"><v>REVESTIMENTO DE PISO, COM CERAMICA (20X20)CM, CECRISA LINHA STADIUM JENEL WH OU SIMILAR, ASSENTES SOBRE SUPERFICIES OSSO COM ARGAMASSA DE CIMENTO, SAIBRO E AREIA NO TRACO 1:2:3, REJUNTADOS COM CIMENTO BRANCO E CORANTE.(DESONERADO)</v></cell><cell r="H7853" t="str"><v>M2</v></cell><cell r="I7853"><v>64.48</v></cell><cell r="J7853"><v>64.48</v></cell></row><row r="7854"><cell r="F7854" t="str"><v>RV14.15.0200</v></cell><cell r="G7854" t="str"><v>REVESTIMENTO DE PISO, COM LADRILHOS CERAMICOS PORTOBELLO OU SIMILAR, CARGA PESADA, DE (30X30)CM, NA COR GRAFITE OU BRANCA, CIMENTO, SAIBRO E AREIA NO TRACO 1:2:3, CIMENTO BRANCO.(DESONERADO)</v></cell><cell r="H7854" t="str"><v>M2</v></cell><cell r="I7854"><v>54.16</v></cell><cell r="J7854"><v>54.16</v></cell></row><row r="7855"><cell r="F7855" t="str"><v>RV14.15.0210</v></cell><cell r="G7855" t="str"><v>REVESTIMENTO DE PISO COM LADRILHOS CERAMICOS, ELIANE OU SIMILAR, (40 X 40)CM, LINHA PANNA PLUS, ASSENTES SOBRE SUPERFICIE EM OSSO, COM ARGAMASSA DE CIMENTO, SAIBRO E AREIA NO TRACO 1:2:3, REJUNTADOS COM CIMENTO BRANCO. FORNECIMENTO E COLOCACAO.(DESONERADO)</v></cell><cell r="H7855" t="str"><v>M2</v></cell><cell r="I7855"><v>110.36</v></cell><cell r="J7855"><v>110.36</v></cell></row><row r="7856"><cell r="F7856" t="str"><v>RV14.17.0500</v></cell><cell r="G7856" t="str"><v>REVESTIMENTO DE PISO, PORCELANATO LINHA PROGETTO DOLMAN NAT, PORTOBELLO OU SIMILAR, DE (45 X 45)CM ASSENTE SOBRE SUPERFICIE EM OSSO COM ARGAMASSA DE CIMENTO, SAIBRO E AREIA NO TRACO 1:2:3, E REJUNTADO COM REJUNTE E-FLEX DE PORTOBELLO OU SIMILAR. FORNECIMENTO E COLOCACAO.(DESONERADO)</v></cell><cell r="H7856" t="str"><v>M2</v></cell><cell r="I7856"><v>132.13</v></cell><cell r="J7856"><v>132.13</v></cell></row><row r="7857"><cell r="F7857" t="str"><v>RV14.17.0800</v></cell><cell r="G7857" t="str"><v>REVESTIMENTO DE PISO, PORCELANATO LINHA ESSENCIAL GRANILITE CINZA STR BOLDT, PORTOBELLO OU SIMILAR, DE (45 X 45)CM ASSENTE SOBRE SUPERFICIE EM OSSO COM ARGAMASSA DE CIMENTO, SAIBRO E AREIA NO TRACO 1:2:3, E REJUNTADO COM REJUNTE E-FLEX DE PORTOBELLO OU SIMILAR. FORNECIMENTO E COLOCACAO.(DESONERADO)</v></cell><cell r="H7857" t="str"><v>M2</v></cell><cell r="I7857"><v>99.13</v></cell><cell r="J7857"><v>99.13</v></cell></row><row r="7858"><cell r="F7858" t="str"><v>RV14.20.0100</v></cell><cell r="G7858" t="str"><v>ASSENTAMENTO DE LAJOES OU PLACAS DE GRANITO EM CALCADAS DE LOGRADOUROS OU SUPERFICIES NIVELADAS, COM REJUNTAMENTO DE ARGAMASSA DE CIMENTO E AREIA, NO TRACO 1:3, EXCLUSIVE O FORNECIMENTO DAS PEDRAS.(DESONERADO)</v></cell><cell r="H7858" t="str"><v>M2</v></cell><cell r="I7858"><v>47.22</v></cell><cell r="J7858"><v>47.22</v></cell></row><row r="7859"><cell r="F7859" t="str"><v>RV14.20.0150</v></cell><cell r="G7859" t="str"><v>CAPA DEGRAU DE MARMORE BRANCO NACIONAL DE (3X28)CM, COM 1 POLIMENTO, ASSENTES COM RECOBRIMENTO DE NATA DE CIMENTO SOBRE ARGAMASSA DE CIMENTO, SAIBRO E AREIA NO TRACO 1:2:2.(DESONERADO)</v></cell><cell r="H7859" t="str"><v>M</v></cell><cell r="I7859"><v>143.42</v></cell><cell r="J7859"><v>143.42</v></cell></row><row r="7860"><cell r="F7860" t="str"><v>RV14.20.0200</v></cell><cell r="G7860" t="str"><v>GRANITO RUSTICO EM PLACAS DE (50X50)CM, ESPESSURA DE 3 A 4CM, COM CORTE MANUAL. FORNECIMENTO.(DESONERADO)</v></cell><cell r="H7860" t="str"><v>UN</v></cell><cell r="I7860"><v>10.9</v></cell><cell r="J7860"><v>10.9</v></cell></row><row r="7861"><cell r="F7861" t="str"><v>RV14.20.0250</v></cell><cell r="G7861" t="str"><v>PLACA DE GRANITO CINZA ANDORINHA, SEM ACABAMENTO, COM ESPESSURA DE 2CM, PARA FORRACAO DE PISO. FORNECIMENTO.(DESONERADO)</v></cell><cell r="H7861" t="str"><v>M2</v></cell><cell r="I7861"><v>150</v></cell><cell r="J7861"><v>150</v></cell></row><row r="7862"><cell r="F7862" t="str"><v>RV14.20.0300</v></cell><cell r="G7862" t="str"><v>PISO DE PLACAS DE MARMORE BRANCO NACIONAL, COM 2 POLIMENTOS, ASSENTES COM RECOBRIMENTO DE NATA DE CIMENTO, SAIBRO E AREIA NO TRACO 1:2:2.(DESONERADO)</v></cell><cell r="H7862" t="str"><v>M2</v></cell><cell r="I7862"><v>366.75</v></cell><cell r="J7862"><v>366.75</v></cell></row><row r="7863"><cell r="F7863" t="str"><v>RV14.20.0350</v></cell><cell r="G7863" t="str"><v>REVESTIMENTO COM GRANITO CAPAO BONITO, EM PLACA DE 2CM DE ESPESSURA, ACABAMENTO POLIDO, ASSENTADO SOBRE TERRENO NIVELADO, ARGAMASSA DE CIMENTO E AREIA NO TRACO 1:3. FORNECIMENTO E COLOCACAO.(DESONERADO)</v></cell><cell r="H7863" t="str"><v>M2</v></cell><cell r="I7863"><v>226.39</v></cell><cell r="J7863"><v>226.39</v></cell></row><row r="7864"><cell r="F7864" t="str"><v>RV14.20.0353</v></cell><cell r="G7864" t="str"><v>REVESTIMENTO COM GRANITO CAPAO BONITO, EM PLACA DE 2CM DE ESPESSURA, ACABAMENTO APICOADO, ASSENTADO SOBRE TERRENO NIVELADO, ARGAMASSA DE CIMENTO E AREIA NO TRACO 1:3. FORNECIMENTO E COLOCACAO.(DESONERADO)</v></cell><cell r="H7864" t="str"><v>M2</v></cell><cell r="I7864"><v>404.34</v></cell><cell r="J7864"><v>404.34</v></cell></row><row r="7865"><cell r="F7865" t="str"><v>RV14.20.0400</v></cell><cell r="G7865" t="str"><v>REVESTIMENTO DE GRANITO CINZA ANDORINHA, COM ACABAMENTO SERRADO, PARA PISO, EM PLACAS DE (150X60X3)CM. FORNECIMENTO.(DESONERADO)</v></cell><cell r="H7865" t="str"><v>M2</v></cell><cell r="I7865"><v>210</v></cell><cell r="J7865"><v>210</v></cell></row><row r="7866"><cell r="F7866" t="str"><v>RV14.20.0403</v></cell><cell r="G7866" t="str"><v>REVESTIMENTO DE GRANITO CINZA ANDORINHA, COM ACABAMENTO SERRADO, PARA RODAPE, COM 7CM DE ALTURA E 2CM DE ESPESSURA. FORNECIMENTO.(DESONERADO)</v></cell><cell r="H7866" t="str"><v>M</v></cell><cell r="I7866"><v>18</v></cell><cell r="J7866"><v>18</v></cell></row><row r="7867"><cell r="F7867" t="str"><v>RV14.20.0406</v></cell><cell r="G7867" t="str"><v>REVESTIMENTO COM GRANITO CINZA LEVIGADO, EM PLACA DE (40X40)CM, COM 3CM DE ESPESSURA, ASSENTADO SOBRE BASE EXISTENTE, COM ARGAMASSA DE CIMENTO E AREIA NO TRACO DE 1:3. FORNECIMENTO E COLOCACAO.(DESONERADO)</v></cell><cell r="H7867" t="str"><v>M2</v></cell><cell r="I7867"><v>263.06</v></cell><cell r="J7867"><v>263.06</v></cell></row><row r="7868"><cell r="F7868" t="str"><v>RV14.20.0409</v></cell><cell r="G7868" t="str"><v>REVESTIMENTO COM GRANITO CINZA FLAMEADO, EM PLACA DE (40X40)CM, COM 3CM DE ESPESSURA, ASSENTADO SOBRE BASE EXISTENTE, COM ARGAMASSA DE CIMENTO E AREIA NO TRACO DE 1:3. FORNECIMENTO E COLOCACAO.(DESONERADO)</v></cell><cell r="H7868" t="str"><v>M2</v></cell><cell r="I7868"><v>156.96</v></cell><cell r="J7868"><v>156.96</v></cell></row><row r="7869"><cell r="F7869" t="str"><v>RV14.20.0412</v></cell><cell r="G7869" t="str"><v>REVESTIMENTO COM GRANITO CINZA SERRADO E FACE NATURAL, EM PLACA DE (40X40)CM CLASSIFICADO, COM 3CM DE ESPESSURA, ASSENTADO SOBRE BASE EXISTENTE, COM ARGAMASSA DE CIMENTO E AREIA NO TRACO DE 1:3. FORNECIMENTO E COLOCACAO.(DESONERADO)</v></cell><cell r="H7869" t="str"><v>M2</v></cell><cell r="I7869"><v>108.03</v></cell><cell r="J7869"><v>108.03</v></cell></row><row r="7870"><cell r="F7870" t="str"><v>RV14.20.0450</v></cell><cell r="G7870" t="str"><v>REVESTIMENTO COM GRANITO JUPARANA, EM PLACA DE (40X40)CM COM 2CM DE ESPESSURA, ACABAMENTO POLIDO, PARA PISO, ASSENTES SOBRE ARGAMASSA DE CIMENTO, SAIBRO E AREIA NO TRACO 1:2:2. FORNECIMENTO E COLOCACAO.(DESONERADO)</v></cell><cell r="H7870" t="str"><v>M2</v></cell><cell r="I7870"><v>231.17</v></cell><cell r="J7870"><v>169.11</v></cell></row><row r="7871"><cell r="F7871" t="str"><v>RV14.20.0500</v></cell><cell r="G7871" t="str"><v>REVESTIMENTO COM GRANITO ROSA FLAMEADO, EM PLACA DE (40X40)CM, COM 3CM DE ESPESSURA, ASSENTADO SOBRE BASE EXISTENTE, COM ARGAMASSA DE CIMENTO E AREIA NO TRACO DE 1:3. FORNECIMENTO E COLOCACAO.(DESONERADO)</v></cell><cell r="H7871" t="str"><v>M2</v></cell><cell r="I7871"><v>167.46</v></cell><cell r="J7871"><v>167.46</v></cell></row><row r="7872"><cell r="F7872" t="str"><v>RV14.20.0503</v></cell><cell r="G7872" t="str"><v>REVESTIMENTO COM GRANITO ROSA LEVIGADO, EM PLACA DE (40X40)CM, COM 3CM DE ESPESSURA, ASSENTADO SOBRE BASE EXISTENTE, COM ARGAMASSA DE CIMENTO E AREIA NO TRACO DE 1:3. FORNECIMENTO E COLOCACAO.(DESONERADO)</v></cell><cell r="H7872" t="str"><v>M2</v></cell><cell r="I7872"><v>167.46</v></cell><cell r="J7872"><v>167.46</v></cell></row><row r="7873"><cell r="F7873" t="str"><v>RV14.20.0506</v></cell><cell r="G7873" t="str"><v>REVESTIMENTO COM GRANITO ROSA SERRADO E FACE NATURAL, EM PLACA DE (40X40)CM CLASSIFICADO, COM 3CM DE ESPESSURA, ASSENTADO SOBRE BASE EXISTENTE, COM ARGAMASSA DE CIMENTO E AREIA NO TRACO DE 1:3. FORNECIMENTO E COLOCACAO.(DESONERADO)</v></cell><cell r="H7873" t="str"><v>M2</v></cell><cell r="I7873"><v>102.36</v></cell><cell r="J7873"><v>102.36</v></cell></row><row r="7874"><cell r="F7874" t="str"><v>RV14.20.0550</v></cell><cell r="G7874" t="str"><v>RODAPE DE GRANITO, BOLEADO, COM (10X2)CM. FORNECIMENTO E COLOCACAO.(DESONERADO)</v></cell><cell r="H7874" t="str"><v>M</v></cell><cell r="I7874"><v>33.27</v></cell><cell r="J7874"><v>33.27</v></cell></row><row r="7875"><cell r="F7875" t="str"><v>RV14.20.0600</v></cell><cell r="G7875" t="str"><v>SOLEIRA DE GRANITO COM (15X3)CM, ASSENTE COM RECOBRIMENTO DE NATA DE CIMENTO SOBRE ARGAMASSA DE CIMENTO E AREIA, NO TRACO 1:2.(DESONERADO)</v></cell><cell r="H7875" t="str"><v>M</v></cell><cell r="I7875"><v>68.48</v></cell><cell r="J7875"><v>68.48</v></cell></row><row r="7876"><cell r="F7876" t="str"><v>RV14.20.0650</v></cell><cell r="G7876" t="str"><v>SOLEIRA DE MARMORE BRANCO NACIONAL DE (3X25)CM, COM 2 POLIMENTOS, ASSENTES COM RECOBRIMENTO DE NATA DE CIMENTO SOBRE ARGAMASSA DE CIMENTO, SAIBRO E AREIA NO TRACO 1:2:2.(DESONERADO)</v></cell><cell r="H7876" t="str"><v>M</v></cell><cell r="I7876"><v>96.28</v></cell><cell r="J7876"><v>96.28</v></cell></row><row r="7877"><cell r="F7877" t="str"><v>RV14.20.0653</v></cell><cell r="G7877" t="str"><v>SOLEIRA DE MARMORE BRANCO NACIONAL DE (3X13)CM, COM 2 POLIMENTOS, ASSENTES COM RECOBRIMENTO DE NATA DE CIMENTO SOBRE ARGAMASSA DE CIMENTO, SAIBRO E AREIA NO TRACO 1:2:2.(DESONERADO)</v></cell><cell r="H7877" t="str"><v>M</v></cell><cell r="I7877"><v>53.72</v></cell><cell r="J7877"><v>53.72</v></cell></row><row r="7878"><cell r="F7878" t="str"><v>RV14.20.0700</v></cell><cell r="G7878" t="str"><v>PISO DE GRANITO APICOADO CINZA ANDORINHA, SOBRE TERRENO NIVELADO, COM ARGAMASSA DE CIMENTO E AREIA, NO TRACO 1:3, SENDO A PECA DE (40X40X3)CM.(DESONERADO)</v></cell><cell r="H7878" t="str"><v>M2</v></cell><cell r="I7878"><v>272.46</v></cell><cell r="J7878"><v>256.56</v></cell></row><row r="7879"><cell r="F7879" t="str"><v>RV14.25.0050</v></cell><cell r="G7879" t="str"><v>CAMADA IMPERMEABILIZADORA DE PISO, DE CONCRETO SIMPLES, COM 8CM DE ESPESSURA NO TRACO DE 1:3:4, EM VOLUME, COM IMPERMEABILIZANTE SIKA 1 OU SIMILAR.(DESONERADO)</v></cell><cell r="H7879" t="str"><v>M2</v></cell><cell r="I7879"><v>22.83</v></cell><cell r="J7879"><v>22.83</v></cell></row><row r="7880"><cell r="F7880" t="str"><v>RV14.25.0100</v></cell><cell r="G7880" t="str"><v>PISO DE CONCRETO SIMPLES COM RESISTENCIA DE 15 MPA (TRACO EM VOLUME: 1:2 1/2:4), PREPARADO EM BETONEIRA COM 8CM DE ESPESSURA, INCLUSIVE PREPARO MANUAL DO TERRENO.(DESONERADO)</v></cell><cell r="H7880" t="str"><v>M2</v></cell><cell r="I7880"><v>34.16</v></cell><cell r="J7880"><v>34.18</v></cell></row><row r="7881"><cell r="F7881" t="str"><v>RV14.25.0103</v></cell><cell r="G7881" t="str"><v>PISO DE CONCRETO SIMPLES, 8CM DE ESPESSURA, COM RESISTENCIA CARACTERISTICA A COMPRESSAO DE 18MPA, FORMANDO QUADRADOS DE (1,50X1,50)M DE JUNTA SERRADA, EXCLUSIVE PREPARO DE TERRENO.(DESONERADO)</v></cell><cell r="H7881" t="str"><v>M2</v></cell><cell r="I7881"><v>39.58</v></cell><cell r="J7881"><v>39.6</v></cell></row><row r="7882"><cell r="F7882" t="str"><v>RV14.25.0150</v></cell><cell r="G7882" t="str"><v>PATIO DE CONCRETO, 8CM DE ESPESSURA,NO TRACO 1:3:3, EM VOLUME, FORMANDO QUADROS DE (1,00X1,00)M, COM SARRAFOS DE MADEIRA SERRADA, INCORPORADOS, EXCLUSIVE PREPARO TERRENO.(DESONERADO)</v></cell><cell r="H7882" t="str"><v>M2</v></cell><cell r="I7882"><v>45.06</v></cell><cell r="J7882"><v>45.09</v></cell></row><row r="7883"><cell r="F7883" t="str"><v>RV14.25.0153</v></cell><cell r="G7883" t="str"><v>PATIO DE CONCRETO, 10CM DE ESPESSURA NO TRACO 1:2:3, EM VOLUME, FORMANDO QUADROS DE (1,50X1,50)M, COM SARRAFOS DE MADEIRA SERRADA, INCORPORADOS, EXCLUSIVE PREPARO TERRENO.(DESONERADO)</v></cell><cell r="H7883" t="str"><v>M2</v></cell><cell r="I7883"><v>41.7</v></cell><cell r="J7883"><v>41.72</v></cell></row><row r="7884"><cell r="F7884" t="str"><v>RV14.25.0156</v></cell><cell r="G7884" t="str"><v>PATIO DE CONCRETO, 12CM DE ESPESSURA NO TRACO 1:2:2,5, EM VOLUME, FORMANDO QUADROS DE (1,50X1,50)M, COM SARRAFOS DE MADEIRA SERRADA, INCORPORADOS, EXCLUSIVE PREPARO TERRENO.(DESONERADO)</v></cell><cell r="H7884" t="str"><v>M2</v></cell><cell r="I7884"><v>47.71</v></cell><cell r="J7884"><v>47.73</v></cell></row><row r="7885"><cell r="F7885" t="str"><v>RV14.25.0200</v></cell><cell r="G7885" t="str"><v>PAVIMENTACAO EM PLACAS DE (40X80X10)CM, DE CONCRETO (FCK=11MPA) COM ARMACAO DE TELA TELCON Q-61 OU SIMILAR, JUNTA 2CM, INCLUSIVE PREPARO DO TERRENO.(DESONERADO)</v></cell><cell r="H7885" t="str"><v>M2</v></cell><cell r="I7885"><v>59.56</v></cell><cell r="J7885"><v>59.59</v></cell></row><row r="7886"><cell r="F7886" t="str"><v>RV14.25.0203</v></cell><cell r="G7886" t="str"><v>PAVIMENTACAO EM PLACAS DE CONCRETO FCK=15MPA, MEDINDO (40X80X10)CM, COM ARMACAO DE TELA TELCON Q-61 OU SIMILAR, JUNTA DE 2CM, INCLUSIVE ACABAMENTO DA PLACA NO PROPRIO CONCRETO COM DESEMPENADORA DE ACO E PREPARO DO TERRENO.(DESONERADO)</v></cell><cell r="H7886" t="str"><v>M2</v></cell><cell r="I7886"><v>59.67</v></cell><cell r="J7886"><v>59.7</v></cell></row><row r="7887"><cell r="F7887" t="str"><v>RV14.25.0206</v></cell><cell r="G7887" t="str"><v>PAVIMENTACAO EM PLACAS DE CONCRETO FCK=18MPA, MEDINDO (40X80X10)CM, COM ARMACAO DE TELA TELCON Q-61 OU SIMILAR, JUNTA DE 2CM, INCLUSIVE ACABAMENTO DA PLACA NO PROPRIO CONCRETO COM DESEMPENADORA DE ACO E PREPARO DO TERRENO.(DESONERADO)</v></cell><cell r="H7887" t="str"><v>M2</v></cell><cell r="I7887"><v>60.42</v></cell><cell r="J7887"><v>60.45</v></cell></row><row r="7888"><cell r="F7888" t="str"><v>RV14.25.0250</v></cell><cell r="G7888" t="str"><v>REVESTIMENTO COM ARGAMASSA DE CIMENTO E AREIA NO TRACO 1:4, SIKAFIX OU SIMILAR, COM 2CM DE ESPESSURA, INCLUSIVE CHAPISCO.(DESONERADO)</v></cell><cell r="H7888" t="str"><v>M2</v></cell><cell r="I7888"><v>23.11</v></cell><cell r="J7888"><v>23.11</v></cell></row><row r="7889"><cell r="F7889" t="str"><v>RV14.30.0050</v></cell><cell r="G7889" t="str"><v>ESCADA DE MARMORITE, COMPOSTA DE CAPA E ESPELHO PRE-MOLDADOS EM OFICINA E ASSENTADOS NA OBRA, FEITO O MARMORITE COM GRANA NO 1 DE MARMORE BRANCO NACIONAL, E CIMENTO PORTLAND, EM CAMADA DE 6MM. ESTA ESPECIFICACAO SE REFERE A ESCADAS COM LARGURA TOTAL DAS 2 PECAS DE 0,45M E COMPREENDENDO 1M LINEAR DO CONJUNTO DE CAPA E ESPELHO.(DESONERADO)</v></cell><cell r="H7889" t="str"><v>M</v></cell><cell r="I7889"><v>45.5</v></cell><cell r="J7889"><v>45.5</v></cell></row><row r="7890"><cell r="F7890" t="str"><v>RV14.30.0053</v></cell><cell r="G7890" t="str"><v>ESCADA DE MARMORITE, COMPOSTA DE CAPA E ESPELHO PRE-MOLDADOS EM OFICINA E ASSENTADOS NA OBRA, FEITO O MARMORITE COM GRANA NO 1 DE MARMORE NA COR PRETA NACIONAL, E CIMENTO PORTLAND, EM CAMADA DE 6MM. ESTA ESPECIFICACAO SE REFERE A ESCADAS COM LARGURA TOTAL DAS 2 PECAS DE 0,45M E COMPREENDENDO 1M LINEAR DO CONJUNTO DE CAPA E ESPELHO.(DESONERADO)</v></cell><cell r="H7890" t="str"><v>M</v></cell><cell r="I7890"><v>46.61</v></cell><cell r="J7890"><v>46.61</v></cell></row><row r="7891"><cell r="F7891" t="str"><v>RV14.30.0100</v></cell><cell r="G7891" t="str"><v>PISO DE MARMORITE, COMPREENDENDO: A) LASTRO, COM 4CM DE ESPESSURA MEDIA, DE ARGAMASSA DE CIMENTO E AREIA GROSSA NO TRACO 1:4; B) CAMADA DE MARMORITE, COM 1CM DE ESPESSURA, FEITA COM GRANA NO 1 DE MARMORE BRANCO NACIONAL E CIMENTO PORTLAND, SUPERFICIE ESTUCADA APOS A FUNDICAO, COM 3 POLIMENTOS MECANICOS.(DESONERADO)</v></cell><cell r="H7891" t="str"><v>M2</v></cell><cell r="I7891"><v>98.65</v></cell><cell r="J7891"><v>98.65</v></cell></row><row r="7892"><cell r="F7892" t="str"><v>RV14.30.0103</v></cell><cell r="G7892" t="str"><v>PISO DE MARMORITE, COMPREENDENDO: A) LASTRO, COM 4CM DE ESPESSURA MEDIA, DE ARGAMASSA DE CIMENTO E AREIA GROSSA NO TRACO 1:4; B) CAMADA DE MARMORITE, COM 1CM DE ESPESSURA, FEITA COM GRANA NO 1 DE MARMORE NA COR PRETA NACIONAL E CIMENTO PORTLAND, SUPERFICIE ESTUCADA APOS A FUNDICAO, COM 3 POLIMENTOS MECANICOS.(DESONERADO)</v></cell><cell r="H7892" t="str"><v>M2</v></cell><cell r="I7892"><v>110.33</v></cell><cell r="J7892"><v>110.33</v></cell></row><row r="7893"><cell r="F7893" t="str"><v>RV14.30.0150</v></cell><cell r="G7893" t="str"><v>PISO DE GRANITINA COMPREENDENDO: A) LASTRO COM 4CM DE ESPESSURA MEDIA, DE ARGAMASSA DE CIMENTO E AREIA GROSSA NO TRACO 1:4; B) CAMADA DE GRANITINA COM 3CM DE ESPESSURA, FEITA COM GRANA NO 1 DE GRANITO PRETO NACIONAL E CIMENTO PORTLAND, SUPERFICIE ESTUCADA APOS FUNDICAO, SEM POLIMENTO.(DESONERADO)</v></cell><cell r="H7893" t="str"><v>M2</v></cell><cell r="I7893"><v>99.63</v></cell><cell r="J7893"><v>99.63</v></cell></row><row r="7894"><cell r="F7894" t="str"><v>RV14.30.0153</v></cell><cell r="G7894" t="str"><v>PISO DE GRANITINA COMPREENDENDO: A) LASTRO COM 4CM DE ESPESSURA MEDIA, DE ARGAMASSA DE CIMENTO E AREIA GROSSA NO TRACO 1:4; B) CAMADA DE GRANITINA COM 3CM DE ESPESSURA, FEITA COM GRANA NO 1 DE GRANITO VERMELHO NACIONAL E CIMENTO PORTLAND, SUPERFICIE ESTUCADA APOS FUNDICAO, SEM POLIMENTO.(DESONERADO)</v></cell><cell r="H7894" t="str"><v>M2</v></cell><cell r="I7894"><v>104.53</v></cell><cell r="J7894"><v>104.53</v></cell></row><row r="7895"><cell r="F7895" t="str"><v>RV14.30.0200</v></cell><cell r="G7895" t="str"><v>RODAPE DE MARMORITE, FUNDIDO NO LOCAL, COM 10CM DE ALTURA, 1CM DE ESPESSURA, TERMINANDO EM CANTO RETO JUNTO AO PISO, FEITO COM CIMENTO PORTLAND E GRANA NO 1 DE MARMORE NA COR BRANCA NACIONAL, COM POLIMENTO MANUAL. O MARMORITE E EXECUTADO SOBRE EMBOCO PREVIO NAO INCLUIDO NESTA.(DESONERADO)</v></cell><cell r="H7895" t="str"><v>M</v></cell><cell r="I7895"><v>32.78</v></cell><cell r="J7895"><v>32.78</v></cell></row><row r="7896"><cell r="F7896" t="str"><v>RV14.30.0203</v></cell><cell r="G7896" t="str"><v>RODAPE DE MARMORITE, FUNDIDO NO LOCAL, COM 10CM DE ALTURA, 1CM DE ESPESSURA, TERMINANDO EM CANTO RETO JUNTO AO PISO, FEITO COM CIMENTO PORTLAND E GRANA NO 1 DE MARMORE NA COR PRETA NACIONAL, COM POLIMENTO MANUAL. O MARMORITE E EXECUTADO SOBRE EMBOCO PREVIO NAO INCLUIDO NESTA.(DESONERADO)</v></cell><cell r="H7896" t="str"><v>M</v></cell><cell r="I7896"><v>34.74</v></cell><cell r="J7896"><v>34.74</v></cell></row><row r="7897"><cell r="F7897" t="str"><v>RV14.35.0100</v></cell><cell r="G7897" t="str"><v>JUNTA PLASTICA (17X3)MM, PARA PISOS CONTINUOS. FORNECIMENTO E COLOCACAO.(DESONERADO)</v></cell><cell r="H7897" t="str"><v>M</v></cell><cell r="I7897"><v>5.8</v></cell><cell r="J7897"><v>5.8</v></cell></row><row r="7898"><cell r="F7898" t="str"><v>RV14.38.0050</v></cell><cell r="G7898" t="str"><v>DEGRAU DE ESCADA DE ARGAMASSA GRANITICA KORODUR, NA COR GRANITICA, INCLUSIVE 3 POLIMENTOS.(DESONERADO)</v></cell><cell r="H7898" t="str"><v>M</v></cell><cell r="I7898"><v>132.93</v></cell><cell r="J7898"><v>132.93</v></cell></row><row r="7899"><cell r="F7899" t="str"><v>RV14.38.0053</v></cell><cell r="G7899" t="str"><v>DEGRAU DE ESCADA DE ARGAMASSA GRANITICA KORODUR, NA COR PRETA, INCLUSIVE 3 POLIMENTOS.(DESONERADO)</v></cell><cell r="H7899" t="str"><v>M</v></cell><cell r="I7899"><v>157.15</v></cell><cell r="J7899"><v>157.15</v></cell></row><row r="7900"><cell r="F7900" t="str"><v>RV14.38.0100</v></cell><cell r="G7900" t="str"><v>PISO DE ARGAMASSA GRANITICA KORODUR-PL OU SIMILAR, COM ESPESSURA DE 0,8CM, NA COR NATURAL DO CIMENTO, INCLUSIVE BASE SUPORTE EM ARGAMASSA DE CIMENTO E AREIA NO TRACO 1:3, ESPESSURA DE 2,2CM, E 3 POLIMENTOS MECANICOS.(DESONERADO)</v></cell><cell r="H7900" t="str"><v>M2</v></cell><cell r="I7900"><v>91.12</v></cell><cell r="J7900"><v>91.12</v></cell></row><row r="7901"><cell r="F7901" t="str"><v>RV14.38.0103</v></cell><cell r="G7901" t="str"><v>PISO DE ARGAMASSA GRANITICA KORODUR-PL OU SIMILAR, COM ESPESSURA DE 0,8CM, NA COR PRETA, INCLUSIVE BASE SUPORTE EM ARGAMASSA DE CIMENTO E AREIA NO TRACO 1:3, ESPESSURA DE 2,2CM, E POLIMENTOS MECANICOS.(DESONERADO)</v></cell><cell r="H7901" t="str"><v>M2</v></cell><cell r="I7901"><v>79.82</v></cell><cell r="J7901"><v>79.82</v></cell></row><row r="7902"><cell r="F7902" t="str"><v>RV14.38.0150</v></cell><cell r="G7902" t="str"><v>PISO DE ARGAMASSA GRANITICA COM AGREGADOS METALICOS DE ALTA DUREZA, KORODUR-WH OU SIMILAR, COM ESPESSURA DE 0,8CM, NA COR NATURAL DO CIMENTO, INCLUSIVE CONTRAPISO DE CIMENTO E AREIA NO TRACO 1:3, ESPESSURA DE 3,2CM, E ACABAMENTO ANTI-DERRAPANTE.(DESONERADO)</v></cell><cell r="H7902" t="str"><v>M2</v></cell><cell r="I7902"><v>98.92</v></cell><cell r="J7902"><v>98.92</v></cell></row><row r="7903"><cell r="F7903" t="str"><v>RV14.38.0153</v></cell><cell r="G7903" t="str"><v>PISO DE ARGAMASSA GRANITICA KORODUR-PL OU SIMILAR, COM ESPESSURA DE 0,8CM, NA COR VERMELHA, INCLUSIVE BASE SUPORTE EM ARGAMASSA DE CIMENTO E AREIA NO TRACO 1:3, ESPESSURA DE 2,2CM, JUNTA PLASTICA E POLIMENTOS MECANICOS.(DESONERADO)</v></cell><cell r="H7903" t="str"><v>M2</v></cell><cell r="I7903"><v>79.82</v></cell><cell r="J7903"><v>79.82</v></cell></row><row r="7904"><cell r="F7904" t="str"><v>RV14.38.0200</v></cell><cell r="G7904" t="str"><v>REVESTIMENTO DE PLACAS PRE-MOLDADAS, VIBRO PRENSADAS, CONSTITUIDAS DE AGREGADOS MINERAIS MOIDOS DE ALTA RESISTENCIA E CIMENTO ESTRUTURAL, NAS DIMENSOES DE (40X40X03)CM, ASSENTADO SOBRE BASE EXISTENTE. FORNECIMENTO E COLOCACAO.(DESONERADO)</v></cell><cell r="H7904" t="str"><v>M2</v></cell><cell r="I7904"><v>129.11</v></cell><cell r="J7904"><v>129.11</v></cell></row><row r="7905"><cell r="F7905" t="str"><v>RV14.38.0250</v></cell><cell r="G7905" t="str"><v>RODAPE DE ARGAMASSA KORODUR OU SIMILAR, COM 10CM DE ALTURA, NA COR NATURAL DO CIMENTO, INCLUSIVE 3 POLIMENTOS.(DESONERADO)</v></cell><cell r="H7905" t="str"><v>M</v></cell><cell r="I7905"><v>36.62</v></cell><cell r="J7905"><v>36.62</v></cell></row><row r="7906"><cell r="F7906" t="str"><v>RV14.38.0253</v></cell><cell r="G7906" t="str"><v>RODAPE DE ARGAMASSA KORODUR OU SIMILAR, COM 10CM DE ALTURA, NA COR PRETA, INCLUSIVE 3 POLIMENTOS.(DESONERADO)</v></cell><cell r="H7906" t="str"><v>M</v></cell><cell r="I7906"><v>44.05</v></cell><cell r="J7906"><v>44.05</v></cell></row><row r="7907"><cell r="F7907" t="str"><v>RV14.38.0256</v></cell><cell r="G7907" t="str"><v>RODAPE DE ARGAMASSA KORODUR-WH OU SIMILAR, COM 10CM DE ALTURA, NA COR NATURAL DO CIMENTO, ACABAMENTO DESEMPENADO.(DESONERADO)</v></cell><cell r="H7907" t="str"><v>M</v></cell><cell r="I7907"><v>36.62</v></cell><cell r="J7907"><v>36.62</v></cell></row><row r="7908"><cell r="F7908" t="str"><v>RV14.40.0051</v></cell><cell r="G7908" t="str"><v>PISO VINILICO NACIONAL HOMOGENEO, PADRAO COM "FLASH" OU COM "DISCRETOS VEIOS", NAS DIMENSOES DE (30X30)CM, ESPESSURA DE 2,0MM, INCLUSIVE ADESIVO E TRATAMENTO COM CERA DE URETANO FORTIFICADO, TIPO PAVIFLEX - LINHA CLASSIC OU INTENSITY OU SIMILAR. FORNECIMENTO E INSTALACAO.(DESONERADO)</v></cell><cell r="H7908" t="str"><v>M2</v></cell><cell r="I7908"><v>52.19</v></cell><cell r="J7908"><v>52.19</v></cell></row><row r="7909"><cell r="F7909" t="str"><v>RV14.40.0054</v></cell><cell r="G7909" t="str"><v>PISO VINILICO NACIONAL, HOMOGENEO, PADRAO "MESCLADO" OU "MESCLADO COM VEIOS PASSANTES" NAS DIMENSOES DE (30X30)CM, ESPESSURA DE 2,0MM, INCLUSIVE ADESIVO E TRATAMENTO DO PISO COM CERA DE URETANO FORTIFICADO, TIPO PAVIFLEX - LINHA DINAMIC OU SIMILAR. FORNECIMENTO E COLOCACAO.(DESONERADO)</v></cell><cell r="H7909" t="str"><v>M2</v></cell><cell r="I7909"><v>66.59</v></cell><cell r="J7909"><v>66.59</v></cell></row><row r="7910"><cell r="F7910" t="str"><v>RV14.40.0103</v></cell><cell r="G7910" t="str"><v>PISO VINILICO NACIONAL HOMOGENEO, PADRAO "LISO", NAS DIMENSOES DE (30X30)CM, ESPESSURA DE 2,0MM, INCLUSIVE ADESIVO E TRATAMENTO COM CERA DE URETANO FORTIFICADO, TIPO PAVIFLEX - LINHA CHROMA OU SIMILAR. FORNECIMENTO E COLOCACAO.(DESONERADO)</v></cell><cell r="H7910" t="str"><v>M2</v></cell><cell r="I7910"><v>59.73</v></cell><cell r="J7910"><v>59.73</v></cell></row><row r="7911"><cell r="F7911" t="str"><v>RV14.40.0110</v></cell><cell r="G7911" t="str"><v>PISO VINILICO HOMOGENEO, LINHA SIXTY THRU, PADRAO MESCLADO, COM VEIOS PASSANTES EM TODA ESPESSURA, 07 CORES, EM PLACAS SEMIFLEXIVEIS DE (60X60)CM, ESPESSURA DE 2,0MM, ISENTO DE BORRACHA, IMPERMEABILIDADE A AGUA <4%, CLASSE DE USO 33, USO PESADO, NORMA EN685, COM IMPERMEABILIZACAO COM CERA A BASE DE URETANO FORTIFICADO, TIPO BECKER OU SIMILAR.(DESONERADO)</v></cell><cell r="H7911" t="str"><v>M2</v></cell><cell r="I7911"><v>86.57</v></cell><cell r="J7911"><v>86.57</v></cell></row><row r="7912"><cell r="F7912" t="str"><v>RV14.40.0151</v></cell><cell r="G7912" t="str"><v>PISO VINILICO NACIONAL HOMOGENEO, PADRAO COM "FLASH" OU "DISCRETOS VEIOS", NAS DIMENSOES (30X30)CM, ESPESSURA: 3,2MM, INCLUSIVE ADESIVO E TRATAMENTO COM CERA DE URETANO FORTIFICADO, TIPO PAVIFLEX - LINHA INTENSITY OU SIMILAR. FORNECIMENTO E COLOCACAO.(DESONERADO)</v></cell><cell r="H7912" t="str"><v>M2</v></cell><cell r="I7912"><v>85.78</v></cell><cell r="J7912"><v>85.78</v></cell></row><row r="7913"><cell r="F7913" t="str"><v>RV14.40.0200</v></cell><cell r="G7913" t="str"><v>SUPORTE CURVO E PERFIL DE ARREMATE PARA PISO VINILICO. FORNECIMENTO E COLOCACAO.(DESONERADO)</v></cell><cell r="H7913" t="str"><v>M</v></cell><cell r="I7913"><v>30.77</v></cell><cell r="J7913"><v>30.77</v></cell></row><row r="7914"><cell r="F7914" t="str"><v>RV14.40.0201</v></cell><cell r="G7914" t="str"><v>PISO VINILICO NACIONAL HOMOGENEO, PADRAO "LISO", NAS DIMENSOES DE (30X30)CM, ESPESSURA DE 3,2MM, INCLUSIVE ADESIVO E TRATAMENTO COM CERA DE URETANO FORTIFICADO, TIPO PAVIFLEX - LINHA CHROMA OU SIMILAR. FORNECIMENTO E COLOCACAO.(DESONERADO)</v></cell><cell r="H7914" t="str"><v>M2</v></cell><cell r="I7914"><v>104.81</v></cell><cell r="J7914"><v>104.81</v></cell></row><row r="7915"><cell r="F7915" t="str"><v>RV14.40.0300</v></cell><cell r="G7915" t="str"><v>PISO VINILICO NACIONAL HETEROGENEO, PADRAO "MESCLADO" OU "PONTILHADO", NAS DIMENSOES (2,00X20,00)M ESPESSURA DE 2,0MM, INCLUSIVE ADESIVO, TRATAMENTO COM CERA DE URETANO FORTIFICADO E JUNTAS SOLDADAS A QUENTE, TIPO ABSOLUTE - LINHA LINO OU COSMIC OU SIMILAR. FORNECIMENTO E COLOCACAO.(DESONERADO)</v></cell><cell r="H7915" t="str"><v>M2</v></cell><cell r="I7915"><v>103.29</v></cell><cell r="J7915"><v>103.29</v></cell></row><row r="7916"><cell r="F7916" t="str"><v>RV14.40.0350</v></cell><cell r="G7916" t="str"><v>PISO VINILICO NACIONAL HETEROGENEO, PADRAO "PIGMENTADO", NAS DIMENSOES (2,00X20,00)M, ESPESSURA DE 2,0MM, INCLUSIVE ADESIVO, TRATAMENTO COM CERA DE URETANO FORTIFICADO E JUNTAS SOLDADAS A QUENTE, TIPO ABSOLUTE - LINHA TOTALSAFE OU SIMILAR. FORNECIMENTO E COLOCACAO.(DESONERADO)</v></cell><cell r="H7916" t="str"><v>M2</v></cell><cell r="I7916"><v>146.34</v></cell><cell r="J7916"><v>146.34</v></cell></row><row r="7917"><cell r="F7917" t="str"><v>RV14.40.0400</v></cell><cell r="G7917" t="str"><v>PISO VINILICO NACIONAL HETEROGENEO, PADRAO "LISO" OU "MESCLADO" OU "PONTILHADO", NAS DIMENSOES (2,00X20,00)M, ESPESSURA DE 3,0MM, INCLUSIVE ADESIVO, TRATAMENTO COM CERA DE URETANO FORTIFICADO E JUNTAS SOLDADAS A QUENTE, TIPO ABSOLUTE - LINHA ACOUSTIC UNI OU SIMILAR. FORNECIMENTO E COLOCACAO.(DESONERADO)</v></cell><cell r="H7917" t="str"><v>M2</v></cell><cell r="I7917"><v>126.7</v></cell><cell r="J7917"><v>126.7</v></cell></row><row r="7918"><cell r="F7918" t="str"><v>RV14.40.0425</v></cell><cell r="G7918" t="str"><v>PISO VINILICO HOMOGENEO LINHA MICRA PREMIUM - FABRICACAO TARKETT FADEMAC OU SIMILAR COM 2,0MM DE ESPESSURA DISPONIVEL EM MANTAS DE 2,00M DE LARGURA X 23,00M DE COMPRIMENTO. COMPOSTO DE RESINA DE PVC, PLASTIFICANTES, PIGMENTOS, CARGAS MINERAIS E COM FUNGICIDA INCORPORADO EM SUA MASSA, TORNANDO-O RESISTENTES AOS FUNGOS E BACTERIAS. ACABAMENTO SUPERFICIAL COM TRATAMENTO EM PUR REFORCADO (POLIURETANO REFORCADO). ATENDENDO AS NORMAS: EN 685 - PARA CLASSIFICACAO DE USO COMO 34 E 43, EN ISO 13501 - 1 - PARA RESISTENCIA AO FOGO COMO BL S1 CATEGORIA 1 CLASSE B. FORNECIMENTO E COLOCACAO.(DESONERADO)</v></cell><cell r="H7918" t="str"><v>M2</v></cell><cell r="I7918"><v>244.38</v></cell><cell r="J7918"><v>232.28</v></cell></row><row r="7919"><cell r="F7919" t="str"><v>RV14.40.0500</v></cell><cell r="G7919" t="str"><v>PISO VINILICO NACIONAL HOMOGENEO ANTI-ESTATICO, DISSIPADOR DE ENERGIA, PADRAO "MESCLADO", NAS DIMENSOES DE (61X61)CM, ESPESSURA DE 2,0MM, RESISTENCIA DE 5X(10) 8 - 1X(10) 9 OHMS, COMPOSTO DE FIBRAS CONDUTIVAS DE CARBONO TIPO PAVIFLOOR - LINHA ELITE OU SIMILAR. (DESONERADO)</v></cell><cell r="H7919" t="str"><v>M2</v></cell><cell r="I7919"><v>157.5</v></cell><cell r="J7919"><v>157.5</v></cell></row><row r="7920"><cell r="F7920" t="str"><v>RV14.40.0550</v></cell><cell r="G7920" t="str"><v>PISO VINILICO NACIONAL HOMOGENEO CONDUTIVO, PADRAO "LISO", NAS DIMENSOES DE (61X61)CM, ESPESSURA DE 2,0MM, RESISTENCIA DE 2,5X(10)4 - 1X(10)6 OHMS, COMPOSTO DE FIBRAS CONDUTIVAS DE CARBONO, TIPO TRAFFIC ELS OU SIMILAR. FORNECIMENTO E COLOCACAO.(DESONERADO)</v></cell><cell r="H7920" t="str"><v>M2</v></cell><cell r="I7920"><v>182.09</v></cell><cell r="J7920"><v>182.09</v></cell></row><row r="7921"><cell r="F7921" t="str"><v>RV14.40.0600</v></cell><cell r="G7921" t="str"><v>CORDAO DE SOLDA PARA FUSAO A QUENTE EM JUNTAS DE PISOS VINILICOS FLEXIVEIS, TIPO ABSOLUTE OU SIMILAR. FORNECIMENTO E COLOCACAO.(DESONERADO)</v></cell><cell r="H7921" t="str"><v>M</v></cell><cell r="I7921"><v>8.21</v></cell><cell r="J7921"><v>8.21</v></cell></row><row r="7922"><cell r="F7922" t="str"><v>RV14.40.0700</v></cell><cell r="G7922" t="str"><v>TESTEIRA DE RESINA DE PVC NAS DIMENSOES DE (50X43)MM, ESPESSURA: 3,2MM, TIPO PAVIFLEX OU SIMILAR. FORNECIMENTO E COLOCACAO.(DESONERADO)</v></cell><cell r="H7922" t="str"><v>M</v></cell><cell r="I7922"><v>21.49</v></cell><cell r="J7922"><v>21.49</v></cell></row><row r="7923"><cell r="F7923" t="str"><v>RV14.45.0025</v></cell><cell r="G7923" t="str"><v>CARPETE DE POLIPROPILENO, COM FILAMENTO CONTINUO, CONSTRUCAO TUFTING, ESPESSURA TOTAL DE 5MM, TEXTURA BOUCLE MESCLA, MODELO AUSTIN, NA COR SAND 250, TABACOW OU SIMILAR. FORNECIMENTO.(DESONERADO)</v></cell><cell r="H7923" t="str"><v>M2</v></cell><cell r="I7923"><v>42.58</v></cell><cell r="J7923"><v>42.58</v></cell></row><row r="7924"><cell r="F7924" t="str"><v>RV14.45.0030</v></cell><cell r="G7924" t="str"><v>CARPETE DE POLIPROPILENO, COM SUPERFICIE EM NYLON RHODIANYL, CONSTRUCAO TUFTING, ESPESSURA TOTAL DE 8MM, TEXTURA AVELUDADA, MODELO GRAND NYLON PLUS, NA COR BEGE ROSADO 243, TABACOW OU SIMILAR. FORNECIMENTO.(DESONERADO)</v></cell><cell r="H7924" t="str"><v>M2</v></cell><cell r="I7924"><v>81.57</v></cell><cell r="J7924"><v>81.57</v></cell></row><row r="7925"><cell r="F7925" t="str"><v>RV14.45.0050</v></cell><cell r="G7925" t="str"><v>FORRACAO DE PISO COM CARPETE CARPETE DE FIBRA ARTIFICIAL SINTETICA, COM ESPESSURA DE 4,5MM, DURAFELTI, SAO CARLOS OU SIMILAR.(DESONERADO)</v></cell><cell r="H7925" t="str"><v>M2</v></cell><cell r="I7925"><v>64.05</v></cell><cell r="J7925"><v>64.05</v></cell></row><row r="7926"><cell r="F7926" t="str"><v>RV14.45.0100</v></cell><cell r="G7926" t="str"><v>FORRACAO DE PISO COM CARPETE DE NYLON, COM 6MM DE ESPESSURA, SOBRE BASE EXISTENTE.(DESONERADO)</v></cell><cell r="H7926" t="str"><v>M2</v></cell><cell r="I7926"><v>44.06</v></cell><cell r="J7926"><v>44.06</v></cell></row><row r="7927"><cell r="F7927" t="str"><v>RV14.45.0150</v></cell><cell r="G7927" t="str"><v>FORRACAO DE PISO COM CARPETE DE FIBRAS DE POLIPROPILENO E RESINAS SINTETICAS, AGULHADO VERTICAL COM RELEVO TIPO LOOP, 06 CORES LISAS, ESPESSURA DE 5MM, PESO 700G, EM ROLOS DE 2M DE LARGURA X 30M DE COMPRIMENTO.(DESONERADO)</v></cell><cell r="H7927" t="str"><v>M2</v></cell><cell r="I7927"><v>44.71</v></cell><cell r="J7927"><v>44.71</v></cell></row><row r="7928"><cell r="F7928" t="str"><v>RV14.50.0050</v></cell><cell r="G7928" t="str"><v>CARPETE DE POLIPROPILENO, COM FILAMENTO CONTINUO, CONSTRUCAO TUFTING, ESPESSURA TOTAL DE 5MM, TEXTURA BOUCLE MESCLA, MODELO AUSTIN, NA COR SAND 250, TABACOW OU SIMILAR. FORNECIMENTO.(DESONERADO)</v></cell><cell r="H7928" t="str"><v>M2</v></cell><cell r="I7928"><v>44.71</v></cell><cell r="J7928"><v>44.71</v></cell></row><row r="7929"><cell r="F7929" t="str"><v>RV14.50.0100</v></cell><cell r="G7929" t="str"><v>CARPETE DE POLIPROPILENO, COM SUPERFICIE EM NYLON RHODIANYL, CONSTRUCAO TUFTING, ESPESSURA TOTAL DE 8MM, TEXTURA AVELUDADA, MODELO GRAND NYLON PLUS, NA COR BEGE ROSADO 243, TABACOW OU SIMILAR. FORNECIMENTO.(DESONERADO)</v></cell><cell r="H7929" t="str"><v>M2</v></cell><cell r="I7929"><v>85.65</v></cell><cell r="J7929"><v>85.65</v></cell></row><row r="7930"><cell r="F7930" t="str"><v>RV14.50.0150</v></cell><cell r="G7930" t="str"><v>TAPETE EM ROLO, ANTI-ALERGICO E ANTI-ESTATICO, COM ESPESSURA DE 6MM, AVANTI OU SIMILAR, MODELO CARPETT PP3000, NA COR CASTOR 8502. FORNECIMENTO E COLOCACAO.(DESONERADO)</v></cell><cell r="H7930" t="str"><v>M2</v></cell><cell r="I7930"><v>90.83</v></cell><cell r="J7930"><v>83.93</v></cell></row><row r="7931"><cell r="F7931" t="str"><v>RV14.55.0020</v></cell><cell r="G7931" t="str"><v>CHAPIM EM MADEIRA APARELHADA COM LARGURA DE 0,40M. FORNECIMENTO.(DESONERADO)</v></cell><cell r="H7931" t="str"><v>M</v></cell><cell r="I7931"><v>55.75</v></cell><cell r="J7931"><v>59.5</v></cell></row><row r="7932"><cell r="F7932" t="str"><v>RV14.55.0040</v></cell><cell r="G7932" t="str"><v>PECAS EM MADEIRA APARELHADA DE (120 X 35 X 3)CM, PARA FORRACAO DE DEGRAUS. FORNECIMENTO.(DESONERADO)</v></cell><cell r="H7932" t="str"><v>UN</v></cell><cell r="I7932"><v>233.38</v></cell><cell r="J7932"><v>233.28</v></cell></row><row r="7933"><cell r="F7933" t="str"><v>RV14.55.0050</v></cell><cell r="G7933" t="str"><v>PISO EM REGUAS DE MADEIRA APARELHADA (TABUA CORRIDA), COM 10CM DE LARGURA, 2CM DE ESPESSURA, PREGADO SOBRE REGUAS DO MESMO MATERIAL, EMBUTIDAS EM CONTRAPISO, INCLUSIVE ESTE.(DESONERADO)</v></cell><cell r="H7933" t="str"><v>M2</v></cell><cell r="I7933"><v>230.37</v></cell><cell r="J7933"><v>227.82</v></cell></row><row r="7934"><cell r="F7934" t="str"><v>RV14.55.0053</v></cell><cell r="G7934" t="str"><v>PISO DE TACOS DE MADEIRA APARELHADA, DE (7 X 21)CM, PIXADOS E INCRUSTADOS COM PEDRISCOS, ASSENTADOS EM ARGAMASSA DE CIMENTO E SAIBRO, TRACO 1:6, EXCLUSIVE SERVICOS DE CALAFATE.(DESONERADO)</v></cell><cell r="H7934" t="str"><v>M2</v></cell><cell r="I7934"><v>66.41</v></cell><cell r="J7934"><v>66.41</v></cell></row><row r="7935"><cell r="F7935" t="str"><v>RV14.57.0100</v></cell><cell r="G7935" t="str"><v>PISO EM LADRILHO HIDRAULICO TRATADO 25 DADOS (20X20)CM, NA COR CINZA. FORNECIMENTO, ASSENTAMENTO E TRATAMENTO.(DESONERADO)</v></cell><cell r="H7935" t="str"><v>M2</v></cell><cell r="I7935"><v>90.72</v></cell><cell r="J7935"><v>90.72</v></cell></row><row r="7936"><cell r="F7936" t="str"><v>RV14.60.0050</v></cell><cell r="G7936" t="str"><v>PEDRA PORTUGUESA. FORNECIMENTO.(DESONERADO)</v></cell><cell r="H7936" t="str"><v>M2</v></cell><cell r="I7936"><v>42.75</v></cell><cell r="J7936"><v>42.75</v></cell></row><row r="7937"><cell r="F7937" t="str"><v>RV14.60.0100</v></cell><cell r="G7937" t="str"><v>PISO DE PEDRA PORTUGUESA, CONFORME ITEM RV 15.60.0150, INCLUINDO BASE DE CONCRETO MAGRO DE 3CM DE ESPESSURA.(DESONERADO)</v></cell><cell r="H7937" t="str"><v>M2</v></cell><cell r="I7937"><v>91.88</v></cell><cell r="J7937"><v>91.88</v></cell></row><row r="7938"><cell r="F7938" t="str"><v>RV14.60.0150</v></cell><cell r="G7938" t="str"><v>PISO DE PEDRA PORTUGUESA, ASSENTADO SOBRE MISTURA DE CIMENTO E SAIBRO NO TRACO 1:5, INCLUSIVE ACERTO DO TERRENO. FORNECIMENTO E COLOCACAO.(DESONERADO)</v></cell><cell r="H7938" t="str"><v>M2</v></cell><cell r="I7938"><v>81.43</v></cell><cell r="J7938"><v>81.43</v></cell></row><row r="7939"><cell r="F7939" t="str"><v>RV14.60.0200</v></cell><cell r="G7939" t="str"><v>PISO DE PEDRA PORTUGUESA, EM DESENHO SIMPLES, COM APROXIMADAMENTE 25% DE PEDRA PRETA, 25% DE PEDRA VERMELHA E 50% DE PEDRA BRANCA, ASSENTADO SOBRE MISTURA DE CIMENTO E SAIBRO NO TRACO 1:5, INCLUSIVE ACERTO DO TERRENO. FORNECIMENTO E COLOCACAO.(DESONERADO)</v></cell><cell r="H7939" t="str"><v>M2</v></cell><cell r="I7939"><v>98.15</v></cell><cell r="J7939"><v>98.15</v></cell></row><row r="7940"><cell r="F7940" t="str"><v>RV14.60.0203</v></cell><cell r="G7940" t="str"><v>PISO DE PEDRA PORTUGUESA, EM DESENHO SIMPLES, COM APROXIMADAMENTE 40% DE PEDRA PRETA E 60% DE PEDRA BRANCA, ASSENTADO SOBRE MISTURA DE CIMENTO E SAIBRO NO TRACO 1:5, INCLUSIVE ACERTO DO TERRENO. FORNECIMENTO E COLOCACAO.(DESONERADO)</v></cell><cell r="H7940" t="str"><v>M2</v></cell><cell r="I7940"><v>91.4</v></cell><cell r="J7940"><v>91.4</v></cell></row><row r="7941"><cell r="F7941" t="str"><v>RV14.60.0250</v></cell><cell r="G7941" t="str"><v>PISO DE PEDRA PORTUGUESA BRANCA E PRETA, EM FAIXA ASSENTADA SOBRE MISTURA DE CIMENTO E SAIBRO NO TRACO 1:5, INCLUSIVE ACERTO DO TERRENO. FORNECIMENTO E COLOCACAO.(DESONERADO)</v></cell><cell r="H7941" t="str"><v>M2</v></cell><cell r="I7941"><v>95.45</v></cell><cell r="J7941"><v>95.45</v></cell></row><row r="7942"><cell r="F7942" t="str"><v>RV14.60.0253</v></cell><cell r="G7942" t="str"><v>PISO DE PEDRA PORTUGUESA VERMELHA, EM FAIXA ASSENTADA SOBRE MISTURA DE CIMENTO E SAIBRO NO TRACO 1:5, INCLUSIVE ACERTO DE TERRENO. FORNECIMENTO E COLOCACAO.(DESONERADO)</v></cell><cell r="H7942" t="str"><v>M2</v></cell><cell r="I7942"><v>81.43</v></cell><cell r="J7942"><v>81.43</v></cell></row><row r="7943"><cell r="F7943" t="str"><v>RV14.65.0050</v></cell><cell r="G7943" t="str"><v>RECOMPOSICAO DE PAVIMENTACAO DE PEDRA PORTUGUESA, ASSENTADA COM FAROFA DE CIMENTO E SAIBRO NO TRACO 1:5, INCLUSIVE FORNECIMENTO DO MATERIAL PARA REJUNTAMENTO E EXCLUSIVE A PEDRA.(DESONERADO)</v></cell><cell r="H7943" t="str"><v>M2</v></cell><cell r="I7943"><v>65.78</v></cell><cell r="J7943"><v>65.78</v></cell></row><row r="7944"><cell r="F7944" t="str"><v>RV14.70.0050</v></cell><cell r="G7944" t="str"><v>PISO DE BORRACHA, EM ROLO DE 1,40M DE LARGURA, SUPERFICIE GRAO DE ARROZ, ESPESSURA DE 3,0MM, NA COR PRETA, MERCUR OU SIMILAR. FORNECIMENTO E COLOCACAO.(DESONERADO)</v></cell><cell r="H7944" t="str"><v>M2</v></cell><cell r="I7944"><v>104.01</v></cell><cell r="J7944"><v>104.01</v></cell></row><row r="7945"><cell r="F7945" t="str"><v>RV14.70.0150</v></cell><cell r="G7945" t="str"><v>PISO DE PLURIGOMA OU SIMILAR, PASTILHADO, DE 3MM DE ESPESSURA, PLACAS DE (50X50)CM, SOBRE BASE EXISTENTE, COM COLOCACAO.(DESONERADO)</v></cell><cell r="H7945" t="str"><v>M2</v></cell><cell r="I7945"><v>41.18</v></cell><cell r="J7945"><v>41.18</v></cell></row><row r="7946"><cell r="F7946" t="str"><v>RV14.75.0050</v></cell><cell r="G7946" t="str"><v>PISO DE ARDOSIA FERRUGEM, EM PLACAS DE (25X25)CM, INCLUSIVE ARGAMASSA DE ASSENTAMENTO COM ESPESSURA DE 3CM. FORNECIMENTO E COLOCACAO.(DESONERADO)</v></cell><cell r="H7946" t="str"><v>M2</v></cell><cell r="I7946"><v>52.22</v></cell><cell r="J7946"><v>52.22</v></cell></row><row r="7947"><cell r="F7947" t="str"><v>RV14.75.0100</v></cell><cell r="G7947" t="str"><v>PISO DE ARDOSIA POLIDA CINZA, EM PLACAS DE (40X40)CM, INCLUSIVE ARGAMASSA DE ASSENTAMENTO COM ESPESSURA DE 3CM. FORNECIMENTO E COLOCACAO.(DESONERADO)</v></cell><cell r="H7947" t="str"><v>M2</v></cell><cell r="I7947"><v>52</v></cell><cell r="J7947"><v>52</v></cell></row><row r="7948"><cell r="F7948" t="str"><v>RV14.80.0050</v></cell><cell r="G7948" t="str"><v>PISO ELEVADO DIMOPISO OU SIMILAR, EM PLACAS DE (60X60)CM COM ESPESSURA DE 40MM, ESTRUTURADO POR SUPORTES TELESCOPICOS COM ALTURA DE 20CM, REVESTIDO COM PAVIFLEX OU SIMILAR. FORNECIMENTO E COLOCACAO.(DESONERADO)</v></cell><cell r="H7948" t="str"><v>M2</v></cell><cell r="I7948"><v>283.28</v></cell><cell r="J7948"><v>283.28</v></cell></row><row r="7949"><cell r="F7949" t="str"><v>RV14.85.0050</v></cell><cell r="G7949" t="str"><v>PISO DE PEDRA SAO THOME, EM PLACAS DE (30X30)CM, (38X38)CM, (48X48)CM E (58X58)CM COM ESPESSURA DE 2CM, INCLUSIVE ARGAMASSA DE ASSENTAMENTO COM ESPESSURA DE 3,0CM. FORNECIMENTO E COLOCACAO.(DESONERADO)</v></cell><cell r="H7949" t="str"><v>M2</v></cell><cell r="I7949"><v>132.96</v></cell><cell r="J7949"><v>132.96</v></cell></row><row r="7950"><cell r="F7950" t="str"><v>RV14.90.0040</v></cell><cell r="G7950" t="str"><v>CAMADA AMORTECEDORA DRENANTE PARA GRAMADO SINTETICO, DE PARTICULAS DE BORRACHA SBR RECICLADA E PENEIRADA, MISTURADAS MECANICAMENTE E AGLUTINADAS COM ADESIVO BINDER DE POLIURETANO MONOCOMPONENTE, MOLDADA NO LOCAL COM ROLO TEMO-COMPACTADOR E COM ESPESSURA DE 10MM. FORNECIMENTO E COLOCACAO.(DESONERADO)</v></cell><cell r="H7950" t="str"><v>M2</v></cell><cell r="I7950"><v>61.75</v></cell><cell r="J7950"><v>61.75</v></cell></row><row r="7951"><cell r="F7951" t="str"><v>RV14.90.0100</v></cell><cell r="G7951" t="str"><v>REVESTIMENTO EM MANTAS PRE-FABRICADAS, DE PARTICULAS DE BORRACHA AGLUTINADAS COM POLIURETANO ESPECIAL MDI, SUBMETIDAS A 40T DE COMPRESSAO E LAMINADOS COM ESPESSURA CONSTANTE E DENSIDADE CONTROLADA DE 760G/M3, FIXADA AO CONTRAPISO COM ADESIVO DE POLIURETANO BICOMPONENTE E ADICIONADO A 02 (DUAS) CAMADAS SUPERIORES DE LIQUIDO AUTONIVELANTE DE RESINA DE POLIURETANO BICOMPONENTE NA COR VERMELHA COM GRANULOS FINOS DE EPDM (0,5 A 1,5MM DE DIAMETRO) APLICADOS EM SPRAY NA PROPORCAO DE 600G/M2 COM SUPERFICIE FINAL SEM EMENDA. FORNECIMENTO.(DESONERADO)</v></cell><cell r="H7951" t="str"><v>M2</v></cell><cell r="I7951"><v>395</v></cell><cell r="J7951"><v>395</v></cell></row><row r="7952"><cell r="F7952" t="str"><v>RV14.90.0103</v></cell><cell r="G7952" t="str"><v>REVESTIMENTO EM MANTAS PRE-FABRICADAS, DE PARTICULAS DE BORRACHA AGLUTINADAS COM POLIURETANO ESPECIAL MDI, SUBMETIDAS A 40T DE COMPRESSAO E LAMINADOS COM ESPESSURA CONSTANTE E DENSIDADE CONTROLADA DE 760G/M3, FIXADA COM ADESIVO DE POLIURETANO BICOMPONENTE E ADICIONADO 02 (DUAS) CAMADAS SUPERIORES DE LIQUIDO AUTONIVELANTE DE RESINA DE POLIURETANO BICOMPONENTE NA COR VERMELHA COM GRANULOS FINOS DE EPDM (0,5 A 1,5MM DE DIAMETRO) APLICADOS EM SPRAY NA PROPORCAO DE 600G/M2 COM SUPERFICIE FINAL SEM EMENDA. FORNECIMENTO E COLOCACAO.(DESONERADO)</v></cell><cell r="H7952" t="str"><v>M2</v></cell><cell r="I7952"><v>482.45</v></cell><cell r="J7952"><v>482.45</v></cell></row><row r="7953"><cell r="F7953" t="str"><v>RV14.90.0106</v></cell><cell r="G7953" t="str"><v>REVESTIMENTO EM MANTAS PRE-FABRICADAS, DE PARTICULAS DE BORRACHA AGLUTINADAS COM POLIURETANO ESPECIAL MDI, SUBMETIDAS A 40T DE COMPRESSAO E LAMINADOS COM ESPESSURA CONSTANTE E DENSIDADE CONTROLADA DE 760G/M3, FIXADA COM ADESIVO DE POLIURETANO BICOMPONENTE E ADICIONADO UMA CAMADA SUPERIOR MOLDADA NO LOCAL DE RESINA DE POLIURETANO TAMBEM BICOMPONENTE AUTONIVELANTE ESPECIAL NA COR VERMELHA, RECOBERTA COM CAMADA DE GRANULOS DE BORRACHA ESPECIAL EPDM DE ALTA RESISTENCIA AO USO (ACIMA DE 1,5 A 3,5MM DE DIAMETRO). FORNECIMENTO E COLOCACAO.(DESONERADO)</v></cell><cell r="H7953" t="str"><v>M2</v></cell><cell r="I7953"><v>779.05</v></cell><cell r="J7953"><v>815.45</v></cell></row><row r="7954"><cell r="F7954" t="str"><v>RV14.90.0109</v></cell><cell r="G7954" t="str"><v>REVESTIMENTO EM MANTA PRE-FABRICADAS DE ALTO IMPACTO PARA PISO DE ALTA RESISTENCIA, ESPECIAL PARA ACADEMIAS E AFINS, COMPOSTA DE PARTICULAS DE BORRACHA ESPECIAL SBR E GRANULOS COLORIDOS DE BORRACHA EPDM, AGLUTINADAS COM POLIURETANO MDI, SUBMETIDAS A 40T DE COMPRESSAO E LAMINADAS COM ESPESSURA CONSTANTE DE 6MM, DUREZA SHORE A 50 E DENSIDADE DE 1000KG/M3, COLADO COM ADESIVO DE POLIURETANO BI-COMPONENTE A PROVA D'AGUA. FORNECIMENTO E COLOCACAO.(DESONERADO)</v></cell><cell r="H7954" t="str"><v>M2</v></cell><cell r="I7954"><v>241.95</v></cell><cell r="J7954"><v>241.95</v></cell></row><row r="7955"><cell r="F7955" t="str"><v>RV14.90.0112</v></cell><cell r="G7955" t="str"><v>REVESTIMENTO EM MANTA PRE-FABRICADA COMPOSTA DE PARTICULAS SELECIONADAS DE BORRACHA SBR E GRANULOS DE ESPUMA DE POLIURETANO, AGLUTINADAS COM POLIURETANO MDI, SUBMETIDA A 40T DE COMPRESSAO E LAMINADAS COM ESPESSURA CONSTANTE DE 8MM E DENSIDADE CONTROLADA. FORNECIMENTO E COLOCACAO.(DESONERADO)</v></cell><cell r="H7955" t="str"><v>M2</v></cell><cell r="I7955"><v>339.08</v></cell><cell r="J7955"><v>339.08</v></cell></row><row r="7956"><cell r="F7956" t="str"><v>RV14.95.0050</v></cell><cell r="G7956" t="str"><v>PISO DE ALERTA EM PLACAS MARMORIZADAS VIBRO-PRENSADAS, TECNOGRAN OU SIMILAR, COM ACABAMENTO RUSTICO, NA COR CINZA, INCLUSIVE CONTRAPISO COM ESPESSURA DE 3CM. FORNECIMENTO E COLOCACAO.(DESONERADO)</v></cell><cell r="H7956" t="str"><v>M2</v></cell><cell r="I7956"><v>126.83</v></cell><cell r="J7956"><v>126.83</v></cell></row><row r="7957"><cell r="F7957" t="str"><v>RV14.95.0053</v></cell><cell r="G7957" t="str"><v>PISO DE ALERTA EM PLACAS MARMORIZADAS VIBRO-PRENSADAS, TECNOGRAN OU SIMILAR, COM ACABAMENTO RUSTICO, NA COR VERMELHA, INCLUSIVE CONTRAPISO COM ESPESSURA DE 3CM. FORNECIMENTO E COLOCACAO.(DESONERADO)</v></cell><cell r="H7957" t="str"><v>M2</v></cell><cell r="I7957"><v>135.63</v></cell><cell r="J7957"><v>135.63</v></cell></row><row r="7958"><cell r="F7958" t="str"><v>RV14.95.0100</v></cell><cell r="G7958" t="str"><v>PISO DE SINALIZACAO PORCELANATO LINHA ARQTEC GO OU STOP, ELIANE OU SIMILAR, NA COR AMARELA, COM PECAS DE 25 X 25CM. FORNECIMENTO E ASSENTAMENTO.(DESONERADO)</v></cell><cell r="H7958" t="str"><v>M2</v></cell><cell r="I7958"><v>488.1</v></cell><cell r="J7958"><v>488.1</v></cell></row><row r="7959"><cell r="F7959" t="str"><v>RV14.95.0150</v></cell><cell r="G7959" t="str"><v>PISO DE SINALIZACAO PORCELANATO LINHA ARQTEC GO OU STOP, ELIANE OU SIMILAR, NA COR AZUL, COM PECAS DE 25 X 25CM. FORNECIMENTO E ASSENTAMENTO.(DESONERADO)</v></cell><cell r="H7959" t="str"><v>M2</v></cell><cell r="I7959"><v>493.75</v></cell><cell r="J7959"><v>493.75</v></cell></row><row r="7960"><cell r="F7960" t="str"><v>RV15.05.0050</v></cell><cell r="G7960" t="str"><v>BASE SUPORTE, CONTRAPISO OU CAMADA REGULARIZADORA EXECUTADA COM ARGAMASSA DE CIMENTO E AREIA NO TRACO 1:5, ESPESSURA DE 1,5CM.</v></cell><cell r="H7960" t="str"><v>M2</v></cell><cell r="I7960"><v>17.27</v></cell><cell r="J7960"><v>17.27</v></cell></row><row r="7961"><cell r="F7961" t="str"><v>RV15.05.0053</v></cell><cell r="G7961" t="str"><v>BASE SUPORTE, CONTRAPISO OU CAMADA REGULARIZADORA EXECUTADA COM ARGAMASSA DE CIMENTO E AREIA NO TRACO 1:5, ESPESSURA DE 2CM.</v></cell><cell r="H7961" t="str"><v>M2</v></cell><cell r="I7961"><v>20.36</v></cell><cell r="J7961"><v>20.36</v></cell></row><row r="7962"><cell r="F7962" t="str"><v>RV15.05.0056</v></cell><cell r="G7962" t="str"><v>BASE SUPORTE, CONTRAPISO OU CAMADA REGULARIZADORA EXECUTADA COM ARGAMASSA DE CIMENTO E AREIA NO TRACO 1:5, ESPESSURA DE 2,5CM.</v></cell><cell r="H7962" t="str"><v>M2</v></cell><cell r="I7962"><v>23.45</v></cell><cell r="J7962"><v>23.45</v></cell></row><row r="7963"><cell r="F7963" t="str"><v>RV15.05.0059</v></cell><cell r="G7963" t="str"><v>BASE SUPORTE, CONTRAPISO OU CAMADA REGULARIZADORA EXECUTADA COM ARGAMASSA DE CIMENTO E AREIA NO TRACO 1:5, ESPESSURA DE 3CM.</v></cell><cell r="H7963" t="str"><v>M2</v></cell><cell r="I7963"><v>26.53</v></cell><cell r="J7963"><v>26.53</v></cell></row><row r="7964"><cell r="F7964" t="str"><v>RV15.05.0062</v></cell><cell r="G7964" t="str"><v>BASE SUPORTE, CONTRAPISO OU CAMADA REGULARIZADORA EXECUTADA COM ARGAMASSA DE CIMENTO E AREIA NO TRACO 1:5, ESPESSURA DE 3,5CM.</v></cell><cell r="H7964" t="str"><v>M2</v></cell><cell r="I7964"><v>29.6</v></cell><cell r="J7964"><v>29.6</v></cell></row><row r="7965"><cell r="F7965" t="str"><v>RV15.05.0100</v></cell><cell r="G7965" t="str"><v>BASE SUPORTE OU CONTRAPISO, EXECUTADO COM CONCRETO MAGRO, NA ESPESSURA DE 5CM, NO TRACO 1:3:3, EM VOLUME, COM JUNTAS FORMANDO QUADROS DE (1X1)M, COM SARRAFOS DE MADEIRA SERRADA, INCORPORADOS, INCLUSIVE PREPARO DO TERRENO, COMPACTACAO DO SOLO A MACO.</v></cell><cell r="H7965" t="str"><v>M2</v></cell><cell r="I7965"><v>32.6</v></cell><cell r="J7965"><v>32.62</v></cell></row><row r="7966"><cell r="F7966" t="str"><v>RV15.05.0150</v></cell><cell r="G7966" t="str"><v>CAMADA DE BRITA 1, COM ESPESSURA ESTIMADA EM 3CM, ESPALHADA MANUALMENTE.</v></cell><cell r="H7966" t="str"><v>M2</v></cell><cell r="I7966"><v>8.36</v></cell><cell r="J7966"><v>8.36</v></cell></row><row r="7967"><cell r="F7967" t="str"><v>RV15.05.0201</v></cell><cell r="G7967" t="str"><v>PISO CIMENTADO, ACABAMENTO ASPERO OU LISO, COM 1,5CM DE ESPESSURA, COM ARGAMASSA DE CIMENTO E AREIA NO TRACO 1:3, SOBRE BASE EXISTENTE.</v></cell><cell r="H7967" t="str"><v>M2</v></cell><cell r="I7967"><v>25.62</v></cell><cell r="J7967"><v>25.62</v></cell></row><row r="7968"><cell r="F7968" t="str"><v>RV15.05.0250</v></cell><cell r="G7968" t="str"><v>PISO CIMENTADO COM CORANTE, ACABAMENTO ASPERO OU LISO, COM 1,5CM DE ESPESSURA, COM ARGAMASSA DE CIMENTO E AREIA NO TRACO 1:3, SOBRE BASE EXISTENTE.</v></cell><cell r="H7968" t="str"><v>M2</v></cell><cell r="I7968"><v>37.27</v></cell><cell r="J7968"><v>37.27</v></cell></row><row r="7969"><cell r="F7969" t="str"><v>RV15.05.0300</v></cell><cell r="G7969" t="str"><v>PISO CIMENTADO, ACABAMENTO ASPERO OU LISO, COM JUNTAS BATIDAS FORMANDO QUADROS, COM 1,5CM DE ESPESSURA, COM ARGAMASSA DE CIMENTO E AREIA NO TRACO 1:3, ALISADO A COLHER, SOBRE BASE EXISTENTE.</v></cell><cell r="H7969" t="str"><v>M2</v></cell><cell r="I7969"><v>40.85</v></cell><cell r="J7969"><v>40.85</v></cell></row><row r="7970"><cell r="F7970" t="str"><v>RV15.05.0351</v></cell><cell r="G7970" t="str"><v>PISO CIMENTADO IMPERMEAVEL, COM 1,5CM DE ESPESSURA, COM ARGAMASSA DE CIMENTO E AREIA NO TRACO 1:3 E IMPERMEABILIZANTE TIPO SIKA 1 OU SIMILAR, ALISADO A COLHER, SOBRE BASE EXISTENTE.</v></cell><cell r="H7970" t="str"><v>M2</v></cell><cell r="I7970"><v>26.74</v></cell><cell r="J7970"><v>26.74</v></cell></row><row r="7971"><cell r="F7971" t="str"><v>RV15.05.0400</v></cell><cell r="G7971" t="str"><v>RODAPE DE CIMENTO SOBRE ALVENARIA EM OSSO, COM (7X2)CM.</v></cell><cell r="H7971" t="str"><v>M</v></cell><cell r="I7971"><v>11.29</v></cell><cell r="J7971"><v>11.29</v></cell></row><row r="7972"><cell r="F7972" t="str"><v>RV15.10.0050</v></cell><cell r="G7972" t="str"><v>RECOMPOSICAO DE PISO CIMENTADO, COM ARGAMASSA DE CIMENTO E AREIA NO TRACO 1:3, COM 2CM DE ESPESSURA, INCLUSIVE APICOAMENTO DO PISO EXISTENTE.</v></cell><cell r="H7972" t="str"><v>M2</v></cell><cell r="I7972"><v>36.88</v></cell><cell r="J7972"><v>36.88</v></cell></row><row r="7973"><cell r="F7973" t="str"><v>RV15.10.0100</v></cell><cell r="G7973" t="str"><v>RECOMPOSICAO DE PISO DE CONCRETO SIMPLES COM RESISTENCIA DE 11MPA, COM 8CM DE ESPESSURA, INCLUSIVE DEMOLICAO COM EQUIPAMENTO DE AR COMPRIMIDO DO PISO EXISTENTE.</v></cell><cell r="H7973" t="str"><v>M2</v></cell><cell r="I7973"><v>39.32</v></cell><cell r="J7973"><v>39.32</v></cell></row><row r="7974"><cell r="F7974" t="str"><v>RV15.15.0040</v></cell><cell r="G7974" t="str"><v>PISO DE LADRILHO CERAMICO APARENTE ANTIDERRAPANTE, BRASTEC OU SIMILAR, (11X22)CM, COM 15MM DE ESPESSURA, NAS CORES VERMELHO ESCURO, VERMELHO MESCLA, VERMELHO CLARO OU PALHA, ASSENTES SOBRE SUPERFICIE EM OSSO, COM ARGAMASSA DE CIMENTO, SAIBRO E AREIA NO TRACO 1:2:3, REJUNTADOS COM CIMENTO BRANCO E CORANTE.</v></cell><cell r="H7974" t="str"><v>M2</v></cell><cell r="I7974"><v>72.55</v></cell><cell r="J7974"><v>72.55</v></cell></row><row r="7975"><cell r="F7975" t="str"><v>RV15.15.0050</v></cell><cell r="G7975" t="str"><v>PISO DE LADRILHOS CERAMICOS ANTI-DERRAPANTE, GAIL OU SIMILAR, (11,5X24)CM, COM 14MM DE ESPESSURA, NAS CORES PESSEGO, VERMELHO, CHOCOLATE OU CASTOR, ASSENTES SOBRE SUPERFICIE EM OSSO, COM ARGAMASSA DE CIMENTO, SAIBRO E AREIA NO TRACO 1:2:3, REJUNTADOS COM CIMENTO BRANCO E CORANTE.</v></cell><cell r="H7975" t="str"><v>M2</v></cell><cell r="I7975"><v>143.11</v></cell><cell r="J7975"><v>143.11</v></cell></row><row r="7976"><cell r="F7976" t="str"><v>RV15.15.0075</v></cell><cell r="G7976" t="str"><v>REVESTIMENTO DE PISO COM CERAMICA LINHA LASER ANTI-DERRAPANTE, COR GELO, DA PORTOBELLO OU SIMILAR, DE (30X30)CM, ASSENTE SOBRE SUPERFICIE EM OSSO COM ARGAMASSA DE CIMENTO, SAIBRO E AREIA NO TRACO 1:2:3, E REJUNTADO COM REJUNTE COM E-FLEX DA PORTOBELLO OU SIMILAR. FORNECIMENTO E COLOCACAO.</v></cell><cell r="H7976" t="str"><v>M2</v></cell><cell r="I7976"><v>77.32</v></cell><cell r="J7976"><v>77.32</v></cell></row><row r="7977"><cell r="F7977" t="str"><v>RV15.15.0081</v></cell><cell r="G7977" t="str"><v>REVESTIMENTO DE PISO COM PORCELANATO ANTI-DERRAPANTE, ELIANE OU SIMILAR, (40 X 40)CM, LINHA ARQTEC PANNA NO-SLIP, ASSENTES SOBRE SUPERFICIE EM OSSO, COM ARGAMASSA DE CIMENTO, SAIBRO E AREIA NO TRACO 1:2:3, REJUNTADOS COM CIMENTO BRANCO. FORNECIMENTO E COLOCACAO.</v></cell><cell r="H7977" t="str"><v>M2</v></cell><cell r="I7977"><v>131.85</v></cell><cell r="J7977"><v>131.85</v></cell></row><row r="7978"><cell r="F7978" t="str"><v>RV15.15.0100</v></cell><cell r="G7978" t="str"><v>PISO EM MOSAICO DE AZULEJOS DE VARIAS ORIGENS, COM ARGAMASSA DE CIMENTO E AREIA, NO TRACO 1:3, SOBRE BASE JA EXISTENTE.</v></cell><cell r="H7978" t="str"><v>M2</v></cell><cell r="I7978"><v>46.43</v></cell><cell r="J7978"><v>45.08</v></cell></row><row r="7979"><cell r="F7979" t="str"><v>RV15.15.0150</v></cell><cell r="G7979" t="str"><v>REVESTIMENTO DE PISO, COM CERAMICA (20X20)CM, CECRISA LINHA STADIUM JENEL WH OU SIMILAR, ASSENTES SOBRE SUPERFICIES OSSO COM ARGAMASSA DE CIMENTO, SAIBRO E AREIA NO TRACO 1:2:3, REJUNTADOS COM CIMENTO BRANCO E CORANTE.</v></cell><cell r="H7979" t="str"><v>M2</v></cell><cell r="I7979"><v>68.05</v></cell><cell r="J7979"><v>68.05</v></cell></row><row r="7980"><cell r="F7980" t="str"><v>RV15.15.0200</v></cell><cell r="G7980" t="str"><v>REVESTIMENTO DE PISO, COM LADRILHOS CERAMICOS PORTOBELLO OU SIMILAR, CARGA PESADA, DE (30X30)CM, NA COR GRAFITE OU BRANCA, CIMENTO, SAIBRO E AREIA NO TRACO 1:2:3, CIMENTO BRANCO.</v></cell><cell r="H7980" t="str"><v>M2</v></cell><cell r="I7980"><v>57.73</v></cell><cell r="J7980"><v>57.73</v></cell></row><row r="7981"><cell r="F7981" t="str"><v>RV15.15.0210</v></cell><cell r="G7981" t="str"><v>REVESTIMENTO DE PISO COM LADRILHOS CERAMICOS, ELIANE OU SIMILAR, (40 X 40)CM, LINHA PANNA PLUS, ASSENTES SOBRE SUPERFICIE EM OSSO, COM ARGAMASSA DE CIMENTO, SAIBRO E AREIA NO TRACO 1:2:3, REJUNTADOS COM CIMENTO BRANCO. FORNECIMENTO E COLOCACAO.</v></cell><cell r="H7981" t="str"><v>M2</v></cell><cell r="I7981"><v>113.95</v></cell><cell r="J7981"><v>113.95</v></cell></row><row r="7982"><cell r="F7982" t="str"><v>RV15.17.0500</v></cell><cell r="G7982" t="str"><v>REVESTIMENTO DE PISO, PORCELANATO LINHA PROGETTO DOLMAN NAT, PORTOBELLO OU SIMILAR, DE (45 X 45)CM ASSENTE SOBRE SUPERFICIE EM OSSO COM ARGAMASSA DE CIMENTO, SAIBRO E AREIA NO TRACO 1:2:3, E REJUNTADO COM REJUNTE E-FLEX DE PORTOBELLO OU SIMILAR. FORNECIMENTO E COLOCACAO.</v></cell><cell r="H7982" t="str"><v>M2</v></cell><cell r="I7982"><v>135.7</v></cell><cell r="J7982"><v>135.7</v></cell></row><row r="7983"><cell r="F7983" t="str"><v>RV15.17.0800</v></cell><cell r="G7983" t="str"><v>REVESTIMENTO DE PISO, PORCELANATO LINHA ESSENCIAL GRANILITE CINZA STR BOLDT, PORTOBELLO OU SIMILAR, DE (45 X 45)CM ASSENTE SOBRE SUPERFICIE EM OSSO COM ARGAMASSA DE CIMENTO, SAIBRO E AREIA NO TRACO 1:2:3, E REJUNTADO COM REJUNTE E-FLEX DE PORTOBELLO OU SIMILAR. FORNECIMENTO E COLOCACAO.</v></cell><cell r="H7983" t="str"><v>M2</v></cell><cell r="I7983"><v>102.7</v></cell><cell r="J7983"><v>102.7</v></cell></row><row r="7984"><cell r="F7984" t="str"><v>RV15.20.0100</v></cell><cell r="G7984" t="str"><v>ASSENTAMENTO DE LAJOES OU PLACAS DE GRANITO EM CALCADAS DE LOGRADOUROS OU SUPERFICIES NIVELADAS, COM REJUNTAMENTO DE ARGAMASSA DE CIMENTO E AREIA, NO TRACO 1:3, EXCLUSIVE O FORNECIMENTO DAS PEDRAS.</v></cell><cell r="H7984" t="str"><v>M2</v></cell><cell r="I7984"><v>51.9</v></cell><cell r="J7984"><v>51.9</v></cell></row><row r="7985"><cell r="F7985" t="str"><v>RV15.20.0150</v></cell><cell r="G7985" t="str"><v>CAPA DEGRAU DE MARMORE BRANCO NACIONAL DE (3X28)CM, COM 1 POLIMENTO, ASSENTES COM RECOBRIMENTO DE NATA DE CIMENTO SOBRE ARGAMASSA DE CIMENTO, SAIBRO E AREIA NO TRACO 1:2:2.</v></cell><cell r="H7985" t="str"><v>M</v></cell><cell r="I7985"><v>148.83</v></cell><cell r="J7985"><v>148.83</v></cell></row><row r="7986"><cell r="F7986" t="str"><v>RV15.20.0200</v></cell><cell r="G7986" t="str"><v>GRANITO RUSTICO EM PLACAS DE (50X50)CM, ESPESSURA DE 3 A 4CM, COM CORTE MANUAL. FORNECIMENTO.</v></cell><cell r="H7986" t="str"><v>UN</v></cell><cell r="I7986"><v>10.9</v></cell><cell r="J7986"><v>10.9</v></cell></row><row r="7987"><cell r="F7987" t="str"><v>RV15.20.0250</v></cell><cell r="G7987" t="str"><v>PLACA DE GRANITO CINZA ANDORINHA, SEM ACABAMENTO, COM ESPESSURA DE 2CM, PARA FORRACAO DE PISO. FORNECIMENTO.</v></cell><cell r="H7987" t="str"><v>M2</v></cell><cell r="I7987"><v>150</v></cell><cell r="J7987"><v>150</v></cell></row><row r="7988"><cell r="F7988" t="str"><v>RV15.20.0300</v></cell><cell r="G7988" t="str"><v>PISO DE PLACAS DE MARMORE BRANCO NACIONAL, COM 2 POLIMENTOS, ASSENTES COM RECOBRIMENTO DE NATA DE CIMENTO, SAIBRO E AREIA NO TRACO 1:2:2.</v></cell><cell r="H7988" t="str"><v>M2</v></cell><cell r="I7988"><v>372.16</v></cell><cell r="J7988"><v>372.16</v></cell></row><row r="7989"><cell r="F7989" t="str"><v>RV15.20.0350</v></cell><cell r="G7989" t="str"><v>REVESTIMENTO COM GRANITO CAPAO BONITO, EM PLACA DE 2CM DE ESPESSURA, ACABAMENTO POLIDO, ASSENTADO SOBRE TERRENO NIVELADO, ARGAMASSA DE CIMENTO E AREIA NO TRACO 1:3. FORNECIMENTO E COLOCACAO.</v></cell><cell r="H7989" t="str"><v>M2</v></cell><cell r="I7989"><v>229.41</v></cell><cell r="J7989"><v>229.41</v></cell></row><row r="7990"><cell r="F7990" t="str"><v>RV15.20.0353</v></cell><cell r="G7990" t="str"><v>REVESTIMENTO COM GRANITO CAPAO BONITO, EM PLACA DE 2CM DE ESPESSURA, ACABAMENTO APICOADO, ASSENTADO SOBRE TERRENO NIVELADO, ARGAMASSA DE CIMENTO E AREIA NO TRACO 1:3. FORNECIMENTO E COLOCACAO.</v></cell><cell r="H7990" t="str"><v>M2</v></cell><cell r="I7990"><v>407.36</v></cell><cell r="J7990"><v>407.36</v></cell></row><row r="7991"><cell r="F7991" t="str"><v>RV15.20.0400</v></cell><cell r="G7991" t="str"><v>REVESTIMENTO DE GRANITO CINZA ANDORINHA, COM ACABAMENTO SERRADO, PARA PISO, EM PLACAS DE (150X60X3)CM. FORNECIMENTO.</v></cell><cell r="H7991" t="str"><v>M2</v></cell><cell r="I7991"><v>210</v></cell><cell r="J7991"><v>210</v></cell></row><row r="7992"><cell r="F7992" t="str"><v>RV15.20.0403</v></cell><cell r="G7992" t="str"><v>REVESTIMENTO DE GRANITO CINZA ANDORINHA, COM ACABAMENTO SERRADO, PARA RODAPE, COM 7CM DE ALTURA E 2CM DE ESPESSURA. FORNECIMENTO.</v></cell><cell r="H7992" t="str"><v>M</v></cell><cell r="I7992"><v>18</v></cell><cell r="J7992"><v>18</v></cell></row><row r="7993"><cell r="F7993" t="str"><v>RV15.20.0406</v></cell><cell r="G7993" t="str"><v>REVESTIMENTO COM GRANITO CINZA LEVIGADO, EM PLACA DE (40X40)CM, COM 3CM DE ESPESSURA, ASSENTADO SOBRE BASE EXISTENTE, COM ARGAMASSA DE CIMENTO E AREIA NO TRACO DE 1:3. FORNECIMENTO E COLOCACAO.</v></cell><cell r="H7993" t="str"><v>M2</v></cell><cell r="I7993"><v>267.6</v></cell><cell r="J7993"><v>267.6</v></cell></row><row r="7994"><cell r="F7994" t="str"><v>RV15.20.0409</v></cell><cell r="G7994" t="str"><v>REVESTIMENTO COM GRANITO CINZA FLAMEADO, EM PLACA DE (40X40)CM, COM 3CM DE ESPESSURA, ASSENTADO SOBRE BASE EXISTENTE, COM ARGAMASSA DE CIMENTO E AREIA NO TRACO DE 1:3. FORNECIMENTO E COLOCACAO.</v></cell><cell r="H7994" t="str"><v>M2</v></cell><cell r="I7994"><v>161.5</v></cell><cell r="J7994"><v>161.5</v></cell></row><row r="7995"><cell r="F7995" t="str"><v>RV15.20.0412</v></cell><cell r="G7995" t="str"><v>REVESTIMENTO COM GRANITO CINZA SERRADO E FACE NATURAL, EM PLACA DE (40X40)CM CLASSIFICADO, COM 3CM DE ESPESSURA, ASSENTADO SOBRE BASE EXISTENTE, COM ARGAMASSA DE CIMENTO E AREIA NO TRACO DE 1:3. FORNECIMENTO E COLOCACAO.</v></cell><cell r="H7995" t="str"><v>M2</v></cell><cell r="I7995"><v>112.57</v></cell><cell r="J7995"><v>112.57</v></cell></row><row r="7996"><cell r="F7996" t="str"><v>RV15.20.0450</v></cell><cell r="G7996" t="str"><v>REVESTIMENTO COM GRANITO JUPARANA, EM PLACA DE (40X40)CM COM 2CM DE ESPESSURA, ACABAMENTO POLIDO, PARA PISO, ASSENTES SOBRE ARGAMASSA DE CIMENTO, SAIBRO E AREIA NO TRACO 1:2:2. FORNECIMENTO E COLOCACAO.</v></cell><cell r="H7996" t="str"><v>M2</v></cell><cell r="I7996"><v>234.33</v></cell><cell r="J7996"><v>172.27</v></cell></row><row r="7997"><cell r="F7997" t="str"><v>RV15.20.0500</v></cell><cell r="G7997" t="str"><v>REVESTIMENTO COM GRANITO ROSA FLAMEADO, EM PLACA DE (40X40)CM, COM 3CM DE ESPESSURA, ASSENTADO SOBRE BASE EXISTENTE, COM ARGAMASSA DE CIMENTO E AREIA NO TRACO DE 1:3. FORNECIMENTO E COLOCACAO.</v></cell><cell r="H7997" t="str"><v>M2</v></cell><cell r="I7997"><v>172</v></cell><cell r="J7997"><v>172</v></cell></row><row r="7998"><cell r="F7998" t="str"><v>RV15.20.0503</v></cell><cell r="G7998" t="str"><v>REVESTIMENTO COM GRANITO ROSA LEVIGADO, EM PLACA DE (40X40)CM, COM 3CM DE ESPESSURA, ASSENTADO SOBRE BASE EXISTENTE, COM ARGAMASSA DE CIMENTO E AREIA NO TRACO DE 1:3. FORNECIMENTO E COLOCACAO.</v></cell><cell r="H7998" t="str"><v>M2</v></cell><cell r="I7998"><v>172</v></cell><cell r="J7998"><v>172</v></cell></row><row r="7999"><cell r="F7999" t="str"><v>RV15.20.0506</v></cell><cell r="G7999" t="str"><v>REVESTIMENTO COM GRANITO ROSA SERRADO E FACE NATURAL, EM PLACA DE (40X40)CM CLASSIFICADO, COM 3CM DE ESPESSURA, ASSENTADO SOBRE BASE EXISTENTE, COM ARGAMASSA DE CIMENTO E AREIA NO TRACO DE 1:3. FORNECIMENTO E COLOCACAO.</v></cell><cell r="H7999" t="str"><v>M2</v></cell><cell r="I7999"><v>106.9</v></cell><cell r="J7999"><v>106.9</v></cell></row><row r="8000"><cell r="F8000" t="str"><v>RV15.20.0550</v></cell><cell r="G8000" t="str"><v>RODAPE DE GRANITO, BOLEADO, COM (10X2)CM. FORNECIMENTO E COLOCACAO.</v></cell><cell r="H8000" t="str"><v>M</v></cell><cell r="I8000"><v>34.47</v></cell><cell r="J8000"><v>34.47</v></cell></row><row r="8001"><cell r="F8001" t="str"><v>RV15.20.0600</v></cell><cell r="G8001" t="str"><v>SOLEIRA DE GRANITO COM (15X3)CM, ASSENTE COM RECOBRIMENTO DE NATA DE CIMENTO SOBRE ARGAMASSA DE CIMENTO E AREIA, NO TRACO 1:2.</v></cell><cell r="H8001" t="str"><v>M</v></cell><cell r="I8001"><v>70</v></cell><cell r="J8001"><v>70</v></cell></row><row r="8002"><cell r="F8002" t="str"><v>RV15.20.0650</v></cell><cell r="G8002" t="str"><v>SOLEIRA DE MARMORE BRANCO NACIONAL DE (3X25)CM, COM 2 POLIMENTOS, ASSENTES COM RECOBRIMENTO DE NATA DE CIMENTO SOBRE ARGAMASSA DE CIMENTO, SAIBRO E AREIA NO TRACO 1:2:2.</v></cell><cell r="H8002" t="str"><v>M</v></cell><cell r="I8002"><v>98.33</v></cell><cell r="J8002"><v>98.33</v></cell></row><row r="8003"><cell r="F8003" t="str"><v>RV15.20.0653</v></cell><cell r="G8003" t="str"><v>SOLEIRA DE MARMORE BRANCO NACIONAL DE (3X13)CM, COM 2 POLIMENTOS, ASSENTES COM RECOBRIMENTO DE NATA DE CIMENTO SOBRE ARGAMASSA DE CIMENTO, SAIBRO E AREIA NO TRACO 1:2:2.</v></cell><cell r="H8003" t="str"><v>M</v></cell><cell r="I8003"><v>55.14</v></cell><cell r="J8003"><v>55.14</v></cell></row><row r="8004"><cell r="F8004" t="str"><v>RV15.20.0700</v></cell><cell r="G8004" t="str"><v>PISO DE GRANITO APICOADO CINZA ANDORINHA, SOBRE TERRENO NIVELADO, COM ARGAMASSA DE CIMENTO E AREIA, NO TRACO 1:3, SENDO A PECA DE (40X40X3)CM.</v></cell><cell r="H8004" t="str"><v>M2</v></cell><cell r="I8004"><v>277</v></cell><cell r="J8004"><v>261.1</v></cell></row><row r="8005"><cell r="F8005" t="str"><v>RV15.25.0050</v></cell><cell r="G8005" t="str"><v>CAMADA IMPERMEABILIZADORA DE PISO, DE CONCRETO SIMPLES, COM 8CM DE ESPESSURA NO TRACO DE 1:3:4, EM VOLUME, COM IMPERMEABILIZANTE SIKA 1 OU SIMILAR.</v></cell><cell r="H8005" t="str"><v>M2</v></cell><cell r="I8005"><v>23.48</v></cell><cell r="J8005"><v>23.48</v></cell></row><row r="8006"><cell r="F8006" t="str"><v>RV15.25.0100</v></cell><cell r="G8006" t="str"><v>PISO DE CONCRETO SIMPLES COM RESISTENCIA DE 15 MPA (TRACO EM VOLUME: 1:2 1/2:4), PREPARADO EM BETONEIRA COM 8CM DE ESPESSURA, INCLUSIVE PREPARO MANUAL DO TERRENO.</v></cell><cell r="H8006" t="str"><v>M2</v></cell><cell r="I8006"><v>35.91</v></cell><cell r="J8006"><v>35.93</v></cell></row><row r="8007"><cell r="F8007" t="str"><v>RV15.25.0103</v></cell><cell r="G8007" t="str"><v>PISO DE CONCRETO SIMPLES, 8CM DE ESPESSURA, COM RESISTENCIA CARACTERISTICA A COMPRESSAO DE 18MPA, FORMANDO QUADRADOS DE (1,50X1,50)M DE JUNTA SERRADA, EXCLUSIVE PREPARO DE TERRENO.</v></cell><cell r="H8007" t="str"><v>M2</v></cell><cell r="I8007"><v>41.49</v></cell><cell r="J8007"><v>41.51</v></cell></row><row r="8008"><cell r="F8008" t="str"><v>RV15.25.0150</v></cell><cell r="G8008" t="str"><v>PATIO DE CONCRETO, 8CM DE ESPESSURA,NO TRACO 1:3:3, EM VOLUME, FORMANDO QUADROS DE (1,00X1,00)M, COM SARRAFOS DE MADEIRA SERRADA, INCORPORADOS, EXCLUSIVE PREPARO TERRENO.</v></cell><cell r="H8008" t="str"><v>M2</v></cell><cell r="I8008"><v>47.67</v></cell><cell r="J8008"><v>47.7</v></cell></row><row r="8009"><cell r="F8009" t="str"><v>RV15.25.0153</v></cell><cell r="G8009" t="str"><v>PATIO DE CONCRETO, 10CM DE ESPESSURA NO TRACO 1:2:3, EM VOLUME, FORMANDO QUADROS DE (1,50X1,50)M, COM SARRAFOS DE MADEIRA SERRADA, INCORPORADOS, EXCLUSIVE PREPARO TERRENO.</v></cell><cell r="H8009" t="str"><v>M2</v></cell><cell r="I8009"><v>43.51</v></cell><cell r="J8009"><v>43.53</v></cell></row><row r="8010"><cell r="F8010" t="str"><v>RV15.25.0156</v></cell><cell r="G8010" t="str"><v>PATIO DE CONCRETO, 12CM DE ESPESSURA NO TRACO 1:2:2,5, EM VOLUME, FORMANDO QUADROS DE (1,50X1,50)M, COM SARRAFOS DE MADEIRA SERRADA, INCORPORADOS, EXCLUSIVE PREPARO TERRENO.</v></cell><cell r="H8010" t="str"><v>M2</v></cell><cell r="I8010"><v>49.68</v></cell><cell r="J8010"><v>49.7</v></cell></row><row r="8011"><cell r="F8011" t="str"><v>RV15.25.0200</v></cell><cell r="G8011" t="str"><v>PAVIMENTACAO EM PLACAS DE (40X80X10)CM, DE CONCRETO (FCK=11MPA) COM ARMACAO DE TELA TELCON Q-61 OU SIMILAR, JUNTA 2CM, INCLUSIVE PREPARO DO TERRENO.</v></cell><cell r="H8011" t="str"><v>M2</v></cell><cell r="I8011"><v>62.99</v></cell><cell r="J8011"><v>63.01</v></cell></row><row r="8012"><cell r="F8012" t="str"><v>RV15.25.0203</v></cell><cell r="G8012" t="str"><v>PAVIMENTACAO EM PLACAS DE CONCRETO FCK=15MPA, MEDINDO (40X80X10)CM, COM ARMACAO DE TELA TELCON Q-61 OU SIMILAR, JUNTA DE 2CM, INCLUSIVE ACABAMENTO DA PLACA NO PROPRIO CONCRETO COM DESEMPENADORA DE ACO E PREPARO DO TERRENO.</v></cell><cell r="H8012" t="str"><v>M2</v></cell><cell r="I8012"><v>63.1</v></cell><cell r="J8012"><v>63.12</v></cell></row><row r="8013"><cell r="F8013" t="str"><v>RV15.25.0206</v></cell><cell r="G8013" t="str"><v>PAVIMENTACAO EM PLACAS DE CONCRETO FCK=18MPA, MEDINDO (40X80X10)CM, COM ARMACAO DE TELA TELCON Q-61 OU SIMILAR, JUNTA DE 2CM, INCLUSIVE ACABAMENTO DA PLACA NO PROPRIO CONCRETO COM DESEMPENADORA DE ACO E PREPARO DO TERRENO.</v></cell><cell r="H8013" t="str"><v>M2</v></cell><cell r="I8013"><v>63.85</v></cell><cell r="J8013"><v>63.87</v></cell></row><row r="8014"><cell r="F8014" t="str"><v>RV15.25.0250</v></cell><cell r="G8014" t="str"><v>REVESTIMENTO COM ARGAMASSA DE CIMENTO E AREIA NO TRACO 1:4, SIKAFIX OU SIMILAR, COM 2CM DE ESPESSURA, INCLUSIVE CHAPISCO.</v></cell><cell r="H8014" t="str"><v>M2</v></cell><cell r="I8014"><v>24.92</v></cell><cell r="J8014"><v>24.92</v></cell></row><row r="8015"><cell r="F8015" t="str"><v>RV15.30.0050</v></cell><cell r="G8015" t="str"><v>ESCADA DE MARMORITE, COMPOSTA DE CAPA E ESPELHO PRE-MOLDADOS EM OFICINA E ASSENTADOS NA OBRA, FEITO O MARMORITE COM GRANA NO 1 DE MARMORE BRANCO NACIONAL, E CIMENTO PORTLAND, EM CAMADA DE 6MM. ESTA ESPECIFICACAO SE REFERE A ESCADAS COM LARGURA TOTAL DAS 2 PECAS DE 0,45M E COMPREENDENDO 1M LINEAR DO CONJUNTO DE CAPA E ESPELHO.</v></cell><cell r="H8015" t="str"><v>M</v></cell><cell r="I8015"><v>49.43</v></cell><cell r="J8015"><v>49.43</v></cell></row><row r="8016"><cell r="F8016" t="str"><v>RV15.30.0053</v></cell><cell r="G8016" t="str"><v>ESCADA DE MARMORITE, COMPOSTA DE CAPA E ESPELHO PRE-MOLDADOS EM OFICINA E ASSENTADOS NA OBRA, FEITO O MARMORITE COM GRANA NO 1 DE MARMORE NA COR PRETA NACIONAL, E CIMENTO PORTLAND, EM CAMADA DE 6MM. ESTA ESPECIFICACAO SE REFERE A ESCADAS COM LARGURA TOTAL DAS 2 PECAS DE 0,45M E COMPREENDENDO 1M LINEAR DO CONJUNTO DE CAPA E ESPELHO.</v></cell><cell r="H8016" t="str"><v>M</v></cell><cell r="I8016"><v>50.54</v></cell><cell r="J8016"><v>50.54</v></cell></row><row r="8017"><cell r="F8017" t="str"><v>RV15.30.0100</v></cell><cell r="G8017" t="str"><v>PISO DE MARMORITE, COMPREENDENDO: A) LASTRO, COM 4CM DE ESPESSURA MEDIA, DE ARGAMASSA DE CIMENTO E AREIA GROSSA NO TRACO 1:4; B) CAMADA DE MARMORITE, COM 1CM DE ESPESSURA, FEITA COM GRANA NO 1 DE MARMORE BRANCO NACIONAL E CIMENTO PORTLAND, SUPERFICIE ESTUCADA APOS A FUNDICAO, COM 3 POLIMENTOS MECANICOS.</v></cell><cell r="H8017" t="str"><v>M2</v></cell><cell r="I8017"><v>107</v></cell><cell r="J8017"><v>107</v></cell></row><row r="8018"><cell r="F8018" t="str"><v>RV15.30.0103</v></cell><cell r="G8018" t="str"><v>PISO DE MARMORITE, COMPREENDENDO: A) LASTRO, COM 4CM DE ESPESSURA MEDIA, DE ARGAMASSA DE CIMENTO E AREIA GROSSA NO TRACO 1:4; B) CAMADA DE MARMORITE, COM 1CM DE ESPESSURA, FEITA COM GRANA NO 1 DE MARMORE NA COR PRETA NACIONAL E CIMENTO PORTLAND, SUPERFICIE ESTUCADA APOS A FUNDICAO, COM 3 POLIMENTOS MECANICOS.</v></cell><cell r="H8018" t="str"><v>M2</v></cell><cell r="I8018"><v>119.65</v></cell><cell r="J8018"><v>119.65</v></cell></row><row r="8019"><cell r="F8019" t="str"><v>RV15.30.0150</v></cell><cell r="G8019" t="str"><v>PISO DE GRANITINA COMPREENDENDO: A) LASTRO COM 4CM DE ESPESSURA MEDIA, DE ARGAMASSA DE CIMENTO E AREIA GROSSA NO TRACO 1:4; B) CAMADA DE GRANITINA COM 3CM DE ESPESSURA, FEITA COM GRANA NO 1 DE GRANITO PRETO NACIONAL E CIMENTO PORTLAND, SUPERFICIE ESTUCADA APOS FUNDICAO, SEM POLIMENTO.</v></cell><cell r="H8019" t="str"><v>M2</v></cell><cell r="I8019"><v>107.98</v></cell><cell r="J8019"><v>107.98</v></cell></row><row r="8020"><cell r="F8020" t="str"><v>RV15.30.0153</v></cell><cell r="G8020" t="str"><v>PISO DE GRANITINA COMPREENDENDO: A) LASTRO COM 4CM DE ESPESSURA MEDIA, DE ARGAMASSA DE CIMENTO E AREIA GROSSA NO TRACO 1:4; B) CAMADA DE GRANITINA COM 3CM DE ESPESSURA, FEITA COM GRANA NO 1 DE GRANITO VERMELHO NACIONAL E CIMENTO PORTLAND, SUPERFICIE ESTUCADA APOS FUNDICAO, SEM POLIMENTO.</v></cell><cell r="H8020" t="str"><v>M2</v></cell><cell r="I8020"><v>112.88</v></cell><cell r="J8020"><v>112.88</v></cell></row><row r="8021"><cell r="F8021" t="str"><v>RV15.30.0200</v></cell><cell r="G8021" t="str"><v>RODAPE DE MARMORITE, FUNDIDO NO LOCAL, COM 10CM DE ALTURA, 1CM DE ESPESSURA, TERMINANDO EM CANTO RETO JUNTO AO PISO, FEITO COM CIMENTO PORTLAND E GRANA NO 1 DE MARMORE NA COR BRANCA NACIONAL, COM POLIMENTO MANUAL. O MARMORITE E EXECUTADO SOBRE EMBOCO PREVIO NAO INCLUIDO NESTA.</v></cell><cell r="H8021" t="str"><v>M</v></cell><cell r="I8021"><v>36.04</v></cell><cell r="J8021"><v>36.04</v></cell></row><row r="8022"><cell r="F8022" t="str"><v>RV15.30.0203</v></cell><cell r="G8022" t="str"><v>RODAPE DE MARMORITE, FUNDIDO NO LOCAL, COM 10CM DE ALTURA, 1CM DE ESPESSURA, TERMINANDO EM CANTO RETO JUNTO AO PISO, FEITO COM CIMENTO PORTLAND E GRANA NO 1 DE MARMORE NA COR PRETA NACIONAL, COM POLIMENTO MANUAL. O MARMORITE E EXECUTADO SOBRE EMBOCO PREVIO NAO INCLUIDO NESTA.</v></cell><cell r="H8022" t="str"><v>M</v></cell><cell r="I8022"><v>38.19</v></cell><cell r="J8022"><v>38.19</v></cell></row><row r="8023"><cell r="F8023" t="str"><v>RV15.35.0100</v></cell><cell r="G8023" t="str"><v>JUNTA PLASTICA (17X3)MM, PARA PISOS CONTINUOS. FORNECIMENTO E COLOCACAO.</v></cell><cell r="H8023" t="str"><v>M</v></cell><cell r="I8023"><v>6.28</v></cell><cell r="J8023"><v>6.28</v></cell></row><row r="8024"><cell r="F8024" t="str"><v>RV15.38.0050</v></cell><cell r="G8024" t="str"><v>DEGRAU DE ESCADA DE ARGAMASSA GRANITICA KORODUR, NA COR GRANITICA, INCLUSIVE 3 POLIMENTOS.</v></cell><cell r="H8024" t="str"><v>M</v></cell><cell r="I8024"><v>132.93</v></cell><cell r="J8024"><v>132.93</v></cell></row><row r="8025"><cell r="F8025" t="str"><v>RV15.38.0053</v></cell><cell r="G8025" t="str"><v>DEGRAU DE ESCADA DE ARGAMASSA GRANITICA KORODUR, NA COR PRETA, INCLUSIVE 3 POLIMENTOS.</v></cell><cell r="H8025" t="str"><v>M</v></cell><cell r="I8025"><v>157.15</v></cell><cell r="J8025"><v>157.15</v></cell></row><row r="8026"><cell r="F8026" t="str"><v>RV15.38.0100</v></cell><cell r="G8026" t="str"><v>PISO DE ARGAMASSA GRANITICA KORODUR-PL OU SIMILAR, COM ESPESSURA DE 0,8CM, NA COR NATURAL DO CIMENTO, INCLUSIVE BASE SUPORTE EM ARGAMASSA DE CIMENTO E AREIA NO TRACO 1:3, ESPESSURA DE 2,2CM, E 3 POLIMENTOS MECANICOS.</v></cell><cell r="H8026" t="str"><v>M2</v></cell><cell r="I8026"><v>91.12</v></cell><cell r="J8026"><v>91.12</v></cell></row><row r="8027"><cell r="F8027" t="str"><v>RV15.38.0103</v></cell><cell r="G8027" t="str"><v>PISO DE ARGAMASSA GRANITICA KORODUR-PL OU SIMILAR, COM ESPESSURA DE 0,8CM, NA COR PRETA, INCLUSIVE BASE SUPORTE EM ARGAMASSA DE CIMENTO E AREIA NO TRACO 1:3, ESPESSURA DE 2,2CM, E POLIMENTOS MECANICOS.</v></cell><cell r="H8027" t="str"><v>M2</v></cell><cell r="I8027"><v>79.82</v></cell><cell r="J8027"><v>79.82</v></cell></row><row r="8028"><cell r="F8028" t="str"><v>RV15.38.0150</v></cell><cell r="G8028" t="str"><v>PISO DE ARGAMASSA GRANITICA COM AGREGADOS METALICOS DE ALTA DUREZA, KORODUR-WH OU SIMILAR, COM ESPESSURA DE 0,8CM, NA COR NATURAL DO CIMENTO, INCLUSIVE CONTRAPISO DE CIMENTO E AREIA NO TRACO 1:3, ESPESSURA DE 3,2CM, E ACABAMENTO ANTI-DERRAPANTE.</v></cell><cell r="H8028" t="str"><v>M2</v></cell><cell r="I8028"><v>98.92</v></cell><cell r="J8028"><v>98.92</v></cell></row><row r="8029"><cell r="F8029" t="str"><v>RV15.38.0153</v></cell><cell r="G8029" t="str"><v>PISO DE ARGAMASSA GRANITICA KORODUR-PL OU SIMILAR, COM ESPESSURA DE 0,8CM, NA COR VERMELHA, INCLUSIVE BASE SUPORTE EM ARGAMASSA DE CIMENTO E AREIA NO TRACO 1:3, ESPESSURA DE 2,2CM, JUNTA PLASTICA E POLIMENTOS MECANICOS.</v></cell><cell r="H8029" t="str"><v>M2</v></cell><cell r="I8029"><v>79.82</v></cell><cell r="J8029"><v>79.82</v></cell></row><row r="8030"><cell r="F8030" t="str"><v>RV15.38.0200</v></cell><cell r="G8030" t="str"><v>REVESTIMENTO DE PLACAS PRE-MOLDADAS, VIBRO PRENSADAS, CONSTITUIDAS DE AGREGADOS MINERAIS MOIDOS DE ALTA RESISTENCIA E CIMENTO ESTRUTURAL, NAS DIMENSOES DE (40X40X03)CM, ASSENTADO SOBRE BASE EXISTENTE. FORNECIMENTO E COLOCACAO.</v></cell><cell r="H8030" t="str"><v>M2</v></cell><cell r="I8030"><v>134.12</v></cell><cell r="J8030"><v>134.12</v></cell></row><row r="8031"><cell r="F8031" t="str"><v>RV15.38.0250</v></cell><cell r="G8031" t="str"><v>RODAPE DE ARGAMASSA KORODUR OU SIMILAR, COM 10CM DE ALTURA, NA COR NATURAL DO CIMENTO, INCLUSIVE 3 POLIMENTOS.</v></cell><cell r="H8031" t="str"><v>M</v></cell><cell r="I8031"><v>36.62</v></cell><cell r="J8031"><v>36.62</v></cell></row><row r="8032"><cell r="F8032" t="str"><v>RV15.38.0253</v></cell><cell r="G8032" t="str"><v>RODAPE DE ARGAMASSA KORODUR OU SIMILAR, COM 10CM DE ALTURA, NA COR PRETA, INCLUSIVE 3 POLIMENTOS.</v></cell><cell r="H8032" t="str"><v>M</v></cell><cell r="I8032"><v>44.05</v></cell><cell r="J8032"><v>44.05</v></cell></row><row r="8033"><cell r="F8033" t="str"><v>RV15.38.0256</v></cell><cell r="G8033" t="str"><v>RODAPE DE ARGAMASSA KORODUR-WH OU SIMILAR, COM 10CM DE ALTURA, NA COR NATURAL DO CIMENTO, ACABAMENTO DESEMPENADO.</v></cell><cell r="H8033" t="str"><v>M</v></cell><cell r="I8033"><v>36.62</v></cell><cell r="J8033"><v>36.62</v></cell></row><row r="8034"><cell r="F8034" t="str"><v>RV15.40.0051</v></cell><cell r="G8034" t="str"><v>PISO VINILICO NACIONAL HOMOGENEO, PADRAO COM "FLASH" OU COM "DISCRETOS VEIOS", NAS DIMENSOES DE (30X30)CM, ESPESSURA DE 2,0MM, INCLUSIVE ADESIVO E TRATAMENTO COM CERA DE URETANO FORTIFICADO, TIPO PAVIFLEX - LINHA CLASSIC OU INTENSITY OU SIMILAR. FORNECIMENTO E INSTALACAO.</v></cell><cell r="H8034" t="str"><v>M2</v></cell><cell r="I8034"><v>53.12</v></cell><cell r="J8034"><v>53.12</v></cell></row><row r="8035"><cell r="F8035" t="str"><v>RV15.40.0054</v></cell><cell r="G8035" t="str"><v>PISO VINILICO NACIONAL, HOMOGENEO, PADRAO "MESCLADO" OU "MESCLADO COM VEIOS PASSANTES" NAS DIMENSOES DE (30X30)CM, ESPESSURA DE 2,0MM, INCLUSIVE ADESIVO E TRATAMENTO DO PISO COM CERA DE URETANO FORTIFICADO, TIPO PAVIFLEX - LINHA DINAMIC OU SIMILAR. FORNECIMENTO E COLOCACAO.</v></cell><cell r="H8035" t="str"><v>M2</v></cell><cell r="I8035"><v>67.52</v></cell><cell r="J8035"><v>67.52</v></cell></row><row r="8036"><cell r="F8036" t="str"><v>RV15.40.0103</v></cell><cell r="G8036" t="str"><v>PISO VINILICO NACIONAL HOMOGENEO, PADRAO "LISO", NAS DIMENSOES DE (30X30)CM, ESPESSURA DE 2,0MM, INCLUSIVE ADESIVO E TRATAMENTO COM CERA DE URETANO FORTIFICADO, TIPO PAVIFLEX - LINHA CHROMA OU SIMILAR. FORNECIMENTO E COLOCACAO.</v></cell><cell r="H8036" t="str"><v>M2</v></cell><cell r="I8036"><v>60.66</v></cell><cell r="J8036"><v>60.66</v></cell></row><row r="8037"><cell r="F8037" t="str"><v>RV15.40.0110</v></cell><cell r="G8037" t="str"><v>PISO VINILICO HOMOGENEO, LINHA SIXTY THRU, PADRAO MESCLADO, COM VEIOS PASSANTES EM TODA ESPESSURA, 07 CORES, EM PLACAS SEMIFLEXIVEIS DE (60X60)CM, ESPESSURA DE 2,0MM, ISENTO DE BORRACHA, IMPERMEABILIDADE A AGUA <4%, CLASSE DE USO 33, USO PESADO, NORMA EN685, COM IMPERMEABILIZACAO COM CERA A BASE DE URETANO FORTIFICADO, TIPO BECKER OU SIMILAR.</v></cell><cell r="H8037" t="str"><v>M2</v></cell><cell r="I8037"><v>87.5</v></cell><cell r="J8037"><v>87.5</v></cell></row><row r="8038"><cell r="F8038" t="str"><v>RV15.40.0151</v></cell><cell r="G8038" t="str"><v>PISO VINILICO NACIONAL HOMOGENEO, PADRAO COM "FLASH" OU "DISCRETOS VEIOS", NAS DIMENSOES (30X30)CM, ESPESSURA: 3,2MM, INCLUSIVE ADESIVO E TRATAMENTO COM CERA DE URETANO FORTIFICADO, TIPO PAVIFLEX - LINHA INTENSITY OU SIMILAR. FORNECIMENTO E COLOCACAO.</v></cell><cell r="H8038" t="str"><v>M2</v></cell><cell r="I8038"><v>86.71</v></cell><cell r="J8038"><v>86.71</v></cell></row><row r="8039"><cell r="F8039" t="str"><v>RV15.40.0200</v></cell><cell r="G8039" t="str"><v>SUPORTE CURVO E PERFIL DE ARREMATE PARA PISO VINILICO. FORNECIMENTO E COLOCACAO.</v></cell><cell r="H8039" t="str"><v>M</v></cell><cell r="I8039"><v>32.19</v></cell><cell r="J8039"><v>32.19</v></cell></row><row r="8040"><cell r="F8040" t="str"><v>RV15.40.0201</v></cell><cell r="G8040" t="str"><v>PISO VINILICO NACIONAL HOMOGENEO, PADRAO "LISO", NAS DIMENSOES DE (30X30)CM, ESPESSURA DE 3,2MM, INCLUSIVE ADESIVO E TRATAMENTO COM CERA DE URETANO FORTIFICADO, TIPO PAVIFLEX - LINHA CHROMA OU SIMILAR. FORNECIMENTO E COLOCACAO.</v></cell><cell r="H8040" t="str"><v>M2</v></cell><cell r="I8040"><v>105.74</v></cell><cell r="J8040"><v>105.74</v></cell></row><row r="8041"><cell r="F8041" t="str"><v>RV15.40.0300</v></cell><cell r="G8041" t="str"><v>PISO VINILICO NACIONAL HETEROGENEO, PADRAO "MESCLADO" OU "PONTILHADO", NAS DIMENSOES (2,00X20,00)M ESPESSURA DE 2,0MM, INCLUSIVE ADESIVO, TRATAMENTO COM CERA DE URETANO FORTIFICADO E JUNTAS SOLDADAS A QUENTE, TIPO ABSOLUTE - LINHA LINO OU COSMIC OU SIMILAR. FORNECIMENTO E COLOCACAO.</v></cell><cell r="H8041" t="str"><v>M2</v></cell><cell r="I8041"><v>104.22</v></cell><cell r="J8041"><v>104.22</v></cell></row><row r="8042"><cell r="F8042" t="str"><v>RV15.40.0350</v></cell><cell r="G8042" t="str"><v>PISO VINILICO NACIONAL HETEROGENEO, PADRAO "PIGMENTADO", NAS DIMENSOES (2,00X20,00)M, ESPESSURA DE 2,0MM, INCLUSIVE ADESIVO, TRATAMENTO COM CERA DE URETANO FORTIFICADO E JUNTAS SOLDADAS A QUENTE, TIPO ABSOLUTE - LINHA TOTALSAFE OU SIMILAR. FORNECIMENTO E COLOCACAO.</v></cell><cell r="H8042" t="str"><v>M2</v></cell><cell r="I8042"><v>147.27</v></cell><cell r="J8042"><v>147.27</v></cell></row><row r="8043"><cell r="F8043" t="str"><v>RV15.40.0400</v></cell><cell r="G8043" t="str"><v>PISO VINILICO NACIONAL HETEROGENEO, PADRAO "LISO" OU "MESCLADO" OU "PONTILHADO", NAS DIMENSOES (2,00X20,00)M, ESPESSURA DE 3,0MM, INCLUSIVE ADESIVO, TRATAMENTO COM CERA DE URETANO FORTIFICADO E JUNTAS SOLDADAS A QUENTE, TIPO ABSOLUTE - LINHA ACOUSTIC UNI OU SIMILAR. FORNECIMENTO E COLOCACAO.</v></cell><cell r="H8043" t="str"><v>M2</v></cell><cell r="I8043"><v>127.63</v></cell><cell r="J8043"><v>127.63</v></cell></row><row r="8044"><cell r="F8044" t="str"><v>RV15.40.0425</v></cell><cell r="G8044" t="str"><v>PISO VINILICO HOMOGENEO LINHA MICRA PREMIUM - FABRICACAO TARKETT FADEMAC OU SIMILAR COM 2,0MM DE ESPESSURA DISPONIVEL EM MANTAS DE 2,00M DE LARGURA X 23,00M DE COMPRIMENTO. COMPOSTO DE RESINA DE PVC, PLASTIFICANTES, PIGMENTOS, CARGAS MINERAIS E COM FUNGICIDA INCORPORADO EM SUA MASSA, TORNANDO-O RESISTENTES AOS FUNGOS E BACTERIAS. ACABAMENTO SUPERFICIAL COM TRATAMENTO EM PUR REFORCADO (POLIURETANO REFORCADO). ATENDENDO AS NORMAS: EN 685 - PARA CLASSIFICACAO DE USO COMO 34 E 43, EN ISO 13501 - 1 - PARA RESISTENCIA AO FOGO COMO BL S1 CATEGORIA 1 CLASSE B. FORNECIMENTO E COLOCACAO.</v></cell><cell r="H8044" t="str"><v>M2</v></cell><cell r="I8044"><v>247.02</v></cell><cell r="J8044"><v>234.92</v></cell></row><row r="8045"><cell r="F8045" t="str"><v>RV15.40.0500</v></cell><cell r="G8045" t="str"><v>PISO VINILICO NACIONAL HOMOGENEO ANTI-ESTATICO, DISSIPADOR DE ENERGIA, PADRAO "MESCLADO", NAS DIMENSOES DE (61X61)CM, ESPESSURA DE 2,0MM, RESISTENCIA DE 5X(10) 8 - 1X(10) 9 OHMS, COMPOSTO DE FIBRAS CONDUTIVAS DE CARBONO TIPO PAVIFLOOR - LINHA ELITE OU SIMILAR.</v></cell><cell r="H8045" t="str"><v>M2</v></cell><cell r="I8045"><v>158.43</v></cell><cell r="J8045"><v>158.43</v></cell></row><row r="8046"><cell r="F8046" t="str"><v>RV15.40.0550</v></cell><cell r="G8046" t="str"><v>PISO VINILICO NACIONAL HOMOGENEO CONDUTIVO, PADRAO "LISO", NAS DIMENSOES DE (61X61)CM, ESPESSURA DE 2,0MM, RESISTENCIA DE 2,5X(10)4 - 1X(10)6 OHMS, COMPOSTO DE FIBRAS CONDUTIVAS DE CARBONO, TIPO TRAFFIC ELS OU SIMILAR. FORNECIMENTO E COLOCACAO.</v></cell><cell r="H8046" t="str"><v>M2</v></cell><cell r="I8046"><v>183.02</v></cell><cell r="J8046"><v>183.02</v></cell></row><row r="8047"><cell r="F8047" t="str"><v>RV15.40.0600</v></cell><cell r="G8047" t="str"><v>CORDAO DE SOLDA PARA FUSAO A QUENTE EM JUNTAS DE PISOS VINILICOS FLEXIVEIS, TIPO ABSOLUTE OU SIMILAR. FORNECIMENTO E COLOCACAO.</v></cell><cell r="H8047" t="str"><v>M</v></cell><cell r="I8047"><v>8.5</v></cell><cell r="J8047"><v>8.5</v></cell></row><row r="8048"><cell r="F8048" t="str"><v>RV15.40.0700</v></cell><cell r="G8048" t="str"><v>TESTEIRA DE RESINA DE PVC NAS DIMENSOES DE (50X43)MM, ESPESSURA: 3,2MM, TIPO PAVIFLEX OU SIMILAR. FORNECIMENTO E COLOCACAO.</v></cell><cell r="H8048" t="str"><v>M</v></cell><cell r="I8048"><v>21.97</v></cell><cell r="J8048"><v>21.97</v></cell></row><row r="8049"><cell r="F8049" t="str"><v>RV15.45.0025</v></cell><cell r="G8049" t="str"><v>CARPETE DE POLIPROPILENO, COM FILAMENTO CONTINUO, CONSTRUCAO TUFTING, ESPESSURA TOTAL DE 5MM, TEXTURA BOUCLE MESCLA, MODELO AUSTIN, NA COR SAND 250, TABACOW OU SIMILAR. FORNECIMENTO.</v></cell><cell r="H8049" t="str"><v>M2</v></cell><cell r="I8049"><v>42.58</v></cell><cell r="J8049"><v>42.58</v></cell></row><row r="8050"><cell r="F8050" t="str"><v>RV15.45.0030</v></cell><cell r="G8050" t="str"><v>CARPETE DE POLIPROPILENO, COM SUPERFICIE EM NYLON RHODIANYL, CONSTRUCAO TUFTING, ESPESSURA TOTAL DE 8MM, TEXTURA AVELUDADA, MODELO GRAND NYLON PLUS, NA COR BEGE ROSADO 243, TABACOW OU SIMILAR. FORNECIMENTO.</v></cell><cell r="H8050" t="str"><v>M2</v></cell><cell r="I8050"><v>81.57</v></cell><cell r="J8050"><v>81.57</v></cell></row><row r="8051"><cell r="F8051" t="str"><v>RV15.45.0050</v></cell><cell r="G8051" t="str"><v>FORRACAO DE PISO COM CARPETE CARPETE DE FIBRA ARTIFICIAL SINTETICA, COM ESPESSURA DE 4,5MM, DURAFELTI, SAO CARLOS OU SIMILAR.</v></cell><cell r="H8051" t="str"><v>M2</v></cell><cell r="I8051"><v>64.05</v></cell><cell r="J8051"><v>64.05</v></cell></row><row r="8052"><cell r="F8052" t="str"><v>RV15.45.0100</v></cell><cell r="G8052" t="str"><v>FORRACAO DE PISO COM CARPETE DE NYLON, COM 6MM DE ESPESSURA, SOBRE BASE EXISTENTE.</v></cell><cell r="H8052" t="str"><v>M2</v></cell><cell r="I8052"><v>44.06</v></cell><cell r="J8052"><v>44.06</v></cell></row><row r="8053"><cell r="F8053" t="str"><v>RV15.45.0150</v></cell><cell r="G8053" t="str"><v>FORRACAO DE PISO COM CARPETE DE FIBRAS DE POLIPROPILENO E RESINAS SINTETICAS, AGULHADO VERTICAL COM RELEVO TIPO LOOP, 06 CORES LISAS, ESPESSURA DE 5MM, PESO 700G, EM ROLOS DE 2M DE LARGURA X 30M DE COMPRIMENTO.</v></cell><cell r="H8053" t="str"><v>M2</v></cell><cell r="I8053"><v>44.71</v></cell><cell r="J8053"><v>44.71</v></cell></row><row r="8054"><cell r="F8054" t="str"><v>RV15.50.0050</v></cell><cell r="G8054" t="str"><v>CARPETE DE POLIPROPILENO, COM FILAMENTO CONTINUO, CONSTRUCAO TUFTING, ESPESSURA TOTAL DE 5MM, TEXTURA BOUCLE MESCLA, MODELO AUSTIN, NA COR SAND 250, TABACOW OU SIMILAR. FORNECIMENTO.</v></cell><cell r="H8054" t="str"><v>M2</v></cell><cell r="I8054"><v>44.71</v></cell><cell r="J8054"><v>44.71</v></cell></row><row r="8055"><cell r="F8055" t="str"><v>RV15.50.0100</v></cell><cell r="G8055" t="str"><v>CARPETE DE POLIPROPILENO, COM SUPERFICIE EM NYLON RHODIANYL, CONSTRUCAO TUFTING, ESPESSURA TOTAL DE 8MM, TEXTURA AVELUDADA, MODELO GRAND NYLON PLUS, NA COR BEGE ROSADO 243, TABACOW OU SIMILAR. FORNECIMENTO.</v></cell><cell r="H8055" t="str"><v>M2</v></cell><cell r="I8055"><v>85.65</v></cell><cell r="J8055"><v>85.65</v></cell></row><row r="8056"><cell r="F8056" t="str"><v>RV15.50.0150</v></cell><cell r="G8056" t="str"><v>TAPETE EM ROLO, ANTI-ALERGICO E ANTI-ESTATICO, COM ESPESSURA DE 6MM, AVANTI OU SIMILAR, MODELO CARPETT PP3000, NA COR CASTOR 8502. FORNECIMENTO E COLOCACAO.</v></cell><cell r="H8056" t="str"><v>M2</v></cell><cell r="I8056"><v>90.83</v></cell><cell r="J8056"><v>83.93</v></cell></row><row r="8057"><cell r="F8057" t="str"><v>RV15.55.0020</v></cell><cell r="G8057" t="str"><v>CHAPIM EM MADEIRA APARELHADA COM LARGURA DE 0,40M. FORNECIMENTO.</v></cell><cell r="H8057" t="str"><v>M</v></cell><cell r="I8057"><v>55.75</v></cell><cell r="J8057"><v>59.5</v></cell></row><row r="8058"><cell r="F8058" t="str"><v>RV15.55.0040</v></cell><cell r="G8058" t="str"><v>PECAS EM MADEIRA APARELHADA DE (120 X 35 X 3)CM, PARA FORRACAO DE DEGRAUS. FORNECIMENTO.</v></cell><cell r="H8058" t="str"><v>UN</v></cell><cell r="I8058"><v>233.38</v></cell><cell r="J8058"><v>233.28</v></cell></row><row r="8059"><cell r="F8059" t="str"><v>RV15.55.0050</v></cell><cell r="G8059" t="str"><v>PISO EM REGUAS DE MADEIRA APARELHADA (TABUA CORRIDA), COM 10CM DE LARGURA, 2CM DE ESPESSURA, PREGADO SOBRE REGUAS DO MESMO MATERIAL, EMBUTIDAS EM CONTRAPISO, INCLUSIVE ESTE.</v></cell><cell r="H8059" t="str"><v>M2</v></cell><cell r="I8059"><v>235.21</v></cell><cell r="J8059"><v>232.66</v></cell></row><row r="8060"><cell r="F8060" t="str"><v>RV15.55.0053</v></cell><cell r="G8060" t="str"><v>PISO DE TACOS DE MADEIRA APARELHADA, DE (7 X 21)CM, PIXADOS E INCRUSTADOS COM PEDRISCOS, ASSENTADOS EM ARGAMASSA DE CIMENTO E SAIBRO, TRACO 1:6, EXCLUSIVE SERVICOS DE CALAFATE.</v></cell><cell r="H8060" t="str"><v>M2</v></cell><cell r="I8060"><v>68.7</v></cell><cell r="J8060"><v>68.7</v></cell></row><row r="8061"><cell r="F8061" t="str"><v>RV15.57.0100</v></cell><cell r="G8061" t="str"><v>PISO EM LADRILHO HIDRAULICO TRATADO 25 DADOS (20X20)CM, NA COR CINZA. FORNECIMENTO, ASSENTAMENTO E TRATAMENTO.</v></cell><cell r="H8061" t="str"><v>M2</v></cell><cell r="I8061"><v>93.39</v></cell><cell r="J8061"><v>93.39</v></cell></row><row r="8062"><cell r="F8062" t="str"><v>RV15.60.0050</v></cell><cell r="G8062" t="str"><v>PEDRA PORTUGUESA. FORNECIMENTO.</v></cell><cell r="H8062" t="str"><v>M2</v></cell><cell r="I8062"><v>42.75</v></cell><cell r="J8062"><v>42.75</v></cell></row><row r="8063"><cell r="F8063" t="str"><v>RV15.60.0100</v></cell><cell r="G8063" t="str"><v>PISO DE PEDRA PORTUGUESA, CONFORME ITEM RV 15.60.0150, INCLUINDO BASE DE CONCRETO MAGRO DE 3CM DE ESPESSURA.</v></cell><cell r="H8063" t="str"><v>M2</v></cell><cell r="I8063"><v>94.9</v></cell><cell r="J8063"><v>94.9</v></cell></row><row r="8064"><cell r="F8064" t="str"><v>RV15.60.0150</v></cell><cell r="G8064" t="str"><v>PISO DE PEDRA PORTUGUESA, ASSENTADO SOBRE MISTURA DE CIMENTO E SAIBRO NO TRACO 1:5, INCLUSIVE ACERTO DO TERRENO. FORNECIMENTO E COLOCACAO.</v></cell><cell r="H8064" t="str"><v>M2</v></cell><cell r="I8064"><v>84.07</v></cell><cell r="J8064"><v>84.07</v></cell></row><row r="8065"><cell r="F8065" t="str"><v>RV15.60.0200</v></cell><cell r="G8065" t="str"><v>PISO DE PEDRA PORTUGUESA, EM DESENHO SIMPLES, COM APROXIMADAMENTE 25% DE PEDRA PRETA, 25% DE PEDRA VERMELHA E 50% DE PEDRA BRANCA, ASSENTADO SOBRE MISTURA DE CIMENTO E SAIBRO NO TRACO 1:5, INCLUSIVE ACERTO DO TERRENO. FORNECIMENTO E COLOCACAO.</v></cell><cell r="H8065" t="str"><v>M2</v></cell><cell r="I8065"><v>102.54</v></cell><cell r="J8065"><v>102.54</v></cell></row><row r="8066"><cell r="F8066" t="str"><v>RV15.60.0203</v></cell><cell r="G8066" t="str"><v>PISO DE PEDRA PORTUGUESA, EM DESENHO SIMPLES, COM APROXIMADAMENTE 40% DE PEDRA PRETA E 60% DE PEDRA BRANCA, ASSENTADO SOBRE MISTURA DE CIMENTO E SAIBRO NO TRACO 1:5, INCLUSIVE ACERTO DO TERRENO. FORNECIMENTO E COLOCACAO.</v></cell><cell r="H8066" t="str"><v>M2</v></cell><cell r="I8066"><v>95.08</v></cell><cell r="J8066"><v>95.08</v></cell></row><row r="8067"><cell r="F8067" t="str"><v>RV15.60.0250</v></cell><cell r="G8067" t="str"><v>PISO DE PEDRA PORTUGUESA BRANCA E PRETA, EM FAIXA ASSENTADA SOBRE MISTURA DE CIMENTO E SAIBRO NO TRACO 1:5, INCLUSIVE ACERTO DO TERRENO. FORNECIMENTO E COLOCACAO.</v></cell><cell r="H8067" t="str"><v>M2</v></cell><cell r="I8067"><v>99.55</v></cell><cell r="J8067"><v>99.55</v></cell></row><row r="8068"><cell r="F8068" t="str"><v>RV15.60.0253</v></cell><cell r="G8068" t="str"><v>PISO DE PEDRA PORTUGUESA VERMELHA, EM FAIXA ASSENTADA SOBRE MISTURA DE CIMENTO E SAIBRO NO TRACO 1:5, INCLUSIVE ACERTO DE TERRENO. FORNECIMENTO E COLOCACAO.</v></cell><cell r="H8068" t="str"><v>M2</v></cell><cell r="I8068"><v>84.07</v></cell><cell r="J8068"><v>84.07</v></cell></row><row r="8069"><cell r="F8069" t="str"><v>RV15.65.0050</v></cell><cell r="G8069" t="str"><v>RECOMPOSICAO DE PAVIMENTACAO DE PEDRA PORTUGUESA, ASSENTADA COM FAROFA DE CIMENTO E SAIBRO NO TRACO 1:5, INCLUSIVE FORNECIMENTO DO MATERIAL PARA REJUNTAMENTO E EXCLUSIVE A PEDRA.</v></cell><cell r="H8069" t="str"><v>M2</v></cell><cell r="I8069"><v>71.81</v></cell><cell r="J8069"><v>71.81</v></cell></row><row r="8070"><cell r="F8070" t="str"><v>RV15.70.0050</v></cell><cell r="G8070" t="str"><v>PISO DE BORRACHA, EM ROLO DE 1,40M DE LARGURA, SUPERFICIE GRAO DE ARROZ, ESPESSURA DE 3,0MM, NA COR PRETA, MERCUR OU SIMILAR. FORNECIMENTO E COLOCACAO.</v></cell><cell r="H8070" t="str"><v>M2</v></cell><cell r="I8070"><v>105.59</v></cell><cell r="J8070"><v>105.59</v></cell></row><row r="8071"><cell r="F8071" t="str"><v>RV15.70.0150</v></cell><cell r="G8071" t="str"><v>PISO DE PLURIGOMA OU SIMILAR, PASTILHADO, DE 3MM DE ESPESSURA, PLACAS DE (50X50)CM, SOBRE BASE EXISTENTE, COM COLOCACAO.</v></cell><cell r="H8071" t="str"><v>M2</v></cell><cell r="I8071"><v>42.76</v></cell><cell r="J8071"><v>42.76</v></cell></row><row r="8072"><cell r="F8072" t="str"><v>RV15.75.0050</v></cell><cell r="G8072" t="str"><v>PISO DE ARDOSIA FERRUGEM, EM PLACAS DE (25X25)CM, INCLUSIVE ARGAMASSA DE ASSENTAMENTO COM ESPESSURA DE 3CM. FORNECIMENTO E COLOCACAO.</v></cell><cell r="H8072" t="str"><v>M2</v></cell><cell r="I8072"><v>55.48</v></cell><cell r="J8072"><v>55.48</v></cell></row><row r="8073"><cell r="F8073" t="str"><v>RV15.75.0100</v></cell><cell r="G8073" t="str"><v>PISO DE ARDOSIA POLIDA CINZA, EM PLACAS DE (40X40)CM, INCLUSIVE ARGAMASSA DE ASSENTAMENTO COM ESPESSURA DE 3CM. FORNECIMENTO E COLOCACAO.</v></cell><cell r="H8073" t="str"><v>M2</v></cell><cell r="I8073"><v>55.26</v></cell><cell r="J8073"><v>55.26</v></cell></row><row r="8074"><cell r="F8074" t="str"><v>RV15.80.0050</v></cell><cell r="G8074" t="str"><v>PISO ELEVADO DIMOPISO OU SIMILAR, EM PLACAS DE (60X60)CM COM ESPESSURA DE 40MM, ESTRUTURADO POR SUPORTES TELESCOPICOS COM ALTURA DE 20CM, REVESTIDO COM PAVIFLEX OU SIMILAR. FORNECIMENTO E COLOCACAO.</v></cell><cell r="H8074" t="str"><v>M2</v></cell><cell r="I8074"><v>291.9</v></cell><cell r="J8074"><v>291.9</v></cell></row><row r="8075"><cell r="F8075" t="str"><v>RV15.85.0050</v></cell><cell r="G8075" t="str"><v>PISO DE PEDRA SAO THOME, EM PLACAS DE (30X30)CM, (38X38)CM, (48X48)CM E (58X58)CM COM ESPESSURA DE 2CM, INCLUSIVE ARGAMASSA DE ASSENTAMENTO COM ESPESSURA DE 3,0CM. FORNECIMENTO E COLOCACAO.</v></cell><cell r="H8075" t="str"><v>M2</v></cell><cell r="I8075"><v>136.4</v></cell><cell r="J8075"><v>136.4</v></cell></row><row r="8076"><cell r="F8076" t="str"><v>RV15.90.0040</v></cell><cell r="G8076" t="str"><v>CAMADA AMORTECEDORA DRENANTE PARA GRAMADO SINTETICO, DE PARTICULAS DE BORRACHA SBR RECICLADA E PENEIRADA, MISTURADAS MECANICAMENTE E AGLUTINADAS COM ADESIVO BINDER DE POLIURETANO MONOCOMPONENTE, MOLDADA NO LOCAL COM ROLO TEMO-COMPACTADOR E COM ESPESSURA DE 10MM. FORNECIMENTO E COLOCACAO.</v></cell><cell r="H8076" t="str"><v>M2</v></cell><cell r="I8076"><v>61.75</v></cell><cell r="J8076"><v>61.75</v></cell></row><row r="8077"><cell r="F8077" t="str"><v>RV15.90.0100</v></cell><cell r="G8077" t="str"><v>REVESTIMENTO EM MANTAS PRE-FABRICADAS, DE PARTICULAS DE BORRACHA AGLUTINADAS COM POLIURETANO ESPECIAL MDI, SUBMETIDAS A 40T DE COMPRESSAO E LAMINADOS COM ESPESSURA CONSTANTE E DENSIDADE CONTROLADA DE 760G/M3, FIXADA AO CONTRAPISO COM ADESIVO DE POLIURETANO BICOMPONENTE E ADICIONADO A 02 (DUAS) CAMADAS SUPERIORES DE LIQUIDO AUTONIVELANTE DE RESINA DE POLIURETANO BICOMPONENTE NA COR VERMELHA COM GRANULOS FINOS DE EPDM (0,5 A 1,5MM DE DIAMETRO) APLICADOS EM SPRAY NA PROPORCAO DE 600G/M2 COM SUPERFICIE FINAL SEM EMENDA. FORNECIMENTO.</v></cell><cell r="H8077" t="str"><v>M2</v></cell><cell r="I8077"><v>395</v></cell><cell r="J8077"><v>395</v></cell></row><row r="8078"><cell r="F8078" t="str"><v>RV15.90.0103</v></cell><cell r="G8078" t="str"><v>REVESTIMENTO EM MANTAS PRE-FABRICADAS, DE PARTICULAS DE BORRACHA AGLUTINADAS COM POLIURETANO ESPECIAL MDI, SUBMETIDAS A 40T DE COMPRESSAO E LAMINADOS COM ESPESSURA CONSTANTE E DENSIDADE CONTROLADA DE 760G/M3, FIXADA COM ADESIVO DE POLIURETANO BICOMPONENTE E ADICIONADO 02 (DUAS) CAMADAS SUPERIORES DE LIQUIDO AUTONIVELANTE DE RESINA DE POLIURETANO BICOMPONENTE NA COR VERMELHA COM GRANULOS FINOS DE EPDM (0,5 A 1,5MM DE DIAMETRO) APLICADOS EM SPRAY NA PROPORCAO DE 600G/M2 COM SUPERFICIE FINAL SEM EMENDA. FORNECIMENTO E COLOCACAO.</v></cell><cell r="H8078" t="str"><v>M2</v></cell><cell r="I8078"><v>491.5</v></cell><cell r="J8078"><v>491.5</v></cell></row><row r="8079"><cell r="F8079" t="str"><v>RV15.90.0106</v></cell><cell r="G8079" t="str"><v>REVESTIMENTO EM MANTAS PRE-FABRICADAS, DE PARTICULAS DE BORRACHA AGLUTINADAS COM POLIURETANO ESPECIAL MDI, SUBMETIDAS A 40T DE COMPRESSAO E LAMINADOS COM ESPESSURA CONSTANTE E DENSIDADE CONTROLADA DE 760G/M3, FIXADA COM ADESIVO DE POLIURETANO BICOMPONENTE E ADICIONADO UMA CAMADA SUPERIOR MOLDADA NO LOCAL DE RESINA DE POLIURETANO TAMBEM BICOMPONENTE AUTONIVELANTE ESPECIAL NA COR VERMELHA, RECOBERTA COM CAMADA DE GRANULOS DE BORRACHA ESPECIAL EPDM DE ALTA RESISTENCIA AO USO (ACIMA DE 1,5 A 3,5MM DE DIAMETRO). FORNECIMENTO E COLOCACAO.</v></cell><cell r="H8079" t="str"><v>M2</v></cell><cell r="I8079"><v>788.1</v></cell><cell r="J8079"><v>824.5</v></cell></row><row r="8080"><cell r="F8080" t="str"><v>RV15.90.0109</v></cell><cell r="G8080" t="str"><v>REVESTIMENTO EM MANTA PRE-FABRICADAS DE ALTO IMPACTO PARA PISO DE ALTA RESISTENCIA, ESPECIAL PARA ACADEMIAS E AFINS, COMPOSTA DE PARTICULAS DE BORRACHA ESPECIAL SBR E GRANULOS COLORIDOS DE BORRACHA EPDM, AGLUTINADAS COM POLIURETANO MDI, SUBMETIDAS A 40T DE COMPRESSAO E LAMINADAS COM ESPESSURA CONSTANTE DE 6MM, DUREZA SHORE A 50 E DENSIDADE DE 1000KG/M3, COLADO COM ADESIVO DE POLIURETANO BI-COMPONENTE A PROVA D'AGUA. FORNECIMENTO E COLOCACAO.</v></cell><cell r="H8080" t="str"><v>M2</v></cell><cell r="I8080"><v>244.97</v></cell><cell r="J8080"><v>244.97</v></cell></row><row r="8081"><cell r="F8081" t="str"><v>RV15.90.0112</v></cell><cell r="G8081" t="str"><v>REVESTIMENTO EM MANTA PRE-FABRICADA COMPOSTA DE PARTICULAS SELECIONADAS DE BORRACHA SBR E GRANULOS DE ESPUMA DE POLIURETANO, AGLUTINADAS COM POLIURETANO MDI, SUBMETIDA A 40T DE COMPRESSAO E LAMINADAS COM ESPESSURA CONSTANTE DE 8MM E DENSIDADE CONTROLADA. FORNECIMENTO E COLOCACAO.</v></cell><cell r="H8081" t="str"><v>M2</v></cell><cell r="I8081"><v>340.89</v></cell><cell r="J8081"><v>340.89</v></cell></row><row r="8082"><cell r="F8082" t="str"><v>RV15.95.0050</v></cell><cell r="G8082" t="str"><v>PISO DE ALERTA EM PLACAS MARMORIZADAS VIBRO-PRENSADAS, TECNOGRAN OU SIMILAR, COM ACABAMENTO RUSTICO, NA COR CINZA, INCLUSIVE CONTRAPISO COM ESPESSURA DE 3CM. FORNECIMENTO E COLOCACAO.</v></cell><cell r="H8082" t="str"><v>M2</v></cell><cell r="I8082"><v>130.82</v></cell><cell r="J8082"><v>130.82</v></cell></row><row r="8083"><cell r="F8083" t="str"><v>RV15.95.0053</v></cell><cell r="G8083" t="str"><v>PISO DE ALERTA EM PLACAS MARMORIZADAS VIBRO-PRENSADAS, TECNOGRAN OU SIMILAR, COM ACABAMENTO RUSTICO, NA COR VERMELHA, INCLUSIVE CONTRAPISO COM ESPESSURA DE 3CM. FORNECIMENTO E COLOCACAO.</v></cell><cell r="H8083" t="str"><v>M2</v></cell><cell r="I8083"><v>139.62</v></cell><cell r="J8083"><v>139.62</v></cell></row><row r="8084"><cell r="F8084" t="str"><v>RV15.95.0100</v></cell><cell r="G8084" t="str"><v>PISO DE SINALIZACAO PORCELANATO LINHA ARQTEC GO OU STOP, ELIANE OU SIMILAR, NA COR AMARELA, COM PECAS DE 25 X 25CM. FORNECIMENTO E ASSENTAMENTO.</v></cell><cell r="H8084" t="str"><v>M2</v></cell><cell r="I8084"><v>491.67</v></cell><cell r="J8084"><v>491.67</v></cell></row><row r="8085"><cell r="F8085" t="str"><v>RV15.95.0150</v></cell><cell r="G8085" t="str"><v>PISO DE SINALIZACAO PORCELANATO LINHA ARQTEC GO OU STOP, ELIANE OU SIMILAR, NA COR AZUL, COM PECAS DE 25 X 25CM. FORNECIMENTO E ASSENTAMENTO.</v></cell><cell r="H8085" t="str"><v>M2</v></cell><cell r="I8085"><v>497.32</v></cell><cell r="J8085"><v>497.32</v></cell></row><row r="8086"><cell r="F8086" t="str"><v>RV19.05.0050</v></cell><cell r="G8086" t="str"><v>ACABAMENTO DE PEDREIRO EM SUPERFICIE DE CONCRETO PROJETADO.(DESONERADO)</v></cell><cell r="H8086" t="str"><v>M2</v></cell><cell r="I8086"><v>26.64</v></cell><cell r="J8086"><v>26.64</v></cell></row><row r="8087"><cell r="F8087" t="str"><v>RV19.05.0150</v></cell><cell r="G8087" t="str"><v>ESTUCAMENTO DE CONCRETO APARENTE SENDO A ARGAMASSA DE CIMENTO, CAL E AREIA FINA NO TRACO 1:3:5, COM ESPESSURA DE 2MM, SOBRE SUPERFICIE LIMPA.(DESONERADO)</v></cell><cell r="H8087" t="str"><v>M2</v></cell><cell r="I8087"><v>7.6</v></cell><cell r="J8087"><v>7.6</v></cell></row><row r="8088"><cell r="F8088" t="str"><v>RV19.05.0250</v></cell><cell r="G8088" t="str"><v>RECOMPOSICAO DE CAMADA DE CAPEAMENTO DE CONCRETO DE PEQUENAS ESPESSURAS EM SERVICOS DE RECUPERACAO ESTRUTURAL, EXCLUSIVE O MATERIAL.(DESONERADO)</v></cell><cell r="H8088" t="str"><v>M2</v></cell><cell r="I8088"><v>23.03</v></cell><cell r="J8088"><v>23.03</v></cell></row><row r="8089"><cell r="F8089" t="str"><v>RV20.05.0050</v></cell><cell r="G8089" t="str"><v>ACABAMENTO DE PEDREIRO EM SUPERFICIE DE CONCRETO PROJETADO.</v></cell><cell r="H8089" t="str"><v>M2</v></cell><cell r="I8089"><v>29.4</v></cell><cell r="J8089"><v>29.4</v></cell></row><row r="8090"><cell r="F8090" t="str"><v>RV20.05.0150</v></cell><cell r="G8090" t="str"><v>ESTUCAMENTO DE CONCRETO APARENTE SENDO A ARGAMASSA DE CIMENTO, CAL E AREIA FINA NO TRACO 1:3:5, COM ESPESSURA DE 2MM, SOBRE SUPERFICIE LIMPA.</v></cell><cell r="H8090" t="str"><v>M2</v></cell><cell r="I8090"><v>8.35</v></cell><cell r="J8090"><v>8.35</v></cell></row><row r="8091"><cell r="F8091" t="str"><v>RV20.05.0250</v></cell><cell r="G8091" t="str"><v>RECOMPOSICAO DE CAMADA DE CAPEAMENTO DE CONCRETO DE PEQUENAS ESPESSURAS EM SERVICOS DE RECUPERACAO ESTRUTURAL, EXCLUSIVE O MATERIAL.</v></cell><cell r="H8091" t="str"><v>M2</v></cell><cell r="I8091"><v>25.42</v></cell><cell r="J8091"><v>25.42</v></cell></row><row r="8092"><cell r="F8092" t="str"><v>RV24.05.0050</v></cell><cell r="G8092" t="str"><v>PLACA DE ISOPOR COM 30MM DE ESPESSURA. FORNECIMENTO.(DESONERADO)</v></cell><cell r="H8092" t="str"><v>M2</v></cell><cell r="I8092"><v>6.38</v></cell><cell r="J8092"><v>7.12</v></cell></row><row r="8093"><cell r="F8093" t="str"><v>RV24.10.0050</v></cell><cell r="G8093" t="str"><v>FORRO ACUSTICO ARMSTRONG OU SIMILAR, TIPO CIRRUS RH 70, DE (625X625)MM, PERFIL JAVELIN, PARA AREAS SUPERIORES A 100M2, EXCLUSIVE DESPESAS COM ANDAIMES, FRETES E ESTRUTURAS AUXILIARES. FORNECIMENTO E COLOCACAO.(DESONERADO)</v></cell><cell r="H8093" t="str"><v>M2</v></cell><cell r="I8093"><v>218.1</v></cell><cell r="J8093"><v>218.1</v></cell></row><row r="8094"><cell r="F8094" t="str"><v>RV24.10.0053</v></cell><cell r="G8094" t="str"><v>FORRO ACUSTICO ARMSTRONG OU SIMILAR, TIPO FINE FISSURED RH 90 TEGULAR, DE (625X625)MM, PERFIL JAVELIN, PARA AREAS SUPERIORES A 100M2, EXCLUSIVES DESPESAS COM ANDAIMES, FRETES E ESTRUTURAS AUXILIARES. FORNECIMENTO E COLOCACAO.(DESONERADO)</v></cell><cell r="H8094" t="str"><v>M2</v></cell><cell r="I8094"><v>136.02</v></cell><cell r="J8094"><v>136.02</v></cell></row><row r="8095"><cell r="F8095" t="str"><v>RV24.10.0100</v></cell><cell r="G8095" t="str"><v>FORRO ACUSTICO, EM GESSO CARTONADO, EXCLUSIVE MATERIAIS DE ACABAMENTO, DESPESAS COM ANDAIMES E TRANSPORTE. FORNECIMENTO E COLOCACAO.(DESONERADO)</v></cell><cell r="H8095" t="str"><v>M2</v></cell><cell r="I8095"><v>64.47</v></cell><cell r="J8095"><v>64.47</v></cell></row><row r="8096"><cell r="F8096" t="str"><v>RV24.10.0150</v></cell><cell r="G8096" t="str"><v>LA DE VIDRO COM ESPESSURA DE 1". FORNECIMENTO.(DESONERADO)</v></cell><cell r="H8096" t="str"><v>M2</v></cell><cell r="I8096"><v>5.51</v></cell><cell r="J8096"><v>5.51</v></cell></row><row r="8097"><cell r="F8097" t="str"><v>RV24.10.0200</v></cell><cell r="G8097" t="str"><v>PAINEL WALL (FIBROWALL) OU SIMILAR, PARA USO EM ALVENARIA, EM LA DE VIDRO, NA ESPESSURA DE 40MM, COM CHAPA NAS DIMENSOES DE (1,20X2,10)M, NA COR NATURAL E ELEVACAO FW1 (PAINEL CEGO). FORNECIMENTO.(DESONERADO)</v></cell><cell r="H8097" t="str"><v>UN</v></cell><cell r="I8097"><v>231.02</v></cell><cell r="J8097"><v>231.02</v></cell></row><row r="8098"><cell r="F8098" t="str"><v>RV24.10.0203</v></cell><cell r="G8098" t="str"><v>PAINEL WALL (FIBROWALL) OU SIMILAR, PARA USO EM PISO, EM LA DE VIDRO, MACICO, NA ESPESSURA DE 40MM, COM CHAPA NAS DIMENSOES DE (1,20X2,50)M, NA COR NATURAL E ELEVACAO FW1 (PAINEL CEGO). FORNECIMENTO.(DESONERADO)</v></cell><cell r="H8098" t="str"><v>UN</v></cell><cell r="I8098"><v>266.3</v></cell><cell r="J8098"><v>266.3</v></cell></row><row r="8099"><cell r="F8099" t="str"><v>RV24.10.0250</v></cell><cell r="G8099" t="str"><v>REVESTIMENTO DE PAREDES, 25MM DE ESPESSURA, DA CLIMATEX OU SIMILAR. FORNECIMENTO E COLOCACAO.(DESONERADO)</v></cell><cell r="H8099" t="str"><v>M2</v></cell><cell r="I8099"><v>156.03</v></cell><cell r="J8099"><v>156.03</v></cell></row><row r="8100"><cell r="F8100" t="str"><v>RV24.10.0500</v></cell><cell r="G8100" t="str"><v>REVESTIMENTO ACUSTICO EM ESPUMA DE POLIORETANO 35MM DE ESPESSURA, SONEX OU SIMILAR, NA COR GRAFITE. FORNECIMENTO E COLOCACAO.(DESONERADO)</v></cell><cell r="H8100" t="str"><v>M2</v></cell><cell r="I8100"><v>113.7</v></cell><cell r="J8100"><v>113.7</v></cell></row><row r="8101"><cell r="F8101" t="str"><v>RV25.05.0050</v></cell><cell r="G8101" t="str"><v>PLACA DE ISOPOR COM 30MM DE ESPESSURA. FORNECIMENTO.</v></cell><cell r="H8101" t="str"><v>M2</v></cell><cell r="I8101"><v>6.38</v></cell><cell r="J8101"><v>7.12</v></cell></row><row r="8102"><cell r="F8102" t="str"><v>RV25.10.0050</v></cell><cell r="G8102" t="str"><v>FORRO ACUSTICO ARMSTRONG OU SIMILAR, TIPO CIRRUS RH 70, DE (625X625)MM, PERFIL JAVELIN, PARA AREAS SUPERIORES A 100M2, EXCLUSIVE DESPESAS COM ANDAIMES, FRETES E ESTRUTURAS AUXILIARES. FORNECIMENTO E COLOCACAO.</v></cell><cell r="H8102" t="str"><v>M2</v></cell><cell r="I8102"><v>222.8</v></cell><cell r="J8102"><v>222.8</v></cell></row><row r="8103"><cell r="F8103" t="str"><v>RV25.10.0053</v></cell><cell r="G8103" t="str"><v>FORRO ACUSTICO ARMSTRONG OU SIMILAR, TIPO FINE FISSURED RH 90 TEGULAR, DE (625X625)MM, PERFIL JAVELIN, PARA AREAS SUPERIORES A 100M2, EXCLUSIVES DESPESAS COM ANDAIMES, FRETES E ESTRUTURAS AUXILIARES. FORNECIMENTO E COLOCACAO.</v></cell><cell r="H8103" t="str"><v>M2</v></cell><cell r="I8103"><v>140.72</v></cell><cell r="J8103"><v>140.72</v></cell></row><row r="8104"><cell r="F8104" t="str"><v>RV25.10.0100</v></cell><cell r="G8104" t="str"><v>FORRO ACUSTICO, EM GESSO CARTONADO, EXCLUSIVE MATERIAIS DE ACABAMENTO, DESPESAS COM ANDAIMES E TRANSPORTE. FORNECIMENTO E COLOCACAO.</v></cell><cell r="H8104" t="str"><v>M2</v></cell><cell r="I8104"><v>69.17</v></cell><cell r="J8104"><v>69.17</v></cell></row><row r="8105"><cell r="F8105" t="str"><v>RV25.10.0150</v></cell><cell r="G8105" t="str"><v>LA DE VIDRO COM ESPESSURA DE 1". FORNECIMENTO.</v></cell><cell r="H8105" t="str"><v>M2</v></cell><cell r="I8105"><v>5.51</v></cell><cell r="J8105"><v>5.51</v></cell></row><row r="8106"><cell r="F8106" t="str"><v>RV25.10.0200</v></cell><cell r="G8106" t="str"><v>PAINEL WALL (FIBROWALL) OU SIMILAR, PARA USO EM ALVENARIA, EM LA DE VIDRO, NA ESPESSURA DE 40MM, COM CHAPA NAS DIMENSOES DE (1,20X2,10)M, NA COR NATURAL E ELEVACAO FW1 (PAINEL CEGO). FORNECIMENTO.</v></cell><cell r="H8106" t="str"><v>UN</v></cell><cell r="I8106"><v>231.02</v></cell><cell r="J8106"><v>231.02</v></cell></row><row r="8107"><cell r="F8107" t="str"><v>RV25.10.0203</v></cell><cell r="G8107" t="str"><v>PAINEL WALL (FIBROWALL) OU SIMILAR, PARA USO EM PISO, EM LA DE VIDRO, MACICO, NA ESPESSURA DE 40MM, COM CHAPA NAS DIMENSOES DE (1,20X2,50)M, NA COR NATURAL E ELEVACAO FW1 (PAINEL CEGO). FORNECIMENTO.</v></cell><cell r="H8107" t="str"><v>UN</v></cell><cell r="I8107"><v>266.3</v></cell><cell r="J8107"><v>266.3</v></cell></row><row r="8108"><cell r="F8108" t="str"><v>RV25.10.0250</v></cell><cell r="G8108" t="str"><v>REVESTIMENTO DE PAREDES, 25MM DE ESPESSURA, DA CLIMATEX OU SIMILAR. FORNECIMENTO E COLOCACAO.</v></cell><cell r="H8108" t="str"><v>M2</v></cell><cell r="I8108"><v>160.73</v></cell><cell r="J8108"><v>160.73</v></cell></row><row r="8109"><cell r="F8109" t="str"><v>RV25.10.0500</v></cell><cell r="G8109" t="str"><v>REVESTIMENTO ACUSTICO EM ESPUMA DE POLIORETANO 35MM DE ESPESSURA, SONEX OU SIMILAR, NA COR GRAFITE. FORNECIMENTO E COLOCACAO.</v></cell><cell r="H8109" t="str"><v>M2</v></cell><cell r="I8109"><v>115.59</v></cell><cell r="J8109"><v>115.59</v></cell></row><row r="8110"><cell r="F8110" t="str"><v>RV29.05.0025</v></cell><cell r="G8110" t="str"><v>RODAPE DE ARDOSIA CINZA POLIDA, COM 7 CM DE ALTURA, ASSENTE EM PASTA DE CIMENTO. FORNECIMENTO E COLOCACAO.(DESONERADO)</v></cell><cell r="H8110" t="str"><v>M</v></cell><cell r="I8110"><v>11.44</v></cell><cell r="J8110"><v>11.44</v></cell></row><row r="8111"><cell r="F8111" t="str"><v>RV29.05.0050</v></cell><cell r="G8111" t="str"><v>RODAPE DE LADRILHOS CERAMICOS PORTOBELLO OU SIMILAR, CARGA PESADA, COM 15 CM DE ALTURA, NA COR GRAFITE OU BRANCA, CORTADOS AO MEIO, ASSENTE EM PASTA DE CIMENTO. FORNECIMENTO E COLOCACAO.(DESONERADO)</v></cell><cell r="H8111" t="str"><v>M</v></cell><cell r="I8111"><v>12.86</v></cell><cell r="J8111"><v>12.86</v></cell></row><row r="8112"><cell r="F8112" t="str"><v>RV29.05.0100</v></cell><cell r="G8112" t="str"><v>RODAPE CERAMICO COM 10 CM DE ALTURA, ASSENTE EM PASTA DE CIMENTO. FORNECIMENTO E COLOCACAO.(DESONERADO)</v></cell><cell r="H8112" t="str"><v>M</v></cell><cell r="I8112"><v>13.29</v></cell><cell r="J8112"><v>13.29</v></cell></row><row r="8113"><cell r="F8113" t="str"><v>RV29.05.0200</v></cell><cell r="G8113" t="str"><v>RODAPE DE MADEIRA APARELHADA, COM SECAO DE (5 X 2)CM, PREGADO EM TACOS EMBUTIDOS NA ALVENARIA.(DESONERADO)</v></cell><cell r="H8113" t="str"><v>M</v></cell><cell r="I8113"><v>14.74</v></cell><cell r="J8113"><v>14.74</v></cell></row><row r="8114"><cell r="F8114" t="str"><v>RV29.05.0250</v></cell><cell r="G8114" t="str"><v>RODAPE DE MADEIRA APARELHADA, COM SECAO DE (7 X 2)CM, PREGADO EM TACOS EMBUTIDOS NA ALVENARIA.(DESONERADO)</v></cell><cell r="H8114" t="str"><v>M</v></cell><cell r="I8114"><v>13.21</v></cell><cell r="J8114"><v>13.21</v></cell></row><row r="8115"><cell r="F8115" t="str"><v>RV29.05.0500</v></cell><cell r="G8115" t="str"><v>RODAPE DE PVC TIPO "PLANO" OU "CURVO", H = 7,5CM, PARA PISOS VINILICOS, TIPO PAVIFLEX OU SIMILAR. FORNECIMENTO E COLOCACAO.(DESONERADO)</v></cell><cell r="H8115" t="str"><v>M</v></cell><cell r="I8115"><v>14.06</v></cell><cell r="J8115"><v>14.06</v></cell></row><row r="8116"><cell r="F8116" t="str"><v>RV29.05.0550</v></cell><cell r="G8116" t="str"><v>RODAPE DE PVC TIPO HOSPITALAR, "PLANO" E "CURVO", H = 7,5CM, PARA PISOS VINILICOS, TIPO PAVIFLEX OU SIMILAR. FORNECIMENTO E COLOCACAO.(DESONERADO)</v></cell><cell r="H8116" t="str"><v>M</v></cell><cell r="I8116"><v>16.06</v></cell><cell r="J8116"><v>16.06</v></cell></row><row r="8117"><cell r="F8117" t="str"><v>RV29.05.1011</v></cell><cell r="G8117" t="str"><v>RODAPE EM PORCELANATO, COM 8CM DE ALTURA, LINHA ESSENCIAL GRANILITE CINZA STR BOLDT, PORTOBELLO OU SIMILAR, ASSENTE SOBRE SUPERFICIE EM OSSO COM ARGAMASSA DE CIMENTO, SAIBRO E AREIA NO TRACO 1:2:3, E REJUNTADO COM REJUNTE E-FLEX DE PORTOBELLO OU SIMILAR. FORNECIMENTO E COLOCACAO.(DESONERADO)</v></cell><cell r="H8117" t="str"><v>M</v></cell><cell r="I8117"><v>29.64</v></cell><cell r="J8117"><v>29.64</v></cell></row><row r="8118"><cell r="F8118" t="str"><v>RV30.05.0025</v></cell><cell r="G8118" t="str"><v>RODAPE DE ARDOSIA CINZA POLIDA, COM 7 CM DE ALTURA, ASSENTE EM PASTA DE CIMENTO. FORNECIMENTO E COLOCACAO.</v></cell><cell r="H8118" t="str"><v>M</v></cell><cell r="I8118"><v>12.49</v></cell><cell r="J8118"><v>12.49</v></cell></row><row r="8119"><cell r="F8119" t="str"><v>RV30.05.0050</v></cell><cell r="G8119" t="str"><v>RODAPE DE LADRILHOS CERAMICOS PORTOBELLO OU SIMILAR, CARGA PESADA, COM 15 CM DE ALTURA, NA COR GRAFITE OU BRANCA, CORTADOS AO MEIO, ASSENTE EM PASTA DE CIMENTO. FORNECIMENTO E COLOCACAO.</v></cell><cell r="H8119" t="str"><v>M</v></cell><cell r="I8119"><v>13.97</v></cell><cell r="J8119"><v>13.97</v></cell></row><row r="8120"><cell r="F8120" t="str"><v>RV30.05.0100</v></cell><cell r="G8120" t="str"><v>RODAPE CERAMICO COM 10 CM DE ALTURA, ASSENTE EM PASTA DE CIMENTO. FORNECIMENTO E COLOCACAO.</v></cell><cell r="H8120" t="str"><v>M</v></cell><cell r="I8120"><v>14.4</v></cell><cell r="J8120"><v>14.4</v></cell></row><row r="8121"><cell r="F8121" t="str"><v>RV30.05.0200</v></cell><cell r="G8121" t="str"><v>RODAPE DE MADEIRA APARELHADA, COM SECAO DE (5 X 2)CM, PREGADO EM TACOS EMBUTIDOS NA ALVENARIA.</v></cell><cell r="H8121" t="str"><v>M</v></cell><cell r="I8121"><v>15.53</v></cell><cell r="J8121"><v>15.53</v></cell></row><row r="8122"><cell r="F8122" t="str"><v>RV30.05.0250</v></cell><cell r="G8122" t="str"><v>RODAPE DE MADEIRA APARELHADA, COM SECAO DE (7 X 2)CM, PREGADO EM TACOS EMBUTIDOS NA ALVENARIA.</v></cell><cell r="H8122" t="str"><v>M</v></cell><cell r="I8122"><v>14</v></cell><cell r="J8122"><v>14</v></cell></row><row r="8123"><cell r="F8123" t="str"><v>RV30.05.0500</v></cell><cell r="G8123" t="str"><v>RODAPE DE PVC TIPO "PLANO" OU "CURVO", H = 7,5CM, PARA PISOS VINILICOS, TIPO PAVIFLEX OU SIMILAR. FORNECIMENTO E COLOCACAO.</v></cell><cell r="H8123" t="str"><v>M</v></cell><cell r="I8123"><v>14.35</v></cell><cell r="J8123"><v>14.35</v></cell></row><row r="8124"><cell r="F8124" t="str"><v>RV30.05.0550</v></cell><cell r="G8124" t="str"><v>RODAPE DE PVC TIPO HOSPITALAR, "PLANO" E "CURVO", H = 7,5CM, PARA PISOS VINILICOS, TIPO PAVIFLEX OU SIMILAR. FORNECIMENTO E COLOCACAO.</v></cell><cell r="H8124" t="str"><v>M</v></cell><cell r="I8124"><v>16.35</v></cell><cell r="J8124"><v>16.35</v></cell></row><row r="8125"><cell r="F8125" t="str"><v>RV30.05.1011</v></cell><cell r="G8125" t="str"><v>RODAPE EM PORCELANATO, COM 8CM DE ALTURA, LINHA ESSENCIAL GRANILITE CINZA STR BOLDT, PORTOBELLO OU SIMILAR, ASSENTE SOBRE SUPERFICIE EM OSSO COM ARGAMASSA DE CIMENTO, SAIBRO E AREIA NO TRACO 1:2:3, E REJUNTADO COM REJUNTE E-FLEX DE PORTOBELLO OU SIMILAR. FORNECIMENTO E COLOCACAO.</v></cell><cell r="H8125" t="str"><v>M</v></cell><cell r="I8125"><v>30.89</v></cell><cell r="J8125"><v>30.89</v></cell></row><row r="8126"><cell r="F8126" t="str"><v>SC04.05.0050</v></cell><cell r="G8126" t="str"><v>ARRANCAMENTO DE APARELHOS DE ILUMINACAO, INCLUSIVE LAMPADAS.(DESONERADO)</v></cell><cell r="H8126" t="str"><v>UN</v></cell><cell r="I8126"><v>4.23</v></cell><cell r="J8126"><v>4.23</v></cell></row><row r="8127"><cell r="F8127" t="str"><v>SC04.05.0100</v></cell><cell r="G8127" t="str"><v>ARRANCAMENTO DE APARELHOS SANITARIOS.(DESONERADO)</v></cell><cell r="H8127" t="str"><v>UN</v></cell><cell r="I8127"><v>14.57</v></cell><cell r="J8127"><v>14.57</v></cell></row><row r="8128"><cell r="F8128" t="str"><v>SC04.05.0150</v></cell><cell r="G8128" t="str"><v>ARRANCAMENTO DE BANCADA DE PIA OU BANCA SECA DE ATE 1M DE ALTURA POR ATE 0,80M DE LARGURA.(DESONERADO)</v></cell><cell r="H8128" t="str"><v>M</v></cell><cell r="I8128"><v>29.15</v></cell><cell r="J8128"><v>29.15</v></cell></row><row r="8129"><cell r="F8129" t="str"><v>SC04.05.0200</v></cell><cell r="G8129" t="str"><v>ARRANCAMENTO DE GRADES, GRADIS, ALAMBRADOS, CERCAS E PORTOES.(DESONERADO)</v></cell><cell r="H8129" t="str"><v>M2</v></cell><cell r="I8129"><v>12.24</v></cell><cell r="J8129"><v>12.24</v></cell></row><row r="8130"><cell r="F8130" t="str"><v>SC04.05.0250</v></cell><cell r="G8130" t="str"><v>ARRANCAMENTO DE MEIOS-FIOS, DE GRANITO OU CONCRETO RETOS OU CURVOS, INCLUSIVE AFASTAMENTO LATERAL DENTRO DO CANTEIRO DE SERVICO.(DESONERADO)</v></cell><cell r="H8130" t="str"><v>M</v></cell><cell r="I8130"><v>13.46</v></cell><cell r="J8130"><v>13.46</v></cell></row><row r="8131"><cell r="F8131" t="str"><v>SC04.05.0300</v></cell><cell r="G8131" t="str"><v>ARRANCAMENTO DE PARALELEPIPEDOS, INCLUSIVE AFASTAMENTO LATERAL DENTRO DO CANTEIRO DE SERVICO.(DESONERADO)</v></cell><cell r="H8131" t="str"><v>M2</v></cell><cell r="I8131"><v>6.12</v></cell><cell r="J8131"><v>6.12</v></cell></row><row r="8132"><cell r="F8132" t="str"><v>SC04.05.0350</v></cell><cell r="G8132" t="str"><v>ARRANCAMENTO DE PORTAS, JANELAS E CAIXILHOS DE AR CONDICIONADO OU OUTROS.(DESONERADO)</v></cell><cell r="H8132" t="str"><v>UN</v></cell><cell r="I8132"><v>17.31</v></cell><cell r="J8132"><v>17.31</v></cell></row><row r="8133"><cell r="F8133" t="str"><v>SC04.05.0400</v></cell><cell r="G8133" t="str"><v>ARRANCAMENTO DE TENTOS OU TRAVESSOES, DE GRANITO OU CONCRETO, INCLUSIVE AFASTAMENTO LATERAL DENTRO DO CANTEIRO DE SERVICO.(DESONERADO)</v></cell><cell r="H8133" t="str"><v>M</v></cell><cell r="I8133"><v>15.9</v></cell><cell r="J8133"><v>15.9</v></cell></row><row r="8134"><cell r="F8134" t="str"><v>SC04.05.0450</v></cell><cell r="G8134" t="str"><v>ARRANCAMENTO DE TUBOS DE CONCRETO E MANILHAS CERAMICAS COM DIAMETRO DE 0,10M A 0,30M, INCLUSIVE EMPILHAMENTO LATERAL DENTRO DO CANTEIRO DE SERVICO.(DESONERADO)</v></cell><cell r="H8134" t="str"><v>M</v></cell><cell r="I8134"><v>7.95</v></cell><cell r="J8134"><v>7.95</v></cell></row><row r="8135"><cell r="F8135" t="str"><v>SC04.05.0500</v></cell><cell r="G8135" t="str"><v>ARRANCAMENTO DE TUBOS DE CONCRETO E MANILHAS CERAMICAS COM DIAMETRO DE 0,40M A 0,60M, INCLUSIVE EMPILHAMENTO LATERAL DENTRO DO CANTEIRO DE SERVICO.(DESONERADO)</v></cell><cell r="H8135" t="str"><v>M</v></cell><cell r="I8135"><v>11.01</v></cell><cell r="J8135"><v>11.01</v></cell></row><row r="8136"><cell r="F8136" t="str"><v>SC04.05.0550</v></cell><cell r="G8136" t="str"><v>ARRANCAMENTO DE TUBULACAO DE FERRO GALVANIZADO, SEM ESCAVACAO OU RASGO EM ALVENARIA.(DESONERADO)</v></cell><cell r="H8136" t="str"><v>M</v></cell><cell r="I8136"><v>4.23</v></cell><cell r="J8136"><v>4.23</v></cell></row><row r="8137"><cell r="F8137" t="str"><v>SC04.05.0601</v></cell><cell r="G8137" t="str"><v>DEMOLICAO MANUAL DE ALVENARIA DE PEDRA ARGAMASSADA, INCLUSIVE EMPILHAMENTO LATERAL DENTRO DO CANTEIRO DE SERVICO.(DESONERADO)</v></cell><cell r="H8137" t="str"><v>M3</v></cell><cell r="I8137"><v>83.56</v></cell><cell r="J8137"><v>83.56</v></cell></row><row r="8138"><cell r="F8138" t="str"><v>SC04.05.0650</v></cell><cell r="G8138" t="str"><v>DEMOLICAO MANUAL DE ALVENARIA DE PEDRA SECA, INCLUSIVE EMPILHAMENTO DENTRO DO CANTEIRO DE SERVICO.(DESONERADO)</v></cell><cell r="H8138" t="str"><v>M3</v></cell><cell r="I8138"><v>55.71</v></cell><cell r="J8138"><v>55.71</v></cell></row><row r="8139"><cell r="F8139" t="str"><v>SC04.05.0700</v></cell><cell r="G8139" t="str"><v>DEMOLICAO MANUAL DE ALVENARIA DE TIJOLOS FURADOS, INCLUSIVE EMPILHAMENTO DENTRO DO CANTEIRO DE SERVICO.(DESONERADO)</v></cell><cell r="H8139" t="str"><v>M3</v></cell><cell r="I8139"><v>62.68</v></cell><cell r="J8139"><v>62.68</v></cell></row><row r="8140"><cell r="F8140" t="str"><v>SC04.05.0750</v></cell><cell r="G8140" t="str"><v>DEMOLICAO MANUAL DE ALVENARIA DE TIJOLOS MACICOS INCLUSIVE EMPILHAMENTO DENTRO DO CANTEIRO DE SERVICO.(DESONERADO)</v></cell><cell r="H8140" t="str"><v>M3</v></cell><cell r="I8140"><v>76.6</v></cell><cell r="J8140"><v>76.6</v></cell></row><row r="8141"><cell r="F8141" t="str"><v>SC04.05.0800</v></cell><cell r="G8141" t="str"><v>DEMOLICAO MANUAL DE BASE SUPORTE, CONTRAPISO, CAMADA REGULARIZADORA OU DE ASSENTAMENTO DE TACOS, CERAMICAS E AZULEJOS, EXCLUSIVE ESTES REVESTIMENTOS.(DESONERADO)</v></cell><cell r="H8141" t="str"><v>M2</v></cell><cell r="I8141"><v>8.57</v></cell><cell r="J8141"><v>8.57</v></cell></row><row r="8142"><cell r="F8142" t="str"><v>SC04.05.0850</v></cell><cell r="G8142" t="str"><v>DEMOLICAO MANUAL DE CONCRETO SIMPLES COM EMPILHAMENTO LATERAL DENTRO DO CANTEIRO DO SERVICO.(DESONERADO)</v></cell><cell r="H8142" t="str"><v>M3</v></cell><cell r="I8142"><v>167.13</v></cell><cell r="J8142"><v>167.13</v></cell></row><row r="8143"><cell r="F8143" t="str"><v>SC04.05.0900</v></cell><cell r="G8143" t="str"><v>DEMOLICAO MANUAL DE CONCRETO ARMADO ESTANDO AS PECAS EM POSICAO ESPACIAL SOBRE O TERRENO OU PLANO HORIZONTAL DE TRABALHO, INCLUSIVE O EMPILHAMENTO LATERAL DENTRO DO CANTEIRO.(DESONERADO)</v></cell><cell r="H8143" t="str"><v>M3</v></cell><cell r="I8143"><v>231.76</v></cell><cell r="J8143"><v>231.76</v></cell></row><row r="8144"><cell r="F8144" t="str"><v>SC04.05.0950</v></cell><cell r="G8144" t="str"><v>DEMOLICAO MANUAL DE CONCRETO ARMADO COMPREENDENDO PILARES, VIGAS E LAJES, EM ESTRUTURA APRESENTANDO POSICAO ESPACIAL, INCLUSIVE EMPILHAMENTO LATERAL DENTRO DO CANTEIRO.(DESONERADO)</v></cell><cell r="H8144" t="str"><v>M3</v></cell><cell r="I8144"><v>236.77</v></cell><cell r="J8144"><v>236.77</v></cell></row><row r="8145"><cell r="F8145" t="str"><v>SC04.05.1000</v></cell><cell r="G8145" t="str"><v>DEMOLICAO DE DIVISORIAS DE PLACAS DE MARMORITE.(DESONERADO)</v></cell><cell r="H8145" t="str"><v>M2</v></cell><cell r="I8145"><v>9.79</v></cell><cell r="J8145"><v>9.79</v></cell></row><row r="8146"><cell r="F8146" t="str"><v>SC04.05.1050</v></cell><cell r="G8146" t="str"><v>DEMOLICAO DE FILME (PELICULA) DE IMPERMEABILIZACAO E RESPECTIVA TELA DE POLIESTER TIPO DENVER OU SIMILAR, HEY'DI CRYL OU SIMILAR.(DESONERADO)</v></cell><cell r="H8146" t="str"><v>M2</v></cell><cell r="I8146"><v>11.47</v></cell><cell r="J8146"><v>11.47</v></cell></row><row r="8147"><cell r="F8147" t="str"><v>SC04.05.1100</v></cell><cell r="G8147" t="str"><v>DEMOLICAO MANUAL DE PAVIMENTACAO DE CONCRETO ASFALTICO DE 5CM DE ESPESSURA.(DESONERADO)</v></cell><cell r="H8147" t="str"><v>M3</v></cell><cell r="I8147"><v>145.75</v></cell><cell r="J8147"><v>145.75</v></cell></row><row r="8148"><cell r="F8148" t="str"><v>SC04.05.1150</v></cell><cell r="G8148" t="str"><v>DEMOLICAO MANUAL DE PAVIMENTACAO DE MACADAME BETUMINOSO, INCLUSIVE AFASTAMENTO LATERAL DENTRO DO CANTEIRO DE SERVICO.(DESONERADO)</v></cell><cell r="H8148" t="str"><v>M3</v></cell><cell r="I8148"><v>45.28</v></cell><cell r="J8148"><v>45.28</v></cell></row><row r="8149"><cell r="F8149" t="str"><v>SC04.05.1200</v></cell><cell r="G8149" t="str"><v>DEMOLICAO MANUAL DE PISO DE ALTA RESISTENCIA TIPO MARMORITE, OXICRET, KORODUR OU SIMILAR.(DESONERADO)</v></cell><cell r="H8149" t="str"><v>M2</v></cell><cell r="I8149"><v>18.35</v></cell><cell r="J8149"><v>18.35</v></cell></row><row r="8150"><cell r="F8150" t="str"><v>SC04.05.1250</v></cell><cell r="G8150" t="str"><v>DEMOLICAO MANUAL DE PISO CIMENTADO, EXCLUSIVE A BASE DE CONCRETO, INCLUSIVE EMPILHAMENTO LATERAL DENTRO DO CANTEIRO DE SERVICO.(DESONERADO)</v></cell><cell r="H8150" t="str"><v>M2</v></cell><cell r="I8150"><v>8.57</v></cell><cell r="J8150"><v>8.57</v></cell></row><row r="8151"><cell r="F8151" t="str"><v>SC04.05.1300</v></cell><cell r="G8151" t="str"><v>DEMOLICAO MANUAL DE PISO CIMENTADO E DA RESPECTIVA BASE DE CONCRETO, OU PASSEIO DE CONCRETO, INCLUSIVE AFASTAMENTO LATERAL DENTRO DO CANTEIRO DE SERVICO.(DESONERADO)</v></cell><cell r="H8151" t="str"><v>M2</v></cell><cell r="I8151"><v>16.64</v></cell><cell r="J8151"><v>16.64</v></cell></row><row r="8152"><cell r="F8152" t="str"><v>SC04.05.1350</v></cell><cell r="G8152" t="str"><v>DEMOLICAO DE PISO DE LADRILHO CERAMICO, INCLUSIVE ARGAMASSA DO CONTRAPISO COM ATE 5CM DE ESPESSURA.(DESONERADO)</v></cell><cell r="H8152" t="str"><v>M2</v></cell><cell r="I8152"><v>11.95</v></cell><cell r="J8152"><v>11.95</v></cell></row><row r="8153"><cell r="F8153" t="str"><v>SC04.05.1400</v></cell><cell r="G8153" t="str"><v>DEMOLICAO DE REVESTIMENTO EM ARGAMASSA DE CAL E AREIA OU CIMENTO E SAIBRO.(DESONERADO)</v></cell><cell r="H8153" t="str"><v>M2</v></cell><cell r="I8153"><v>6.12</v></cell><cell r="J8153"><v>6.12</v></cell></row><row r="8154"><cell r="F8154" t="str"><v>SC04.05.1450</v></cell><cell r="G8154" t="str"><v>DEMOLICAO DE REVESTIMENTO EM AZULEJOS, CERAMICAS, MARMORES OU LAMBRIS.(DESONERADO)</v></cell><cell r="H8154" t="str"><v>M2</v></cell><cell r="I8154"><v>14.69</v></cell><cell r="J8154"><v>14.69</v></cell></row><row r="8155"><cell r="F8155" t="str"><v>SC04.05.1500</v></cell><cell r="G8155" t="str"><v>DEMOLICAO DE REVESTIMENTO EM ARGAMASSA DE CIMENTO E AREIA EM PAREDE.(DESONERADO)</v></cell><cell r="H8155" t="str"><v>M2</v></cell><cell r="I8155"><v>18.35</v></cell><cell r="J8155"><v>18.35</v></cell></row><row r="8156"><cell r="F8156" t="str"><v>SC04.05.1550</v></cell><cell r="G8156" t="str"><v>DEMOLICAO DE REVESTIMENTO DE ARGAMASSA DE CIMENTO E AREIA EM RESERVATORIOS OU EM SUPERFICIES DE CONCRETO, INCLUSIVE LIMPEZA COM ESCOVAO DE ACO, EXCLUSIVE JATO DE AGUA OU AR.(DESONERADO)</v></cell><cell r="H8156" t="str"><v>M2</v></cell><cell r="I8156"><v>33.04</v></cell><cell r="J8156"><v>33.04</v></cell></row><row r="8157"><cell r="F8157" t="str"><v>SC04.05.1600</v></cell><cell r="G8157" t="str"><v>DEMOLICAO DE REVESTIMENTO DE SOLEIRAS, PEITORIS OU ESCADAS.(DESONERADO)</v></cell><cell r="H8157" t="str"><v>M2</v></cell><cell r="I8157"><v>7.47</v></cell><cell r="J8157"><v>7.47</v></cell></row><row r="8158"><cell r="F8158" t="str"><v>SC04.05.1650</v></cell><cell r="G8158" t="str"><v>DEMOLICAO DE RODAPE DE ALTA RESISTENCIA, TIPO MARMORITE, OXICRET OU KORODUR OU SIMILAR.(DESONERADO)</v></cell><cell r="H8158" t="str"><v>M</v></cell><cell r="I8158"><v>5.39</v></cell><cell r="J8158"><v>5.39</v></cell></row><row r="8159"><cell r="F8159" t="str"><v>SC04.05.1700</v></cell><cell r="G8159" t="str"><v>RECOLOCACAO DE TACOS SOLTOS USANDO PIXE, PEDRISCO E ARGAMASSA DE CIMENTO E SAIBRO NO TRACO 1:6 COM REMOCAO DE BASE EXISTENTE.(DESONERADO)</v></cell><cell r="H8159" t="str"><v>M2</v></cell><cell r="I8159"><v>75.48</v></cell><cell r="J8159"><v>75.48</v></cell></row><row r="8160"><cell r="F8160" t="str"><v>SC04.05.1750</v></cell><cell r="G8160" t="str"><v>REMOCAO DE ARMARIOS, BALCOES CONSTRUIDOS COM COMPENSADO DE MADEIRA.(DESONERADO)</v></cell><cell r="H8160" t="str"><v>M2</v></cell><cell r="I8160"><v>10.65</v></cell><cell r="J8160"><v>10.65</v></cell></row><row r="8161"><cell r="F8161" t="str"><v>SC04.05.1800</v></cell><cell r="G8161" t="str"><v>REMOCAO DE CALHAS E CONDUTORES.(DESONERADO)</v></cell><cell r="H8161" t="str"><v>M</v></cell><cell r="I8161"><v>2.45</v></cell><cell r="J8161"><v>2.45</v></cell></row><row r="8162"><cell r="F8162" t="str"><v>SC04.05.1850</v></cell><cell r="G8162" t="str"><v>REMOCAO CUIDADOSA DA CAMADA DE CAPEAMENTO DE CONCRETO ARMADO VISANDO A EXPOSICAO DA ARMADURA, USANDO CINZEL E PONTEIRO.(DESONERADO)</v></cell><cell r="H8162" t="str"><v>M3</v></cell><cell r="I8162"><v>2085.82</v></cell><cell r="J8162"><v>2085.82</v></cell></row><row r="8163"><cell r="F8163" t="str"><v>SC04.05.1900</v></cell><cell r="G8163" t="str"><v>REMOCAO DE COBERTURA DE CHAPAS ONDULADAS DE ALUMINIO, MEDIDA EM PROJECAO HORIZONTAL, EXCLUSIVE MADEIRAMENTO.(DESONERADO)</v></cell><cell r="H8163" t="str"><v>M2</v></cell><cell r="I8163"><v>6.09</v></cell><cell r="J8163"><v>6.09</v></cell></row><row r="8164"><cell r="F8164" t="str"><v>SC04.05.1950</v></cell><cell r="G8164" t="str"><v>REMOCAO DE COBERTURA DE TELHAS DE ALUMINIO, EXCLUSIVE SUPORTE, ESTRUTURA OU MADEIRAMENTO, MEDIDA PELA PROJECAO HORIZONTAL.(DESONERADO)</v></cell><cell r="H8164" t="str"><v>M2</v></cell><cell r="I8164"><v>5.83</v></cell><cell r="J8164"><v>5.83</v></cell></row><row r="8165"><cell r="F8165" t="str"><v>SC04.05.2000</v></cell><cell r="G8165" t="str"><v>REMOCAO DE COBERTURA DE TELHA COLONIAL, MEDIDA EM PROJECAO HORIZONTAL, EXCLUSIVE MADEIRAMENTO.(DESONERADO)</v></cell><cell r="H8165" t="str"><v>M2</v></cell><cell r="I8165"><v>12.83</v></cell><cell r="J8165"><v>12.83</v></cell></row><row r="8166"><cell r="F8166" t="str"><v>SC04.05.2050</v></cell><cell r="G8166" t="str"><v>REMOCAO DE COBERTURA DE TELHA COLONIAL, INCLUSIVE MADEIRAMENTO, MEDIDO O CONJUNTO EM PROJECAO HORIZONTAL.(DESONERADO)</v></cell><cell r="H8166" t="str"><v>M2</v></cell><cell r="I8166"><v>24.83</v></cell><cell r="J8166"><v>24.83</v></cell></row><row r="8167"><cell r="F8167" t="str"><v>SC04.05.2100</v></cell><cell r="G8167" t="str"><v>REMOCAO DE COBERTURA DE TELHA FRANCESA, MEDIDA EM PROJECAO HORIZONTAL, EXCLUSIVE MADEIRAMENTO.(DESONERADO)</v></cell><cell r="H8167" t="str"><v>M2</v></cell><cell r="I8167"><v>9.93</v></cell><cell r="J8167"><v>9.93</v></cell></row><row r="8168"><cell r="F8168" t="str"><v>SC04.05.2150</v></cell><cell r="G8168" t="str"><v>REMOCAO DE COBERTURA DE TELHA FRANCESA, INCLUSIVE MADEIRAMENTO, MEDIDO O CONJUNTO EM PROJECAO HORIZONTAL.(DESONERADO)</v></cell><cell r="H8168" t="str"><v>M2</v></cell><cell r="I8168"><v>22.76</v></cell><cell r="J8168"><v>22.76</v></cell></row><row r="8169"><cell r="F8169" t="str"><v>SC04.05.2200</v></cell><cell r="G8169" t="str"><v>REMOCAO DE COBERTURA DE TELHA DE FIBRO-CIMENTO CONVENCIONAL ONDULADA, MEDIDA EM PROJECAO HORIZONTAL, EXCLUSIVE MADEIRAMENTO.(DESONERADO)</v></cell><cell r="H8169" t="str"><v>M2</v></cell><cell r="I8169"><v>7.46</v></cell><cell r="J8169"><v>7.46</v></cell></row><row r="8170"><cell r="F8170" t="str"><v>SC04.05.2250</v></cell><cell r="G8170" t="str"><v>REMOCAO DE COBERTURA DE TELHA FIBRO-CIMENTO, TIPO CALHA 43 OU 49 OU SIMILAR, MEDIDA EM PROJECAO HORIZONTAL, EXCLUSIVE O MADEIRAMENTO.(DESONERADO)</v></cell><cell r="H8170" t="str"><v>M2</v></cell><cell r="I8170"><v>8.02</v></cell><cell r="J8170"><v>8.02</v></cell></row><row r="8171"><cell r="F8171" t="str"><v>SC04.05.2300</v></cell><cell r="G8171" t="str"><v>REMOCAO DE COBERTURA DE TELHA DE FIBRO-CIMENTO, TIPO CALHA 43 OU 49 OU SIMILAR, MEDIDO O CONJUNTO EM PROJECAO HORIZONTAL, INCLUSIVE MADEIRAMENTO.(DESONERADO)</v></cell><cell r="H8171" t="str"><v>M2</v></cell><cell r="I8171"><v>11.88</v></cell><cell r="J8171"><v>11.88</v></cell></row><row r="8172"><cell r="F8172" t="str"><v>SC04.05.2350</v></cell><cell r="G8172" t="str"><v>REMOCAO DE COBERTURA DE TELHA FIBRO-CIMENTO, TIPO CALHA 90 OU METALICA TIPO TEKNO OU SIMILAR, MEDIDA EM PROJECAO HORIZONTAL, EXCLUSIVE MADEIRAMENTO.(DESONERADO)</v></cell><cell r="H8172" t="str"><v>M2</v></cell><cell r="I8172"><v>6.17</v></cell><cell r="J8172"><v>6.17</v></cell></row><row r="8173"><cell r="F8173" t="str"><v>SC04.05.2400</v></cell><cell r="G8173" t="str"><v>REMOCAO DE COBERTURA DE TELHA DE FIBRO-CIMENTO, TIPO CALHA 90, OU METALICA TIPO TEKNO OU SIMILAR, MEDIDO O CONJUNTO EM PROJECAO HORIZONTAL, INCLUSIVE MADEIRAMENTO.(DESONERADO)</v></cell><cell r="H8173" t="str"><v>M2</v></cell><cell r="I8173"><v>9.15</v></cell><cell r="J8173"><v>9.15</v></cell></row><row r="8174"><cell r="F8174" t="str"><v>SC04.05.2450</v></cell><cell r="G8174" t="str"><v>REMOCAO DE COBERTURA DE TELHA DE FIBRO-CIMENTO CONVENCIONAL, ONDULADA, INCLUSIVE MADEIRAMENTO MEDINDO O CONJUNTO EM PROJECAO HORIZONTAL.(DESONERADO)</v></cell><cell r="H8174" t="str"><v>M2</v></cell><cell r="I8174"><v>10.64</v></cell><cell r="J8174"><v>10.64</v></cell></row><row r="8175"><cell r="F8175" t="str"><v>SC04.05.2500</v></cell><cell r="G8175" t="str"><v>REMOCAO DE DIVISORIAS DE MADEIRA, EUCATEX, DURATEX OU SIMILAR.(DESONERADO)</v></cell><cell r="H8175" t="str"><v>M2</v></cell><cell r="I8175"><v>6.12</v></cell><cell r="J8175"><v>6.12</v></cell></row><row r="8176"><cell r="F8176" t="str"><v>SC04.05.2550</v></cell><cell r="G8176" t="str"><v>REMOCAO CUIDADOSA DE CAMADA DE PROTECAO DE IMPERMEABILIZACAO.(DESONERADO)</v></cell><cell r="H8176" t="str"><v>M2</v></cell><cell r="I8176"><v>15.3</v></cell><cell r="J8176"><v>15.3</v></cell></row><row r="8177"><cell r="F8177" t="str"><v>SC04.05.2600</v></cell><cell r="G8177" t="str"><v>RETIRADA DE IMPERMEABILIZACAO FLEXIVEL (ASFALTO, IGOL, ETC.), INCLUSIVE AFASTAMENTO LATERAL, DENTRO DO CANTEIRO DE SERVICO; EXCLUSIVE CAMADA DE PROTECAO.(DESONERADO)</v></cell><cell r="H8177" t="str"><v>M2</v></cell><cell r="I8177"><v>4.87</v></cell><cell r="J8177"><v>4.87</v></cell></row><row r="8178"><cell r="F8178" t="str"><v>SC04.05.2650</v></cell><cell r="G8178" t="str"><v>REMOCAO DE FORRO DE ESTUQUE.(DESONERADO)</v></cell><cell r="H8178" t="str"><v>M2</v></cell><cell r="I8178"><v>8.57</v></cell><cell r="J8178"><v>8.57</v></cell></row><row r="8179"><cell r="F8179" t="str"><v>SC04.05.2700</v></cell><cell r="G8179" t="str"><v>REMOCAO DE FORRO DE FRISOS DE MADEIRA, EUCATEX OU SIMILAR OU TABUAS, EXCLUSIVE O ENGRADAMENTO.(DESONERADO)</v></cell><cell r="H8179" t="str"><v>M2</v></cell><cell r="I8179"><v>8.74</v></cell><cell r="J8179"><v>8.74</v></cell></row><row r="8180"><cell r="F8180" t="str"><v>SC04.05.2750</v></cell><cell r="G8180" t="str"><v>REMOCAO DE FRISOS DE ASSOALHO.(DESONERADO)</v></cell><cell r="H8180" t="str"><v>M2</v></cell><cell r="I8180"><v>10.94</v></cell><cell r="J8180"><v>10.94</v></cell></row><row r="8181"><cell r="F8181" t="str"><v>SC04.05.2800</v></cell><cell r="G8181" t="str"><v>REMOCAO DE LEITO FILTRANTE.(DESONERADO)</v></cell><cell r="H8181" t="str"><v>M3</v></cell><cell r="I8181"><v>15.42</v></cell><cell r="J8181"><v>15.42</v></cell></row><row r="8182"><cell r="F8182" t="str"><v>SC04.05.2850</v></cell><cell r="G8182" t="str"><v>REMOCAO DE MADEIRAMENTO DE COBERTURA DE TELHAS FRANCESAS.(DESONERADO)</v></cell><cell r="H8182" t="str"><v>M2</v></cell><cell r="I8182"><v>12.83</v></cell><cell r="J8182"><v>12.83</v></cell></row><row r="8183"><cell r="F8183" t="str"><v>SC04.05.2900</v></cell><cell r="G8183" t="str"><v>REMOCAO MANUAL DE PASSEIO DE PEDRA PORTUGUESA, INCLUSIVE FAROFA OU COLCHAO DE ASSENTAMENTO COM ATE 5CM DE ESPESSURA.(DESONERADO)</v></cell><cell r="H8183" t="str"><v>M2</v></cell><cell r="I8183"><v>6.73</v></cell><cell r="J8183"><v>6.73</v></cell></row><row r="8184"><cell r="F8184" t="str"><v>SC04.05.2950</v></cell><cell r="G8184" t="str"><v>REMOCAO MANUAL DE PAVIMENTACAO DE LAJOES DE GRANITO EM PASSEIO, INCLUSIVE FAROFA OU COLCHAO DE ASSENTAMENTO COM ATE 5CM DE ESPESSURA.(DESONERADO)</v></cell><cell r="H8184" t="str"><v>M2</v></cell><cell r="I8184"><v>14.69</v></cell><cell r="J8184"><v>14.69</v></cell></row><row r="8185"><cell r="F8185" t="str"><v>SC04.05.3000</v></cell><cell r="G8185" t="str"><v>REMOCAO MANUAL DE PAVIMENTACAO TIPO BLOKRET OU SIMILAR, INCLUSIVE FAROFA OU COLCHAO DE ASSENTAMENTO COM ATE 5CM DE ESPESSURA.(DESONERADO)</v></cell><cell r="H8185" t="str"><v>M2</v></cell><cell r="I8185"><v>4.28</v></cell><cell r="J8185"><v>4.28</v></cell></row><row r="8186"><cell r="F8186" t="str"><v>SC04.05.3050</v></cell><cell r="G8186" t="str"><v>REMOCAO DE PEITORIS.(DESONERADO)</v></cell><cell r="H8186" t="str"><v>M</v></cell><cell r="I8186"><v>42.28</v></cell><cell r="J8186"><v>42.28</v></cell></row><row r="8187"><cell r="F8187" t="str"><v>SC04.05.3100</v></cell><cell r="G8187" t="str"><v>REMOCAO DE PISO DE TACOS, INCLUSIVE ARGAMASSA DO CONTRAPISO ATE 5CM DE ESPESSURA.(DESONERADO)</v></cell><cell r="H8187" t="str"><v>M2</v></cell><cell r="I8187"><v>11.95</v></cell><cell r="J8187"><v>11.95</v></cell></row><row r="8188"><cell r="F8188" t="str"><v>SC04.05.3150</v></cell><cell r="G8188" t="str"><v>REMOCAO DE PLACAS DE REVESTIMENTO PAVIFLEX OU SIMILAR, INCLUSIVE A REMOCAO DO RESIDUO DE COLA COM ESCOVAO DE ACO, ESPATULA E/OU PALHA DE ACO.(DESONERADO)</v></cell><cell r="H8188" t="str"><v>M2</v></cell><cell r="I8188"><v>4.28</v></cell><cell r="J8188"><v>4.28</v></cell></row><row r="8189"><cell r="F8189" t="str"><v>SC04.05.3200</v></cell><cell r="G8189" t="str"><v>REMOCAO DE TAPETE DE NYLON OU CARPETE COLADO NO PISO E RETIRADA DO RESIDUO DE COLA COM ESPATULA OU PALHA DE ACO.(DESONERADO)</v></cell><cell r="H8189" t="str"><v>M2</v></cell><cell r="I8189"><v>9.79</v></cell><cell r="J8189"><v>9.79</v></cell></row><row r="8190"><cell r="F8190" t="str"><v>SC04.05.3250</v></cell><cell r="G8190" t="str"><v>REMOCAO DE TUBULACAO DE FERRO FUNDIDO COM DIAMETRO NOMINAL DE 50MM A 300MM, EXCLUSIVE ESCAVACAO E REATERRO.(DESONERADO)</v></cell><cell r="H8190" t="str"><v>M</v></cell><cell r="I8190"><v>31.19</v></cell><cell r="J8190"><v>31.19</v></cell></row><row r="8191"><cell r="F8191" t="str"><v>SC04.05.3300</v></cell><cell r="G8191" t="str"><v>REMOCAO DE TUBULACAO DE FERRO FUNDIDO COM DIAMETRO NOMINAL DE 400MM A 600MM, EXCLUSIVE ESCAVACAO E REATERRO.(DESONERADO)</v></cell><cell r="H8191" t="str"><v>M</v></cell><cell r="I8191"><v>62.67</v></cell><cell r="J8191"><v>62.67</v></cell></row><row r="8192"><cell r="F8192" t="str"><v>SC04.05.3350</v></cell><cell r="G8192" t="str"><v>REMOCAO DE TUBULACAO DE FERRO FUNDIDO COM DIAMETRO NOMINAL DE 700MM A 1200MM, EXCLUSIVE ESCAVACAO E REATERRO.(DESONERADO)</v></cell><cell r="H8192" t="str"><v>M</v></cell><cell r="I8192"><v>153.04</v></cell><cell r="J8192"><v>153.04</v></cell></row><row r="8193"><cell r="F8193" t="str"><v>SC04.05.3400</v></cell><cell r="G8193" t="str"><v>REMOCAO DE TUBO DE CONCRETO COM DIAMETRO NOMINAL ACIMA DE 1500MM.(DESONERADO)</v></cell><cell r="H8193" t="str"><v>M</v></cell><cell r="I8193"><v>266.26</v></cell><cell r="J8193"><v>266.26</v></cell></row><row r="8194"><cell r="F8194" t="str"><v>SC04.10.0050</v></cell><cell r="G8194" t="str"><v>ARRANCAMENTO DE TAMPAO DE FERRO FUNDIDO (TAMPA E COLAR).(DESONERADO)</v></cell><cell r="H8194" t="str"><v>UN</v></cell><cell r="I8194"><v>38.83</v></cell><cell r="J8194"><v>38.79</v></cell></row><row r="8195"><cell r="F8195" t="str"><v>SC04.10.0100</v></cell><cell r="G8195" t="str"><v>DEMOLICAO, COM EQUIPAMENTO DE AR COMPRIMIDO, DE PASSEIO CIMENTADO COM ESPESSURA ATE 10CM, INCLUSIVE AFASTAMENTO LATERAL DENTRO DO CANTEIRO DE SERVICOS.(DESONERADO)</v></cell><cell r="H8195" t="str"><v>M2</v></cell><cell r="I8195"><v>7.71</v></cell><cell r="J8195"><v>7.69</v></cell></row><row r="8196"><cell r="F8196" t="str"><v>SC04.10.0150</v></cell><cell r="G8196" t="str"><v>DEMOLICAO, COM EQUIPAMENTO DE AR COMPRIMIDO, DE PISOS OU PAVIMENTO DE CONCRETO SIMPLES, INCLUSIVE AFASTAMENTO LATERAL DENTRO DE CANTEIRO DE SERVICOS.(DESONERADO)</v></cell><cell r="H8196" t="str"><v>M3</v></cell><cell r="I8196"><v>104.11</v></cell><cell r="J8196"><v>103.91</v></cell></row><row r="8197"><cell r="F8197" t="str"><v>SC04.10.0200</v></cell><cell r="G8197" t="str"><v>DEMOLICAO, COM EQUIPAMENTO DE AR COMPRIMIDO, DE PAVIMENTACAO DE CONCRETO SIMPLES, COM 15CM DE ESPESSURA, INCLUSIVE AFASTAMENTO LATERAL DENTRO DO CANTEIRO DE SERVICOS.(DESONERADO)</v></cell><cell r="H8197" t="str"><v>M2</v></cell><cell r="I8197"><v>16.22</v></cell><cell r="J8197"><v>16.18</v></cell></row><row r="8198"><cell r="F8198" t="str"><v>SC04.10.0250</v></cell><cell r="G8198" t="str"><v>DEMOLICAO, COM EQUIPAMENTO DE AR COMPRIMIDO, DE PAVIMENTACAO DE CONCRETO SIMPLES, COM 20CM DE ESPESSURA, INCLUSIVE AFASTAMENTO LATERAL DENTRO DO CANTEIRO DE SERVICOS.(DESONERADO)</v></cell><cell r="H8198" t="str"><v>M2</v></cell><cell r="I8198"><v>20.31</v></cell><cell r="J8198"><v>20.28</v></cell></row><row r="8199"><cell r="F8199" t="str"><v>SC04.10.0300</v></cell><cell r="G8199" t="str"><v>DEMOLICAO, COM EQUIPAMENTO DE AR COMPRIMIDO, DE PISOS OU PAVIMENTO DE CONCRETO ARMADO, INCLUSIVE AFASTAMENTO LATERAL DENTRO DE CANTEIRO DE SERVICOS.(DESONERADO)</v></cell><cell r="H8199" t="str"><v>M3</v></cell><cell r="I8199"><v>176.99</v></cell><cell r="J8199"><v>176.65</v></cell></row><row r="8200"><cell r="F8200" t="str"><v>SC04.10.0350</v></cell><cell r="G8200" t="str"><v>DEMOLICAO, COM EQUIPAMENTO DE AR COMPRIMIDO, DE PAVIMENTACAO DE CONCRETO ASFALTICO, COM 5CM DE ESPESSURA, INCLUSIVE AFASTAMENTO LATERAL DENTRO DO CANTEIRO DE SERVICOS.(DESONERADO)</v></cell><cell r="H8200" t="str"><v>M2</v></cell><cell r="I8200"><v>12.18</v></cell><cell r="J8200"><v>12.15</v></cell></row><row r="8201"><cell r="F8201" t="str"><v>SC04.10.0400</v></cell><cell r="G8201" t="str"><v>DEMOLICAO, COM EQUIPAMENTO DE AR COMPRIMIDO, DE PAVIMENTACAO DE CONCRETO ASFALTICO, COM 10CM DE ESPESSURA, INCLUSIVE AFASTAMENTO LATERAL DENTRO DO CANTEIRO DE SERVICOS.(DESONERADO)</v></cell><cell r="H8201" t="str"><v>M2</v></cell><cell r="I8201"><v>18.25</v></cell><cell r="J8201"><v>18.22</v></cell></row><row r="8202"><cell r="F8202" t="str"><v>SC04.10.0450</v></cell><cell r="G8202" t="str"><v>DEMOLICAO, COM EQUIPAMENTO DE AR COMPRIMIDO, DE PAVIMENTACAO DE CONCRETO ASFALTICO, COM 5CM DE ESPESSURA, EM FAIXAS DE ATE 1,20M DE LARGURA, INCLUSIVE AFASTAMENTO LATERAL DENTRO DO CANTEIRO DE SERVICOS.(DESONERADO)</v></cell><cell r="H8202" t="str"><v>M2</v></cell><cell r="I8202"><v>14.31</v></cell><cell r="J8202"><v>14.28</v></cell></row><row r="8203"><cell r="F8203" t="str"><v>SC04.10.0500</v></cell><cell r="G8203" t="str"><v>DEMOLICAO, COM EQUIPAMENTO DE AR COMPRIMIDO, DE PAVIMENTACAO DE CONCRETO ASFALTICO, COM 10CM DE ESPESSURA, EM FAIXAS DE ATE 1,20M DE LARGURA, INCLUSIVE AFASTAMENTO LATERAL DENTRO DO CANTEIRO DE SERVICOS.(DESONERADO)</v></cell><cell r="H8203" t="str"><v>M2</v></cell><cell r="I8203"><v>21.44</v></cell><cell r="J8203"><v>21.41</v></cell></row><row r="8204"><cell r="F8204" t="str"><v>SC04.10.0550</v></cell><cell r="G8204" t="str"><v>DEMOLICAO, COM EQUIPAMENTO DE AR COMPRIMIDO, DE MASSAS DE CONCRETO SIMPLES, EXCETO PISOS OU PAVIMENTOS, INCLUSIVE AFASTAMENTO LATERAL DENTRO DO CANTEIRO DE SERVICOS.(DESONERADO)</v></cell><cell r="H8204" t="str"><v>M3</v></cell><cell r="I8204"><v>81.19</v></cell><cell r="J8204"><v>81</v></cell></row><row r="8205"><cell r="F8205" t="str"><v>SC04.10.0600</v></cell><cell r="G8205" t="str"><v>DEMOLICAO, COM EQUIPAMENTO DE AR COMPRIMIDO, DE MASSAS DE CONCRETO ARMADO, EXCETO PISOS OU PAVIMENTOS, INCLUSIVE AFASTAMENTO LATERAL DENTRO DO CANTEIRO DE SERVICOS.(DESONERADO)</v></cell><cell r="H8205" t="str"><v>M3</v></cell><cell r="I8205"><v>138.02</v></cell><cell r="J8205"><v>137.7</v></cell></row><row r="8206"><cell r="F8206" t="str"><v>SC04.10.0650</v></cell><cell r="G8206" t="str"><v>DEMOLICAO CUIDADOSA, COM EQUIPAMENTO DE AR COMPRIMIDO, DE CONCRETO ARMADO, VISANDO A EXPOSICAO OU RETIRADA DE ARMADURA.(DESONERADO)</v></cell><cell r="H8206" t="str"><v>M3</v></cell><cell r="I8206"><v>1384.78</v></cell><cell r="J8206"><v>1381.48</v></cell></row><row r="8207"><cell r="F8207" t="str"><v>SC04.15.0050</v></cell><cell r="G8207" t="str"><v>CALHA FECHADA, DE TABUAS DE MADEIRA SERRADA, COM SECAO DE (0,45 X 0,45)M, PARA DESCIDA DE ESCOMBROS, COM APROVEITAMENTO DA MADEIRA 2 VEZES, COM COLOCACAO.(DESONERADO)</v></cell><cell r="H8207" t="str"><v>M</v></cell><cell r="I8207"><v>70.24</v></cell><cell r="J8207"><v>70.24</v></cell></row><row r="8208"><cell r="F8208" t="str"><v>SC04.15.0100</v></cell><cell r="G8208" t="str"><v>DESCIDA DE ESCOMBROS POR CALHAS FECHADAS, DE TABUAS DE PINHO DE 3A OU SIMILAR.(DESONERADO)</v></cell><cell r="H8208" t="str"><v>M3</v></cell><cell r="I8208"><v>18.35</v></cell><cell r="J8208"><v>18.35</v></cell></row><row r="8209"><cell r="F8209" t="str"><v>SC04.15.0150</v></cell><cell r="G8209" t="str"><v>ENSACAMENTO E TRANSPORTE DE ESCOMBROS EM SACOS PLASTICOS, DESDE UM PAVIMENTO ELEVADO ATE O TERREO, UTILIZANDO ELEVADOR.(DESONERADO)</v></cell><cell r="H8209" t="str"><v>M3</v></cell><cell r="I8209"><v>24.47</v></cell><cell r="J8209"><v>24.47</v></cell></row><row r="8210"><cell r="F8210" t="str"><v>SC04.15.0200</v></cell><cell r="G8210" t="str"><v>ENSACAMENTO E TRANSPORTE DE ESCOMBROS EM SACOS PLASTICOS, DESDE UM PAVIMENTO ELEVADO ATE O TERREO, UTILIZANDO A ESCADA DO PREDIO.(DESONERADO)</v></cell><cell r="H8210" t="str"><v>M3</v></cell><cell r="I8210"><v>36.71</v></cell><cell r="J8210"><v>36.71</v></cell></row><row r="8211"><cell r="F8211" t="str"><v>SC04.20.0051</v></cell><cell r="G8211" t="str"><v>APICOAMENTO MANUAL DE CONCRETO, EM SUPERFICIES HORIZONTAIS (PISOS), INCLUSIVE CORRECAO DE FALHAS.(DESONERADO)</v></cell><cell r="H8211" t="str"><v>M2</v></cell><cell r="I8211"><v>3.06</v></cell><cell r="J8211"><v>3.06</v></cell></row><row r="8212"><cell r="F8212" t="str"><v>SC04.20.0101</v></cell><cell r="G8212" t="str"><v>APICOAMENTO MANUAL DE CONCRETO, EM SUPERFICIES HORIZONTAIS (TETOS), INCLUSIVE CORRECAO DE FALHAS.(DESONERADO)</v></cell><cell r="H8212" t="str"><v>M2</v></cell><cell r="I8212"><v>9.18</v></cell><cell r="J8212"><v>9.18</v></cell></row><row r="8213"><cell r="F8213" t="str"><v>SC04.20.0151</v></cell><cell r="G8213" t="str"><v>APICOAMENTO MANUAL DE CONCRETO, EM SUPERFICIES VERTICAIS, INCLUSIVE CORRECAO DE FALHAS.(DESONERADO)</v></cell><cell r="H8213" t="str"><v>M2</v></cell><cell r="I8213"><v>4.89</v></cell><cell r="J8213"><v>4.89</v></cell></row><row r="8214"><cell r="F8214" t="str"><v>SC04.20.0200</v></cell><cell r="G8214" t="str"><v>FURACAO DE CONCRETO, A PONTEIRO, TENDO O FURO DE (5X5X7)CM.(DESONERADO)</v></cell><cell r="H8214" t="str"><v>UN</v></cell><cell r="I8214"><v>24.47</v></cell><cell r="J8214"><v>24.47</v></cell></row><row r="8215"><cell r="F8215" t="str"><v>SC04.20.0250</v></cell><cell r="G8215" t="str"><v>FURACAO DE CONCRETO, A PONTEIRO, TENDO O FURO (10X10X15)CM.(DESONERADO)</v></cell><cell r="H8215" t="str"><v>UN</v></cell><cell r="I8215"><v>55.06</v></cell><cell r="J8215"><v>55.06</v></cell></row><row r="8216"><cell r="F8216" t="str"><v>SC04.20.0300</v></cell><cell r="G8216" t="str"><v>PERFURACAO DE CONCRETO COM PERFURATRIZ PNEUMATICA.(DESONERADO)</v></cell><cell r="H8216" t="str"><v>M</v></cell><cell r="I8216"><v>65.72</v></cell><cell r="J8216"><v>65.72</v></cell></row><row r="8217"><cell r="F8217" t="str"><v>SC05.05.0050</v></cell><cell r="G8217" t="str"><v>ARRANCAMENTO DE APARELHOS DE ILUMINACAO, INCLUSIVE LAMPADAS.</v></cell><cell r="H8217" t="str"><v>UN</v></cell><cell r="I8217"><v>4.67</v></cell><cell r="J8217"><v>4.67</v></cell></row><row r="8218"><cell r="F8218" t="str"><v>SC05.05.0100</v></cell><cell r="G8218" t="str"><v>ARRANCAMENTO DE APARELHOS SANITARIOS.</v></cell><cell r="H8218" t="str"><v>UN</v></cell><cell r="I8218"><v>16.09</v></cell><cell r="J8218"><v>16.09</v></cell></row><row r="8219"><cell r="F8219" t="str"><v>SC05.05.0150</v></cell><cell r="G8219" t="str"><v>ARRANCAMENTO DE BANCADA DE PIA OU BANCA SECA DE ATE 1M DE ALTURA POR ATE 0,80M DE LARGURA.</v></cell><cell r="H8219" t="str"><v>M</v></cell><cell r="I8219"><v>32.17</v></cell><cell r="J8219"><v>32.17</v></cell></row><row r="8220"><cell r="F8220" t="str"><v>SC05.05.0200</v></cell><cell r="G8220" t="str"><v>ARRANCAMENTO DE GRADES, GRADIS, ALAMBRADOS, CERCAS E PORTOES.</v></cell><cell r="H8220" t="str"><v>M2</v></cell><cell r="I8220"><v>13.5</v></cell><cell r="J8220"><v>13.5</v></cell></row><row r="8221"><cell r="F8221" t="str"><v>SC05.05.0250</v></cell><cell r="G8221" t="str"><v>ARRANCAMENTO DE MEIOS-FIOS, DE GRANITO OU CONCRETO RETOS OU CURVOS, INCLUSIVE AFASTAMENTO LATERAL DENTRO DO CANTEIRO DE SERVICO.</v></cell><cell r="H8221" t="str"><v>M</v></cell><cell r="I8221"><v>14.85</v></cell><cell r="J8221"><v>14.85</v></cell></row><row r="8222"><cell r="F8222" t="str"><v>SC05.05.0300</v></cell><cell r="G8222" t="str"><v>ARRANCAMENTO DE PARALELEPIPEDOS, INCLUSIVE AFASTAMENTO LATERAL DENTRO DO CANTEIRO DE SERVICO.</v></cell><cell r="H8222" t="str"><v>M2</v></cell><cell r="I8222"><v>6.76</v></cell><cell r="J8222"><v>6.76</v></cell></row><row r="8223"><cell r="F8223" t="str"><v>SC05.05.0350</v></cell><cell r="G8223" t="str"><v>ARRANCAMENTO DE PORTAS, JANELAS E CAIXILHOS DE AR CONDICIONADO OU OUTROS.</v></cell><cell r="H8223" t="str"><v>UN</v></cell><cell r="I8223"><v>19.11</v></cell><cell r="J8223"><v>19.11</v></cell></row><row r="8224"><cell r="F8224" t="str"><v>SC05.05.0400</v></cell><cell r="G8224" t="str"><v>ARRANCAMENTO DE TENTOS OU TRAVESSOES, DE GRANITO OU CONCRETO, INCLUSIVE AFASTAMENTO LATERAL DENTRO DO CANTEIRO DE SERVICO.</v></cell><cell r="H8224" t="str"><v>M</v></cell><cell r="I8224"><v>17.55</v></cell><cell r="J8224"><v>17.55</v></cell></row><row r="8225"><cell r="F8225" t="str"><v>SC05.05.0450</v></cell><cell r="G8225" t="str"><v>ARRANCAMENTO DE TUBOS DE CONCRETO E MANILHAS CERAMICAS COM DIAMETRO DE 0,10M A 0,30M, INCLUSIVE EMPILHAMENTO LATERAL DENTRO DO CANTEIRO DE SERVICO.</v></cell><cell r="H8225" t="str"><v>M</v></cell><cell r="I8225"><v>8.78</v></cell><cell r="J8225"><v>8.78</v></cell></row><row r="8226"><cell r="F8226" t="str"><v>SC05.05.0500</v></cell><cell r="G8226" t="str"><v>ARRANCAMENTO DE TUBOS DE CONCRETO E MANILHAS CERAMICAS COM DIAMETRO DE 0,40M A 0,60M, INCLUSIVE EMPILHAMENTO LATERAL DENTRO DO CANTEIRO DE SERVICO.</v></cell><cell r="H8226" t="str"><v>M</v></cell><cell r="I8226"><v>12.15</v></cell><cell r="J8226"><v>12.15</v></cell></row><row r="8227"><cell r="F8227" t="str"><v>SC05.05.0550</v></cell><cell r="G8227" t="str"><v>ARRANCAMENTO DE TUBULACAO DE FERRO GALVANIZADO, SEM ESCAVACAO OU RASGO EM ALVENARIA.</v></cell><cell r="H8227" t="str"><v>M</v></cell><cell r="I8227"><v>4.67</v></cell><cell r="J8227"><v>4.67</v></cell></row><row r="8228"><cell r="F8228" t="str"><v>SC05.05.0601</v></cell><cell r="G8228" t="str"><v>DEMOLICAO MANUAL DE ALVENARIA DE PEDRA ARGAMASSADA, INCLUSIVE EMPILHAMENTO LATERAL DENTRO DO CANTEIRO DE SERVICO.</v></cell><cell r="H8228" t="str"><v>M3</v></cell><cell r="I8228"><v>92.22</v></cell><cell r="J8228"><v>92.22</v></cell></row><row r="8229"><cell r="F8229" t="str"><v>SC05.05.0650</v></cell><cell r="G8229" t="str"><v>DEMOLICAO MANUAL DE ALVENARIA DE PEDRA SECA, INCLUSIVE EMPILHAMENTO DENTRO DO CANTEIRO DE SERVICO.</v></cell><cell r="H8229" t="str"><v>M3</v></cell><cell r="I8229"><v>61.48</v></cell><cell r="J8229"><v>61.48</v></cell></row><row r="8230"><cell r="F8230" t="str"><v>SC05.05.0700</v></cell><cell r="G8230" t="str"><v>DEMOLICAO MANUAL DE ALVENARIA DE TIJOLOS FURADOS, INCLUSIVE EMPILHAMENTO DENTRO DO CANTEIRO DE SERVICO.</v></cell><cell r="H8230" t="str"><v>M3</v></cell><cell r="I8230"><v>69.16</v></cell><cell r="J8230"><v>69.16</v></cell></row><row r="8231"><cell r="F8231" t="str"><v>SC05.05.0750</v></cell><cell r="G8231" t="str"><v>DEMOLICAO MANUAL DE ALVENARIA DE TIJOLOS MACICOS INCLUSIVE EMPILHAMENTO DENTRO DO CANTEIRO DE SERVICO.</v></cell><cell r="H8231" t="str"><v>M3</v></cell><cell r="I8231"><v>84.54</v></cell><cell r="J8231"><v>84.54</v></cell></row><row r="8232"><cell r="F8232" t="str"><v>SC05.05.0800</v></cell><cell r="G8232" t="str"><v>DEMOLICAO MANUAL DE BASE SUPORTE, CONTRAPISO, CAMADA REGULARIZADORA OU DE ASSENTAMENTO DE TACOS, CERAMICAS E AZULEJOS, EXCLUSIVE ESTES REVESTIMENTOS.</v></cell><cell r="H8232" t="str"><v>M2</v></cell><cell r="I8232"><v>9.46</v></cell><cell r="J8232"><v>9.46</v></cell></row><row r="8233"><cell r="F8233" t="str"><v>SC05.05.0850</v></cell><cell r="G8233" t="str"><v>DEMOLICAO MANUAL DE CONCRETO SIMPLES COM EMPILHAMENTO LATERAL DENTRO DO CANTEIRO DO SERVICO.</v></cell><cell r="H8233" t="str"><v>M3</v></cell><cell r="I8233"><v>184.43</v></cell><cell r="J8233"><v>184.43</v></cell></row><row r="8234"><cell r="F8234" t="str"><v>SC05.05.0900</v></cell><cell r="G8234" t="str"><v>DEMOLICAO MANUAL DE CONCRETO ARMADO ESTANDO AS PECAS EM POSICAO ESPACIAL SOBRE O TERRENO OU PLANO HORIZONTAL DE TRABALHO, INCLUSIVE O EMPILHAMENTO LATERAL DENTRO DO CANTEIRO.</v></cell><cell r="H8234" t="str"><v>M3</v></cell><cell r="I8234"><v>255.75</v></cell><cell r="J8234"><v>255.75</v></cell></row><row r="8235"><cell r="F8235" t="str"><v>SC05.05.0950</v></cell><cell r="G8235" t="str"><v>DEMOLICAO MANUAL DE CONCRETO ARMADO COMPREENDENDO PILARES, VIGAS E LAJES, EM ESTRUTURA APRESENTANDO POSICAO ESPACIAL, INCLUSIVE EMPILHAMENTO LATERAL DENTRO DO CANTEIRO.</v></cell><cell r="H8235" t="str"><v>M3</v></cell><cell r="I8235"><v>261.28</v></cell><cell r="J8235"><v>261.28</v></cell></row><row r="8236"><cell r="F8236" t="str"><v>SC05.05.1000</v></cell><cell r="G8236" t="str"><v>DEMOLICAO DE DIVISORIAS DE PLACAS DE MARMORITE.</v></cell><cell r="H8236" t="str"><v>M2</v></cell><cell r="I8236"><v>10.8</v></cell><cell r="J8236"><v>10.8</v></cell></row><row r="8237"><cell r="F8237" t="str"><v>SC05.05.1050</v></cell><cell r="G8237" t="str"><v>DEMOLICAO DE FILME (PELICULA) DE IMPERMEABILIZACAO E RESPECTIVA TELA DE POLIESTER TIPO DENVER OU SIMILAR, HEY'DI CRYL OU SIMILAR.</v></cell><cell r="H8237" t="str"><v>M2</v></cell><cell r="I8237"><v>12.67</v></cell><cell r="J8237"><v>12.67</v></cell></row><row r="8238"><cell r="F8238" t="str"><v>SC05.05.1100</v></cell><cell r="G8238" t="str"><v>DEMOLICAO MANUAL DE PAVIMENTACAO DE CONCRETO ASFALTICO DE 5CM DE ESPESSURA.</v></cell><cell r="H8238" t="str"><v>M3</v></cell><cell r="I8238"><v>160.83</v></cell><cell r="J8238"><v>160.83</v></cell></row><row r="8239"><cell r="F8239" t="str"><v>SC05.05.1150</v></cell><cell r="G8239" t="str"><v>DEMOLICAO MANUAL DE PAVIMENTACAO DE MACADAME BETUMINOSO, INCLUSIVE AFASTAMENTO LATERAL DENTRO DO CANTEIRO DE SERVICO.</v></cell><cell r="H8239" t="str"><v>M3</v></cell><cell r="I8239"><v>49.97</v></cell><cell r="J8239"><v>49.97</v></cell></row><row r="8240"><cell r="F8240" t="str"><v>SC05.05.1200</v></cell><cell r="G8240" t="str"><v>DEMOLICAO MANUAL DE PISO DE ALTA RESISTENCIA TIPO MARMORITE, OXICRET, KORODUR OU SIMILAR.</v></cell><cell r="H8240" t="str"><v>M2</v></cell><cell r="I8240"><v>20.26</v></cell><cell r="J8240"><v>20.26</v></cell></row><row r="8241"><cell r="F8241" t="str"><v>SC05.05.1250</v></cell><cell r="G8241" t="str"><v>DEMOLICAO MANUAL DE PISO CIMENTADO, EXCLUSIVE A BASE DE CONCRETO, INCLUSIVE EMPILHAMENTO LATERAL DENTRO DO CANTEIRO DE SERVICO.</v></cell><cell r="H8241" t="str"><v>M2</v></cell><cell r="I8241"><v>9.46</v></cell><cell r="J8241"><v>9.46</v></cell></row><row r="8242"><cell r="F8242" t="str"><v>SC05.05.1300</v></cell><cell r="G8242" t="str"><v>DEMOLICAO MANUAL DE PISO CIMENTADO E DA RESPECTIVA BASE DE CONCRETO, OU PASSEIO DE CONCRETO, INCLUSIVE AFASTAMENTO LATERAL DENTRO DO CANTEIRO DE SERVICO.</v></cell><cell r="H8242" t="str"><v>M2</v></cell><cell r="I8242"><v>18.36</v></cell><cell r="J8242"><v>18.36</v></cell></row><row r="8243"><cell r="F8243" t="str"><v>SC05.05.1350</v></cell><cell r="G8243" t="str"><v>DEMOLICAO DE PISO DE LADRILHO CERAMICO, INCLUSIVE ARGAMASSA DO CONTRAPISO COM ATE 5CM DE ESPESSURA.</v></cell><cell r="H8243" t="str"><v>M2</v></cell><cell r="I8243"><v>13.18</v></cell><cell r="J8243"><v>13.18</v></cell></row><row r="8244"><cell r="F8244" t="str"><v>SC05.05.1400</v></cell><cell r="G8244" t="str"><v>DEMOLICAO DE REVESTIMENTO EM ARGAMASSA DE CAL E AREIA OU CIMENTO E SAIBRO.</v></cell><cell r="H8244" t="str"><v>M2</v></cell><cell r="I8244"><v>6.76</v></cell><cell r="J8244"><v>6.76</v></cell></row><row r="8245"><cell r="F8245" t="str"><v>SC05.05.1450</v></cell><cell r="G8245" t="str"><v>DEMOLICAO DE REVESTIMENTO EM AZULEJOS, CERAMICAS, MARMORES OU LAMBRIS.</v></cell><cell r="H8245" t="str"><v>M2</v></cell><cell r="I8245"><v>16.2</v></cell><cell r="J8245"><v>16.2</v></cell></row><row r="8246"><cell r="F8246" t="str"><v>SC05.05.1500</v></cell><cell r="G8246" t="str"><v>DEMOLICAO DE REVESTIMENTO EM ARGAMASSA DE CIMENTO E AREIA EM PAREDE.</v></cell><cell r="H8246" t="str"><v>M2</v></cell><cell r="I8246"><v>20.26</v></cell><cell r="J8246"><v>20.26</v></cell></row><row r="8247"><cell r="F8247" t="str"><v>SC05.05.1550</v></cell><cell r="G8247" t="str"><v>DEMOLICAO DE REVESTIMENTO DE ARGAMASSA DE CIMENTO E AREIA EM RESERVATORIOS OU EM SUPERFICIES DE CONCRETO, INCLUSIVE LIMPEZA COM ESCOVAO DE ACO, EXCLUSIVE JATO DE AGUA OU AR.</v></cell><cell r="H8247" t="str"><v>M2</v></cell><cell r="I8247"><v>36.46</v></cell><cell r="J8247"><v>36.46</v></cell></row><row r="8248"><cell r="F8248" t="str"><v>SC05.05.1600</v></cell><cell r="G8248" t="str"><v>DEMOLICAO DE REVESTIMENTO DE SOLEIRAS, PEITORIS OU ESCADAS.</v></cell><cell r="H8248" t="str"><v>M2</v></cell><cell r="I8248"><v>8.25</v></cell><cell r="J8248"><v>8.25</v></cell></row><row r="8249"><cell r="F8249" t="str"><v>SC05.05.1650</v></cell><cell r="G8249" t="str"><v>DEMOLICAO DE RODAPE DE ALTA RESISTENCIA, TIPO MARMORITE, OXICRET OU KORODUR OU SIMILAR.</v></cell><cell r="H8249" t="str"><v>M</v></cell><cell r="I8249"><v>5.94</v></cell><cell r="J8249"><v>5.94</v></cell></row><row r="8250"><cell r="F8250" t="str"><v>SC05.05.1700</v></cell><cell r="G8250" t="str"><v>RECOLOCACAO DE TACOS SOLTOS USANDO PIXE, PEDRISCO E ARGAMASSA DE CIMENTO E SAIBRO NO TRACO 1:6 COM REMOCAO DE BASE EXISTENTE.</v></cell><cell r="H8250" t="str"><v>M2</v></cell><cell r="I8250"><v>81.86</v></cell><cell r="J8250"><v>81.86</v></cell></row><row r="8251"><cell r="F8251" t="str"><v>SC05.05.1750</v></cell><cell r="G8251" t="str"><v>REMOCAO DE ARMARIOS, BALCOES CONSTRUIDOS COM COMPENSADO DE MADEIRA.</v></cell><cell r="H8251" t="str"><v>M2</v></cell><cell r="I8251"><v>11.76</v></cell><cell r="J8251"><v>11.76</v></cell></row><row r="8252"><cell r="F8252" t="str"><v>SC05.05.1800</v></cell><cell r="G8252" t="str"><v>REMOCAO DE CALHAS E CONDUTORES.</v></cell><cell r="H8252" t="str"><v>M</v></cell><cell r="I8252"><v>2.7</v></cell><cell r="J8252"><v>2.7</v></cell></row><row r="8253"><cell r="F8253" t="str"><v>SC05.05.1850</v></cell><cell r="G8253" t="str"><v>REMOCAO CUIDADOSA DA CAMADA DE CAPEAMENTO DE CONCRETO ARMADO VISANDO A EXPOSICAO DA ARMADURA, USANDO CINZEL E PONTEIRO.</v></cell><cell r="H8253" t="str"><v>M3</v></cell><cell r="I8253"><v>2301.78</v></cell><cell r="J8253"><v>2301.78</v></cell></row><row r="8254"><cell r="F8254" t="str"><v>SC05.05.1900</v></cell><cell r="G8254" t="str"><v>REMOCAO DE COBERTURA DE CHAPAS ONDULADAS DE ALUMINIO, MEDIDA EM PROJECAO HORIZONTAL, EXCLUSIVE MADEIRAMENTO.</v></cell><cell r="H8254" t="str"><v>M2</v></cell><cell r="I8254"><v>6.72</v></cell><cell r="J8254"><v>6.72</v></cell></row><row r="8255"><cell r="F8255" t="str"><v>SC05.05.1950</v></cell><cell r="G8255" t="str"><v>REMOCAO DE COBERTURA DE TELHAS DE ALUMINIO, EXCLUSIVE SUPORTE, ESTRUTURA OU MADEIRAMENTO, MEDIDA PELA PROJECAO HORIZONTAL.</v></cell><cell r="H8255" t="str"><v>M2</v></cell><cell r="I8255"><v>6.43</v></cell><cell r="J8255"><v>6.43</v></cell></row><row r="8256"><cell r="F8256" t="str"><v>SC05.05.2000</v></cell><cell r="G8256" t="str"><v>REMOCAO DE COBERTURA DE TELHA COLONIAL, MEDIDA EM PROJECAO HORIZONTAL, EXCLUSIVE MADEIRAMENTO.</v></cell><cell r="H8256" t="str"><v>M2</v></cell><cell r="I8256"><v>14.16</v></cell><cell r="J8256"><v>14.16</v></cell></row><row r="8257"><cell r="F8257" t="str"><v>SC05.05.2050</v></cell><cell r="G8257" t="str"><v>REMOCAO DE COBERTURA DE TELHA COLONIAL, INCLUSIVE MADEIRAMENTO, MEDIDO O CONJUNTO EM PROJECAO HORIZONTAL.</v></cell><cell r="H8257" t="str"><v>M2</v></cell><cell r="I8257"><v>27.4</v></cell><cell r="J8257"><v>27.4</v></cell></row><row r="8258"><cell r="F8258" t="str"><v>SC05.05.2100</v></cell><cell r="G8258" t="str"><v>REMOCAO DE COBERTURA DE TELHA FRANCESA, MEDIDA EM PROJECAO HORIZONTAL, EXCLUSIVE MADEIRAMENTO.</v></cell><cell r="H8258" t="str"><v>M2</v></cell><cell r="I8258"><v>10.96</v></cell><cell r="J8258"><v>10.96</v></cell></row><row r="8259"><cell r="F8259" t="str"><v>SC05.05.2150</v></cell><cell r="G8259" t="str"><v>REMOCAO DE COBERTURA DE TELHA FRANCESA, INCLUSIVE MADEIRAMENTO, MEDIDO O CONJUNTO EM PROJECAO HORIZONTAL.</v></cell><cell r="H8259" t="str"><v>M2</v></cell><cell r="I8259"><v>25.12</v></cell><cell r="J8259"><v>25.12</v></cell></row><row r="8260"><cell r="F8260" t="str"><v>SC05.05.2200</v></cell><cell r="G8260" t="str"><v>REMOCAO DE COBERTURA DE TELHA DE FIBRO-CIMENTO CONVENCIONAL ONDULADA, MEDIDA EM PROJECAO HORIZONTAL, EXCLUSIVE MADEIRAMENTO.</v></cell><cell r="H8260" t="str"><v>M2</v></cell><cell r="I8260"><v>8.24</v></cell><cell r="J8260"><v>8.24</v></cell></row><row r="8261"><cell r="F8261" t="str"><v>SC05.05.2250</v></cell><cell r="G8261" t="str"><v>REMOCAO DE COBERTURA DE TELHA FIBRO-CIMENTO, TIPO CALHA 43 OU 49 OU SIMILAR, MEDIDA EM PROJECAO HORIZONTAL, EXCLUSIVE O MADEIRAMENTO.</v></cell><cell r="H8261" t="str"><v>M2</v></cell><cell r="I8261"><v>8.86</v></cell><cell r="J8261"><v>8.86</v></cell></row><row r="8262"><cell r="F8262" t="str"><v>SC05.05.2300</v></cell><cell r="G8262" t="str"><v>REMOCAO DE COBERTURA DE TELHA DE FIBRO-CIMENTO, TIPO CALHA 43 OU 49 OU SIMILAR, MEDIDO O CONJUNTO EM PROJECAO HORIZONTAL, INCLUSIVE MADEIRAMENTO.</v></cell><cell r="H8262" t="str"><v>M2</v></cell><cell r="I8262"><v>13.1</v></cell><cell r="J8262"><v>13.1</v></cell></row><row r="8263"><cell r="F8263" t="str"><v>SC05.05.2350</v></cell><cell r="G8263" t="str"><v>REMOCAO DE COBERTURA DE TELHA FIBRO-CIMENTO, TIPO CALHA 90 OU METALICA TIPO TEKNO OU SIMILAR, MEDIDA EM PROJECAO HORIZONTAL, EXCLUSIVE MADEIRAMENTO.</v></cell><cell r="H8263" t="str"><v>M2</v></cell><cell r="I8263"><v>6.82</v></cell><cell r="J8263"><v>6.82</v></cell></row><row r="8264"><cell r="F8264" t="str"><v>SC05.05.2400</v></cell><cell r="G8264" t="str"><v>REMOCAO DE COBERTURA DE TELHA DE FIBRO-CIMENTO, TIPO CALHA 90, OU METALICA TIPO TEKNO OU SIMILAR, MEDIDO O CONJUNTO EM PROJECAO HORIZONTAL, INCLUSIVE MADEIRAMENTO.</v></cell><cell r="H8264" t="str"><v>M2</v></cell><cell r="I8264"><v>10.09</v></cell><cell r="J8264"><v>10.09</v></cell></row><row r="8265"><cell r="F8265" t="str"><v>SC05.05.2450</v></cell><cell r="G8265" t="str"><v>REMOCAO DE COBERTURA DE TELHA DE FIBRO-CIMENTO CONVENCIONAL, ONDULADA, INCLUSIVE MADEIRAMENTO MEDINDO O CONJUNTO EM PROJECAO HORIZONTAL.</v></cell><cell r="H8265" t="str"><v>M2</v></cell><cell r="I8265"><v>11.74</v></cell><cell r="J8265"><v>11.74</v></cell></row><row r="8266"><cell r="F8266" t="str"><v>SC05.05.2500</v></cell><cell r="G8266" t="str"><v>REMOCAO DE DIVISORIAS DE MADEIRA, EUCATEX, DURATEX OU SIMILAR.</v></cell><cell r="H8266" t="str"><v>M2</v></cell><cell r="I8266"><v>6.76</v></cell><cell r="J8266"><v>6.76</v></cell></row><row r="8267"><cell r="F8267" t="str"><v>SC05.05.2550</v></cell><cell r="G8267" t="str"><v>REMOCAO CUIDADOSA DE CAMADA DE PROTECAO DE IMPERMEABILIZACAO.</v></cell><cell r="H8267" t="str"><v>M2</v></cell><cell r="I8267"><v>16.88</v></cell><cell r="J8267"><v>16.88</v></cell></row><row r="8268"><cell r="F8268" t="str"><v>SC05.05.2600</v></cell><cell r="G8268" t="str"><v>RETIRADA DE IMPERMEABILIZACAO FLEXIVEL (ASFALTO, IGOL, ETC.), INCLUSIVE AFASTAMENTO LATERAL, DENTRO DO CANTEIRO DE SERVICO; EXCLUSIVE CAMADA DE PROTECAO.</v></cell><cell r="H8268" t="str"><v>M2</v></cell><cell r="I8268"><v>5.38</v></cell><cell r="J8268"><v>5.38</v></cell></row><row r="8269"><cell r="F8269" t="str"><v>SC05.05.2650</v></cell><cell r="G8269" t="str"><v>REMOCAO DE FORRO DE ESTUQUE.</v></cell><cell r="H8269" t="str"><v>M2</v></cell><cell r="I8269"><v>9.46</v></cell><cell r="J8269"><v>9.46</v></cell></row><row r="8270"><cell r="F8270" t="str"><v>SC05.05.2700</v></cell><cell r="G8270" t="str"><v>REMOCAO DE FORRO DE FRISOS DE MADEIRA, EUCATEX OU SIMILAR OU TABUAS, EXCLUSIVE O ENGRADAMENTO.</v></cell><cell r="H8270" t="str"><v>M2</v></cell><cell r="I8270"><v>9.65</v></cell><cell r="J8270"><v>9.65</v></cell></row><row r="8271"><cell r="F8271" t="str"><v>SC05.05.2750</v></cell><cell r="G8271" t="str"><v>REMOCAO DE FRISOS DE ASSOALHO.</v></cell><cell r="H8271" t="str"><v>M2</v></cell><cell r="I8271"><v>12.07</v></cell><cell r="J8271"><v>12.07</v></cell></row><row r="8272"><cell r="F8272" t="str"><v>SC05.05.2800</v></cell><cell r="G8272" t="str"><v>REMOCAO DE LEITO FILTRANTE.</v></cell><cell r="H8272" t="str"><v>M3</v></cell><cell r="I8272"><v>17.02</v></cell><cell r="J8272"><v>17.02</v></cell></row><row r="8273"><cell r="F8273" t="str"><v>SC05.05.2850</v></cell><cell r="G8273" t="str"><v>REMOCAO DE MADEIRAMENTO DE COBERTURA DE TELHAS FRANCESAS.</v></cell><cell r="H8273" t="str"><v>M2</v></cell><cell r="I8273"><v>14.16</v></cell><cell r="J8273"><v>14.16</v></cell></row><row r="8274"><cell r="F8274" t="str"><v>SC05.05.2900</v></cell><cell r="G8274" t="str"><v>REMOCAO MANUAL DE PASSEIO DE PEDRA PORTUGUESA, INCLUSIVE FAROFA OU COLCHAO DE ASSENTAMENTO COM ATE 5CM DE ESPESSURA.</v></cell><cell r="H8274" t="str"><v>M2</v></cell><cell r="I8274"><v>7.43</v></cell><cell r="J8274"><v>7.43</v></cell></row><row r="8275"><cell r="F8275" t="str"><v>SC05.05.2950</v></cell><cell r="G8275" t="str"><v>REMOCAO MANUAL DE PAVIMENTACAO DE LAJOES DE GRANITO EM PASSEIO, INCLUSIVE FAROFA OU COLCHAO DE ASSENTAMENTO COM ATE 5CM DE ESPESSURA.</v></cell><cell r="H8275" t="str"><v>M2</v></cell><cell r="I8275"><v>16.2</v></cell><cell r="J8275"><v>16.2</v></cell></row><row r="8276"><cell r="F8276" t="str"><v>SC05.05.3000</v></cell><cell r="G8276" t="str"><v>REMOCAO MANUAL DE PAVIMENTACAO TIPO BLOKRET OU SIMILAR, INCLUSIVE FAROFA OU COLCHAO DE ASSENTAMENTO COM ATE 5CM DE ESPESSURA.</v></cell><cell r="H8276" t="str"><v>M2</v></cell><cell r="I8276"><v>4.73</v></cell><cell r="J8276"><v>4.73</v></cell></row><row r="8277"><cell r="F8277" t="str"><v>SC05.05.3050</v></cell><cell r="G8277" t="str"><v>REMOCAO DE PEITORIS.</v></cell><cell r="H8277" t="str"><v>M</v></cell><cell r="I8277"><v>46.66</v></cell><cell r="J8277"><v>46.66</v></cell></row><row r="8278"><cell r="F8278" t="str"><v>SC05.05.3100</v></cell><cell r="G8278" t="str"><v>REMOCAO DE PISO DE TACOS, INCLUSIVE ARGAMASSA DO CONTRAPISO ATE 5CM DE ESPESSURA.</v></cell><cell r="H8278" t="str"><v>M2</v></cell><cell r="I8278"><v>13.18</v></cell><cell r="J8278"><v>13.18</v></cell></row><row r="8279"><cell r="F8279" t="str"><v>SC05.05.3150</v></cell><cell r="G8279" t="str"><v>REMOCAO DE PLACAS DE REVESTIMENTO PAVIFLEX OU SIMILAR, INCLUSIVE A REMOCAO DO RESIDUO DE COLA COM ESCOVAO DE ACO, ESPATULA E/OU PALHA DE ACO.</v></cell><cell r="H8279" t="str"><v>M2</v></cell><cell r="I8279"><v>4.73</v></cell><cell r="J8279"><v>4.73</v></cell></row><row r="8280"><cell r="F8280" t="str"><v>SC05.05.3200</v></cell><cell r="G8280" t="str"><v>REMOCAO DE TAPETE DE NYLON OU CARPETE COLADO NO PISO E RETIRADA DO RESIDUO DE COLA COM ESPATULA OU PALHA DE ACO.</v></cell><cell r="H8280" t="str"><v>M2</v></cell><cell r="I8280"><v>10.8</v></cell><cell r="J8280"><v>10.8</v></cell></row><row r="8281"><cell r="F8281" t="str"><v>SC05.05.3250</v></cell><cell r="G8281" t="str"><v>REMOCAO DE TUBULACAO DE FERRO FUNDIDO COM DIAMETRO NOMINAL DE 50MM A 300MM, EXCLUSIVE ESCAVACAO E REATERRO.</v></cell><cell r="H8281" t="str"><v>M</v></cell><cell r="I8281"><v>34.42</v></cell><cell r="J8281"><v>34.42</v></cell></row><row r="8282"><cell r="F8282" t="str"><v>SC05.05.3300</v></cell><cell r="G8282" t="str"><v>REMOCAO DE TUBULACAO DE FERRO FUNDIDO COM DIAMETRO NOMINAL DE 400MM A 600MM, EXCLUSIVE ESCAVACAO E REATERRO.</v></cell><cell r="H8282" t="str"><v>M</v></cell><cell r="I8282"><v>69.16</v></cell><cell r="J8282"><v>69.16</v></cell></row><row r="8283"><cell r="F8283" t="str"><v>SC05.05.3350</v></cell><cell r="G8283" t="str"><v>REMOCAO DE TUBULACAO DE FERRO FUNDIDO COM DIAMETRO NOMINAL DE 700MM A 1200MM, EXCLUSIVE ESCAVACAO E REATERRO.</v></cell><cell r="H8283" t="str"><v>M</v></cell><cell r="I8283"><v>168.88</v></cell><cell r="J8283"><v>168.88</v></cell></row><row r="8284"><cell r="F8284" t="str"><v>SC05.05.3400</v></cell><cell r="G8284" t="str"><v>REMOCAO DE TUBO DE CONCRETO COM DIAMETRO NOMINAL ACIMA DE 1500MM.</v></cell><cell r="H8284" t="str"><v>M</v></cell><cell r="I8284"><v>272.03</v></cell><cell r="J8284"><v>272.03</v></cell></row><row r="8285"><cell r="F8285" t="str"><v>SC05.10.0050</v></cell><cell r="G8285" t="str"><v>ARRANCAMENTO DE TAMPAO DE FERRO FUNDIDO (TAMPA E COLAR).</v></cell><cell r="H8285" t="str"><v>UN</v></cell><cell r="I8285"><v>42.12</v></cell><cell r="J8285"><v>42.08</v></cell></row><row r="8286"><cell r="F8286" t="str"><v>SC05.10.0100</v></cell><cell r="G8286" t="str"><v>DEMOLICAO, COM EQUIPAMENTO DE AR COMPRIMIDO, DE PASSEIO CIMENTADO COM ESPESSURA ATE 10CM, INCLUSIVE AFASTAMENTO LATERAL DENTRO DO CANTEIRO DE SERVICOS.</v></cell><cell r="H8286" t="str"><v>M2</v></cell><cell r="I8286"><v>8.2</v></cell><cell r="J8286"><v>8.18</v></cell></row><row r="8287"><cell r="F8287" t="str"><v>SC05.10.0150</v></cell><cell r="G8287" t="str"><v>DEMOLICAO, COM EQUIPAMENTO DE AR COMPRIMIDO, DE PISOS OU PAVIMENTO DE CONCRETO SIMPLES, INCLUSIVE AFASTAMENTO LATERAL DENTRO DE CANTEIRO DE SERVICOS.</v></cell><cell r="H8287" t="str"><v>M3</v></cell><cell r="I8287"><v>110.87</v></cell><cell r="J8287"><v>110.66</v></cell></row><row r="8288"><cell r="F8288" t="str"><v>SC05.10.0200</v></cell><cell r="G8288" t="str"><v>DEMOLICAO, COM EQUIPAMENTO DE AR COMPRIMIDO, DE PAVIMENTACAO DE CONCRETO SIMPLES, COM 15CM DE ESPESSURA, INCLUSIVE AFASTAMENTO LATERAL DENTRO DO CANTEIRO DE SERVICOS.</v></cell><cell r="H8288" t="str"><v>M2</v></cell><cell r="I8288"><v>17.28</v></cell><cell r="J8288"><v>17.24</v></cell></row><row r="8289"><cell r="F8289" t="str"><v>SC05.10.0250</v></cell><cell r="G8289" t="str"><v>DEMOLICAO, COM EQUIPAMENTO DE AR COMPRIMIDO, DE PAVIMENTACAO DE CONCRETO SIMPLES, COM 20CM DE ESPESSURA, INCLUSIVE AFASTAMENTO LATERAL DENTRO DO CANTEIRO DE SERVICOS.</v></cell><cell r="H8289" t="str"><v>M2</v></cell><cell r="I8289"><v>21.62</v></cell><cell r="J8289"><v>21.59</v></cell></row><row r="8290"><cell r="F8290" t="str"><v>SC05.10.0300</v></cell><cell r="G8290" t="str"><v>DEMOLICAO, COM EQUIPAMENTO DE AR COMPRIMIDO, DE PISOS OU PAVIMENTO DE CONCRETO ARMADO, INCLUSIVE AFASTAMENTO LATERAL DENTRO DE CANTEIRO DE SERVICOS.</v></cell><cell r="H8290" t="str"><v>M3</v></cell><cell r="I8290"><v>188.47</v></cell><cell r="J8290"><v>188.13</v></cell></row><row r="8291"><cell r="F8291" t="str"><v>SC05.10.0350</v></cell><cell r="G8291" t="str"><v>DEMOLICAO, COM EQUIPAMENTO DE AR COMPRIMIDO, DE PAVIMENTACAO DE CONCRETO ASFALTICO, COM 5CM DE ESPESSURA, INCLUSIVE AFASTAMENTO LATERAL DENTRO DO CANTEIRO DE SERVICOS.</v></cell><cell r="H8291" t="str"><v>M2</v></cell><cell r="I8291"><v>12.97</v></cell><cell r="J8291"><v>12.94</v></cell></row><row r="8292"><cell r="F8292" t="str"><v>SC05.10.0400</v></cell><cell r="G8292" t="str"><v>DEMOLICAO, COM EQUIPAMENTO DE AR COMPRIMIDO, DE PAVIMENTACAO DE CONCRETO ASFALTICO, COM 10CM DE ESPESSURA, INCLUSIVE AFASTAMENTO LATERAL DENTRO DO CANTEIRO DE SERVICOS.</v></cell><cell r="H8292" t="str"><v>M2</v></cell><cell r="I8292"><v>19.44</v></cell><cell r="J8292"><v>19.41</v></cell></row><row r="8293"><cell r="F8293" t="str"><v>SC05.10.0450</v></cell><cell r="G8293" t="str"><v>DEMOLICAO, COM EQUIPAMENTO DE AR COMPRIMIDO, DE PAVIMENTACAO DE CONCRETO ASFALTICO, COM 5CM DE ESPESSURA, EM FAIXAS DE ATE 1,20M DE LARGURA, INCLUSIVE AFASTAMENTO LATERAL DENTRO DO CANTEIRO DE SERVICOS.</v></cell><cell r="H8293" t="str"><v>M2</v></cell><cell r="I8293"><v>15.24</v></cell><cell r="J8293"><v>15.2</v></cell></row><row r="8294"><cell r="F8294" t="str"><v>SC05.10.0500</v></cell><cell r="G8294" t="str"><v>DEMOLICAO, COM EQUIPAMENTO DE AR COMPRIMIDO, DE PAVIMENTACAO DE CONCRETO ASFALTICO, COM 10CM DE ESPESSURA, EM FAIXAS DE ATE 1,20M DE LARGURA, INCLUSIVE AFASTAMENTO LATERAL DENTRO DO CANTEIRO DE SERVICOS.</v></cell><cell r="H8294" t="str"><v>M2</v></cell><cell r="I8294"><v>22.84</v></cell><cell r="J8294"><v>22.81</v></cell></row><row r="8295"><cell r="F8295" t="str"><v>SC05.10.0550</v></cell><cell r="G8295" t="str"><v>DEMOLICAO, COM EQUIPAMENTO DE AR COMPRIMIDO, DE MASSAS DE CONCRETO SIMPLES, EXCETO PISOS OU PAVIMENTOS, INCLUSIVE AFASTAMENTO LATERAL DENTRO DO CANTEIRO DE SERVICOS.</v></cell><cell r="H8295" t="str"><v>M3</v></cell><cell r="I8295"><v>86.48</v></cell><cell r="J8295"><v>86.29</v></cell></row><row r="8296"><cell r="F8296" t="str"><v>SC05.10.0600</v></cell><cell r="G8296" t="str"><v>DEMOLICAO, COM EQUIPAMENTO DE AR COMPRIMIDO, DE MASSAS DE CONCRETO ARMADO, EXCETO PISOS OU PAVIMENTOS, INCLUSIVE AFASTAMENTO LATERAL DENTRO DO CANTEIRO DE SERVICOS.</v></cell><cell r="H8296" t="str"><v>M3</v></cell><cell r="I8296"><v>147.02</v></cell><cell r="J8296"><v>146.69</v></cell></row><row r="8297"><cell r="F8297" t="str"><v>SC05.10.0650</v></cell><cell r="G8297" t="str"><v>DEMOLICAO CUIDADOSA, COM EQUIPAMENTO DE AR COMPRIMIDO, DE CONCRETO ARMADO, VISANDO A EXPOSICAO OU RETIRADA DE ARMADURA.</v></cell><cell r="H8297" t="str"><v>M3</v></cell><cell r="I8297"><v>1471.8</v></cell><cell r="J8297"><v>1468.5</v></cell></row><row r="8298"><cell r="F8298" t="str"><v>SC05.15.0050</v></cell><cell r="G8298" t="str"><v>CALHA FECHADA, DE TABUAS DE MADEIRA SERRADA, COM SECAO DE (0,45 X 0,45)M, PARA DESCIDA DE ESCOMBROS, COM APROVEITAMENTO DA MADEIRA 2 VEZES, COM COLOCACAO.</v></cell><cell r="H8298" t="str"><v>M</v></cell><cell r="I8298"><v>75.13</v></cell><cell r="J8298"><v>75.13</v></cell></row><row r="8299"><cell r="F8299" t="str"><v>SC05.15.0100</v></cell><cell r="G8299" t="str"><v>DESCIDA DE ESCOMBROS POR CALHAS FECHADAS, DE TABUAS DE PINHO DE 3A OU SIMILAR.</v></cell><cell r="H8299" t="str"><v>M3</v></cell><cell r="I8299"><v>20.26</v></cell><cell r="J8299"><v>20.26</v></cell></row><row r="8300"><cell r="F8300" t="str"><v>SC05.15.0150</v></cell><cell r="G8300" t="str"><v>ENSACAMENTO E TRANSPORTE DE ESCOMBROS EM SACOS PLASTICOS, DESDE UM PAVIMENTO ELEVADO ATE O TERREO, UTILIZANDO ELEVADOR.</v></cell><cell r="H8300" t="str"><v>M3</v></cell><cell r="I8300"><v>27.01</v></cell><cell r="J8300"><v>27.01</v></cell></row><row r="8301"><cell r="F8301" t="str"><v>SC05.15.0200</v></cell><cell r="G8301" t="str"><v>ENSACAMENTO E TRANSPORTE DE ESCOMBROS EM SACOS PLASTICOS, DESDE UM PAVIMENTO ELEVADO ATE O TERREO, UTILIZANDO A ESCADA DO PREDIO.</v></cell><cell r="H8301" t="str"><v>M3</v></cell><cell r="I8301"><v>40.51</v></cell><cell r="J8301"><v>40.51</v></cell></row><row r="8302"><cell r="F8302" t="str"><v>SC05.20.0051</v></cell><cell r="G8302" t="str"><v>APICOAMENTO MANUAL DE CONCRETO, EM SUPERFICIES HORIZONTAIS (PISOS), INCLUSIVE CORRECAO DE FALHAS.</v></cell><cell r="H8302" t="str"><v>M2</v></cell><cell r="I8302"><v>3.38</v></cell><cell r="J8302"><v>3.38</v></cell></row><row r="8303"><cell r="F8303" t="str"><v>SC05.20.0101</v></cell><cell r="G8303" t="str"><v>APICOAMENTO MANUAL DE CONCRETO, EM SUPERFICIES HORIZONTAIS (TETOS), INCLUSIVE CORRECAO DE FALHAS.</v></cell><cell r="H8303" t="str"><v>M2</v></cell><cell r="I8303"><v>10.12</v></cell><cell r="J8303"><v>10.12</v></cell></row><row r="8304"><cell r="F8304" t="str"><v>SC05.20.0151</v></cell><cell r="G8304" t="str"><v>APICOAMENTO MANUAL DE CONCRETO, EM SUPERFICIES VERTICAIS, INCLUSIVE CORRECAO DE FALHAS.</v></cell><cell r="H8304" t="str"><v>M2</v></cell><cell r="I8304"><v>5.4</v></cell><cell r="J8304"><v>5.4</v></cell></row><row r="8305"><cell r="F8305" t="str"><v>SC05.20.0200</v></cell><cell r="G8305" t="str"><v>FURACAO DE CONCRETO, A PONTEIRO, TENDO O FURO DE (5X5X7)CM.</v></cell><cell r="H8305" t="str"><v>UN</v></cell><cell r="I8305"><v>27.01</v></cell><cell r="J8305"><v>27.01</v></cell></row><row r="8306"><cell r="F8306" t="str"><v>SC05.20.0250</v></cell><cell r="G8306" t="str"><v>FURACAO DE CONCRETO, A PONTEIRO, TENDO O FURO (10X10X15)CM.</v></cell><cell r="H8306" t="str"><v>UN</v></cell><cell r="I8306"><v>60.77</v></cell><cell r="J8306"><v>60.77</v></cell></row><row r="8307"><cell r="F8307" t="str"><v>SC05.20.0300</v></cell><cell r="G8307" t="str"><v>PERFURACAO DE CONCRETO COM PERFURATRIZ PNEUMATICA.</v></cell><cell r="H8307" t="str"><v>M</v></cell><cell r="I8307"><v>68.29</v></cell><cell r="J8307"><v>68.29</v></cell></row><row r="8308"><cell r="F8308" t="str"><v>SC09.05.0050</v></cell><cell r="G8308" t="str"><v>AJUDANTE DE MONTADOR ELETROMECANICO (INCLUSIVE ENCARGOS SOCIAIS).(DESONERADO)</v></cell><cell r="H8308" t="str"><v>H</v></cell><cell r="I8308"><v>10.43</v></cell><cell r="J8308"><v>10.43</v></cell></row><row r="8309"><cell r="F8309" t="str"><v>SC09.05.0150</v></cell><cell r="G8309" t="str"><v>ARBORICULTOR (INCLUSIVE ENCARGOS SOCIAIS).(DESONERADO)</v></cell><cell r="H8309" t="str"><v>H</v></cell><cell r="I8309"><v>15.9</v></cell><cell r="J8309"><v>15.9</v></cell></row><row r="8310"><cell r="F8310" t="str"><v>SC09.05.0200</v></cell><cell r="G8310" t="str"><v>ARMADOR DE CONSTRUCAO CIVIL (INCLUSIVE ENCARGOS SOCIAIS).(DESONERADO)</v></cell><cell r="H8310" t="str"><v>H</v></cell><cell r="I8310"><v>16.91</v></cell><cell r="J8310"><v>16.91</v></cell></row><row r="8311"><cell r="F8311" t="str"><v>SC09.05.0250</v></cell><cell r="G8311" t="str"><v>BOMBEIRO HIDRAULICO (INCLUSIVE ENCARGOS SOCIAIS).(DESONERADO)</v></cell><cell r="H8311" t="str"><v>H</v></cell><cell r="I8311"><v>16.91</v></cell><cell r="J8311"><v>16.91</v></cell></row><row r="8312"><cell r="F8312" t="str"><v>SC09.05.0300</v></cell><cell r="G8312" t="str"><v>CALCETEIRO (INCLUSIVE ENCARGOS SOCIAIS).(DESONERADO)</v></cell><cell r="H8312" t="str"><v>H</v></cell><cell r="I8312"><v>16.91</v></cell><cell r="J8312"><v>16.91</v></cell></row><row r="8313"><cell r="F8313" t="str"><v>SC09.05.0350</v></cell><cell r="G8313" t="str"><v>CARPINTEIRO DE FORMA (INCLUSIVE ENCARGOS SOCIAIS).(DESONERADO)</v></cell><cell r="H8313" t="str"><v>H</v></cell><cell r="I8313"><v>16.91</v></cell><cell r="J8313"><v>16.91</v></cell></row><row r="8314"><cell r="F8314" t="str"><v>SC09.05.0400</v></cell><cell r="G8314" t="str"><v>CARPINTEIRO DE ESQUADRIAS (INCLUSIVE ENCARGOS SOCIAIS).(DESONERADO)</v></cell><cell r="H8314" t="str"><v>H</v></cell><cell r="I8314"><v>18.2</v></cell><cell r="J8314"><v>18.2</v></cell></row><row r="8315"><cell r="F8315" t="str"><v>SC09.05.0450</v></cell><cell r="G8315" t="str"><v>ELETRICISTA (INCLUSIVE ENCARGOS SOCIAIS).(DESONERADO)</v></cell><cell r="H8315" t="str"><v>H</v></cell><cell r="I8315"><v>16.91</v></cell><cell r="J8315"><v>16.91</v></cell></row><row r="8316"><cell r="F8316" t="str"><v>SC09.05.0550</v></cell><cell r="G8316" t="str"><v>ESTUCADOR (INCLUSIVE ENCARGOS SOCIAIS).(DESONERADO)</v></cell><cell r="H8316" t="str"><v>H</v></cell><cell r="I8316"><v>16.91</v></cell><cell r="J8316"><v>16.91</v></cell></row><row r="8317"><cell r="F8317" t="str"><v>SC09.05.0600</v></cell><cell r="G8317" t="str"><v>GESSEIRO (INCLUSIVE ENCARGOS SOCIAIS).(DESONERADO)</v></cell><cell r="H8317" t="str"><v>H</v></cell><cell r="I8317"><v>16.91</v></cell><cell r="J8317"><v>16.91</v></cell></row><row r="8318"><cell r="F8318" t="str"><v>SC09.05.0650</v></cell><cell r="G8318" t="str"><v>HORTELAO (INCLUSIVE ENCARGOS SOCIAIS).(DESONERADO)</v></cell><cell r="H8318" t="str"><v>H</v></cell><cell r="I8318"><v>15.9</v></cell><cell r="J8318"><v>15.9</v></cell></row><row r="8319"><cell r="F8319" t="str"><v>SC09.05.0700</v></cell><cell r="G8319" t="str"><v>JARDINEIRO (INCLUSIVE ENCARGOS SOCIAIS).(DESONERADO)</v></cell><cell r="H8319" t="str"><v>H</v></cell><cell r="I8319"><v>15.9</v></cell><cell r="J8319"><v>15.9</v></cell></row><row r="8320"><cell r="F8320" t="str"><v>SC09.05.0750</v></cell><cell r="G8320" t="str"><v>LADRILHEIRO (INCLUSIVE ENCARGOS SOCIAIS).(DESONERADO)</v></cell><cell r="H8320" t="str"><v>H</v></cell><cell r="I8320"><v>18.2</v></cell><cell r="J8320"><v>18.2</v></cell></row><row r="8321"><cell r="F8321" t="str"><v>SC09.05.0800</v></cell><cell r="G8321" t="str"><v>MARCENEIRO (INCLUSIVE ENCARGOS SOCIAIS).(DESONERADO)</v></cell><cell r="H8321" t="str"><v>H</v></cell><cell r="I8321"><v>18.2</v></cell><cell r="J8321"><v>18.2</v></cell></row><row r="8322"><cell r="F8322" t="str"><v>SC09.05.0850</v></cell><cell r="G8322" t="str"><v>MARROEIRO (INCLUSIVE ENCARGOS SOCIAIS).(DESONERADO)</v></cell><cell r="H8322" t="str"><v>H</v></cell><cell r="I8322"><v>12.4</v></cell><cell r="J8322"><v>12.4</v></cell></row><row r="8323"><cell r="F8323" t="str"><v>SC09.05.0900</v></cell><cell r="G8323" t="str"><v>MARTELETEIRO (INCLUSIVE ENCARGOS SOCIAIS).(DESONERADO)</v></cell><cell r="H8323" t="str"><v>H</v></cell><cell r="I8323"><v>16.91</v></cell><cell r="J8323"><v>16.91</v></cell></row><row r="8324"><cell r="F8324" t="str"><v>SC09.05.0950</v></cell><cell r="G8324" t="str"><v>MECANICO DE HIDRAULICA (INCLUSIVE ENCARGOS SOCIAIS).(DESONERADO)</v></cell><cell r="H8324" t="str"><v>H</v></cell><cell r="I8324"><v>8.61</v></cell><cell r="J8324"><v>8.61</v></cell></row><row r="8325"><cell r="F8325" t="str"><v>SC09.05.1000</v></cell><cell r="G8325" t="str"><v>MECANICO DE REFRIGERACAO (INCLUSIVE ENCARGOS SOCIAIS).(DESONERADO)</v></cell><cell r="H8325" t="str"><v>H</v></cell><cell r="I8325"><v>8.61</v></cell><cell r="J8325"><v>8.61</v></cell></row><row r="8326"><cell r="F8326" t="str"><v>SC09.05.1050</v></cell><cell r="G8326" t="str"><v>MUSEOLOGO RESTAURADOR (INCLUSIVE ENCARGOS SOCIAIS).(DESONERADO)</v></cell><cell r="H8326" t="str"><v>H</v></cell><cell r="I8326"><v>50.24</v></cell><cell r="J8326"><v>50.24</v></cell></row><row r="8327"><cell r="F8327" t="str"><v>SC09.05.1100</v></cell><cell r="G8327" t="str"><v>OPERADOR DE MAQUINAS EM CONSTRUCAO CIVIL (INCLUSIVE ENCARGOS SOCIAIS).(DESONERADO)</v></cell><cell r="H8327" t="str"><v>H</v></cell><cell r="I8327"><v>18.99</v></cell><cell r="J8327"><v>18.99</v></cell></row><row r="8328"><cell r="F8328" t="str"><v>SC09.05.1200</v></cell><cell r="G8328" t="str"><v>PEDREIRO (INCLUSIVE ENCARGOS SOCIAIS).(DESONERADO)</v></cell><cell r="H8328" t="str"><v>H</v></cell><cell r="I8328"><v>16.91</v></cell><cell r="J8328"><v>16.91</v></cell></row><row r="8329"><cell r="F8329" t="str"><v>SC09.05.1250</v></cell><cell r="G8329" t="str"><v>PINTOR (INCLUSIVE ENCARGOS SOCIAIS).(DESONERADO)</v></cell><cell r="H8329" t="str"><v>H</v></cell><cell r="I8329"><v>16.91</v></cell><cell r="J8329"><v>16.91</v></cell></row><row r="8330"><cell r="F8330" t="str"><v>SC09.05.1300</v></cell><cell r="G8330" t="str"><v>PINTOR DE LETRAS (INCLUSIVE ENCARGOS SOCIAIS).(DESONERADO)</v></cell><cell r="H8330" t="str"><v>H</v></cell><cell r="I8330"><v>16.91</v></cell><cell r="J8330"><v>16.91</v></cell></row><row r="8331"><cell r="F8331" t="str"><v>SC09.05.1350</v></cell><cell r="G8331" t="str"><v>RASTILHEIRO (INCLUSIVE ENCARGOS SOCIAIS).(DESONERADO)</v></cell><cell r="H8331" t="str"><v>H</v></cell><cell r="I8331"><v>18.28</v></cell><cell r="J8331"><v>18.28</v></cell></row><row r="8332"><cell r="F8332" t="str"><v>SC09.05.1400</v></cell><cell r="G8332" t="str"><v>SERRALHEIRO (INCLUSIVE ENCARGOS SOCIAIS).(DESONERADO)</v></cell><cell r="H8332" t="str"><v>H</v></cell><cell r="I8332"><v>16.91</v></cell><cell r="J8332"><v>16.91</v></cell></row><row r="8333"><cell r="F8333" t="str"><v>SC09.05.1450</v></cell><cell r="G8333" t="str"><v>SERVENTE (INCLUSIVE ENCARGOS SOCIAIS).(DESONERADO)</v></cell><cell r="H8333" t="str"><v>H</v></cell><cell r="I8333"><v>12.24</v></cell><cell r="J8333"><v>12.24</v></cell></row><row r="8334"><cell r="F8334" t="str"><v>SC09.05.1500</v></cell><cell r="G8334" t="str"><v>SOLDADOR EM CONSTRUCAO CIVIL (INCLUSIVE ENCARGOS SOCIAIS).(DESONERADO)</v></cell><cell r="H8334" t="str"><v>H</v></cell><cell r="I8334"><v>16.91</v></cell><cell r="J8334"><v>16.91</v></cell></row><row r="8335"><cell r="F8335" t="str"><v>SC09.10.0050</v></cell><cell r="G8335" t="str"><v>OPERADOR DE TRAFEGO, NIVEL AJUDANTE, COM TODO O SEU EPI, COLETE, CAPA, BONE, APITO, (INCLUSIVE ENCARGOS SOCIAIS).(DESONERADO)</v></cell><cell r="H8335" t="str"><v>H</v></cell><cell r="I8335"><v>11.87</v></cell><cell r="J8335"><v>11.87</v></cell></row><row r="8336"><cell r="F8336" t="str"><v>SC09.10.0100</v></cell><cell r="G8336" t="str"><v>OPERADOR DE TRAFEGO, NIVEL JUNIOR, COM TODO O SEU EPI, COLETE, CAPA, BONE, APITO, (INCLUSIVE ENCARGOS SOCIAIS).(DESONERADO)</v></cell><cell r="H8336" t="str"><v>H</v></cell><cell r="I8336"><v>12.62</v></cell><cell r="J8336"><v>12.62</v></cell></row><row r="8337"><cell r="F8337" t="str"><v>SC09.10.0150</v></cell><cell r="G8337" t="str"><v>OPERADOR DE TRAFEGO, NIVEL SENIOR, COM TODO O SEU EPI, COLETE, CAPA, BONE, APITO, (INCLUSIVE ENCARGOS SOCIAIS).(DESONERADO)</v></cell><cell r="H8337" t="str"><v>H</v></cell><cell r="I8337"><v>15.34</v></cell><cell r="J8337"><v>15.34</v></cell></row><row r="8338"><cell r="F8338" t="str"><v>SC09.10.0200</v></cell><cell r="G8338" t="str"><v>AUXILIAR DE INSPETOR DE TRAFEGO COM EXPERIENCIA EM SERVICO DE OPERACAO DE TRAFEGO EM RODOVIAS, VIAS DE TRANSITO RAPIDO E ARTERIAL, POR NO MINIMO, 01 (UM) ANO COMPROVAVEL. EPIS E ENCARGOS SOCIAIS INCLUSOS.(DESONERADO)</v></cell><cell r="H8338" t="str"><v>H</v></cell><cell r="I8338"><v>21.59</v></cell><cell r="J8338"><v>37.45</v></cell></row><row r="8339"><cell r="F8339" t="str"><v>SC09.10.0250</v></cell><cell r="G8339" t="str"><v>INSPETOR DE TRAFEGO COM EXPERIENCIA EM SERVICO DE OPERACAO DE TRAFEGO EM RODOVIAS, VIAS DE TRANSITO RAPIDO E ARTERIAL, POR NO MINIMO, 02 (DOIS) ANOS COMPROVAVEIS. EPIS E ENCARGOS SOCIAIS INCLUSOS.(DESONERADO)</v></cell><cell r="H8339" t="str"><v>H</v></cell><cell r="I8339"><v>20.9</v></cell><cell r="J8339"><v>44.93</v></cell></row><row r="8340"><cell r="F8340" t="str"><v>SC09.10.0300</v></cell><cell r="G8340" t="str"><v>INSPETOR GERAL DE TRAFEGO COM EXPERIENCIA EM SERVICO DE OPERACAO DE TRAFEGO EM RODOVIAS, VIAS DE TRANSITO RAPIDO E ARTERIAL POR, NO MINIMO, 03 (TRES) ANOS COMPROVAVEIS. EPIS E ENCARGOS SOCIAIS INCLUSOS.(DESONERADO)</v></cell><cell r="H8340" t="str"><v>H</v></cell><cell r="I8340"><v>31.86</v></cell><cell r="J8340"><v>49.56</v></cell></row><row r="8341"><cell r="F8341" t="str"><v>SC09.10.0350</v></cell><cell r="G8341" t="str"><v>CONTROLADOR DE TRAFEGO. EPIS E ENCARGOS SOCIAIS INCLUSOS.(DESONERADO)</v></cell><cell r="H8341" t="str"><v>H</v></cell><cell r="I8341"><v>12.02</v></cell><cell r="J8341"><v>31.01</v></cell></row><row r="8342"><cell r="F8342" t="str"><v>SC09.10.0400</v></cell><cell r="G8342" t="str"><v>CONTROLADOR DE TRAFEGO MOTOCICLISTA. EPIS E ENCARGOS SOCIAIS INCLUSOS.(DESONERADO)</v></cell><cell r="H8342" t="str"><v>H</v></cell><cell r="I8342"><v>12.02</v></cell><cell r="J8342"><v>34.3</v></cell></row><row r="8343"><cell r="F8343" t="str"><v>SC10.05.0050</v></cell><cell r="G8343" t="str"><v>AJUDANTE DE MONTADOR ELETROMECANICO (INCLUSIVE ENCARGOS SOCIAIS).</v></cell><cell r="H8343" t="str"><v>H</v></cell><cell r="I8343"><v>11.52</v></cell><cell r="J8343"><v>11.52</v></cell></row><row r="8344"><cell r="F8344" t="str"><v>SC10.05.0150</v></cell><cell r="G8344" t="str"><v>ARBORICULTOR (INCLUSIVE ENCARGOS SOCIAIS).</v></cell><cell r="H8344" t="str"><v>H</v></cell><cell r="I8344"><v>17.55</v></cell><cell r="J8344"><v>17.55</v></cell></row><row r="8345"><cell r="F8345" t="str"><v>SC10.05.0200</v></cell><cell r="G8345" t="str"><v>ARMADOR DE CONSTRUCAO CIVIL (INCLUSIVE ENCARGOS SOCIAIS).</v></cell><cell r="H8345" t="str"><v>H</v></cell><cell r="I8345"><v>18.66</v></cell><cell r="J8345"><v>18.66</v></cell></row><row r="8346"><cell r="F8346" t="str"><v>SC10.05.0250</v></cell><cell r="G8346" t="str"><v>BOMBEIRO HIDRAULICO (INCLUSIVE ENCARGOS SOCIAIS).</v></cell><cell r="H8346" t="str"><v>H</v></cell><cell r="I8346"><v>18.66</v></cell><cell r="J8346"><v>18.66</v></cell></row><row r="8347"><cell r="F8347" t="str"><v>SC10.05.0300</v></cell><cell r="G8347" t="str"><v>CALCETEIRO (INCLUSIVE ENCARGOS SOCIAIS).</v></cell><cell r="H8347" t="str"><v>H</v></cell><cell r="I8347"><v>18.66</v></cell><cell r="J8347"><v>18.66</v></cell></row><row r="8348"><cell r="F8348" t="str"><v>SC10.05.0350</v></cell><cell r="G8348" t="str"><v>CARPINTEIRO DE FORMA (INCLUSIVE ENCARGOS SOCIAIS).</v></cell><cell r="H8348" t="str"><v>H</v></cell><cell r="I8348"><v>18.66</v></cell><cell r="J8348"><v>18.66</v></cell></row><row r="8349"><cell r="F8349" t="str"><v>SC10.05.0400</v></cell><cell r="G8349" t="str"><v>CARPINTEIRO DE ESQUADRIAS (INCLUSIVE ENCARGOS SOCIAIS).</v></cell><cell r="H8349" t="str"><v>H</v></cell><cell r="I8349"><v>20.09</v></cell><cell r="J8349"><v>20.09</v></cell></row><row r="8350"><cell r="F8350" t="str"><v>SC10.05.0450</v></cell><cell r="G8350" t="str"><v>ELETRICISTA (INCLUSIVE ENCARGOS SOCIAIS).</v></cell><cell r="H8350" t="str"><v>H</v></cell><cell r="I8350"><v>18.66</v></cell><cell r="J8350"><v>18.66</v></cell></row><row r="8351"><cell r="F8351" t="str"><v>SC10.05.0550</v></cell><cell r="G8351" t="str"><v>ESTUCADOR (INCLUSIVE ENCARGOS SOCIAIS).</v></cell><cell r="H8351" t="str"><v>H</v></cell><cell r="I8351"><v>18.66</v></cell><cell r="J8351"><v>18.66</v></cell></row><row r="8352"><cell r="F8352" t="str"><v>SC10.05.0600</v></cell><cell r="G8352" t="str"><v>GESSEIRO (INCLUSIVE ENCARGOS SOCIAIS).</v></cell><cell r="H8352" t="str"><v>H</v></cell><cell r="I8352"><v>18.66</v></cell><cell r="J8352"><v>18.66</v></cell></row><row r="8353"><cell r="F8353" t="str"><v>SC10.05.0650</v></cell><cell r="G8353" t="str"><v>HORTELAO (INCLUSIVE ENCARGOS SOCIAIS).</v></cell><cell r="H8353" t="str"><v>H</v></cell><cell r="I8353"><v>17.55</v></cell><cell r="J8353"><v>17.55</v></cell></row><row r="8354"><cell r="F8354" t="str"><v>SC10.05.0700</v></cell><cell r="G8354" t="str"><v>JARDINEIRO (INCLUSIVE ENCARGOS SOCIAIS).</v></cell><cell r="H8354" t="str"><v>H</v></cell><cell r="I8354"><v>17.55</v></cell><cell r="J8354"><v>17.55</v></cell></row><row r="8355"><cell r="F8355" t="str"><v>SC10.05.0750</v></cell><cell r="G8355" t="str"><v>LADRILHEIRO (INCLUSIVE ENCARGOS SOCIAIS).</v></cell><cell r="H8355" t="str"><v>H</v></cell><cell r="I8355"><v>20.09</v></cell><cell r="J8355"><v>20.09</v></cell></row><row r="8356"><cell r="F8356" t="str"><v>SC10.05.0800</v></cell><cell r="G8356" t="str"><v>MARCENEIRO (INCLUSIVE ENCARGOS SOCIAIS).</v></cell><cell r="H8356" t="str"><v>H</v></cell><cell r="I8356"><v>20.09</v></cell><cell r="J8356"><v>20.09</v></cell></row><row r="8357"><cell r="F8357" t="str"><v>SC10.05.0850</v></cell><cell r="G8357" t="str"><v>MARROEIRO (INCLUSIVE ENCARGOS SOCIAIS).</v></cell><cell r="H8357" t="str"><v>H</v></cell><cell r="I8357"><v>13.68</v></cell><cell r="J8357"><v>13.68</v></cell></row><row r="8358"><cell r="F8358" t="str"><v>SC10.05.0900</v></cell><cell r="G8358" t="str"><v>MARTELETEIRO (INCLUSIVE ENCARGOS SOCIAIS).</v></cell><cell r="H8358" t="str"><v>H</v></cell><cell r="I8358"><v>18.66</v></cell><cell r="J8358"><v>18.66</v></cell></row><row r="8359"><cell r="F8359" t="str"><v>SC10.05.0950</v></cell><cell r="G8359" t="str"><v>MECANICO DE HIDRAULICA (INCLUSIVE ENCARGOS SOCIAIS).</v></cell><cell r="H8359" t="str"><v>H</v></cell><cell r="I8359"><v>9.51</v></cell><cell r="J8359"><v>9.51</v></cell></row><row r="8360"><cell r="F8360" t="str"><v>SC10.05.1000</v></cell><cell r="G8360" t="str"><v>MECANICO DE REFRIGERACAO (INCLUSIVE ENCARGOS SOCIAIS).</v></cell><cell r="H8360" t="str"><v>H</v></cell><cell r="I8360"><v>9.51</v></cell><cell r="J8360"><v>9.51</v></cell></row><row r="8361"><cell r="F8361" t="str"><v>SC10.05.1050</v></cell><cell r="G8361" t="str"><v>MUSEOLOGO RESTAURADOR (INCLUSIVE ENCARGOS SOCIAIS).</v></cell><cell r="H8361" t="str"><v>H</v></cell><cell r="I8361"><v>55.44</v></cell><cell r="J8361"><v>55.44</v></cell></row><row r="8362"><cell r="F8362" t="str"><v>SC10.05.1100</v></cell><cell r="G8362" t="str"><v>OPERADOR DE MAQUINAS EM CONSTRUCAO CIVIL (INCLUSIVE ENCARGOS SOCIAIS).</v></cell><cell r="H8362" t="str"><v>H</v></cell><cell r="I8362"><v>20.96</v></cell><cell r="J8362"><v>20.96</v></cell></row><row r="8363"><cell r="F8363" t="str"><v>SC10.05.1200</v></cell><cell r="G8363" t="str"><v>PEDREIRO (INCLUSIVE ENCARGOS SOCIAIS).</v></cell><cell r="H8363" t="str"><v>H</v></cell><cell r="I8363"><v>18.66</v></cell><cell r="J8363"><v>18.66</v></cell></row><row r="8364"><cell r="F8364" t="str"><v>SC10.05.1250</v></cell><cell r="G8364" t="str"><v>PINTOR (INCLUSIVE ENCARGOS SOCIAIS).</v></cell><cell r="H8364" t="str"><v>H</v></cell><cell r="I8364"><v>18.66</v></cell><cell r="J8364"><v>18.66</v></cell></row><row r="8365"><cell r="F8365" t="str"><v>SC10.05.1300</v></cell><cell r="G8365" t="str"><v>PINTOR DE LETRAS (INCLUSIVE ENCARGOS SOCIAIS).</v></cell><cell r="H8365" t="str"><v>H</v></cell><cell r="I8365"><v>18.66</v></cell><cell r="J8365"><v>18.66</v></cell></row><row r="8366"><cell r="F8366" t="str"><v>SC10.05.1350</v></cell><cell r="G8366" t="str"><v>RASTILHEIRO (INCLUSIVE ENCARGOS SOCIAIS).</v></cell><cell r="H8366" t="str"><v>H</v></cell><cell r="I8366"><v>20.17</v></cell><cell r="J8366"><v>20.17</v></cell></row><row r="8367"><cell r="F8367" t="str"><v>SC10.05.1400</v></cell><cell r="G8367" t="str"><v>SERRALHEIRO (INCLUSIVE ENCARGOS SOCIAIS).</v></cell><cell r="H8367" t="str"><v>H</v></cell><cell r="I8367"><v>18.66</v></cell><cell r="J8367"><v>18.66</v></cell></row><row r="8368"><cell r="F8368" t="str"><v>SC10.05.1450</v></cell><cell r="G8368" t="str"><v>SERVENTE (INCLUSIVE ENCARGOS SOCIAIS).</v></cell><cell r="H8368" t="str"><v>H</v></cell><cell r="I8368"><v>13.5</v></cell><cell r="J8368"><v>13.5</v></cell></row><row r="8369"><cell r="F8369" t="str"><v>SC10.05.1500</v></cell><cell r="G8369" t="str"><v>SOLDADOR EM CONSTRUCAO CIVIL (INCLUSIVE ENCARGOS SOCIAIS).</v></cell><cell r="H8369" t="str"><v>H</v></cell><cell r="I8369"><v>18.66</v></cell><cell r="J8369"><v>18.66</v></cell></row><row r="8370"><cell r="F8370" t="str"><v>SC10.10.0050</v></cell><cell r="G8370" t="str"><v>OPERADOR DE TRAFEGO, NIVEL AJUDANTE, COM TODO O SEU EPI, COLETE, CAPA, BONE, APITO, (INCLUSIVE ENCARGOS SOCIAIS).</v></cell><cell r="H8370" t="str"><v>H</v></cell><cell r="I8370"><v>13.1</v></cell><cell r="J8370"><v>13.1</v></cell></row><row r="8371"><cell r="F8371" t="str"><v>SC10.10.0100</v></cell><cell r="G8371" t="str"><v>OPERADOR DE TRAFEGO, NIVEL JUNIOR, COM TODO O SEU EPI, COLETE, CAPA, BONE, APITO, (INCLUSIVE ENCARGOS SOCIAIS).</v></cell><cell r="H8371" t="str"><v>H</v></cell><cell r="I8371"><v>13.92</v></cell><cell r="J8371"><v>13.92</v></cell></row><row r="8372"><cell r="F8372" t="str"><v>SC10.10.0150</v></cell><cell r="G8372" t="str"><v>OPERADOR DE TRAFEGO, NIVEL SENIOR, COM TODO O SEU EPI, COLETE, CAPA, BONE, APITO, (INCLUSIVE ENCARGOS SOCIAIS).</v></cell><cell r="H8372" t="str"><v>H</v></cell><cell r="I8372"><v>16.94</v></cell><cell r="J8372"><v>16.94</v></cell></row><row r="8373"><cell r="F8373" t="str"><v>SC10.10.0200</v></cell><cell r="G8373" t="str"><v>AUXILIAR DE INSPETOR DE TRAFEGO COM EXPERIENCIA EM SERVICO DE OPERACAO DE TRAFEGO EM RODOVIAS, VIAS DE TRANSITO RAPIDO E ARTERIAL, POR NO MINIMO, 01 (UM) ANO COMPROVAVEL. EPIS E ENCARGOS SOCIAIS INCLUSOS.</v></cell><cell r="H8373" t="str"><v>H</v></cell><cell r="I8373"><v>23.83</v></cell><cell r="J8373"><v>41.33</v></cell></row><row r="8374"><cell r="F8374" t="str"><v>SC10.10.0250</v></cell><cell r="G8374" t="str"><v>INSPETOR DE TRAFEGO COM EXPERIENCIA EM SERVICO DE OPERACAO DE TRAFEGO EM RODOVIAS, VIAS DE TRANSITO RAPIDO E ARTERIAL, POR NO MINIMO, 02 (DOIS) ANOS COMPROVAVEIS. EPIS E ENCARGOS SOCIAIS INCLUSOS.</v></cell><cell r="H8374" t="str"><v>H</v></cell><cell r="I8374"><v>23.06</v></cell><cell r="J8374"><v>49.59</v></cell></row><row r="8375"><cell r="F8375" t="str"><v>SC10.10.0300</v></cell><cell r="G8375" t="str"><v>INSPETOR GERAL DE TRAFEGO COM EXPERIENCIA EM SERVICO DE OPERACAO DE TRAFEGO EM RODOVIAS, VIAS DE TRANSITO RAPIDO E ARTERIAL POR, NO MINIMO, 03 (TRES) ANOS COMPROVAVEIS. EPIS E ENCARGOS SOCIAIS INCLUSOS.</v></cell><cell r="H8375" t="str"><v>H</v></cell><cell r="I8375"><v>35.16</v></cell><cell r="J8375"><v>54.7</v></cell></row><row r="8376"><cell r="F8376" t="str"><v>SC10.10.0350</v></cell><cell r="G8376" t="str"><v>CONTROLADOR DE TRAFEGO. EPIS E ENCARGOS SOCIAIS INCLUSOS.</v></cell><cell r="H8376" t="str"><v>H</v></cell><cell r="I8376"><v>13.26</v></cell><cell r="J8376"><v>34.22</v></cell></row><row r="8377"><cell r="F8377" t="str"><v>SC10.10.0400</v></cell><cell r="G8377" t="str"><v>CONTROLADOR DE TRAFEGO MOTOCICLISTA. EPIS E ENCARGOS SOCIAIS INCLUSOS.</v></cell><cell r="H8377" t="str"><v>H</v></cell><cell r="I8377"><v>13.26</v></cell><cell r="J8377"><v>37.85</v></cell></row><row r="8378"><cell r="F8378" t="str"><v>SC14.05.0050</v></cell><cell r="G8378" t="str"><v>AGUA COMERCIAL. FORNECIMENTO, EXCLUSIVE TRANSPORTE.(DESONERADO)</v></cell><cell r="H8378" t="str"><v>M3</v></cell><cell r="I8378"><v>11.25</v></cell><cell r="J8378"><v>11.25</v></cell></row><row r="8379"><cell r="F8379" t="str"><v>SC14.05.0100</v></cell><cell r="G8379" t="str"><v>ADITIVO DE RECICLAGEM PARA MISTURA ASFALTICA A QUENTE AR-5.(DESONERADO)</v></cell><cell r="H8379" t="str"><v>T</v></cell><cell r="I8379"><v>3384.25</v></cell><cell r="J8379"><v>3384.25</v></cell></row><row r="8380"><cell r="F8380" t="str"><v>SC14.05.0150</v></cell><cell r="G8380" t="str"><v>AREIA GROSSA LAVADA. FORNECIMENTO.(DESONERADO)</v></cell><cell r="H8380" t="str"><v>M3</v></cell><cell r="I8380"><v>42.33</v></cell><cell r="J8380"><v>42.33</v></cell></row><row r="8381"><cell r="F8381" t="str"><v>SC14.05.0200</v></cell><cell r="G8381" t="str"><v>ASFALTO DILUIDO TIPO CURA RAPIDA CR-250.(DESONERADO)</v></cell><cell r="H8381" t="str"><v>T</v></cell><cell r="I8381"><v>4226.8</v></cell><cell r="J8381"><v>4226.8</v></cell></row><row r="8382"><cell r="F8382" t="str"><v>SC14.05.0225</v></cell><cell r="G8382" t="str"><v>BARRA CHATA DE ACO, DE 1"X1/4". FORNECIMENTO.(DESONERADO)</v></cell><cell r="H8382" t="str"><v>KG</v></cell><cell r="I8382"><v>3.08</v></cell><cell r="J8382"><v>3.08</v></cell></row><row r="8383"><cell r="F8383" t="str"><v>SC14.05.0250</v></cell><cell r="G8383" t="str"><v>CIMENTO PORTLAND, TIPO 320, SACO DE 50KG. FORNECIMENTO.(DESONERADO)</v></cell><cell r="H8383" t="str"><v>KG</v></cell><cell r="I8383"><v>0.38</v></cell><cell r="J8383"><v>0.38</v></cell></row><row r="8384"><cell r="F8384" t="str"><v>SC14.05.0300</v></cell><cell r="G8384" t="str"><v>EMULSAO ASFALTICA CATIONICA, TIPO RUPTURA MEDIA - RM-1C.(DESONERADO)</v></cell><cell r="H8384" t="str"><v>T</v></cell><cell r="I8384"><v>1960</v></cell><cell r="J8384"><v>1960</v></cell></row><row r="8385"><cell r="F8385" t="str"><v>SC14.05.0325</v></cell><cell r="G8385" t="str"><v>GEL PARA PLANTIO DE ESPECIES VEGETAIS (POLIMERO HIDRORRETENTOR). FORNECIMENTO. (DESONERADO)</v></cell><cell r="H8385" t="str"><v>KG</v></cell><cell r="I8385"><v>20.64</v></cell><cell r="J8385"><v>20.64</v></cell></row><row r="8386"><cell r="F8386" t="str"><v>SC14.05.0350</v></cell><cell r="G8386" t="str"><v>OLEO COMBUSTIVEL B1. FORNECIMENTO.(DESONERADO)</v></cell><cell r="H8386" t="str"><v>KG</v></cell><cell r="I8386"><v>2.35</v></cell><cell r="J8386"><v>2.35</v></cell></row><row r="8387"><cell r="F8387" t="str"><v>SC14.05.0400</v></cell><cell r="G8387" t="str"><v>PO-DE-PEDRA, INCLUSIVE TRANSPORTE ATE 20KM. FORNECIMENTO.(DESONERADO)</v></cell><cell r="H8387" t="str"><v>M3</v></cell><cell r="I8387"><v>49.7</v></cell><cell r="J8387"><v>49.7</v></cell></row><row r="8388"><cell r="F8388" t="str"><v>SC14.05.0425</v></cell><cell r="G8388" t="str"><v>BRITA NO 0. FORNECIMENTO.(DESONERADO)</v></cell><cell r="H8388" t="str"><v>M3</v></cell><cell r="I8388"><v>92.88</v></cell><cell r="J8388"><v>92.88</v></cell></row><row r="8389"><cell r="F8389" t="str"><v>SC14.05.0450</v></cell><cell r="G8389" t="str"><v>PEDRA BRITADA NO 1 OU 2. FORNECIMENTO.(DESONERADO)</v></cell><cell r="H8389" t="str"><v>M3</v></cell><cell r="I8389"><v>82.1</v></cell><cell r="J8389"><v>82.1</v></cell></row><row r="8390"><cell r="F8390" t="str"><v>SC14.05.0500</v></cell><cell r="G8390" t="str"><v>PEDRA BRITADA NO 3, INCLUSIVE TRANSPORTE ATE 20KM. FORNECIMENTO.(DESONERADO)</v></cell><cell r="H8390" t="str"><v>M3</v></cell><cell r="I8390"><v>82.78</v></cell><cell r="J8390"><v>82.78</v></cell></row><row r="8391"><cell r="F8391" t="str"><v>SC14.05.0525</v></cell><cell r="G8391" t="str"><v>PERFIL "I" DE ACO CARBONO, PADRAO AMERICANO, DE 8"X4". FORNECIMENTO.(DESONERADO)</v></cell><cell r="H8391" t="str"><v>KG</v></cell><cell r="I8391"><v>3.81</v></cell><cell r="J8391"><v>3.81</v></cell></row><row r="8392"><cell r="F8392" t="str"><v>SC14.05.0550</v></cell><cell r="G8392" t="str"><v>SAIBRO, INCLUSIVE TRANSPORTE ATE 20KM. FORNECIMENTO.(DESONERADO)</v></cell><cell r="H8392" t="str"><v>M3</v></cell><cell r="I8392"><v>52.5</v></cell><cell r="J8392"><v>52.5</v></cell></row><row r="8393"><cell r="F8393" t="str"><v>SC14.10.0050</v></cell><cell r="G8393" t="str"><v>CHAPA DE ACO DE 3/4", PARA PASSAGEM DE VEICULOS SOBRE VALAS, COMPREENDENDO COLOCACAO, USO E RETIRADA, MEDIDA PELA AREA DA CHAPA EM CADA APLICACAO, INCLUSIVE MOBILIZACAO, TRANSPORTE, CARGA E DESCARGA E O TRAVAMENTO COM GRAMPOS.(DESONERADO)</v></cell><cell r="H8393" t="str"><v>M2</v></cell><cell r="I8393"><v>527.55</v></cell><cell r="J8393"><v>527.55</v></cell></row><row r="8394"><cell r="F8394" t="str"><v>SC14.15.0050</v></cell><cell r="G8394" t="str"><v>ELETRODO OK 46, DIAMETRO DE 2,5MM. FORNECIMENTO.(DESONERADO)</v></cell><cell r="H8394" t="str"><v>KG</v></cell><cell r="I8394"><v>21.7</v></cell><cell r="J8394"><v>21.7</v></cell></row><row r="8395"><cell r="F8395" t="str"><v>SC15.05.0050</v></cell><cell r="G8395" t="str"><v>AGUA COMERCIAL. FORNECIMENTO, EXCLUSIVE TRANSPORTE.</v></cell><cell r="H8395" t="str"><v>M3</v></cell><cell r="I8395"><v>11.25</v></cell><cell r="J8395"><v>11.25</v></cell></row><row r="8396"><cell r="F8396" t="str"><v>SC15.05.0100</v></cell><cell r="G8396" t="str"><v>ADITIVO DE RECICLAGEM PARA MISTURA ASFALTICA A QUENTE AR-5.</v></cell><cell r="H8396" t="str"><v>T</v></cell><cell r="I8396"><v>3384.25</v></cell><cell r="J8396"><v>3384.25</v></cell></row><row r="8397"><cell r="F8397" t="str"><v>SC15.05.0150</v></cell><cell r="G8397" t="str"><v>AREIA GROSSA LAVADA. FORNECIMENTO.</v></cell><cell r="H8397" t="str"><v>M3</v></cell><cell r="I8397"><v>42.33</v></cell><cell r="J8397"><v>42.33</v></cell></row><row r="8398"><cell r="F8398" t="str"><v>SC15.05.0200</v></cell><cell r="G8398" t="str"><v>ASFALTO DILUIDO TIPO CURA RAPIDA CR-250.</v></cell><cell r="H8398" t="str"><v>T</v></cell><cell r="I8398"><v>4226.8</v></cell><cell r="J8398"><v>4226.8</v></cell></row><row r="8399"><cell r="F8399" t="str"><v>SC15.05.0225</v></cell><cell r="G8399" t="str"><v>BARRA CHATA DE ACO, DE 1"X1/4". FORNECIMENTO.</v></cell><cell r="H8399" t="str"><v>KG</v></cell><cell r="I8399"><v>3.08</v></cell><cell r="J8399"><v>3.08</v></cell></row><row r="8400"><cell r="F8400" t="str"><v>SC15.05.0250</v></cell><cell r="G8400" t="str"><v>CIMENTO PORTLAND, TIPO 320, SACO DE 50KG. FORNECIMENTO.</v></cell><cell r="H8400" t="str"><v>KG</v></cell><cell r="I8400"><v>0.38</v></cell><cell r="J8400"><v>0.38</v></cell></row><row r="8401"><cell r="F8401" t="str"><v>SC15.05.0300</v></cell><cell r="G8401" t="str"><v>EMULSAO ASFALTICA CATIONICA, TIPO RUPTURA MEDIA - RM-1C.</v></cell><cell r="H8401" t="str"><v>T</v></cell><cell r="I8401"><v>1960</v></cell><cell r="J8401"><v>1960</v></cell></row><row r="8402"><cell r="F8402" t="str"><v>SC15.05.0325</v></cell><cell r="G8402" t="str"><v>GEL PARA PLANTIO DE ESPECIES VEGETAIS (POLIMERO HIDRORRETENTOR). FORNECIMENTO.</v></cell><cell r="H8402" t="str"><v>KG</v></cell><cell r="I8402"><v>20.64</v></cell><cell r="J8402"><v>20.64</v></cell></row><row r="8403"><cell r="F8403" t="str"><v>SC15.05.0350</v></cell><cell r="G8403" t="str"><v>OLEO COMBUSTIVEL B1. FORNECIMENTO.</v></cell><cell r="H8403" t="str"><v>KG</v></cell><cell r="I8403"><v>2.35</v></cell><cell r="J8403"><v>2.35</v></cell></row><row r="8404"><cell r="F8404" t="str"><v>SC15.05.0400</v></cell><cell r="G8404" t="str"><v>PO-DE-PEDRA, INCLUSIVE TRANSPORTE ATE 20KM. FORNECIMENTO.</v></cell><cell r="H8404" t="str"><v>M3</v></cell><cell r="I8404"><v>49.7</v></cell><cell r="J8404"><v>49.7</v></cell></row><row r="8405"><cell r="F8405" t="str"><v>SC15.05.0425</v></cell><cell r="G8405" t="str"><v>BRITA NO 0. FORNECIMENTO.</v></cell><cell r="H8405" t="str"><v>M3</v></cell><cell r="I8405"><v>92.88</v></cell><cell r="J8405"><v>92.88</v></cell></row><row r="8406"><cell r="F8406" t="str"><v>SC15.05.0450</v></cell><cell r="G8406" t="str"><v>PEDRA BRITADA NO 1 OU 2. FORNECIMENTO.</v></cell><cell r="H8406" t="str"><v>M3</v></cell><cell r="I8406"><v>82.1</v></cell><cell r="J8406"><v>82.1</v></cell></row><row r="8407"><cell r="F8407" t="str"><v>SC15.05.0500</v></cell><cell r="G8407" t="str"><v>PEDRA BRITADA NO 3, INCLUSIVE TRANSPORTE ATE 20KM. FORNECIMENTO.</v></cell><cell r="H8407" t="str"><v>M3</v></cell><cell r="I8407"><v>82.78</v></cell><cell r="J8407"><v>82.78</v></cell></row><row r="8408"><cell r="F8408" t="str"><v>SC15.05.0525</v></cell><cell r="G8408" t="str"><v>PERFIL "I" DE ACO CARBONO, PADRAO AMERICANO, DE 8"X4". FORNECIMENTO.</v></cell><cell r="H8408" t="str"><v>KG</v></cell><cell r="I8408"><v>3.81</v></cell><cell r="J8408"><v>3.81</v></cell></row><row r="8409"><cell r="F8409" t="str"><v>SC15.05.0550</v></cell><cell r="G8409" t="str"><v>SAIBRO, INCLUSIVE TRANSPORTE ATE 20KM. FORNECIMENTO.</v></cell><cell r="H8409" t="str"><v>M3</v></cell><cell r="I8409"><v>52.5</v></cell><cell r="J8409"><v>52.5</v></cell></row><row r="8410"><cell r="F8410" t="str"><v>SC15.10.0050</v></cell><cell r="G8410" t="str"><v>CHAPA DE ACO DE 3/4", PARA PASSAGEM DE VEICULOS SOBRE VALAS, COMPREENDENDO COLOCACAO, USO E RETIRADA, MEDIDA PELA AREA DA CHAPA EM CADA APLICACAO, INCLUSIVE MOBILIZACAO, TRANSPORTE, CARGA E DESCARGA E O TRAVAMENTO COM GRAMPOS.</v></cell><cell r="H8410" t="str"><v>M2</v></cell><cell r="I8410"><v>530.78</v></cell><cell r="J8410"><v>530.78</v></cell></row><row r="8411"><cell r="F8411" t="str"><v>SC15.15.0050</v></cell><cell r="G8411" t="str"><v>ELETRODO OK 46, DIAMETRO DE 2,5MM. FORNECIMENTO.</v></cell><cell r="H8411" t="str"><v>KG</v></cell><cell r="I8411"><v>21.7</v></cell><cell r="J8411"><v>21.7</v></cell></row><row r="8412"><cell r="F8412" t="str"><v>SC19.05.0050</v></cell><cell r="G8412" t="str"><v>SOLDA DE TOPO, DESCENDENTE, EM CHAPA DE ACO CHANFRADA DE 1/4" DE ESPESSURA, PARA SERVICO DE ASSENTAMENTO DE TUBULACAO OU PECA DE ACO UTILIZANDO CONVERSOR ELETRICO.(DESONERADO)</v></cell><cell r="H8412" t="str"><v>M</v></cell><cell r="I8412"><v>71.56</v></cell><cell r="J8412"><v>72.55</v></cell></row><row r="8413"><cell r="F8413" t="str"><v>SC19.05.0100</v></cell><cell r="G8413" t="str"><v>SOLDA DE TOPO, DESCENDENTE, EM CHAPA DE ACO CHANFRADA DE 5/16" DE ESPESSURA, PARA SERVICO DE ASSENTAMENTO DE TUBULACAO OU PECA DE ACO UTILIZANDO CONVERSOR ELETRICO.(DESONERADO)</v></cell><cell r="H8413" t="str"><v>M</v></cell><cell r="I8413"><v>96.94</v></cell><cell r="J8413"><v>98.19</v></cell></row><row r="8414"><cell r="F8414" t="str"><v>SC19.05.0150</v></cell><cell r="G8414" t="str"><v>SOLDA DE TOPO, DESCENDENTE, EM CHAPA DE ACO CHANFRADA DE 3/8" DE ESPESSURA, PARA SERVICO DE ASSENTAMENTO DE TUBULACAO OU PECA DE ACO UTILIZANDO CONVERSOR ELETRICO.(DESONERADO)</v></cell><cell r="H8414" t="str"><v>M</v></cell><cell r="I8414"><v>143.2</v></cell><cell r="J8414"><v>144.69</v></cell></row><row r="8415"><cell r="F8415" t="str"><v>SC19.05.0200</v></cell><cell r="G8415" t="str"><v>SOLDA DE TOPO, DESCENDENTE, EM CHAPA DE ACO CHANFRADA A 30O, DE 1/4" DE ESPESSURA, UTILIZANDO CONVERSOR ELETROMOTORIZADO, E ADMITINDO UM TEMPO PRODUTIVO DE 75%. UTILIZANDO-SE MAQUINA DE SOLDA A OLEO DIESEL, MULTIPLICAR O CUSTO DO ITEM POR 1,15.(DESONERADO)</v></cell><cell r="H8415" t="str"><v>M</v></cell><cell r="I8415"><v>33.23</v></cell><cell r="J8415"><v>34.01</v></cell></row><row r="8416"><cell r="F8416" t="str"><v>SC19.05.0250</v></cell><cell r="G8416" t="str"><v>SOLDA DE TOPO, DESCENDENTE, EM CHAPA DE ACO CHANFRADA A 30O, DE 3/8" DE ESPESSURA, UTILIZANDO CONVERSOR ELETROMOTORIZADO, E ADMITINDO UM TEMPO PRODUTIVO DE 75%. UTILIZANDO-SE MAQUINA DE SOLDA A OLEO DIESEL, MULTIPLICAR O CUSTO DO ITEM POR 1,15.(DESONERADO)</v></cell><cell r="H8416" t="str"><v>M</v></cell><cell r="I8416"><v>68.55</v></cell><cell r="J8416"><v>70.32</v></cell></row><row r="8417"><cell r="F8417" t="str"><v>SC19.05.0300</v></cell><cell r="G8417" t="str"><v>SOLDA DE TOPO, DESCENDENTE, EM CHAPA DE ACO CHANFRADA A 30O, DE 1/2" DE ESPESSURA, UTILIZANDO CONVERSOR ELETROMOTORIZADO, E ADMITINDO UM TEMPO PRODUTIVO DE 75%. UTILIZANDO-SE MAQUINA DE SOLDA A OLEO DIESEL, MULTIPLICAR O CUSTO DO ITEM POR 1,15.(DESONERADO)</v></cell><cell r="H8417" t="str"><v>M</v></cell><cell r="I8417"><v>123.48</v></cell><cell r="J8417"><v>126.85</v></cell></row><row r="8418"><cell r="F8418" t="str"><v>SC19.05.0350</v></cell><cell r="G8418" t="str"><v>SOLDA DE TOPO, EM TUBOS DE ACO GALVANIZADO NO DIAMETRO DE 1/2", UTILIZANDO CONVERSOR ELETRICO, INCLUSIVE CORTE E/OU CHANFRO DAS EXTREMIDADES.(DESONERADO)</v></cell><cell r="H8418" t="str"><v>UN</v></cell><cell r="I8418"><v>4.47</v></cell><cell r="J8418"><v>4.53</v></cell></row><row r="8419"><cell r="F8419" t="str"><v>SC19.05.0400</v></cell><cell r="G8419" t="str"><v>SOLDA DE TOPO, EM TUBOS DE ACO GALVANIZADO NO DIAMETRO DE 3/4", UTILIZANDO CONVERSOR ELETRICO, INCLUSIVE CORTE E/OU CHANFRO DAS EXTREMIDADES.(DESONERADO)</v></cell><cell r="H8419" t="str"><v>UN</v></cell><cell r="I8419"><v>5.71</v></cell><cell r="J8419"><v>5.8</v></cell></row><row r="8420"><cell r="F8420" t="str"><v>SC19.05.0450</v></cell><cell r="G8420" t="str"><v>SOLDA DE TOPO, EM TUBOS DE ACO GALVANIZADO NO DIAMETRO DE 1", UTILIZANDO CONVERSOR ELETRICO, INCLUSIVE CORTE E/OU CHANFRO DAS EXTREMIDADES.(DESONERADO)</v></cell><cell r="H8420" t="str"><v>UN</v></cell><cell r="I8420"><v>8.8</v></cell><cell r="J8420"><v>8.92</v></cell></row><row r="8421"><cell r="F8421" t="str"><v>SC19.05.0500</v></cell><cell r="G8421" t="str"><v>SOLDA DE TOPO, EM TUBOS DE ACO GALVANIZADO NO DIAMETRO DE 1 1/4", UTILIZANDO CONVERSOR ELETRICO, INCLUSIVE CORTE E/OU CHANFRO DAS EXTREMIDADES.(DESONERADO)</v></cell><cell r="H8421" t="str"><v>UN</v></cell><cell r="I8421"><v>12.19</v></cell><cell r="J8421"><v>12.35</v></cell></row><row r="8422"><cell r="F8422" t="str"><v>SC19.05.0550</v></cell><cell r="G8422" t="str"><v>SOLDA DE TOPO, EM TUBOS DE ACO GALVANIZADO NO DIAMETRO DE 1 1/2", UTILIZANDO CONVERSOR ELETRICO, INCLUSIVE CORTE E/OU CHANFRO DAS EXTREMIDADES.(DESONERADO)</v></cell><cell r="H8422" t="str"><v>UN</v></cell><cell r="I8422"><v>14.26</v></cell><cell r="J8422"><v>14.51</v></cell></row><row r="8423"><cell r="F8423" t="str"><v>SC19.05.0600</v></cell><cell r="G8423" t="str"><v>SOLDA DE TOPO, EM TUBOS DE ACO GALVANIZADO NO DIAMETRO DE 2", UTILIZANDO CONVERSOR ELETRICO, INCLUSIVE CORTE E/OU CHANFRO DAS EXTREMIDADES.(DESONERADO)</v></cell><cell r="H8423" t="str"><v>UN</v></cell><cell r="I8423"><v>19.84</v></cell><cell r="J8423"><v>20.17</v></cell></row><row r="8424"><cell r="F8424" t="str"><v>SC19.10.0050</v></cell><cell r="G8424" t="str"><v>SOLDA DE TOPO EM VERGALHOES DE ACO, COM DIAMETRO DE 1/2".(DESONERADO)</v></cell><cell r="H8424" t="str"><v>UN</v></cell><cell r="I8424"><v>3.84</v></cell><cell r="J8424"><v>3.97</v></cell></row><row r="8425"><cell r="F8425" t="str"><v>SC19.15.0050</v></cell><cell r="G8425" t="str"><v>CORTE COM MACARICO MANUAL DE OXIACETILENO EM CHAPA DE ACO DE 3/16" DE ESPESSURA.(DESONERADO)</v></cell><cell r="H8425" t="str"><v>M</v></cell><cell r="I8425"><v>2.49</v></cell><cell r="J8425"><v>2.49</v></cell></row><row r="8426"><cell r="F8426" t="str"><v>SC19.15.0100</v></cell><cell r="G8426" t="str"><v>CORTE COM MACARICO MANUAL DE OXIACETILENO EM CHAPA DE ACO DE 1/4" DE ESPESSURA.(DESONERADO)</v></cell><cell r="H8426" t="str"><v>M</v></cell><cell r="I8426"><v>3.04</v></cell><cell r="J8426"><v>3.04</v></cell></row><row r="8427"><cell r="F8427" t="str"><v>SC19.15.0150</v></cell><cell r="G8427" t="str"><v>CORTE COM MACARICO MANUAL DE OXIACETILENO EM CHAPA DE ACO DE 5/16" DE ESPESSURA.(DESONERADO)</v></cell><cell r="H8427" t="str"><v>M</v></cell><cell r="I8427"><v>3.72</v></cell><cell r="J8427"><v>3.72</v></cell></row><row r="8428"><cell r="F8428" t="str"><v>SC19.15.0200</v></cell><cell r="G8428" t="str"><v>CORTE COM MACARICO MANUAL DE OXIACETILENO EM CHAPA DE ACO DE 3/8" DE ESPESSURA.(DESONERADO)</v></cell><cell r="H8428" t="str"><v>M</v></cell><cell r="I8428"><v>4.89</v></cell><cell r="J8428"><v>4.89</v></cell></row><row r="8429"><cell r="F8429" t="str"><v>SC19.15.0250</v></cell><cell r="G8429" t="str"><v>CORTE COM MACARICO MANUAL DE OXIACETILENO EM CHAPA DE ACO DE 1/2" DE ESPESSURA.(DESONERADO)</v></cell><cell r="H8429" t="str"><v>M</v></cell><cell r="I8429"><v>6.18</v></cell><cell r="J8429"><v>6.18</v></cell></row><row r="8430"><cell r="F8430" t="str"><v>SC20.05.0050</v></cell><cell r="G8430" t="str"><v>SOLDA DE TOPO, DESCENDENTE, EM CHAPA DE ACO CHANFRADA DE 1/4" DE ESPESSURA, PARA SERVICO DE ASSENTAMENTO DE TUBULACAO OU PECA DE ACO UTILIZANDO CONVERSOR ELETRICO.</v></cell><cell r="H8430" t="str"><v>M</v></cell><cell r="I8430"><v>76.16</v></cell><cell r="J8430"><v>77.15</v></cell></row><row r="8431"><cell r="F8431" t="str"><v>SC20.05.0100</v></cell><cell r="G8431" t="str"><v>SOLDA DE TOPO, DESCENDENTE, EM CHAPA DE ACO CHANFRADA DE 5/16" DE ESPESSURA, PARA SERVICO DE ASSENTAMENTO DE TUBULACAO OU PECA DE ACO UTILIZANDO CONVERSOR ELETRICO.</v></cell><cell r="H8431" t="str"><v>M</v></cell><cell r="I8431"><v>103.09</v></cell><cell r="J8431"><v>104.34</v></cell></row><row r="8432"><cell r="F8432" t="str"><v>SC20.05.0150</v></cell><cell r="G8432" t="str"><v>SOLDA DE TOPO, DESCENDENTE, EM CHAPA DE ACO CHANFRADA DE 3/8" DE ESPESSURA, PARA SERVICO DE ASSENTAMENTO DE TUBULACAO OU PECA DE ACO UTILIZANDO CONVERSOR ELETRICO.</v></cell><cell r="H8432" t="str"><v>M</v></cell><cell r="I8432"><v>153.95</v></cell><cell r="J8432"><v>155.44</v></cell></row><row r="8433"><cell r="F8433" t="str"><v>SC20.05.0200</v></cell><cell r="G8433" t="str"><v>SOLDA DE TOPO, DESCENDENTE, EM CHAPA DE ACO CHANFRADA A 30O, DE 1/4" DE ESPESSURA, UTILIZANDO CONVERSOR ELETROMOTORIZADO, E ADMITINDO UM TEMPO PRODUTIVO DE 75%. UTILIZANDO-SE MAQUINA DE SOLDA A OLEO DIESEL, MULTIPLICAR O CUSTO DO ITEM POR 1,15.</v></cell><cell r="H8433" t="str"><v>M</v></cell><cell r="I8433"><v>34.17</v></cell><cell r="J8433"><v>34.95</v></cell></row><row r="8434"><cell r="F8434" t="str"><v>SC20.05.0250</v></cell><cell r="G8434" t="str"><v>SOLDA DE TOPO, DESCENDENTE, EM CHAPA DE ACO CHANFRADA A 30O, DE 3/8" DE ESPESSURA, UTILIZANDO CONVERSOR ELETROMOTORIZADO, E ADMITINDO UM TEMPO PRODUTIVO DE 75%. UTILIZANDO-SE MAQUINA DE SOLDA A OLEO DIESEL, MULTIPLICAR O CUSTO DO ITEM POR 1,15.</v></cell><cell r="H8434" t="str"><v>M</v></cell><cell r="I8434"><v>70.87</v></cell><cell r="J8434"><v>72.64</v></cell></row><row r="8435"><cell r="F8435" t="str"><v>SC20.05.0300</v></cell><cell r="G8435" t="str"><v>SOLDA DE TOPO, DESCENDENTE, EM CHAPA DE ACO CHANFRADA A 30O, DE 1/2" DE ESPESSURA, UTILIZANDO CONVERSOR ELETROMOTORIZADO, E ADMITINDO UM TEMPO PRODUTIVO DE 75%. UTILIZANDO-SE MAQUINA DE SOLDA A OLEO DIESEL, MULTIPLICAR O CUSTO DO ITEM POR 1,15.</v></cell><cell r="H8435" t="str"><v>M</v></cell><cell r="I8435"><v>128.31</v></cell><cell r="J8435"><v>131.68</v></cell></row><row r="8436"><cell r="F8436" t="str"><v>SC20.05.0350</v></cell><cell r="G8436" t="str"><v>SOLDA DE TOPO, EM TUBOS DE ACO GALVANIZADO NO DIAMETRO DE 1/2", UTILIZANDO CONVERSOR ELETRICO, INCLUSIVE CORTE E/OU CHANFRO DAS EXTREMIDADES.</v></cell><cell r="H8436" t="str"><v>UN</v></cell><cell r="I8436"><v>4.82</v></cell><cell r="J8436"><v>4.88</v></cell></row><row r="8437"><cell r="F8437" t="str"><v>SC20.05.0400</v></cell><cell r="G8437" t="str"><v>SOLDA DE TOPO, EM TUBOS DE ACO GALVANIZADO NO DIAMETRO DE 3/4", UTILIZANDO CONVERSOR ELETRICO, INCLUSIVE CORTE E/OU CHANFRO DAS EXTREMIDADES.</v></cell><cell r="H8437" t="str"><v>UN</v></cell><cell r="I8437"><v>6.15</v></cell><cell r="J8437"><v>6.24</v></cell></row><row r="8438"><cell r="F8438" t="str"><v>SC20.05.0450</v></cell><cell r="G8438" t="str"><v>SOLDA DE TOPO, EM TUBOS DE ACO GALVANIZADO NO DIAMETRO DE 1", UTILIZANDO CONVERSOR ELETRICO, INCLUSIVE CORTE E/OU CHANFRO DAS EXTREMIDADES.</v></cell><cell r="H8438" t="str"><v>UN</v></cell><cell r="I8438"><v>9.5</v></cell><cell r="J8438"><v>9.62</v></cell></row><row r="8439"><cell r="F8439" t="str"><v>SC20.05.0500</v></cell><cell r="G8439" t="str"><v>SOLDA DE TOPO, EM TUBOS DE ACO GALVANIZADO NO DIAMETRO DE 1 1/4", UTILIZANDO CONVERSOR ELETRICO, INCLUSIVE CORTE E/OU CHANFRO DAS EXTREMIDADES.</v></cell><cell r="H8439" t="str"><v>UN</v></cell><cell r="I8439"><v>13.16</v></cell><cell r="J8439"><v>13.32</v></cell></row><row r="8440"><cell r="F8440" t="str"><v>SC20.05.0550</v></cell><cell r="G8440" t="str"><v>SOLDA DE TOPO, EM TUBOS DE ACO GALVANIZADO NO DIAMETRO DE 1 1/2", UTILIZANDO CONVERSOR ELETRICO, INCLUSIVE CORTE E/OU CHANFRO DAS EXTREMIDADES.</v></cell><cell r="H8440" t="str"><v>UN</v></cell><cell r="I8440"><v>15.37</v></cell><cell r="J8440"><v>15.62</v></cell></row><row r="8441"><cell r="F8441" t="str"><v>SC20.05.0600</v></cell><cell r="G8441" t="str"><v>SOLDA DE TOPO, EM TUBOS DE ACO GALVANIZADO NO DIAMETRO DE 2", UTILIZANDO CONVERSOR ELETRICO, INCLUSIVE CORTE E/OU CHANFRO DAS EXTREMIDADES.</v></cell><cell r="H8441" t="str"><v>UN</v></cell><cell r="I8441"><v>21.23</v></cell><cell r="J8441"><v>21.56</v></cell></row><row r="8442"><cell r="F8442" t="str"><v>SC20.10.0050</v></cell><cell r="G8442" t="str"><v>SOLDA DE TOPO EM VERGALHOES DE ACO, COM DIAMETRO DE 1/2".</v></cell><cell r="H8442" t="str"><v>UN</v></cell><cell r="I8442"><v>4.06</v></cell><cell r="J8442"><v>4.19</v></cell></row><row r="8443"><cell r="F8443" t="str"><v>SC20.15.0050</v></cell><cell r="G8443" t="str"><v>CORTE COM MACARICO MANUAL DE OXIACETILENO EM CHAPA DE ACO DE 3/16" DE ESPESSURA.</v></cell><cell r="H8443" t="str"><v>M</v></cell><cell r="I8443"><v>2.68</v></cell><cell r="J8443"><v>2.68</v></cell></row><row r="8444"><cell r="F8444" t="str"><v>SC20.15.0100</v></cell><cell r="G8444" t="str"><v>CORTE COM MACARICO MANUAL DE OXIACETILENO EM CHAPA DE ACO DE 1/4" DE ESPESSURA.</v></cell><cell r="H8444" t="str"><v>M</v></cell><cell r="I8444"><v>3.26</v></cell><cell r="J8444"><v>3.26</v></cell></row><row r="8445"><cell r="F8445" t="str"><v>SC20.15.0150</v></cell><cell r="G8445" t="str"><v>CORTE COM MACARICO MANUAL DE OXIACETILENO EM CHAPA DE ACO DE 5/16" DE ESPESSURA.</v></cell><cell r="H8445" t="str"><v>M</v></cell><cell r="I8445"><v>3.98</v></cell><cell r="J8445"><v>3.98</v></cell></row><row r="8446"><cell r="F8446" t="str"><v>SC20.15.0200</v></cell><cell r="G8446" t="str"><v>CORTE COM MACARICO MANUAL DE OXIACETILENO EM CHAPA DE ACO DE 3/8" DE ESPESSURA.</v></cell><cell r="H8446" t="str"><v>M</v></cell><cell r="I8446"><v>5.22</v></cell><cell r="J8446"><v>5.22</v></cell></row><row r="8447"><cell r="F8447" t="str"><v>SC20.15.0250</v></cell><cell r="G8447" t="str"><v>CORTE COM MACARICO MANUAL DE OXIACETILENO EM CHAPA DE ACO DE 1/2" DE ESPESSURA.</v></cell><cell r="H8447" t="str"><v>M</v></cell><cell r="I8447"><v>6.57</v></cell><cell r="J8447"><v>6.57</v></cell></row><row r="8448"><cell r="F8448" t="str"><v>SC29.05.0050</v></cell><cell r="G8448" t="str"><v>ENCERAMENTO DE PISO DE QUALQUER NATUREZA, 1 DEMAO.(DESONERADO)</v></cell><cell r="H8448" t="str"><v>M2</v></cell><cell r="I8448"><v>6.6</v></cell><cell r="J8448"><v>6.6</v></cell></row><row r="8449"><cell r="F8449" t="str"><v>SC29.05.0100</v></cell><cell r="G8449" t="str"><v>RASPAGEM, CALAFETACAO E APLICACAO DE 3 DEMAOS DE SYNTEKO OU SIMILAR EM TACOS OU ASSOALHO DE MADEIRA.(DESONERADO)</v></cell><cell r="H8449" t="str"><v>M2</v></cell><cell r="I8449"><v>30</v></cell><cell r="J8449"><v>30</v></cell></row><row r="8450"><cell r="F8450" t="str"><v>SC29.10.0050</v></cell><cell r="G8450" t="str"><v>LIXAMENTO DE CONCRETO APARENTE COM LIXADEIRA ELETRICA.(DESONERADO)</v></cell><cell r="H8450" t="str"><v>M2</v></cell><cell r="I8450"><v>5.89</v></cell><cell r="J8450"><v>5.89</v></cell></row><row r="8451"><cell r="F8451" t="str"><v>SC29.10.0100</v></cell><cell r="G8451" t="str"><v>POLIMENTO DE PISO DE ALTA RESISTENCIA, FEITO MECANICAMENTE.(DESONERADO)</v></cell><cell r="H8451" t="str"><v>M2</v></cell><cell r="I8451"><v>25.61</v></cell><cell r="J8451"><v>25.61</v></cell></row><row r="8452"><cell r="F8452" t="str"><v>SC29.10.0150</v></cell><cell r="G8452" t="str"><v>POLIMENTO DE PISO DE MARMORITE FEITO MECANICAMENTE.(DESONERADO)</v></cell><cell r="H8452" t="str"><v>M2</v></cell><cell r="I8452"><v>24.04</v></cell><cell r="J8452"><v>24.04</v></cell></row><row r="8453"><cell r="F8453" t="str"><v>SC29.10.0200</v></cell><cell r="G8453" t="str"><v>POLIMENTO MANUAL DE RODAPE DE MARMORITE.(DESONERADO)</v></cell><cell r="H8453" t="str"><v>M</v></cell><cell r="I8453"><v>39.01</v></cell><cell r="J8453"><v>39.01</v></cell></row><row r="8454"><cell r="F8454" t="str"><v>SC29.10.0250</v></cell><cell r="G8454" t="str"><v>POLIMENTO MANUAL DE RODAPE EM MATERIAL DE ALTA RESISTENCIA.(DESONERADO)</v></cell><cell r="H8454" t="str"><v>M</v></cell><cell r="I8454"><v>51.98</v></cell><cell r="J8454"><v>51.98</v></cell></row><row r="8455"><cell r="F8455" t="str"><v>SC29.15.0050</v></cell><cell r="G8455" t="str"><v>LIMPEZA DE APARELHOS SANITARIOS, INCLUSIVE METAIS CORRESPONDENTES.(DESONERADO)</v></cell><cell r="H8455" t="str"><v>UN</v></cell><cell r="I8455"><v>6.63</v></cell><cell r="J8455"><v>6.63</v></cell></row><row r="8456"><cell r="F8456" t="str"><v>SC29.15.0100</v></cell><cell r="G8456" t="str"><v>LIMPEZA DE PAREDE REVESTIDA COM CHAPAS LAMINADAS, INCLUSIVE O USO DE ESCADA, EXCLUSIVE ANDAIMES.(DESONERADO)</v></cell><cell r="H8456" t="str"><v>M2</v></cell><cell r="I8456"><v>3.57</v></cell><cell r="J8456"><v>3.57</v></cell></row><row r="8457"><cell r="F8457" t="str"><v>SC29.15.0150</v></cell><cell r="G8457" t="str"><v>LIMPEZA EM PAREDE REVESTIDA COM MARMORE, GRANITO OU PEDRAS DECORATIVAS (MADEIRA, LAJINHA OU SIMILAR), COM A LAVAGEM DA MESMA UTILIZANDO ACIDO DILUIDA EM AGUA, INCLUSIVE USO DE ESCADA ATE 2 PAVIMENTO.(DESONERADO)</v></cell><cell r="H8457" t="str"><v>M2</v></cell><cell r="I8457"><v>4.18</v></cell><cell r="J8457"><v>4.18</v></cell></row><row r="8458"><cell r="F8458" t="str"><v>SC29.15.0200</v></cell><cell r="G8458" t="str"><v>LIMPEZA DE PAREDE REVESTIDA COM PASTILHAS, CERAMICA OU AZULEJO, COM A LAVAGEM DA MESMA UTILIZANDO SOLUCAO ACIDA DILUIDA EM AGUA, INCLUSIVE USO DE ESCADA ATE 2 PAVIMENTOS.(DESONERADO)</v></cell><cell r="H8458" t="str"><v>M2</v></cell><cell r="I8458"><v>3.93</v></cell><cell r="J8458"><v>3.93</v></cell></row><row r="8459"><cell r="F8459" t="str"><v>SC29.15.0250</v></cell><cell r="G8459" t="str"><v>LIMPEZA DE PEITORIS.(DESONERADO)</v></cell><cell r="H8459" t="str"><v>M</v></cell><cell r="I8459"><v>3.11</v></cell><cell r="J8459"><v>3.11</v></cell></row><row r="8460"><cell r="F8460" t="str"><v>SC29.15.0300</v></cell><cell r="G8460" t="str"><v>LIMPEZA DE PISOS CERAMICOS, PISOS DE PEDRAS OU SIMILARES.(DESONERADO)</v></cell><cell r="H8460" t="str"><v>M2</v></cell><cell r="I8460"><v>3.93</v></cell><cell r="J8460"><v>3.93</v></cell></row><row r="8461"><cell r="F8461" t="str"><v>SC29.15.0350</v></cell><cell r="G8461" t="str"><v>LIMPEZA DE PISOS CIMENTADOS.(DESONERADO)</v></cell><cell r="H8461" t="str"><v>M2</v></cell><cell r="I8461"><v>3.93</v></cell><cell r="J8461"><v>3.93</v></cell></row><row r="8462"><cell r="F8462" t="str"><v>SC29.15.0400</v></cell><cell r="G8462" t="str"><v>LIMPEZA DE PISOS VINILICOS.(DESONERADO)</v></cell><cell r="H8462" t="str"><v>M2</v></cell><cell r="I8462"><v>3.57</v></cell><cell r="J8462"><v>3.57</v></cell></row><row r="8463"><cell r="F8463" t="str"><v>SC29.15.0450</v></cell><cell r="G8463" t="str"><v>LIMPEZA MECANICA DE TAPETE OU CARPETE EXECUTADA NO LOCAL DA INSTALACAO, CONSIDERANDO AREA MINIMA DE 30M2, (AREAS MAIORES QUE 250M2 CONSIDERAR A AREA REAL REDUZIDA EM 25%).(DESONERADO)</v></cell><cell r="H8463" t="str"><v>M2</v></cell><cell r="I8463"><v>5.66</v></cell><cell r="J8463"><v>5.66</v></cell></row><row r="8464"><cell r="F8464" t="str"><v>SC29.15.0500</v></cell><cell r="G8464" t="str"><v>LIMPEZA DE VIDROS, POR AREA DE SUPERFICIE (1 LADO).(DESONERADO)</v></cell><cell r="H8464" t="str"><v>M2</v></cell><cell r="I8464"><v>3.32</v></cell><cell r="J8464"><v>3.32</v></cell></row><row r="8465"><cell r="F8465" t="str"><v>SC30.05.0050</v></cell><cell r="G8465" t="str"><v>ENCERAMENTO DE PISO DE QUALQUER NATUREZA, 1 DEMAO.</v></cell><cell r="H8465" t="str"><v>M2</v></cell><cell r="I8465"><v>6.87</v></cell><cell r="J8465"><v>6.87</v></cell></row><row r="8466"><cell r="F8466" t="str"><v>SC30.05.0100</v></cell><cell r="G8466" t="str"><v>RASPAGEM, CALAFETACAO E APLICACAO DE 3 DEMAOS DE SYNTEKO OU SIMILAR EM TACOS OU ASSOALHO DE MADEIRA.</v></cell><cell r="H8466" t="str"><v>M2</v></cell><cell r="I8466"><v>30</v></cell><cell r="J8466"><v>30</v></cell></row><row r="8467"><cell r="F8467" t="str"><v>SC30.10.0050</v></cell><cell r="G8467" t="str"><v>LIXAMENTO DE CONCRETO APARENTE COM LIXADEIRA ELETRICA.</v></cell><cell r="H8467" t="str"><v>M2</v></cell><cell r="I8467"><v>6.41</v></cell><cell r="J8467"><v>6.41</v></cell></row><row r="8468"><cell r="F8468" t="str"><v>SC30.10.0100</v></cell><cell r="G8468" t="str"><v>POLIMENTO DE PISO DE ALTA RESISTENCIA, FEITO MECANICAMENTE.</v></cell><cell r="H8468" t="str"><v>M2</v></cell><cell r="I8468"><v>28.23</v></cell><cell r="J8468"><v>28.23</v></cell></row><row r="8469"><cell r="F8469" t="str"><v>SC30.10.0150</v></cell><cell r="G8469" t="str"><v>POLIMENTO DE PISO DE MARMORITE FEITO MECANICAMENTE.</v></cell><cell r="H8469" t="str"><v>M2</v></cell><cell r="I8469"><v>26.5</v></cell><cell r="J8469"><v>26.5</v></cell></row><row r="8470"><cell r="F8470" t="str"><v>SC30.10.0200</v></cell><cell r="G8470" t="str"><v>POLIMENTO MANUAL DE RODAPE DE MARMORITE.</v></cell><cell r="H8470" t="str"><v>M</v></cell><cell r="I8470"><v>43.02</v></cell><cell r="J8470"><v>43.02</v></cell></row><row r="8471"><cell r="F8471" t="str"><v>SC30.10.0250</v></cell><cell r="G8471" t="str"><v>POLIMENTO MANUAL DE RODAPE EM MATERIAL DE ALTA RESISTENCIA.</v></cell><cell r="H8471" t="str"><v>M</v></cell><cell r="I8471"><v>57.33</v></cell><cell r="J8471"><v>57.33</v></cell></row><row r="8472"><cell r="F8472" t="str"><v>SC30.15.0050</v></cell><cell r="G8472" t="str"><v>LIMPEZA DE APARELHOS SANITARIOS, INCLUSIVE METAIS CORRESPONDENTES.</v></cell><cell r="H8472" t="str"><v>UN</v></cell><cell r="I8472"><v>7.27</v></cell><cell r="J8472"><v>7.27</v></cell></row><row r="8473"><cell r="F8473" t="str"><v>SC30.15.0100</v></cell><cell r="G8473" t="str"><v>LIMPEZA DE PAREDE REVESTIDA COM CHAPAS LAMINADAS, INCLUSIVE O USO DE ESCADA, EXCLUSIVE ANDAIMES.</v></cell><cell r="H8473" t="str"><v>M2</v></cell><cell r="I8473"><v>3.91</v></cell><cell r="J8473"><v>3.91</v></cell></row><row r="8474"><cell r="F8474" t="str"><v>SC30.15.0150</v></cell><cell r="G8474" t="str"><v>LIMPEZA EM PAREDE REVESTIDA COM MARMORE, GRANITO OU PEDRAS DECORATIVAS (MADEIRA, LAJINHA OU SIMILAR), COM A LAVAGEM DA MESMA UTILIZANDO ACIDO DILUIDA EM AGUA, INCLUSIVE USO DE ESCADA ATE 2 PAVIMENTO.</v></cell><cell r="H8474" t="str"><v>M2</v></cell><cell r="I8474"><v>4.56</v></cell><cell r="J8474"><v>4.56</v></cell></row><row r="8475"><cell r="F8475" t="str"><v>SC30.15.0200</v></cell><cell r="G8475" t="str"><v>LIMPEZA DE PAREDE REVESTIDA COM PASTILHAS, CERAMICA OU AZULEJO, COM A LAVAGEM DA MESMA UTILIZANDO SOLUCAO ACIDA DILUIDA EM AGUA, INCLUSIVE USO DE ESCADA ATE 2 PAVIMENTOS.</v></cell><cell r="H8475" t="str"><v>M2</v></cell><cell r="I8475"><v>4.31</v></cell><cell r="J8475"><v>4.31</v></cell></row><row r="8476"><cell r="F8476" t="str"><v>SC30.15.0250</v></cell><cell r="G8476" t="str"><v>LIMPEZA DE PEITORIS.</v></cell><cell r="H8476" t="str"><v>M</v></cell><cell r="I8476"><v>3.43</v></cell><cell r="J8476"><v>3.43</v></cell></row><row r="8477"><cell r="F8477" t="str"><v>SC30.15.0300</v></cell><cell r="G8477" t="str"><v>LIMPEZA DE PISOS CERAMICOS, PISOS DE PEDRAS OU SIMILARES.</v></cell><cell r="H8477" t="str"><v>M2</v></cell><cell r="I8477"><v>4.31</v></cell><cell r="J8477"><v>4.31</v></cell></row><row r="8478"><cell r="F8478" t="str"><v>SC30.15.0350</v></cell><cell r="G8478" t="str"><v>LIMPEZA DE PISOS CIMENTADOS.</v></cell><cell r="H8478" t="str"><v>M2</v></cell><cell r="I8478"><v>4.31</v></cell><cell r="J8478"><v>4.31</v></cell></row><row r="8479"><cell r="F8479" t="str"><v>SC30.15.0400</v></cell><cell r="G8479" t="str"><v>LIMPEZA DE PISOS VINILICOS.</v></cell><cell r="H8479" t="str"><v>M2</v></cell><cell r="I8479"><v>3.91</v></cell><cell r="J8479"><v>3.91</v></cell></row><row r="8480"><cell r="F8480" t="str"><v>SC30.15.0450</v></cell><cell r="G8480" t="str"><v>LIMPEZA MECANICA DE TAPETE OU CARPETE EXECUTADA NO LOCAL DA INSTALACAO, CONSIDERANDO AREA MINIMA DE 30M2, (AREAS MAIORES QUE 250M2 CONSIDERAR A AREA REAL REDUZIDA EM 25%).</v></cell><cell r="H8480" t="str"><v>M2</v></cell><cell r="I8480"><v>6.17</v></cell><cell r="J8480"><v>6.17</v></cell></row><row r="8481"><cell r="F8481" t="str"><v>SC30.15.0500</v></cell><cell r="G8481" t="str"><v>LIMPEZA DE VIDROS, POR AREA DE SUPERFICIE (1 LADO).</v></cell><cell r="H8481" t="str"><v>M2</v></cell><cell r="I8481"><v>3.64</v></cell><cell r="J8481"><v>3.64</v></cell></row><row r="8482"><cell r="F8482" t="str"><v>SC34.05.0040</v></cell><cell r="G8482" t="str"><v>LEVANTAMENTO OU REBAIXAMENTO DE GRELHA DE CAIXA DE RALO SOBRE FAIXA DE ROLAMENTO, CONSIDERANDO DEMOLICAO DE CAMADA DE ASFALTO E CONCRETO, MOVIMENTACAO E CONCRETAGEM, INCLUSIVE TRANSPORTE DE MATERIAL E BOTA FORA DO MATERIAL EXCEDENTE.(DESONERADO)</v></cell><cell r="H8482" t="str"><v>UN</v></cell><cell r="I8482"><v>134.87</v></cell><cell r="J8482"><v>134.85</v></cell></row><row r="8483"><cell r="F8483" t="str"><v>SC34.05.0050</v></cell><cell r="G8483" t="str"><v>LEVANTAMENTO OU REBAIXAMENTO DE TAMPAO SOBRE FAIXA DE ROLAMENTO, CONSIDERANDO DEMOLICAO DE CAMADA DE ASFALTO E CONCRETO, MOVIMENTACAO E CONCRETAGEM, INCLUSIVE TRANSPORTE DE MATERIAL E BOTA FORA DO MATERIAL EXCEDENTE.(DESONERADO)</v></cell><cell r="H8483" t="str"><v>UN</v></cell><cell r="I8483"><v>183.79</v></cell><cell r="J8483"><v>183.79</v></cell></row><row r="8484"><cell r="F8484" t="str"><v>SC34.05.0060</v></cell><cell r="G8484" t="str"><v>LEVANTAMENTO OU REBAIXAMENTO DE TAMPAO SOBRE FAIXA DE ROLAMENTO DE TRAFEGO PESADO, CONSIDERANDO DEMOLICAO DE CAMADA DE ASFALTO E CONCRETO, MOVIMENTACAO E CONCRETAGEM COM CONCRETO DE 30 MPA, INCLUSIVE TRANSPORTE DE MATERIAL E BOTA FORA DO MATERIAL EXCEDENTE.(DESONERADO)</v></cell><cell r="H8484" t="str"><v>UN</v></cell><cell r="I8484"><v>197.03</v></cell><cell r="J8484"><v>197.03</v></cell></row><row r="8485"><cell r="F8485" t="str"><v>SC34.05.0100</v></cell><cell r="G8485" t="str"><v>LEVANTAMENTO OU REBAIXAMENTO DE TAMPAO SOBRE CALCADA, CONSIDERANDO DEMOLICAO DE CAMADA DE CONCRETO, MOVIMENTACAO E CONCRETAGEM, INCLUSIVE CERCA PROTETORA, TRANSPORTE DE MATERIAL E BOTA FORA DO MATERIAL EXCEDENTE.(DESONERADO)</v></cell><cell r="H8485" t="str"><v>UN</v></cell><cell r="I8485"><v>165.7</v></cell><cell r="J8485"><v>165.68</v></cell></row><row r="8486"><cell r="F8486" t="str"><v>SC34.10.0050</v></cell><cell r="G8486" t="str"><v>LIMPEZA DE CAIXA DE AREIA, EM ENCOSTA, ATE 1,50M DE PROFUNDIDADE.(DESONERADO)</v></cell><cell r="H8486" t="str"><v>M3</v></cell><cell r="I8486"><v>48.95</v></cell><cell r="J8486"><v>48.95</v></cell></row><row r="8487"><cell r="F8487" t="str"><v>SC34.10.0100</v></cell><cell r="G8487" t="str"><v>LIMPEZA MECANICA DE CAIXA DE CONTENCAO, EXCLUSIVE O TRANSPORTE DO TRANSPORTE DO MATERIAL RETIRADO.(DESONERADO)</v></cell><cell r="H8487" t="str"><v>M3</v></cell><cell r="I8487"><v>1.24</v></cell><cell r="J8487"><v>1.24</v></cell></row><row r="8488"><cell r="F8488" t="str"><v>SC34.10.0150</v></cell><cell r="G8488" t="str"><v>LIMPEZA DE CAIXA DE RALO, EXCLUSIVE TRANSPORTE DO MATERIAL RETIRADO.(DESONERADO)</v></cell><cell r="H8488" t="str"><v>UN</v></cell><cell r="I8488"><v>8.57</v></cell><cell r="J8488"><v>8.57</v></cell></row><row r="8489"><cell r="F8489" t="str"><v>SC34.10.0200</v></cell><cell r="G8489" t="str"><v>LIMPEZA MANUAL DE GALERIA RETANGULAR, EXCLUSIVE TRANSPORTE DO MATERIAL RETIRADO.(DESONERADO)</v></cell><cell r="H8489" t="str"><v>M3</v></cell><cell r="I8489"><v>93.85</v></cell><cell r="J8489"><v>93.85</v></cell></row><row r="8490"><cell r="F8490" t="str"><v>SC34.10.0250</v></cell><cell r="G8490" t="str"><v>LIMPEZA MANUAL DE POCO DE VISITA DE ATE 3M DE PROFUNDIDADE, EXCLUSIVE TRANSPORTE DO MATERIAL RETIRADO.(DESONERADO)</v></cell><cell r="H8490" t="str"><v>M3</v></cell><cell r="I8490"><v>18.35</v></cell><cell r="J8490"><v>18.35</v></cell></row><row r="8491"><cell r="F8491" t="str"><v>SC34.10.0300</v></cell><cell r="G8491" t="str"><v>LIMPEZA MANUAL DE RAMAL DE RALO, EXCLUSIVE O TRANSPORTE DO MATERIAL RETIRADO.(DESONERADO)</v></cell><cell r="H8491" t="str"><v>M</v></cell><cell r="I8491"><v>3.67</v></cell><cell r="J8491"><v>3.67</v></cell></row><row r="8492"><cell r="F8492" t="str"><v>SC34.10.0350</v></cell><cell r="G8492" t="str"><v>LIMPEZA MANUAL DE RESERVATORIOS D'AGUA (CISTERNA E CAIXAS D'AGUA ELEVADAS).(DESONERADO)</v></cell><cell r="H8492" t="str"><v>M2</v></cell><cell r="I8492"><v>7.34</v></cell><cell r="J8492"><v>7.33</v></cell></row><row r="8493"><cell r="F8493" t="str"><v>SC34.10.0500</v></cell><cell r="G8493" t="str"><v>LIMPEZA E DESOBSTRUCAO MECANICA DE GALERIAS DE AGUAS PLUVIAIS COM DIAMETRO DE 0,30 A 0,50M, UTILIZANDO EQUIPAMENTO BUKET-MACHINE, EXCLUSIVE RETIRADA DO MATERIAL.(DESONERADO)</v></cell><cell r="H8493" t="str"><v>M3</v></cell><cell r="I8493"><v>294.89</v></cell><cell r="J8493"><v>294.89</v></cell></row><row r="8494"><cell r="F8494" t="str"><v>SC34.10.0509</v></cell><cell r="G8494" t="str"><v>LIMPEZA E DESOBSTRUCAO MECANICA DE GALERIAS DE AGUAS PLUVIAIS COM DIAMETRO DE 0,60 A 1,00M, UTILIZANDO EQUIPAMENTO BUKET-MACHINE, EXCLUSIVE RETIRADA DO MATERIAL.(DESONERADO)</v></cell><cell r="H8494" t="str"><v>M3</v></cell><cell r="I8494"><v>177.05</v></cell><cell r="J8494"><v>177.05</v></cell></row><row r="8495"><cell r="F8495" t="str"><v>SC34.10.0600</v></cell><cell r="G8495" t="str"><v>LIMPEZA E DESOBSTRUCAO MECANICA DE GALERIAS DE AGUAS PLUVIAIS COM SECAO RETANGULAR, UTILIZANDO EQUIPAMENTO BUKET-MACHINE, EXCLUSIVE RETIRADA DO MATERIAL.(DESONERADO)</v></cell><cell r="H8495" t="str"><v>M3</v></cell><cell r="I8495"><v>147.72</v></cell><cell r="J8495"><v>147.72</v></cell></row><row r="8496"><cell r="F8496" t="str"><v>SC34.15.0020</v></cell><cell r="G8496" t="str"><v>DECAPAGEM CUIDADOSA DE ESCULTURAS, PECAS EM ARGAMASSA E/OU FERRO, COM REMOCAO DE SUCESSIVAS CAMADAS DE TINTAS, EXCLUSIVE RETIRADA E TRANSPORTE.(DESONERADO)</v></cell><cell r="H8496" t="str"><v>M2</v></cell><cell r="I8496"><v>1288.28</v></cell><cell r="J8496"><v>1288.28</v></cell></row><row r="8497"><cell r="F8497" t="str"><v>SC34.15.0100</v></cell><cell r="G8497" t="str"><v>LIMPEZA OU PREPARO DE SUPERFICIE DE CONCRETO COM JATO D'AGUA QUENTE COM PRESSAO MINIMA DE 2400LB, SOLVENTE E ESCOVA DE PIACAVA.(DESONERADO)</v></cell><cell r="H8497" t="str"><v>M2</v></cell><cell r="I8497"><v>10.57</v></cell><cell r="J8497"><v>10.41</v></cell></row><row r="8498"><cell r="F8498" t="str"><v>SC34.15.0150</v></cell><cell r="G8498" t="str"><v>LIMPEZA OU PREPARO DE SUPERFICIE DE CONCRETO COM JATO DE AGUA PRESSURIZADA OU AR, EM CONDICOES QUE PERMITAM UM RENDIMENTO MEDIO DE 5M2/H.(DESONERADO)</v></cell><cell r="H8498" t="str"><v>M2</v></cell><cell r="I8498"><v>21.24</v></cell><cell r="J8498"><v>21.24</v></cell></row><row r="8499"><cell r="F8499" t="str"><v>SC34.15.0200</v></cell><cell r="G8499" t="str"><v>LIMPEZA OU PREPARO DE SUPERFICIE DE CONCRETO COM JATO DE AGUA PRESSURIZADA OU AR, EM CONDICOES QUE PERMITAM UM RENDIMENTO MEDIO DE 15M2/H.(DESONERADO)</v></cell><cell r="H8499" t="str"><v>M2</v></cell><cell r="I8499"><v>6.79</v></cell><cell r="J8499"><v>6.79</v></cell></row><row r="8500"><cell r="F8500" t="str"><v>SC34.15.0325</v></cell><cell r="G8500" t="str"><v>LIMPEZA DE SUPERFICIE DE MONUMENTOS HISTORICOS DE ARGAMASSA, FERRO, BRONZE, MARMORE, GRANITO, RESINA, ETC, EXCLUSIVE RETIRADA E TRANSPORTE.(DESONERADO)</v></cell><cell r="H8500" t="str"><v>M2</v></cell><cell r="I8500"><v>282.75</v></cell><cell r="J8500"><v>282.75</v></cell></row><row r="8501"><cell r="F8501" t="str"><v>SC34.15.0350</v></cell><cell r="G8501" t="str"><v>PARALOID TB 148S PARA PROTECAO DE SUPERFICIE DE MONUMENTOS HISTORICOS. FORNECIMENTO E APLICACAO.(DESONERADO)</v></cell><cell r="H8501" t="str"><v>M2</v></cell><cell r="I8501"><v>14.85</v></cell><cell r="J8501"><v>14.85</v></cell></row><row r="8502"><cell r="F8502" t="str"><v>SC34.15.0400</v></cell><cell r="G8502" t="str"><v>LIMPEZA DE TUNEIS COM JATO D'AGUA, SOLVENTE E ESCOVA DE PIACAVA.(DESONERADO)</v></cell><cell r="H8502" t="str"><v>M2</v></cell><cell r="I8502"><v>11.96</v></cell><cell r="J8502"><v>11.96</v></cell></row><row r="8503"><cell r="F8503" t="str"><v>SC34.15.0450</v></cell><cell r="G8503" t="str"><v>LIXAMENTO MANUAL PARA LIMPEZA OU PREPARACAO DE ESTRUTURAS METALICAS, UTILIZANDO ESCOVA DE ACO DE 30CM DE CABO, CONSIDERANDO A AREA EFETIVAMENTE LIXADA.(DESONERADO)</v></cell><cell r="H8503" t="str"><v>M2</v></cell><cell r="I8503"><v>3.27</v></cell><cell r="J8503"><v>3.27</v></cell></row><row r="8504"><cell r="F8504" t="str"><v>SC34.15.0500</v></cell><cell r="G8504" t="str"><v>LIXAMENTO MECANICO PARA LIMPEZA OU PREPARACAO DE ESTRUTURAS METALICAS, UTILIZANDO LIXADEIRA ELETRICA, CONSIDERANDO A AREA EFETIVAMENTE LIXADA.(DESONERADO)</v></cell><cell r="H8504" t="str"><v>M2</v></cell><cell r="I8504"><v>2.52</v></cell><cell r="J8504"><v>2.52</v></cell></row><row r="8505"><cell r="F8505" t="str"><v>SC34.15.0850</v></cell><cell r="G8505" t="str"><v>RETIRADA OU COLOCACAO DE ESCULTURAS, EXCLUSIVE TRANSPORTE.(DESONERADO)</v></cell><cell r="H8505" t="str"><v>UN</v></cell><cell r="I8505"><v>4620.08</v></cell><cell r="J8505"><v>4620.08</v></cell></row><row r="8506"><cell r="F8506" t="str"><v>SC34.15.1000</v></cell><cell r="G8506" t="str"><v>REMOCAO DE PICHACAO DE MONUMENTOS HISTORICOS DE ARGAMASSA, FERRO, BRONZE, MARMORE, GRANITO, ACO CORTEM, PINTURA AUTOMOTIVA, RESINA, ETC, EXCLUSIVE RETIRADA E TRANSPORTE.(DESONERADO)</v></cell><cell r="H8506" t="str"><v>M2</v></cell><cell r="I8506"><v>286.07</v></cell><cell r="J8506"><v>286.07</v></cell></row><row r="8507"><cell r="F8507" t="str"><v>SC34.20.0300</v></cell><cell r="G8507" t="str"><v>LIMPEZA, PEQUENOS REPAROS E APOIO LOGISTICO AS FRENTES DE TRABALHO EM SERVICOS DE CONSERVACAO E MANUTENCAO DE VIAS URBANAS, MEDIDOS POR FRENTE DE TRABALHO.(DESONERADO)</v></cell><cell r="H8507" t="str"><v>CJ.MES</v></cell><cell r="I8507"><v>54945.57</v></cell><cell r="J8507"><v>54953.49</v></cell></row><row r="8508"><cell r="F8508" t="str"><v>SC35.05.0040</v></cell><cell r="G8508" t="str"><v>LEVANTAMENTO OU REBAIXAMENTO DE GRELHA DE CAIXA DE RALO SOBRE FAIXA DE ROLAMENTO, CONSIDERANDO DEMOLICAO DE CAMADA DE ASFALTO E CONCRETO, MOVIMENTACAO E CONCRETAGEM, INCLUSIVE TRANSPORTE DE MATERIAL E BOTA FORA DO MATERIAL EXCEDENTE.</v></cell><cell r="H8508" t="str"><v>UN</v></cell><cell r="I8508"><v>145.06</v></cell><cell r="J8508"><v>145.04</v></cell></row><row r="8509"><cell r="F8509" t="str"><v>SC35.05.0050</v></cell><cell r="G8509" t="str"><v>LEVANTAMENTO OU REBAIXAMENTO DE TAMPAO SOBRE FAIXA DE ROLAMENTO, CONSIDERANDO DEMOLICAO DE CAMADA DE ASFALTO E CONCRETO, MOVIMENTACAO E CONCRETAGEM, INCLUSIVE TRANSPORTE DE MATERIAL E BOTA FORA DO MATERIAL EXCEDENTE.</v></cell><cell r="H8509" t="str"><v>UN</v></cell><cell r="I8509"><v>197.59</v></cell><cell r="J8509"><v>197.57</v></cell></row><row r="8510"><cell r="F8510" t="str"><v>SC35.05.0060</v></cell><cell r="G8510" t="str"><v>LEVANTAMENTO OU REBAIXAMENTO DE TAMPAO SOBRE FAIXA DE ROLAMENTO DE TRAFEGO PESADO, CONSIDERANDO DEMOLICAO DE CAMADA DE ASFALTO E CONCRETO, MOVIMENTACAO E CONCRETAGEM COM CONCRETO DE 30 MPA, INCLUSIVE TRANSPORTE DE MATERIAL E BOTA FORA DO MATERIAL EXCEDENTE.</v></cell><cell r="H8510" t="str"><v>UN</v></cell><cell r="I8510"><v>210.83</v></cell><cell r="J8510"><v>210.81</v></cell></row><row r="8511"><cell r="F8511" t="str"><v>SC35.05.0100</v></cell><cell r="G8511" t="str"><v>LEVANTAMENTO OU REBAIXAMENTO DE TAMPAO SOBRE CALCADA, CONSIDERANDO DEMOLICAO DE CAMADA DE CONCRETO, MOVIMENTACAO E CONCRETAGEM, INCLUSIVE CERCA PROTETORA, TRANSPORTE DE MATERIAL E BOTA FORA DO MATERIAL EXCEDENTE.</v></cell><cell r="H8511" t="str"><v>UN</v></cell><cell r="I8511"><v>178.12</v></cell><cell r="J8511"><v>178.09</v></cell></row><row r="8512"><cell r="F8512" t="str"><v>SC35.10.0050</v></cell><cell r="G8512" t="str"><v>LIMPEZA DE CAIXA DE AREIA, EM ENCOSTA, ATE 1,50M DE PROFUNDIDADE.</v></cell><cell r="H8512" t="str"><v>M3</v></cell><cell r="I8512"><v>54.01</v></cell><cell r="J8512"><v>54.01</v></cell></row><row r="8513"><cell r="F8513" t="str"><v>SC35.10.0100</v></cell><cell r="G8513" t="str"><v>LIMPEZA MECANICA DE CAIXA DE CONTENCAO, EXCLUSIVE O TRANSPORTE DO TRANSPORTE DO MATERIAL RETIRADO.</v></cell><cell r="H8513" t="str"><v>M3</v></cell><cell r="I8513"><v>1.34</v></cell><cell r="J8513"><v>1.34</v></cell></row><row r="8514"><cell r="F8514" t="str"><v>SC35.10.0150</v></cell><cell r="G8514" t="str"><v>LIMPEZA DE CAIXA DE RALO, EXCLUSIVE TRANSPORTE DO MATERIAL RETIRADO.</v></cell><cell r="H8514" t="str"><v>UN</v></cell><cell r="I8514"><v>9.46</v></cell><cell r="J8514"><v>9.46</v></cell></row><row r="8515"><cell r="F8515" t="str"><v>SC35.10.0200</v></cell><cell r="G8515" t="str"><v>LIMPEZA MANUAL DE GALERIA RETANGULAR, EXCLUSIVE TRANSPORTE DO MATERIAL RETIRADO.</v></cell><cell r="H8515" t="str"><v>M3</v></cell><cell r="I8515"><v>103.57</v></cell><cell r="J8515"><v>103.57</v></cell></row><row r="8516"><cell r="F8516" t="str"><v>SC35.10.0250</v></cell><cell r="G8516" t="str"><v>LIMPEZA MANUAL DE POCO DE VISITA DE ATE 3M DE PROFUNDIDADE, EXCLUSIVE TRANSPORTE DO MATERIAL RETIRADO.</v></cell><cell r="H8516" t="str"><v>M3</v></cell><cell r="I8516"><v>20.26</v></cell><cell r="J8516"><v>20.26</v></cell></row><row r="8517"><cell r="F8517" t="str"><v>SC35.10.0300</v></cell><cell r="G8517" t="str"><v>LIMPEZA MANUAL DE RAMAL DE RALO, EXCLUSIVE O TRANSPORTE DO MATERIAL RETIRADO.</v></cell><cell r="H8517" t="str"><v>M</v></cell><cell r="I8517"><v>4.05</v></cell><cell r="J8517"><v>4.05</v></cell></row><row r="8518"><cell r="F8518" t="str"><v>SC35.10.0350</v></cell><cell r="G8518" t="str"><v>LIMPEZA MANUAL DE RESERVATORIOS D'AGUA (CISTERNA E CAIXAS D'AGUA ELEVADAS).</v></cell><cell r="H8518" t="str"><v>M2</v></cell><cell r="I8518"><v>8.06</v></cell><cell r="J8518"><v>8.05</v></cell></row><row r="8519"><cell r="F8519" t="str"><v>SC35.10.0500</v></cell><cell r="G8519" t="str"><v>LIMPEZA E DESOBSTRUCAO MECANICA DE GALERIAS DE AGUAS PLUVIAIS COM DIAMETRO DE 0,30 A 0,50M, UTILIZANDO EQUIPAMENTO BUKET-MACHINE, EXCLUSIVE RETIRADA DO MATERIAL.</v></cell><cell r="H8519" t="str"><v>M3</v></cell><cell r="I8519"><v>314.87</v></cell><cell r="J8519"><v>314.87</v></cell></row><row r="8520"><cell r="F8520" t="str"><v>SC35.10.0509</v></cell><cell r="G8520" t="str"><v>LIMPEZA E DESOBSTRUCAO MECANICA DE GALERIAS DE AGUAS PLUVIAIS COM DIAMETRO DE 0,60 A 1,00M, UTILIZANDO EQUIPAMENTO BUKET-MACHINE, EXCLUSIVE RETIRADA DO MATERIAL.</v></cell><cell r="H8520" t="str"><v>M3</v></cell><cell r="I8520"><v>189.04</v></cell><cell r="J8520"><v>189.04</v></cell></row><row r="8521"><cell r="F8521" t="str"><v>SC35.10.0600</v></cell><cell r="G8521" t="str"><v>LIMPEZA E DESOBSTRUCAO MECANICA DE GALERIAS DE AGUAS PLUVIAIS COM SECAO RETANGULAR, UTILIZANDO EQUIPAMENTO BUKET-MACHINE, EXCLUSIVE RETIRADA DO MATERIAL.</v></cell><cell r="H8521" t="str"><v>M3</v></cell><cell r="I8521"><v>157.73</v></cell><cell r="J8521"><v>157.73</v></cell></row><row r="8522"><cell r="F8522" t="str"><v>SC35.15.0020</v></cell><cell r="G8522" t="str"><v>DECAPAGEM CUIDADOSA DE ESCULTURAS, PECAS EM ARGAMASSA E/OU FERRO, COM REMOCAO DE SUCESSIVAS CAMADAS DE TINTAS, EXCLUSIVE RETIRADA E TRANSPORTE.</v></cell><cell r="H8522" t="str"><v>M2</v></cell><cell r="I8522"><v>1412.03</v></cell><cell r="J8522"><v>1412.03</v></cell></row><row r="8523"><cell r="F8523" t="str"><v>SC35.15.0100</v></cell><cell r="G8523" t="str"><v>LIMPEZA OU PREPARO DE SUPERFICIE DE CONCRETO COM JATO D'AGUA QUENTE COM PRESSAO MINIMA DE 2400LB, SOLVENTE E ESCOVA DE PIACAVA.</v></cell><cell r="H8523" t="str"><v>M2</v></cell><cell r="I8523"><v>11.02</v></cell><cell r="J8523"><v>10.86</v></cell></row><row r="8524"><cell r="F8524" t="str"><v>SC35.15.0150</v></cell><cell r="G8524" t="str"><v>LIMPEZA OU PREPARO DE SUPERFICIE DE CONCRETO COM JATO DE AGUA PRESSURIZADA OU AR, EM CONDICOES QUE PERMITAM UM RENDIMENTO MEDIO DE 5M2/H.</v></cell><cell r="H8524" t="str"><v>M2</v></cell><cell r="I8524"><v>22.53</v></cell><cell r="J8524"><v>22.53</v></cell></row><row r="8525"><cell r="F8525" t="str"><v>SC35.15.0200</v></cell><cell r="G8525" t="str"><v>LIMPEZA OU PREPARO DE SUPERFICIE DE CONCRETO COM JATO DE AGUA PRESSURIZADA OU AR, EM CONDICOES QUE PERMITAM UM RENDIMENTO MEDIO DE 15M2/H.</v></cell><cell r="H8525" t="str"><v>M2</v></cell><cell r="I8525"><v>7.22</v></cell><cell r="J8525"><v>7.22</v></cell></row><row r="8526"><cell r="F8526" t="str"><v>SC35.15.0325</v></cell><cell r="G8526" t="str"><v>LIMPEZA DE SUPERFICIE DE MONUMENTOS HISTORICOS DE ARGAMASSA, FERRO, BRONZE, MARMORE, GRANITO, RESINA, ETC, EXCLUSIVE RETIRADA E TRANSPORTE.</v></cell><cell r="H8526" t="str"><v>M2</v></cell><cell r="I8526"><v>306.1</v></cell><cell r="J8526"><v>306.1</v></cell></row><row r="8527"><cell r="F8527" t="str"><v>SC35.15.0350</v></cell><cell r="G8527" t="str"><v>PARALOID TB 148S PARA PROTECAO DE SUPERFICIE DE MONUMENTOS HISTORICOS. FORNECIMENTO E APLICACAO.</v></cell><cell r="H8527" t="str"><v>M2</v></cell><cell r="I8527"><v>15.82</v></cell><cell r="J8527"><v>15.82</v></cell></row><row r="8528"><cell r="F8528" t="str"><v>SC35.15.0400</v></cell><cell r="G8528" t="str"><v>LIMPEZA DE TUNEIS COM JATO D'AGUA, SOLVENTE E ESCOVA DE PIACAVA.</v></cell><cell r="H8528" t="str"><v>M2</v></cell><cell r="I8528"><v>12.34</v></cell><cell r="J8528"><v>12.34</v></cell></row><row r="8529"><cell r="F8529" t="str"><v>SC35.15.0450</v></cell><cell r="G8529" t="str"><v>LIXAMENTO MANUAL PARA LIMPEZA OU PREPARACAO DE ESTRUTURAS METALICAS, UTILIZANDO ESCOVA DE ACO DE 30CM DE CABO, CONSIDERANDO A AREA EFETIVAMENTE LIXADA.</v></cell><cell r="H8529" t="str"><v>M2</v></cell><cell r="I8529"><v>3.59</v></cell><cell r="J8529"><v>3.59</v></cell></row><row r="8530"><cell r="F8530" t="str"><v>SC35.15.0500</v></cell><cell r="G8530" t="str"><v>LIXAMENTO MECANICO PARA LIMPEZA OU PREPARACAO DE ESTRUTURAS METALICAS, UTILIZANDO LIXADEIRA ELETRICA, CONSIDERANDO A AREA EFETIVAMENTE LIXADA.</v></cell><cell r="H8530" t="str"><v>M2</v></cell><cell r="I8530"><v>2.74</v></cell><cell r="J8530"><v>2.74</v></cell></row><row r="8531"><cell r="F8531" t="str"><v>SC35.15.0850</v></cell><cell r="G8531" t="str"><v>RETIRADA OU COLOCACAO DE ESCULTURAS, EXCLUSIVE TRANSPORTE.</v></cell><cell r="H8531" t="str"><v>UN</v></cell><cell r="I8531"><v>5055.56</v></cell><cell r="J8531"><v>5055.56</v></cell></row><row r="8532"><cell r="F8532" t="str"><v>SC35.15.1000</v></cell><cell r="G8532" t="str"><v>REMOCAO DE PICHACAO DE MONUMENTOS HISTORICOS DE ARGAMASSA, FERRO, BRONZE, MARMORE, GRANITO, ACO CORTEM, PINTURA AUTOMOTIVA, RESINA, ETC, EXCLUSIVE RETIRADA E TRANSPORTE.</v></cell><cell r="H8532" t="str"><v>M2</v></cell><cell r="I8532"><v>309.14</v></cell><cell r="J8532"><v>309.14</v></cell></row><row r="8533"><cell r="F8533" t="str"><v>SC35.20.0300</v></cell><cell r="G8533" t="str"><v>LIMPEZA, PEQUENOS REPAROS E APOIO LOGISTICO AS FRENTES DE TRABALHO EM SERVICOS DE CONSERVACAO E MANUTENCAO DE VIAS URBANAS, MEDIDOS POR FRENTE DE TRABALHO.</v></cell><cell r="H8533" t="str"><v>CJ.MES</v></cell><cell r="I8533"><v>58434.98</v></cell><cell r="J8533"><v>58442.9</v></cell></row><row r="8534"><cell r="F8534" t="str"><v>SC39.05.0050</v></cell><cell r="G8534" t="str"><v>ARAME GALVANIZADO NO 12, FORNECIMENTO E COLOCACAO EM CERCAS COM MOIRAO DE MADEIRA, INCLUSIVE RETIRADA DO ARAME EXISTENTE.(DESONERADO)</v></cell><cell r="H8534" t="str"><v>M</v></cell><cell r="I8534"><v>1.39</v></cell><cell r="J8534"><v>1.39</v></cell></row><row r="8535"><cell r="F8535" t="str"><v>SC39.05.0100</v></cell><cell r="G8535" t="str"><v>CABO DE ACO GALVANIZADO, DIAMETRO DE 3/16", FORNECIMENTO E COLOCACAO EM CERCAS, COM MOIRAO DE MADEIRA, INCLUSIVE RETIRADA DO EXISTENTE.(DESONERADO)</v></cell><cell r="H8535" t="str"><v>M</v></cell><cell r="I8535"><v>2.99</v></cell><cell r="J8535"><v>2.98</v></cell></row><row r="8536"><cell r="F8536" t="str"><v>SC39.05.0200</v></cell><cell r="G8536" t="str"><v>CERCA DE MOIRAO RETO DE CONCRETO ARMADO (0,10X2,50)M, ESPACADOS DE 3M, CRAVADA A 50CM DO SOLO, COM 6 FIOS CORRIDOS DE ARAME GALVANIZADO NO 12. FORNECIMENTO E COLOCACAO.(DESONERADO)</v></cell><cell r="H8536" t="str"><v>M</v></cell><cell r="I8536"><v>29.23</v></cell><cell r="J8536"><v>29.23</v></cell></row><row r="8537"><cell r="F8537" t="str"><v>SC39.05.0250</v></cell><cell r="G8537" t="str"><v>MOIRAO EM MADEIRA DE REFLORESTAMENTO, PARA CERCAS, COM SECAO DE DIAMETRO DE 15CM, ALTURA LIVRE MEDIA DE 1,30M, ENTERRADO A 1M DE PROFUNDIDADE, INCLUINDO ESCAVACAO E ESPALHAMENTO DO MATERIAL EXCEDENTE, CONFORME PROJETO FPJ. FORNECIMENTO E COLOCACAO.(DESONERADO)</v></cell><cell r="H8537" t="str"><v>UN</v></cell><cell r="I8537"><v>81.44</v></cell><cell r="J8537"><v>80.9</v></cell></row><row r="8538"><cell r="F8538" t="str"><v>SC39.05.0300</v></cell><cell r="G8538" t="str"><v>MOIRAO EM MADEIRA DE REFLORESTAMENTO, PARA CERCAS, COM SECAO DE DIAMETRO DE 15CM, ALTURA LIVRE MEDIA DE 1,60M, ENTERRADO A 1M DE PROFUNDIDADE, INCLUINDO ESCAVACAO E ESPALHAMENTO DO MATERIAL EXCEDENTE, CONFORME PROJETO FPJ. FORNECIMENTO E COLOCACAO.(DESONERADO)</v></cell><cell r="H8538" t="str"><v>UN</v></cell><cell r="I8538"><v>85.45</v></cell><cell r="J8538"><v>84.85</v></cell></row><row r="8539"><cell r="F8539" t="str"><v>SC40.05.0050</v></cell><cell r="G8539" t="str"><v>ARAME GALVANIZADO NO 12, FORNECIMENTO E COLOCACAO EM CERCAS COM MOIRAO DE MADEIRA, INCLUSIVE RETIRADA DO ARAME EXISTENTE.</v></cell><cell r="H8539" t="str"><v>M</v></cell><cell r="I8539"><v>1.48</v></cell><cell r="J8539"><v>1.48</v></cell></row><row r="8540"><cell r="F8540" t="str"><v>SC40.05.0100</v></cell><cell r="G8540" t="str"><v>CABO DE ACO GALVANIZADO, DIAMETRO DE 3/16", FORNECIMENTO E COLOCACAO EM CERCAS, COM MOIRAO DE MADEIRA, INCLUSIVE RETIRADA DO EXISTENTE.</v></cell><cell r="H8540" t="str"><v>M</v></cell><cell r="I8540"><v>3.08</v></cell><cell r="J8540"><v>3.07</v></cell></row><row r="8541"><cell r="F8541" t="str"><v>SC40.05.0200</v></cell><cell r="G8541" t="str"><v>CERCA DE MOIRAO RETO DE CONCRETO ARMADO (0,10X2,50)M, ESPACADOS DE 3M, CRAVADA A 50CM DO SOLO, COM 6 FIOS CORRIDOS DE ARAME GALVANIZADO NO 12. FORNECIMENTO E COLOCACAO.</v></cell><cell r="H8541" t="str"><v>M</v></cell><cell r="I8541"><v>30.26</v></cell><cell r="J8541"><v>30.26</v></cell></row><row r="8542"><cell r="F8542" t="str"><v>SC40.05.0250</v></cell><cell r="G8542" t="str"><v>MOIRAO EM MADEIRA DE REFLORESTAMENTO, PARA CERCAS, COM SECAO DE DIAMETRO DE 15CM, ALTURA LIVRE MEDIA DE 1,30M, ENTERRADO A 1M DE PROFUNDIDADE, INCLUINDO ESCAVACAO E ESPALHAMENTO DO MATERIAL EXCEDENTE, CONFORME PROJETO FPJ. FORNECIMENTO E COLOCACAO.</v></cell><cell r="H8542" t="str"><v>UN</v></cell><cell r="I8542"><v>85.21</v></cell><cell r="J8542"><v>84.68</v></cell></row><row r="8543"><cell r="F8543" t="str"><v>SC40.05.0300</v></cell><cell r="G8543" t="str"><v>MOIRAO EM MADEIRA DE REFLORESTAMENTO, PARA CERCAS, COM SECAO DE DIAMETRO DE 15CM, ALTURA LIVRE MEDIA DE 1,60M, ENTERRADO A 1M DE PROFUNDIDADE, INCLUINDO ESCAVACAO E ESPALHAMENTO DO MATERIAL EXCEDENTE, CONFORME PROJETO FPJ. FORNECIMENTO E COLOCACAO.</v></cell><cell r="H8543" t="str"><v>UN</v></cell><cell r="I8543"><v>89.28</v></cell><cell r="J8543"><v>88.69</v></cell></row><row r="8544"><cell r="F8544" t="str"><v>SC44.05.0050</v></cell><cell r="G8544" t="str"><v>PLACA DE ACRILICO DESENHADA, INDICANDO SANITARIO MASCULINO OU FEMININO, DE (39X19)CM. FORNECIMENTO E COLOCACAO.(DESONERADO)</v></cell><cell r="H8544" t="str"><v>UN</v></cell><cell r="I8544"><v>27.04</v></cell><cell r="J8544"><v>27.04</v></cell></row><row r="8545"><cell r="F8545" t="str"><v>SC44.05.0053</v></cell><cell r="G8545" t="str"><v>PLACA DE INAUGURACAO EM ACO INOX ESCOVADO, MEDINDO (30 X 20)CM, AISI 304, BITOLA NO 22, GRAVACAO EM FOTOCORROSAO, TEXTO PRETO, COM LOGOMARCA MODELO PCRJ. FORNECIMENTO E COLOCACAO.(DESONERADO)</v></cell><cell r="H8545" t="str"><v>UN</v></cell><cell r="I8545"><v>203.66</v></cell><cell r="J8545"><v>203.66</v></cell></row><row r="8546"><cell r="F8546" t="str"><v>SC44.05.0056</v></cell><cell r="G8546" t="str"><v>PLACA DE INAUGURACAO EM ACO INOX ESCOVADO, MEDINDO (40 X 30)CM, AISI 304, BITOLA NO 22, GRAVACAO EM FOTOCORROSAO, TEXTO PRETO, COM LOGOMARCA MODELO PCRJ. FORNECIMENTO E COLOCACAO.(DESONERADO)</v></cell><cell r="H8546" t="str"><v>UN</v></cell><cell r="I8546"><v>419.66</v></cell><cell r="J8546"><v>419.66</v></cell></row><row r="8547"><cell r="F8547" t="str"><v>SC44.05.0075</v></cell><cell r="G8547" t="str"><v>PLACA DE SINALIZACAO ESCOLAR, EM PS (POLIESTIRENO) COM 1MM DE ESPESSURA, COR CINZA CLARO, TEXTOS IMPRESSOS POSITIVOS E NEGATIVOS EM SILK-SCREEN NA COR LARANJA, NAS DIMENSOES DE (25X25)CM. FORNECIMENTO E COLOCACAO.(DESONERADO)</v></cell><cell r="H8547" t="str"><v>UN</v></cell><cell r="I8547"><v>39.83</v></cell><cell r="J8547"><v>39.83</v></cell></row><row r="8548"><cell r="F8548" t="str"><v>SC44.05.0081</v></cell><cell r="G8548" t="str"><v>PLACA DE SINALIZACAO ESCOLAR, EM PS (POLIESTIRENO) COM 1MM DE ESPESSURA, COR CINZA CLARO, TEXTOS IMPRESSOS POSITIVOS E NEGATIVOS EM SILK-SCREEN NA COR LARANJA, NAS DIMENSOES DE (100X30)CM. FORNECIMENTO E COLOCACAO.(DESONERADO)</v></cell><cell r="H8548" t="str"><v>UN</v></cell><cell r="I8548"><v>50.88</v></cell><cell r="J8548"><v>50.88</v></cell></row><row r="8549"><cell r="F8549" t="str"><v>SC44.05.0150</v></cell><cell r="G8549" t="str"><v>TOTEM INFORMATIVO NAS DIMENSOES DE (0,50X1,50)M, PRODUZIDO EM RESINA DE POLIESTER REFORCADO COM FIBRA DE VIDRO E COREMAT, COM IMPRESSAO SERIGRAFICA OU POLICROMATICA EM DUPLA FACE AGREGADA AO MATERIAL COM U,V, PRE-ACELERADO, CATALIZADO E PIGMENTADO. ESTRUTURA DE AMARRACAO EM PERFIL DE ACO CARBONO LAMINADO NO 14 E SUSTENTACAO TUBULAR VERTICAL COM 1,80M EM TUBO DE ACO DE BITOLA DE 3,5" E ESPESSURA NO 14, CONFORME PROJETO FPJ. FORNECIMENTO E COLOCACAO.(DESONERADO)</v></cell><cell r="H8549" t="str"><v>UN</v></cell><cell r="I8549"><v>1750</v></cell><cell r="J8549"><v>1750</v></cell></row><row r="8550"><cell r="F8550" t="str"><v>SC44.05.0200</v></cell><cell r="G8550" t="str"><v>TOTEM DE UM PRISMA RETO DE SECAO HEXAGONAL (TOTEM LAPIS), ENCIMADO POR UM CONE E PEQUENO CILINDRO. FABRICADO EM ACO SAC 41, COM ESPESSURA 3/16", COM ANCORAGEM NA BASE. ACABAMENTOS E COMUNICACAO VISUAL COM PINTURA NA COR AZUL, LETREIRO LUMINOSO COMPOSTO DE UMA BANDEIRA ESTENDIDA DUPLA FACE E ILUMINACAO DO TIPO BACKLIGHT. CAIXA CONFECCIONADA EM ACO, ESTRUTURA TIPO "METALON", DE 5CM X 3CM X 3MM DE ESPESSURA E CANTONEIRAS DE ACO, TRATADA COM PRIMER ANTICORROSIVO, FIXADA ATRAVES DE SAPATAS DE CHAPA DE ACO GALVANIZADO COM SECAO DE 10CM X 20CM X 0,04CM. LETREIROS ILUMINADOS POR 06 LAMPADAS FLUORESCENTES DE 40W, EQUIPADO COM FOTOCELULA CREPUSCULAR. LONA DE POLIESTER, IMPRESSAO E CONFECCAO DE BACKLIGHTS, NA COR BRANCA COM ACABAMENTO FOSCO LISO, COM VARIACAO DE TEMPERATURA, RAIOS UV E COM TRATAMENTO ANTIFUNGOS. FORNECIMENTO E INSTALACAO. (DESONERADO)</v></cell><cell r="H8550" t="str"><v>UN</v></cell><cell r="I8550"><v>16019.9</v></cell><cell r="J8550"><v>16008.7</v></cell></row><row r="8551"><cell r="F8551" t="str"><v>SC44.10.0050</v></cell><cell r="G8551" t="str"><v>PLACA DE ACRILICO PARA IDENTIFICACAO DE SALAS, MEDINDO (8X25)CM, POLIDA NAS BORDAS. FORNECIMENTO E COLOCACAO.(DESONERADO)</v></cell><cell r="H8551" t="str"><v>UN</v></cell><cell r="I8551"><v>35.41</v></cell><cell r="J8551"><v>35.41</v></cell></row><row r="8552"><cell r="F8552" t="str"><v>SC44.10.0100</v></cell><cell r="G8552" t="str"><v>PLACA DE FERRO ESMALTADO DE (12X18)CM COM NUMERACAO PARA IDENTIFICACAO DE IMOVEL EM LOGRADOURO, PADRAO CEHAB. FORNECIMENTO E COLOCACAO.(DESONERADO)</v></cell><cell r="H8552" t="str"><v>UN</v></cell><cell r="I8552"><v>22.01</v></cell><cell r="J8552"><v>22.01</v></cell></row><row r="8553"><cell r="F8553" t="str"><v>SC44.10.0150</v></cell><cell r="G8553" t="str"><v>PLACA DE INAUGURACAO EM ALUMINIO COM AS DIMENSOES DE (40X60)CM. FORNECIMENTO E COLOCACAO.(DESONERADO)</v></cell><cell r="H8553" t="str"><v>UN</v></cell><cell r="I8553"><v>72.01</v></cell><cell r="J8553"><v>72.01</v></cell></row><row r="8554"><cell r="F8554" t="str"><v>SC44.10.0200</v></cell><cell r="G8554" t="str"><v>PLACA DE INAUGURACAO EM BRONZE, COM AS DIMENSOES DE (35X50)CM. FORNECIMENTO E COLOCACAO.(DESONERADO)</v></cell><cell r="H8554" t="str"><v>UN</v></cell><cell r="I8554"><v>3392.01</v></cell><cell r="J8554"><v>3392.01</v></cell></row><row r="8555"><cell r="F8555" t="str"><v>SC44.10.0250</v></cell><cell r="G8555" t="str"><v>PLACA DE INAUGURACAO EM LATAO, COM GRAVACAO ATRAVES DE FOTOCORROSAO, ESPESSURA DE 3MM, COM AS DIMENSOES DE (60 X 40)CM. FORNECIMENTO E COLOCACAO. (DESONERADO)</v></cell><cell r="H8555" t="str"><v>UN</v></cell><cell r="I8555"><v>1542.01</v></cell><cell r="J8555"><v>1542.01</v></cell></row><row r="8556"><cell r="F8556" t="str"><v>SC44.15.0050</v></cell><cell r="G8556" t="str"><v>PLACAS DE IDENTIFICACAO DE MONUMENTOS HISTORICOS EM BRONZE COM AS DIMENSOES DE (35X50)CM. FORNECIMENTO E COLOCACAO, EXCLUSIVE PEDESTAL DE CONCRETO.(DESONERADO)</v></cell><cell r="H8556" t="str"><v>UN</v></cell><cell r="I8556"><v>3391.17</v></cell><cell r="J8556"><v>3391.17</v></cell></row><row r="8557"><cell r="F8557" t="str"><v>SC44.15.0100</v></cell><cell r="G8557" t="str"><v>PLACAS DE IDENTIFICACAO DE MONUMENTOS HISTORICOS EM BRONZE COM AS DIMENSOES DE (35X50)CM. FORNECIMENTO E COLOCACAO, INCLUSIVE PEDESTAL DE CONCRETO.(DESONERADO)</v></cell><cell r="H8557" t="str"><v>UN</v></cell><cell r="I8557"><v>3608.02</v></cell><cell r="J8557"><v>3608.04</v></cell></row><row r="8558"><cell r="F8558" t="str"><v>SC44.15.0150</v></cell><cell r="G8558" t="str"><v>PLACA DE IDENTIFICACAO DE MONUMENTOS E/OU ARVORES NOTAVEIS MEDINDO (15,50X15)CM, EM ACO ESCOVADO COM IMPRESSAO EM CORROSAO A ACIDO EM BAIXO RELEVO, COR DOS TEXTOS EM PRETO 100% E MARCAS EM CORES, TIPOLOGIA OTTAWA OU SIMILAR, FIXACAO SOBRE TUBO DE FERRO GALVANIZADO DE 1 1/2" E ALTURA DE 100CM, PINTADO DE PRETO FOSCO, COM BANDEJA INCLINADA A 30O COM A MESMA MEDIDA DA PLACA, CONFORME PROJETO FPJ. FORNECIMENTO E COLOCACAO.(DESONERADO)</v></cell><cell r="H8558" t="str"><v>UN</v></cell><cell r="I8558"><v>415.58</v></cell><cell r="J8558"><v>415.18</v></cell></row><row r="8559"><cell r="F8559" t="str"><v>SC44.20.0050</v></cell><cell r="G8559" t="str"><v>LETRA DE ACO INOXIDAVEL NO 22 COM 20CM DE ALTURA. FORNECIMENTO E COLOCACAO.(DESONERADO)</v></cell><cell r="H8559" t="str"><v>UN</v></cell><cell r="I8559"><v>76.57</v></cell><cell r="J8559"><v>76.57</v></cell></row><row r="8560"><cell r="F8560" t="str"><v>SC44.20.0100</v></cell><cell r="G8560" t="str"><v>LETRA FUNDIDA EM ALUMINIO, POLIDA E OXIDADA NAS LATERAIS, TIPO HELVETICA, COM ALTURA DE 10CM E ESPESSURA DE 5MM, COM PINOS PARA FIXACAO. FORNECIMENTO E COLOCACAO.(DESONERADO)</v></cell><cell r="H8560" t="str"><v>UN</v></cell><cell r="I8560"><v>100.21</v></cell><cell r="J8560"><v>100.21</v></cell></row><row r="8561"><cell r="F8561" t="str"><v>SC44.20.0150</v></cell><cell r="G8561" t="str"><v>LETRA FUNDIDA EM BRONZE, POLIDA E OXIDADA NAS LATERAIS, TIPO HELVETICA, COM ALTURA DE 10CM E ESPESSURA DE 5MM, COM PINOS PARA FIXACAO. FORNECIMENTO E COLOCACAO.(DESONERADO)</v></cell><cell r="H8561" t="str"><v>UN</v></cell><cell r="I8561"><v>100.21</v></cell><cell r="J8561"><v>100.21</v></cell></row><row r="8562"><cell r="F8562" t="str"><v>SC44.25.0100</v></cell><cell r="G8562" t="str"><v>PLACA INDICATIVA DE ROTA DE FUGA AUTOLUMINOSA, COM DURACAO DE EMISSAO DE LUZ POR PERIODO NAO INFERIOR A 20 (VINTE) ANOS, EM FUNDO VERDE COM A SETA INDICADORA E PALAVRA SAIDA NA COR BRANCA, MODELO SLX-60, COM AS DIMENSOES (359X213X29)MM. FORNECIMENTO.(DESONERADO)</v></cell><cell r="H8562" t="str"><v>UN</v></cell><cell r="I8562"><v>600</v></cell><cell r="J8562"><v>600</v></cell></row><row r="8563"><cell r="F8563" t="str"><v>SC45.05.0050</v></cell><cell r="G8563" t="str"><v>PLACA DE ACRILICO DESENHADA, INDICANDO SANITARIO MASCULINO OU FEMININO, DE (39X19)CM. FORNECIMENTO E COLOCACAO.</v></cell><cell r="H8563" t="str"><v>UN</v></cell><cell r="I8563"><v>27.42</v></cell><cell r="J8563"><v>27.42</v></cell></row><row r="8564"><cell r="F8564" t="str"><v>SC45.05.0053</v></cell><cell r="G8564" t="str"><v>PLACA DE INAUGURACAO EM ACO INOX ESCOVADO, MEDINDO (30 X 20)CM, AISI 304, BITOLA NO 22, GRAVACAO EM FOTOCORROSAO, TEXTO PRETO, COM LOGOMARCA MODELO PCRJ. FORNECIMENTO E COLOCACAO.</v></cell><cell r="H8564" t="str"><v>UN</v></cell><cell r="I8564"><v>204.87</v></cell><cell r="J8564"><v>204.87</v></cell></row><row r="8565"><cell r="F8565" t="str"><v>SC45.05.0056</v></cell><cell r="G8565" t="str"><v>PLACA DE INAUGURACAO EM ACO INOX ESCOVADO, MEDINDO (40 X 30)CM, AISI 304, BITOLA NO 22, GRAVACAO EM FOTOCORROSAO, TEXTO PRETO, COM LOGOMARCA MODELO PCRJ. FORNECIMENTO E COLOCACAO.</v></cell><cell r="H8565" t="str"><v>UN</v></cell><cell r="I8565"><v>420.87</v></cell><cell r="J8565"><v>420.87</v></cell></row><row r="8566"><cell r="F8566" t="str"><v>SC45.05.0075</v></cell><cell r="G8566" t="str"><v>PLACA DE SINALIZACAO ESCOLAR, EM PS (POLIESTIRENO) COM 1MM DE ESPESSURA, COR CINZA CLARO, TEXTOS IMPRESSOS POSITIVOS E NEGATIVOS EM SILK-SCREEN NA COR LARANJA, NAS DIMENSOES DE (25X25)CM. FORNECIMENTO E COLOCACAO.</v></cell><cell r="H8566" t="str"><v>UN</v></cell><cell r="I8566"><v>40.64</v></cell><cell r="J8566"><v>40.64</v></cell></row><row r="8567"><cell r="F8567" t="str"><v>SC45.05.0081</v></cell><cell r="G8567" t="str"><v>PLACA DE SINALIZACAO ESCOLAR, EM PS (POLIESTIRENO) COM 1MM DE ESPESSURA, COR CINZA CLARO, TEXTOS IMPRESSOS POSITIVOS E NEGATIVOS EM SILK-SCREEN NA COR LARANJA, NAS DIMENSOES DE (100X30)CM. FORNECIMENTO E COLOCACAO.</v></cell><cell r="H8567" t="str"><v>UN</v></cell><cell r="I8567"><v>51.69</v></cell><cell r="J8567"><v>51.69</v></cell></row><row r="8568"><cell r="F8568" t="str"><v>SC45.05.0150</v></cell><cell r="G8568" t="str"><v>TOTEM INFORMATIVO NAS DIMENSOES DE (0,50X1,50)M, PRODUZIDO EM RESINA DE POLIESTER REFORCADO COM FIBRA DE VIDRO E COREMAT, COM IMPRESSAO SERIGRAFICA OU POLICROMATICA EM DUPLA FACE AGREGADA AO MATERIAL COM U,V, PRE-ACELERADO, CATALIZADO E PIGMENTADO. ESTRUTURA DE AMARRACAO EM PERFIL DE ACO CARBONO LAMINADO NO 14 E SUSTENTACAO TUBULAR VERTICAL COM 1,80M EM TUBO DE ACO DE BITOLA DE 3,5" E ESPESSURA NO 14, CONFORME PROJETO FPJ. FORNECIMENTO E COLOCACAO.</v></cell><cell r="H8568" t="str"><v>UN</v></cell><cell r="I8568"><v>1750</v></cell><cell r="J8568"><v>1750</v></cell></row><row r="8569"><cell r="F8569" t="str"><v>SC45.05.0200</v></cell><cell r="G8569" t="str"><v>TOTEM DE UM PRISMA RETO DE SECAO HEXAGONAL (TOTEM LAPIS), ENCIMADO POR UM CONE E PEQUENO CILINDRO. FABRICADO EM ACO SAC 41, COM ESPESSURA 3/16", COM ANCORAGEM NA BASE. ACABAMENTOS E COMUNICACAO VISUAL COM PINTURA NA COR AZUL, LETREIRO LUMINOSO COMPOSTO DE UMA BANDEIRA ESTENDIDA DUPLA FACE E ILUMINACAO DO TIPO BACKLIGHT. CAIXA CONFECCIONADA EM ACO, ESTRUTURA TIPO "METALON", DE 5CM X 3CM X 3MM DE ESPESSURA E CANTONEIRAS DE ACO, TRATADA COM PRIMER ANTICORROSIVO, FIXADA ATRAVES DE SAPATAS DE CHAPA DE ACO GALVANIZADO COM SECAO DE 10CM X 20CM X 0,04CM. LETREIROS ILUMINADOS POR 06 LAMPADAS FLUORESCENTES DE 40W, EQUIPADO COM FOTOCELULA CREPUSCULAR. LONA DE POLIESTER, IMPRESSAO E CONFECCAO DE BACKLIGHTS, NA COR BRANCA COM ACABAMENTO FOSCO LISO, COM VARIACAO DE TEMPERATURA, RAIOS UV E COM TRATAMENTO ANTIFUNGOS. FORNECIMENTO E INSTALACAO.</v></cell><cell r="H8569" t="str"><v>UN</v></cell><cell r="I8569"><v>17205.2</v></cell><cell r="J8569"><v>17194</v></cell></row><row r="8570"><cell r="F8570" t="str"><v>SC45.10.0050</v></cell><cell r="G8570" t="str"><v>PLACA DE ACRILICO PARA IDENTIFICACAO DE SALAS, MEDINDO (8X25)CM, POLIDA NAS BORDAS. FORNECIMENTO E COLOCACAO.</v></cell><cell r="H8570" t="str"><v>UN</v></cell><cell r="I8570"><v>36.66</v></cell><cell r="J8570"><v>36.66</v></cell></row><row r="8571"><cell r="F8571" t="str"><v>SC45.10.0100</v></cell><cell r="G8571" t="str"><v>PLACA DE FERRO ESMALTADO DE (12X18)CM COM NUMERACAO PARA IDENTIFICACAO DE IMOVEL EM LOGRADOURO, PADRAO CEHAB. FORNECIMENTO E COLOCACAO.</v></cell><cell r="H8571" t="str"><v>UN</v></cell><cell r="I8571"><v>23.26</v></cell><cell r="J8571"><v>23.26</v></cell></row><row r="8572"><cell r="F8572" t="str"><v>SC45.10.0150</v></cell><cell r="G8572" t="str"><v>PLACA DE INAUGURACAO EM ALUMINIO COM AS DIMENSOES DE (40X60)CM. FORNECIMENTO E COLOCACAO.</v></cell><cell r="H8572" t="str"><v>UN</v></cell><cell r="I8572"><v>73.26</v></cell><cell r="J8572"><v>73.26</v></cell></row><row r="8573"><cell r="F8573" t="str"><v>SC45.10.0200</v></cell><cell r="G8573" t="str"><v>PLACA DE INAUGURACAO EM BRONZE, COM AS DIMENSOES DE (35X50)CM. FORNECIMENTO E COLOCACAO.</v></cell><cell r="H8573" t="str"><v>UN</v></cell><cell r="I8573"><v>3393.26</v></cell><cell r="J8573"><v>3393.26</v></cell></row><row r="8574"><cell r="F8574" t="str"><v>SC45.10.0250</v></cell><cell r="G8574" t="str"><v>PLACA DE INAUGURACAO EM LATAO, COM GRAVACAO ATRAVES DE FOTOCORROSAO, ESPESSURA DE 3MM, COM AS DIMENSOES DE (60 X 40)CM. FORNECIMENTO E COLOCACAO.</v></cell><cell r="H8574" t="str"><v>UN</v></cell><cell r="I8574"><v>1543.26</v></cell><cell r="J8574"><v>1543.26</v></cell></row><row r="8575"><cell r="F8575" t="str"><v>SC45.15.0050</v></cell><cell r="G8575" t="str"><v>PLACAS DE IDENTIFICACAO DE MONUMENTOS HISTORICOS EM BRONZE COM AS DIMENSOES DE (35X50)CM. FORNECIMENTO E COLOCACAO, EXCLUSIVE PEDESTAL DE CONCRETO.</v></cell><cell r="H8575" t="str"><v>UN</v></cell><cell r="I8575"><v>3392.32</v></cell><cell r="J8575"><v>3392.32</v></cell></row><row r="8576"><cell r="F8576" t="str"><v>SC45.15.0100</v></cell><cell r="G8576" t="str"><v>PLACAS DE IDENTIFICACAO DE MONUMENTOS HISTORICOS EM BRONZE COM AS DIMENSOES DE (35X50)CM. FORNECIMENTO E COLOCACAO, INCLUSIVE PEDESTAL DE CONCRETO.</v></cell><cell r="H8576" t="str"><v>UN</v></cell><cell r="I8576"><v>3624.29</v></cell><cell r="J8576"><v>3624.32</v></cell></row><row r="8577"><cell r="F8577" t="str"><v>SC45.15.0150</v></cell><cell r="G8577" t="str"><v>PLACA DE IDENTIFICACAO DE MONUMENTOS E/OU ARVORES NOTAVEIS MEDINDO (15,50X15)CM, EM ACO ESCOVADO COM IMPRESSAO EM CORROSAO A ACIDO EM BAIXO RELEVO, COR DOS TEXTOS EM PRETO 100% E MARCAS EM CORES, TIPOLOGIA OTTAWA OU SIMILAR, FIXACAO SOBRE TUBO DE FERRO GALVANIZADO DE 1 1/2" E ALTURA DE 100CM, PINTADO DE PRETO FOSCO, COM BANDEJA INCLINADA A 30O COM A MESMA MEDIDA DA PLACA, CONFORME PROJETO FPJ. FORNECIMENTO E COLOCACAO.</v></cell><cell r="H8577" t="str"><v>UN</v></cell><cell r="I8577"><v>416.78</v></cell><cell r="J8577"><v>416.39</v></cell></row><row r="8578"><cell r="F8578" t="str"><v>SC45.20.0050</v></cell><cell r="G8578" t="str"><v>LETRA DE ACO INOXIDAVEL NO 22 COM 20CM DE ALTURA. FORNECIMENTO E COLOCACAO.</v></cell><cell r="H8578" t="str"><v>UN</v></cell><cell r="I8578"><v>78.09</v></cell><cell r="J8578"><v>78.09</v></cell></row><row r="8579"><cell r="F8579" t="str"><v>SC45.20.0100</v></cell><cell r="G8579" t="str"><v>LETRA FUNDIDA EM ALUMINIO, POLIDA E OXIDADA NAS LATERAIS, TIPO HELVETICA, COM ALTURA DE 10CM E ESPESSURA DE 5MM, COM PINOS PARA FIXACAO. FORNECIMENTO E COLOCACAO.</v></cell><cell r="H8579" t="str"><v>UN</v></cell><cell r="I8579"><v>101.26</v></cell><cell r="J8579"><v>101.26</v></cell></row><row r="8580"><cell r="F8580" t="str"><v>SC45.20.0150</v></cell><cell r="G8580" t="str"><v>LETRA FUNDIDA EM BRONZE, POLIDA E OXIDADA NAS LATERAIS, TIPO HELVETICA, COM ALTURA DE 10CM E ESPESSURA DE 5MM, COM PINOS PARA FIXACAO. FORNECIMENTO E COLOCACAO.</v></cell><cell r="H8580" t="str"><v>UN</v></cell><cell r="I8580"><v>101.26</v></cell><cell r="J8580"><v>101.26</v></cell></row><row r="8581"><cell r="F8581" t="str"><v>SC45.25.0100</v></cell><cell r="G8581" t="str"><v>PLACA INDICATIVA DE ROTA DE FUGA AUTOLUMINOSA, COM DURACAO DE EMISSAO DE LUZ POR PERIODO NAO INFERIOR A 20 (VINTE) ANOS, EM FUNDO VERDE COM A SETA INDICADORA E PALAVRA SAIDA NA COR BRANCA, MODELO SLX-60, COM AS DIMENSOES (359X213X29)MM. FORNECIMENTO.</v></cell><cell r="H8581" t="str"><v>UN</v></cell><cell r="I8581"><v>600</v></cell><cell r="J8581"><v>600</v></cell></row><row r="8582"><cell r="F8582" t="str"><v>SC49.05.0050</v></cell><cell r="G8582" t="str"><v>DEFENSA SEMI-MALEAVEL SIMPLES, COMPREENDENDO LAMINA, POSTE, ESPACADOR, CALCO, PLAQUETA E MATERIAL DE FIXACAO. FORNECIMENTO E INSTALACAO.(DESONERADO)</v></cell><cell r="H8582" t="str"><v>M</v></cell><cell r="I8582"><v>159.59</v></cell><cell r="J8582"><v>159.59</v></cell></row><row r="8583"><cell r="F8583" t="str"><v>SC49.05.0053</v></cell><cell r="G8583" t="str"><v>DEFENSA SEMI-MALEAVEL DUPLA, COMPREENDENDO LAMINA, POSTE, ESPACADOR, CALCO, PLAQUETA E MATERIAL DE FIXACAO. FORNECIMENTO E INSTALACAO.(DESONERADO)</v></cell><cell r="H8583" t="str"><v>M</v></cell><cell r="I8583"><v>290.58</v></cell><cell r="J8583"><v>290.58</v></cell></row><row r="8584"><cell r="F8584" t="str"><v>SC50.05.0050</v></cell><cell r="G8584" t="str"><v>DEFENSA SEMI-MALEAVEL SIMPLES, COMPREENDENDO LAMINA, POSTE, ESPACADOR, CALCO, PLAQUETA E MATERIAL DE FIXACAO. FORNECIMENTO E INSTALACAO.</v></cell><cell r="H8584" t="str"><v>M</v></cell><cell r="I8584"><v>161.01</v></cell><cell r="J8584"><v>161.01</v></cell></row><row r="8585"><cell r="F8585" t="str"><v>SC50.05.0053</v></cell><cell r="G8585" t="str"><v>DEFENSA SEMI-MALEAVEL DUPLA, COMPREENDENDO LAMINA, POSTE, ESPACADOR, CALCO, PLAQUETA E MATERIAL DE FIXACAO. FORNECIMENTO E INSTALACAO.</v></cell><cell r="H8585" t="str"><v>M</v></cell><cell r="I8585"><v>293.07</v></cell><cell r="J8585"><v>293.07</v></cell></row><row r="8586"><cell r="F8586" t="str"><v>SC98.99.0025</v></cell><cell r="G8586" t="str"><v>GUARITA EM FIBER-GLASS OU SIMILAR, MEDIDAS (1,00X1,00X2,20)M, MODELO KINI, FABRICACAO GLASPAC OU SIMILAR. FORNECIMENTO E COLOCACAO.(DESONERADO)</v></cell><cell r="H8586" t="str"><v>UN</v></cell><cell r="I8586"><v>1970</v></cell><cell r="J8586"><v>1970</v></cell></row><row r="8587"><cell r="F8587" t="str"><v>SC98.99.0030</v></cell><cell r="G8587" t="str"><v>GUARITA EM FIBER-GLASS OU SIMILAR, MEDIDAS (1,20X1,20X2,30)M, MODELO KINI, FABRICACAO GLASPAC OU SIMILAR. FORNECIMENTO E COLOCACAO.(DESONERADO)</v></cell><cell r="H8587" t="str"><v>UN</v></cell><cell r="I8587"><v>2360</v></cell><cell r="J8587"><v>2360</v></cell></row><row r="8588"><cell r="F8588" t="str"><v>SC98.99.0040</v></cell><cell r="G8588" t="str"><v>QUIOSQUE EM FIBER-GLASS OU SIMILAR, MEDINDO (2,80X2,16X2,32)M, FABRICACAO DIFIBRA OU SIMILAR. FORNECIMENTO E COLOCACAO.(DESONERADO)</v></cell><cell r="H8588" t="str"><v>UN</v></cell><cell r="I8588"><v>13373.91</v></cell><cell r="J8588"><v>13374.05</v></cell></row><row r="8589"><cell r="F8589" t="str"><v>SC99.99.0025</v></cell><cell r="G8589" t="str"><v>GUARITA EM FIBER-GLASS OU SIMILAR, MEDIDAS (1,00X1,00X2,20)M, MODELO KINI, FABRICACAO GLASPAC OU SIMILAR. FORNECIMENTO E COLOCACAO.</v></cell><cell r="H8589" t="str"><v>UN</v></cell><cell r="I8589"><v>1970</v></cell><cell r="J8589"><v>1970</v></cell></row><row r="8590"><cell r="F8590" t="str"><v>SC99.99.0030</v></cell><cell r="G8590" t="str"><v>GUARITA EM FIBER-GLASS OU SIMILAR, MEDIDAS (1,20X1,20X2,30)M, MODELO KINI, FABRICACAO GLASPAC OU SIMILAR. FORNECIMENTO E COLOCACAO.</v></cell><cell r="H8590" t="str"><v>UN</v></cell><cell r="I8590"><v>2360</v></cell><cell r="J8590"><v>2360</v></cell></row><row r="8591"><cell r="F8591" t="str"><v>SC99.99.0040</v></cell><cell r="G8591" t="str"><v>QUIOSQUE EM FIBER-GLASS OU SIMILAR, MEDINDO (2,80X2,16X2,32)M, FABRICACAO DIFIBRA OU SIMILAR. FORNECIMENTO E COLOCACAO.</v></cell><cell r="H8591" t="str"><v>UN</v></cell><cell r="I8591"><v>13390.66</v></cell><cell r="J8591"><v>13390.8</v></cell></row><row r="8592"><cell r="F8592" t="str"><v>SE04.05.0050</v></cell><cell r="G8592" t="str"><v>PERFURACAO MANUAL DE SOLO, A TRADO, COM DIAMETRO DE 10CM.(DESONERADO)</v></cell><cell r="H8592" t="str"><v>M</v></cell><cell r="I8592"><v>9.18</v></cell><cell r="J8592"><v>9.18</v></cell></row><row r="8593"><cell r="F8593" t="str"><v>SE04.05.0100</v></cell><cell r="G8593" t="str"><v>PERFURACAO MANUAL DE SOLO, A TRADO, COM DIAMETRO DE 20CM.(DESONERADO)</v></cell><cell r="H8593" t="str"><v>M</v></cell><cell r="I8593"><v>22.95</v></cell><cell r="J8593"><v>22.95</v></cell></row><row r="8594"><cell r="F8594" t="str"><v>SE05.05.0050</v></cell><cell r="G8594" t="str"><v>PERFURACAO MANUAL DE SOLO, A TRADO, COM DIAMETRO DE 10CM.</v></cell><cell r="H8594" t="str"><v>M</v></cell><cell r="I8594"><v>10.12</v></cell><cell r="J8594"><v>10.12</v></cell></row><row r="8595"><cell r="F8595" t="str"><v>SE05.05.0100</v></cell><cell r="G8595" t="str"><v>PERFURACAO MANUAL DE SOLO, A TRADO, COM DIAMETRO DE 20CM.</v></cell><cell r="H8595" t="str"><v>M</v></cell><cell r="I8595"><v>25.32</v></cell><cell r="J8595"><v>25.32</v></cell></row><row r="8596"><cell r="F8596" t="str"><v>SE09.05.0050</v></cell><cell r="G8596" t="str"><v>PERFURACAO ROTATIVA VERTICAL, EM SOLO, COM COROA DE WIDIA OU SIMILAR, DIAMETRO N (75MM), INCLUSIVE DESLOCAMENTO E POSICIONAMENTO EM CADA FURO.(DESONERADO)</v></cell><cell r="H8596" t="str"><v>M</v></cell><cell r="I8596"><v>74.18</v></cell><cell r="J8596"><v>74.18</v></cell></row><row r="8597"><cell r="F8597" t="str"><v>SE09.05.0100</v></cell><cell r="G8597" t="str"><v>PERFURACAO ROTATIVA INCLINADA, EM SOLO, COM COROA DE WIDIA OU SIMILAR, DIAMETRO N (75MM), INCLUSIVE DESLOCAMENTO E POSICIONAMENTO EM CADA FURO.(DESONERADO)</v></cell><cell r="H8597" t="str"><v>M</v></cell><cell r="I8597"><v>101.29</v></cell><cell r="J8597"><v>101.29</v></cell></row><row r="8598"><cell r="F8598" t="str"><v>SE09.05.0150</v></cell><cell r="G8598" t="str"><v>PERFURACAO ROTATIVA VERTICAL, EM SOLO, COM COROA DE WIDIA OU SIMILAR, DIAMETRO H (99MM), INCLUSIVE DESLOCAMENTO E POSICIONAMNETO EM CADA FURO.(DESONERADO)</v></cell><cell r="H8598" t="str"><v>M</v></cell><cell r="I8598"><v>78.87</v></cell><cell r="J8598"><v>78.87</v></cell></row><row r="8599"><cell r="F8599" t="str"><v>SE09.10.0050</v></cell><cell r="G8599" t="str"><v>PERFURACAO COM MARTELETE OU PERFURATRIZ MANUAL, DIAMETRO ATE 1 1/4", EM GRANITO OU GNAISSE, INCLUSIVE AR COMPRIMIDO UTILIZANDO APENAS UMA PERFURATRIZ E UM COMPRESSOR, EXCLUSIVE MANGUEIRA, CONSIDERANDO UMA PRODUCAO MEDIA BRUTA DE 1,00M/H.(DESONERADO)</v></cell><cell r="H8599" t="str"><v>M</v></cell><cell r="I8599"><v>56.76</v></cell><cell r="J8599"><v>56.76</v></cell></row><row r="8600"><cell r="F8600" t="str"><v>SE09.10.0100</v></cell><cell r="G8600" t="str"><v>PERFURACAO COM MARTELETE OU PERFURATRIZ MANUAL, DIAMETRO ATE 1 1/4", EM GRANITO OU GNAISSE, INCLUSIVE AR COMPRIMIDO UTILIZANDO APENAS UMA PERFURATRIZ E UM COMPRESSOR, EXCLUSIVE MANGUEIRA, CONSIDERANDO UMA PRODUCAO MEDIA BRUTA DE 2,00M/H.(DESONERADO)</v></cell><cell r="H8600" t="str"><v>M</v></cell><cell r="I8600"><v>28.39</v></cell><cell r="J8600"><v>28.39</v></cell></row><row r="8601"><cell r="F8601" t="str"><v>SE09.10.0150</v></cell><cell r="G8601" t="str"><v>PERFURACAO COM WAGON DRILL PESADO, DIAMETRO ATE 4 1/2", EM GRANITO OU GNAISSE, INCLUSIVE AR COMPRIMIDO.(DESONERADO)</v></cell><cell r="H8601" t="str"><v>M</v></cell><cell r="I8601"><v>86.38</v></cell><cell r="J8601"><v>86.38</v></cell></row><row r="8602"><cell r="F8602" t="str"><v>SE09.15.0050</v></cell><cell r="G8602" t="str"><v>PERFURACAO ROTATIVA COM COROA DE DIAMANTE, EM ROCHA, DIAMETRO PW, HORIZONTAL, INCLUSIVE DESLOCAMENTOS E INSTALACOES.(DESONERADO)</v></cell><cell r="H8602" t="str"><v>M</v></cell><cell r="I8602"><v>233.46</v></cell><cell r="J8602"><v>233.46</v></cell></row><row r="8603"><cell r="F8603" t="str"><v>SE09.15.0100</v></cell><cell r="G8603" t="str"><v>PERFURACAO ROTATIVA INCLINADA, EM ROCHA SA, COM COROA DE DIAMANTE, DIAMETRO B (60MM), INCLUSIVE DESLOCAMENTO E POSICIONAMENTO EM CADA FURO.(DESONERADO)</v></cell><cell r="H8603" t="str"><v>M</v></cell><cell r="I8603"><v>575.43</v></cell><cell r="J8603"><v>575.43</v></cell></row><row r="8604"><cell r="F8604" t="str"><v>SE09.15.0150</v></cell><cell r="G8604" t="str"><v>PERFURACAO ROTATIVA INCLINADA, EM ROCHA ALTERADA, COM COROA DE DIAMANTE, DIAMETRO B (60MM), INCLUSIVE DESLOCAMENTO E POSICIONAMENTO EM CADA FURO.(DESONERADO)</v></cell><cell r="H8604" t="str"><v>M</v></cell><cell r="I8604"><v>429.97</v></cell><cell r="J8604"><v>429.97</v></cell></row><row r="8605"><cell r="F8605" t="str"><v>SE09.15.0200</v></cell><cell r="G8605" t="str"><v>PERFURACAO ROTATIVA INCLINADA, EM ROCHA ALTERADA, COM COROA DE DIAMANTE, DIAMETRO N (75MM), INCLUSIVE DESLOCAMENTO E POSICIONAMENTO EM CADA FURO.(DESONERADO)</v></cell><cell r="H8605" t="str"><v>M</v></cell><cell r="I8605"><v>515.83</v></cell><cell r="J8605"><v>515.83</v></cell></row><row r="8606"><cell r="F8606" t="str"><v>SE09.15.0250</v></cell><cell r="G8606" t="str"><v>PERFURACAO ROTATIVA INCLINADA, EM ROCHA SA, COM COROA DE DIAMANTE, DIAMETRO N (75MM), INCLUSIVE DESLOCAMENTO E POSICIONAMENTO EM CADA FURO.(DESONERADO)</v></cell><cell r="H8606" t="str"><v>M</v></cell><cell r="I8606"><v>527.79</v></cell><cell r="J8606"><v>527.79</v></cell></row><row r="8607"><cell r="F8607" t="str"><v>SE09.15.0300</v></cell><cell r="G8607" t="str"><v>PERFURACAO ROTATIVA VERTICAL, EM ROCHA SA, COM COROA DE DIAMANTE, DIAMETRO B (60MM), INCLUSIVE DESLOCAMENTO E POSICIONAMENTO EM CADA FURO.(DESONERADO)</v></cell><cell r="H8607" t="str"><v>M</v></cell><cell r="I8607"><v>415.87</v></cell><cell r="J8607"><v>415.87</v></cell></row><row r="8608"><cell r="F8608" t="str"><v>SE09.15.0350</v></cell><cell r="G8608" t="str"><v>PERFURACAO ROTATIVA VERTICAL, EM ROCHA ALTERADA, COM COROA DE DIAMANTE, DIAMETRO H(99MM), INCLUSIVE DESLOCAMENTO E POSICIONAMENTO EM CADA FURO.(DESONERADO)</v></cell><cell r="H8608" t="str"><v>M</v></cell><cell r="I8608"><v>520.67</v></cell><cell r="J8608"><v>520.67</v></cell></row><row r="8609"><cell r="F8609" t="str"><v>SE09.15.0400</v></cell><cell r="G8609" t="str"><v>PERFURACAO ROTATIVA VERTICAL, EM ROCHA SA, COM COROA DE DIAMANTE, DIAMETRO H (99MM), INCLUSIVE DESLOCAMENTO E POSICIONAMENTO EM CADA FURO.(DESONERADO)</v></cell><cell r="H8609" t="str"><v>M</v></cell><cell r="I8609"><v>597.85</v></cell><cell r="J8609"><v>597.85</v></cell></row><row r="8610"><cell r="F8610" t="str"><v>SE10.05.0050</v></cell><cell r="G8610" t="str"><v>PERFURACAO ROTATIVA VERTICAL, EM SOLO, COM COROA DE WIDIA OU SIMILAR, DIAMETRO N (75MM), INCLUSIVE DESLOCAMENTO E POSICIONAMENTO EM CADA FURO.</v></cell><cell r="H8610" t="str"><v>M</v></cell><cell r="I8610"><v>80.33</v></cell><cell r="J8610"><v>80.33</v></cell></row><row r="8611"><cell r="F8611" t="str"><v>SE10.05.0100</v></cell><cell r="G8611" t="str"><v>PERFURACAO ROTATIVA INCLINADA, EM SOLO, COM COROA DE WIDIA OU SIMILAR, DIAMETRO N (75MM), INCLUSIVE DESLOCAMENTO E POSICIONAMENTO EM CADA FURO.</v></cell><cell r="H8611" t="str"><v>M</v></cell><cell r="I8611"><v>109.46</v></cell><cell r="J8611"><v>109.46</v></cell></row><row r="8612"><cell r="F8612" t="str"><v>SE10.05.0150</v></cell><cell r="G8612" t="str"><v>PERFURACAO ROTATIVA VERTICAL, EM SOLO, COM COROA DE WIDIA OU SIMILAR, DIAMETRO H (99MM), INCLUSIVE DESLOCAMENTO E POSICIONAMNETO EM CADA FURO.</v></cell><cell r="H8612" t="str"><v>M</v></cell><cell r="I8612"><v>86.17</v></cell><cell r="J8612"><v>86.17</v></cell></row><row r="8613"><cell r="F8613" t="str"><v>SE10.10.0050</v></cell><cell r="G8613" t="str"><v>PERFURACAO COM MARTELETE OU PERFURATRIZ MANUAL, DIAMETRO ATE 1 1/4", EM GRANITO OU GNAISSE, INCLUSIVE AR COMPRIMIDO UTILIZANDO APENAS UMA PERFURATRIZ E UM COMPRESSOR, EXCLUSIVE MANGUEIRA, CONSIDERANDO UMA PRODUCAO MEDIA BRUTA DE 1,00M/H.</v></cell><cell r="H8613" t="str"><v>M</v></cell><cell r="I8613"><v>59.67</v></cell><cell r="J8613"><v>59.67</v></cell></row><row r="8614"><cell r="F8614" t="str"><v>SE10.10.0100</v></cell><cell r="G8614" t="str"><v>PERFURACAO COM MARTELETE OU PERFURATRIZ MANUAL, DIAMETRO ATE 1 1/4", EM GRANITO OU GNAISSE, INCLUSIVE AR COMPRIMIDO UTILIZANDO APENAS UMA PERFURATRIZ E UM COMPRESSOR, EXCLUSIVE MANGUEIRA, CONSIDERANDO UMA PRODUCAO MEDIA BRUTA DE 2,00M/H.</v></cell><cell r="H8614" t="str"><v>M</v></cell><cell r="I8614"><v>29.84</v></cell><cell r="J8614"><v>29.84</v></cell></row><row r="8615"><cell r="F8615" t="str"><v>SE10.10.0150</v></cell><cell r="G8615" t="str"><v>PERFURACAO COM WAGON DRILL PESADO, DIAMETRO ATE 4 1/2", EM GRANITO OU GNAISSE, INCLUSIVE AR COMPRIMIDO.</v></cell><cell r="H8615" t="str"><v>M</v></cell><cell r="I8615"><v>93.74</v></cell><cell r="J8615"><v>93.74</v></cell></row><row r="8616"><cell r="F8616" t="str"><v>SE10.15.0050</v></cell><cell r="G8616" t="str"><v>PERFURACAO ROTATIVA COM COROA DE DIAMANTE, EM ROCHA, DIAMETRO PW, HORIZONTAL, INCLUSIVE DESLOCAMENTOS E INSTALACOES.</v></cell><cell r="H8616" t="str"><v>M</v></cell><cell r="I8616"><v>256.82</v></cell><cell r="J8616"><v>256.82</v></cell></row><row r="8617"><cell r="F8617" t="str"><v>SE10.15.0100</v></cell><cell r="G8617" t="str"><v>PERFURACAO ROTATIVA INCLINADA, EM ROCHA SA, COM COROA DE DIAMANTE, DIAMETRO B (60MM), INCLUSIVE DESLOCAMENTO E POSICIONAMENTO EM CADA FURO.</v></cell><cell r="H8617" t="str"><v>M</v></cell><cell r="I8617"><v>630.02</v></cell><cell r="J8617"><v>630.02</v></cell></row><row r="8618"><cell r="F8618" t="str"><v>SE10.15.0150</v></cell><cell r="G8618" t="str"><v>PERFURACAO ROTATIVA INCLINADA, EM ROCHA ALTERADA, COM COROA DE DIAMANTE, DIAMETRO B (60MM), INCLUSIVE DESLOCAMENTO E POSICIONAMENTO EM CADA FURO.</v></cell><cell r="H8618" t="str"><v>M</v></cell><cell r="I8618"><v>464.9</v></cell><cell r="J8618"><v>464.9</v></cell></row><row r="8619"><cell r="F8619" t="str"><v>SE10.15.0200</v></cell><cell r="G8619" t="str"><v>PERFURACAO ROTATIVA INCLINADA, EM ROCHA ALTERADA, COM COROA DE DIAMANTE, DIAMETRO N (75MM), INCLUSIVE DESLOCAMENTO E POSICIONAMENTO EM CADA FURO.</v></cell><cell r="H8619" t="str"><v>M</v></cell><cell r="I8619"><v>557.57</v></cell><cell r="J8619"><v>557.57</v></cell></row><row r="8620"><cell r="F8620" t="str"><v>SE10.15.0250</v></cell><cell r="G8620" t="str"><v>PERFURACAO ROTATIVA INCLINADA, EM ROCHA SA, COM COROA DE DIAMANTE, DIAMETRO N (75MM), INCLUSIVE DESLOCAMENTO E POSICIONAMENTO EM CADA FURO.</v></cell><cell r="H8620" t="str"><v>M</v></cell><cell r="I8620"><v>568.46</v></cell><cell r="J8620"><v>568.46</v></cell></row><row r="8621"><cell r="F8621" t="str"><v>SE10.15.0300</v></cell><cell r="G8621" t="str"><v>PERFURACAO ROTATIVA VERTICAL, EM ROCHA SA, COM COROA DE DIAMANTE, DIAMETRO B (60MM), INCLUSIVE DESLOCAMENTO E POSICIONAMENTO EM CADA FURO.</v></cell><cell r="H8621" t="str"><v>M</v></cell><cell r="I8621"><v>455.42</v></cell><cell r="J8621"><v>455.42</v></cell></row><row r="8622"><cell r="F8622" t="str"><v>SE10.15.0350</v></cell><cell r="G8622" t="str"><v>PERFURACAO ROTATIVA VERTICAL, EM ROCHA ALTERADA, COM COROA DE DIAMANTE, DIAMETRO H(99MM), INCLUSIVE DESLOCAMENTO E POSICIONAMENTO EM CADA FURO.</v></cell><cell r="H8622" t="str"><v>M</v></cell><cell r="I8622"><v>559.08</v></cell><cell r="J8622"><v>559.08</v></cell></row><row r="8623"><cell r="F8623" t="str"><v>SE10.15.0400</v></cell><cell r="G8623" t="str"><v>PERFURACAO ROTATIVA VERTICAL, EM ROCHA SA, COM COROA DE DIAMANTE, DIAMETRO H (99MM), INCLUSIVE DESLOCAMENTO E POSICIONAMENTO EM CADA FURO.</v></cell><cell r="H8623" t="str"><v>M</v></cell><cell r="I8623"><v>643.96</v></cell><cell r="J8623"><v>643.96</v></cell></row><row r="8624"><cell r="F8624" t="str"><v>SE14.05.0050</v></cell><cell r="G8624" t="str"><v>EXECUCAO DE SONDAGEM ELETRICA VERTICAL (SEV), INCLUSIVE O PROCESSAMENTO E INTERPRETACAO DOS PERFIS, BEM COMO A APRESENTACAO DOS RESULTADOS EM PAPEL E EM MEIO DIGITAL.(DESONERADO)</v></cell><cell r="H8624" t="str"><v>UN</v></cell><cell r="I8624"><v>857.36</v></cell><cell r="J8624"><v>857.36</v></cell></row><row r="8625"><cell r="F8625" t="str"><v>SE14.05.0100</v></cell><cell r="G8625" t="str"><v>EXECUCAO DE LINHA DE PROSPECCAO GEOFISICA PELO METODO DE CAMINHAMENTO ELETRICO, INCLUSIVE O PROCESSAMENTO E INTERPRETACAO DAS SECOES, BEM COMO A APRESENTACAO DO RESULTADOS (SECOES ORIGINAIS E INTERPRETADAS), EM PAPEL E EM MEIO DIGITAL.(DESONERADO)</v></cell><cell r="H8625" t="str"><v>M</v></cell><cell r="I8625"><v>6.09</v></cell><cell r="J8625"><v>6.09</v></cell></row><row r="8626"><cell r="F8626" t="str"><v>SE14.10.0050</v></cell><cell r="G8626" t="str"><v>EXECUCAO DE LINHA DE PROSPECCAO SISMICA PELO METODO DE REFLEXAO, UTILIZANDO MARTELO OU EXPLOSIVO COMO FONTE GERADORA DO PULSO SISMICO, INCLUINDO A APRESENTACAO DO RELATORIO COM OS DADOS, EM PAPEL E EM MEIO DIGITAL, EXCLUINDO O PROCESSAMENTO E INTERPRETACAO DOS DADOS.(DESONERADO)</v></cell><cell r="H8626" t="str"><v>M</v></cell><cell r="I8626"><v>5.35</v></cell><cell r="J8626"><v>5.35</v></cell></row><row r="8627"><cell r="F8627" t="str"><v>SE14.10.0100</v></cell><cell r="G8627" t="str"><v>EXECUCAO DE LINHA DE PROSPECCAO SISMICA PELO METODO DE REFRACAO, UTILIZANDO MARTELO OU EXPLOSIVO COMO FONTE GERADORA DO PULSO SISMICO, INCLUINDO A APRESENTACAO DO RELATORIO COM OS DADOS, EM PAPEL E EM MEIO DIGITAL, EXCLUINDO O PROCESSAMENTO E INTERPRETACAO DOS DADOS.(DESONERADO)</v></cell><cell r="H8627" t="str"><v>M</v></cell><cell r="I8627"><v>4.76</v></cell><cell r="J8627"><v>4.76</v></cell></row><row r="8628"><cell r="F8628" t="str"><v>SE14.10.0150</v></cell><cell r="G8628" t="str"><v>EXECUCAO DE LINHA DE PROSPECCAO POR RADAR DE PENETRACAO NO SOLO (GPR), INCLUINDO A APRESENTACAO DO RELATORIO COM AS SECOES PROCESSADAS, EM PAPEL E EM MEIO DIGITAL, EXCLUINDO O PROCESSAMENTO E INTERPRETACAO DOS DADOS.(DESONERADO)</v></cell><cell r="H8628" t="str"><v>M</v></cell><cell r="I8628"><v>1.69</v></cell><cell r="J8628"><v>1.69</v></cell></row><row r="8629"><cell r="F8629" t="str"><v>SE14.10.0200</v></cell><cell r="G8629" t="str"><v>INTERPRETACAO DE DADOS DE RADAR DE PENETRACAO NO SOLO (GPR), INCLUINDO A ANALISE DE SECOES MIGRADAS E NAO MIGRADAS E APRESENTACAO DO RELATORIO COM AS SECOES INTERPRETADAS, EM PAPEL E EM MEIO DIGITAL.(DESONERADO)</v></cell><cell r="H8629" t="str"><v>M</v></cell><cell r="I8629"><v>1.92</v></cell><cell r="J8629"><v>1.92</v></cell></row><row r="8630"><cell r="F8630" t="str"><v>SE14.10.0250</v></cell><cell r="G8630" t="str"><v>PROCESSAMENTO DE DADOS DE RADAR DE PENETRACAO NO SOLO (GPR), INCLUINDO CORRECAO TOPOGRAFICA, FILTROS, GANHOS E MIGRACAO, ATRAVES DE SOFTWARES PARA ESSE FIM, GRADIX OU SIMILAR, INCLUINDO A APRESENTACAO DO RELATORIO COM AS SECOES PROCESSADAS, EM PAPEL E EM MEIO DIGITAL.(DESONERADO)</v></cell><cell r="H8630" t="str"><v>M</v></cell><cell r="I8630"><v>1.42</v></cell><cell r="J8630"><v>1.42</v></cell></row><row r="8631"><cell r="F8631" t="str"><v>SE14.15.0050</v></cell><cell r="G8631" t="str"><v>INTERPRETACAO DE LINHA SISMICA DE REFLEXAO, INCLUINDO A ANALISE DE SECOES MIGRADAS E NAO MIGRADAS E A APRESENTACAO DO RELATORIO COM AS SECOES INTERPRETADAS, EM PAPEL E EM MEIO DIGITAL.(DESONERADO)</v></cell><cell r="H8631" t="str"><v>M</v></cell><cell r="I8631"><v>1.73</v></cell><cell r="J8631"><v>1.73</v></cell></row><row r="8632"><cell r="F8632" t="str"><v>SE14.15.0100</v></cell><cell r="G8632" t="str"><v>PROCESSAMENTO DE LINHA SISMICA DE REFRACAO, INCLUINDO CORRECAO TOPOGRAFICA, FILTROS, GANHOS, ANALISES DE VELOCIDADE E MIGRACAO, ATRAVES DE SOFTWARES ESPECIFICOS PARA ESTE FIM (TIPO SEISTRIX OU SIMILAR), INCLUINDO A APRESENTACAO DO RELATORIO COM AS SECOES PROCESSADAS EM PAPEL E EM MEIO DIGITAL.(DESONERADO)</v></cell><cell r="H8632" t="str"><v>M</v></cell><cell r="I8632"><v>1.38</v></cell><cell r="J8632"><v>1.38</v></cell></row><row r="8633"><cell r="F8633" t="str"><v>SE14.15.0150</v></cell><cell r="G8633" t="str"><v>PROCESSAMENTO E INTERPRETACAO DE LINHA SISMICA DE REFRACAO, INCLUINDO A APRESENTACAO DE RELATORIO COM AS SECOES PROCESSADAS E INTERPRETADAS, EM PAPEL E EM MEIO DIGITAL.(DESONERADO)</v></cell><cell r="H8633" t="str"><v>M</v></cell><cell r="I8633"><v>2.05</v></cell><cell r="J8633"><v>2.05</v></cell></row><row r="8634"><cell r="F8634" t="str"><v>SE15.05.0050</v></cell><cell r="G8634" t="str"><v>EXECUCAO DE SONDAGEM ELETRICA VERTICAL (SEV), INCLUSIVE O PROCESSAMENTO E INTERPRETACAO DOS PERFIS, BEM COMO A APRESENTACAO DOS RESULTADOS EM PAPEL E EM MEIO DIGITAL.</v></cell><cell r="H8634" t="str"><v>UN</v></cell><cell r="I8634"><v>929.17</v></cell><cell r="J8634"><v>929.17</v></cell></row><row r="8635"><cell r="F8635" t="str"><v>SE15.05.0100</v></cell><cell r="G8635" t="str"><v>EXECUCAO DE LINHA DE PROSPECCAO GEOFISICA PELO METODO DE CAMINHAMENTO ELETRICO, INCLUSIVE O PROCESSAMENTO E INTERPRETACAO DAS SECOES, BEM COMO A APRESENTACAO DO RESULTADOS (SECOES ORIGINAIS E INTERPRETADAS), EM PAPEL E EM MEIO DIGITAL.</v></cell><cell r="H8635" t="str"><v>M</v></cell><cell r="I8635"><v>6.57</v></cell><cell r="J8635"><v>6.57</v></cell></row><row r="8636"><cell r="F8636" t="str"><v>SE15.10.0050</v></cell><cell r="G8636" t="str"><v>EXECUCAO DE LINHA DE PROSPECCAO SISMICA PELO METODO DE REFLEXAO, UTILIZANDO MARTELO OU EXPLOSIVO COMO FONTE GERADORA DO PULSO SISMICO, INCLUINDO A APRESENTACAO DO RELATORIO COM OS DADOS, EM PAPEL E EM MEIO DIGITAL, EXCLUINDO O PROCESSAMENTO E INTERPRETACAO DOS DADOS.</v></cell><cell r="H8636" t="str"><v>M</v></cell><cell r="I8636"><v>5.73</v></cell><cell r="J8636"><v>5.73</v></cell></row><row r="8637"><cell r="F8637" t="str"><v>SE15.10.0100</v></cell><cell r="G8637" t="str"><v>EXECUCAO DE LINHA DE PROSPECCAO SISMICA PELO METODO DE REFRACAO, UTILIZANDO MARTELO OU EXPLOSIVO COMO FONTE GERADORA DO PULSO SISMICO, INCLUINDO A APRESENTACAO DO RELATORIO COM OS DADOS, EM PAPEL E EM MEIO DIGITAL, EXCLUINDO O PROCESSAMENTO E INTERPRETACAO DOS DADOS.</v></cell><cell r="H8637" t="str"><v>M</v></cell><cell r="I8637"><v>5.07</v></cell><cell r="J8637"><v>5.07</v></cell></row><row r="8638"><cell r="F8638" t="str"><v>SE15.10.0150</v></cell><cell r="G8638" t="str"><v>EXECUCAO DE LINHA DE PROSPECCAO POR RADAR DE PENETRACAO NO SOLO (GPR), INCLUINDO A APRESENTACAO DO RELATORIO COM AS SECOES PROCESSADAS, EM PAPEL E EM MEIO DIGITAL, EXCLUINDO O PROCESSAMENTO E INTERPRETACAO DOS DADOS.</v></cell><cell r="H8638" t="str"><v>M</v></cell><cell r="I8638"><v>1.78</v></cell><cell r="J8638"><v>1.78</v></cell></row><row r="8639"><cell r="F8639" t="str"><v>SE15.10.0200</v></cell><cell r="G8639" t="str"><v>INTERPRETACAO DE DADOS DE RADAR DE PENETRACAO NO SOLO (GPR), INCLUINDO A ANALISE DE SECOES MIGRADAS E NAO MIGRADAS E APRESENTACAO DO RELATORIO COM AS SECOES INTERPRETADAS, EM PAPEL E EM MEIO DIGITAL.</v></cell><cell r="H8639" t="str"><v>M</v></cell><cell r="I8639"><v>2.24</v></cell><cell r="J8639"><v>2.24</v></cell></row><row r="8640"><cell r="F8640" t="str"><v>SE15.10.0250</v></cell><cell r="G8640" t="str"><v>PROCESSAMENTO DE DADOS DE RADAR DE PENETRACAO NO SOLO (GPR), INCLUINDO CORRECAO TOPOGRAFICA, FILTROS, GANHOS E MIGRACAO, ATRAVES DE SOFTWARES PARA ESSE FIM, GRADIX OU SIMILAR, INCLUINDO A APRESENTACAO DO RELATORIO COM AS SECOES PROCESSADAS, EM PAPEL E EM MEIO DIGITAL.</v></cell><cell r="H8640" t="str"><v>M</v></cell><cell r="I8640"><v>1.65</v></cell><cell r="J8640"><v>1.65</v></cell></row><row r="8641"><cell r="F8641" t="str"><v>SE15.15.0050</v></cell><cell r="G8641" t="str"><v>INTERPRETACAO DE LINHA SISMICA DE REFLEXAO, INCLUINDO A ANALISE DE SECOES MIGRADAS E NAO MIGRADAS E A APRESENTACAO DO RELATORIO COM AS SECOES INTERPRETADAS, EM PAPEL E EM MEIO DIGITAL.</v></cell><cell r="H8641" t="str"><v>M</v></cell><cell r="I8641"><v>2.02</v></cell><cell r="J8641"><v>2.02</v></cell></row><row r="8642"><cell r="F8642" t="str"><v>SE15.15.0100</v></cell><cell r="G8642" t="str"><v>PROCESSAMENTO DE LINHA SISMICA DE REFRACAO, INCLUINDO CORRECAO TOPOGRAFICA, FILTROS, GANHOS, ANALISES DE VELOCIDADE E MIGRACAO, ATRAVES DE SOFTWARES ESPECIFICOS PARA ESTE FIM (TIPO SEISTRIX OU SIMILAR), INCLUINDO A APRESENTACAO DO RELATORIO COM AS SECOES PROCESSADAS EM PAPEL E EM MEIO DIGITAL.</v></cell><cell r="H8642" t="str"><v>M</v></cell><cell r="I8642"><v>1.61</v></cell><cell r="J8642"><v>1.61</v></cell></row><row r="8643"><cell r="F8643" t="str"><v>SE15.15.0150</v></cell><cell r="G8643" t="str"><v>PROCESSAMENTO E INTERPRETACAO DE LINHA SISMICA DE REFRACAO, INCLUINDO A APRESENTACAO DE RELATORIO COM AS SECOES PROCESSADAS E INTERPRETADAS, EM PAPEL E EM MEIO DIGITAL.</v></cell><cell r="H8643" t="str"><v>M</v></cell><cell r="I8643"><v>2.38</v></cell><cell r="J8643"><v>2.38</v></cell></row><row r="8644"><cell r="F8644" t="str"><v>SE19.05.0050</v></cell><cell r="G8644" t="str"><v>ABERTURA DE PICADA, EM ENCOSTA, EM TERRENO DE VEGETACAO MEDIA.(DESONERADO)</v></cell><cell r="H8644" t="str"><v>M</v></cell><cell r="I8644"><v>1.83</v></cell><cell r="J8644"><v>1.83</v></cell></row><row r="8645"><cell r="F8645" t="str"><v>SE19.05.0100</v></cell><cell r="G8645" t="str"><v>DESTOCAMENTO DE ARVORES DE PORTE MEDIO E RAIZES PROFUNDAS, SEM REMOCAO E AUXILIO MECANICO.(DESONERADO)</v></cell><cell r="H8645" t="str"><v>UN</v></cell><cell r="I8645"><v>151.73</v></cell><cell r="J8645"><v>151.73</v></cell></row><row r="8646"><cell r="F8646" t="str"><v>SE19.05.0150</v></cell><cell r="G8646" t="str"><v>DESTOCAMENTO DE ARVORES DE PORTE MEDIO E RAIZES PROFUNDAS, SEM AUXILIO MECANICO, INCLUSIVE CARGA E TRANSPORTE.(DESONERADO)</v></cell><cell r="H8646" t="str"><v>UN</v></cell><cell r="I8646"><v>152.55</v></cell><cell r="J8646"><v>152.55</v></cell></row><row r="8647"><cell r="F8647" t="str"><v>SE19.05.0200</v></cell><cell r="G8647" t="str"><v>PREPARO MANUAL DE TERRENO, COMPREENDENDO ACERTO, RASPAGEM EVENTUALMENTE ATE 0,25M DE PROFUNDIDADE E AFASTAMENTO LATERAL DO MATERIAL EXCEDENTE.(DESONERADO)</v></cell><cell r="H8647" t="str"><v>M2</v></cell><cell r="I8647"><v>7.34</v></cell><cell r="J8647"><v>7.34</v></cell></row><row r="8648"><cell r="F8648" t="str"><v>SE19.05.0250</v></cell><cell r="G8648" t="str"><v>ROCADO MANUAL EM VEGETACAO RALA, EMPILHAMENTO E QUEIMA DE RESIDUOS.(DESONERADO)</v></cell><cell r="H8648" t="str"><v>M2</v></cell><cell r="I8648"><v>0.21</v></cell><cell r="J8648"><v>0.21</v></cell></row><row r="8649"><cell r="F8649" t="str"><v>SE19.05.0300</v></cell><cell r="G8649" t="str"><v>ROCADO EM VEGETACAO ESPESSA COM EMPILHAMENTO LATERAL E QUEIMA DOS RESIDUOS.(DESONERADO)</v></cell><cell r="H8649" t="str"><v>M2</v></cell><cell r="I8649"><v>0.73</v></cell><cell r="J8649"><v>0.73</v></cell></row><row r="8650"><cell r="F8650" t="str"><v>SE19.05.0350</v></cell><cell r="G8650" t="str"><v>ROCADO A FOICE E MACHADO EM MATA DE PEQUENO PORTE E QUEIMA DOS RESIDUOS SEM DESTOCAMENTO OU REMOCAO.(DESONERADO)</v></cell><cell r="H8650" t="str"><v>M2</v></cell><cell r="I8650"><v>1.47</v></cell><cell r="J8650"><v>1.47</v></cell></row><row r="8651"><cell r="F8651" t="str"><v>SE19.05.0400</v></cell><cell r="G8651" t="str"><v>ROCADO DE VEGETACAO GRAMINEA, EM AREA DE ENCOSTA, A ALTURA DE 10CM, EM FASE DE IMPLANTACAO.(DESONERADO)</v></cell><cell r="H8651" t="str"><v>M2</v></cell><cell r="I8651"><v>0.24</v></cell><cell r="J8651"><v>0.24</v></cell></row><row r="8652"><cell r="F8652" t="str"><v>SE19.05.0450</v></cell><cell r="G8652" t="str"><v>ROCADO DE VEGETACAO GRAMINEA, EM AREA DE ENCOSTA, A ALTURA DE 10CM, EM FASE DE MANUTENCAO.(DESONERADO)</v></cell><cell r="H8652" t="str"><v>M2</v></cell><cell r="I8652"><v>0.21</v></cell><cell r="J8652"><v>0.21</v></cell></row><row r="8653"><cell r="F8653" t="str"><v>SE19.05.0500</v></cell><cell r="G8653" t="str"><v>ROCADO MECANICO, EMPREGANDO ROCADEIRA COSTAL E AJUNTAMENTO DO MATERIAL RESULTANTE.(DESONERADO)</v></cell><cell r="H8653" t="str"><v>HA</v></cell><cell r="I8653"><v>2510.63</v></cell><cell r="J8653"><v>2515.63</v></cell></row><row r="8654"><cell r="F8654" t="str"><v>SE19.05.0550</v></cell><cell r="G8654" t="str"><v>ROCADO MECANICO, EM AREAS DE REFLORESTAMENTO EMPREGANDO ROCADEIRA COSTAL E AJUNTAMENTO DO MATERIAL RESULTANTE.(DESONERADO)</v></cell><cell r="H8654" t="str"><v>HA</v></cell><cell r="I8654"><v>3571.5</v></cell><cell r="J8654"><v>3579.83</v></cell></row><row r="8655"><cell r="F8655" t="str"><v>SE19.05.0600</v></cell><cell r="G8655" t="str"><v>SUAVIZACAO E RECONFORMACAO MANUAL DE TALUDES, COM PEQUENO DESMATAMENTO E ALTURA MEDIA DE 0,50M.(DESONERADO)</v></cell><cell r="H8655" t="str"><v>M3</v></cell><cell r="I8655"><v>31.2</v></cell><cell r="J8655"><v>31.2</v></cell></row><row r="8656"><cell r="F8656" t="str"><v>SE19.05.0650</v></cell><cell r="G8656" t="str"><v>SUAVIZACAO E RECONFORMACAO MANUAL DE TALUDES, COM PEQUENO DESMATAMENTO E ALTURA MEDIA DE 1M.(DESONERADO)</v></cell><cell r="H8656" t="str"><v>M3</v></cell><cell r="I8656"><v>45.28</v></cell><cell r="J8656"><v>45.28</v></cell></row><row r="8657"><cell r="F8657" t="str"><v>SE19.05.0700</v></cell><cell r="G8657" t="str"><v>SUAVIZACAO E RECONFORMACAO MANUAL DE TALUDES, COM PEQUENO DESMATAMENTO E ALTURA MEDIA DE 1,50M.(DESONERADO)</v></cell><cell r="H8657" t="str"><v>M3</v></cell><cell r="I8657"><v>61.18</v></cell><cell r="J8657"><v>61.18</v></cell></row><row r="8658"><cell r="F8658" t="str"><v>SE19.10.0050</v></cell><cell r="G8658" t="str"><v>LANCAMENTO DE LINHA POLIGONAL BASICA COM PRECISAO DE FECHAMENTO RELATIVA A 1A ORDEM, USANDO DISTANCIOMETRO ELETRONICO, EM TERRENO DE OROGRAFIA NAO ACIDENTADA, VEGETACAO RALA.(DESONERADO)</v></cell><cell r="H8658" t="str"><v>KM</v></cell><cell r="I8658"><v>412.08</v></cell><cell r="J8658"><v>412.08</v></cell></row><row r="8659"><cell r="F8659" t="str"><v>SE19.10.0100</v></cell><cell r="G8659" t="str"><v>LANCAMENTO DE LINHA POLIGONAL COM PRECISAO DE FECHAMENTO RELATIVA A 3A ORDEM, EM TERRENO DE OROGRAFIA NAO ACIDENTADA, VEGETACAO RALA.(DESONERADO)</v></cell><cell r="H8659" t="str"><v>KM</v></cell><cell r="I8659"><v>330.25</v></cell><cell r="J8659"><v>330.25</v></cell></row><row r="8660"><cell r="F8660" t="str"><v>SE19.10.0150</v></cell><cell r="G8660" t="str"><v>LEVANTAMENTO TOPOGRAFICO, PLANIALTIMETRICO E CADASTRAL, EXECUTADO DE ACORDO COM AS ESPECIFICACOES DA PREFEITURA DA CIDADE DO RIO DE JANEIRO, EM TERRENO DE OROGRAFIA ACIDENTADA, VEGETACAO RALA E EDIFICACAO LEVE, COM AREA DE ATE 4 HA (ESCALA 1:500).(DESONERADO)</v></cell><cell r="H8660" t="str"><v>HA</v></cell><cell r="I8660"><v>3717.21</v></cell><cell r="J8660"><v>3717.21</v></cell></row><row r="8661"><cell r="F8661" t="str"><v>SE19.10.0153</v></cell><cell r="G8661" t="str"><v>LEVANTAMENTO TOPOGRAFICO, PLANIALTIMETRICO E CADASTRAL, EXECUTADO DE ACORDO COM AS ESPECIFICACOES DA PREFEITURA DA CIDADE DO RIO DE JANEIRO, EM TERRENO DE OROGRAFIA ACIDENTADA, VEGETACAO RALA E EDIFICACAO LEVE, COM AREA DE 4 A 10 HA (ESCALA 1:500).(DESONERADO)</v></cell><cell r="H8661" t="str"><v>HA</v></cell><cell r="I8661"><v>3519.19</v></cell><cell r="J8661"><v>3519.19</v></cell></row><row r="8662"><cell r="F8662" t="str"><v>SE19.10.0156</v></cell><cell r="G8662" t="str"><v>LEVANTAMENTO TOPOGRAFICO, PLANIALTIMETRICO E CADASTRAL, INCLUINDO SEUS DADOS DENDROMETRICOS, EXECUTADO DE ACORDO COM AS ESPECIFICACOES DA PREFEITURA DA CIDADE DO RIO DE JANEIRO, EM TERRENO DE OROGRAFIA ACIDENTADA, VEGETACAO RALA E EDIFICACAO LEVE, COM AREA ACIMA DE 10 HA (ESCALA 1:250 OU 1:500), INCLUINDO-SE A APRESENTACAO EM PAPEL VEGETAL E EM MEIO DIGITAL (PREFERENCIA POR AUTOCAD R 14).(DESONERADO)</v></cell><cell r="H8662" t="str"><v>HA</v></cell><cell r="I8662"><v>5736.64</v></cell><cell r="J8662"><v>5736.64</v></cell></row><row r="8663"><cell r="F8663" t="str"><v>SE19.10.0200</v></cell><cell r="G8663" t="str"><v>LEVANTAMENTO TOPOGRAFICO, PLANIALTIMETRICO E CADASTRAL, EXECUTADO DE ACORDO COM AS ESPECIFICACOES DA PREFEITURA DA CIDADE DO RIO DE JANEIRO, EM TERRENO DE OROGRAFIA ACIDENTADA, VEGETACAO RALA E EDIFICACAO MEDIA, COM AREA DE ATE 4 HA (ESCALA 1:500).(DESONERADO)</v></cell><cell r="H8663" t="str"><v>HA</v></cell><cell r="I8663"><v>4367.08</v></cell><cell r="J8663"><v>4367.08</v></cell></row><row r="8664"><cell r="F8664" t="str"><v>SE19.10.0250</v></cell><cell r="G8664" t="str"><v>LEVANTAMENTO TOPOGRAFICO, PLANIALTIMETRICO E CADASTRAL, EXECUTADO DE ACORDO COM AS ESPECIFICACOES DA PREFEITURA DA CIDADE DO RIO DE JANEIRO, EM TERRENO DE OROGRAFIA ACIDENTADA, VEGETACAO RALA E EDIFICACAO DENSA, COM AREA DE ATE 4 HA (ESCALA 1:500).(DESONERADO)</v></cell><cell r="H8664" t="str"><v>HA</v></cell><cell r="I8664"><v>5718.79</v></cell><cell r="J8664"><v>5718.79</v></cell></row><row r="8665"><cell r="F8665" t="str"><v>SE19.10.0253</v></cell><cell r="G8665" t="str"><v>LEVANTAMENTO TOPOGRAFICO, PLANIALTIMETRICO E CADASTRAL, EXECUTADO DE ACORDO COM AS ESPECIFICACOES DA PREFEITURA DA CIDADE DO RIO DE JANEIRO, EM TERRENO DE OROGRAFIA ACIDENTADA, VEGETACAO RALA E EDIFICACAO DENSA, COM AREA DE 4 A 10 HA (ESCALA 1:500).(DESONERADO)</v></cell><cell r="H8665" t="str"><v>HA</v></cell><cell r="I8665"><v>5414.13</v></cell><cell r="J8665"><v>5414.13</v></cell></row><row r="8666"><cell r="F8666" t="str"><v>SE19.10.0256</v></cell><cell r="G8666" t="str"><v>LEVANTAMENTO TOPOGRAFICO, PLANIALTIMETRICO E CADASTRAL, INCLUINDO SEUS DADOS DENDROMETRICOS, EXECUTADO DE ACORDO COM AS ESPECIFICACOES DA PREFEITURA DA CIDADE DO RIO DE JANEIRO, EM TERRENO DE OROGRAFIA ACIDENTADA, VEGETACAO RALA E EDIFICACAO DENSA, COM AREA ACIMA DE 10 HA (ESCALA 1:250 OU 1:500), INCLUINDO-SE A APRESENTACAO EM PAPEL VEGETAL E EM MEIO DIGITAL (PREFERENCIA POR AUTOCAD R 14).(DESONERADO)</v></cell><cell r="H8666" t="str"><v>HA</v></cell><cell r="I8666"><v>8218.8</v></cell><cell r="J8666"><v>8218.8</v></cell></row><row r="8667"><cell r="F8667" t="str"><v>SE19.10.0300</v></cell><cell r="G8667" t="str"><v>LEVANTAMENTO TOPOGRAFICO, PLANIALTIMETRICO E CADASTRAL, EXECUTADO DE ACORDO COM AS ESPECIFICACOES DA PREFEITURA DA CIDADE DO RIO DE JANEIRO, EM TERRENO DE OROGRAFIA ACIDENTADA, VEGETACAO DENSA E EDIFICACAO LEVE, COM AREA DE ATE 4 HA (ESCALA 1:500).(DESONERADO)</v></cell><cell r="H8667" t="str"><v>HA</v></cell><cell r="I8667"><v>6186.69</v></cell><cell r="J8667"><v>6186.69</v></cell></row><row r="8668"><cell r="F8668" t="str"><v>SE19.10.0303</v></cell><cell r="G8668" t="str"><v>LEVANTAMENTO TOPOGRAFICO, PLANIALTIMETRICO E CADASTRAL, EXECUTADO DE ACORDO COM AS ESPECIFICACOES DA PREFEITURA DA CIDADE DO RIO DE JANEIRO, EM TERRENO DE OROGRAFIA ACIDENTADA, VEGETACAO DENSA E EDIFICACAO LEVE, COM AREA DE 4 A 10 HA (ESCALA 1:500).(DESONERADO)</v></cell><cell r="H8668" t="str"><v>HA</v></cell><cell r="I8668"><v>5857.11</v></cell><cell r="J8668"><v>5857.11</v></cell></row><row r="8669"><cell r="F8669" t="str"><v>SE19.10.0306</v></cell><cell r="G8669" t="str"><v>LEVANTAMENTO TOPOGRAFICO, PLANIALTIMETRICO E CADASTRAL, EXECUTADO DE ACORDO COM AS ESPECIFICACOES DA PREFEITURA DA CIDADE DO RIO DE JANEIRO, EM TERRENO DE OROGRAFIA ACIDENTADA, VEGETACAO DENSA (INCLUINDO SEUS DADOS DENDROMETRICOS) E EDIFICACAO LEVE, COM AREA ACIMA DE 10 HA (ESCALA 1:250 OU 1:500), INCLUINDO-SE A APRESENTACAO EM PAPEL VEGETAL E EM MEIO DIGITAL (PREFERENCIA POR AUTOCAD R 14).(DESONERADO)</v></cell><cell r="H8669" t="str"><v>HA</v></cell><cell r="I8669"><v>7944.87</v></cell><cell r="J8669"><v>7944.87</v></cell></row><row r="8670"><cell r="F8670" t="str"><v>SE19.10.0350</v></cell><cell r="G8670" t="str"><v>LEVANTAMENTO TOPOGRAFICO, PLANIALTIMETRICO E CADASTRAL, EXECUTADO DE ACORDO COM AS ESPECIFICACOES DA PREFEITURA DA CIDADE DO RIO DE JANEIRO, EM TERRENO DE OROGRAFIA ACIDENTADA, VEGETACAO DENSA E EDIFICACAO MEDIA, COM AREA DE ATE 4 HA (ESCALA 1:500).(DESONERADO)</v></cell><cell r="H8670" t="str"><v>HA</v></cell><cell r="I8670"><v>7278.46</v></cell><cell r="J8670"><v>7278.46</v></cell></row><row r="8671"><cell r="F8671" t="str"><v>SE19.10.0406</v></cell><cell r="G8671" t="str"><v>LEVANTAMENTO TOPOGRAFICO, PLANIALTIMETRICO E CADASTRAL, INCLUINDO SEUS DADOS DENDROMETRICOS, EXECUTADO DE ACORDO COM AS ESPECIFICACOES DA PREFEITURA DA CIDADE DO RIO DE JANEIRO, EM TERRENO DE OROGRAFIA NAO ACIDENTADA, VEGETACAO RALA E EDIFICACAO LEVE, COM AREA ACIMA DE 10 HA (ESCALA 1:250 OU 1:500), INCLUINDO-SE A APRESENTACAO EM PAPEL VEGETAL E EM MEIO DIGITAL (PREFERENCIA POR AUTOCAD R 14).(DESONERADO)</v></cell><cell r="H8671" t="str"><v>HA</v></cell><cell r="I8671"><v>3961.28</v></cell><cell r="J8671"><v>3961.28</v></cell></row><row r="8672"><cell r="F8672" t="str"><v>SE19.10.0450</v></cell><cell r="G8672" t="str"><v>LEVANTAMENTO TOPOGRAFICO, PLANIALTIMETRICO E CADASTRAL, EXECUTADO DE ACORDO COM AS ESPECIFICACOES DA PREFEITURA DA CIDADE DO RIO DE JANEIRO, EM TERRENO DE OROGRAFIA NAO ACIDENTADA, VEGETACAO RALA E EDIFICACAO MEDIA, COM AREA DE ATE 4 HA (ESCALA 1:500).(DESONERADO)</v></cell><cell r="H8672" t="str"><v>HA</v></cell><cell r="I8672"><v>3067.35</v></cell><cell r="J8672"><v>3067.35</v></cell></row><row r="8673"><cell r="F8673" t="str"><v>SE19.10.0453</v></cell><cell r="G8673" t="str"><v>LEVANTAMENTO TOPOGRAFICO, PLANIALTIMETRICO E CADASTRAL, EXECUTADO DE ACORDO COM AS ESPECIFICACOES DA PREFEITURA DA CIDADE DO RIO DE JANEIRO, EM TERRENO DE OROGRAFIA NAO ACIDENTADA, VEGETACAO RALA E EDIFICACAO MEDIA, COM AREA DE 4 A 10 HA (ESCALA 1:500).(DESONERADO)</v></cell><cell r="H8673" t="str"><v>HA</v></cell><cell r="I8673"><v>2903.94</v></cell><cell r="J8673"><v>2903.94</v></cell></row><row r="8674"><cell r="F8674" t="str"><v>SE19.10.0456</v></cell><cell r="G8674" t="str"><v>LEVANTAMENTO TOPOGRAFICO, PLANIALTIMETRICO E CADASTRAL, INCLUINDO SEUS DADOS DENDROMETRICOS, EXECUTADO DE ACORDO COM AS ESPECIFICACOES DA PREFEITURA DA CIDADE DO RIO DE JANEIRO, EM TERRENO DE OROGRAFIA NAO ACIDENTADA, VEGETACAO RALA E EDIFICACAO MEDIA, COM AREA ACIMA DE 10 HA (ESCALA 1:250 OU 1:500), INCLUINDO-SE A APRESENTACAO EM PAPEL VEGETAL E EM MEIO DIGITAL (PREFERENCIA POR AUTOCAD R 14).(DESONERADO)</v></cell><cell r="H8674" t="str"><v>HA</v></cell><cell r="I8674"><v>4932.33</v></cell><cell r="J8674"><v>4932.33</v></cell></row><row r="8675"><cell r="F8675" t="str"><v>SE19.10.0500</v></cell><cell r="G8675" t="str"><v>LEVANTAMENTO TOPOGRAFICO, PLANIALTIMETRICO E CADASTRAL, EXECUTADO DE ACORDO COM AS ESPECIFICACOES DA PREFEITURA DA CIDADE DO RIO DE JANEIRO, EM TERRENO DE OROGRAFIA NAO ACIDENTADA, VEGETACAO RALA E EDIFICACAO DENSA, COM AREA ATE 4 HA (ESCALA 1:500).(DESONERADO)</v></cell><cell r="H8675" t="str"><v>HA</v></cell><cell r="I8675"><v>4003.15</v></cell><cell r="J8675"><v>4003.15</v></cell></row><row r="8676"><cell r="F8676" t="str"><v>SE19.10.0503</v></cell><cell r="G8676" t="str"><v>LEVANTAMENTO TOPOGRAFICO, PLANIALTIMETRICO E CADASTRAL, EXECUTADO DE ACORDO COM AS ESPECIFICACOES DA PREFEITURA DA CIDADE DO RIO DE JANEIRO, EM TERRENO DE OROGRAFIA NAO ACIDENTADA, VEGETACAO RALA E EDIFICACAO DENSA, COM AREA DE 4 A 10 HA (ESCALA 1:500).(DESONERADO)</v></cell><cell r="H8676" t="str"><v>HA</v></cell><cell r="I8676"><v>3789.89</v></cell><cell r="J8676"><v>3789.89</v></cell></row><row r="8677"><cell r="F8677" t="str"><v>SE19.10.0506</v></cell><cell r="G8677" t="str"><v>LEVANTAMENTO TOPOGRAFICO, PLANIALTIMETRICO E CADASTRAL, INCLUINDO SEUS DADOS DENDROMETRICOS, EXECUTADO DE ACORDO COM AS ESPECIFICACOES DA PREFEITURA DA CIDADE DO RIO DE JANEIRO, EM TERRENO DE OROGRAFIA NAO ACIDENTADA, VEGETACAO RALA E EDIFICACAO DENSA, COM AREA ACIMA DE 10 HA (ESCALA 1:250 OU 1:500), INCLUINDO-SE A APRESENTACAO EM PAPEL VEGETAL E EM MEIO DIGITAL (PREFERENCIA POR AUTOCAD R 14).(DESONERADO)</v></cell><cell r="H8677" t="str"><v>HA</v></cell><cell r="I8677"><v>5736.64</v></cell><cell r="J8677"><v>5736.64</v></cell></row><row r="8678"><cell r="F8678" t="str"><v>SE19.10.0550</v></cell><cell r="G8678" t="str"><v>LEVANTAMENTO TOPOGRAFICO, PLANIALTIMETRICO E CADASTRAL, EXECUTADO DE ACORDO COM AS ESPECIFICACOES DA PREFEITURA DA CIDADE DO RIO DE JANEIRO, EM TERRENO DE OROGRAFIA NAO ACIDENTADA, VEGETACAO DENSA E EDIFICACAO LEVE, COM AREA ATE 4 HA (ESCALA 1:500).(DESONERADO)</v></cell><cell r="H8678" t="str"><v>HA</v></cell><cell r="I8678"><v>4341.08</v></cell><cell r="J8678"><v>4341.08</v></cell></row><row r="8679"><cell r="F8679" t="str"><v>SE19.10.0553</v></cell><cell r="G8679" t="str"><v>LEVANTAMENTO TOPOGRAFICO, PLANIALTIMETRICO E CADASTRAL, EXECUTADO DE ACORDO COM AS ESPECIFICACOES DA PREFEITURA DA CIDADE DO RIO DE JANEIRO, EM TERRENO DE OROGRAFIA NAO ACIDENTADA, VEGETACAO DENSA E EDIFICACAO LEVE, COM AREA DE 4 A 10 HA (ESCALA 1:500).(DESONERADO)</v></cell><cell r="H8679" t="str"><v>HA</v></cell><cell r="I8679"><v>4109.82</v></cell><cell r="J8679"><v>4109.82</v></cell></row><row r="8680"><cell r="F8680" t="str"><v>SE19.10.0556</v></cell><cell r="G8680" t="str"><v>LEVANTAMENTO TOPOGRAFICO, PLANIALTIMETRICO E CADASTRAL, INCLUINDO SEUS DADOS DENDROMETRICOS, EXECUTADO DE ACORDO COM AS ESPECIFICACOES DA PREFEITURA DA CIDADE DO RIO DE JANEIRO, EM TERRENO DE OROGRAFIA NAO ACIDENTADA, VEGETACAO DENSA E EDIFICACAO LEVE, COM AREA ACIMA DE 10 HA (ESCALA 1:250 OU 1:500), INCLUINDO-SE A APRESENTACAO EM PAPEL VEGETAL E EM MEIO DIGITAL (PREFERENCIA POR AUTOCAD R 14).(DESONERADO)</v></cell><cell r="H8680" t="str"><v>HA</v></cell><cell r="I8680"><v>6577.65</v></cell><cell r="J8680"><v>6577.65</v></cell></row><row r="8681"><cell r="F8681" t="str"><v>SE19.10.0600</v></cell><cell r="G8681" t="str"><v>LEVANTAMENTO TOPOGRAFICO, PLANIALTIMETRICO E CADASTRAL, EXECUTADO DE ACORDO COM AS ESPECIFICACOES DA PREFEITURA DA CIDADE DO RIO DE JANEIRO, EM TERRENO DE OROGRAFIA NAO ACIDENTADA, VEGETACAO DENSA E EDIFICACAO MEDIA, COM AREA DE ATE 4 HA (ESCALA 1:500).(DESONERADO)</v></cell><cell r="H8681" t="str"><v>HA</v></cell><cell r="I8681"><v>5094.92</v></cell><cell r="J8681"><v>5094.92</v></cell></row><row r="8682"><cell r="F8682" t="str"><v>SE19.10.0603</v></cell><cell r="G8682" t="str"><v>LEVANTAMENTO TOPOGRAFICO, PLANIALTIMETRICO E CADASTRAL, EXECUTADO DE ACORDO COM AS ESPECIFICACOES DA PREFEITURA DA CIDADE DO RIO DE JANEIRO, EM TERRENO DE OROGRAFIA NAO ACIDENTADA, VEGETACAO DENSA E EDIFICACAO MEDIA, COM AREA DE 4 A 10 HA (ESCALA 1:500).(DESONERADO)</v></cell><cell r="H8682" t="str"><v>HA</v></cell><cell r="I8682"><v>4823.5</v></cell><cell r="J8682"><v>4823.5</v></cell></row><row r="8683"><cell r="F8683" t="str"><v>SE19.10.0606</v></cell><cell r="G8683" t="str"><v>LEVANTAMENTO TOPOGRAFICO, PLANIALTIMETRICO E CADASTRAL, INCLUINDO SEUS DADOS DENDROMETRICOS, EXECUTADO DE ACORDO COM AS ESPECIFICACOES DA PREFEITURA DA CIDADE DO RIO DE JANEIRO, EM TERRENO DE OROGRAFIA NAO ACIDENTADA, VEGETACAO DENSA E EDIFICACAO MEDIA, COM AREA ACIMA DE 10 HA (ESCALA 1:250 OU 1:500), INCLUINDO-SE A APRESENTACAO EM PAPEL VEGETAL E EM MEIO DIGITAL (PREFERENCIA POR AUTOCAD R 14).(DESONERADO)</v></cell><cell r="H8683" t="str"><v>HA</v></cell><cell r="I8683"><v>7122.75</v></cell><cell r="J8683"><v>7122.75</v></cell></row><row r="8684"><cell r="F8684" t="str"><v>SE19.10.0650</v></cell><cell r="G8684" t="str"><v>LEVANTAMENTO PLANIALTIMETRICO, EXECUTADO DE ACORDO COM AS ESPECIFICACOES DA PREFEITURA DA CIDADE DO RIO DE JANEIRO, EM TERRENO DE OROGRAFIA ACIDENTADA, VEGETACAO DENSA (INCLUINDO SEUS DADOS DENDROMETRICOS) E EDIFICACAO LEVE, COM AREA DE ATE 5 HA (ESCALA 1:250), ENTREGUE EM PAPEL CANSOM E DISQUETE.(DESONERADO)</v></cell><cell r="H8684" t="str"><v>HA</v></cell><cell r="I8684"><v>10204.89</v></cell><cell r="J8684"><v>10204.89</v></cell></row><row r="8685"><cell r="F8685" t="str"><v>SE19.10.0700</v></cell><cell r="G8685" t="str"><v>LEVANTAMENTO TOPOGRAFICO, PLANIALTIMETRICO E CADASTRAL, EXECUTADO DE ACORDO COM AS ESPECIFICACOES DA PREFEITURA DA CIDADE DO RIO DE JANEIRO, EM TERRENO DE OROGRAFIA NAO ACIDENTADA, VEGETACAO RALA E EDIFICACAO LEVE, COM AREA ACIMA DE 4 ATE 10 HA (ESCALA 1:500), INCLUINDO-SE A APRESENTACAO EM PAPEL E MEIO DIGITAL (AUTOCAD).(DESONERADO)</v></cell><cell r="H8685" t="str"><v>HA</v></cell><cell r="I8685"><v>2460.97</v></cell><cell r="J8685"><v>2460.97</v></cell></row><row r="8686"><cell r="F8686" t="str"><v>SE19.10.0750</v></cell><cell r="G8686" t="str"><v>LEVANTAMENTO TOPOGRAFICO, PLANIALTIMETRICO E CADASTRAL, EXECUTADO DE ACORDO COM AS ESPECIFICACOES DA PREFEITURA DA CIDADE DO RIO DE JANEIRO, EM TERRENO DE OROGRAFIA NAO ACIDENTADA, VEGETACAO RALA E EDIFICACAO LEVE, COM AREA DE ATE 4 HA (ESCALA 1:500), INCLUINDO-SE A APRESENTACAO EM PAPEL E MEIO DIGITAL (AUTOCAD).(DESONERADO)</v></cell><cell r="H8686" t="str"><v>HA</v></cell><cell r="I8686"><v>2599.45</v></cell><cell r="J8686"><v>2599.45</v></cell></row><row r="8687"><cell r="F8687" t="str"><v>SE19.10.0850</v></cell><cell r="G8687" t="str"><v>LEVANTAMENTO TOPOGRAFICO, PLANIALTIMETRICO E CADASTRAL, EXECUTADO DE ACORDO COM AS ESPECIFICACOES DA PREFEITURA DA CIDADE DO RIO DE JANEIRO, EM TERRENO DE OROGRAFIA ACIDENTADA, VEGETACAO RALA E EDIFICACAO MEDIA, COM AREA DE 4 A 10 HA (ESCALA 1:500).(DESONERADO)</v></cell><cell r="H8687" t="str"><v>HA</v></cell><cell r="I8687"><v>4134.43</v></cell><cell r="J8687"><v>4134.43</v></cell></row><row r="8688"><cell r="F8688" t="str"><v>SE19.10.1000</v></cell><cell r="G8688" t="str"><v>LEVANTAMENTO TOPOGRAFICO, PLANIALTIMETRICO E CADASTRAL, EXECUTADO DE ACORDO COM AS ESPECIFICACOES DA PREFEITURA DA CIDADE DO RIO DE JANEIRO,EM TERRENO DE OROGRAFIA ACIDENTADA, VEGETACAO DENSA E EDIFICACAO MEDIA, COM AREA DE 4 A 10 HA (ESCALA 1:500).(DESONERADO)</v></cell><cell r="H8688" t="str"><v>HA</v></cell><cell r="I8688"><v>6890.72</v></cell><cell r="J8688"><v>6890.72</v></cell></row><row r="8689"><cell r="F8689" t="str"><v>SE19.10.1050</v></cell><cell r="G8689" t="str"><v>LEVANTAMENTO DE SECAO TRANSVERSAL EM TERRENO DE OROGRAFIA ACIDENTADA E VEGETACAO RALA, CONSIDERANDO-SE O NIVEL COMO EQUIPAMENTO. MEDIDO POR METRO LINEAR DE SECAO, INCLUINDO-SE O DESENHO EM PAPEL MILIMETRADO VEGETAL NA ESCALA 1:200.(DESONERADO)</v></cell><cell r="H8689" t="str"><v>M</v></cell><cell r="I8689"><v>1.18</v></cell><cell r="J8689"><v>1.18</v></cell></row><row r="8690"><cell r="F8690" t="str"><v>SE19.10.1101</v></cell><cell r="G8690" t="str"><v>LEVANTAMENTO TOPOGRAFICO, PLANIALTIMETRICO E CADASTRAL, EXECUTADO DE ACORDO COM AS ESPECIFICACOES DA PREFEITURA DA CIDADE DO RIO DE JANEIRO EM AREAS QUE APRESENTEM UMA MAIOR DENSIDADE DE DETALHES CADASTRAIS, COM ATE 0,6 HA, ELABORADO NA ESCALA 1:250, INCLUINDO-SE A APRESENTACAO EM PAPEL E MEIO DIGITAL (AUTOCAD) NAS COORDENADAS UTM COM A UTILIZACAO DE GPS E ESTACAO TOTAL.(DESONERADO)</v></cell><cell r="H8690" t="str"><v>UN</v></cell><cell r="I8690"><v>3806.68</v></cell><cell r="J8690"><v>3805.72</v></cell></row><row r="8691"><cell r="F8691" t="str"><v>SE19.10.1151</v></cell><cell r="G8691" t="str"><v>LEVANTAMENTO TOPOGRAFICO, PLANIALTIMETRICO E CADASTRAL, EXECUTADO DE ACORDO COM AS ESPECIFICACOES DA PREFEITURA DA CIDADE DO RIO DE JANEIRO, EM AREAS ACIMA DE 0,6 E ATE 4 HA, QUE APRESENTEM UMA GRANDE DENSIDADE DE DETALHES CADASTRAIS, ELABORADO NA ESCALA 1:250, INCLUINDO-SE A APRESENTACAO EM PAPEL E MEIO DIGITAL (AUTOCAD) NAS COORDENADAS UTM, COM A UTILIZACAO DE GPS E ESTACAO TOTAL.(DESONERADO)</v></cell><cell r="H8691" t="str"><v>HA</v></cell><cell r="I8691"><v>5433.49</v></cell><cell r="J8691"><v>5432.17</v></cell></row><row r="8692"><cell r="F8692" t="str"><v>SE19.10.1350</v></cell><cell r="G8692" t="str"><v>LEVANTAMENTO TOPOGRAFICO, PLANIALTIMETRICO E CADASTRAL, EXECUTADO DE ACORDO COM AS ESPECIFICACOES DA PREFEITURA DA CIDADE DO RIO DE JANEIRO EM AREAS QUE APRESENTE UMA MAIOR DENSIDADE DE DETALHES CADASTRAIS, COM ATE 10 HA, ELABORADO NA ESCALA 1:250, INCLUINDO-SE A APRESENTACAO EM PAPEL E MEIO DIGITAL (AUTOCAD).(DESONERADO)</v></cell><cell r="H8692" t="str"><v>HA</v></cell><cell r="I8692"><v>4527.76</v></cell><cell r="J8692"><v>4527.76</v></cell></row><row r="8693"><cell r="F8693" t="str"><v>SE19.10.1375</v></cell><cell r="G8693" t="str"><v>LEVANTAMENTO TOPOGRAFICO, PLANIALTIMETRICO E CADASTRAL, EXECUTADO DE ACORDO COM AS ESPECIFICACOES DA PREFEITURA DA CIDADE DO RIO DE JANEIRO, EM AREAS COM MAIS DE 10HA, QUE APRESENTEM UMA GRANDE DENSIDADE DE DETALHES CADASTRAIS, ELABORADO NA ESCALA 1:250, INCLUINDO-SE A APRESENTACAO EM PAPEL E MEIO DIGITAL (AUTOCAD).(DESONERADO)</v></cell><cell r="H8693" t="str"><v>HA</v></cell><cell r="I8693"><v>3827.31</v></cell><cell r="J8693"><v>3827.31</v></cell></row><row r="8694"><cell r="F8694" t="str"><v>SE19.10.1400</v></cell><cell r="G8694" t="str"><v>LEVANTAMENTO TOPOGRAFICO, PLANIALTIMETRICO E CADASTRAL, EXECUTADO DE ACORDO COM AS ESPECIFICACOES DA PREFEITURA DA CIDADE DO RIO DE JANEIRO, EM AREAS DE OROGRAFIA ACIDENTADA E OCUPACAO DENSA E DESORDENADA, COM DIFICULDADE DE ACESSO E TRANSPORTE, COM ATE 10 HA, ELABORADO NA ESCALA 1:500.(DESONERADO)</v></cell><cell r="H8694" t="str"><v>HA</v></cell><cell r="I8694"><v>6056.4</v></cell><cell r="J8694"><v>6056.4</v></cell></row><row r="8695"><cell r="F8695" t="str"><v>SE19.10.1450</v></cell><cell r="G8695" t="str"><v>LEVANTAMENTO TOPOGRAFICO, PLANIALTIMETRICO E CADASTRAL, EXECUTADO DE ACORDO COM AS ESPECIFICACOES DA PREFEITURA DA CIDADE DO RIO DE JANEIRO, EM AREAS DE OROGRAFIA NAO ACIDENTADA E OCUPACAO DENSA E DESORDENADA, COM DIFICULDADE DE ACESSO E TRANSPORTE, COM ATE 10 HA, ELABORADO NA ESCALA 1:500.(DESONERADO)</v></cell><cell r="H8695" t="str"><v>HA</v></cell><cell r="I8695"><v>4263.31</v></cell><cell r="J8695"><v>4263.31</v></cell></row><row r="8696"><cell r="F8696" t="str"><v>SE19.10.1500</v></cell><cell r="G8696" t="str"><v>LEVANTAMENTO TOPOGRAFICO, PLANIALTIMETRICO E CADASTRAL, EXECUTADO DE ACORDO COM AS ESPECIFICACOES DA PREFEITURA DA CIDADE DO RIO DE JANEIRO, EM AREAS DE ALAGADICO, COM ATE 10 HA, ELABORADO NA ESCALA 1:500.(DESONERADO)</v></cell><cell r="H8696" t="str"><v>HA</v></cell><cell r="I8696"><v>4150.33</v></cell><cell r="J8696"><v>4150.33</v></cell></row><row r="8697"><cell r="F8697" t="str"><v>SE19.10.1550</v></cell><cell r="G8697" t="str"><v>LEVANTAMENTO CADASTRAL DAS PROFUNDIDADES DOS TUBOS E GALERIAS QUE CONCORREM EM UM POCO DE VISITA, PROFUNDIDADES ESTAS, MEDIDAS DE REGUA E REFERENCIADAS A COTA DA TAMPA DO POCO-POCO ENCONTRADO EM CONDICOES DE LIMPEZA QUE PERMITAM A LEITURA IMEDIATA.(DESONERADO)</v></cell><cell r="H8697" t="str"><v>UN</v></cell><cell r="I8697"><v>5.35</v></cell><cell r="J8697"><v>5.35</v></cell></row><row r="8698"><cell r="F8698" t="str"><v>SE19.10.1600</v></cell><cell r="G8698" t="str"><v>LEVANTAMENTO CADASTRAL DAS PROFUNDIDADES DOS TUBOS E GALERIAS QUE CONCORREM EM UM POCO DE VISITA, PROFUNDIDADES ESTAS, MEDIDAS A REGUA E REFERENCIADAS A COTA DA TAMPA DO POCO-POCO ENCONTRADO INUNDADO TENDO QUE SER ESGOTADO ANTES QUE SE POSSA FAZER A LEITURA.(DESONERADO)</v></cell><cell r="H8698" t="str"><v>UN</v></cell><cell r="I8698"><v>51.5</v></cell><cell r="J8698"><v>51.5</v></cell></row><row r="8699"><cell r="F8699" t="str"><v>SE19.10.1650</v></cell><cell r="G8699" t="str"><v>LEVANTAMENTO CADASTRAL DAS PROFUNDIDADES DOS TUBOS E GALERIAS QUE CONCORREM EM UM POCO DE VISITA, PROFUNDIDADES ESTAS, MEDIDAS A REGUA E REFERENCIADAS A COTA DA TAMPA DO POCO-POCO ENCONTRADO ASSOREADO TENDO QUE SER LIMPO ANTES QUE SE POSSA FAZER A LEITURA.(DESONERADO)</v></cell><cell r="H8699" t="str"><v>UN</v></cell><cell r="I8699"><v>41.37</v></cell><cell r="J8699"><v>41.37</v></cell></row><row r="8700"><cell r="F8700" t="str"><v>SE19.10.1700</v></cell><cell r="G8700" t="str"><v>LEVANTAMENTO CADASTRAL DAS PROFUNDIDADES DOS TUBOS E GALERIAS QUE CONCORREM EM UM POCO DE VISITA, PROFUNDIDADES ESTAS, MEDIDAS A REGUA E REFERENCIADAS A COTA DA TAMPA DO POCO-POCO EM MEIO A UMA VIA PUBLICA COM TRAFEGO, ENCONTRADO EM CONDICOES DE LIMPEZA QUE PERMITAM A LEITURA IMEDIATA.(DESONERADO)</v></cell><cell r="H8700" t="str"><v>UN</v></cell><cell r="I8700"><v>79.75</v></cell><cell r="J8700"><v>79.75</v></cell></row><row r="8701"><cell r="F8701" t="str"><v>SE19.10.1750</v></cell><cell r="G8701" t="str"><v>LEVANTAMENTO CADASTRAL DAS PROFUNDIDADES DOS TUBOS E GALERIAS QUE CONCORREM EM UM POCO DE VISITA, PROFUNDIDADES ESTAS, MEDIDAS A REGUA E REFERENCIADAS A COTA DA TAMPA DO POCO-POCO EM MEIO A UMA VIA PUBLICA COM TRAFEGO, ENCONTRADO INUNDADO TENDO QUE SER ESGOTADO ANTES QUE SE POSSA FAZER A LEITURA.(DESONERADO)</v></cell><cell r="H8701" t="str"><v>UN</v></cell><cell r="I8701"><v>125.9</v></cell><cell r="J8701"><v>125.9</v></cell></row><row r="8702"><cell r="F8702" t="str"><v>SE19.10.1800</v></cell><cell r="G8702" t="str"><v>LEVANTAMENTO CADASTRAL DAS PROFUNDIDADES DOS TUBOS E GALERIAS QUE CONCORREM EM UM POCO DE VISITA, PROFUNDIDADES ESTAS, MEDIDAS A REGUA E REFERENCIADAS A COTA DA TAMPA DO POCO-POCO LOCALIZADO EM MEIO A VIA PUBLICA COM TRAFEGO, ENCONTRADO ASSOREADO TENDO QUE SER LIMPO ANTES QUE SE POSSA FAZER A LEITURA.(DESONERADO)</v></cell><cell r="H8702" t="str"><v>UN</v></cell><cell r="I8702"><v>125.9</v></cell><cell r="J8702"><v>125.9</v></cell></row><row r="8703"><cell r="F8703" t="str"><v>SE19.10.1850</v></cell><cell r="G8703" t="str"><v>LEVANTAMENTO CADASTRAL DAS PROFUNDIDADES DOS TUBOS E GALERIAS QUE CONCORREM EM UM POCO DE VISITA, PROFUNDIDADES ESTAS, MEDIDAS A REGUA E REFERENCIADAS A COTA DA TAMPA DO POCO-POCO EM MEIO A UMA VIA PUBLICA COM TRAFEGO, COBERTO POR CAMADA ASFALTICA, ENCONTRADO EM CONDICOES DE LIMPEZA QUE PERMITAM A LEITURA IMEDIATA.(DESONERADO)</v></cell><cell r="H8703" t="str"><v>UN</v></cell><cell r="I8703"><v>89.84</v></cell><cell r="J8703"><v>89.81</v></cell></row><row r="8704"><cell r="F8704" t="str"><v>SE19.10.1900</v></cell><cell r="G8704" t="str"><v>LEVANTAMENTO CADASTRAL DAS PROFUNDIDADES DOS TUBOS E GALERIAS QUE CONCORREM EM UM POCO DE VISITA, PROFUNDIDADES ESTAS, MEDIDAS A REGUA E REFERENCIADAS A COTA DA TAMPA DO POCO-POCO EM MEIO A UMA VIA PUBLICA COM TRAFEGO, COBERTO POR CAMADA ASFALTICA, ENCONTRADO INUNDADO TENDO QUE SER ESGOTADO ANTES QUE SE POSSA FAZER A LEITURA.(DESONERADO)</v></cell><cell r="H8704" t="str"><v>UN</v></cell><cell r="I8704"><v>135.99</v></cell><cell r="J8704"><v>135.96</v></cell></row><row r="8705"><cell r="F8705" t="str"><v>SE19.10.1950</v></cell><cell r="G8705" t="str"><v>LEVANTAMENTO CADASTRAL DAS PROFUNDIDADES DOS TUBOS E GALERIAS QUE CONCORREM EM UM POCO DE VISITA, PROFUNDIDADES ESTAS, MEDIDAS A REGUA E REFERENCIADAS A COTA DA TAMPA DO POCO-POCO EM MEIO A UMA VIA PUBLICA COM TRAFEGO, COBERTO POR CAMADA ASFALTICA, ENCONTRADO ASSOREADO TENDO QUE SER LIMPO ANTES QUE SE POSSA FAZER A LEITURA.(DESONERADO)</v></cell><cell r="H8705" t="str"><v>UN</v></cell><cell r="I8705"><v>135.99</v></cell><cell r="J8705"><v>135.96</v></cell></row><row r="8706"><cell r="F8706" t="str"><v>SE19.10.2000</v></cell><cell r="G8706" t="str"><v>LEVANTAMENTO TOPOGRAFICO POR BATIMETRIA, INCLUINDO SECOES DE LEVANTAMENTO EQUIDISTANTES DE ATE 20 METROS, INCLUSIVE TRANSPORTE DO PESSOAL COM CAMINHONETA 9 PASSAGEIROS, EXECUTADO DE ACORDO COM AS ESPECIFICACOES DA PREFEITURA DA CIDADE DO RIO DE JANEIRO, COM AREA DE ATE 10 HA (ESCALA 1:500).(DESONERADO)</v></cell><cell r="H8706" t="str"><v>HA</v></cell><cell r="I8706"><v>3153.27</v></cell><cell r="J8706"><v>3153.27</v></cell></row><row r="8707"><cell r="F8707" t="str"><v>SE19.10.2050</v></cell><cell r="G8707" t="str"><v>LEVANTAMENTO TOPOGRAFICO, PLANIALTIMETRICO E CADASTRAL, EXECUTADO DE ACORDO COM AS ESPECIFICACOES DA PREFEITURA DA CIDADE DO RIO DE JANEIRO, EM FAVELAS, CONSIDERANDO COTAS DE SOLEIRA E SANITARIOS, MEDICAO DE LOTES, POSTEAMENTO E DEMAIS ELEMENTOS NATURAIS EXISTENTES, COM ATE 10HA, ELABORADO NA ESCALA 1:500.(DESONERADO)</v></cell><cell r="H8707" t="str"><v>M2</v></cell><cell r="I8707"><v>1.57</v></cell><cell r="J8707"><v>1.57</v></cell></row><row r="8708"><cell r="F8708" t="str"><v>SE19.10.2100</v></cell><cell r="G8708" t="str"><v>LEVANTAMENTO TOPOGRAFICO POR GPS EM AREAS DE DIFICIL ACESSO, RELEVO ACIDENTADO E MUITO POUCO HABITADAS. O LEVANTAMENTO VISA POSTERIOR REFLORESTAMENTO DAS AREAS, POSSUINDO BAIXA PRECISAO.(DESONERADO)</v></cell><cell r="H8708" t="str"><v>HA</v></cell><cell r="I8708"><v>116.65</v></cell><cell r="J8708"><v>116.6</v></cell></row><row r="8709"><cell r="F8709" t="str"><v>SE19.10.2150</v></cell><cell r="G8709" t="str"><v>LEVANTAMENTO DE SECAO TRANSVERSAL EM TERRENO DE OROGRAFIA ACIDENTADA E VEGETACAO RALA, CONSIDERANDO-SE TEODOLITO OU ESTACAO TOTAL E DISTANCIOMETRO ELETRONICO, NA ESCALA 1:100, INCLUINDO-SE A APRESENTACAO EM PAPEL E EM MEIO DIGITAL (PREFERENCIA POR AUTOCAD).(DESONERADO)</v></cell><cell r="H8709" t="str"><v>M</v></cell><cell r="I8709"><v>2.41</v></cell><cell r="J8709"><v>2.41</v></cell></row><row r="8710"><cell r="F8710" t="str"><v>SE19.10.2200</v></cell><cell r="G8710" t="str"><v>LEVANTAMENTO DE SECAO TRANSVERSAL EM TERRENO DE OROGRAFIA ACIDENTADA E VEGETACAO RALA, CONSIDERANDO-SE O TEODOLITO E USANDO A ESTADIMETRIA. MEDIDO POR METRO LINEAR DE SECAO, INCLUINDO-SE O DESENHO EM PAPEL MILIMETRADO VEGETAL NA ESCALA 1:200.(DESONERADO)</v></cell><cell r="H8710" t="str"><v>M</v></cell><cell r="I8710"><v>1.49</v></cell><cell r="J8710"><v>1.49</v></cell></row><row r="8711"><cell r="F8711" t="str"><v>SE19.10.2250</v></cell><cell r="G8711" t="str"><v>LEVANTAMENTO DE SECAO TRANSVERSAL EM TERRENO DE OROGRAFIA ACIDENTADA E VEGETACAO DENSA, CONSIDERANDO-SE O TEODOLITO E USANDO A ESTADIMETRIA. MEDIDO POR METRO LINEAR DE SECAO, INCLUINDO-SE O DESENHO EM PAPEL MILIMETRADO VEGETAL NA ESCALA 1:200.(DESONERADO)</v></cell><cell r="H8711" t="str"><v>M</v></cell><cell r="I8711"><v>2.09</v></cell><cell r="J8711"><v>2.09</v></cell></row><row r="8712"><cell r="F8712" t="str"><v>SE19.10.2300</v></cell><cell r="G8712" t="str"><v>LEVANTAMENTO DE SECAO TRANSVERSAL EM TERRENO DE OROGRAFIA ACIDENTADA E VEGETACAO DENSA, CONSIDERANDO-SE O NIVEL COMO EQUIPAMENTO. MEDIDO POR METRO LINEAR DE SECAO, INCLUINDO-SE O DESENHO EM PAPEL MILIMETRADO VEGETAL NA ESCALA 1:200.(DESONERADO)</v></cell><cell r="H8712" t="str"><v>M</v></cell><cell r="I8712"><v>1.97</v></cell><cell r="J8712"><v>1.97</v></cell></row><row r="8713"><cell r="F8713" t="str"><v>SE19.10.2350</v></cell><cell r="G8713" t="str"><v>ELABORACAO DE PLANTA TOPOGRAFICA PLANIALTIMETRICA E CADASTRAL, NA ESCALA 1:500, A PARTIR DE SECOES TRANSVERSAIS JA LEVANTADAS NO LOCAL, INCLUINDO-SE A APRESENTACAO EM PAPEL E EM MEIO DIGITAL (PREFERENCIA POR AUTOCAD).(DESONERADO)</v></cell><cell r="H8713" t="str"><v>HA</v></cell><cell r="I8713"><v>1301.9</v></cell><cell r="J8713"><v>1301.9</v></cell></row><row r="8714"><cell r="F8714" t="str"><v>SE19.10.2400</v></cell><cell r="G8714" t="str"><v>TUBO PARA INCLINOMETRO, DE ALUMINIO, EXCLUSIVE PERFURACAO, CAIXA DE PROTECAO E LEITURA. FORNECIMENTO E COLOCACAO.(DESONERADO)</v></cell><cell r="H8714" t="str"><v>M</v></cell><cell r="I8714"><v>191.54</v></cell><cell r="J8714"><v>191.54</v></cell></row><row r="8715"><cell r="F8715" t="str"><v>SE19.10.2450</v></cell><cell r="G8715" t="str"><v>NIVELAMENTO E CONTRANIVELAMENTO DE LINHA TOPOGRAFICA, EM TERRENO DE OROGRAFIA NAO ACIDENTADA, INCLUINDO DESENHO EM ESCALA 1:1000 (H) E 1:1000 (V) EM PAPEL MILIMETRADO VEGETAL.(DESONERADO)</v></cell><cell r="H8715" t="str"><v>KM</v></cell><cell r="I8715"><v>440.55</v></cell><cell r="J8715"><v>440.55</v></cell></row><row r="8716"><cell r="F8716" t="str"><v>SE19.10.2500</v></cell><cell r="G8716" t="str"><v>NIVELAMENTO DE EIXO DE LOGRADOURO, DE ACORDO COM AS ESPECIFICACOES DA PREFEITURA DA CIDADE DO RIO DE JANEIRO, INCLUINDO DESENHO EM PAPEL MILIMETRADO VEGETAL.(DESONERADO)</v></cell><cell r="H8716" t="str"><v>KM</v></cell><cell r="I8716"><v>191.14</v></cell><cell r="J8716"><v>191.14</v></cell></row><row r="8717"><cell r="F8717" t="str"><v>SE19.13.0100</v></cell><cell r="G8717" t="str"><v>LEVANTAMENTO TOPOGRAFICO, PLANIALTIMETRICO E CADASTRAL, PARA FINS DE DESAPROPRIACAO DE IMOVEIS ATINGIDOS POR PROJETOS DE IMPLANTACAO DE VIAS E NOVOS ALINHAMENTOS, EXECUTADO DE ACORDO COM AS ESPECIFICACOES DA PREFEITURA DA CIDADE DO RIO DE JANEIRO, NA ESCALA 1:250, APRESENTADO EM PAPEL VEGETAL E MEIO DIGITAL, CONTENDO OS RESPECTIVOS DESENHOS COM AS DIMENSOES DE CADA TERRENO OU FAIXA DE TERRENO, ASSINALADAS AS ACESSOES E PLANTAS BAIXAS DETALHADAS DAS EDIFICACOES.(DESONERADO)</v></cell><cell r="H8717" t="str"><v>HA</v></cell><cell r="I8717"><v>4423.38</v></cell><cell r="J8717"><v>4423.38</v></cell></row><row r="8718"><cell r="F8718" t="str"><v>SE19.13.0500</v></cell><cell r="G8718" t="str"><v>SERVICOS DE ELABORACAO DE CADASTRO TECNICO IMOBILIARIO PARA FINS DE DESAPROPRIACAO DE IMOVEIS ATINGIDOS POR PROJETOS DE IMPLANTACAO DE VIAS E NOVOS ALINHAMENTOS, CONTENDO MEMORIAL DESCRITIVO DAS ACESSOES E BENFEITORIAS ATINGIDAS, IDADE, ESTADO DE CONSERVACAO, PADRAO CONSTRUTIVO, DISTRIBUICAO INTERNA DOS COMPARTIMENTOS, AREAS UTEIS, AREAS DE CONSTRUCAO, IDENTIFICACAO DOS OCUPANTES, NATUREZA DA OCUPACAO, DESTINACAO QUE VEM SENDO DADA AO IMOVEL, E DEMAIS ANOTACOES NECESSARIAS, DE ACORDO COM OS PADROES EXIGIDOS PELA PROCURADORIA GERAL DO MUNICIPIO DO RIO DE JANEIRO - PGM.(DESONERADO)</v></cell><cell r="H8718" t="str"><v>UN</v></cell><cell r="I8718"><v>120.38</v></cell><cell r="J8718"><v>120.38</v></cell></row><row r="8719"><cell r="F8719" t="str"><v>SE19.15.0050</v></cell><cell r="G8719" t="str"><v>LEVANTAMENTO FOTOGRAFICO DE ASPECTO DE AREA URBANA COM FORNECIMENTO DO ARQUIVO EM DVD E DE AMPLIACAO COLORIDA NO TAMANHO (10X15)CM.(DESONERADO)</v></cell><cell r="H8719" t="str"><v>UN</v></cell><cell r="I8719"><v>2.96</v></cell><cell r="J8719"><v>2.91</v></cell></row><row r="8720"><cell r="F8720" t="str"><v>SE19.15.0055</v></cell><cell r="G8720" t="str"><v>LEVANTAMENTO FOTOGRAFICO DE ASPECTO DE AREA URBANA, DE IMOVEIS OU DE DOCUMENTOS COM FORNECIMENTO DE ARQUIVO DIGITAL E DE IMPRESSAO COLORIDA NO TAMANHO (10X15)CM, DE ACORDO COM AS ORIENTACOES DA SMH. (DESONERADO)</v></cell><cell r="H8720" t="str"><v>UN</v></cell><cell r="I8720"><v>3.71</v></cell><cell r="J8720"><v>3.66</v></cell></row><row r="8721"><cell r="F8721" t="str"><v>SE19.15.0101</v></cell><cell r="G8721" t="str"><v>SERVICOS DE ELABORACAO DE CADASTRO TECNICO IMOBILIARIO E APLICACAO DE CADASTRO DE QUALIFICACAO AO MORADOR PARA FINS DE REGULARIZACAO URBANISTICA E FUNDIARIA, CONTENDO MEMORIAL DESCRITIVO DAS BENFEITORIAS, IDADE, ESTADO DE CONSERVACAO, PADRAO CONSTRUTIVO, AREAS UTEIS, AREAS DE CONSTRUCAO, IDENTIFICACAO DOS OCUPANTES COM RECOLHIMENTO DOS DOCUMENTOS NECESSARIOS A TITULACAO, NATUREZA DA OCUPACAO, DESTINACAO QUE VEM SENDO DADA AO IMOVEL, E DEMAIS ANOTACOES NECESSARIAS A REGULARIZACAO URBANISTICA E FUNDIARIA, DE ACORDO COM AS ORIENTACOES DA SMH (DESONERADO).</v></cell><cell r="H8721" t="str"><v>UN</v></cell><cell r="I8721"><v>121.62</v></cell><cell r="J8721"><v>121.62</v></cell></row><row r="8722"><cell r="F8722" t="str"><v>SE19.15.0151</v></cell><cell r="G8722" t="str"><v>AUTO DE DEMARCACAO URBANISTICA: ELABORACAO DE PLANTA E MEMORIAL DESCRITIVO DA AREA A SER REGULARIZADA, NOS QUAIS CONSTEM SUAS MEDIDAS PERIMETRAIS, AREA TOTAL, CONFRONTANTES, COORDENADAS GEORREFERENCIADAS DOS VERTICES DEFINIDORES DE SEUS LIMITES, BEM COMO O NO DE MATRICULA OU TRANSCRICOES E A INDICACAO DOS PROPRIETARIOS CONSTANTES NO REGISTRO DE IMOVEIS, SE HOUVER, DAS AREAS ATINGIDAS PELO AUTO DE DEMARCACAO URBANISTICA E DE SEUS CONFRONTANTES. DEVERA TAMBEM SER ELABORADA PLANTA DE SOBREPOSICAO DA AREA DEMARCADA COM A SITUACAO DAS AREAS CONSTANTES NO REGISTRO DE IMOVEIS E A PLANTA DAS AREAS REMANESCENTES COM SEUS RESPECTIVOS MEMORIAIS; E SEREM APRESENTADAS CERTIDOES DAS MATRICULAS OU TRANSCRICOES DAS AREAS PELO RI. FORNECIMENTO DE PLANTA COM AS VIAS DE CIRCULACAO EXISTENTES OU PROJETADAS E OUTRAS AREAS DESTINADAS A USO PUBLICO SITUADAS NA AREA E RESUMO DO AUTO DE DEMARCACAO URBANISTICA, COM A DESCRICAO QUE PERMITA A IDENTIFICACAO DA AREA, ALEM DO SEU DESENHO SIMPLIFICADO, COM A FORMATACAO DA MINUTA DO EDITAL DE NOTIFICACAO AO PROPRIETARIO(S) DA(S) AREA(S), BEM COMO SEUS CONFRONTANTES. AS PLANTAS DEVERAO SER APRESENTADAS EM PAPEL NA ESCALA 1:1000 OU CONFORME ORIENTACAO DA SMH E EM ARQUIVO DIGITAL NA EXTENSAO DWG, E O RESTANTE DO MATERIAL DEVERA SER ENTREGUE EM PAPEL, NO FORMATO A4, E TAMBEM EM MEIO DIGITAL, NA EXTENSAO DOC (DESONERADO).</v></cell><cell r="H8722" t="str"><v>HA</v></cell><cell r="I8722"><v>5763.45</v></cell><cell r="J8722"><v>5763.45</v></cell></row><row r="8723"><cell r="F8723" t="str"><v>SE19.15.0201</v></cell><cell r="G8723" t="str"><v>PESQUISA FUNDIARIA DA AREA DO ASSENTAMENTO, BEM COMO DOS IMOVEIS CONFRONTANTES, COM FORNECIMENTO DE PLANTA(S) EM PAPEL, NA ESCALA 1:1000 OU CONFORME ORIENTACAO DA SMH E EM ARQUIVO DIGITAL NA EXTENSAO DWG, COM TODOS OS PAL'S E PA'S INCIDENTES NA AREA DE PESQUISA E SEU ENTORNO, E METRAGENS CONSTANTES DAS DOCUMENTACOES OBTIDAS NOS CARTORIOS JUNTAMENTE COM RELATORIO E COPIAS DE TODOS OS DOCUMENTOS E PROJETOS MENCIONADOS NA PESQUISA (DESONERADO).</v></cell><cell r="H8723" t="str"><v>HA</v></cell><cell r="I8723"><v>5174.86</v></cell><cell r="J8723"><v>5174.86</v></cell></row><row r="8724"><cell r="F8724" t="str"><v>SE19.15.0251</v></cell><cell r="G8724" t="str"><v>PLANO E METODOLOGIA DE TRABALHO COM DIAGNOSTICOS DA AREA. RELATORIO CONTENDO O DIAGNOSTICO DA AREA, ENVOLVENDO ASPECTOS FISICOS E SOCIAIS, BEM COMO PLANTA(S) COM AS INFORMACOES RELATIVAS AO DIAGNOSTICO EM PAPEL, NA ESCALA 1:1000 OU CONFORME ORIENTACAO DA SMH E EM ARQUIVO DIGITAL NA EXTENSAO DWG. PLANO DE METODOLOGIA DE TRABALHO INCLUINDO OS DE CAMPO, COMO LEVANTAMENTOS E CADASTROS, ASSIM COMO AS ATIVIDADES DE COMUNICACAO, SENSIBILIZACAO E DIVULGACAO QUE CONTARAO COM A PRESENCA DA EQUIPE CONTRATADA NO LOCAL. DEVERA SER APRESENTADA A CONCEPCAO METODOLOGICA COM DESCRICAO E O DIMENSIONAMENTO DAS ATIVIDADES, MAO DE OBRA, PRODUTOS E PERIODO DE EXECUCAO EM RELATORIO ENCADERNADO, NO FORMATO A4, COM OS DOCUMENTOS ACONDICIONADOS DE MODO A POSSIBILITAR SUA RETIRADA, E MAIS DUAS COPIAS, ALEM DO MESMO EM MEIO DIGITAL NA EXTENSAO DOC (DESONERADO).</v></cell><cell r="H8724" t="str"><v>HA</v></cell><cell r="I8724"><v>1945.43</v></cell><cell r="J8724"><v>1945.43</v></cell></row><row r="8725"><cell r="F8725" t="str"><v>SE19.15.0300</v></cell><cell r="G8725" t="str"><v>PROJETOS PARA LEGALIZACAO DE PARCELAMENTO - ELABORACAO DE PLANTAS(S) DE SUBSIDIOS PARA OS PROJETOS DE LEGALIZACAO DE ALINHAMENTO E LOTEAMENTO (PAA'S / PAL'S), DE USO E OCUPACAO DO SOLO E DE RECONHECIMENTO DE LOGRADOUROS; ELABORACAO DOS PROJETOS DE LEGALIZACAO DE ALINHAMENTO E PARCELAMENTO (PAA'S / PAL'S) PARA APROVACAO JUNTO A SMU. AS PLANTAS DEVERAO SER APRESENTADAS EM PAPEL NA ESCALA 1:1000 OU CONFORME ORIENTACAO DA SMH E EM ARQUIVO DIGITAL NA EXTENSAO DWG. ELABORACAO DE MEMORIAL DESCRITIVO DO LOTEAMENTO, A SER ENTREGUE EM PAPEL, NO FORMATO A4 E EM MEIO DIGITAL, NA EXTENSAO DOC, E MINUTA DE CERTIDAO, A SER ENTREGUE EM PAPEL NO FORMATO A4 E EM MEIO DIGITAL, NA EXTENSAO DOC. (DESONERADO)</v></cell><cell r="H8725" t="str"><v>HA</v></cell><cell r="I8725"><v>6974.16</v></cell><cell r="J8725"><v>6974.16</v></cell></row><row r="8726"><cell r="F8726" t="str"><v>SE19.15.0350</v></cell><cell r="G8726" t="str"><v>PROJETO DE REGULARIZACAO URBANISTICA E FUNDIARIA, UTILIZANDO A BASE CADASTRAL COM A DEMARCACAO DO PLANO DE INTERVENCAO PARA A AREA, IDENTIFICANDO AS MORADIAS EM AREAS DE RISCO A SEREM REASSENTADAS, AS "FAIXAS NON AEDIFICANDI" (FNA'S), ALEM DOS PROJETOS DE ALINHAMENTO, ADUTORAS E OUTRAS RESTRICOES A OCUPACAO, BEM COMO AS VIAS EXISTENTES E SUAS NOMENCLATURAS RECONHECIDAS OFICIALMENTE OU NAO. AS PLANTAS DEVERAO SER APRESENTADAS EM PAPEL NA ESCALA 1:1000 OU CONFORME ORIENTACAO DA SMH E EM ARQUIVO DIGITAL NA EXTENSAO DWG. ALEM DISSO DEVERA SER APRESENTADO RELATORIO FOTOGRAFICO PARA ESCLARECIMENTO DE DUVIDAS QUANTO AO LEVANTADO NA AREA E PLANTA(S) PARA DIVULGACAO JUNTO A COMUNIDADE CUJA FORMA DE APRESENTACAO SERA DEFINIDA PELA FISCALIZACAO (COMO ESCALA, FORMATACAO, TIPO DE MATERIAL ETC)(DESONERADO).</v></cell><cell r="H8726" t="str"><v>HA</v></cell><cell r="I8726"><v>4670.16</v></cell><cell r="J8726"><v>4670.16</v></cell></row><row r="8727"><cell r="F8727" t="str"><v>SE19.20.0050</v></cell><cell r="G8727" t="str"><v>COMPOSICAO BASICA DE LABORATORIO.(DESONERADO)</v></cell><cell r="H8727" t="str"><v>UN</v></cell><cell r="I8727"><v>82.36</v></cell><cell r="J8727"><v>82.36</v></cell></row><row r="8728"><cell r="F8728" t="str"><v>SE19.20.0100</v></cell><cell r="G8728" t="str"><v>CUSTO HORARIO PRODUTIVO WAGON DRILL (NAO UTILIZAR COMO ITEM DE ORCAMENTO).(DESONERADO)</v></cell><cell r="H8728" t="str"><v>H</v></cell><cell r="I8728"><v>350.28</v></cell><cell r="J8728"><v>350.28</v></cell></row><row r="8729"><cell r="F8729" t="str"><v>SE19.20.0150</v></cell><cell r="G8729" t="str"><v>CUSTO HORARIO IMPRODUTIVO WAGON DRILL (NAO UTILIZAR COMO ITEM DE ORCAMENTO).(DESONERADO)</v></cell><cell r="H8729" t="str"><v>H</v></cell><cell r="I8729"><v>116.63</v></cell><cell r="J8729"><v>116.63</v></cell></row><row r="8730"><cell r="F8730" t="str"><v>SE19.20.0200</v></cell><cell r="G8730" t="str"><v>CUSTO HORARIO PRODUTIVO WIDIA OU SIMILAR-SOLO (NAO UTILIZAR COMO ITEM DE ORCAMENTO).(DESONERADO)</v></cell><cell r="H8730" t="str"><v>H</v></cell><cell r="I8730"><v>140.27</v></cell><cell r="J8730"><v>140.27</v></cell></row><row r="8731"><cell r="F8731" t="str"><v>SE19.20.0250</v></cell><cell r="G8731" t="str"><v>CUSTO HORARIO IMPRODUTIVO (MOTOR FUNCIONANDO) WIDIA OU SIMILAR-SOLO (NAO UTILIZAR COMO ITEM DE ORCAMENTO).(DESONERADO)</v></cell><cell r="H8731" t="str"><v>H</v></cell><cell r="I8731"><v>98.61</v></cell><cell r="J8731"><v>98.61</v></cell></row><row r="8732"><cell r="F8732" t="str"><v>SE19.20.0300</v></cell><cell r="G8732" t="str"><v>CUSTO HORARIO PRODUTIVO WIDIA OU SIMILAR-ALTERACAO E ROCHA (NAO UTILIZAR COMO ITEM DE ORCAMENTO).(DESONERADO)</v></cell><cell r="H8732" t="str"><v>H</v></cell><cell r="I8732"><v>140.27</v></cell><cell r="J8732"><v>140.27</v></cell></row><row r="8733"><cell r="F8733" t="str"><v>SE19.20.0350</v></cell><cell r="G8733" t="str"><v>CUSTO HORARIO PRODUTIVO DIAMANTE ROCHA SA (NAO UTILIZAR COMO ITEM DE ORCAMENTO).(DESONERADO)</v></cell><cell r="H8733" t="str"><v>H</v></cell><cell r="I8733"><v>268.08</v></cell><cell r="J8733"><v>268.08</v></cell></row><row r="8734"><cell r="F8734" t="str"><v>SE19.20.0400</v></cell><cell r="G8734" t="str"><v>CUSTO HORARIO IMPRODUTIVO DIAMANTE ROCHA SA (NAO UTILIZAR COMO ITEM DE ORCAMENTO).(DESONERADO)</v></cell><cell r="H8734" t="str"><v>H</v></cell><cell r="I8734"><v>95.01</v></cell><cell r="J8734"><v>95.01</v></cell></row><row r="8735"><cell r="F8735" t="str"><v>SE19.20.0450</v></cell><cell r="G8735" t="str"><v>DISTANCIOMETRO ELETRONICO COMPLETO.(DESONERADO)</v></cell><cell r="H8735" t="str"><v>H</v></cell><cell r="I8735"><v>0.99</v></cell><cell r="J8735"><v>0.99</v></cell></row><row r="8736"><cell r="F8736" t="str"><v>SE20.05.0050</v></cell><cell r="G8736" t="str"><v>ABERTURA DE PICADA, EM ENCOSTA, EM TERRENO DE VEGETACAO MEDIA.</v></cell><cell r="H8736" t="str"><v>M</v></cell><cell r="I8736"><v>2.03</v></cell><cell r="J8736"><v>2.03</v></cell></row><row r="8737"><cell r="F8737" t="str"><v>SE20.05.0100</v></cell><cell r="G8737" t="str"><v>DESTOCAMENTO DE ARVORES DE PORTE MEDIO E RAIZES PROFUNDAS, SEM REMOCAO E AUXILIO MECANICO.</v></cell><cell r="H8737" t="str"><v>UN</v></cell><cell r="I8737"><v>167.44</v></cell><cell r="J8737"><v>167.44</v></cell></row><row r="8738"><cell r="F8738" t="str"><v>SE20.05.0150</v></cell><cell r="G8738" t="str"><v>DESTOCAMENTO DE ARVORES DE PORTE MEDIO E RAIZES PROFUNDAS, SEM AUXILIO MECANICO, INCLUSIVE CARGA E TRANSPORTE.</v></cell><cell r="H8738" t="str"><v>UN</v></cell><cell r="I8738"><v>168.28</v></cell><cell r="J8738"><v>168.28</v></cell></row><row r="8739"><cell r="F8739" t="str"><v>SE20.05.0200</v></cell><cell r="G8739" t="str"><v>PREPARO MANUAL DE TERRENO, COMPREENDENDO ACERTO, RASPAGEM EVENTUALMENTE ATE 0,25M DE PROFUNDIDADE E AFASTAMENTO LATERAL DO MATERIAL EXCEDENTE.</v></cell><cell r="H8739" t="str"><v>M2</v></cell><cell r="I8739"><v>8.11</v></cell><cell r="J8739"><v>8.11</v></cell></row><row r="8740"><cell r="F8740" t="str"><v>SE20.05.0250</v></cell><cell r="G8740" t="str"><v>ROCADO MANUAL EM VEGETACAO RALA, EMPILHAMENTO E QUEIMA DE RESIDUOS.</v></cell><cell r="H8740" t="str"><v>M2</v></cell><cell r="I8740"><v>0.23</v></cell><cell r="J8740"><v>0.23</v></cell></row><row r="8741"><cell r="F8741" t="str"><v>SE20.05.0300</v></cell><cell r="G8741" t="str"><v>ROCADO EM VEGETACAO ESPESSA COM EMPILHAMENTO LATERAL E QUEIMA DOS RESIDUOS.</v></cell><cell r="H8741" t="str"><v>M2</v></cell><cell r="I8741"><v>0.81</v></cell><cell r="J8741"><v>0.81</v></cell></row><row r="8742"><cell r="F8742" t="str"><v>SE20.05.0350</v></cell><cell r="G8742" t="str"><v>ROCADO A FOICE E MACHADO EM MATA DE PEQUENO PORTE E QUEIMA DOS RESIDUOS SEM DESTOCAMENTO OU REMOCAO.</v></cell><cell r="H8742" t="str"><v>M2</v></cell><cell r="I8742"><v>1.62</v></cell><cell r="J8742"><v>1.62</v></cell></row><row r="8743"><cell r="F8743" t="str"><v>SE20.05.0400</v></cell><cell r="G8743" t="str"><v>ROCADO DE VEGETACAO GRAMINEA, EM AREA DE ENCOSTA, A ALTURA DE 10CM, EM FASE DE IMPLANTACAO.</v></cell><cell r="H8743" t="str"><v>M2</v></cell><cell r="I8743"><v>0.27</v></cell><cell r="J8743"><v>0.27</v></cell></row><row r="8744"><cell r="F8744" t="str"><v>SE20.05.0450</v></cell><cell r="G8744" t="str"><v>ROCADO DE VEGETACAO GRAMINEA, EM AREA DE ENCOSTA, A ALTURA DE 10CM, EM FASE DE MANUTENCAO.</v></cell><cell r="H8744" t="str"><v>M2</v></cell><cell r="I8744"><v>0.24</v></cell><cell r="J8744"><v>0.24</v></cell></row><row r="8745"><cell r="F8745" t="str"><v>SE20.05.0500</v></cell><cell r="G8745" t="str"><v>ROCADO MECANICO, EMPREGANDO ROCADEIRA COSTAL E AJUNTAMENTO DO MATERIAL RESULTANTE.</v></cell><cell r="H8745" t="str"><v>HA</v></cell><cell r="I8745"><v>2761.95</v></cell><cell r="J8745"><v>2766.95</v></cell></row><row r="8746"><cell r="F8746" t="str"><v>SE20.05.0550</v></cell><cell r="G8746" t="str"><v>ROCADO MECANICO, EM AREAS DE REFLORESTAMENTO EMPREGANDO ROCADEIRA COSTAL E AJUNTAMENTO DO MATERIAL RESULTANTE.</v></cell><cell r="H8746" t="str"><v>HA</v></cell><cell r="I8746"><v>3926.91</v></cell><cell r="J8746"><v>3935.24</v></cell></row><row r="8747"><cell r="F8747" t="str"><v>SE20.05.0600</v></cell><cell r="G8747" t="str"><v>SUAVIZACAO E RECONFORMACAO MANUAL DE TALUDES, COM PEQUENO DESMATAMENTO E ALTURA MEDIA DE 0,50M.</v></cell><cell r="H8747" t="str"><v>M3</v></cell><cell r="I8747"><v>34.43</v></cell><cell r="J8747"><v>34.43</v></cell></row><row r="8748"><cell r="F8748" t="str"><v>SE20.05.0650</v></cell><cell r="G8748" t="str"><v>SUAVIZACAO E RECONFORMACAO MANUAL DE TALUDES, COM PEQUENO DESMATAMENTO E ALTURA MEDIA DE 1M.</v></cell><cell r="H8748" t="str"><v>M3</v></cell><cell r="I8748"><v>49.97</v></cell><cell r="J8748"><v>49.97</v></cell></row><row r="8749"><cell r="F8749" t="str"><v>SE20.05.0700</v></cell><cell r="G8749" t="str"><v>SUAVIZACAO E RECONFORMACAO MANUAL DE TALUDES, COM PEQUENO DESMATAMENTO E ALTURA MEDIA DE 1,50M.</v></cell><cell r="H8749" t="str"><v>M3</v></cell><cell r="I8749"><v>67.52</v></cell><cell r="J8749"><v>67.52</v></cell></row><row r="8750"><cell r="F8750" t="str"><v>SE20.10.0050</v></cell><cell r="G8750" t="str"><v>LANCAMENTO DE LINHA POLIGONAL BASICA COM PRECISAO DE FECHAMENTO RELATIVA A 1A ORDEM, USANDO DISTANCIOMETRO ELETRONICO, EM TERRENO DE OROGRAFIA NAO ACIDENTADA, VEGETACAO RALA.</v></cell><cell r="H8750" t="str"><v>KM</v></cell><cell r="I8750"><v>454.1</v></cell><cell r="J8750"><v>454.1</v></cell></row><row r="8751"><cell r="F8751" t="str"><v>SE20.10.0100</v></cell><cell r="G8751" t="str"><v>LANCAMENTO DE LINHA POLIGONAL COM PRECISAO DE FECHAMENTO RELATIVA A 3A ORDEM, EM TERRENO DE OROGRAFIA NAO ACIDENTADA, VEGETACAO RALA.</v></cell><cell r="H8751" t="str"><v>KM</v></cell><cell r="I8751"><v>363.85</v></cell><cell r="J8751"><v>363.85</v></cell></row><row r="8752"><cell r="F8752" t="str"><v>SE20.10.0150</v></cell><cell r="G8752" t="str"><v>LEVANTAMENTO TOPOGRAFICO, PLANIALTIMETRICO E CADASTRAL, EXECUTADO DE ACORDO COM AS ESPECIFICACOES DA PREFEITURA DA CIDADE DO RIO DE JANEIRO, EM TERRENO DE OROGRAFIA ACIDENTADA, VEGETACAO RALA E EDIFICACAO LEVE, COM AREA DE ATE 4 HA (ESCALA 1:500).</v></cell><cell r="H8752" t="str"><v>HA</v></cell><cell r="I8752"><v>3998.79</v></cell><cell r="J8752"><v>3998.79</v></cell></row><row r="8753"><cell r="F8753" t="str"><v>SE20.10.0153</v></cell><cell r="G8753" t="str"><v>LEVANTAMENTO TOPOGRAFICO, PLANIALTIMETRICO E CADASTRAL, EXECUTADO DE ACORDO COM AS ESPECIFICACOES DA PREFEITURA DA CIDADE DO RIO DE JANEIRO, EM TERRENO DE OROGRAFIA ACIDENTADA, VEGETACAO RALA E EDIFICACAO LEVE, COM AREA DE 4 A 10 HA (ESCALA 1:500).</v></cell><cell r="H8753" t="str"><v>HA</v></cell><cell r="I8753"><v>3775.86</v></cell><cell r="J8753"><v>3775.86</v></cell></row><row r="8754"><cell r="F8754" t="str"><v>SE20.10.0156</v></cell><cell r="G8754" t="str"><v>LEVANTAMENTO TOPOGRAFICO, PLANIALTIMETRICO E CADASTRAL, INCLUINDO SEUS DADOS DENDROMETRICOS, EXECUTADO DE ACORDO COM AS ESPECIFICACOES DA PREFEITURA DA CIDADE DO RIO DE JANEIRO, EM TERRENO DE OROGRAFIA ACIDENTADA, VEGETACAO RALA E EDIFICACAO LEVE, COM AREA ACIMA DE 10 HA (ESCALA 1:250 OU 1:500), INCLUINDO-SE A APRESENTACAO EM PAPEL VEGETAL E EM MEIO DIGITAL (PREFERENCIA POR AUTOCAD R 14).</v></cell><cell r="H8754" t="str"><v>HA</v></cell><cell r="I8754"><v>6218.83</v></cell><cell r="J8754"><v>6218.83</v></cell></row><row r="8755"><cell r="F8755" t="str"><v>SE20.10.0200</v></cell><cell r="G8755" t="str"><v>LEVANTAMENTO TOPOGRAFICO, PLANIALTIMETRICO E CADASTRAL, EXECUTADO DE ACORDO COM AS ESPECIFICACOES DA PREFEITURA DA CIDADE DO RIO DE JANEIRO, EM TERRENO DE OROGRAFIA ACIDENTADA, VEGETACAO RALA E EDIFICACAO MEDIA, COM AREA DE ATE 4 HA (ESCALA 1:500).</v></cell><cell r="H8755" t="str"><v>HA</v></cell><cell r="I8755"><v>4697.88</v></cell><cell r="J8755"><v>4697.88</v></cell></row><row r="8756"><cell r="F8756" t="str"><v>SE20.10.0250</v></cell><cell r="G8756" t="str"><v>LEVANTAMENTO TOPOGRAFICO, PLANIALTIMETRICO E CADASTRAL, EXECUTADO DE ACORDO COM AS ESPECIFICACOES DA PREFEITURA DA CIDADE DO RIO DE JANEIRO, EM TERRENO DE OROGRAFIA ACIDENTADA, VEGETACAO RALA E EDIFICACAO DENSA, COM AREA DE ATE 4 HA (ESCALA 1:500).</v></cell><cell r="H8756" t="str"><v>HA</v></cell><cell r="I8756"><v>6151.99</v></cell><cell r="J8756"><v>6151.99</v></cell></row><row r="8757"><cell r="F8757" t="str"><v>SE20.10.0253</v></cell><cell r="G8757" t="str"><v>LEVANTAMENTO TOPOGRAFICO, PLANIALTIMETRICO E CADASTRAL, EXECUTADO DE ACORDO COM AS ESPECIFICACOES DA PREFEITURA DA CIDADE DO RIO DE JANEIRO, EM TERRENO DE OROGRAFIA ACIDENTADA, VEGETACAO RALA E EDIFICACAO DENSA, COM AREA DE 4 A 10 HA (ESCALA 1:500).</v></cell><cell r="H8757" t="str"><v>HA</v></cell><cell r="I8757"><v>5809.01</v></cell><cell r="J8757"><v>5809.01</v></cell></row><row r="8758"><cell r="F8758" t="str"><v>SE20.10.0256</v></cell><cell r="G8758" t="str"><v>LEVANTAMENTO TOPOGRAFICO, PLANIALTIMETRICO E CADASTRAL, INCLUINDO SEUS DADOS DENDROMETRICOS, EXECUTADO DE ACORDO COM AS ESPECIFICACOES DA PREFEITURA DA CIDADE DO RIO DE JANEIRO, EM TERRENO DE OROGRAFIA ACIDENTADA, VEGETACAO RALA E EDIFICACAO DENSA, COM AREA ACIMA DE 10 HA (ESCALA 1:250 OU 1:500), INCLUINDO-SE A APRESENTACAO EM PAPEL VEGETAL E EM MEIO DIGITAL (PREFERENCIA POR AUTOCAD R 14).</v></cell><cell r="H8758" t="str"><v>HA</v></cell><cell r="I8758"><v>8913.45</v></cell><cell r="J8758"><v>8913.45</v></cell></row><row r="8759"><cell r="F8759" t="str"><v>SE20.10.0300</v></cell><cell r="G8759" t="str"><v>LEVANTAMENTO TOPOGRAFICO, PLANIALTIMETRICO E CADASTRAL, EXECUTADO DE ACORDO COM AS ESPECIFICACOES DA PREFEITURA DA CIDADE DO RIO DE JANEIRO, EM TERRENO DE OROGRAFIA ACIDENTADA, VEGETACAO DENSA E EDIFICACAO LEVE, COM AREA DE ATE 4 HA (ESCALA 1:500).</v></cell><cell r="H8759" t="str"><v>HA</v></cell><cell r="I8759"><v>6655.34</v></cell><cell r="J8759"><v>6655.34</v></cell></row><row r="8760"><cell r="F8760" t="str"><v>SE20.10.0303</v></cell><cell r="G8760" t="str"><v>LEVANTAMENTO TOPOGRAFICO, PLANIALTIMETRICO E CADASTRAL, EXECUTADO DE ACORDO COM AS ESPECIFICACOES DA PREFEITURA DA CIDADE DO RIO DE JANEIRO, EM TERRENO DE OROGRAFIA ACIDENTADA, VEGETACAO DENSA E EDIFICACAO LEVE, COM AREA DE 4 A 10 HA (ESCALA 1:500).</v></cell><cell r="H8760" t="str"><v>HA</v></cell><cell r="I8760"><v>6284.29</v></cell><cell r="J8760"><v>6284.29</v></cell></row><row r="8761"><cell r="F8761" t="str"><v>SE20.10.0306</v></cell><cell r="G8761" t="str"><v>LEVANTAMENTO TOPOGRAFICO, PLANIALTIMETRICO E CADASTRAL, EXECUTADO DE ACORDO COM AS ESPECIFICACOES DA PREFEITURA DA CIDADE DO RIO DE JANEIRO, EM TERRENO DE OROGRAFIA ACIDENTADA, VEGETACAO DENSA (INCLUINDO SEUS DADOS DENDROMETRICOS) E EDIFICACAO LEVE, COM AREA ACIMA DE 10 HA (ESCALA 1:250 OU 1:500), INCLUINDO-SE A APRESENTACAO EM PAPEL VEGETAL E EM MEIO DIGITAL (PREFERENCIA POR AUTOCAD R 14).</v></cell><cell r="H8761" t="str"><v>HA</v></cell><cell r="I8761"><v>8616.19</v></cell><cell r="J8761"><v>8616.19</v></cell></row><row r="8762"><cell r="F8762" t="str"><v>SE20.10.0350</v></cell><cell r="G8762" t="str"><v>LEVANTAMENTO TOPOGRAFICO, PLANIALTIMETRICO E CADASTRAL, EXECUTADO DE ACORDO COM AS ESPECIFICACOES DA PREFEITURA DA CIDADE DO RIO DE JANEIRO, EM TERRENO DE OROGRAFIA ACIDENTADA, VEGETACAO DENSA E EDIFICACAO MEDIA, COM AREA DE ATE 4 HA (ESCALA 1:500).</v></cell><cell r="H8762" t="str"><v>HA</v></cell><cell r="I8762"><v>7829.81</v></cell><cell r="J8762"><v>7829.81</v></cell></row><row r="8763"><cell r="F8763" t="str"><v>SE20.10.0406</v></cell><cell r="G8763" t="str"><v>LEVANTAMENTO TOPOGRAFICO, PLANIALTIMETRICO E CADASTRAL, INCLUINDO SEUS DADOS DENDROMETRICOS, EXECUTADO DE ACORDO COM AS ESPECIFICACOES DA PREFEITURA DA CIDADE DO RIO DE JANEIRO, EM TERRENO DE OROGRAFIA NAO ACIDENTADA, VEGETACAO RALA E EDIFICACAO LEVE, COM AREA ACIMA DE 10 HA (ESCALA 1:250 OU 1:500), INCLUINDO-SE A APRESENTACAO EM PAPEL VEGETAL E EM MEIO DIGITAL (PREFERENCIA POR AUTOCAD R 14).</v></cell><cell r="H8763" t="str"><v>HA</v></cell><cell r="I8763"><v>4291.6</v></cell><cell r="J8763"><v>4291.6</v></cell></row><row r="8764"><cell r="F8764" t="str"><v>SE20.10.0450</v></cell><cell r="G8764" t="str"><v>LEVANTAMENTO TOPOGRAFICO, PLANIALTIMETRICO E CADASTRAL, EXECUTADO DE ACORDO COM AS ESPECIFICACOES DA PREFEITURA DA CIDADE DO RIO DE JANEIRO, EM TERRENO DE OROGRAFIA NAO ACIDENTADA, VEGETACAO RALA E EDIFICACAO MEDIA, COM AREA DE ATE 4 HA (ESCALA 1:500).</v></cell><cell r="H8764" t="str"><v>HA</v></cell><cell r="I8764"><v>3299.7</v></cell><cell r="J8764"><v>3299.7</v></cell></row><row r="8765"><cell r="F8765" t="str"><v>SE20.10.0453</v></cell><cell r="G8765" t="str"><v>LEVANTAMENTO TOPOGRAFICO, PLANIALTIMETRICO E CADASTRAL, EXECUTADO DE ACORDO COM AS ESPECIFICACOES DA PREFEITURA DA CIDADE DO RIO DE JANEIRO, EM TERRENO DE OROGRAFIA NAO ACIDENTADA, VEGETACAO RALA E EDIFICACAO MEDIA, COM AREA DE 4 A 10 HA (ESCALA 1:500).</v></cell><cell r="H8765" t="str"><v>HA</v></cell><cell r="I8765"><v>3115.74</v></cell><cell r="J8765"><v>3115.74</v></cell></row><row r="8766"><cell r="F8766" t="str"><v>SE20.10.0456</v></cell><cell r="G8766" t="str"><v>LEVANTAMENTO TOPOGRAFICO, PLANIALTIMETRICO E CADASTRAL, INCLUINDO SEUS DADOS DENDROMETRICOS, EXECUTADO DE ACORDO COM AS ESPECIFICACOES DA PREFEITURA DA CIDADE DO RIO DE JANEIRO, EM TERRENO DE OROGRAFIA NAO ACIDENTADA, VEGETACAO RALA E EDIFICACAO MEDIA, COM AREA ACIMA DE 10 HA (ESCALA 1:250 OU 1:500), INCLUINDO-SE A APRESENTACAO EM PAPEL VEGETAL E EM MEIO DIGITAL (PREFERENCIA POR AUTOCAD R 14).</v></cell><cell r="H8766" t="str"><v>HA</v></cell><cell r="I8766"><v>5345.57</v></cell><cell r="J8766"><v>5345.57</v></cell></row><row r="8767"><cell r="F8767" t="str"><v>SE20.10.0500</v></cell><cell r="G8767" t="str"><v>LEVANTAMENTO TOPOGRAFICO, PLANIALTIMETRICO E CADASTRAL, EXECUTADO DE ACORDO COM AS ESPECIFICACOES DA PREFEITURA DA CIDADE DO RIO DE JANEIRO, EM TERRENO DE OROGRAFIA NAO ACIDENTADA, VEGETACAO RALA E EDIFICACAO DENSA, COM AREA ATE 4 HA (ESCALA 1:500).</v></cell><cell r="H8767" t="str"><v>HA</v></cell><cell r="I8767"><v>4306.39</v></cell><cell r="J8767"><v>4306.39</v></cell></row><row r="8768"><cell r="F8768" t="str"><v>SE20.10.0503</v></cell><cell r="G8768" t="str"><v>LEVANTAMENTO TOPOGRAFICO, PLANIALTIMETRICO E CADASTRAL, EXECUTADO DE ACORDO COM AS ESPECIFICACOES DA PREFEITURA DA CIDADE DO RIO DE JANEIRO, EM TERRENO DE OROGRAFIA NAO ACIDENTADA, VEGETACAO RALA E EDIFICACAO DENSA, COM AREA DE 4 A 10 HA (ESCALA 1:500).</v></cell><cell r="H8768" t="str"><v>HA</v></cell><cell r="I8768"><v>4066.31</v></cell><cell r="J8768"><v>4066.31</v></cell></row><row r="8769"><cell r="F8769" t="str"><v>SE20.10.0506</v></cell><cell r="G8769" t="str"><v>LEVANTAMENTO TOPOGRAFICO, PLANIALTIMETRICO E CADASTRAL, INCLUINDO SEUS DADOS DENDROMETRICOS, EXECUTADO DE ACORDO COM AS ESPECIFICACOES DA PREFEITURA DA CIDADE DO RIO DE JANEIRO, EM TERRENO DE OROGRAFIA NAO ACIDENTADA, VEGETACAO RALA E EDIFICACAO DENSA, COM AREA ACIMA DE 10 HA (ESCALA 1:250 OU 1:500), INCLUINDO-SE A APRESENTACAO EM PAPEL VEGETAL E EM MEIO DIGITAL (PREFERENCIA POR AUTOCAD R 14).</v></cell><cell r="H8769" t="str"><v>HA</v></cell><cell r="I8769"><v>6218.83</v></cell><cell r="J8769"><v>6218.83</v></cell></row><row r="8770"><cell r="F8770" t="str"><v>SE20.10.0550</v></cell><cell r="G8770" t="str"><v>LEVANTAMENTO TOPOGRAFICO, PLANIALTIMETRICO E CADASTRAL, EXECUTADO DE ACORDO COM AS ESPECIFICACOES DA PREFEITURA DA CIDADE DO RIO DE JANEIRO, EM TERRENO DE OROGRAFIA NAO ACIDENTADA, VEGETACAO DENSA E EDIFICACAO LEVE, COM AREA ATE 4 HA (ESCALA 1:500).</v></cell><cell r="H8770" t="str"><v>HA</v></cell><cell r="I8770"><v>4669.92</v></cell><cell r="J8770"><v>4669.92</v></cell></row><row r="8771"><cell r="F8771" t="str"><v>SE20.10.0553</v></cell><cell r="G8771" t="str"><v>LEVANTAMENTO TOPOGRAFICO, PLANIALTIMETRICO E CADASTRAL, EXECUTADO DE ACORDO COM AS ESPECIFICACOES DA PREFEITURA DA CIDADE DO RIO DE JANEIRO, EM TERRENO DE OROGRAFIA NAO ACIDENTADA, VEGETACAO DENSA E EDIFICACAO LEVE, COM AREA DE 4 A 10 HA (ESCALA 1:500).</v></cell><cell r="H8771" t="str"><v>HA</v></cell><cell r="I8771"><v>4409.57</v></cell><cell r="J8771"><v>4409.57</v></cell></row><row r="8772"><cell r="F8772" t="str"><v>SE20.10.0556</v></cell><cell r="G8772" t="str"><v>LEVANTAMENTO TOPOGRAFICO, PLANIALTIMETRICO E CADASTRAL, INCLUINDO SEUS DADOS DENDROMETRICOS, EXECUTADO DE ACORDO COM AS ESPECIFICACOES DA PREFEITURA DA CIDADE DO RIO DE JANEIRO, EM TERRENO DE OROGRAFIA NAO ACIDENTADA, VEGETACAO DENSA E EDIFICACAO LEVE, COM AREA ACIMA DE 10 HA (ESCALA 1:250 OU 1:500), INCLUINDO-SE A APRESENTACAO EM PAPEL VEGETAL E EM MEIO DIGITAL (PREFERENCIA POR AUTOCAD R 14).</v></cell><cell r="H8772" t="str"><v>HA</v></cell><cell r="I8772"><v>7132.6</v></cell><cell r="J8772"><v>7132.6</v></cell></row><row r="8773"><cell r="F8773" t="str"><v>SE20.10.0600</v></cell><cell r="G8773" t="str"><v>LEVANTAMENTO TOPOGRAFICO, PLANIALTIMETRICO E CADASTRAL, EXECUTADO DE ACORDO COM AS ESPECIFICACOES DA PREFEITURA DA CIDADE DO RIO DE JANEIRO, EM TERRENO DE OROGRAFIA NAO ACIDENTADA, VEGETACAO DENSA E EDIFICACAO MEDIA, COM AREA DE ATE 4 HA (ESCALA 1:500).</v></cell><cell r="H8773" t="str"><v>HA</v></cell><cell r="I8773"><v>5480.87</v></cell><cell r="J8773"><v>5480.87</v></cell></row><row r="8774"><cell r="F8774" t="str"><v>SE20.10.0603</v></cell><cell r="G8774" t="str"><v>LEVANTAMENTO TOPOGRAFICO, PLANIALTIMETRICO E CADASTRAL, EXECUTADO DE ACORDO COM AS ESPECIFICACOES DA PREFEITURA DA CIDADE DO RIO DE JANEIRO, EM TERRENO DE OROGRAFIA NAO ACIDENTADA, VEGETACAO DENSA E EDIFICACAO MEDIA, COM AREA DE 4 A 10 HA (ESCALA 1:500).</v></cell><cell r="H8774" t="str"><v>HA</v></cell><cell r="I8774"><v>5175.3</v></cell><cell r="J8774"><v>5175.3</v></cell></row><row r="8775"><cell r="F8775" t="str"><v>SE20.10.0606</v></cell><cell r="G8775" t="str"><v>LEVANTAMENTO TOPOGRAFICO, PLANIALTIMETRICO E CADASTRAL, INCLUINDO SEUS DADOS DENDROMETRICOS, EXECUTADO DE ACORDO COM AS ESPECIFICACOES DA PREFEITURA DA CIDADE DO RIO DE JANEIRO, EM TERRENO DE OROGRAFIA NAO ACIDENTADA, VEGETACAO DENSA E EDIFICACAO MEDIA, COM AREA ACIMA DE 10 HA (ESCALA 1:250 OU 1:500), INCLUINDO-SE A APRESENTACAO EM PAPEL VEGETAL E EM MEIO DIGITAL (PREFERENCIA POR AUTOCAD R 14).</v></cell><cell r="H8775" t="str"><v>HA</v></cell><cell r="I8775"><v>7724.76</v></cell><cell r="J8775"><v>7724.76</v></cell></row><row r="8776"><cell r="F8776" t="str"><v>SE20.10.0650</v></cell><cell r="G8776" t="str"><v>LEVANTAMENTO PLANIALTIMETRICO, EXECUTADO DE ACORDO COM AS ESPECIFICACOES DA PREFEITURA DA CIDADE DO RIO DE JANEIRO, EM TERRENO DE OROGRAFIA ACIDENTADA, VEGETACAO DENSA (INCLUINDO SEUS DADOS DENDROMETRICOS) E EDIFICACAO LEVE, COM AREA DE ATE 5 HA (ESCALA 1:250), ENTREGUE EM PAPEL CANSOM E DISQUETE.</v></cell><cell r="H8776" t="str"><v>HA</v></cell><cell r="I8776"><v>11076.6</v></cell><cell r="J8776"><v>11076.6</v></cell></row><row r="8777"><cell r="F8777" t="str"><v>SE20.10.0700</v></cell><cell r="G8777" t="str"><v>LEVANTAMENTO TOPOGRAFICO, PLANIALTIMETRICO E CADASTRAL, EXECUTADO DE ACORDO COM AS ESPECIFICACOES DA PREFEITURA DA CIDADE DO RIO DE JANEIRO, EM TERRENO DE OROGRAFIA NAO ACIDENTADA, VEGETACAO RALA E EDIFICACAO LEVE, COM AREA ACIMA DE 4 ATE 10 HA (ESCALA 1:500), INCLUINDO-SE A APRESENTACAO EM PAPEL E MEIO DIGITAL (AUTOCAD).</v></cell><cell r="H8777" t="str"><v>HA</v></cell><cell r="I8777"><v>2640.46</v></cell><cell r="J8777"><v>2640.46</v></cell></row><row r="8778"><cell r="F8778" t="str"><v>SE20.10.0750</v></cell><cell r="G8778" t="str"><v>LEVANTAMENTO TOPOGRAFICO, PLANIALTIMETRICO E CADASTRAL, EXECUTADO DE ACORDO COM AS ESPECIFICACOES DA PREFEITURA DA CIDADE DO RIO DE JANEIRO, EM TERRENO DE OROGRAFIA NAO ACIDENTADA, VEGETACAO RALA E EDIFICACAO LEVE, COM AREA DE ATE 4 HA (ESCALA 1:500), INCLUINDO-SE A APRESENTACAO EM PAPEL E MEIO DIGITAL (AUTOCAD).</v></cell><cell r="H8778" t="str"><v>HA</v></cell><cell r="I8778"><v>2796.36</v></cell><cell r="J8778"><v>2796.36</v></cell></row><row r="8779"><cell r="F8779" t="str"><v>SE20.10.0850</v></cell><cell r="G8779" t="str"><v>LEVANTAMENTO TOPOGRAFICO, PLANIALTIMETRICO E CADASTRAL, EXECUTADO DE ACORDO COM AS ESPECIFICACOES DA PREFEITURA DA CIDADE DO RIO DE JANEIRO, EM TERRENO DE OROGRAFIA ACIDENTADA, VEGETACAO RALA E EDIFICACAO MEDIA, COM AREA DE 4 A 10 HA (ESCALA 1:500).</v></cell><cell r="H8779" t="str"><v>HA</v></cell><cell r="I8779"><v>4435.97</v></cell><cell r="J8779"><v>4435.97</v></cell></row><row r="8780"><cell r="F8780" t="str"><v>SE20.10.1000</v></cell><cell r="G8780" t="str"><v>LEVANTAMENTO TOPOGRAFICO, PLANIALTIMETRICO E CADASTRAL, EXECUTADO DE ACORDO COM AS ESPECIFICACOES DA PREFEITURA DA CIDADE DO RIO DE JANEIRO,EM TERRENO DE OROGRAFIA ACIDENTADA, VEGETACAO DENSA E EDIFICACAO MEDIA, COM AREA DE 4 A 10 HA (ESCALA 1:500).</v></cell><cell r="H8780" t="str"><v>HA</v></cell><cell r="I8780"><v>7393.29</v></cell><cell r="J8780"><v>7393.29</v></cell></row><row r="8781"><cell r="F8781" t="str"><v>SE20.10.1050</v></cell><cell r="G8781" t="str"><v>LEVANTAMENTO DE SECAO TRANSVERSAL EM TERRENO DE OROGRAFIA ACIDENTADA E VEGETACAO RALA, CONSIDERANDO-SE O NIVEL COMO EQUIPAMENTO. MEDIDO POR METRO LINEAR DE SECAO, INCLUINDO-SE O DESENHO EM PAPEL MILIMETRADO VEGETAL NA ESCALA 1:200.</v></cell><cell r="H8781" t="str"><v>M</v></cell><cell r="I8781"><v>1.28</v></cell><cell r="J8781"><v>1.28</v></cell></row><row r="8782"><cell r="F8782" t="str"><v>SE20.10.1101</v></cell><cell r="G8782" t="str"><v>LEVANTAMENTO TOPOGRAFICO, PLANIALTIMETRICO E CADASTRAL, EXECUTADO DE ACORDO COM AS ESPECIFICACOES DA PREFEITURA DA CIDADE DO RIO DE JANEIRO EM AREAS QUE APRESENTEM UMA MAIOR DENSIDADE DE DETALHES CADASTRAIS, COM ATE 0,6 HA, ELABORADO NA ESCALA 1:250, INCLUINDO-SE A APRESENTACAO EM PAPEL E MEIO DIGITAL (AUTOCAD) NAS COORDENADAS UTM COM A UTILIZACAO DE GPS E ESTACAO TOTAL.</v></cell><cell r="H8782" t="str"><v>UN</v></cell><cell r="I8782"><v>4089.55</v></cell><cell r="J8782"><v>4088.59</v></cell></row><row r="8783"><cell r="F8783" t="str"><v>SE20.10.1151</v></cell><cell r="G8783" t="str"><v>LEVANTAMENTO TOPOGRAFICO, PLANIALTIMETRICO E CADASTRAL, EXECUTADO DE ACORDO COM AS ESPECIFICACOES DA PREFEITURA DA CIDADE DO RIO DE JANEIRO, EM AREAS ACIMA DE 0,6 E ATE 4 HA, QUE APRESENTEM UMA GRANDE DENSIDADE DE DETALHES CADASTRAIS, ELABORADO NA ESCALA 1:250, INCLUINDO-SE A APRESENTACAO EM PAPEL E MEIO DIGITAL (AUTOCAD) NAS COORDENADAS UTM, COM A UTILIZACAO DE GPS E ESTACAO TOTAL.</v></cell><cell r="H8783" t="str"><v>HA</v></cell><cell r="I8783"><v>5840.45</v></cell><cell r="J8783"><v>5839.13</v></cell></row><row r="8784"><cell r="F8784" t="str"><v>SE20.10.1350</v></cell><cell r="G8784" t="str"><v>LEVANTAMENTO TOPOGRAFICO, PLANIALTIMETRICO E CADASTRAL, EXECUTADO DE ACORDO COM AS ESPECIFICACOES DA PREFEITURA DA CIDADE DO RIO DE JANEIRO EM AREAS QUE APRESENTE UMA MAIOR DENSIDADE DE DETALHES CADASTRAIS, COM ATE 10 HA, ELABORADO NA ESCALA 1:250, INCLUINDO-SE A APRESENTACAO EM PAPEL E MEIO DIGITAL (AUTOCAD).</v></cell><cell r="H8784" t="str"><v>HA</v></cell><cell r="I8784"><v>4879.42</v></cell><cell r="J8784"><v>4879.42</v></cell></row><row r="8785"><cell r="F8785" t="str"><v>SE20.10.1375</v></cell><cell r="G8785" t="str"><v>LEVANTAMENTO TOPOGRAFICO, PLANIALTIMETRICO E CADASTRAL, EXECUTADO DE ACORDO COM AS ESPECIFICACOES DA PREFEITURA DA CIDADE DO RIO DE JANEIRO, EM AREAS COM MAIS DE 10HA, QUE APRESENTEM UMA GRANDE DENSIDADE DE DETALHES CADASTRAIS, ELABORADO NA ESCALA 1:250, INCLUINDO-SE A APRESENTACAO EM PAPEL E MEIO DIGITAL (AUTOCAD).</v></cell><cell r="H8785" t="str"><v>HA</v></cell><cell r="I8785"><v>4122.13</v></cell><cell r="J8785"><v>4122.13</v></cell></row><row r="8786"><cell r="F8786" t="str"><v>SE20.10.1400</v></cell><cell r="G8786" t="str"><v>LEVANTAMENTO TOPOGRAFICO, PLANIALTIMETRICO E CADASTRAL, EXECUTADO DE ACORDO COM AS ESPECIFICACOES DA PREFEITURA DA CIDADE DO RIO DE JANEIRO, EM AREAS DE OROGRAFIA ACIDENTADA E OCUPACAO DENSA E DESORDENADA, COM DIFICULDADE DE ACESSO E TRANSPORTE, COM ATE 10 HA, ELABORADO NA ESCALA 1:500.</v></cell><cell r="H8786" t="str"><v>HA</v></cell><cell r="I8786"><v>6527.42</v></cell><cell r="J8786"><v>6527.42</v></cell></row><row r="8787"><cell r="F8787" t="str"><v>SE20.10.1450</v></cell><cell r="G8787" t="str"><v>LEVANTAMENTO TOPOGRAFICO, PLANIALTIMETRICO E CADASTRAL, EXECUTADO DE ACORDO COM AS ESPECIFICACOES DA PREFEITURA DA CIDADE DO RIO DE JANEIRO, EM AREAS DE OROGRAFIA NAO ACIDENTADA E OCUPACAO DENSA E DESORDENADA, COM DIFICULDADE DE ACESSO E TRANSPORTE, COM ATE 10 HA, ELABORADO NA ESCALA 1:500.</v></cell><cell r="H8787" t="str"><v>HA</v></cell><cell r="I8787"><v>4591.35</v></cell><cell r="J8787"><v>4591.35</v></cell></row><row r="8788"><cell r="F8788" t="str"><v>SE20.10.1500</v></cell><cell r="G8788" t="str"><v>LEVANTAMENTO TOPOGRAFICO, PLANIALTIMETRICO E CADASTRAL, EXECUTADO DE ACORDO COM AS ESPECIFICACOES DA PREFEITURA DA CIDADE DO RIO DE JANEIRO, EM AREAS DE ALAGADICO, COM ATE 10 HA, ELABORADO NA ESCALA 1:500.</v></cell><cell r="H8788" t="str"><v>HA</v></cell><cell r="I8788"><v>4468.53</v></cell><cell r="J8788"><v>4468.53</v></cell></row><row r="8789"><cell r="F8789" t="str"><v>SE20.10.1550</v></cell><cell r="G8789" t="str"><v>LEVANTAMENTO CADASTRAL DAS PROFUNDIDADES DOS TUBOS E GALERIAS QUE CONCORREM EM UM POCO DE VISITA, PROFUNDIDADES ESTAS, MEDIDAS DE REGUA E REFERENCIADAS A COTA DA TAMPA DO POCO-POCO ENCONTRADO EM CONDICOES DE LIMPEZA QUE PERMITAM A LEITURA IMEDIATA.</v></cell><cell r="H8789" t="str"><v>UN</v></cell><cell r="I8789"><v>5.9</v></cell><cell r="J8789"><v>5.9</v></cell></row><row r="8790"><cell r="F8790" t="str"><v>SE20.10.1600</v></cell><cell r="G8790" t="str"><v>LEVANTAMENTO CADASTRAL DAS PROFUNDIDADES DOS TUBOS E GALERIAS QUE CONCORREM EM UM POCO DE VISITA, PROFUNDIDADES ESTAS, MEDIDAS A REGUA E REFERENCIADAS A COTA DA TAMPA DO POCO-POCO ENCONTRADO INUNDADO TENDO QUE SER ESGOTADO ANTES QUE SE POSSA FAZER A LEITURA.</v></cell><cell r="H8790" t="str"><v>UN</v></cell><cell r="I8790"><v>52.94</v></cell><cell r="J8790"><v>52.94</v></cell></row><row r="8791"><cell r="F8791" t="str"><v>SE20.10.1650</v></cell><cell r="G8791" t="str"><v>LEVANTAMENTO CADASTRAL DAS PROFUNDIDADES DOS TUBOS E GALERIAS QUE CONCORREM EM UM POCO DE VISITA, PROFUNDIDADES ESTAS, MEDIDAS A REGUA E REFERENCIADAS A COTA DA TAMPA DO POCO-POCO ENCONTRADO ASSOREADO TENDO QUE SER LIMPO ANTES QUE SE POSSA FAZER A LEITURA.</v></cell><cell r="H8791" t="str"><v>UN</v></cell><cell r="I8791"><v>42.81</v></cell><cell r="J8791"><v>42.81</v></cell></row><row r="8792"><cell r="F8792" t="str"><v>SE20.10.1700</v></cell><cell r="G8792" t="str"><v>LEVANTAMENTO CADASTRAL DAS PROFUNDIDADES DOS TUBOS E GALERIAS QUE CONCORREM EM UM POCO DE VISITA, PROFUNDIDADES ESTAS, MEDIDAS A REGUA E REFERENCIADAS A COTA DA TAMPA DO POCO-POCO EM MEIO A UMA VIA PUBLICA COM TRAFEGO, ENCONTRADO EM CONDICOES DE LIMPEZA QUE PERMITAM A LEITURA IMEDIATA.</v></cell><cell r="H8792" t="str"><v>UN</v></cell><cell r="I8792"><v>84.32</v></cell><cell r="J8792"><v>84.32</v></cell></row><row r="8793"><cell r="F8793" t="str"><v>SE20.10.1750</v></cell><cell r="G8793" t="str"><v>LEVANTAMENTO CADASTRAL DAS PROFUNDIDADES DOS TUBOS E GALERIAS QUE CONCORREM EM UM POCO DE VISITA, PROFUNDIDADES ESTAS, MEDIDAS A REGUA E REFERENCIADAS A COTA DA TAMPA DO POCO-POCO EM MEIO A UMA VIA PUBLICA COM TRAFEGO, ENCONTRADO INUNDADO TENDO QUE SER ESGOTADO ANTES QUE SE POSSA FAZER A LEITURA.</v></cell><cell r="H8793" t="str"><v>UN</v></cell><cell r="I8793"><v>131.36</v></cell><cell r="J8793"><v>131.36</v></cell></row><row r="8794"><cell r="F8794" t="str"><v>SE20.10.1800</v></cell><cell r="G8794" t="str"><v>LEVANTAMENTO CADASTRAL DAS PROFUNDIDADES DOS TUBOS E GALERIAS QUE CONCORREM EM UM POCO DE VISITA, PROFUNDIDADES ESTAS, MEDIDAS A REGUA E REFERENCIADAS A COTA DA TAMPA DO POCO-POCO LOCALIZADO EM MEIO A VIA PUBLICA COM TRAFEGO, ENCONTRADO ASSOREADO TENDO QUE SER LIMPO ANTES QUE SE POSSA FAZER A LEITURA.</v></cell><cell r="H8794" t="str"><v>UN</v></cell><cell r="I8794"><v>131.36</v></cell><cell r="J8794"><v>131.36</v></cell></row><row r="8795"><cell r="F8795" t="str"><v>SE20.10.1850</v></cell><cell r="G8795" t="str"><v>LEVANTAMENTO CADASTRAL DAS PROFUNDIDADES DOS TUBOS E GALERIAS QUE CONCORREM EM UM POCO DE VISITA, PROFUNDIDADES ESTAS, MEDIDAS A REGUA E REFERENCIADAS A COTA DA TAMPA DO POCO-POCO EM MEIO A UMA VIA PUBLICA COM TRAFEGO, COBERTO POR CAMADA ASFALTICA, ENCONTRADO EM CONDICOES DE LIMPEZA QUE PERMITAM A LEITURA IMEDIATA.</v></cell><cell r="H8795" t="str"><v>UN</v></cell><cell r="I8795"><v>94.9</v></cell><cell r="J8795"><v>94.87</v></cell></row><row r="8796"><cell r="F8796" t="str"><v>SE20.10.1900</v></cell><cell r="G8796" t="str"><v>LEVANTAMENTO CADASTRAL DAS PROFUNDIDADES DOS TUBOS E GALERIAS QUE CONCORREM EM UM POCO DE VISITA, PROFUNDIDADES ESTAS, MEDIDAS A REGUA E REFERENCIADAS A COTA DA TAMPA DO POCO-POCO EM MEIO A UMA VIA PUBLICA COM TRAFEGO, COBERTO POR CAMADA ASFALTICA, ENCONTRADO INUNDADO TENDO QUE SER ESGOTADO ANTES QUE SE POSSA FAZER A LEITURA.</v></cell><cell r="H8796" t="str"><v>UN</v></cell><cell r="I8796"><v>141.94</v></cell><cell r="J8796"><v>141.91</v></cell></row><row r="8797"><cell r="F8797" t="str"><v>SE20.10.1950</v></cell><cell r="G8797" t="str"><v>LEVANTAMENTO CADASTRAL DAS PROFUNDIDADES DOS TUBOS E GALERIAS QUE CONCORREM EM UM POCO DE VISITA, PROFUNDIDADES ESTAS, MEDIDAS A REGUA E REFERENCIADAS A COTA DA TAMPA DO POCO-POCO EM MEIO A UMA VIA PUBLICA COM TRAFEGO, COBERTO POR CAMADA ASFALTICA, ENCONTRADO ASSOREADO TENDO QUE SER LIMPO ANTES QUE SE POSSA FAZER A LEITURA.</v></cell><cell r="H8797" t="str"><v>UN</v></cell><cell r="I8797"><v>141.94</v></cell><cell r="J8797"><v>141.91</v></cell></row><row r="8798"><cell r="F8798" t="str"><v>SE20.10.2000</v></cell><cell r="G8798" t="str"><v>LEVANTAMENTO TOPOGRAFICO POR BATIMETRIA, INCLUINDO SECOES DE LEVANTAMENTO EQUIDISTANTES DE ATE 20 METROS, INCLUSIVE TRANSPORTE DO PESSOAL COM CAMINHONETA 9 PASSAGEIROS, EXECUTADO DE ACORDO COM AS ESPECIFICACOES DA PREFEITURA DA CIDADE DO RIO DE JANEIRO, COM AREA DE ATE 10 HA (ESCALA 1:500).</v></cell><cell r="H8798" t="str"><v>HA</v></cell><cell r="I8798"><v>3384.92</v></cell><cell r="J8798"><v>3384.92</v></cell></row><row r="8799"><cell r="F8799" t="str"><v>SE20.10.2050</v></cell><cell r="G8799" t="str"><v>LEVANTAMENTO TOPOGRAFICO, PLANIALTIMETRICO E CADASTRAL, EXECUTADO DE ACORDO COM AS ESPECIFICACOES DA PREFEITURA DA CIDADE DO RIO DE JANEIRO, EM FAVELAS, CONSIDERANDO COTAS DE SOLEIRA E SANITARIOS, MEDICAO DE LOTES, POSTEAMENTO E DEMAIS ELEMENTOS NATURAIS EXISTENTES, COM ATE 10HA, ELABORADO NA ESCALA 1:500.</v></cell><cell r="H8799" t="str"><v>M2</v></cell><cell r="I8799"><v>1.69</v></cell><cell r="J8799"><v>1.69</v></cell></row><row r="8800"><cell r="F8800" t="str"><v>SE20.10.2100</v></cell><cell r="G8800" t="str"><v>LEVANTAMENTO TOPOGRAFICO POR GPS EM AREAS DE DIFICIL ACESSO, RELEVO ACIDENTADO E MUITO POUCO HABITADAS. O LEVANTAMENTO VISA POSTERIOR REFLORESTAMENTO DAS AREAS, POSSUINDO BAIXA PRECISAO.</v></cell><cell r="H8800" t="str"><v>HA</v></cell><cell r="I8800"><v>127.75</v></cell><cell r="J8800"><v>127.69</v></cell></row><row r="8801"><cell r="F8801" t="str"><v>SE20.10.2150</v></cell><cell r="G8801" t="str"><v>LEVANTAMENTO DE SECAO TRANSVERSAL EM TERRENO DE OROGRAFIA ACIDENTADA E VEGETACAO RALA, CONSIDERANDO-SE TEODOLITO OU ESTACAO TOTAL E DISTANCIOMETRO ELETRONICO, NA ESCALA 1:100, INCLUINDO-SE A APRESENTACAO EM PAPEL E EM MEIO DIGITAL (PREFERENCIA POR AUTOCAD).</v></cell><cell r="H8801" t="str"><v>M</v></cell><cell r="I8801"><v>2.64</v></cell><cell r="J8801"><v>2.64</v></cell></row><row r="8802"><cell r="F8802" t="str"><v>SE20.10.2200</v></cell><cell r="G8802" t="str"><v>LEVANTAMENTO DE SECAO TRANSVERSAL EM TERRENO DE OROGRAFIA ACIDENTADA E VEGETACAO RALA, CONSIDERANDO-SE O TEODOLITO E USANDO A ESTADIMETRIA. MEDIDO POR METRO LINEAR DE SECAO, INCLUINDO-SE O DESENHO EM PAPEL MILIMETRADO VEGETAL NA ESCALA 1:200.</v></cell><cell r="H8802" t="str"><v>M</v></cell><cell r="I8802"><v>1.64</v></cell><cell r="J8802"><v>1.64</v></cell></row><row r="8803"><cell r="F8803" t="str"><v>SE20.10.2250</v></cell><cell r="G8803" t="str"><v>LEVANTAMENTO DE SECAO TRANSVERSAL EM TERRENO DE OROGRAFIA ACIDENTADA E VEGETACAO DENSA, CONSIDERANDO-SE O TEODOLITO E USANDO A ESTADIMETRIA. MEDIDO POR METRO LINEAR DE SECAO, INCLUINDO-SE O DESENHO EM PAPEL MILIMETRADO VEGETAL NA ESCALA 1:200.</v></cell><cell r="H8803" t="str"><v>M</v></cell><cell r="I8803"><v>2.29</v></cell><cell r="J8803"><v>2.29</v></cell></row><row r="8804"><cell r="F8804" t="str"><v>SE20.10.2300</v></cell><cell r="G8804" t="str"><v>LEVANTAMENTO DE SECAO TRANSVERSAL EM TERRENO DE OROGRAFIA ACIDENTADA E VEGETACAO DENSA, CONSIDERANDO-SE O NIVEL COMO EQUIPAMENTO. MEDIDO POR METRO LINEAR DE SECAO, INCLUINDO-SE O DESENHO EM PAPEL MILIMETRADO VEGETAL NA ESCALA 1:200.</v></cell><cell r="H8804" t="str"><v>M</v></cell><cell r="I8804"><v>2.17</v></cell><cell r="J8804"><v>2.17</v></cell></row><row r="8805"><cell r="F8805" t="str"><v>SE20.10.2350</v></cell><cell r="G8805" t="str"><v>ELABORACAO DE PLANTA TOPOGRAFICA PLANIALTIMETRICA E CADASTRAL, NA ESCALA 1:500, A PARTIR DE SECOES TRANSVERSAIS JA LEVANTADAS NO LOCAL, INCLUINDO-SE A APRESENTACAO EM PAPEL E EM MEIO DIGITAL (PREFERENCIA POR AUTOCAD).</v></cell><cell r="H8805" t="str"><v>HA</v></cell><cell r="I8805"><v>1436.67</v></cell><cell r="J8805"><v>1436.67</v></cell></row><row r="8806"><cell r="F8806" t="str"><v>SE20.10.2400</v></cell><cell r="G8806" t="str"><v>TUBO PARA INCLINOMETRO, DE ALUMINIO, EXCLUSIVE PERFURACAO, CAIXA DE PROTECAO E LEITURA. FORNECIMENTO E COLOCACAO.</v></cell><cell r="H8806" t="str"><v>M</v></cell><cell r="I8806"><v>203.35</v></cell><cell r="J8806"><v>203.35</v></cell></row><row r="8807"><cell r="F8807" t="str"><v>SE20.10.2450</v></cell><cell r="G8807" t="str"><v>NIVELAMENTO E CONTRANIVELAMENTO DE LINHA TOPOGRAFICA, EM TERRENO DE OROGRAFIA NAO ACIDENTADA, INCLUINDO DESENHO EM ESCALA 1:1000 (H) E 1:1000 (V) EM PAPEL MILIMETRADO VEGETAL.</v></cell><cell r="H8807" t="str"><v>KM</v></cell><cell r="I8807"><v>485.31</v></cell><cell r="J8807"><v>485.31</v></cell></row><row r="8808"><cell r="F8808" t="str"><v>SE20.10.2500</v></cell><cell r="G8808" t="str"><v>NIVELAMENTO DE EIXO DE LOGRADOURO, DE ACORDO COM AS ESPECIFICACOES DA PREFEITURA DA CIDADE DO RIO DE JANEIRO, INCLUINDO DESENHO EM PAPEL MILIMETRADO VEGETAL.</v></cell><cell r="H8808" t="str"><v>KM</v></cell><cell r="I8808"><v>210.03</v></cell><cell r="J8808"><v>210.03</v></cell></row><row r="8809"><cell r="F8809" t="str"><v>SE20.13.0100</v></cell><cell r="G8809" t="str"><v>LEVANTAMENTO TOPOGRAFICO, PLANIALTIMETRICO E CADASTRAL, PARA FINS DE DESAPROPRIACAO DE IMOVEIS ATINGIDOS POR PROJETOS DE IMPLANTACAO DE VIAS E NOVOS ALINHAMENTOS, EXECUTADO DE ACORDO COM AS ESPECIFICACOES DA PREFEITURA DA CIDADE DO RIO DE JANEIRO, NA ESCALA 1:250, APRESENTADO EM PAPEL VEGETAL E MEIO DIGITAL, CONTENDO OS RESPECTIVOS DESENHOS COM AS DIMENSOES DE CADA TERRENO OU FAIXA DE TERRENO, ASSINALADAS AS ACESSOES E PLANTAS BAIXAS DETALHADAS DAS EDIFICACOES.</v></cell><cell r="H8809" t="str"><v>HA</v></cell><cell r="I8809"><v>4776.59</v></cell><cell r="J8809"><v>4776.59</v></cell></row><row r="8810"><cell r="F8810" t="str"><v>SE20.13.0500</v></cell><cell r="G8810" t="str"><v>SERVICOS DE ELABORACAO DE CADASTRO TECNICO IMOBILIARIO PARA FINS DE DESAPROPRIACAO DE IMOVEIS ATINGIDOS POR PROJETOS DE IMPLANTACAO DE VIAS E NOVOS ALINHAMENTOS, CONTENDO MEMORIAL DESCRITIVO DAS ACESSOES E BENFEITORIAS ATINGIDAS, IDADE, ESTADO DE CONSERVACAO, PADRAO CONSTRUTIVO, DISTRIBUICAO INTERNA DOS COMPARTIMENTOS, AREAS UTEIS, AREAS DE CONSTRUCAO, IDENTIFICACAO DOS OCUPANTES, NATUREZA DA OCUPACAO, DESTINACAO QUE VEM SENDO DADA AO IMOVEL, E DEMAIS ANOTACOES NECESSARIAS, DE ACORDO COM OS PADROES EXIGIDOS PELA PROCURADORIA GERAL DO MUNICIPIO DO RIO DE JANEIRO - PGM.</v></cell><cell r="H8810" t="str"><v>UN</v></cell><cell r="I8810"><v>133.36</v></cell><cell r="J8810"><v>133.36</v></cell></row><row r="8811"><cell r="F8811" t="str"><v>SE20.15.0050</v></cell><cell r="G8811" t="str"><v>LEVANTAMENTO FOTOGRAFICO DE ASPECTO DE AREA URBANA COM FORNECIMENTO DO ARQUIVO EM DVD E DE AMPLIACAO COLORIDA NO TAMANHO (10X15)CM.</v></cell><cell r="H8811" t="str"><v>UN</v></cell><cell r="I8811"><v>3.12</v></cell><cell r="J8811"><v>3.07</v></cell></row><row r="8812"><cell r="F8812" t="str"><v>SE20.15.0055</v></cell><cell r="G8812" t="str"><v>LEVANTAMENTO FOTOGRAFICO DE ASPECTO DE AREA URBANA, DE IMOVEIS OU DE DOCUMENTOS COM FORNECIMENTO DE ARQUIVO DIGITAL E DE IMPRESSAO COLORIDA NO TAMANHO (10X15)CM, DE ACORDO COM AS ORIENTACOES DA SMH.</v></cell><cell r="H8812" t="str"><v>UN</v></cell><cell r="I8812"><v>3.95</v></cell><cell r="J8812"><v>3.9</v></cell></row><row r="8813"><cell r="F8813" t="str"><v>SE20.15.0101</v></cell><cell r="G8813" t="str"><v>SERVICOS DE ELABORACAO DE CADASTRO TECNICO IMOBILIARIO E APLICACAO DE CADASTRO DE QUALIFICACAO AO MORADOR PARA FINS DE REGULARIZACAO URBANISTICA E FUNDIARIA, CONTENDO MEMORIAL DESCRITIVO DAS BENFEITORIAS, IDADE, ESTADO DE CONSERVACAO, PADRAO CONSTRUTIVO, AREAS UTEIS, AREAS DE CONSTRUCAO, IDENTIFICACAO DOS OCUPANTES COM RECOLHIMENTO DOS DOCUMENTOS NECESSARIOS A TITULACAO, NATUREZA DA OCUPACAO, DESTINACAO QUE VEM SENDO DADA AO IMOVEL, E DEMAIS ANOTACOES NECESSARIAS A REGULARIZACAO URBANISTICA E FUNDIARIA, DE ACORDO COM AS ORIENTACOES DA SMH.</v></cell><cell r="H8813" t="str"><v>UN</v></cell><cell r="I8813"><v>134.72</v></cell><cell r="J8813"><v>134.72</v></cell></row><row r="8814"><cell r="F8814" t="str"><v>SE20.15.0151</v></cell><cell r="G8814" t="str"><v>AUTO DE DEMARCACAO URBANISTICA: ELABORACAO DE PLANTA E MEMORIAL DESCRITIVO DA AREA A SER REGULARIZADA, NOS QUAIS CONSTEM SUAS MEDIDAS PERIMETRAIS, AREA TOTAL, CONFRONTANTES, COORDENADAS GEORREFERENCIADAS DOS VERTICES DEFINIDORES DE SEUS LIMITES, BEM COMO O NO DE MATRICULA OU TRANSCRICOES E A INDICACAO DOS PROPRIETARIOS CONSTANTES NO REGISTRO DE IMOVEIS, SE HOUVER, DAS AREAS ATINGIDAS PELO AUTO DE DEMARCACAO URBANISTICA E DE SEUS CONFRONTANTES. DEVERA TAMBEM SER ELABORADA PLANTA DE SOBREPOSICAO DA AREA DEMARCADA COM A SITUACAO DAS AREAS CONSTANTES NO REGISTRO DE IMOVEIS E A PLANTA DAS AREAS REMANESCENTES COM SEUS RESPECTIVOS MEMORIAIS; E SEREM APRESENTADAS CERTIDOES DAS MATRICULAS OU TRANSCRICOES DAS AREAS PELO RI. FORNECIMENTO DE PLANTA COM AS VIAS DE CIRCULACAO EXISTENTES OU PROJETADAS E OUTRAS AREAS DESTINADAS A USO PUBLICO SITUADAS NA AREA E RESUMO DO AUTO DE DEMARCACAO URBANISTICA, COM A DESCRICAO QUE PERMITA A IDENTIFICACAO DA AREA, ALEM DO SEU DESENHO SIMPLIFICADO, COM A FORMATACAO DA MINUTA DO EDITAL DE NOTIFICACAO AO PROPRIETARIO(S) DA(S) AREA(S), BEM COMO SEUS CONFRONTANTES. AS PLANTAS DEVERAO SER APRESENTADAS EM PAPEL NA ESCALA 1:1000 OU CONFORME ORIENTACAO DA SMH E EM ARQUIVO DIGITAL NA EXTENSAO DWG, E O RESTANTE DO MATERIAL DEVERA SER ENTREGUE EM PAPEL, NO FORMATO A4, E TAMBEM EM MEIO DIGITAL, NA EXTENSAO DOC.</v></cell><cell r="H8814" t="str"><v>HA</v></cell><cell r="I8814"><v>6407.7</v></cell><cell r="J8814"><v>6407.7</v></cell></row><row r="8815"><cell r="F8815" t="str"><v>SE20.15.0201</v></cell><cell r="G8815" t="str"><v>PESQUISA FUNDIARIA DA AREA DO ASSENTAMENTO, BEM COMO DOS IMOVEIS CONFRONTANTES, COM FORNECIMENTO DE PLANTA(S) EM PAPEL, NA ESCALA 1:1000 OU CONFORME ORIENTACAO DA SMH E EM ARQUIVO DIGITAL NA EXTENSAO DWG, COM TODOS OS PAL'S E PA'S INCIDENTES NA AREA DE PESQUISA E SEU ENTORNO, E METRAGENS CONSTANTES DAS DOCUMENTACOES OBTIDAS NOS CARTORIOS JUNTAMENTE COM RELATORIO E COPIAS DE TODOS OS DOCUMENTOS E PROJETOS MENCIONADOS NA PESQUISA.</v></cell><cell r="H8815" t="str"><v>HA</v></cell><cell r="I8815"><v>5768.2</v></cell><cell r="J8815"><v>5768.2</v></cell></row><row r="8816"><cell r="F8816" t="str"><v>SE20.15.0251</v></cell><cell r="G8816" t="str"><v>PLANO E METODOLOGIA DE TRABALHO COM DIAGNOSTICOS DA AREA. RELATORIO CONTENDO O DIAGNOSTICO DA AREA, ENVOLVENDO ASPECTOS FISICOS E SOCIAIS, BEM COMO PLANTA(S) COM AS INFORMACOES RELATIVAS AO DIAGNOSTICO EM PAPEL, NA ESCALA 1:1000 OU CONFORME ORIENTACAO DA SMH E EM ARQUIVO DIGITAL NA EXTENSAO DWG. PLANO DE METODOLOGIA DE TRABALHO INCLUINDO OS DE CAMPO, COMO LEVANTAMENTOS E CADASTROS, ASSIM COMO AS ATIVIDADES DE COMUNICACAO, SENSIBILIZACAO E DIVULGACAO QUE CONTARAO COM A PRESENCA DA EQUIPE CONTRATADA NO LOCAL. DEVERA SER APRESENTADA A CONCEPCAO METODOLOGICA COM DESCRICAO E O DIMENSIONAMENTO DAS ATIVIDADES, MAO DE OBRA, PRODUTOS E PERIODO DE EXECUCAO EM RELATORIO ENCADERNADO, NO FORMATO A4, COM OS DOCUMENTOS ACONDICIONADOS DE MODO A POSSIBILITAR SUA RETIRADA, E MAIS DUAS COPIAS, ALEM DO MESMO EM MEIO DIGITAL NA EXTENSAO DOC.</v></cell><cell r="H8816" t="str"><v>HA</v></cell><cell r="I8816"><v>2173.57</v></cell><cell r="J8816"><v>2173.57</v></cell></row><row r="8817"><cell r="F8817" t="str"><v>SE20.15.0300</v></cell><cell r="G8817" t="str"><v>PROJETOS PARA LEGALIZACAO DE PARCELAMENTO - ELABORACAO DE PLANTAS(S) DE SUBSIDIOS PARA OS PROJETOS DE LEGALIZACAO DE ALINHAMENTO E LOTEAMENTO (PAA'S / PAL'S), DE USO E OCUPACAO DO SOLO E DE RECONHECIMENTO DE LOGRADOUROS; ELABORACAO DOS PROJETOS DE LEGALIZACAO DE ALINHAMENTO E PARCELAMENTO (PAA'S / PAL'S) PARA APROVACAO JUNTO A SMU. AS PLANTAS DEVERAO SER APRESENTADAS EM PAPEL NA ESCALA 1:1000 OU CONFORME ORIENTACAO DA SMH E EM ARQUIVO DIGITAL NA EXTENSAO DWG. ELABORACAO DE MEMORIAL DESCRITIVO DO LOTEAMENTO, A SER ENTREGUE EM PAPEL, NO FORMATO A4 E EM MEIO DIGITAL, NA EXTENSAO DOC, E MINUTA DE CERTIDAO, A SER ENTREGUE EM PAPEL NO FORMATO A4 E EM MEIO DIGITAL, NA EXTENSAO DOC.</v></cell><cell r="H8817" t="str"><v>HA</v></cell><cell r="I8817"><v>7700</v></cell><cell r="J8817"><v>7700</v></cell></row><row r="8818"><cell r="F8818" t="str"><v>SE20.15.0350</v></cell><cell r="G8818" t="str"><v>PROJETO DE REGULARIZACAO URBANISTICA E FUNDIARIA, UTILIZANDO A BASE CADASTRAL COM A DEMARCACAO DO PLANO DE INTERVENCAO PARA A AREA, IDENTIFICANDO AS MORADIAS EM AREAS DE RISCO A SEREM REASSENTADAS, AS "FAIXAS NON AEDIFICANDI" (FNA'S), ALEM DOS PROJETOS DE ALINHAMENTO, ADUTORAS E OUTRAS RESTRICOES A OCUPACAO, BEM COMO AS VIAS EXISTENTES E SUAS NOMENCLATURAS RECONHECIDAS OFICIALMENTE OU NAO. AS PLANTAS DEVERAO SER APRESENTADAS EM PAPEL NA ESCALA 1:1000 OU CONFORME ORIENTACAO DA SMH E EM ARQUIVO DIGITAL NA EXTENSAO DWG. ALEM DISSO DEVERA SER APRESENTADO RELATORIO FOTOGRAFICO PARA ESCLARECIMENTO DE DUVIDAS QUANTO AO LEVANTADO NA AREA E PLANTA(S) PARA DIVULGACAO JUNTO A COMUNIDADE CUJA FORMA DE APRESENTACAO SERA DEFINIDA PELA FISCALIZACAO (COMO ESCALA, FORMATACAO, TIPO DE MATERIAL ETC).</v></cell><cell r="H8818" t="str"><v>HA</v></cell><cell r="I8818"><v>5161.13</v></cell><cell r="J8818"><v>5161.13</v></cell></row><row r="8819"><cell r="F8819" t="str"><v>SE20.20.0050</v></cell><cell r="G8819" t="str"><v>COMPOSICAO BASICA DE LABORATORIO.</v></cell><cell r="H8819" t="str"><v>UN</v></cell><cell r="I8819"><v>92.51</v></cell><cell r="J8819"><v>92.51</v></cell></row><row r="8820"><cell r="F8820" t="str"><v>SE20.20.0100</v></cell><cell r="G8820" t="str"><v>CUSTO HORARIO PRODUTIVO WAGON DRILL (NAO UTILIZAR COMO ITEM DE ORCAMENTO).</v></cell><cell r="H8820" t="str"><v>H</v></cell><cell r="I8820"><v>378.55</v></cell><cell r="J8820"><v>378.55</v></cell></row><row r="8821"><cell r="F8821" t="str"><v>SE20.20.0150</v></cell><cell r="G8821" t="str"><v>CUSTO HORARIO IMPRODUTIVO WAGON DRILL (NAO UTILIZAR COMO ITEM DE ORCAMENTO).</v></cell><cell r="H8821" t="str"><v>H</v></cell><cell r="I8821"><v>128.18</v></cell><cell r="J8821"><v>128.18</v></cell></row><row r="8822"><cell r="F8822" t="str"><v>SE20.20.0200</v></cell><cell r="G8822" t="str"><v>CUSTO HORARIO PRODUTIVO WIDIA OU SIMILAR-SOLO (NAO UTILIZAR COMO ITEM DE ORCAMENTO).</v></cell><cell r="H8822" t="str"><v>H</v></cell><cell r="I8822"><v>152.66</v></cell><cell r="J8822"><v>152.66</v></cell></row><row r="8823"><cell r="F8823" t="str"><v>SE20.20.0250</v></cell><cell r="G8823" t="str"><v>CUSTO HORARIO IMPRODUTIVO (MOTOR FUNCIONANDO) WIDIA OU SIMILAR-SOLO (NAO UTILIZAR COMO ITEM DE ORCAMENTO).</v></cell><cell r="H8823" t="str"><v>H</v></cell><cell r="I8823"><v>109.1</v></cell><cell r="J8823"><v>109.1</v></cell></row><row r="8824"><cell r="F8824" t="str"><v>SE20.20.0300</v></cell><cell r="G8824" t="str"><v>CUSTO HORARIO PRODUTIVO WIDIA OU SIMILAR-ALTERACAO E ROCHA (NAO UTILIZAR COMO ITEM DE ORCAMENTO).</v></cell><cell r="H8824" t="str"><v>H</v></cell><cell r="I8824"><v>152.66</v></cell><cell r="J8824"><v>152.66</v></cell></row><row r="8825"><cell r="F8825" t="str"><v>SE20.20.0350</v></cell><cell r="G8825" t="str"><v>CUSTO HORARIO PRODUTIVO DIAMANTE ROCHA SA (NAO UTILIZAR COMO ITEM DE ORCAMENTO).</v></cell><cell r="H8825" t="str"><v>H</v></cell><cell r="I8825"><v>295.13</v></cell><cell r="J8825"><v>295.13</v></cell></row><row r="8826"><cell r="F8826" t="str"><v>SE20.20.0400</v></cell><cell r="G8826" t="str"><v>CUSTO HORARIO IMPRODUTIVO DIAMANTE ROCHA SA (NAO UTILIZAR COMO ITEM DE ORCAMENTO).</v></cell><cell r="H8826" t="str"><v>H</v></cell><cell r="I8826"><v>103.61</v></cell><cell r="J8826"><v>103.61</v></cell></row><row r="8827"><cell r="F8827" t="str"><v>SE20.20.0450</v></cell><cell r="G8827" t="str"><v>DISTANCIOMETRO ELETRONICO COMPLETO.</v></cell><cell r="H8827" t="str"><v>H</v></cell><cell r="I8827"><v>0.99</v></cell><cell r="J8827"><v>0.99</v></cell></row><row r="8828"><cell r="F8828" t="str"><v>SE24.05.0050</v></cell><cell r="G8828" t="str"><v>ELABORACAO DE PROJETO DE MICRO E MESODRENAGEM (VAZAO ATE 10M3/SEG.) EM CONFORMIDADE COM AS NORMAS ESTABELECIDAS PELA RIO-AGUAS. SERVICOS MEDIDOS POR QUILOMETRO DE PROJETO EFETIVAMENTE CONCLUIDO, OS QUAIS APOS APROVACAO SERAO ENTREGUES A FISCALIZACAO SENDO A MEMORIA DE CALCULO DIGITALIZADA, DESENHOS EM AUTOCAD (ORIGINAL EM DISQUETE, UMA VIA PLOTADA EM VEGETAL, DUAS EM PAPEL OPACO). COMPOSICAO ELABORADA COM BASE NA PRODUCAO DE PROJETOS DESENVOLVIDOS PELO DEPARTAMENTO DE DRENAGEM PARA PRODUCAO DE 1KM DE PROJETO.(DESONERADO)</v></cell><cell r="H8828" t="str"><v>KM</v></cell><cell r="I8828"><v>14278.53</v></cell><cell r="J8828"><v>14278.53</v></cell></row><row r="8829"><cell r="F8829" t="str"><v>SE24.05.0100</v></cell><cell r="G8829" t="str"><v>ELABORACAO DE PROJETO DE MACRODRENAGEM (VAZAO A PARTIR DE 10M3/SEG.) EM CONFORMIDADE COM AS NORMAS ESTABELECIDAS PELA RIO-AGUAS. SERVICOS MEDIDOS POR QUILOMETRO DE PROJETO EFETIVAMENTE CONCLUIDO, OS QUAIS APOS APROVACAO SERAO ENTREGUES A FISCALIZACAO SENDO A MEMORIA DE CALCULO DIGITALIZADA, DESENHOS EM AUTOCAD (ORIGINAL EM DISQUETE, UMA VIA PLOTADA EM VEGETAL, DUAS EM PAPEL OPACO). COMPOSICAO ELABORADA COM BASE NA PRODUCAO DE PROJETOS DESENVOLVIDOS PELO DEPARTAMENTO DE DRENAGEM PARA PRODUCAO DE 1KM DE PROJETO.(DESONERADO)</v></cell><cell r="H8829" t="str"><v>KM</v></cell><cell r="I8829"><v>18814.22</v></cell><cell r="J8829"><v>18814.22</v></cell></row><row r="8830"><cell r="F8830" t="str"><v>SE24.05.0150</v></cell><cell r="G8830" t="str"><v>PROJETO EXECUTIVO DE SISTEMA DE DRENAGEM, EM AUTOCAD, EM AREA DE ATE 20.000M2.(DESONERADO)</v></cell><cell r="H8830" t="str"><v>M2</v></cell><cell r="I8830"><v>0.72</v></cell><cell r="J8830"><v>0.72</v></cell></row><row r="8831"><cell r="F8831" t="str"><v>SE24.05.0200</v></cell><cell r="G8831" t="str"><v>PROJETO EXECUTIVO DE SISTEMA DE DRENAGEM, EM AUTOCAD, EM AREA ACIMA DE 20.000M2.(DESONERADO)</v></cell><cell r="H8831" t="str"><v>M2</v></cell><cell r="I8831"><v>0.49</v></cell><cell r="J8831"><v>0.49</v></cell></row><row r="8832"><cell r="F8832" t="str"><v>SE24.10.0050</v></cell><cell r="G8832" t="str"><v>PROJETO BASICO PARA URBANIZACAO/REURBANIZACAO DE AREAS, VISANDO A ORGANIZACAO ESPACIAL E DAS ATIVIDADES, DEVENDO CONTEMPLAR: SISTEMA VIARIO (LOCAIS PARA CARGA E DESCARGA, ESTACIONAMENTO, PARADA PARA ONIBUS E ETC, FAIXA EXCLUSIVA, SINALIZACAO E DESENHO GEOMETRICO), PASSEIOS, PRACAS, ARBORIZACAO, ILUMINACAO COM CRITERIOS LUMINOTECNICOS, DISTRIBUICAO E INTEGRACAO DO MOBILIARIO URBANO E EQUIPAMENTOS URBANOS, INCLUSIVE DIAGNOSTICO URBANISTICO E DE INFRA-ESTRUTURA DA AREA DE PROJETO, LEVANTAMENTO DOS PROJETOS PERTINENTES EXISTENTES NAS DIVERSAS ESFERAS GOVERNAMENTAIS, CONCESSIONARIAS E PERMISSIONARIOS DE SERVICOS PUBLICO, APROVACOES PERTINENTES E A COORDENACAO DOS PROJETOS COMPLEMENTARES, APRESENTADO EM AUTOCAD NOS PADROES DA CONTRATANTE.(DESONERADO)</v></cell><cell r="H8832" t="str"><v>HA</v></cell><cell r="I8832"><v>53674.68</v></cell><cell r="J8832"><v>53674.68</v></cell></row><row r="8833"><cell r="F8833" t="str"><v>SE24.10.0100</v></cell><cell r="G8833" t="str"><v>PROJETO EXECUTIVO PARA URBANIZACAO/REURBANIZACAO DE AREAS, VISANDO A ORGANIZACAO ESPACIAL E DAS ATIVIDADES, DEVENDO CONTEMPLAR: SISTEMA VIARIO (LOCAIS PARA CARGA E DESCARGA, FAIXA EXCLUSIVA E DESENHO GEOMETRICO), PASSEIOS, PRACAS, ARBORIZACAO, ILUMINACAO COM CRITERIOS LUMINOTECNICOS, DISTRIBUICAO E INTEGRACAO DO MOBILIARIO URBANO E EQUIPAMENTOS URBANOS, APRESENTADO EM AUTOCAD NOS PADROES DA CONTRATANTE, INCLUSIVE AS APROVACOES PERTINENTES E COORDENACAO DOS PROJETOS COMPLEMENTARES.(DESONERADO)</v></cell><cell r="H8833" t="str"><v>HA</v></cell><cell r="I8833"><v>86849.08</v></cell><cell r="J8833"><v>86849.08</v></cell></row><row r="8834"><cell r="F8834" t="str"><v>SE24.10.0150</v></cell><cell r="G8834" t="str"><v>PROJETO EXECUTIVO PARA URBANIZACAO/REURBANIZACAO (GEOMETRICO, CORTES E DETALHES) PARA TRATAMENTO PAISAGISTICO DE AREAS PUBLICAS, APRESENTADO EM AUTOCAD NOS PADROES DA CONTRATANTE, INCLUSIVE AS OPERACOES PERTINENTES E A COORDENACAO DOS PROJETOS COMPLEMENTARES.(DESONERADO)</v></cell><cell r="H8834" t="str"><v>HA</v></cell><cell r="I8834"><v>40046.97</v></cell><cell r="J8834"><v>40046.97</v></cell></row><row r="8835"><cell r="F8835" t="str"><v>SE24.10.0250</v></cell><cell r="G8835" t="str"><v>PROJETO DE VIA SIMPLES DE VEICULOS EM FAVELA, COM 1 FAIXA DE ROLAMENTO, COM LARGURA MAXIMA DE 3M.(DESONERADO)</v></cell><cell r="H8835" t="str"><v>KM</v></cell><cell r="I8835"><v>7088.86</v></cell><cell r="J8835"><v>7088.86</v></cell></row><row r="8836"><cell r="F8836" t="str"><v>SE24.10.0350</v></cell><cell r="G8836" t="str"><v>PROJETO PARA PASSARELA SOBRE LOGRADOURO PUBLICO, COM RAMPAS E/OU ESCADAS.(DESONERADO)</v></cell><cell r="H8836" t="str"><v>M2</v></cell><cell r="I8836"><v>112.17</v></cell><cell r="J8836"><v>112.17</v></cell></row><row r="8837"><cell r="F8837" t="str"><v>SE24.10.0400</v></cell><cell r="G8837" t="str"><v>PROJETO EXECUTIVO PARA TRATAMENTO PAISAGISTICO COM ESPECIFICACAO VEGETAL LEGENDADA E QUANTIFICADA, EM AREAS PUBLICAS, CONSIDERANDO A AREA EFETIVA DE PLANTIO, APRESENTADO EM AUTOCAD NOS PADROES DA CONTRATANTE.(DESONERADO)</v></cell><cell r="H8837" t="str"><v>HA</v></cell><cell r="I8837"><v>18920</v></cell><cell r="J8837"><v>18920</v></cell></row><row r="8838"><cell r="F8838" t="str"><v>SE24.10.0450</v></cell><cell r="G8838" t="str"><v>PROJETO EXECUTIVO DE VIA ESPECIAL PARA VEICULOS E PEDESTRES, EM AVENIDAS CANAL, COM CALCADAS EM AMBOS OS LADOS, COM LARGURA MAXIMA DE 40M, APRESENTADO EM AUTOCAD NOS PADROES DA CONTRATANTE.(DESONERADO)</v></cell><cell r="H8838" t="str"><v>HA</v></cell><cell r="I8838"><v>3776.69</v></cell><cell r="J8838"><v>3776.69</v></cell></row><row r="8839"><cell r="F8839" t="str"><v>SE24.10.0500</v></cell><cell r="G8839" t="str"><v>PROJETO EXECUTIVO DE VIA ESPECIAL PARA VEICULOS E PEDESTRES EM RUAS E AVENIDAS URBANAS, COM CALCADAS EM AMBOS OS LADOS, CANTEIRO CENTRAL E SEPARADORES DE PISTAS LATERAIS EM AMBOS OS SENTIDOS E COM LARGURA MAXIMA DE 46M, APRESENTADO EM AUTOCAD NOS PADROES DA CONTRATANTE.(DESONERADO)</v></cell><cell r="H8839" t="str"><v>HA</v></cell><cell r="I8839"><v>7673.97</v></cell><cell r="J8839"><v>7673.97</v></cell></row><row r="8840"><cell r="F8840" t="str"><v>SE24.10.0550</v></cell><cell r="G8840" t="str"><v>PROJETO EXECUTIVO DE VIA PARA VEICULOS E PEDESTRES EM RUAS E AVENIDAS URBANAS, COM CALCADAS EM AMBOS OS LADOS E 2 FAIXAS DE ROLAMENTO COM LARGURA MAXIMA DE 13M, APRESENTADO EM AUTOCAD NOS PADROES DA CONTRATANTE.(DESONERADO)</v></cell><cell r="H8840" t="str"><v>HA</v></cell><cell r="I8840"><v>7088.86</v></cell><cell r="J8840"><v>7088.86</v></cell></row><row r="8841"><cell r="F8841" t="str"><v>SE24.10.0600</v></cell><cell r="G8841" t="str"><v>PROJETO EXECUTIVO DE VIA PARA VEICULOS E PEDESTRES EM RUAS E AVENIDAS URBANAS, COM CALCADAS EM AMBOS OS LADOS E 3 FAIXAS DE ROLAMENTO COM LARGURA MAXIMA DE 16M, APRESENTADO EM AUTOCAD NOS PADROES DA CONTRATANTE.(DESONERADO)</v></cell><cell r="H8841" t="str"><v>HA</v></cell><cell r="I8841"><v>6483.88</v></cell><cell r="J8841"><v>6483.88</v></cell></row><row r="8842"><cell r="F8842" t="str"><v>SE24.10.0650</v></cell><cell r="G8842" t="str"><v>PROJETO EXECUTIVO DE VIA ESPECIAL PARA VEICULOS E PEDESTRES EM RUAS E AVENIDAS URBANAS, COM CALCADAS EM AMBOS OS LADOS, CANTEIRO CENTRAL, COM 3 FAIXAS DE ROLAMENTO NAS PISTAS CENTRAIS E SEPARADORES DE PISTAS LATERAIS EM AMBOS SENTIDOS E COM LARGURA MAXIMA DE 53M, APRESENTADO EM AUTOCAD NOS PADROES DA CONTRATANTE.(DESONERADO)</v></cell><cell r="H8842" t="str"><v>HA</v></cell><cell r="I8842"><v>7305.53</v></cell><cell r="J8842"><v>7305.53</v></cell></row><row r="8843"><cell r="F8843" t="str"><v>SE24.10.0700</v></cell><cell r="G8843" t="str"><v>PROJETO EXECUTIVO DE VIA PARA VEICULOS E PEDESTRES EM RUAS E AVENIDAS URBANAS, COM CALCADAS EM AMBOS OS LADOS E 4 FAIXAS DE ROLAMENTO COM LARGURA MAXIMA DE 25M, APRESENTADO EM AUTOCAD NOS PADROES DA CONTRATANTE.(DESONERADO)</v></cell><cell r="H8843" t="str"><v>HA</v></cell><cell r="I8843"><v>4556.71</v></cell><cell r="J8843"><v>4556.71</v></cell></row><row r="8844"><cell r="F8844" t="str"><v>SE24.10.0750</v></cell><cell r="G8844" t="str"><v>PROJETO EXECUTIVO DE VIA ESPECIAL PARA VEICULOS E PEDESTRES EM RUAS E AVENIDAS URBANAS, COM CALCADAS EM AMBOS OS LADOS, CANTEIRO CENTRAL E PISTAS COM 4 FAIXAS DE ROLAMENTO EM CADA SENTIDO, COM LARGURA MAXIMA DE 40M, APRESENTADO EM AUTOCAD NOS PADROES DA CONTRATANTE.(DESONERADO)</v></cell><cell r="H8844" t="str"><v>HA</v></cell><cell r="I8844"><v>7457.38</v></cell><cell r="J8844"><v>7457.38</v></cell></row><row r="8845"><cell r="F8845" t="str"><v>SE24.10.0800</v></cell><cell r="G8845" t="str"><v>PROJETO EXECUTIVO DE VIA SIMPLES DE CICLOVIA, COM 1 FAIXA DE ROLAMENTO, COM LARGURA MAXIMA DE 1,30M, APRESENTADO EM AUTOCAD NOS PADROES DA CONTRATANTE.(DESONERADO)</v></cell><cell r="H8845" t="str"><v>HA</v></cell><cell r="I8845"><v>6384.4</v></cell><cell r="J8845"><v>6384.4</v></cell></row><row r="8846"><cell r="F8846" t="str"><v>SE24.10.0850</v></cell><cell r="G8846" t="str"><v>PROJETO EXECUTIVO DE VIA DUPLA DE CICLOVIA, COM 2 FAIXAS DE ROLAMENTO, COM LARGURA MAXIMA DE 3M, APRESENTADO EM AUTOCAD NOS PADROES DA CONTRATANTE.(DESONERADO)</v></cell><cell r="H8846" t="str"><v>HA</v></cell><cell r="I8846"><v>9579.44</v></cell><cell r="J8846"><v>9579.44</v></cell></row><row r="8847"><cell r="F8847" t="str"><v>SE24.15.0050</v></cell><cell r="G8847" t="str"><v>PROJETO BASICO DE ARQUITETURA PARA PREDIOS HOSPITALARES DE ATE 1000M2, APRESENTADO EM AUTOCAD FOR WINDOWS NOS PADROES DA CONTRATANTE, INCLUSIVE AS LEGALIZACOES PERTINENTES E A COORDENACAO DOS PROJETOS COMPLEMENTARES.(DESONERADO)</v></cell><cell r="H8847" t="str"><v>M2</v></cell><cell r="I8847"><v>89.2</v></cell><cell r="J8847"><v>89.2</v></cell></row><row r="8848"><cell r="F8848" t="str"><v>SE24.15.0100</v></cell><cell r="G8848" t="str"><v>PROJETO BASICO DE ARQUITETURA PARA PREDIOS HOSPITALARES DE 1000 ATE 4000M2, APRESENTADO EM AUTOCAD FOR WINDOWS NOS PADROES DA CONTRATANTE, INCLUSIVE AS LEGALIZACOES PERTINENTES E A COORDENACAO DOS PROJETOS COMPLEMENTARES. OBSERVACAO: ATE 1000M2 CONFORME O ITEM SE 25.15.0050.(DESONERADO)</v></cell><cell r="H8848" t="str"><v>M2</v></cell><cell r="I8848"><v>83.08</v></cell><cell r="J8848"><v>83.08</v></cell></row><row r="8849"><cell r="F8849" t="str"><v>SE24.15.0150</v></cell><cell r="G8849" t="str"><v>PROJETO BASICO DE ARQUITETURA PARA PREDIOS HOSPITALARES ACIMA DE 4000M2, APRESENTADO EM AUTOCAD FOR WINDOWS NOS PADROES DA CONTRATANTE, INCLUSIVE AS LEGALIZACOES PERTINENTES E A COORDENACAO DOS PROJETOS COMPLEMENTARES. OBSERVACAO: ATE 1000M2 CONFORME O ITEM SE 25.15.0050. DE 1001 A 4000M2 CONFORME O ITEM SE 25.15.0100.(DESONERADO)</v></cell><cell r="H8849" t="str"><v>M2</v></cell><cell r="I8849"><v>77.82</v></cell><cell r="J8849"><v>77.82</v></cell></row><row r="8850"><cell r="F8850" t="str"><v>SE24.15.0200</v></cell><cell r="G8850" t="str"><v>PROJETO ESTRUTURAL PARA PREDIOS HOSPITALARES ATE 1000M2, APRESENTADO EM DISQUETE, SENDO O ARQUIVO COMPATIVEL COM O AUTOCAD R12 DA AUTODESK, E UMA COPIA EM PAPEL VEGETAL NOS PADROES DA CONTRATANTE CONSTANDO DE PLANTAS DE FORMA, ARMACAO E DETALHES, DE ACORDO COM A ABNT.(DESONERADO)</v></cell><cell r="H8850" t="str"><v>M2</v></cell><cell r="I8850"><v>59.55</v></cell><cell r="J8850"><v>59.55</v></cell></row><row r="8851"><cell r="F8851" t="str"><v>SE24.15.0250</v></cell><cell r="G8851" t="str"><v>PROJETO ESTRUTURAL PARA PREDIOS HOSPITALARES DE 1000 A 4000M2, APRESENTADO EM DISQUETE, SENDO O ARQUIVO COMPATIVEL COM O AUTOCAD DA AUTODESK, E UMA COPIA EM PAPEL VEGETAL NOS PADROES DA CONTRATANTE CONSTANDO DE PLANTAS DE FORMA, ARMACAO E DETALHES, DE ACORDO COM A ABNT.(DESONERADO)</v></cell><cell r="H8851" t="str"><v>M2</v></cell><cell r="I8851"><v>52.22</v></cell><cell r="J8851"><v>52.22</v></cell></row><row r="8852"><cell r="F8852" t="str"><v>SE24.15.0300</v></cell><cell r="G8852" t="str"><v>PROJETO ESTRUTURAL PARA PREDIOS HOSPITALARES ACIMA DE 4000M2, APRESENTADO EM DISQUETE, SENDO O ARQUIVO COMPATIVEL COM O AUTOCAD DA AUTODESK, E UMA COPIA EM PAPEL VEGETAL NOS PADROES DA CONTRATANTE CONSTANDO DE PLANTAS DE FORMA, ARMACAO E DETALHES, DE ACORDO COM A ABNT.(DESONERADO)</v></cell><cell r="H8852" t="str"><v>M2</v></cell><cell r="I8852"><v>44.94</v></cell><cell r="J8852"><v>44.94</v></cell></row><row r="8853"><cell r="F8853" t="str"><v>SE24.15.0350</v></cell><cell r="G8853" t="str"><v>PROJETO EXECUTIVO DE ARQUITETURA PARA PREDIOS HOSPITALARES DE ATE 500M2, APRESENTADO EM AUTOCAD FOR WINDOWS NOS PADROES DA CONTRATANTE, INCLUSIVE AS LEGALIZACOES PERTINENTES E A COORDENACAO DOS PROJETOS COMPLEMENTARES.(DESONERADO)</v></cell><cell r="H8853" t="str"><v>M2</v></cell><cell r="I8853"><v>135.9</v></cell><cell r="J8853"><v>135.9</v></cell></row><row r="8854"><cell r="F8854" t="str"><v>SE24.15.0400</v></cell><cell r="G8854" t="str"><v>PROJETO EXECUTIVO DE ARQUITETURA PARA PREDIOS HOSPITALARES DE 1000 ATE 4000M2, APRESENTADO EM AUTOCAD FOR WINDOWS NOS PADROES DA CONTRATANTE, INCLUSIVE AS LEGALIZACOES PERTINENTES E A COORDENACAO DOS PROJETOS COMPLEMENTARES. OBSERVACAO: ATE 1000M2 CONFORME O ITEM SE 25.15.0350.(DESONERADO)</v></cell><cell r="H8854" t="str"><v>M2</v></cell><cell r="I8854"><v>123.96</v></cell><cell r="J8854"><v>123.96</v></cell></row><row r="8855"><cell r="F8855" t="str"><v>SE24.15.0450</v></cell><cell r="G8855" t="str"><v>PROJETO EXECUTIVO DE ARQUITETURA PARA PREDIOS HOSPITALARES ACIMA DE 4000M2, APRESENTADO EM AUTOCAD FOR WINDOWS NOS PADROES DA CONTRATANTE, INCLUSIVE AS LEGALIZACOES PERTINENTES E A COORDENACAO DOS PROJETOS COMPLEMENTARES. OBSERVACAO: ATE 1000M2 CONFORME O ITEM SE 25.15.0350. DE 1001 A 4000M2 CONFORME O ITEM SE 25.15.0400.(DESONERADO)</v></cell><cell r="H8855" t="str"><v>M2</v></cell><cell r="I8855"><v>117.24</v></cell><cell r="J8855"><v>117.24</v></cell></row><row r="8856"><cell r="F8856" t="str"><v>SE24.20.0050</v></cell><cell r="G8856" t="str"><v>PROJETO BASICO DE PARA PREDIOS CULTURAIS DE ATE 500M2, APRESENTADO EM AUTOCAD FOR WINDOWS NOS PADROES DA CONTRATANTE, INCLUSIVE AS LEGALIZACOES PERTINENTES E A COORDENACAO DOS PROJETOS COMPLEMENTARES.(DESONERADO)</v></cell><cell r="H8856" t="str"><v>M2</v></cell><cell r="I8856"><v>70.99</v></cell><cell r="J8856"><v>70.99</v></cell></row><row r="8857"><cell r="F8857" t="str"><v>SE24.20.0100</v></cell><cell r="G8857" t="str"><v>PROJETO BASICO DE ARQUITETURA PARA PREDIOS CULTURAIS DE 501 ATE 3000M2, APRESENTADO EM AUTOCAD FOR WINDOWS NOS PADROES DA CONTRATANTE, INCLUSIVE AS LEGALIZACOES PERTINENTES E A COORDENACAO DOS PROJETOS COMPLEMENTARES. OBSERVACAO: ATE 500M2 CONFORME O ITEM SE 25.20.0050 .(DESONERADO)</v></cell><cell r="H8857" t="str"><v>M2</v></cell><cell r="I8857"><v>59.08</v></cell><cell r="J8857"><v>59.08</v></cell></row><row r="8858"><cell r="F8858" t="str"><v>SE24.20.0150</v></cell><cell r="G8858" t="str"><v>PROJETO BASICO DE ARQUITETURA PARA PREDIOS CULTURAIS ACIMA DE 3000M2 APRESENTADO EM AUTOCAD FOR WINDOWS NOS PADROES DA CONTRATANTE, INCLUSIVE AS LEGALIZACOES PERTINENTES E A COORDENACAO DOS PROJETOS COMPLEMENTARES. OBSERVACAO: ATE 500M2 CONFORME O ITEM SE 25.20.0050. DE 501 A 3000M2 CONFORME O ITEM SE 25.20.0100.(DESONERADO)</v></cell><cell r="H8858" t="str"><v>M2</v></cell><cell r="I8858"><v>49.78</v></cell><cell r="J8858"><v>49.78</v></cell></row><row r="8859"><cell r="F8859" t="str"><v>SE24.20.0200</v></cell><cell r="G8859" t="str"><v>PROJETO EXECUTIVO DE ARQUITETURA PARA PREDIOS CULTURAIS DE ATE 500M2 APRESENTADO EM AUTOCAD FOR WINDOWS NOS PADROES DA CONTRATANTE, INCLUSIVE AS LEGALIZACOES PERTINENTES E A COORDENACAO DOS PROJETOS COMPLEMENTARES.(DESONERADO)</v></cell><cell r="H8859" t="str"><v>M2</v></cell><cell r="I8859"><v>107.07</v></cell><cell r="J8859"><v>107.07</v></cell></row><row r="8860"><cell r="F8860" t="str"><v>SE24.20.0250</v></cell><cell r="G8860" t="str"><v>PROJETO EXECUTIVO DE ARQUITETURA PARA PREDIOS CULTURAIS DE 501 ATE 3000M2 APRESENTADO EM AUTOCAD FOR WINDOWS NOS PADROES DA CONTRATANTE, INCLUSIVE AS LEGALIZACOES PERTINENTES E A COORDENACAO DOS PROJETOS COMPLEMENTARES. OBSERVACAO: ATE 500M2 CONFORME O ITEM SE 25.20.0200.(DESONERADO)</v></cell><cell r="H8860" t="str"><v>M2</v></cell><cell r="I8860"><v>94.33</v></cell><cell r="J8860"><v>94.33</v></cell></row><row r="8861"><cell r="F8861" t="str"><v>SE24.20.0300</v></cell><cell r="G8861" t="str"><v>PROJETO EXECUTIVO DE ARQUITETURA PARA PREDIOS CULTURAIS ACIMA DE 3000M2 APRESENTADO EM AUTOCAD FOR WINDOWS NOS PADROES DA CONTRATANTE, INCLUSIVE AS LEGALIZACOES PERTINENTES E A COORDENACAO DOS PROJETOS COMPLEMENTARES. OBSERVACAO: ATE 500M2 CONFORME O ITEM SE 25.20.0200. DE 501 A 3000M2 CONFORME O ITEM SE 25.20.0250.(DESONERADO)</v></cell><cell r="H8861" t="str"><v>M2</v></cell><cell r="I8861"><v>75.23</v></cell><cell r="J8861"><v>75.23</v></cell></row><row r="8862"><cell r="F8862" t="str"><v>SE24.20.0350</v></cell><cell r="G8862" t="str"><v>PROJETO ESTRUTURAL PARA PREDIOS CULTURAIS ATE 500M2, APRESENTADO EM DISQUETE, SENDO O ARQUIVO COMPATIVEL COM O AUTOCAD DA AUTODESK, E UMA COPIA EM PAPEL VEGETAL NOS PADROES DA CONTRATANTE CONSTANDO DE PLANTAS DE FORMA, ARMACAO E DETALHES, DE ACORDO COM A ABNT.(DESONERADO)</v></cell><cell r="H8862" t="str"><v>M2</v></cell><cell r="I8862"><v>59.54</v></cell><cell r="J8862"><v>59.54</v></cell></row><row r="8863"><cell r="F8863" t="str"><v>SE24.20.0400</v></cell><cell r="G8863" t="str"><v>PROJETO ESTRUTURAL PARA PREDIOS CULTURAIS DE 500 A 3000M2, APRESENTADO EM DISQUETE, SENDO O ARQUIVO COMPATIVEL COM O AUTOCAD DA AUTODESK, E UMA COPIA EM PAPEL VEGETAL NOS PADROES DA CONTRATANTE CONSTANDO DE PLANTAS DE FORMA, ARMACAO E DETALHES, DE ACORDO COM A ABNT.(DESONERADO)</v></cell><cell r="H8863" t="str"><v>M2</v></cell><cell r="I8863"><v>52.3</v></cell><cell r="J8863"><v>52.3</v></cell></row><row r="8864"><cell r="F8864" t="str"><v>SE24.20.0450</v></cell><cell r="G8864" t="str"><v>PROJETO ESTRUTURAL PARA PREDIOS CULTURAIS ACIMA DE 3000M2, APRESENTADO EM DISQUETE, SENDO O ARQUIVO COMPATIVEL COM O AUTOCAD DA AUTODESK, E UMA COPIA EM PAPEL VEGETAL NOS PADROES DA CONTRATANTE CONSTANDO DE PLANTAS DE FORMA, ARMACAO E DETALHES, DE ACORDO COM A ABNT.(DESONERADO)</v></cell><cell r="H8864" t="str"><v>M2</v></cell><cell r="I8864"><v>47.23</v></cell><cell r="J8864"><v>47.23</v></cell></row><row r="8865"><cell r="F8865" t="str"><v>SE24.25.0050</v></cell><cell r="G8865" t="str"><v>PROJETO BASICO DE ARQUITETURA PARA PREDIOS ESCOLARES E/OU ADMINISTRATIVOS DE ATE 500M2 APRESENTADO EM AUTOCAD FOR WINDOWS NOS PADROES DA CONTRATANTE, INCLUSIVE AS LEGALIZACOES PERTINENTES E A COORDENACAO DOS PROJETOS COMPLEMENTARES.(DESONERADO)</v></cell><cell r="H8865" t="str"><v>M2</v></cell><cell r="I8865"><v>49.74</v></cell><cell r="J8865"><v>49.74</v></cell></row><row r="8866"><cell r="F8866" t="str"><v>SE24.25.0100</v></cell><cell r="G8866" t="str"><v>PROJETO BASICO DE ARQUITETURA PARA PREDIOS ESCOLARES E/OU ADMINISTRATIVOS DE 501 ATE 3000M2, APRESENTADO EM AUTOCAD FOR WINDOWS NOS PADROES DA CONTRATANTE, INCLUSIVE AS LEGALIZACOES PERTINENTES E A COORDENACAO DOS PROJETOS COMPLEMENTARES. OBSERVACAO: ATE 500M2 CONFORME O ITEM SE 25.25.0050(DESONERADO)</v></cell><cell r="H8866" t="str"><v>M2</v></cell><cell r="I8866"><v>36.72</v></cell><cell r="J8866"><v>36.72</v></cell></row><row r="8867"><cell r="F8867" t="str"><v>SE24.25.0150</v></cell><cell r="G8867" t="str"><v>PROJETO BASICO DE ARQUITETURA PARA PREDIOS ESCOLARES E/OU ADMINISTRATIVO DE 3000M2, APRESENTADO EM AUTOCAD FOR WINDOWS NOS PADROES DA CONTRANTE, INCLUSIVE AS LEGALIZACOES PERTINENTES E A COORDENACAO DOS PROJETOS COMPLEMENTARES. OBSERVACAO: ATE 500M2 CNFORME O ITEM SE 25.25.0050. DE 501 A 3000M2 CONFORME O ITEM SE 25.25.0100.(DESONERADO)</v></cell><cell r="H8867" t="str"><v>M2</v></cell><cell r="I8867"><v>29.39</v></cell><cell r="J8867"><v>29.39</v></cell></row><row r="8868"><cell r="F8868" t="str"><v>SE24.25.0200</v></cell><cell r="G8868" t="str"><v>PROJETO EXECUTIVO DE ARQUITETURA PARA PREDIOS ESCOLARES E/OU ADMINISTRATIVOS DE ATE 500M2 APRESENTADO EM AUTOCAD FOR WINDOWS NOS PADROES DA CONTRATANTE, INCLUSIVE AS LEGALIZACOES PERTINENTES E A COORDENACAO DOS PROJETOS COMPLEMENTARES.(DESONERADO)</v></cell><cell r="H8868" t="str"><v>M2</v></cell><cell r="I8868"><v>77.09</v></cell><cell r="J8868"><v>77.09</v></cell></row><row r="8869"><cell r="F8869" t="str"><v>SE24.25.0250</v></cell><cell r="G8869" t="str"><v>PROJETO EXECUTIVO DE ARQUITETURA PARA PREDIOS ESCOLARES E/OU ADMINISTRATIVOS DE 501 ATE 3000M2 APRESENTADO EM AUTOCAD FOR WINDOWS NOS PADROES DA CONTRATANTE, INCLUSIVE AS LEGALIZACOES PERTINENTES E A COORDENACAO DOS PROJETOS COMPLEMENTARES. OBSERVACAO ATE 500M2 CONFORME O ITEM SE 25.25.0200.(DESONERADO)</v></cell><cell r="H8869" t="str"><v>M2</v></cell><cell r="I8869"><v>56.16</v></cell><cell r="J8869"><v>56.16</v></cell></row><row r="8870"><cell r="F8870" t="str"><v>SE24.25.0300</v></cell><cell r="G8870" t="str"><v>PROJETO EXECUTIVO DE ARQUITETURA PARA PREDIOS ESCOLARES E/OU ADMINISTRATIVOS ACIMA DE 3000M2 APRESENTADO EM AUTOCAD FOR WINDOWS NOS PADROES DA CONTRATANTE, INCLUSIVE AS LEGALIZACOES PERTINENTES E A COORDENACAO DOS PROJETOS COMPLEMENTARES. OBSERVACAO: ATE 500M2 CONFORME O ITEM SE 25.25.0200. DE 501 A 3000M2 CONFORME O ITEM SE 25.25.0250.(DESONERADO)</v></cell><cell r="H8870" t="str"><v>M2</v></cell><cell r="I8870"><v>45.15</v></cell><cell r="J8870"><v>45.15</v></cell></row><row r="8871"><cell r="F8871" t="str"><v>SE24.25.0350</v></cell><cell r="G8871" t="str"><v>PROJETO ESTRUTURAL PARA PREDIOS ESCOLARES E ADMINISTRATIVOS DE ATE 500M2 APRESENTADO EM DISQUETE, SENDO O ARQUIVO COMPATIVEL COM O AUTOCAD DA AUTODESK, E UMA COPIA EM PAPEL VEGETAL NOS PADROES DA CONTRATANTE CONSTANDO DE PLANTAS DE FORMA, ARMACAO E DETALHES, DE ACORDO COM A ABNT.(DESONERADO)</v></cell><cell r="H8871" t="str"><v>M2</v></cell><cell r="I8871"><v>52.47</v></cell><cell r="J8871"><v>52.47</v></cell></row><row r="8872"><cell r="F8872" t="str"><v>SE24.25.0400</v></cell><cell r="G8872" t="str"><v>PROJETO ESTRUTURAL PARA PREDIOS ESCOLARES E ADMINISTRATIVOS DE 500 A 3000M2 APRESENTADO EM DISQUETE, SENDO O ARQUIVO COMPATIVEL COM O AUTOCAD DA AUTODESK, E UMA COPIA EM PAPEL VEGETAL NOS PADROES DA CONTRATANTE CONSTANDO DE PLANTAS DE FORMA, ARMACAO E DETALHES, DE ACORDO COM A ABNT.(DESONERADO)</v></cell><cell r="H8872" t="str"><v>M2</v></cell><cell r="I8872"><v>46.17</v></cell><cell r="J8872"><v>46.17</v></cell></row><row r="8873"><cell r="F8873" t="str"><v>SE24.25.0450</v></cell><cell r="G8873" t="str"><v>PROJETO ESTRUTURAL PARA PREDIOS ESCOLARES E ADMINISTRATIVOS ACIMA DE 3000M2 APRESENTADO EM DISQUETE, SENDO O ARQUIVO COMPATIVEL COM O AUTOCAD DA AUTODESK, E UMA COPIA EM PAPEL VEGETAL NOS PADROES DA CONTRATANTE CONSTANDO DE PLANTAS DE FORMA, ARMACAO E DETALHES, DE ACORDO COM A ABNT.(DESONERADO)</v></cell><cell r="H8873" t="str"><v>M2</v></cell><cell r="I8873"><v>38.85</v></cell><cell r="J8873"><v>38.85</v></cell></row><row r="8874"><cell r="F8874" t="str"><v>SE24.30.0050</v></cell><cell r="G8874" t="str"><v>PROJETO BASICO DE ARQUITETURA PARA LOTEAMENTOS COM 3 UNIDADES UNI OU BIFAMILIARES PARA AREAS DE ATE 12000M2, APRESENTADO EM AUTOCAD FOR WINDOWS NOS PADROES DA CONTRATANTE, INCLUSIVE AS LEGALIZACOES PERTINENTES E A COORDENACAO DOS PROJETOS COMPLEMENTARES.(DESONERADO)</v></cell><cell r="H8874" t="str"><v>M2</v></cell><cell r="I8874"><v>14.34</v></cell><cell r="J8874"><v>14.34</v></cell></row><row r="8875"><cell r="F8875" t="str"><v>SE24.30.0100</v></cell><cell r="G8875" t="str"><v>PROJETO BASICO DE ARQUITETURA PARA LOTEAMENTOS COM 3 UNIDADES UNI OU BIFAMILIARES PARA AREAS DE 12000 ATE 3600M2, APRESENTADO EM AUTOCAD FOR WINDOWS NOS PADROES DA CONTRATANTE, INCLUSIVE AS LEGALIZACOES PERTINENTES E A COORDENACAO DOS PROJETOS COMPLEMENTARES. OBSERVACAO: ATE 12000M2 CONFORME O ITEM SE 25.30.0050.(DESONERADO)</v></cell><cell r="H8875" t="str"><v>M2</v></cell><cell r="I8875"><v>9.54</v></cell><cell r="J8875"><v>9.54</v></cell></row><row r="8876"><cell r="F8876" t="str"><v>SE24.30.0150</v></cell><cell r="G8876" t="str"><v>PROJETO BASICO DE ARQUITETURA PARA LOTEAMENTOS COM 3 UNIDADES UNI OU BIFAMILIARES PARA AREAS ACIMA DE 36000M2, APRESENTADO EM AUTOCAD FOR WINDOWS NOS PADROES DA CONTRATANTE, INCLUSIVE AS LEGALIZACOES PERTINENTES E A COORDENACAO DOS PROJETOS COMPLEMENTARES. OBSERVACAO: ATE 12000M2 CONFORME O ITEM SE 25.30.0050. DE 12001 ATE 36000M2, CONFORME O ITEM SE 25.30.0100.(DESONERADO)</v></cell><cell r="H8876" t="str"><v>M2</v></cell><cell r="I8876"><v>9.51</v></cell><cell r="J8876"><v>9.51</v></cell></row><row r="8877"><cell r="F8877" t="str"><v>SE24.30.0200</v></cell><cell r="G8877" t="str"><v>PROJETO EXECUTIVO DE ARQUITETURA PARA LOTEAMENTOS COM 3 UNIDADES, UNI OU BIFAMILIARES TIPO PARA AREAS DE ATE 12000M2, APRESENTADO EM AUTOCAD FOR WINDOWS NOS PADROES DA CONTRATANTE, INCLUSIVE AS LEGALIZACOES PERTINENTES E A COORDENACAO DOS PROJETOS COMPLEMENTARES.(DESONERADO)</v></cell><cell r="H8877" t="str"><v>M2</v></cell><cell r="I8877"><v>21.46</v></cell><cell r="J8877"><v>21.46</v></cell></row><row r="8878"><cell r="F8878" t="str"><v>SE24.30.0250</v></cell><cell r="G8878" t="str"><v>PROJETO EXECUTIVO DE ARQUITETURA PARA LOTEAMENTOS COM 3 UNIDADES, UNI OU BIFAMILIARES TIPO PARA AREAS DE 12000 ATE 36000M2, APRESENTADO EM AUTOCAD FOR WINDOWS NOS PADROES DA CONTRATANTE, INCLUSIVE AS LEGALIZACOES PERTINENTES E A COORDENACAO DOS PROJETOS COMPLEMENTARES. OBSERVACAO: ATE 12000M2 CONFORME O ITEM SE 25.30.0200.(DESONERADO)</v></cell><cell r="H8878" t="str"><v>M2</v></cell><cell r="I8878"><v>14.74</v></cell><cell r="J8878"><v>14.74</v></cell></row><row r="8879"><cell r="F8879" t="str"><v>SE24.30.0300</v></cell><cell r="G8879" t="str"><v>PROJETO EXECUTIVO DE ARQUITETURA PARA LOTEAMENTOS COM 3 UNIDADES, UNI OU BIFAMILIARES TIPO PARA AREAS ACIMA DE 36000M2, APRESENTADO EM AUTOCAD FOR WINDOWS NOS PADROES DA CONTRATANTE, INCLUSIVE AS LEGALIZACOES PERTINENTES E A COORDENACAO DOS PROJETOS COMPLEMENTARES. OBSERVACAO: ATE 12000M2 CONFORME O ITEM SE 25.30.0200.(DESONERADO)</v></cell><cell r="H8879" t="str"><v>M2</v></cell><cell r="I8879"><v>14.74</v></cell><cell r="J8879"><v>14.74</v></cell></row><row r="8880"><cell r="F8880" t="str"><v>SE24.35.0050</v></cell><cell r="G8880" t="str"><v>PROJETO BASICO DE ARQUITETURA PARA HABITACAO/ EDIFICIOS DE ATE 6000M2, APRESENTADO EM AUTOCAD FOR WINDOWS NOS PADROES DA CONTRATANTE, INCLUSIVE AS LEGALIZACOES PERTINENTES E A COORDENACAO DOS PROJETOS COMPLEMENTARES.(DESONERADO)</v></cell><cell r="H8880" t="str"><v>M2</v></cell><cell r="I8880"><v>46.49</v></cell><cell r="J8880"><v>46.49</v></cell></row><row r="8881"><cell r="F8881" t="str"><v>SE24.35.0100</v></cell><cell r="G8881" t="str"><v>PROJETO BASICO DE ARQUITETURA PARA HABITACAO/EDIFICIOS DE 6000 ATE 12000M2, APRESENTADO EM AUTOCAD FOR WINDOWS NOS PADROES DA CONTRATANTE, INCLUSIVE AS LEGALIZACOES PERTINENTES E A COORDENACAO DOS PROJETOS COMPLEMENTARES. OBSERVACAO: ATE 6000M2 CONFORME O ITEM SE 25.35.0050.(DESONERADO)</v></cell><cell r="H8881" t="str"><v>M2</v></cell><cell r="I8881"><v>33.36</v></cell><cell r="J8881"><v>33.36</v></cell></row><row r="8882"><cell r="F8882" t="str"><v>SE24.35.0150</v></cell><cell r="G8882" t="str"><v>PROJETO BASICO DE ARQUITETURA PARA HABITACAO/EDIFICIOS ACIMA DE 12000M2, APRESENTADO EM AUTOCAD FOR WINDOWS NOS PADROES DA CONTRATANTE, INCLUSIVE AS LEGALIZACOES PERTINENTES E A COORDENACAO DOS PROJETOS COMPLEMENTARES. OBSERVACAO: ATE 6000M2 CONFORME O ITEM SE 25.35.0050. DE 6001 ATE 1200M2 CONFORME O ITEM SE 25.35.0100.(DESONERADO)</v></cell><cell r="H8882" t="str"><v>M2</v></cell><cell r="I8882"><v>26.64</v></cell><cell r="J8882"><v>26.64</v></cell></row><row r="8883"><cell r="F8883" t="str"><v>SE24.35.0200</v></cell><cell r="G8883" t="str"><v>PROJETO EXECUTIVO DE ARQUITETURA PARA HABITACAO/EDIFICIOS DE ATE 6000M2, APRESENTADO EM AUTOCAD FOR WINDOWS NOS PADROES DA CONTRATANTE, INCLUSIVE AS LEGALIZACOES PERTINENTES E A COORDENACAO DOS PROJETOS COMPLEMENTARES.(DESONERADO)</v></cell><cell r="H8883" t="str"><v>M2</v></cell><cell r="I8883"><v>71.84</v></cell><cell r="J8883"><v>71.84</v></cell></row><row r="8884"><cell r="F8884" t="str"><v>SE24.35.0250</v></cell><cell r="G8884" t="str"><v>PROJETO EXECUTIVO DE ARQUITETURA PARA HABITACAO/EDIFICIOS DE 6000 ATE 12000M2, APRESENTADO EM AUTOCAD FOR WINDOWS NOS PADROES DA CONTRATANTE, INCLUSIVE AS LEGALIZACOES PERTINENTES E A COORDENACAO DOS PROJETOS COMPLEMENTARES. OBSERVACAO: ATE 6000M2 CONFORME O ITEM SE 25.35.0200.(DESONERADO)</v></cell><cell r="H8884" t="str"><v>M2</v></cell><cell r="I8884"><v>50.06</v></cell><cell r="J8884"><v>50.06</v></cell></row><row r="8885"><cell r="F8885" t="str"><v>SE24.35.0300</v></cell><cell r="G8885" t="str"><v>PROJETO EXECUTIVO DE ARQUITETURA PARA HABITACAO/EDIFICIOS ACIMA DE 12000M2, APRESENTADO EM AUTOCAD FOR WINDOWS NOS PADROES DA CONTRATANTE, INCLUSIVE AS LEGALIZACOES PERTINENTES E A COORDENACAO DOS PROJETOS COMPLEMENTARES. OBSERVACAO: ATE 6000M2 CONFORME O ITEM SE 25.35.0200. DE 6001 A 12000M2 CONFORME O ITEM SE 25.35.0250.(DESONERADO)</v></cell><cell r="H8885" t="str"><v>M2</v></cell><cell r="I8885"><v>40.01</v></cell><cell r="J8885"><v>40.01</v></cell></row><row r="8886"><cell r="F8886" t="str"><v>SE24.40.0050</v></cell><cell r="G8886" t="str"><v>FORNECIMENTO DE PROJETO EXECUTIVO DE INSTALACAO DE INCENDIO EM AUTOCAD APROVADO NA CONCESSIONARIA EM PREDIOS ESCOLARES E ADMINISTRATIVOS COM ATE 500M2 DE AREA.(DESONERADO)</v></cell><cell r="H8886" t="str"><v>M2</v></cell><cell r="I8886"><v>5.6</v></cell><cell r="J8886"><v>5.6</v></cell></row><row r="8887"><cell r="F8887" t="str"><v>SE24.40.0100</v></cell><cell r="G8887" t="str"><v>FORNECIMENTO DE PROJETO EXECUTIVO DE INSTALACAO DE INCENDIO EM AUTOCAD APROVADO NA CONCESSIONARIA EM PREDIOS ESCOLARES E ADMINISTRATIVOS, COM 500 A 3000M2 DE AREA, SENDO OS PRIMEIROS 500M2 MEDIDOS COMO O ITEM SE 25.40.0050.(DESONERADO)</v></cell><cell r="H8887" t="str"><v>M2</v></cell><cell r="I8887"><v>3.08</v></cell><cell r="J8887"><v>3.08</v></cell></row><row r="8888"><cell r="F8888" t="str"><v>SE24.40.0150</v></cell><cell r="G8888" t="str"><v>FORNECIMENTO DE PROJETO EXECUTIVO DE INSTALACAO DE INCENDIO EM AUTOCAD APROVADO NA CONCESSIONARIA EM PREDIOS ESCOLARES E ADMINISTRATIVOS, CONSIDERANDO A AREA ACIMA DE 3000M2, SENDO OS PRIMEIROS 500M2 MEDIDOS COMO O ITEM SE 25.40.0050 E DE 501 A 3000M2 COMO O ITEM SE 25.40.0100.(DESONERADO)</v></cell><cell r="H8888" t="str"><v>M2</v></cell><cell r="I8888"><v>1.57</v></cell><cell r="J8888"><v>1.57</v></cell></row><row r="8889"><cell r="F8889" t="str"><v>SE24.40.0200</v></cell><cell r="G8889" t="str"><v>FORNECIMENTO DE PROJETO EXECUTIVO DE INSTALACAO DE INCENDIO EM AUTOCAD APROVADO NA CONCESSIONARIA EM PREDIOS CULTURAIS COM ATE 500M2.(DESONERADO)</v></cell><cell r="H8889" t="str"><v>M2</v></cell><cell r="I8889"><v>14.04</v></cell><cell r="J8889"><v>14.04</v></cell></row><row r="8890"><cell r="F8890" t="str"><v>SE24.40.0250</v></cell><cell r="G8890" t="str"><v>FORNECIMENTO DE PROJETO EXECUTIVO DE INSTALACAO DE INCENDIO EM AUTOCAD APROVADO NA CONCESSIONARIA EM PREDIOS CULTURAIS COM AREA ACIMA DE 500M2.(DESONERADO)</v></cell><cell r="H8890" t="str"><v>M2</v></cell><cell r="I8890"><v>9.37</v></cell><cell r="J8890"><v>9.37</v></cell></row><row r="8891"><cell r="F8891" t="str"><v>SE24.40.0300</v></cell><cell r="G8891" t="str"><v>FORNECIMENTO DE PROJETO EXECUTIVO DE INSTALACAO DE INCENDIO EM AUTOCAD APROVADO NA CONCESSIONARIA EM PREDIOS HOSPITALARES.(DESONERADO)</v></cell><cell r="H8891" t="str"><v>M2</v></cell><cell r="I8891"><v>11.22</v></cell><cell r="J8891"><v>11.22</v></cell></row><row r="8892"><cell r="F8892" t="str"><v>SE24.40.0350</v></cell><cell r="G8892" t="str"><v>FORNECIMENTO DE PROJETO EXECUTIVO DE INSTALACAO DE INCENDIO EM AUTOCAD APROVADO NA CONCESSIONARIA EM HABITACOES/EDIFICIOS COM ATE 500M2 DE AREA.(DESONERADO)</v></cell><cell r="H8892" t="str"><v>M2</v></cell><cell r="I8892"><v>6.9</v></cell><cell r="J8892"><v>6.9</v></cell></row><row r="8893"><cell r="F8893" t="str"><v>SE24.40.0400</v></cell><cell r="G8893" t="str"><v>FORNECIMENTO DE PROJETO EXECUTIVO DE INSTALACAO DE INCENDIO EM AUTOCAD APROVADO NA CONCESSIONARIA EM HABITACOES/EDIFICIOS, COM 500 A 3000M2 DE AREA SENDO OS PRIMEIROS 500M2 MEDIDOS COMO O ITEM SE 25.40.0350.(DESONERADO)</v></cell><cell r="H8893" t="str"><v>M2</v></cell><cell r="I8893"><v>3.32</v></cell><cell r="J8893"><v>3.32</v></cell></row><row r="8894"><cell r="F8894" t="str"><v>SE24.40.0450</v></cell><cell r="G8894" t="str"><v>FORNECIMENTO DE PROJETO EXECUTIVO DE INSTALACAO DE INCENDIO EM AUTOCAD APROVADO NA CONCESSIONARIA EM HABITACOES/EDIFICIOS, CONSIDERANDO A AREA ACIMA DE 3000M2, SENDO OS PRIMEIROS 500M2 MEDIDOS COMO O ITEM SE 25.40.0350 E DE 501 A 3000M2 COMO O ITEM SE 25.40.0400.(DESONERADO)</v></cell><cell r="H8894" t="str"><v>M2</v></cell><cell r="I8894"><v>1.71</v></cell><cell r="J8894"><v>1.71</v></cell></row><row r="8895"><cell r="F8895" t="str"><v>SE24.40.0500</v></cell><cell r="G8895" t="str"><v>FORNECIMENTO DE PROJETO EXECUTIVO DE INSTALACAO DE INCENDIO EM AUTOCAD APROVADO NA CONCESSIONARIA EM HABITACAO/LOTEAMENTO COM ATE 36000M2 DE AREA.(DESONERADO)</v></cell><cell r="H8895" t="str"><v>M2</v></cell><cell r="I8895"><v>1.83</v></cell><cell r="J8895"><v>1.83</v></cell></row><row r="8896"><cell r="F8896" t="str"><v>SE24.40.0550</v></cell><cell r="G8896" t="str"><v>FORNECIMENTO DE PROJETO EXECUTIVO DE INSTALACAO DE INCENDIO EM AUTOCAD APROVADO NA CONCESSIONARIA EM HABITACAO/LOTEAMENTO, CONSIDERANDO A AREA ACIMA DE 36000M2.(DESONERADO)</v></cell><cell r="H8896" t="str"><v>M2</v></cell><cell r="I8896"><v>0.92</v></cell><cell r="J8896"><v>0.92</v></cell></row><row r="8897"><cell r="F8897" t="str"><v>SE24.45.0050</v></cell><cell r="G8897" t="str"><v>FORNECIMENTO DE PROJETO EXECUTIVO DE INSTALACAO DE GAS EM AUTOCAD APROVADO NA CONCESSIONARIA EM PREDIOS ESCOLARES E ADMINISTRATIVOS COM ATE 500M2 DE AREA.(DESONERADO)</v></cell><cell r="H8897" t="str"><v>M2</v></cell><cell r="I8897"><v>3.08</v></cell><cell r="J8897"><v>3.08</v></cell></row><row r="8898"><cell r="F8898" t="str"><v>SE24.45.0100</v></cell><cell r="G8898" t="str"><v>FORNECIMENTO DE PROJETO EXECUTIVO DE INSTALACAO DE GAS EM AUTOCAD APROVADO NA CONCESSIONARIA EM PREDIOS ESCOLARES E ADMINISTRATIVOS COM AREA ACIMA DE 500M2.(DESONERADO)</v></cell><cell r="H8898" t="str"><v>M2</v></cell><cell r="I8898"><v>1.57</v></cell><cell r="J8898"><v>1.57</v></cell></row><row r="8899"><cell r="F8899" t="str"><v>SE24.45.0150</v></cell><cell r="G8899" t="str"><v>FORNECIMENTO DE PROJETO EXECUTIVO DE INSTALACAO DE GAS EM AUTOCAD APROVADO NA CONCESSIONARIA EM PREDIOS CULTURAIS.(DESONERADO)</v></cell><cell r="H8899" t="str"><v>M2</v></cell><cell r="I8899"><v>5.26</v></cell><cell r="J8899"><v>5.26</v></cell></row><row r="8900"><cell r="F8900" t="str"><v>SE24.45.0200</v></cell><cell r="G8900" t="str"><v>FORNECIMENTO DE PROJETO EXECUTIVO DE INSTALACAO DE GAS EM AUTOCAD APROVADO NA CONCESSIONARIA EM PREDIOS HOSPITALARES, COM ATE 4000M2 DE AREA.(DESONERADO)</v></cell><cell r="H8900" t="str"><v>M2</v></cell><cell r="I8900"><v>11.22</v></cell><cell r="J8900"><v>11.22</v></cell></row><row r="8901"><cell r="F8901" t="str"><v>SE24.45.0250</v></cell><cell r="G8901" t="str"><v>FORNECIMENTO DE PROJETO EXECUTIVO DE INSTALACAO DE GAS EM AUTOCAD APROVADO NA CONCESSIONARIA EM PREDIOS HOSPITALARES, CONSIDERANDO A AREA ACIMA DE 4000M2.(DESONERADO)</v></cell><cell r="H8901" t="str"><v>M2</v></cell><cell r="I8901"><v>5.6</v></cell><cell r="J8901"><v>5.6</v></cell></row><row r="8902"><cell r="F8902" t="str"><v>SE24.45.0300</v></cell><cell r="G8902" t="str"><v>FORNECIMENTO DE PROJETO EXECUTIVO DE INSTALACAO DE GAS EM AUTOCAD APROVADO NA CONCESSIONARIA EM HABITACOES/EDIFICIOS COM ATE 500M2 DE AREA.(DESONERADO)</v></cell><cell r="H8902" t="str"><v>M2</v></cell><cell r="I8902"><v>3.32</v></cell><cell r="J8902"><v>3.32</v></cell></row><row r="8903"><cell r="F8903" t="str"><v>SE24.45.0350</v></cell><cell r="G8903" t="str"><v>FORNECIMENTO DE PROJETO EXECUTIVO DE INSTALACAO DE GAS EM AUTOCAD APROVADO NA CONCESSIONARIA EM HABITACOES/EDIFICIOS COM AREA ACIMA DE 500M2.(DESONERADO)</v></cell><cell r="H8903" t="str"><v>M2</v></cell><cell r="I8903"><v>1.71</v></cell><cell r="J8903"><v>1.71</v></cell></row><row r="8904"><cell r="F8904" t="str"><v>SE24.45.0400</v></cell><cell r="G8904" t="str"><v>FORNECIMENTO DE PROJETO EXECUTIVO DE INSTALACAO DE GAS EM AUTOCAD APROVADO NA CONCESSIONARIA EM HABITACAO/LOTEAMENTO COM ATE 12000M2 DE AREA.(DESONERADO)</v></cell><cell r="H8904" t="str"><v>M2</v></cell><cell r="I8904"><v>1.83</v></cell><cell r="J8904"><v>1.83</v></cell></row><row r="8905"><cell r="F8905" t="str"><v>SE24.45.0450</v></cell><cell r="G8905" t="str"><v>FORNECIMENTO DE PROJETO EXECUTIVO DE INSTALACAO DE GAS EM AUTOCAD APROVADO NA CONCESSIONARIA EM HABITACAO/LOTEAMENTO, CONSIDERANDO A AREA ACIMA DE 12000M2.(DESONERADO)</v></cell><cell r="H8905" t="str"><v>M2</v></cell><cell r="I8905"><v>0.92</v></cell><cell r="J8905"><v>0.92</v></cell></row><row r="8906"><cell r="F8906" t="str"><v>SE24.50.0050</v></cell><cell r="G8906" t="str"><v>FORNECIMENTO DE PROJETO EXECUTIVO DE INSTALACAO DE MECANICA EM AUTOCAD APROVADO PELA CONCESSIONARIA, EM PREDIOS ESCOLARES E ADMINISTRATIVOS COM ATE 500M2 DE AREA.(DESONERADO)</v></cell><cell r="H8906" t="str"><v>M2</v></cell><cell r="I8906"><v>5.6</v></cell><cell r="J8906"><v>5.6</v></cell></row><row r="8907"><cell r="F8907" t="str"><v>SE24.50.0100</v></cell><cell r="G8907" t="str"><v>FORNECIMENTO DE PROJETO EXECUTIVO DE INSTALACAO MECANICA EM AUTOCAD APROVADO PELA CONCESSIONARIA EM PREDIOS ESCOLARES E ADMINISTRATIVOS, COM 500 A 3000M2 DE AREA, SENDO OS PRIMEIROS 500M2 MEDIDOS COMO O ITEM SE 25.50.0050.(DESONERADO)</v></cell><cell r="H8907" t="str"><v>M2</v></cell><cell r="I8907"><v>5.26</v></cell><cell r="J8907"><v>5.26</v></cell></row><row r="8908"><cell r="F8908" t="str"><v>SE24.50.0150</v></cell><cell r="G8908" t="str"><v>FORNECIMENTO DE PROJETO EXECUTIVO DE INSTALACAO DE MECANICA EM AUTOCAD APROVADO NA CONCESSIONARIA EM PREDIOS ESCOLARES E ADMINISTRATIVOS, CONSIDERANDO A AREA ACIMA DE 3000M2, SENDO OS PRIMEIROS 500M2 MEDIDOS COMO O ITEM SE 25.50.0050 E DE 501 A 3000M2 COMO O ITEM SE 25.50.0100.(DESONERADO)</v></cell><cell r="H8908" t="str"><v>M2</v></cell><cell r="I8908"><v>3.08</v></cell><cell r="J8908"><v>3.08</v></cell></row><row r="8909"><cell r="F8909" t="str"><v>SE24.50.0200</v></cell><cell r="G8909" t="str"><v>FORNECIMENTO DE PROJETO EXECUTIVO DE INSTALACAO DE MECANICA EM AUTOCAD APROVADO PELA CONCESSIONARIA, EM PREDIOS CULTURAIS COM ATE 3000M2 DE AREA.(DESONERADO)</v></cell><cell r="H8909" t="str"><v>M2</v></cell><cell r="I8909"><v>9.37</v></cell><cell r="J8909"><v>9.37</v></cell></row><row r="8910"><cell r="F8910" t="str"><v>SE24.50.0250</v></cell><cell r="G8910" t="str"><v>FORNECIMENTO DE PROJETO EXECUTIVO DE INSTALACAO DE MECANICA EM AUTOCAD APROVADO PELA CONCESSIONARIA, EM PREDIOS CULTURAIS, CONSIDERANDO A AREA ACIMA DE 3000M2.(DESONERADO)</v></cell><cell r="H8910" t="str"><v>M2</v></cell><cell r="I8910"><v>5.26</v></cell><cell r="J8910"><v>5.26</v></cell></row><row r="8911"><cell r="F8911" t="str"><v>SE24.50.0300</v></cell><cell r="G8911" t="str"><v>FORNECIMENTO DE PROJETO EXECUTIVO DE INSTALACAO DE MECANICA EM AUTOCAD APROVADO NA CONCESSIONARIA EM PREDIOS HOSPITALARES.(DESONERADO)</v></cell><cell r="H8911" t="str"><v>M2</v></cell><cell r="I8911"><v>22.44</v></cell><cell r="J8911"><v>22.44</v></cell></row><row r="8912"><cell r="F8912" t="str"><v>SE24.50.0350</v></cell><cell r="G8912" t="str"><v>FORNECIMENTO DE PROJETO EXECUTIVO DE INSTALACAO DE MECANICA EM AUTOCAD APROVADO NA CONCESSIONARIA EM HABITACOES/EDIFICIOS COM ATE 500M2 DE AREA.(DESONERADO)</v></cell><cell r="H8912" t="str"><v>M2</v></cell><cell r="I8912"><v>6.9</v></cell><cell r="J8912"><v>6.9</v></cell></row><row r="8913"><cell r="F8913" t="str"><v>SE24.50.0400</v></cell><cell r="G8913" t="str"><v>FORNECIMENTO DE PROJETO EXECUTIVO DE INSTALACAO DE MECANICA EM AUTOCAD APROVADO NA CONCESSIONARIA EM HABITACOES/EDIFICIOS, COM 500 A 3000M2 DE AREA SENDO OS PRIMEIROS 500M2 MEDIDOS COMO O ITEM SE 25.50.0350.(DESONERADO)</v></cell><cell r="H8913" t="str"><v>M2</v></cell><cell r="I8913"><v>5.21</v></cell><cell r="J8913"><v>5.21</v></cell></row><row r="8914"><cell r="F8914" t="str"><v>SE24.50.0450</v></cell><cell r="G8914" t="str"><v>FORNECIMENTO DE PROJETO EXECUTIVO DE INSTALACAO DE MECANICA EM AUTOCAD APROVADO NA CONCESSIONARIA EM HABITACOES/EDIFICIOS, CONSIDERANDO A AREA ACIMA DE 3000M2, SENDO OS PRIMEIROS 500M2 MEDIDOS COMO O ITEM SE 25.50.0350 E DE 501 A 3000M2 COMO O ITEM SE 25.50.0400.(DESONERADO)</v></cell><cell r="H8914" t="str"><v>M2</v></cell><cell r="I8914"><v>3.32</v></cell><cell r="J8914"><v>3.32</v></cell></row><row r="8915"><cell r="F8915" t="str"><v>SE24.55.0050</v></cell><cell r="G8915" t="str"><v>FORNECIMENTO DE PROJETO EXECUTIVO DE INSTALACAO DE TELEFONE EM AUTOCAD APROVADO NA CONCESSIONARIA EM PREDIOS ESCOLARES E ADMINISTRATIVOS COM ATE 500M2 DE AREA.(DESONERADO)</v></cell><cell r="H8915" t="str"><v>M2</v></cell><cell r="I8915"><v>3.08</v></cell><cell r="J8915"><v>3.08</v></cell></row><row r="8916"><cell r="F8916" t="str"><v>SE24.55.0100</v></cell><cell r="G8916" t="str"><v>FORNECIMENTO DE PROJETO EXECUTIVO DE INSTALACAO DE TELEFONE EM AUTOCAD APROVADO NA CONCESSIONARIA EM PREDIOS ESCOLARES E ADMINISTRATIVOS COM AREA ACIMA DE 500M2.(DESONERADO)</v></cell><cell r="H8916" t="str"><v>M2</v></cell><cell r="I8916"><v>1.57</v></cell><cell r="J8916"><v>1.57</v></cell></row><row r="8917"><cell r="F8917" t="str"><v>SE24.55.0150</v></cell><cell r="G8917" t="str"><v>FORNECIMENTO DE PROJETO EXECUTIVO DE INSTALACAO DE TELEFONE EM AUTOCAD APROVADO PELA CONCESSIONARIA, EM PREDIOS CULTURAIS, COM ATE 500M2 DE AREA.(DESONERADO)</v></cell><cell r="H8917" t="str"><v>M2</v></cell><cell r="I8917"><v>9.37</v></cell><cell r="J8917"><v>9.37</v></cell></row><row r="8918"><cell r="F8918" t="str"><v>SE24.55.0200</v></cell><cell r="G8918" t="str"><v>FORNECIMENTO DE PROJETO EXECUTIVO DE INSTALACAO DE TELEFONE EM AUTOCAD APROVADO NA CONCESSIONARIA EM PREDIOS CULTURAIS, COM AREA ACIMA DE 500M2, SENDO OS PRIMEIROS 500M2 MEDIDOS COMO O ITEM SE 25.55.0150.(DESONERADO)</v></cell><cell r="H8918" t="str"><v>M2</v></cell><cell r="I8918"><v>5.26</v></cell><cell r="J8918"><v>5.26</v></cell></row><row r="8919"><cell r="F8919" t="str"><v>SE24.55.0250</v></cell><cell r="G8919" t="str"><v>FORNECIMENTO DE PROJETO EXECUTIVO DE INSTALACAO DE TELEFONE EM AUTOCAD APROVADO NA CONCESSIONARIA EM PREDIOS HOSPITALARES.(DESONERADO)</v></cell><cell r="H8919" t="str"><v>M2</v></cell><cell r="I8919"><v>11.22</v></cell><cell r="J8919"><v>11.22</v></cell></row><row r="8920"><cell r="F8920" t="str"><v>SE24.55.0300</v></cell><cell r="G8920" t="str"><v>FORNECIMENTO DE PROJETO EXECUTIVO DE INSTALACAO DE TELEFONE EM AUTOCAD APROVADO NA CONCESSIONARIA EM HABITACOES/EDIFICIOS COM ATE 500M2 DE AREA.(DESONERADO)</v></cell><cell r="H8920" t="str"><v>M2</v></cell><cell r="I8920"><v>3.32</v></cell><cell r="J8920"><v>3.32</v></cell></row><row r="8921"><cell r="F8921" t="str"><v>SE24.55.0350</v></cell><cell r="G8921" t="str"><v>FORNECIMENTO DE PROJETO EXECUTIVO DE INSTALACAO DE TELEFONE EM AUTOCAD APROVADO NA CONCESSIONARIA EM HABITACOES/EDIFICIOS, COM 500 A 3000M2 DE AREA SENDO OS PRIMEIROS 500M2 MEDIDOS COMO O ITEM SE 25.55.0300.(DESONERADO)</v></cell><cell r="H8921" t="str"><v>M2</v></cell><cell r="I8921"><v>1.71</v></cell><cell r="J8921"><v>1.71</v></cell></row><row r="8922"><cell r="F8922" t="str"><v>SE24.55.0400</v></cell><cell r="G8922" t="str"><v>FORNECIMENTO DE PROJETO EXECUTIVO DE INSTALACAO DE TELEFONE EM AUTOCAD APROVADO NA CONCESSIONARIA EM HABITACAO/LOTEAMENTO COM ATE 12000M2 DE AREA.(DESONERADO)</v></cell><cell r="H8922" t="str"><v>M2</v></cell><cell r="I8922"><v>1.83</v></cell><cell r="J8922"><v>1.83</v></cell></row><row r="8923"><cell r="F8923" t="str"><v>SE24.55.0450</v></cell><cell r="G8923" t="str"><v>FORNECIMENTO DE PROJETO EXECUTIVO DE INSTALACAO DE TELEFONE EM AUTOCAD APROVADO NA CONCESSIONARIA EM HABITACAO/LOTEAMENTO, CONSIDERANDO A AREA ACIMA DE 12000M2.(DESONERADO)</v></cell><cell r="H8923" t="str"><v>M2</v></cell><cell r="I8923"><v>0.92</v></cell><cell r="J8923"><v>0.92</v></cell></row><row r="8924"><cell r="F8924" t="str"><v>SE24.60.0050</v></cell><cell r="G8924" t="str"><v>FORNECIMENTO DE PROJETO EXECUTIVO DE INSTALACAO DE ESGOTO SANITARIO E AGUAS PLUVIAIS EM AUTOCAD APROVADO PELA CONCESSIONARIA, EM PREDIOS ESCOLARES E ADMINISTRATIVOS COM ATE 500M2 DE AREA.(DESONERADO)</v></cell><cell r="H8924" t="str"><v>M2</v></cell><cell r="I8924"><v>5.6</v></cell><cell r="J8924"><v>5.6</v></cell></row><row r="8925"><cell r="F8925" t="str"><v>SE24.60.0100</v></cell><cell r="G8925" t="str"><v>FORNECIMENTO DE PROJETO EXECUTIVO DE INSTALACAO DE ESGOTO SANITARIO E AGUAS PLUVIAIS EM AUTOCAD APROVADO PELA CONCESSIONARIA, EM PREDIOS ESCOLARES E ADMINISTRATIVOS COM 500 A 3000M2 DE AREA SENDO OS PRIMEIROS 500M2 MEDIDOS COMO O ITEM SE 25.60.0050.(DESONERADO)</v></cell><cell r="H8925" t="str"><v>M2</v></cell><cell r="I8925"><v>5.26</v></cell><cell r="J8925"><v>5.26</v></cell></row><row r="8926"><cell r="F8926" t="str"><v>SE24.60.0150</v></cell><cell r="G8926" t="str"><v>FORNECIMENTO DE PROJETO EXECUTIVO DE INSTALACAO DE ESGOTO SANITARIO E AGUAS PLUVIAIS EM AUTOCAD APROVADO NA CONCESSIONARIA EM PREDIOS ESCOLARES E ADMINISTRATIVOS, CONSIDERANDO A AERA ACIMA DE 3000M2, SENDO OS PRIMEIROS 500M2 MEDIDOS COMO O ITEM SE 25.60.0050 E DE 501 A 3000M2 COMO O ITEM SE 25.60.0100.(DESONERADO)</v></cell><cell r="H8926" t="str"><v>M2</v></cell><cell r="I8926"><v>3.08</v></cell><cell r="J8926"><v>3.08</v></cell></row><row r="8927"><cell r="F8927" t="str"><v>SE24.60.0200</v></cell><cell r="G8927" t="str"><v>FORNECIMENTO DE PROJETO EXECUTIVO DE INSTALACAO DE ESGOTO SANITARIO E AGUAS PLUVIAIS EM AUTOCAD APROVADO PELA CONCESSIONARIA, EM PREDIOS CULTURAIS.(DESONERADO)</v></cell><cell r="H8927" t="str"><v>M2</v></cell><cell r="I8927"><v>5.26</v></cell><cell r="J8927"><v>5.26</v></cell></row><row r="8928"><cell r="F8928" t="str"><v>SE24.60.0250</v></cell><cell r="G8928" t="str"><v>FORNECIMENTO DE PROJETO EXECUTIVO DE INSTALACAO DE ESGOTO SANITARIO E AGUAS PLUVIAIS EM AUTOCAD APROVADO PELA CONCESSIONARIA, EM PREDIOS HOSPITALARES COM ATE 4000M2 DE AREA.(DESONERADO)</v></cell><cell r="H8928" t="str"><v>M2</v></cell><cell r="I8928"><v>16.8</v></cell><cell r="J8928"><v>16.8</v></cell></row><row r="8929"><cell r="F8929" t="str"><v>SE24.60.0300</v></cell><cell r="G8929" t="str"><v>FORNECIMENTO DE PROJETO EXECUTIVO DE INSTALACAO DE ESGOTO SANITARIO E AGUAS PLUVIAIS EM AUTOCAD APROVADO PELA CONCESSIONARIA EM PREDIOS HOSPITALARES, CONSIDERANDO AREA ACIMA DE 4000M2.(DESONERADO)</v></cell><cell r="H8929" t="str"><v>M2</v></cell><cell r="I8929"><v>14.04</v></cell><cell r="J8929"><v>14.04</v></cell></row><row r="8930"><cell r="F8930" t="str"><v>SE24.60.0350</v></cell><cell r="G8930" t="str"><v>PROJETO EXECUTIVO DE INSTALACAO DE ESGOTO SANITARIO E AGUAS PLUVIAIS EM AUTOCAD APROVADO NA CONCESSIONARIA EM URBANIZACAO COM ATE 15000M2 DE AREA.(DESONERADO)</v></cell><cell r="H8930" t="str"><v>M2</v></cell><cell r="I8930"><v>0.94</v></cell><cell r="J8930"><v>0.94</v></cell></row><row r="8931"><cell r="F8931" t="str"><v>SE24.60.0400</v></cell><cell r="G8931" t="str"><v>PROJETO EXECUTIVO DE INSTALACAO DE ESGOTO SANITARIO E AGUAS PLUVIAIS EM AUTOCAD APROVADO NA CONCESSIONARIA EM URBANIZACAO, CONSIDERANDO A AREA ACIMA DE 15000M2.(DESONERADO)</v></cell><cell r="H8931" t="str"><v>M2</v></cell><cell r="I8931"><v>0.61</v></cell><cell r="J8931"><v>0.61</v></cell></row><row r="8932"><cell r="F8932" t="str"><v>SE24.60.0450</v></cell><cell r="G8932" t="str"><v>FORNECIMENTO DE PROJETO EXECUTIVO DE INSTALACAO DE ESGOTO SANITARIO E AGUAS PLUVIAIS EM AUTOCAD APROVADO NA CONCESSIONARIA EM HABITACAO/LOTEAMENTO COM ATE 12000M2 DE AREA.(DESONERADO)</v></cell><cell r="H8932" t="str"><v>M2</v></cell><cell r="I8932"><v>5.15</v></cell><cell r="J8932"><v>5.15</v></cell></row><row r="8933"><cell r="F8933" t="str"><v>SE24.60.0500</v></cell><cell r="G8933" t="str"><v>FORNECIMENTO DE PROJETO EXECUTIVO DE INSTALACAO DE ESGOTO SANITARIO E AGUAS PLUVIAIS EM AUTOCAD APROVADO NA CONCESSIONARIA EM HABITACAO/LOTEAMENTO COM 12000 A 36000M2 DE AREA, SENDO OS PRIMEIROS 12000M2 MEDIDOS COMO O ITEM SE 25.60.0450.(DESONERADO)</v></cell><cell r="H8933" t="str"><v>M2</v></cell><cell r="I8933"><v>3.72</v></cell><cell r="J8933"><v>3.72</v></cell></row><row r="8934"><cell r="F8934" t="str"><v>SE24.60.0550</v></cell><cell r="G8934" t="str"><v>FORNECIMENTO DE PROJETO EXECUTIVO DE INSTALACAO DE ESGOTO E AGUAS PLUVIAIS EM AUTOCAD APROVADO NA CONCESSIONARIA EM HABITACAO/LOTEAMENTO, CONSIDERANDO A AREA ACIMA DE 36000M2, SENDO OS PRIMEIROS 12000M2 MEDIDOS COMO O ITEM SE 25.60.0450 E DE 12001 A 36000M2 COMO O ITEM SE 25.60.0500.(DESONERADO)</v></cell><cell r="H8934" t="str"><v>M2</v></cell><cell r="I8934"><v>1.83</v></cell><cell r="J8934"><v>1.83</v></cell></row><row r="8935"><cell r="F8935" t="str"><v>SE24.65.0050</v></cell><cell r="G8935" t="str"><v>FORNECIMENTO DE PROJETO EXECUTIVO DE INSTALACAO DE AGUA EM AUTOCAD APROVADO NA CONCESSIONARIA EM PREDIOS ESCOLARES E ADMINISTRATIVOS, COM ATE 500M2 DE AREA.(DESONERADO)</v></cell><cell r="H8935" t="str"><v>M2</v></cell><cell r="I8935"><v>9.37</v></cell><cell r="J8935"><v>9.37</v></cell></row><row r="8936"><cell r="F8936" t="str"><v>SE24.65.0100</v></cell><cell r="G8936" t="str"><v>FORNECIMENTO DE PROJETO EXECUTIVO DE INSTALACAO DE AGUA EM AUTOCAD APROVADO NA CONCESSIONARIA EM PREDIOS ESCOLARES E ADMINISTRATIVOS, COM 500 A 3000M2 DE AREA SENDO OS PRIMEIROS 500M2 MEDIDOS COMO O ITEM SE 25.65.0050.(DESONERADO)</v></cell><cell r="H8936" t="str"><v>M2</v></cell><cell r="I8936"><v>5.6</v></cell><cell r="J8936"><v>5.6</v></cell></row><row r="8937"><cell r="F8937" t="str"><v>SE24.65.0150</v></cell><cell r="G8937" t="str"><v>FORNECIMENTO DE PROJETO EXECUTIVO DE INSTALACAO DE AGUA EM AUTOCAD APROVADO NA CONCESSIONARIA EM PREDIOS ESCOLARES E ADMINISTRATIVOS, CONSIDERANDO A AREA ACIMA DE 3000M2, SENDO OS PRIMEIROS 500M2 MEDIDOS COMO O ITEM SE 25.65.0050. DE 500 A 3000M2 COMO O ITEM SE 25.65.0100.(DESONERADO)</v></cell><cell r="H8937" t="str"><v>M2</v></cell><cell r="I8937"><v>5.26</v></cell><cell r="J8937"><v>5.26</v></cell></row><row r="8938"><cell r="F8938" t="str"><v>SE24.65.0200</v></cell><cell r="G8938" t="str"><v>FORNECIMENTO DE PROJETO EXECUTIVO DE INSTALACAO DE AGUA EM AUTOCAD APROVADO NA CONCESSIONARIA, EM PREDIOS CULTURAIS.(DESONERADO)</v></cell><cell r="H8938" t="str"><v>M2</v></cell><cell r="I8938"><v>9.37</v></cell><cell r="J8938"><v>9.37</v></cell></row><row r="8939"><cell r="F8939" t="str"><v>SE24.65.0250</v></cell><cell r="G8939" t="str"><v>FORNECIMENTO DE PROJETO EXECUTIVO DE INSTALACAO DE AGUA EM AUTOCAD APROVADO NA CONCESSIONARIA, EM PREDIOS HOSPITALARES COM ATE 4000M2 DE AREA.(DESONERADO)</v></cell><cell r="H8939" t="str"><v>M2</v></cell><cell r="I8939"><v>16.8</v></cell><cell r="J8939"><v>16.8</v></cell></row><row r="8940"><cell r="F8940" t="str"><v>SE24.65.0300</v></cell><cell r="G8940" t="str"><v>FORNECIMENTO DE PROJETO EXECUTIVO DE INSTALACAO DE AGUA EM AUTOCAD APROVADO NA CONCESSIONARIA, EM PREDIOS HOSPITALARES, CONSIDERANDO A AREA ACIMA DE 4000M2.(DESONERADO)</v></cell><cell r="H8940" t="str"><v>M2</v></cell><cell r="I8940"><v>14.04</v></cell><cell r="J8940"><v>14.04</v></cell></row><row r="8941"><cell r="F8941" t="str"><v>SE24.65.0350</v></cell><cell r="G8941" t="str"><v>FORNECIMENTO DE PROJETO EXECUTIVO DE INSTALACAO DE AGUA EM AUTOCAD APROVADO NA CONCESSIONARIA EM HABITACOES/EDIFICIOS COM ATE 500M2 DE AREA.(DESONERADO)</v></cell><cell r="H8941" t="str"><v>M2</v></cell><cell r="I8941"><v>10.25</v></cell><cell r="J8941"><v>10.25</v></cell></row><row r="8942"><cell r="F8942" t="str"><v>SE24.65.0400</v></cell><cell r="G8942" t="str"><v>FORNECIMENTO DE PROJETO EXECUTIVO DE INSTALACAO DE AGUA EM AUTOCAD APROVADO NA CONCESSIONARIA EM HABITACOES/EDIFICIOS, COM 500 A 3000M2 DE AREA SENDO OS PRIMEIROS 500M2 MEDIDOS COMO O ITEM SE 25.65.0350.(DESONERADO)</v></cell><cell r="H8942" t="str"><v>M2</v></cell><cell r="I8942"><v>6.9</v></cell><cell r="J8942"><v>6.9</v></cell></row><row r="8943"><cell r="F8943" t="str"><v>SE24.65.0450</v></cell><cell r="G8943" t="str"><v>FORNECIMENTO DE PROJETO EXECUTIVO DE INSTALACAO DE AGUA EM AUTOCAD APROVADO NA CONCESSIONARIA EM HABITACOES/EDIFICIOS, CONSIDERANDO A AREA ACIMA DE 3000M2, SENDO OS PRIMEIROS 500M2 MEDIDOS COMO O ITEM SE 25.65.0350 E DE 501 A 3000M2 COMO O ITEM SE 25.65.0400.(DESONERADO)</v></cell><cell r="H8943" t="str"><v>M2</v></cell><cell r="I8943"><v>5.21</v></cell><cell r="J8943"><v>5.21</v></cell></row><row r="8944"><cell r="F8944" t="str"><v>SE24.65.0500</v></cell><cell r="G8944" t="str"><v>FORNECIMENTO DE PROJETO EXECUTIVO DE INSTALACAO DE AGUA EM AUTOCAD APROVADO NA CONCESSIONARIA EM URBANIZACAO COM ATE 15000M2 DE AREA.(DESONERADO)</v></cell><cell r="H8944" t="str"><v>M2</v></cell><cell r="I8944"><v>0.91</v></cell><cell r="J8944"><v>0.91</v></cell></row><row r="8945"><cell r="F8945" t="str"><v>SE24.65.0550</v></cell><cell r="G8945" t="str"><v>FORNECIMENTO DE PROJETO EXECUTIVO DE INSTALACAO DE AGUA EM AUTOCAD APROVADO NA CONCESSIONARIA EM URBANIZACAO CONSIDERANDO A AREA ACIMA DE 15000M2.(DESONERADO)</v></cell><cell r="H8945" t="str"><v>M2</v></cell><cell r="I8945"><v>0.61</v></cell><cell r="J8945"><v>0.61</v></cell></row><row r="8946"><cell r="F8946" t="str"><v>SE24.65.0600</v></cell><cell r="G8946" t="str"><v>FORNECIMENTO DE PROJETO EXECUTIVO DE INSTALACAO DE AGUA EM AUTOCAD APROVADO NA CONCESSIONARIA EM HABITACAO/LOTEAMENTO COM ATE 12000M2 DE AREA.(DESONERADO)</v></cell><cell r="H8946" t="str"><v>M2</v></cell><cell r="I8946"><v>5.6</v></cell><cell r="J8946"><v>5.6</v></cell></row><row r="8947"><cell r="F8947" t="str"><v>SE24.65.0650</v></cell><cell r="G8947" t="str"><v>FORNECIMENTO DE PROJETO EXECUTIVO DE INSTALACAO DE AGUA EM AUTOCAD APROVADO NA CONCESSIONARIA EM HABITACAO/LOTEAMENTO COM 12000 A 36000M2 DE AREA, SENDO OS PRIMEIROS 12000M2 MEDIDOS COMO O ITEM SE 25.65.0600.(DESONERADO)</v></cell><cell r="H8947" t="str"><v>M2</v></cell><cell r="I8947"><v>3.72</v></cell><cell r="J8947"><v>3.72</v></cell></row><row r="8948"><cell r="F8948" t="str"><v>SE24.65.0700</v></cell><cell r="G8948" t="str"><v>FORNECIMENTO DE PROJETO EXECUTIVO DE INSTALACAO DE AGUA EM AUTOCAD APROVADO NA CONCESSIONARIA EM HABITACAO/LOTEAMENTO, CONSIDERANDO A AREA ACIMA DE 36000M2, SENDO OS PRIMEIROS 12000M2 MEDIDOS COMO O ITEM SE 25.65.0600 E DE 12001 A 36000M2 COMO O ITEM SE 25.65.0650.(DESONERADO)</v></cell><cell r="H8948" t="str"><v>M2</v></cell><cell r="I8948"><v>2.8</v></cell><cell r="J8948"><v>2.8</v></cell></row><row r="8949"><cell r="F8949" t="str"><v>SE24.65.0750</v></cell><cell r="G8949" t="str"><v>PROJETO EXECUTIVO DE INSTALACAO HIDRAULICA DE MONTAGEM INTERNA DE CHAFARIZES, APRESENTADO EM PAPEL VEGETAL NOS PADROES DA CONTRATADA, DE ACORDO COM A ABNT.(DESONERADO)</v></cell><cell r="H8949" t="str"><v>CJ</v></cell><cell r="I8949"><v>1076.68</v></cell><cell r="J8949"><v>1076.68</v></cell></row><row r="8950"><cell r="F8950" t="str"><v>SE24.70.0050</v></cell><cell r="G8950" t="str"><v>FORNECIMENTO DE PROJETO EXECUTIVO DE INSTALACAO ELETRICA EM AUTOCAD APROVADO PELA CONCESSIONARIA, EM PREDIOS ESCOLARES E ADMINISTRATIVOS COM ATE 500M2 DE AREA.(DESONERADO)</v></cell><cell r="H8950" t="str"><v>M2</v></cell><cell r="I8950"><v>11.22</v></cell><cell r="J8950"><v>11.22</v></cell></row><row r="8951"><cell r="F8951" t="str"><v>SE24.70.0100</v></cell><cell r="G8951" t="str"><v>FORNECIMENTO DE PROJETO EXECUTIVO DE INSTALACAO ELETRICA EM AUTOCAD APROVADO PELA CONCESSIONARIA, EM PREDIOS ESCOLARES E ADMINISTRATIVOS DE 500 A 3000M2 DE AREA, SENDO OS PRIMEIROS 500M2 MEDIDOS COMO O ITEM SE 25.70.0050.(DESONERADO)</v></cell><cell r="H8951" t="str"><v>M2</v></cell><cell r="I8951"><v>9.37</v></cell><cell r="J8951"><v>9.37</v></cell></row><row r="8952"><cell r="F8952" t="str"><v>SE24.70.0150</v></cell><cell r="G8952" t="str"><v>FORNECIMENTO DE PROJETO EXECUTIVO DE INSTALACAO ELETRICA EM AUTOCAD APROVADO NA CONCESSIONARIA EM PREDIOS ESCOLARES E ADMINISTRATIVOS, CONSIDERANDO A AREA ACIMA DE 3000M2, SENDO OS PRIMEIROS 500M2 MEDIDOS COMO O ITEM SE 25.70.0050 E DE 501 A 3000M2, COMO O ITEM SE 25.70.0100.(DESONERADO)</v></cell><cell r="H8952" t="str"><v>M2</v></cell><cell r="I8952"><v>5.6</v></cell><cell r="J8952"><v>5.6</v></cell></row><row r="8953"><cell r="F8953" t="str"><v>SE24.70.0200</v></cell><cell r="G8953" t="str"><v>FORNECIMENTO DE PROJETO EXECUTIVO DE INSTALACAO ELETRICA EM AUTOCAD APROVADO NA CONCESSIONARIA, EM PREDIOS CULTURAIS COM ATE 3000M2 DE AREA.(DESONERADO)</v></cell><cell r="H8953" t="str"><v>M2</v></cell><cell r="I8953"><v>18.76</v></cell><cell r="J8953"><v>18.76</v></cell></row><row r="8954"><cell r="F8954" t="str"><v>SE24.70.0250</v></cell><cell r="G8954" t="str"><v>FORNECIMENTO DE PROJETO EXECUTIVO DE INSTALACAO ELETRICA EM AUTOCAD APROVADO PELA CONCESSIONARIA, EM PREDIOS CULTURAIS, CONSIDERANDO A AREA ACIMA DE 3000M2.(DESONERADO)</v></cell><cell r="H8954" t="str"><v>M2</v></cell><cell r="I8954"><v>14.04</v></cell><cell r="J8954"><v>14.04</v></cell></row><row r="8955"><cell r="F8955" t="str"><v>SE24.70.0300</v></cell><cell r="G8955" t="str"><v>FORNECIMENTO DE PROJETO EXECUTIVO DE INSTALACAO ELETRICA EM AUTOCAD APROVADO NA CONCESSIONARIA EM PREDIOS HOSPITALARES.(DESONERADO)</v></cell><cell r="H8955" t="str"><v>M2</v></cell><cell r="I8955"><v>22.44</v></cell><cell r="J8955"><v>22.44</v></cell></row><row r="8956"><cell r="F8956" t="str"><v>SE24.70.0350</v></cell><cell r="G8956" t="str"><v>FORNECIMENTO DE PROJETO EXECUTIVO DE INSTALACAO ELETRICA EM AUTOCAD APROVADO NA CONCESSIONARIA EM HABITACOES/EDIFICIOS COM ATE 500M2 DE AREA.(DESONERADO)</v></cell><cell r="H8956" t="str"><v>M2</v></cell><cell r="I8956"><v>13.67</v></cell><cell r="J8956"><v>13.67</v></cell></row><row r="8957"><cell r="F8957" t="str"><v>SE24.70.0400</v></cell><cell r="G8957" t="str"><v>FORNECIMENTO DE PROJETO EXECUTIVO DE INSTALACAO ELETRICA EM AUTOCAD APROVADO NA CONCESSIONARIA EM HABITACOES/EDIFICIOS, COM 500 A 3000M2 DE AREA SENDO OS PRIMEIROS 500M2 MEDIDOS COMO O ITEM SE 25.70.0350.(DESONERADO)</v></cell><cell r="H8957" t="str"><v>M2</v></cell><cell r="I8957"><v>10.25</v></cell><cell r="J8957"><v>10.25</v></cell></row><row r="8958"><cell r="F8958" t="str"><v>SE24.70.0450</v></cell><cell r="G8958" t="str"><v>FORNECIMENTO DE PROJETO EXECUTIVO DE INSTALACAO ELETRICA EM AUTOCAD APROVADO NA CONCESSIONARIA EM HABITACOES/EDIFICIOS, CONSIDERANDO A AREA ACIMA DE 3000M2, SENDO OS PRIMEIROS 500M2 MEDIDOS COMO O ITEM SE 25.70.0400 E DE 501 A 3000M2 COMO O ITEM SE 25.70.0350.(DESONERADO)</v></cell><cell r="H8958" t="str"><v>M2</v></cell><cell r="I8958"><v>6.9</v></cell><cell r="J8958"><v>6.9</v></cell></row><row r="8959"><cell r="F8959" t="str"><v>SE24.70.0500</v></cell><cell r="G8959" t="str"><v>FORNECIMENTO DE PROJETO EXECUTIVO DE INSTALACAO ELETRICA EM AUTOCAD APROVADO NA CONCESSIONARIA EM URBANIZACAO COM ATE 15000M2 DE AREA.(DESONERADO)</v></cell><cell r="H8959" t="str"><v>M2</v></cell><cell r="I8959"><v>1.27</v></cell><cell r="J8959"><v>1.27</v></cell></row><row r="8960"><cell r="F8960" t="str"><v>SE24.70.0550</v></cell><cell r="G8960" t="str"><v>FORNECIMENTO DE PROJETO EXECUTIVO DE INSTALACAO ELETRICA EM AUTOCAD APROVADO NA CONCESSIONARIA EM URBANIZACAO, CONSIDERANDO A AREA ACIMA DE 15000M2.(DESONERADO)</v></cell><cell r="H8960" t="str"><v>M2</v></cell><cell r="I8960"><v>0.92</v></cell><cell r="J8960"><v>0.92</v></cell></row><row r="8961"><cell r="F8961" t="str"><v>SE24.70.0600</v></cell><cell r="G8961" t="str"><v>FORNECIMENTO DE PROJETO EXECUTIVO DE INSTALACAO ELETRICA EM AUTOCAD APROVADO NA CONCESSIONARIA EM HABITACAO/LOTEAMENTO, COM ATE 12000M2 DE AREA.(DESONERADO)</v></cell><cell r="H8961" t="str"><v>M2</v></cell><cell r="I8961"><v>5.6</v></cell><cell r="J8961"><v>5.6</v></cell></row><row r="8962"><cell r="F8962" t="str"><v>SE24.70.0650</v></cell><cell r="G8962" t="str"><v>FORNECIMENTO DE PROJETO EXECUTIVO DE INSTALACAO ELETRICA EM AUTOCAD APROVADO NA CONCESSIONARIA EM HABITACAO/LOTEAMENTO COM 12000 A 36000M2 DE AREA, SENDO OS PRIMEIROS 12000M2 MEDIDOS COMO O ITEM SE 25.70.0600.(DESONERADO)</v></cell><cell r="H8962" t="str"><v>M2</v></cell><cell r="I8962"><v>3.72</v></cell><cell r="J8962"><v>3.72</v></cell></row><row r="8963"><cell r="F8963" t="str"><v>SE24.70.0700</v></cell><cell r="G8963" t="str"><v>FORNECIMENTO DE PROJETO EXECUTIVO DE INSTALACAO ELETRICA EM AUTOCAD APROVADO NA CONCESSIONARIA EM HABITACAO/LOTEAMENTO, CONSIDERANDO A AREA ACIMA DE 36000M2, SENDO OS PRIMEIROS 12000M2 MEDIDOS COMO O ITEM SE 25.70.0600 E DE 12001 A 36000M2 COMO O ITEM SE 25.70.0650.(DESONERADO)</v></cell><cell r="H8963" t="str"><v>M2</v></cell><cell r="I8963"><v>2.8</v></cell><cell r="J8963"><v>2.8</v></cell></row><row r="8964"><cell r="F8964" t="str"><v>SE24.70.0750</v></cell><cell r="G8964" t="str"><v>PROJETO EXECUTIVO DE INSTALACAO ELETRICA DO QUADRO DOS COMANDOS DE MOTORES PARA CHAFARIZES, APRESENTADO EM PAPEL VEGETAL NOS PADROES DA CONTRATADA, DE ACORDO COM A ABNT.(DESONERADO)</v></cell><cell r="H8964" t="str"><v>CJ</v></cell><cell r="I8964"><v>1076.68</v></cell><cell r="J8964"><v>1076.68</v></cell></row><row r="8965"><cell r="F8965" t="str"><v>SE24.70.0800</v></cell><cell r="G8965" t="str"><v>PROJETO EXECUTIVO DE SISTEMA DE AR CONDICIONADO, EM AUTOCAD, EM PREDIOS COM AREA DE ATE 500M2.(DESONERADO)</v></cell><cell r="H8965" t="str"><v>M2</v></cell><cell r="I8965"><v>9.01</v></cell><cell r="J8965"><v>9.01</v></cell></row><row r="8966"><cell r="F8966" t="str"><v>SE24.70.0850</v></cell><cell r="G8966" t="str"><v>PROJETO EXECUTIVO DE SISTEMA DE AR CONDICIONADO, EM AUTOCAD, EM PREDIOS COM AREA DE 500 A 3000M2.(DESONERADO)</v></cell><cell r="H8966" t="str"><v>M2</v></cell><cell r="I8966"><v>7.48</v></cell><cell r="J8966"><v>7.48</v></cell></row><row r="8967"><cell r="F8967" t="str"><v>SE24.70.0900</v></cell><cell r="G8967" t="str"><v>PROJETO EXECUTIVO DE SISTEMA DE AR CONDICIONADO, EM AUTOCAD, EM PREDIOS COM AREA ACIMA DE 3000M2.(DESONERADO)</v></cell><cell r="H8967" t="str"><v>M2</v></cell><cell r="I8967"><v>4.51</v></cell><cell r="J8967"><v>4.51</v></cell></row><row r="8968"><cell r="F8968" t="str"><v>SE24.70.0950</v></cell><cell r="G8968" t="str"><v>PROJETO EXECUTIVO DE REDE LOGICA (COMPUTADORES) EM AUTOCAD, EM PREDIOS COM AREA DE ATE 500M2.(DESONERADO)</v></cell><cell r="H8968" t="str"><v>M2</v></cell><cell r="I8968"><v>9.01</v></cell><cell r="J8968"><v>9.01</v></cell></row><row r="8969"><cell r="F8969" t="str"><v>SE24.70.1000</v></cell><cell r="G8969" t="str"><v>PROJETO EXECUTIVO DE REDE LOGICA (COMPUTADORES) EM AUTOCAD, EM PREDIOS COM AREA DE 500M2 A 3000M2.(DESONERADO)</v></cell><cell r="H8969" t="str"><v>M2</v></cell><cell r="I8969"><v>7.48</v></cell><cell r="J8969"><v>7.48</v></cell></row><row r="8970"><cell r="F8970" t="str"><v>SE24.70.1050</v></cell><cell r="G8970" t="str"><v>PROJETO EXECUTIVO DE REDE LOGICA (COMPUTADORES) EM AUTOCAD, EM PREDIOS COM AREA ACIMA DE 3000M2.(DESONERADO)</v></cell><cell r="H8970" t="str"><v>M2</v></cell><cell r="I8970"><v>4.51</v></cell><cell r="J8970"><v>4.51</v></cell></row><row r="8971"><cell r="F8971" t="str"><v>SE24.70.1100</v></cell><cell r="G8971" t="str"><v>PROJETO EXECUTIVO DE INSTALACAO ELETRICA, INCLUSIVE ILUMINACAO, TOMADAS E ILUMINACAO DE EMERGENCIA PARA SUBESTACAO ATE 2750 KVA, APRESENTADO EM AUTOCAD FOR WINDOWS, NOS PADROES DA CONTRATANTE, APROVADO NA CONCESSIONARIA.(DESONERADO)</v></cell><cell r="H8971" t="str"><v>UN</v></cell><cell r="I8971"><v>7323.9</v></cell><cell r="J8971"><v>7323.9</v></cell></row><row r="8972"><cell r="F8972" t="str"><v>SE24.75.0050</v></cell><cell r="G8972" t="str"><v>FORNECIMENTO DE PROJETO EXECUTIVO DE INSTALACAO DE SEGURANCA EM AUTOCAD APROVADO NA CONCESSIONARIA, EM PREDIOS CULTURAIS.(DESONERADO)</v></cell><cell r="H8972" t="str"><v>M2</v></cell><cell r="I8972"><v>9.37</v></cell><cell r="J8972"><v>9.37</v></cell></row><row r="8973"><cell r="F8973" t="str"><v>SE24.80.0050</v></cell><cell r="G8973" t="str"><v>PROJETO EXECUTIVO DE INSTALACOES ESPECIAIS EM AUTOCAD, APROVADO NA CONCESSIONARIA, EM PREDIOS CULTURAIS, CONSIDERANDO A AREA COM 500M2 A 3000M2, COMPREENDENDO PROJETOS DE ILUMINACAO CENICA, SONORIZACAO DE AUDITORIO, PLATEIA E PALCO, SISTEMA DE AUDIVISUAL E TRADUCAO SIMULTANEA.(DESONERADO)</v></cell><cell r="H8973" t="str"><v>M2</v></cell><cell r="I8973"><v>80.05</v></cell><cell r="J8973"><v>80.05</v></cell></row><row r="8974"><cell r="F8974" t="str"><v>SE24.85.0050</v></cell><cell r="G8974" t="str"><v>PROJETO EXECUTIVO DE ARQUITETURA PARA CONSTRUCAO DE GALPAO (GEOMETRICO, CORTES, DETALHAMENTO E PERSPECTIVA) APRESENTADO EM PAPEL VEGETAL NOS PADROES DA CONTRATANTE, DE ACORDO COM A ABNT, CONSIDERANDO A AREA DE 500M2.(DESONERADO)</v></cell><cell r="H8974" t="str"><v>M2</v></cell><cell r="I8974"><v>35.92</v></cell><cell r="J8974"><v>35.92</v></cell></row><row r="8975"><cell r="F8975" t="str"><v>SE24.85.0100</v></cell><cell r="G8975" t="str"><v>PROJETO EXECUTIVO DE ARQUITETURA PARA AREA DESTINADA A ABRIGAR SUBESTACAO, ATE 2750KVA, INCLUSIVE DETALHAMENTO DA SERRALHERIA E DOS CUBICULOS, APRESENTADO EM AUTOCAD FOR WINDOWS, NOS PADROES DA CONTRATANTE.(DESONERADO)</v></cell><cell r="H8975" t="str"><v>UN</v></cell><cell r="I8975"><v>7372.2</v></cell><cell r="J8975"><v>7372.2</v></cell></row><row r="8976"><cell r="F8976" t="str"><v>SE24.85.0150</v></cell><cell r="G8976" t="str"><v>DESENHO EM PERSPECTIVA NO TAMANHO DE (70X50)CM, COLORIDO, PARA PROJETO DE TRATAMENTO PAISAGISTICO EM AREAS PUBLICAS.(DESONERADO)</v></cell><cell r="H8976" t="str"><v>UN</v></cell><cell r="I8976"><v>1909.72</v></cell><cell r="J8976"><v>1909.72</v></cell></row><row r="8977"><cell r="F8977" t="str"><v>SE24.85.0200</v></cell><cell r="G8977" t="str"><v>PROJETO EXECUTIVO DE ARQUITETURA PARA IMPLANTACAO DE VIVEIROS DE MUDAS DE ARVORES E HORTAS (GEOMETRICO, CORTES, DETALHAMENTO E PERSPECTIVAS) APRESENTADO EM PAPEL VEGETAL NOS PADROES DA CONTRATANTE, DE ACORDO COM A ABNT, CONSIDERANDO A AREA DE ATE 20.000M2.(DESONERADO)</v></cell><cell r="H8977" t="str"><v>M2</v></cell><cell r="I8977"><v>2.27</v></cell><cell r="J8977"><v>2.27</v></cell></row><row r="8978"><cell r="F8978" t="str"><v>SE24.85.0250</v></cell><cell r="G8978" t="str"><v>PROJETO EXECUTIVO DE INSTALACAO ELETRICA, APRESENTADO EM PAPEL VEGETAL NOS PADROES DA CONTRATANTE, DE ACORDO COM A ABNT, PARA CHAFARIZES, INCLUSIVE LEGALIZACAO JUNTO A CONCESSIONARIA.(DESONERADO)</v></cell><cell r="H8978" t="str"><v>CJ</v></cell><cell r="I8978"><v>538.34</v></cell><cell r="J8978"><v>538.34</v></cell></row><row r="8979"><cell r="F8979" t="str"><v>SE24.85.0300</v></cell><cell r="G8979" t="str"><v>PROJETO EXECUTIVO DE INSTALACAO HIDRO-SANITARIA, APRESENTADO EM PAPEL VEGETAL NOS PADROES DA CONTRATADA, DE ACORDO COM A ABNT, PARA CHAFARIZES, INCLUSIVE LEGALIZACAO JUNTO A CONCESSIONARIA.(DESONERADO)</v></cell><cell r="H8979" t="str"><v>CJ</v></cell><cell r="I8979"><v>538.34</v></cell><cell r="J8979"><v>538.34</v></cell></row><row r="8980"><cell r="F8980" t="str"><v>SE24.85.0350</v></cell><cell r="G8980" t="str"><v>PROJETO EXECUTIVO DE SISTEMA DE DRENAGEM E IRRIGACAO PARA IMPLANTACAO DE VIVEIROS DE MUDAS DE ARVORES E HORTAS, APRESENTADO EM PAPEL VEGETAL NOS PADROES DA CONTRATANTE, DE ACORDO COM A ABNT, CONSIDERANDO A AREA DE ATE 20.000M2.(DESONERADO)</v></cell><cell r="H8980" t="str"><v>M2</v></cell><cell r="I8980"><v>1.33</v></cell><cell r="J8980"><v>1.33</v></cell></row><row r="8981"><cell r="F8981" t="str"><v>SE24.90.0200</v></cell><cell r="G8981"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INFERIOR A 500M2.(DESONERADO)</v></cell><cell r="H8981" t="str"><v>M2</v></cell><cell r="I8981"><v>106.92</v></cell><cell r="J8981"><v>106.92</v></cell></row><row r="8982"><cell r="F8982" t="str"><v>SE24.90.0300</v></cell><cell r="G8982"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DE 500 A 5000M2.(DESONERADO)</v></cell><cell r="H8982" t="str"><v>M2</v></cell><cell r="I8982"><v>98.13</v></cell><cell r="J8982"><v>98.13</v></cell></row><row r="8983"><cell r="F8983" t="str"><v>SE24.90.0350</v></cell><cell r="G8983"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DE 5000 A 7000M2.(DESONERADO)</v></cell><cell r="H8983" t="str"><v>M2</v></cell><cell r="I8983"><v>93.9</v></cell><cell r="J8983"><v>93.9</v></cell></row><row r="8984"><cell r="F8984" t="str"><v>SE24.90.0400</v></cell><cell r="G8984"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SUPERIOR A 7000M2.(DESONERADO)</v></cell><cell r="H8984" t="str"><v>M2</v></cell><cell r="I8984"><v>87.23</v></cell><cell r="J8984"><v>87.23</v></cell></row><row r="8985"><cell r="F8985" t="str"><v>SE24.95.0050</v></cell><cell r="G8985" t="str"><v>PROJETO EXECUTIVO DE PROGRAMACAO VISUAL PARA PREDIOS ESCOLARES E/OU ADMINISTRATIVOS DE 501 ATE 3000M2 APRESENTADO EM AUTOCAD FOR WINDOWS NOS PADROES DA CONTRATANTE.(DESONERADO)</v></cell><cell r="H8985" t="str"><v>M2</v></cell><cell r="I8985"><v>10.23</v></cell><cell r="J8985"><v>10.23</v></cell></row><row r="8986"><cell r="F8986" t="str"><v>SE25.05.0050</v></cell><cell r="G8986" t="str"><v>ELABORACAO DE PROJETO DE MICRO E MESODRENAGEM (VAZAO ATE 10M3/SEG.) EM CONFORMIDADE COM AS NORMAS ESTABELECIDAS PELA RIO-AGUAS. SERVICOS MEDIDOS POR QUILOMETRO DE PROJETO EFETIVAMENTE CONCLUIDO, OS QUAIS APOS APROVACAO SERAO ENTREGUES A FISCALIZACAO SENDO A MEMORIA DE CALCULO DIGITALIZADA, DESENHOS EM AUTOCAD (ORIGINAL EM DISQUETE, UMA VIA PLOTADA EM VEGETAL, DUAS EM PAPEL OPACO). COMPOSICAO ELABORADA COM BASE NA PRODUCAO DE PROJETOS DESENVOLVIDOS PELO DEPARTAMENTO DE DRENAGEM PARA PRODUCAO DE 1KM DE PROJETO.</v></cell><cell r="H8986" t="str"><v>KM</v></cell><cell r="I8986"><v>15767.9</v></cell><cell r="J8986"><v>15767.9</v></cell></row><row r="8987"><cell r="F8987" t="str"><v>SE25.05.0100</v></cell><cell r="G8987" t="str"><v>ELABORACAO DE PROJETO DE MACRODRENAGEM (VAZAO A PARTIR DE 10M3/SEG.) EM CONFORMIDADE COM AS NORMAS ESTABELECIDAS PELA RIO-AGUAS. SERVICOS MEDIDOS POR QUILOMETRO DE PROJETO EFETIVAMENTE CONCLUIDO, OS QUAIS APOS APROVACAO SERAO ENTREGUES A FISCALIZACAO SENDO A MEMORIA DE CALCULO DIGITALIZADA, DESENHOS EM AUTOCAD (ORIGINAL EM DISQUETE, UMA VIA PLOTADA EM VEGETAL, DUAS EM PAPEL OPACO). COMPOSICAO ELABORADA COM BASE NA PRODUCAO DE PROJETOS DESENVOLVIDOS PELO DEPARTAMENTO DE DRENAGEM PARA PRODUCAO DE 1KM DE PROJETO.</v></cell><cell r="H8987" t="str"><v>KM</v></cell><cell r="I8987"><v>20789.4</v></cell><cell r="J8987"><v>20789.4</v></cell></row><row r="8988"><cell r="F8988" t="str"><v>SE25.05.0150</v></cell><cell r="G8988" t="str"><v>PROJETO EXECUTIVO DE SISTEMA DE DRENAGEM, EM AUTOCAD, EM AREA DE ATE 20.000M2.</v></cell><cell r="H8988" t="str"><v>M2</v></cell><cell r="I8988"><v>0.79</v></cell><cell r="J8988"><v>0.79</v></cell></row><row r="8989"><cell r="F8989" t="str"><v>SE25.05.0200</v></cell><cell r="G8989" t="str"><v>PROJETO EXECUTIVO DE SISTEMA DE DRENAGEM, EM AUTOCAD, EM AREA ACIMA DE 20.000M2.</v></cell><cell r="H8989" t="str"><v>M2</v></cell><cell r="I8989"><v>0.55</v></cell><cell r="J8989"><v>0.55</v></cell></row><row r="8990"><cell r="F8990" t="str"><v>SE25.10.0050</v></cell><cell r="G8990" t="str"><v>PROJETO BASICO PARA URBANIZACAO/REURBANIZACAO DE AREAS, VISANDO A ORGANIZACAO ESPACIAL E DAS ATIVIDADES, DEVENDO CONTEMPLAR: SISTEMA VIARIO (LOCAIS PARA CARGA E DESCARGA, ESTACIONAMENTO, PARADA PARA ONIBUS E ETC, FAIXA EXCLUSIVA, SINALIZACAO E DESENHO GEOMETRICO), PASSEIOS, PRACAS, ARBORIZACAO, ILUMINACAO COM CRITERIOS LUMINOTECNICOS, DISTRIBUICAO E INTEGRACAO DO MOBILIARIO URBANO E EQUIPAMENTOS URBANOS, INCLUSIVE DIAGNOSTICO URBANISTICO E DE INFRA-ESTRUTURA DA AREA DE PROJETO, LEVANTAMENTO DOS PROJETOS PERTINENTES EXISTENTES NAS DIVERSAS ESFERAS GOVERNAMENTAIS, CONCESSIONARIAS E PERMISSIONARIOS DE SERVICOS PUBLICO, APROVACOES PERTINENTES E A COORDENACAO DOS PROJETOS COMPLEMENTARES, APRESENTADO EM AUTOCAD NOS PADROES DA CONTRATANTE.</v></cell><cell r="H8990" t="str"><v>HA</v></cell><cell r="I8990"><v>59221.18</v></cell><cell r="J8990"><v>59221.18</v></cell></row><row r="8991"><cell r="F8991" t="str"><v>SE25.10.0100</v></cell><cell r="G8991" t="str"><v>PROJETO EXECUTIVO PARA URBANIZACAO/REURBANIZACAO DE AREAS, VISANDO A ORGANIZACAO ESPACIAL E DAS ATIVIDADES, DEVENDO CONTEMPLAR: SISTEMA VIARIO (LOCAIS PARA CARGA E DESCARGA, FAIXA EXCLUSIVA E DESENHO GEOMETRICO), PASSEIOS, PRACAS, ARBORIZACAO, ILUMINACAO COM CRITERIOS LUMINOTECNICOS, DISTRIBUICAO E INTEGRACAO DO MOBILIARIO URBANO E EQUIPAMENTOS URBANOS, APRESENTADO EM AUTOCAD NOS PADROES DA CONTRATANTE, INCLUSIVE AS APROVACOES PERTINENTES E COORDENACAO DOS PROJETOS COMPLEMENTARES.</v></cell><cell r="H8991" t="str"><v>HA</v></cell><cell r="I8991"><v>95737.75</v></cell><cell r="J8991"><v>95737.75</v></cell></row><row r="8992"><cell r="F8992" t="str"><v>SE25.10.0150</v></cell><cell r="G8992" t="str"><v>PROJETO EXECUTIVO PARA URBANIZACAO/REURBANIZACAO (GEOMETRICO, CORTES E DETALHES) PARA TRATAMENTO PAISAGISTICO DE AREAS PUBLICAS, APRESENTADO EM AUTOCAD NOS PADROES DA CONTRATANTE, INCLUSIVE AS OPERACOES PERTINENTES E A COORDENACAO DOS PROJETOS COMPLEMENTARES.</v></cell><cell r="H8992" t="str"><v>HA</v></cell><cell r="I8992"><v>44196.57</v></cell><cell r="J8992"><v>44196.57</v></cell></row><row r="8993"><cell r="F8993" t="str"><v>SE25.10.0250</v></cell><cell r="G8993" t="str"><v>PROJETO DE VIA SIMPLES DE VEICULOS EM FAVELA, COM 1 FAIXA DE ROLAMENTO, COM LARGURA MAXIMA DE 3M.</v></cell><cell r="H8993" t="str"><v>KM</v></cell><cell r="I8993"><v>7833.66</v></cell><cell r="J8993"><v>7833.66</v></cell></row><row r="8994"><cell r="F8994" t="str"><v>SE25.10.0350</v></cell><cell r="G8994" t="str"><v>PROJETO PARA PASSARELA SOBRE LOGRADOURO PUBLICO, COM RAMPAS E/OU ESCADAS.</v></cell><cell r="H8994" t="str"><v>M2</v></cell><cell r="I8994"><v>123.68</v></cell><cell r="J8994"><v>123.68</v></cell></row><row r="8995"><cell r="F8995" t="str"><v>SE25.10.0400</v></cell><cell r="G8995" t="str"><v>PROJETO EXECUTIVO PARA TRATAMENTO PAISAGISTICO COM ESPECIFICACAO VEGETAL LEGENDADA E QUANTIFICADA, EM AREAS PUBLICAS, CONSIDERANDO A AREA EFETIVA DE PLANTIO, APRESENTADO EM AUTOCAD NOS PADROES DA CONTRATANTE.</v></cell><cell r="H8995" t="str"><v>HA</v></cell><cell r="I8995"><v>20851.28</v></cell><cell r="J8995"><v>20851.28</v></cell></row><row r="8996"><cell r="F8996" t="str"><v>SE25.10.0450</v></cell><cell r="G8996" t="str"><v>PROJETO EXECUTIVO DE VIA ESPECIAL PARA VEICULOS E PEDESTRES, EM AVENIDAS CANAL, COM CALCADAS EM AMBOS OS LADOS, COM LARGURA MAXIMA DE 40M, APRESENTADO EM AUTOCAD NOS PADROES DA CONTRATANTE.</v></cell><cell r="H8996" t="str"><v>HA</v></cell><cell r="I8996"><v>4187.2</v></cell><cell r="J8996"><v>4187.2</v></cell></row><row r="8997"><cell r="F8997" t="str"><v>SE25.10.0500</v></cell><cell r="G8997" t="str"><v>PROJETO EXECUTIVO DE VIA ESPECIAL PARA VEICULOS E PEDESTRES EM RUAS E AVENIDAS URBANAS, COM CALCADAS EM AMBOS OS LADOS, CANTEIRO CENTRAL E SEPARADORES DE PISTAS LATERAIS EM AMBOS OS SENTIDOS E COM LARGURA MAXIMA DE 46M, APRESENTADO EM AUTOCAD NOS PADROES DA CONTRATANTE.</v></cell><cell r="H8997" t="str"><v>HA</v></cell><cell r="I8997"><v>8478.02</v></cell><cell r="J8997"><v>8478.02</v></cell></row><row r="8998"><cell r="F8998" t="str"><v>SE25.10.0550</v></cell><cell r="G8998" t="str"><v>PROJETO EXECUTIVO DE VIA PARA VEICULOS E PEDESTRES EM RUAS E AVENIDAS URBANAS, COM CALCADAS EM AMBOS OS LADOS E 2 FAIXAS DE ROLAMENTO COM LARGURA MAXIMA DE 13M, APRESENTADO EM AUTOCAD NOS PADROES DA CONTRATANTE.</v></cell><cell r="H8998" t="str"><v>HA</v></cell><cell r="I8998"><v>7833.66</v></cell><cell r="J8998"><v>7833.66</v></cell></row><row r="8999"><cell r="F8999" t="str"><v>SE25.10.0600</v></cell><cell r="G8999" t="str"><v>PROJETO EXECUTIVO DE VIA PARA VEICULOS E PEDESTRES EM RUAS E AVENIDAS URBANAS, COM CALCADAS EM AMBOS OS LADOS E 3 FAIXAS DE ROLAMENTO COM LARGURA MAXIMA DE 16M, APRESENTADO EM AUTOCAD NOS PADROES DA CONTRATANTE.</v></cell><cell r="H8999" t="str"><v>HA</v></cell><cell r="I8999"><v>7167.58</v></cell><cell r="J8999"><v>7167.58</v></cell></row><row r="9000"><cell r="F9000" t="str"><v>SE25.10.0650</v></cell><cell r="G9000" t="str"><v>PROJETO EXECUTIVO DE VIA ESPECIAL PARA VEICULOS E PEDESTRES EM RUAS E AVENIDAS URBANAS, COM CALCADAS EM AMBOS OS LADOS, CANTEIRO CENTRAL, COM 3 FAIXAS DE ROLAMENTO NAS PISTAS CENTRAIS E SEPARADORES DE PISTAS LATERAIS EM AMBOS SENTIDOS E COM LARGURA MAXIMA DE 53M, APRESENTADO EM AUTOCAD NOS PADROES DA CONTRATANTE.</v></cell><cell r="H9000" t="str"><v>HA</v></cell><cell r="I9000"><v>8072.38</v></cell><cell r="J9000"><v>8072.38</v></cell></row><row r="9001"><cell r="F9001" t="str"><v>SE25.10.0700</v></cell><cell r="G9001" t="str"><v>PROJETO EXECUTIVO DE VIA PARA VEICULOS E PEDESTRES EM RUAS E AVENIDAS URBANAS, COM CALCADAS EM AMBOS OS LADOS E 4 FAIXAS DE ROLAMENTO COM LARGURA MAXIMA DE 25M, APRESENTADO EM AUTOCAD NOS PADROES DA CONTRATANTE.</v></cell><cell r="H9001" t="str"><v>HA</v></cell><cell r="I9001"><v>5045.87</v></cell><cell r="J9001"><v>5045.87</v></cell></row><row r="9002"><cell r="F9002" t="str"><v>SE25.10.0750</v></cell><cell r="G9002" t="str"><v>PROJETO EXECUTIVO DE VIA ESPECIAL PARA VEICULOS E PEDESTRES EM RUAS E AVENIDAS URBANAS, COM CALCADAS EM AMBOS OS LADOS, CANTEIRO CENTRAL E PISTAS COM 4 FAIXAS DE ROLAMENTO EM CADA SENTIDO, COM LARGURA MAXIMA DE 40M, APRESENTADO EM AUTOCAD NOS PADROES DA CONTRATANTE.</v></cell><cell r="H9002" t="str"><v>HA</v></cell><cell r="I9002"><v>8239.56</v></cell><cell r="J9002"><v>8239.56</v></cell></row><row r="9003"><cell r="F9003" t="str"><v>SE25.10.0800</v></cell><cell r="G9003" t="str"><v>PROJETO EXECUTIVO DE VIA SIMPLES DE CICLOVIA, COM 1 FAIXA DE ROLAMENTO, COM LARGURA MAXIMA DE 1,30M, APRESENTADO EM AUTOCAD NOS PADROES DA CONTRATANTE.</v></cell><cell r="H9003" t="str"><v>HA</v></cell><cell r="I9003"><v>7053.68</v></cell><cell r="J9003"><v>7053.68</v></cell></row><row r="9004"><cell r="F9004" t="str"><v>SE25.10.0850</v></cell><cell r="G9004" t="str"><v>PROJETO EXECUTIVO DE VIA DUPLA DE CICLOVIA, COM 2 FAIXAS DE ROLAMENTO, COM LARGURA MAXIMA DE 3M, APRESENTADO EM AUTOCAD NOS PADROES DA CONTRATANTE.</v></cell><cell r="H9004" t="str"><v>HA</v></cell><cell r="I9004"><v>10579.68</v></cell><cell r="J9004"><v>10579.68</v></cell></row><row r="9005"><cell r="F9005" t="str"><v>SE25.15.0050</v></cell><cell r="G9005" t="str"><v>PROJETO BASICO DE ARQUITETURA PARA PREDIOS HOSPITALARES DE ATE 1000M2, APRESENTADO EM AUTOCAD FOR WINDOWS NOS PADROES DA CONTRATANTE, INCLUSIVE AS LEGALIZACOES PERTINENTES E A COORDENACAO DOS PROJETOS COMPLEMENTARES.</v></cell><cell r="H9005" t="str"><v>M2</v></cell><cell r="I9005"><v>98.97</v></cell><cell r="J9005"><v>98.97</v></cell></row><row r="9006"><cell r="F9006" t="str"><v>SE25.15.0100</v></cell><cell r="G9006" t="str"><v>PROJETO BASICO DE ARQUITETURA PARA PREDIOS HOSPITALARES DE 1000 ATE 4000M2, APRESENTADO EM AUTOCAD FOR WINDOWS NOS PADROES DA CONTRATANTE, INCLUSIVE AS LEGALIZACOES PERTINENTES E A COORDENACAO DOS PROJETOS COMPLEMENTARES. OBSERVACAO: ATE 1000M2 CONFORME O ITEM SE 25.15.0050.</v></cell><cell r="H9006" t="str"><v>M2</v></cell><cell r="I9006"><v>92.14</v></cell><cell r="J9006"><v>92.14</v></cell></row><row r="9007"><cell r="F9007" t="str"><v>SE25.15.0150</v></cell><cell r="G9007" t="str"><v>PROJETO BASICO DE ARQUITETURA PARA PREDIOS HOSPITALARES ACIMA DE 4000M2, APRESENTADO EM AUTOCAD FOR WINDOWS NOS PADROES DA CONTRATANTE, INCLUSIVE AS LEGALIZACOES PERTINENTES E A COORDENACAO DOS PROJETOS COMPLEMENTARES. OBSERVACAO: ATE 1000M2 CONFORME O ITEM SE 25.15.0050. DE 1001 A 4000M2 CONFORME O ITEM SE 25.15.0100.</v></cell><cell r="H9007" t="str"><v>M2</v></cell><cell r="I9007"><v>86.32</v></cell><cell r="J9007"><v>86.32</v></cell></row><row r="9008"><cell r="F9008" t="str"><v>SE25.15.0200</v></cell><cell r="G9008" t="str"><v>PROJETO ESTRUTURAL PARA PREDIOS HOSPITALARES ATE 1000M2, APRESENTADO EM DISQUETE, SENDO O ARQUIVO COMPATIVEL COM O AUTOCAD R12 DA AUTODESK, E UMA COPIA EM PAPEL VEGETAL NOS PADROES DA CONTRATANTE CONSTANDO DE PLANTAS DE FORMA, ARMACAO E DETALHES, DE ACORDO COM A ABNT.</v></cell><cell r="H9008" t="str"><v>M2</v></cell><cell r="I9008"><v>66.05</v></cell><cell r="J9008"><v>66.05</v></cell></row><row r="9009"><cell r="F9009" t="str"><v>SE25.15.0250</v></cell><cell r="G9009" t="str"><v>PROJETO ESTRUTURAL PARA PREDIOS HOSPITALARES DE 1000 A 4000M2, APRESENTADO EM DISQUETE, SENDO O ARQUIVO COMPATIVEL COM O AUTOCAD DA AUTODESK, E UMA COPIA EM PAPEL VEGETAL NOS PADROES DA CONTRATANTE CONSTANDO DE PLANTAS DE FORMA, ARMACAO E DETALHES, DE ACORDO COM A ABNT.</v></cell><cell r="H9009" t="str"><v>M2</v></cell><cell r="I9009"><v>57.94</v></cell><cell r="J9009"><v>57.94</v></cell></row><row r="9010"><cell r="F9010" t="str"><v>SE25.15.0300</v></cell><cell r="G9010" t="str"><v>PROJETO ESTRUTURAL PARA PREDIOS HOSPITALARES ACIMA DE 4000M2, APRESENTADO EM DISQUETE, SENDO O ARQUIVO COMPATIVEL COM O AUTOCAD DA AUTODESK, E UMA COPIA EM PAPEL VEGETAL NOS PADROES DA CONTRATANTE CONSTANDO DE PLANTAS DE FORMA, ARMACAO E DETALHES, DE ACORDO COM A ABNT.</v></cell><cell r="H9010" t="str"><v>M2</v></cell><cell r="I9010"><v>49.86</v></cell><cell r="J9010"><v>49.86</v></cell></row><row r="9011"><cell r="F9011" t="str"><v>SE25.15.0350</v></cell><cell r="G9011" t="str"><v>PROJETO EXECUTIVO DE ARQUITETURA PARA PREDIOS HOSPITALARES DE ATE 500M2, APRESENTADO EM AUTOCAD FOR WINDOWS NOS PADROES DA CONTRATANTE, INCLUSIVE AS LEGALIZACOES PERTINENTES E A COORDENACAO DOS PROJETOS COMPLEMENTARES.</v></cell><cell r="H9011" t="str"><v>M2</v></cell><cell r="I9011"><v>150.76</v></cell><cell r="J9011"><v>150.76</v></cell></row><row r="9012"><cell r="F9012" t="str"><v>SE25.15.0400</v></cell><cell r="G9012" t="str"><v>PROJETO EXECUTIVO DE ARQUITETURA PARA PREDIOS HOSPITALARES DE 1000 ATE 4000M2, APRESENTADO EM AUTOCAD FOR WINDOWS NOS PADROES DA CONTRATANTE, INCLUSIVE AS LEGALIZACOES PERTINENTES E A COORDENACAO DOS PROJETOS COMPLEMENTARES. OBSERVACAO: ATE 1000M2 CONFORME O ITEM SE 25.15.0350.</v></cell><cell r="H9012" t="str"><v>M2</v></cell><cell r="I9012"><v>137.55</v></cell><cell r="J9012"><v>137.55</v></cell></row><row r="9013"><cell r="F9013" t="str"><v>SE25.15.0450</v></cell><cell r="G9013" t="str"><v>PROJETO EXECUTIVO DE ARQUITETURA PARA PREDIOS HOSPITALARES ACIMA DE 4000M2, APRESENTADO EM AUTOCAD FOR WINDOWS NOS PADROES DA CONTRATANTE, INCLUSIVE AS LEGALIZACOES PERTINENTES E A COORDENACAO DOS PROJETOS COMPLEMENTARES. OBSERVACAO: ATE 1000M2 CONFORME O ITEM SE 25.15.0350. DE 1001 A 4000M2 CONFORME O ITEM SE 25.15.0400.</v></cell><cell r="H9013" t="str"><v>M2</v></cell><cell r="I9013"><v>130.01</v></cell><cell r="J9013"><v>130.01</v></cell></row><row r="9014"><cell r="F9014" t="str"><v>SE25.20.0050</v></cell><cell r="G9014" t="str"><v>PROJETO BASICO DE PARA PREDIOS CULTURAIS DE ATE 500M2, APRESENTADO EM AUTOCAD FOR WINDOWS NOS PADROES DA CONTRATANTE, INCLUSIVE AS LEGALIZACOES PERTINENTES E A COORDENACAO DOS PROJETOS COMPLEMENTARES.</v></cell><cell r="H9014" t="str"><v>M2</v></cell><cell r="I9014"><v>78.75</v></cell><cell r="J9014"><v>78.75</v></cell></row><row r="9015"><cell r="F9015" t="str"><v>SE25.20.0100</v></cell><cell r="G9015" t="str"><v>PROJETO BASICO DE ARQUITETURA PARA PREDIOS CULTURAIS DE 501 ATE 3000M2, APRESENTADO EM AUTOCAD FOR WINDOWS NOS PADROES DA CONTRATANTE, INCLUSIVE AS LEGALIZACOES PERTINENTES E A COORDENACAO DOS PROJETOS COMPLEMENTARES. OBSERVACAO: ATE 500M2 CONFORME O ITEM SE 25.20.0050 .</v></cell><cell r="H9015" t="str"><v>M2</v></cell><cell r="I9015"><v>65.53</v></cell><cell r="J9015"><v>65.53</v></cell></row><row r="9016"><cell r="F9016" t="str"><v>SE25.20.0150</v></cell><cell r="G9016" t="str"><v>PROJETO BASICO DE ARQUITETURA PARA PREDIOS CULTURAIS ACIMA DE 3000M2 APRESENTADO EM AUTOCAD FOR WINDOWS NOS PADROES DA CONTRATANTE, INCLUSIVE AS LEGALIZACOES PERTINENTES E A COORDENACAO DOS PROJETOS COMPLEMENTARES. OBSERVACAO: ATE 500M2 CONFORME O ITEM SE 25.20.0050. DE 501 A 3000M2 CONFORME O ITEM SE 25.20.0100.</v></cell><cell r="H9016" t="str"><v>M2</v></cell><cell r="I9016"><v>55.26</v></cell><cell r="J9016"><v>55.26</v></cell></row><row r="9017"><cell r="F9017" t="str"><v>SE25.20.0200</v></cell><cell r="G9017" t="str"><v>PROJETO EXECUTIVO DE ARQUITETURA PARA PREDIOS CULTURAIS DE ATE 500M2 APRESENTADO EM AUTOCAD FOR WINDOWS NOS PADROES DA CONTRATANTE, INCLUSIVE AS LEGALIZACOES PERTINENTES E A COORDENACAO DOS PROJETOS COMPLEMENTARES.</v></cell><cell r="H9017" t="str"><v>M2</v></cell><cell r="I9017"><v>118.77</v></cell><cell r="J9017"><v>118.77</v></cell></row><row r="9018"><cell r="F9018" t="str"><v>SE25.20.0250</v></cell><cell r="G9018" t="str"><v>PROJETO EXECUTIVO DE ARQUITETURA PARA PREDIOS CULTURAIS DE 501 ATE 3000M2 APRESENTADO EM AUTOCAD FOR WINDOWS NOS PADROES DA CONTRATANTE, INCLUSIVE AS LEGALIZACOES PERTINENTES E A COORDENACAO DOS PROJETOS COMPLEMENTARES. OBSERVACAO: ATE 500M2 CONFORME O ITEM SE 25.20.0200.</v></cell><cell r="H9018" t="str"><v>M2</v></cell><cell r="I9018"><v>104.83</v></cell><cell r="J9018"><v>104.83</v></cell></row><row r="9019"><cell r="F9019" t="str"><v>SE25.20.0300</v></cell><cell r="G9019" t="str"><v>PROJETO EXECUTIVO DE ARQUITETURA PARA PREDIOS CULTURAIS ACIMA DE 3000M2 APRESENTADO EM AUTOCAD FOR WINDOWS NOS PADROES DA CONTRATANTE, INCLUSIVE AS LEGALIZACOES PERTINENTES E A COORDENACAO DOS PROJETOS COMPLEMENTARES. OBSERVACAO: ATE 500M2 CONFORME O ITEM SE 25.20.0200. DE 501 A 3000M2 CONFORME O ITEM SE 25.20.0250.</v></cell><cell r="H9019" t="str"><v>M2</v></cell><cell r="I9019"><v>83.49</v></cell><cell r="J9019"><v>83.49</v></cell></row><row r="9020"><cell r="F9020" t="str"><v>SE25.20.0350</v></cell><cell r="G9020" t="str"><v>PROJETO ESTRUTURAL PARA PREDIOS CULTURAIS ATE 500M2, APRESENTADO EM DISQUETE, SENDO O ARQUIVO COMPATIVEL COM O AUTOCAD DA AUTODESK, E UMA COPIA EM PAPEL VEGETAL NOS PADROES DA CONTRATANTE CONSTANDO DE PLANTAS DE FORMA, ARMACAO E DETALHES, DE ACORDO COM A ABNT.</v></cell><cell r="H9020" t="str"><v>M2</v></cell><cell r="I9020"><v>66.06</v></cell><cell r="J9020"><v>66.06</v></cell></row><row r="9021"><cell r="F9021" t="str"><v>SE25.20.0400</v></cell><cell r="G9021" t="str"><v>PROJETO ESTRUTURAL PARA PREDIOS CULTURAIS DE 500 A 3000M2, APRESENTADO EM DISQUETE, SENDO O ARQUIVO COMPATIVEL COM O AUTOCAD DA AUTODESK, E UMA COPIA EM PAPEL VEGETAL NOS PADROES DA CONTRATANTE CONSTANDO DE PLANTAS DE FORMA, ARMACAO E DETALHES, DE ACORDO COM A ABNT.</v></cell><cell r="H9021" t="str"><v>M2</v></cell><cell r="I9021"><v>58.02</v></cell><cell r="J9021"><v>58.02</v></cell></row><row r="9022"><cell r="F9022" t="str"><v>SE25.20.0450</v></cell><cell r="G9022" t="str"><v>PROJETO ESTRUTURAL PARA PREDIOS CULTURAIS ACIMA DE 3000M2, APRESENTADO EM DISQUETE, SENDO O ARQUIVO COMPATIVEL COM O AUTOCAD DA AUTODESK, E UMA COPIA EM PAPEL VEGETAL NOS PADROES DA CONTRATANTE CONSTANDO DE PLANTAS DE FORMA, ARMACAO E DETALHES, DE ACORDO COM A ABNT.</v></cell><cell r="H9022" t="str"><v>M2</v></cell><cell r="I9022"><v>52.33</v></cell><cell r="J9022"><v>52.33</v></cell></row><row r="9023"><cell r="F9023" t="str"><v>SE25.25.0050</v></cell><cell r="G9023" t="str"><v>PROJETO BASICO DE ARQUITETURA PARA PREDIOS ESCOLARES E/OU ADMINISTRATIVOS DE ATE 500M2 APRESENTADO EM AUTOCAD FOR WINDOWS NOS PADROES DA CONTRATANTE, INCLUSIVE AS LEGALIZACOES PERTINENTES E A COORDENACAO DOS PROJETOS COMPLEMENTARES.</v></cell><cell r="H9023" t="str"><v>M2</v></cell><cell r="I9023"><v>55.11</v></cell><cell r="J9023"><v>55.11</v></cell></row><row r="9024"><cell r="F9024" t="str"><v>SE25.25.0100</v></cell><cell r="G9024" t="str"><v>PROJETO BASICO DE ARQUITETURA PARA PREDIOS ESCOLARES E/OU ADMINISTRATIVOS DE 501 ATE 3000M2, APRESENTADO EM AUTOCAD FOR WINDOWS NOS PADROES DA CONTRATANTE, INCLUSIVE AS LEGALIZACOES PERTINENTES E A COORDENACAO DOS PROJETOS COMPLEMENTARES. OBSERVACAO: ATE 500M2 CONFORME O ITEM SE 25.25.0050</v></cell><cell r="H9024" t="str"><v>M2</v></cell><cell r="I9024"><v>40.76</v></cell><cell r="J9024"><v>40.76</v></cell></row><row r="9025"><cell r="F9025" t="str"><v>SE25.25.0150</v></cell><cell r="G9025" t="str"><v>PROJETO BASICO DE ARQUITETURA PARA PREDIOS ESCOLARES E/OU ADMINISTRATIVO DE 3000M2, APRESENTADO EM AUTOCAD FOR WINDOWS NOS PADROES DA CONTRANTE, INCLUSIVE AS LEGALIZACOES PERTINENTES E A COORDENACAO DOS PROJETOS COMPLEMENTARES. OBSERVACAO: ATE 500M2 CNFORME O ITEM SE 25.25.0050. DE 501 A 3000M2 CONFORME O ITEM SE 25.25.0100.</v></cell><cell r="H9025" t="str"><v>M2</v></cell><cell r="I9025"><v>32.62</v></cell><cell r="J9025"><v>32.62</v></cell></row><row r="9026"><cell r="F9026" t="str"><v>SE25.25.0200</v></cell><cell r="G9026" t="str"><v>PROJETO EXECUTIVO DE ARQUITETURA PARA PREDIOS ESCOLARES E/OU ADMINISTRATIVOS DE ATE 500M2 APRESENTADO EM AUTOCAD FOR WINDOWS NOS PADROES DA CONTRATANTE, INCLUSIVE AS LEGALIZACOES PERTINENTES E A COORDENACAO DOS PROJETOS COMPLEMENTARES.</v></cell><cell r="H9026" t="str"><v>M2</v></cell><cell r="I9026"><v>85.55</v></cell><cell r="J9026"><v>85.55</v></cell></row><row r="9027"><cell r="F9027" t="str"><v>SE25.25.0250</v></cell><cell r="G9027" t="str"><v>PROJETO EXECUTIVO DE ARQUITETURA PARA PREDIOS ESCOLARES E/OU ADMINISTRATIVOS DE 501 ATE 3000M2 APRESENTADO EM AUTOCAD FOR WINDOWS NOS PADROES DA CONTRATANTE, INCLUSIVE AS LEGALIZACOES PERTINENTES E A COORDENACAO DOS PROJETOS COMPLEMENTARES. OBSERVACAO ATE 500M2 CONFORME O ITEM SE 25.25.0200.</v></cell><cell r="H9027" t="str"><v>M2</v></cell><cell r="I9027"><v>62.29</v></cell><cell r="J9027"><v>62.29</v></cell></row><row r="9028"><cell r="F9028" t="str"><v>SE25.25.0300</v></cell><cell r="G9028" t="str"><v>PROJETO EXECUTIVO DE ARQUITETURA PARA PREDIOS ESCOLARES E/OU ADMINISTRATIVOS ACIMA DE 3000M2 APRESENTADO EM AUTOCAD FOR WINDOWS NOS PADROES DA CONTRATANTE, INCLUSIVE AS LEGALIZACOES PERTINENTES E A COORDENACAO DOS PROJETOS COMPLEMENTARES. OBSERVACAO: ATE 500M2 CONFORME O ITEM SE 25.25.0200. DE 501 A 3000M2 CONFORME O ITEM SE 25.25.0250.</v></cell><cell r="H9028" t="str"><v>M2</v></cell><cell r="I9028"><v>50.08</v></cell><cell r="J9028"><v>50.08</v></cell></row><row r="9029"><cell r="F9029" t="str"><v>SE25.25.0350</v></cell><cell r="G9029" t="str"><v>PROJETO ESTRUTURAL PARA PREDIOS ESCOLARES E ADMINISTRATIVOS DE ATE 500M2 APRESENTADO EM DISQUETE, SENDO O ARQUIVO COMPATIVEL COM O AUTOCAD DA AUTODESK, E UMA COPIA EM PAPEL VEGETAL NOS PADROES DA CONTRATANTE CONSTANDO DE PLANTAS DE FORMA, ARMACAO E DETALHES, DE ACORDO COM A ABNT.</v></cell><cell r="H9029" t="str"><v>M2</v></cell><cell r="I9029"><v>58.14</v></cell><cell r="J9029"><v>58.14</v></cell></row><row r="9030"><cell r="F9030" t="str"><v>SE25.25.0400</v></cell><cell r="G9030" t="str"><v>PROJETO ESTRUTURAL PARA PREDIOS ESCOLARES E ADMINISTRATIVOS DE 500 A 3000M2 APRESENTADO EM DISQUETE, SENDO O ARQUIVO COMPATIVEL COM O AUTOCAD DA AUTODESK, E UMA COPIA EM PAPEL VEGETAL NOS PADROES DA CONTRATANTE CONSTANDO DE PLANTAS DE FORMA, ARMACAO E DETALHES, DE ACORDO COM A ABNT.</v></cell><cell r="H9030" t="str"><v>M2</v></cell><cell r="I9030"><v>51.22</v></cell><cell r="J9030"><v>51.22</v></cell></row><row r="9031"><cell r="F9031" t="str"><v>SE25.25.0450</v></cell><cell r="G9031" t="str"><v>PROJETO ESTRUTURAL PARA PREDIOS ESCOLARES E ADMINISTRATIVOS ACIMA DE 3000M2 APRESENTADO EM DISQUETE, SENDO O ARQUIVO COMPATIVEL COM O AUTOCAD DA AUTODESK, E UMA COPIA EM PAPEL VEGETAL NOS PADROES DA CONTRATANTE CONSTANDO DE PLANTAS DE FORMA, ARMACAO E DETALHES, DE ACORDO COM A ABNT.</v></cell><cell r="H9031" t="str"><v>M2</v></cell><cell r="I9031"><v>43.09</v></cell><cell r="J9031"><v>43.09</v></cell></row><row r="9032"><cell r="F9032" t="str"><v>SE25.30.0050</v></cell><cell r="G9032" t="str"><v>PROJETO BASICO DE ARQUITETURA PARA LOTEAMENTOS COM 3 UNIDADES UNI OU BIFAMILIARES PARA AREAS DE ATE 12000M2, APRESENTADO EM AUTOCAD FOR WINDOWS NOS PADROES DA CONTRATANTE, INCLUSIVE AS LEGALIZACOES PERTINENTES E A COORDENACAO DOS PROJETOS COMPLEMENTARES.</v></cell><cell r="H9032" t="str"><v>M2</v></cell><cell r="I9032"><v>15.9</v></cell><cell r="J9032"><v>15.9</v></cell></row><row r="9033"><cell r="F9033" t="str"><v>SE25.30.0100</v></cell><cell r="G9033" t="str"><v>PROJETO BASICO DE ARQUITETURA PARA LOTEAMENTOS COM 3 UNIDADES UNI OU BIFAMILIARES PARA AREAS DE 12000 ATE 3600M2, APRESENTADO EM AUTOCAD FOR WINDOWS NOS PADROES DA CONTRATANTE, INCLUSIVE AS LEGALIZACOES PERTINENTES E A COORDENACAO DOS PROJETOS COMPLEMENTARES. OBSERVACAO: ATE 12000M2 CONFORME O ITEM SE 25.30.0050.</v></cell><cell r="H9033" t="str"><v>M2</v></cell><cell r="I9033"><v>10.6</v></cell><cell r="J9033"><v>10.6</v></cell></row><row r="9034"><cell r="F9034" t="str"><v>SE25.30.0150</v></cell><cell r="G9034" t="str"><v>PROJETO BASICO DE ARQUITETURA PARA LOTEAMENTOS COM 3 UNIDADES UNI OU BIFAMILIARES PARA AREAS ACIMA DE 36000M2, APRESENTADO EM AUTOCAD FOR WINDOWS NOS PADROES DA CONTRATANTE, INCLUSIVE AS LEGALIZACOES PERTINENTES E A COORDENACAO DOS PROJETOS COMPLEMENTARES. OBSERVACAO: ATE 12000M2 CONFORME O ITEM SE 25.30.0050. DE 12001 ATE 36000M2, CONFORME O ITEM SE 25.30.0100.</v></cell><cell r="H9034" t="str"><v>M2</v></cell><cell r="I9034"><v>10.56</v></cell><cell r="J9034"><v>10.56</v></cell></row><row r="9035"><cell r="F9035" t="str"><v>SE25.30.0200</v></cell><cell r="G9035" t="str"><v>PROJETO EXECUTIVO DE ARQUITETURA PARA LOTEAMENTOS COM 3 UNIDADES, UNI OU BIFAMILIARES TIPO PARA AREAS DE ATE 12000M2, APRESENTADO EM AUTOCAD FOR WINDOWS NOS PADROES DA CONTRATANTE, INCLUSIVE AS LEGALIZACOES PERTINENTES E A COORDENACAO DOS PROJETOS COMPLEMENTARES.</v></cell><cell r="H9035" t="str"><v>M2</v></cell><cell r="I9035"><v>23.78</v></cell><cell r="J9035"><v>23.78</v></cell></row><row r="9036"><cell r="F9036" t="str"><v>SE25.30.0250</v></cell><cell r="G9036" t="str"><v>PROJETO EXECUTIVO DE ARQUITETURA PARA LOTEAMENTOS COM 3 UNIDADES, UNI OU BIFAMILIARES TIPO PARA AREAS DE 12000 ATE 36000M2, APRESENTADO EM AUTOCAD FOR WINDOWS NOS PADROES DA CONTRATANTE, INCLUSIVE AS LEGALIZACOES PERTINENTES E A COORDENACAO DOS PROJETOS COMPLEMENTARES. OBSERVACAO: ATE 12000M2 CONFORME O ITEM SE 25.30.0200.</v></cell><cell r="H9036" t="str"><v>M2</v></cell><cell r="I9036"><v>16.36</v></cell><cell r="J9036"><v>16.36</v></cell></row><row r="9037"><cell r="F9037" t="str"><v>SE25.30.0300</v></cell><cell r="G9037" t="str"><v>PROJETO EXECUTIVO DE ARQUITETURA PARA LOTEAMENTOS COM 3 UNIDADES, UNI OU BIFAMILIARES TIPO PARA AREAS ACIMA DE 36000M2, APRESENTADO EM AUTOCAD FOR WINDOWS NOS PADROES DA CONTRATANTE, INCLUSIVE AS LEGALIZACOES PERTINENTES E A COORDENACAO DOS PROJETOS COMPLEMENTARES. OBSERVACAO: ATE 12000M2 CONFORME O ITEM SE 25.30.0200.</v></cell><cell r="H9037" t="str"><v>M2</v></cell><cell r="I9037"><v>16.36</v></cell><cell r="J9037"><v>16.36</v></cell></row><row r="9038"><cell r="F9038" t="str"><v>SE25.35.0050</v></cell><cell r="G9038" t="str"><v>PROJETO BASICO DE ARQUITETURA PARA HABITACAO/ EDIFICIOS DE ATE 6000M2, APRESENTADO EM AUTOCAD FOR WINDOWS NOS PADROES DA CONTRATANTE, INCLUSIVE AS LEGALIZACOES PERTINENTES E A COORDENACAO DOS PROJETOS COMPLEMENTARES.</v></cell><cell r="H9038" t="str"><v>M2</v></cell><cell r="I9038"><v>51.57</v></cell><cell r="J9038"><v>51.57</v></cell></row><row r="9039"><cell r="F9039" t="str"><v>SE25.35.0100</v></cell><cell r="G9039" t="str"><v>PROJETO BASICO DE ARQUITETURA PARA HABITACAO/EDIFICIOS DE 6000 ATE 12000M2, APRESENTADO EM AUTOCAD FOR WINDOWS NOS PADROES DA CONTRATANTE, INCLUSIVE AS LEGALIZACOES PERTINENTES E A COORDENACAO DOS PROJETOS COMPLEMENTARES. OBSERVACAO: ATE 6000M2 CONFORME O ITEM SE 25.35.0050.</v></cell><cell r="H9039" t="str"><v>M2</v></cell><cell r="I9039"><v>37.03</v></cell><cell r="J9039"><v>37.03</v></cell></row><row r="9040"><cell r="F9040" t="str"><v>SE25.35.0150</v></cell><cell r="G9040" t="str"><v>PROJETO BASICO DE ARQUITETURA PARA HABITACAO/EDIFICIOS ACIMA DE 12000M2, APRESENTADO EM AUTOCAD FOR WINDOWS NOS PADROES DA CONTRATANTE, INCLUSIVE AS LEGALIZACOES PERTINENTES E A COORDENACAO DOS PROJETOS COMPLEMENTARES. OBSERVACAO: ATE 6000M2 CONFORME O ITEM SE 25.35.0050. DE 6001 ATE 1200M2 CONFORME O ITEM SE 25.35.0100.</v></cell><cell r="H9040" t="str"><v>M2</v></cell><cell r="I9040"><v>29.57</v></cell><cell r="J9040"><v>29.57</v></cell></row><row r="9041"><cell r="F9041" t="str"><v>SE25.35.0200</v></cell><cell r="G9041" t="str"><v>PROJETO EXECUTIVO DE ARQUITETURA PARA HABITACAO/EDIFICIOS DE ATE 6000M2, APRESENTADO EM AUTOCAD FOR WINDOWS NOS PADROES DA CONTRATANTE, INCLUSIVE AS LEGALIZACOES PERTINENTES E A COORDENACAO DOS PROJETOS COMPLEMENTARES.</v></cell><cell r="H9041" t="str"><v>M2</v></cell><cell r="I9041"><v>79.82</v></cell><cell r="J9041"><v>79.82</v></cell></row><row r="9042"><cell r="F9042" t="str"><v>SE25.35.0250</v></cell><cell r="G9042" t="str"><v>PROJETO EXECUTIVO DE ARQUITETURA PARA HABITACAO/EDIFICIOS DE 6000 ATE 12000M2, APRESENTADO EM AUTOCAD FOR WINDOWS NOS PADROES DA CONTRATANTE, INCLUSIVE AS LEGALIZACOES PERTINENTES E A COORDENACAO DOS PROJETOS COMPLEMENTARES. OBSERVACAO: ATE 6000M2 CONFORME O ITEM SE 25.35.0200.</v></cell><cell r="H9042" t="str"><v>M2</v></cell><cell r="I9042"><v>55.56</v></cell><cell r="J9042"><v>55.56</v></cell></row><row r="9043"><cell r="F9043" t="str"><v>SE25.35.0300</v></cell><cell r="G9043" t="str"><v>PROJETO EXECUTIVO DE ARQUITETURA PARA HABITACAO/EDIFICIOS ACIMA DE 12000M2, APRESENTADO EM AUTOCAD FOR WINDOWS NOS PADROES DA CONTRATANTE, INCLUSIVE AS LEGALIZACOES PERTINENTES E A COORDENACAO DOS PROJETOS COMPLEMENTARES. OBSERVACAO: ATE 6000M2 CONFORME O ITEM SE 25.35.0200. DE 6001 A 12000M2 CONFORME O ITEM SE 25.35.0250.</v></cell><cell r="H9043" t="str"><v>M2</v></cell><cell r="I9043"><v>44.42</v></cell><cell r="J9043"><v>44.42</v></cell></row><row r="9044"><cell r="F9044" t="str"><v>SE25.40.0050</v></cell><cell r="G9044" t="str"><v>FORNECIMENTO DE PROJETO EXECUTIVO DE INSTALACAO DE INCENDIO EM AUTOCAD APROVADO NA CONCESSIONARIA EM PREDIOS ESCOLARES E ADMINISTRATIVOS COM ATE 500M2 DE AREA.</v></cell><cell r="H9044" t="str"><v>M2</v></cell><cell r="I9044"><v>6.22</v></cell><cell r="J9044"><v>6.22</v></cell></row><row r="9045"><cell r="F9045" t="str"><v>SE25.40.0100</v></cell><cell r="G9045" t="str"><v>FORNECIMENTO DE PROJETO EXECUTIVO DE INSTALACAO DE INCENDIO EM AUTOCAD APROVADO NA CONCESSIONARIA EM PREDIOS ESCOLARES E ADMINISTRATIVOS, COM 500 A 3000M2 DE AREA, SENDO OS PRIMEIROS 500M2 MEDIDOS COMO O ITEM SE 25.40.0050.</v></cell><cell r="H9045" t="str"><v>M2</v></cell><cell r="I9045"><v>3.43</v></cell><cell r="J9045"><v>3.43</v></cell></row><row r="9046"><cell r="F9046" t="str"><v>SE25.40.0150</v></cell><cell r="G9046" t="str"><v>FORNECIMENTO DE PROJETO EXECUTIVO DE INSTALACAO DE INCENDIO EM AUTOCAD APROVADO NA CONCESSIONARIA EM PREDIOS ESCOLARES E ADMINISTRATIVOS, CONSIDERANDO A AREA ACIMA DE 3000M2, SENDO OS PRIMEIROS 500M2 MEDIDOS COMO O ITEM SE 25.40.0050 E DE 501 A 3000M2 COMO O ITEM SE 25.40.0100.</v></cell><cell r="H9046" t="str"><v>M2</v></cell><cell r="I9046"><v>1.74</v></cell><cell r="J9046"><v>1.74</v></cell></row><row r="9047"><cell r="F9047" t="str"><v>SE25.40.0200</v></cell><cell r="G9047" t="str"><v>FORNECIMENTO DE PROJETO EXECUTIVO DE INSTALACAO DE INCENDIO EM AUTOCAD APROVADO NA CONCESSIONARIA EM PREDIOS CULTURAIS COM ATE 500M2.</v></cell><cell r="H9047" t="str"><v>M2</v></cell><cell r="I9047"><v>15.56</v></cell><cell r="J9047"><v>15.56</v></cell></row><row r="9048"><cell r="F9048" t="str"><v>SE25.40.0250</v></cell><cell r="G9048" t="str"><v>FORNECIMENTO DE PROJETO EXECUTIVO DE INSTALACAO DE INCENDIO EM AUTOCAD APROVADO NA CONCESSIONARIA EM PREDIOS CULTURAIS COM AREA ACIMA DE 500M2.</v></cell><cell r="H9048" t="str"><v>M2</v></cell><cell r="I9048"><v>10.4</v></cell><cell r="J9048"><v>10.4</v></cell></row><row r="9049"><cell r="F9049" t="str"><v>SE25.40.0300</v></cell><cell r="G9049" t="str"><v>FORNECIMENTO DE PROJETO EXECUTIVO DE INSTALACAO DE INCENDIO EM AUTOCAD APROVADO NA CONCESSIONARIA EM PREDIOS HOSPITALARES.</v></cell><cell r="H9049" t="str"><v>M2</v></cell><cell r="I9049"><v>12.45</v></cell><cell r="J9049"><v>12.45</v></cell></row><row r="9050"><cell r="F9050" t="str"><v>SE25.40.0350</v></cell><cell r="G9050" t="str"><v>FORNECIMENTO DE PROJETO EXECUTIVO DE INSTALACAO DE INCENDIO EM AUTOCAD APROVADO NA CONCESSIONARIA EM HABITACOES/EDIFICIOS COM ATE 500M2 DE AREA.</v></cell><cell r="H9050" t="str"><v>M2</v></cell><cell r="I9050"><v>7.65</v></cell><cell r="J9050"><v>7.65</v></cell></row><row r="9051"><cell r="F9051" t="str"><v>SE25.40.0400</v></cell><cell r="G9051" t="str"><v>FORNECIMENTO DE PROJETO EXECUTIVO DE INSTALACAO DE INCENDIO EM AUTOCAD APROVADO NA CONCESSIONARIA EM HABITACOES/EDIFICIOS, COM 500 A 3000M2 DE AREA SENDO OS PRIMEIROS 500M2 MEDIDOS COMO O ITEM SE 25.40.0350.</v></cell><cell r="H9051" t="str"><v>M2</v></cell><cell r="I9051"><v>3.68</v></cell><cell r="J9051"><v>3.68</v></cell></row><row r="9052"><cell r="F9052" t="str"><v>SE25.40.0450</v></cell><cell r="G9052" t="str"><v>FORNECIMENTO DE PROJETO EXECUTIVO DE INSTALACAO DE INCENDIO EM AUTOCAD APROVADO NA CONCESSIONARIA EM HABITACOES/EDIFICIOS, CONSIDERANDO A AREA ACIMA DE 3000M2, SENDO OS PRIMEIROS 500M2 MEDIDOS COMO O ITEM SE 25.40.0350 E DE 501 A 3000M2 COMO O ITEM SE 25.40.0400.</v></cell><cell r="H9052" t="str"><v>M2</v></cell><cell r="I9052"><v>1.91</v></cell><cell r="J9052"><v>1.91</v></cell></row><row r="9053"><cell r="F9053" t="str"><v>SE25.40.0500</v></cell><cell r="G9053" t="str"><v>FORNECIMENTO DE PROJETO EXECUTIVO DE INSTALACAO DE INCENDIO EM AUTOCAD APROVADO NA CONCESSIONARIA EM HABITACAO/LOTEAMENTO COM ATE 36000M2 DE AREA.</v></cell><cell r="H9053" t="str"><v>M2</v></cell><cell r="I9053"><v>2.03</v></cell><cell r="J9053"><v>2.03</v></cell></row><row r="9054"><cell r="F9054" t="str"><v>SE25.40.0550</v></cell><cell r="G9054" t="str"><v>FORNECIMENTO DE PROJETO EXECUTIVO DE INSTALACAO DE INCENDIO EM AUTOCAD APROVADO NA CONCESSIONARIA EM HABITACAO/LOTEAMENTO, CONSIDERANDO A AREA ACIMA DE 36000M2.</v></cell><cell r="H9054" t="str"><v>M2</v></cell><cell r="I9054"><v>1.03</v></cell><cell r="J9054"><v>1.03</v></cell></row><row r="9055"><cell r="F9055" t="str"><v>SE25.45.0050</v></cell><cell r="G9055" t="str"><v>FORNECIMENTO DE PROJETO EXECUTIVO DE INSTALACAO DE GAS EM AUTOCAD APROVADO NA CONCESSIONARIA EM PREDIOS ESCOLARES E ADMINISTRATIVOS COM ATE 500M2 DE AREA.</v></cell><cell r="H9055" t="str"><v>M2</v></cell><cell r="I9055"><v>3.43</v></cell><cell r="J9055"><v>3.43</v></cell></row><row r="9056"><cell r="F9056" t="str"><v>SE25.45.0100</v></cell><cell r="G9056" t="str"><v>FORNECIMENTO DE PROJETO EXECUTIVO DE INSTALACAO DE GAS EM AUTOCAD APROVADO NA CONCESSIONARIA EM PREDIOS ESCOLARES E ADMINISTRATIVOS COM AREA ACIMA DE 500M2.</v></cell><cell r="H9056" t="str"><v>M2</v></cell><cell r="I9056"><v>1.74</v></cell><cell r="J9056"><v>1.74</v></cell></row><row r="9057"><cell r="F9057" t="str"><v>SE25.45.0150</v></cell><cell r="G9057" t="str"><v>FORNECIMENTO DE PROJETO EXECUTIVO DE INSTALACAO DE GAS EM AUTOCAD APROVADO NA CONCESSIONARIA EM PREDIOS CULTURAIS.</v></cell><cell r="H9057" t="str"><v>M2</v></cell><cell r="I9057"><v>5.83</v></cell><cell r="J9057"><v>5.83</v></cell></row><row r="9058"><cell r="F9058" t="str"><v>SE25.45.0200</v></cell><cell r="G9058" t="str"><v>FORNECIMENTO DE PROJETO EXECUTIVO DE INSTALACAO DE GAS EM AUTOCAD APROVADO NA CONCESSIONARIA EM PREDIOS HOSPITALARES, COM ATE 4000M2 DE AREA.</v></cell><cell r="H9058" t="str"><v>M2</v></cell><cell r="I9058"><v>12.45</v></cell><cell r="J9058"><v>12.45</v></cell></row><row r="9059"><cell r="F9059" t="str"><v>SE25.45.0250</v></cell><cell r="G9059" t="str"><v>FORNECIMENTO DE PROJETO EXECUTIVO DE INSTALACAO DE GAS EM AUTOCAD APROVADO NA CONCESSIONARIA EM PREDIOS HOSPITALARES, CONSIDERANDO A AREA ACIMA DE 4000M2.</v></cell><cell r="H9059" t="str"><v>M2</v></cell><cell r="I9059"><v>6.22</v></cell><cell r="J9059"><v>6.22</v></cell></row><row r="9060"><cell r="F9060" t="str"><v>SE25.45.0300</v></cell><cell r="G9060" t="str"><v>FORNECIMENTO DE PROJETO EXECUTIVO DE INSTALACAO DE GAS EM AUTOCAD APROVADO NA CONCESSIONARIA EM HABITACOES/EDIFICIOS COM ATE 500M2 DE AREA.</v></cell><cell r="H9060" t="str"><v>M2</v></cell><cell r="I9060"><v>3.68</v></cell><cell r="J9060"><v>3.68</v></cell></row><row r="9061"><cell r="F9061" t="str"><v>SE25.45.0350</v></cell><cell r="G9061" t="str"><v>FORNECIMENTO DE PROJETO EXECUTIVO DE INSTALACAO DE GAS EM AUTOCAD APROVADO NA CONCESSIONARIA EM HABITACOES/EDIFICIOS COM AREA ACIMA DE 500M2.</v></cell><cell r="H9061" t="str"><v>M2</v></cell><cell r="I9061"><v>1.91</v></cell><cell r="J9061"><v>1.91</v></cell></row><row r="9062"><cell r="F9062" t="str"><v>SE25.45.0400</v></cell><cell r="G9062" t="str"><v>FORNECIMENTO DE PROJETO EXECUTIVO DE INSTALACAO DE GAS EM AUTOCAD APROVADO NA CONCESSIONARIA EM HABITACAO/LOTEAMENTO COM ATE 12000M2 DE AREA.</v></cell><cell r="H9062" t="str"><v>M2</v></cell><cell r="I9062"><v>2.03</v></cell><cell r="J9062"><v>2.03</v></cell></row><row r="9063"><cell r="F9063" t="str"><v>SE25.45.0450</v></cell><cell r="G9063" t="str"><v>FORNECIMENTO DE PROJETO EXECUTIVO DE INSTALACAO DE GAS EM AUTOCAD APROVADO NA CONCESSIONARIA EM HABITACAO/LOTEAMENTO, CONSIDERANDO A AREA ACIMA DE 12000M2.</v></cell><cell r="H9063" t="str"><v>M2</v></cell><cell r="I9063"><v>1.03</v></cell><cell r="J9063"><v>1.03</v></cell></row><row r="9064"><cell r="F9064" t="str"><v>SE25.50.0050</v></cell><cell r="G9064" t="str"><v>FORNECIMENTO DE PROJETO EXECUTIVO DE INSTALACAO DE MECANICA EM AUTOCAD APROVADO PELA CONCESSIONARIA, EM PREDIOS ESCOLARES E ADMINISTRATIVOS COM ATE 500M2 DE AREA.</v></cell><cell r="H9064" t="str"><v>M2</v></cell><cell r="I9064"><v>6.22</v></cell><cell r="J9064"><v>6.22</v></cell></row><row r="9065"><cell r="F9065" t="str"><v>SE25.50.0100</v></cell><cell r="G9065" t="str"><v>FORNECIMENTO DE PROJETO EXECUTIVO DE INSTALACAO MECANICA EM AUTOCAD APROVADO PELA CONCESSIONARIA EM PREDIOS ESCOLARES E ADMINISTRATIVOS, COM 500 A 3000M2 DE AREA, SENDO OS PRIMEIROS 500M2 MEDIDOS COMO O ITEM SE 25.50.0050.</v></cell><cell r="H9065" t="str"><v>M2</v></cell><cell r="I9065"><v>5.83</v></cell><cell r="J9065"><v>5.83</v></cell></row><row r="9066"><cell r="F9066" t="str"><v>SE25.50.0150</v></cell><cell r="G9066" t="str"><v>FORNECIMENTO DE PROJETO EXECUTIVO DE INSTALACAO DE MECANICA EM AUTOCAD APROVADO NA CONCESSIONARIA EM PREDIOS ESCOLARES E ADMINISTRATIVOS, CONSIDERANDO A AREA ACIMA DE 3000M2, SENDO OS PRIMEIROS 500M2 MEDIDOS COMO O ITEM SE 25.50.0050 E DE 501 A 3000M2 COMO O ITEM SE 25.50.0100.</v></cell><cell r="H9066" t="str"><v>M2</v></cell><cell r="I9066"><v>3.43</v></cell><cell r="J9066"><v>3.43</v></cell></row><row r="9067"><cell r="F9067" t="str"><v>SE25.50.0200</v></cell><cell r="G9067" t="str"><v>FORNECIMENTO DE PROJETO EXECUTIVO DE INSTALACAO DE MECANICA EM AUTOCAD APROVADO PELA CONCESSIONARIA, EM PREDIOS CULTURAIS COM ATE 3000M2 DE AREA.</v></cell><cell r="H9067" t="str"><v>M2</v></cell><cell r="I9067"><v>10.4</v></cell><cell r="J9067"><v>10.4</v></cell></row><row r="9068"><cell r="F9068" t="str"><v>SE25.50.0250</v></cell><cell r="G9068" t="str"><v>FORNECIMENTO DE PROJETO EXECUTIVO DE INSTALACAO DE MECANICA EM AUTOCAD APROVADO PELA CONCESSIONARIA, EM PREDIOS CULTURAIS, CONSIDERANDO A AREA ACIMA DE 3000M2.</v></cell><cell r="H9068" t="str"><v>M2</v></cell><cell r="I9068"><v>5.83</v></cell><cell r="J9068"><v>5.83</v></cell></row><row r="9069"><cell r="F9069" t="str"><v>SE25.50.0300</v></cell><cell r="G9069" t="str"><v>FORNECIMENTO DE PROJETO EXECUTIVO DE INSTALACAO DE MECANICA EM AUTOCAD APROVADO NA CONCESSIONARIA EM PREDIOS HOSPITALARES.</v></cell><cell r="H9069" t="str"><v>M2</v></cell><cell r="I9069"><v>24.9</v></cell><cell r="J9069"><v>24.9</v></cell></row><row r="9070"><cell r="F9070" t="str"><v>SE25.50.0350</v></cell><cell r="G9070" t="str"><v>FORNECIMENTO DE PROJETO EXECUTIVO DE INSTALACAO DE MECANICA EM AUTOCAD APROVADO NA CONCESSIONARIA EM HABITACOES/EDIFICIOS COM ATE 500M2 DE AREA.</v></cell><cell r="H9070" t="str"><v>M2</v></cell><cell r="I9070"><v>7.65</v></cell><cell r="J9070"><v>7.65</v></cell></row><row r="9071"><cell r="F9071" t="str"><v>SE25.50.0400</v></cell><cell r="G9071" t="str"><v>FORNECIMENTO DE PROJETO EXECUTIVO DE INSTALACAO DE MECANICA EM AUTOCAD APROVADO NA CONCESSIONARIA EM HABITACOES/EDIFICIOS, COM 500 A 3000M2 DE AREA SENDO OS PRIMEIROS 500M2 MEDIDOS COMO O ITEM SE 25.50.0350.</v></cell><cell r="H9071" t="str"><v>M2</v></cell><cell r="I9071"><v>5.78</v></cell><cell r="J9071"><v>5.78</v></cell></row><row r="9072"><cell r="F9072" t="str"><v>SE25.50.0450</v></cell><cell r="G9072" t="str"><v>FORNECIMENTO DE PROJETO EXECUTIVO DE INSTALACAO DE MECANICA EM AUTOCAD APROVADO NA CONCESSIONARIA EM HABITACOES/EDIFICIOS, CONSIDERANDO A AREA ACIMA DE 3000M2, SENDO OS PRIMEIROS 500M2 MEDIDOS COMO O ITEM SE 25.50.0350 E DE 501 A 3000M2 COMO O ITEM SE 25.50.0400.</v></cell><cell r="H9072" t="str"><v>M2</v></cell><cell r="I9072"><v>3.68</v></cell><cell r="J9072"><v>3.68</v></cell></row><row r="9073"><cell r="F9073" t="str"><v>SE25.55.0050</v></cell><cell r="G9073" t="str"><v>FORNECIMENTO DE PROJETO EXECUTIVO DE INSTALACAO DE TELEFONE EM AUTOCAD APROVADO NA CONCESSIONARIA EM PREDIOS ESCOLARES E ADMINISTRATIVOS COM ATE 500M2 DE AREA.</v></cell><cell r="H9073" t="str"><v>M2</v></cell><cell r="I9073"><v>3.43</v></cell><cell r="J9073"><v>3.43</v></cell></row><row r="9074"><cell r="F9074" t="str"><v>SE25.55.0100</v></cell><cell r="G9074" t="str"><v>FORNECIMENTO DE PROJETO EXECUTIVO DE INSTALACAO DE TELEFONE EM AUTOCAD APROVADO NA CONCESSIONARIA EM PREDIOS ESCOLARES E ADMINISTRATIVOS COM AREA ACIMA DE 500M2.</v></cell><cell r="H9074" t="str"><v>M2</v></cell><cell r="I9074"><v>1.74</v></cell><cell r="J9074"><v>1.74</v></cell></row><row r="9075"><cell r="F9075" t="str"><v>SE25.55.0150</v></cell><cell r="G9075" t="str"><v>FORNECIMENTO DE PROJETO EXECUTIVO DE INSTALACAO DE TELEFONE EM AUTOCAD APROVADO PELA CONCESSIONARIA, EM PREDIOS CULTURAIS, COM ATE 500M2 DE AREA.</v></cell><cell r="H9075" t="str"><v>M2</v></cell><cell r="I9075"><v>10.4</v></cell><cell r="J9075"><v>10.4</v></cell></row><row r="9076"><cell r="F9076" t="str"><v>SE25.55.0200</v></cell><cell r="G9076" t="str"><v>FORNECIMENTO DE PROJETO EXECUTIVO DE INSTALACAO DE TELEFONE EM AUTOCAD APROVADO NA CONCESSIONARIA EM PREDIOS CULTURAIS, COM AREA ACIMA DE 500M2, SENDO OS PRIMEIROS 500M2 MEDIDOS COMO O ITEM SE 25.55.0150.</v></cell><cell r="H9076" t="str"><v>M2</v></cell><cell r="I9076"><v>5.83</v></cell><cell r="J9076"><v>5.83</v></cell></row><row r="9077"><cell r="F9077" t="str"><v>SE25.55.0250</v></cell><cell r="G9077" t="str"><v>FORNECIMENTO DE PROJETO EXECUTIVO DE INSTALACAO DE TELEFONE EM AUTOCAD APROVADO NA CONCESSIONARIA EM PREDIOS HOSPITALARES.</v></cell><cell r="H9077" t="str"><v>M2</v></cell><cell r="I9077"><v>12.45</v></cell><cell r="J9077"><v>12.45</v></cell></row><row r="9078"><cell r="F9078" t="str"><v>SE25.55.0300</v></cell><cell r="G9078" t="str"><v>FORNECIMENTO DE PROJETO EXECUTIVO DE INSTALACAO DE TELEFONE EM AUTOCAD APROVADO NA CONCESSIONARIA EM HABITACOES/EDIFICIOS COM ATE 500M2 DE AREA.</v></cell><cell r="H9078" t="str"><v>M2</v></cell><cell r="I9078"><v>3.68</v></cell><cell r="J9078"><v>3.68</v></cell></row><row r="9079"><cell r="F9079" t="str"><v>SE25.55.0350</v></cell><cell r="G9079" t="str"><v>FORNECIMENTO DE PROJETO EXECUTIVO DE INSTALACAO DE TELEFONE EM AUTOCAD APROVADO NA CONCESSIONARIA EM HABITACOES/EDIFICIOS, COM 500 A 3000M2 DE AREA SENDO OS PRIMEIROS 500M2 MEDIDOS COMO O ITEM SE 25.55.0300.</v></cell><cell r="H9079" t="str"><v>M2</v></cell><cell r="I9079"><v>1.91</v></cell><cell r="J9079"><v>1.91</v></cell></row><row r="9080"><cell r="F9080" t="str"><v>SE25.55.0400</v></cell><cell r="G9080" t="str"><v>FORNECIMENTO DE PROJETO EXECUTIVO DE INSTALACAO DE TELEFONE EM AUTOCAD APROVADO NA CONCESSIONARIA EM HABITACAO/LOTEAMENTO COM ATE 12000M2 DE AREA.</v></cell><cell r="H9080" t="str"><v>M2</v></cell><cell r="I9080"><v>2.03</v></cell><cell r="J9080"><v>2.03</v></cell></row><row r="9081"><cell r="F9081" t="str"><v>SE25.55.0450</v></cell><cell r="G9081" t="str"><v>FORNECIMENTO DE PROJETO EXECUTIVO DE INSTALACAO DE TELEFONE EM AUTOCAD APROVADO NA CONCESSIONARIA EM HABITACAO/LOTEAMENTO, CONSIDERANDO A AREA ACIMA DE 12000M2.</v></cell><cell r="H9081" t="str"><v>M2</v></cell><cell r="I9081"><v>1.03</v></cell><cell r="J9081"><v>1.03</v></cell></row><row r="9082"><cell r="F9082" t="str"><v>SE25.60.0050</v></cell><cell r="G9082" t="str"><v>FORNECIMENTO DE PROJETO EXECUTIVO DE INSTALACAO DE ESGOTO SANITARIO E AGUAS PLUVIAIS EM AUTOCAD APROVADO PELA CONCESSIONARIA, EM PREDIOS ESCOLARES E ADMINISTRATIVOS COM ATE 500M2 DE AREA.</v></cell><cell r="H9082" t="str"><v>M2</v></cell><cell r="I9082"><v>6.22</v></cell><cell r="J9082"><v>6.22</v></cell></row><row r="9083"><cell r="F9083" t="str"><v>SE25.60.0100</v></cell><cell r="G9083" t="str"><v>FORNECIMENTO DE PROJETO EXECUTIVO DE INSTALACAO DE ESGOTO SANITARIO E AGUAS PLUVIAIS EM AUTOCAD APROVADO PELA CONCESSIONARIA, EM PREDIOS ESCOLARES E ADMINISTRATIVOS COM 500 A 3000M2 DE AREA SENDO OS PRIMEIROS 500M2 MEDIDOS COMO O ITEM SE 25.60.0050.</v></cell><cell r="H9083" t="str"><v>M2</v></cell><cell r="I9083"><v>5.83</v></cell><cell r="J9083"><v>5.83</v></cell></row><row r="9084"><cell r="F9084" t="str"><v>SE25.60.0150</v></cell><cell r="G9084" t="str"><v>FORNECIMENTO DE PROJETO EXECUTIVO DE INSTALACAO DE ESGOTO SANITARIO E AGUAS PLUVIAIS EM AUTOCAD APROVADO NA CONCESSIONARIA EM PREDIOS ESCOLARES E ADMINISTRATIVOS, CONSIDERANDO A AERA ACIMA DE 3000M2, SENDO OS PRIMEIROS 500M2 MEDIDOS COMO O ITEM SE 25.60.0050 E DE 501 A 3000M2 COMO O ITEM SE 25.60.0100.</v></cell><cell r="H9084" t="str"><v>M2</v></cell><cell r="I9084"><v>3.43</v></cell><cell r="J9084"><v>3.43</v></cell></row><row r="9085"><cell r="F9085" t="str"><v>SE25.60.0200</v></cell><cell r="G9085" t="str"><v>FORNECIMENTO DE PROJETO EXECUTIVO DE INSTALACAO DE ESGOTO SANITARIO E AGUAS PLUVIAIS EM AUTOCAD APROVADO PELA CONCESSIONARIA, EM PREDIOS CULTURAIS.</v></cell><cell r="H9085" t="str"><v>M2</v></cell><cell r="I9085"><v>5.83</v></cell><cell r="J9085"><v>5.83</v></cell></row><row r="9086"><cell r="F9086" t="str"><v>SE25.60.0250</v></cell><cell r="G9086" t="str"><v>FORNECIMENTO DE PROJETO EXECUTIVO DE INSTALACAO DE ESGOTO SANITARIO E AGUAS PLUVIAIS EM AUTOCAD APROVADO PELA CONCESSIONARIA, EM PREDIOS HOSPITALARES COM ATE 4000M2 DE AREA.</v></cell><cell r="H9086" t="str"><v>M2</v></cell><cell r="I9086"><v>18.64</v></cell><cell r="J9086"><v>18.64</v></cell></row><row r="9087"><cell r="F9087" t="str"><v>SE25.60.0300</v></cell><cell r="G9087" t="str"><v>FORNECIMENTO DE PROJETO EXECUTIVO DE INSTALACAO DE ESGOTO SANITARIO E AGUAS PLUVIAIS EM AUTOCAD APROVADO PELA CONCESSIONARIA EM PREDIOS HOSPITALARES, CONSIDERANDO AREA ACIMA DE 4000M2.</v></cell><cell r="H9087" t="str"><v>M2</v></cell><cell r="I9087"><v>15.56</v></cell><cell r="J9087"><v>15.56</v></cell></row><row r="9088"><cell r="F9088" t="str"><v>SE25.60.0350</v></cell><cell r="G9088" t="str"><v>PROJETO EXECUTIVO DE INSTALACAO DE ESGOTO SANITARIO E AGUAS PLUVIAIS EM AUTOCAD APROVADO NA CONCESSIONARIA EM URBANIZACAO COM ATE 15000M2 DE AREA.</v></cell><cell r="H9088" t="str"><v>M2</v></cell><cell r="I9088"><v>1.05</v></cell><cell r="J9088"><v>1.05</v></cell></row><row r="9089"><cell r="F9089" t="str"><v>SE25.60.0400</v></cell><cell r="G9089" t="str"><v>PROJETO EXECUTIVO DE INSTALACAO DE ESGOTO SANITARIO E AGUAS PLUVIAIS EM AUTOCAD APROVADO NA CONCESSIONARIA EM URBANIZACAO, CONSIDERANDO A AREA ACIMA DE 15000M2.</v></cell><cell r="H9089" t="str"><v>M2</v></cell><cell r="I9089"><v>0.67</v></cell><cell r="J9089"><v>0.67</v></cell></row><row r="9090"><cell r="F9090" t="str"><v>SE25.60.0450</v></cell><cell r="G9090" t="str"><v>FORNECIMENTO DE PROJETO EXECUTIVO DE INSTALACAO DE ESGOTO SANITARIO E AGUAS PLUVIAIS EM AUTOCAD APROVADO NA CONCESSIONARIA EM HABITACAO/LOTEAMENTO COM ATE 12000M2 DE AREA.</v></cell><cell r="H9090" t="str"><v>M2</v></cell><cell r="I9090"><v>5.72</v></cell><cell r="J9090"><v>5.72</v></cell></row><row r="9091"><cell r="F9091" t="str"><v>SE25.60.0500</v></cell><cell r="G9091" t="str"><v>FORNECIMENTO DE PROJETO EXECUTIVO DE INSTALACAO DE ESGOTO SANITARIO E AGUAS PLUVIAIS EM AUTOCAD APROVADO NA CONCESSIONARIA EM HABITACAO/LOTEAMENTO COM 12000 A 36000M2 DE AREA, SENDO OS PRIMEIROS 12000M2 MEDIDOS COMO O ITEM SE 25.60.0450.</v></cell><cell r="H9091" t="str"><v>M2</v></cell><cell r="I9091"><v>4.12</v></cell><cell r="J9091"><v>4.12</v></cell></row><row r="9092"><cell r="F9092" t="str"><v>SE25.60.0550</v></cell><cell r="G9092" t="str"><v>FORNECIMENTO DE PROJETO EXECUTIVO DE INSTALACAO DE ESGOTO E AGUAS PLUVIAIS EM AUTOCAD APROVADO NA CONCESSIONARIA EM HABITACAO/LOTEAMENTO, CONSIDERANDO A AREA ACIMA DE 36000M2, SENDO OS PRIMEIROS 12000M2 MEDIDOS COMO O ITEM SE 25.60.0450 E DE 12001 A 36000M2 COMO O ITEM SE 25.60.0500.</v></cell><cell r="H9092" t="str"><v>M2</v></cell><cell r="I9092"><v>2.03</v></cell><cell r="J9092"><v>2.03</v></cell></row><row r="9093"><cell r="F9093" t="str"><v>SE25.65.0050</v></cell><cell r="G9093" t="str"><v>FORNECIMENTO DE PROJETO EXECUTIVO DE INSTALACAO DE AGUA EM AUTOCAD APROVADO NA CONCESSIONARIA EM PREDIOS ESCOLARES E ADMINISTRATIVOS, COM ATE 500M2 DE AREA.</v></cell><cell r="H9093" t="str"><v>M2</v></cell><cell r="I9093"><v>10.4</v></cell><cell r="J9093"><v>10.4</v></cell></row><row r="9094"><cell r="F9094" t="str"><v>SE25.65.0100</v></cell><cell r="G9094" t="str"><v>FORNECIMENTO DE PROJETO EXECUTIVO DE INSTALACAO DE AGUA EM AUTOCAD APROVADO NA CONCESSIONARIA EM PREDIOS ESCOLARES E ADMINISTRATIVOS, COM 500 A 3000M2 DE AREA SENDO OS PRIMEIROS 500M2 MEDIDOS COMO O ITEM SE 25.65.0050.</v></cell><cell r="H9094" t="str"><v>M2</v></cell><cell r="I9094"><v>6.22</v></cell><cell r="J9094"><v>6.22</v></cell></row><row r="9095"><cell r="F9095" t="str"><v>SE25.65.0150</v></cell><cell r="G9095" t="str"><v>FORNECIMENTO DE PROJETO EXECUTIVO DE INSTALACAO DE AGUA EM AUTOCAD APROVADO NA CONCESSIONARIA EM PREDIOS ESCOLARES E ADMINISTRATIVOS, CONSIDERANDO A AREA ACIMA DE 3000M2, SENDO OS PRIMEIROS 500M2 MEDIDOS COMO O ITEM SE 25.65.0050. DE 500 A 3000M2 COMO O ITEM SE 25.65.0100.</v></cell><cell r="H9095" t="str"><v>M2</v></cell><cell r="I9095"><v>5.83</v></cell><cell r="J9095"><v>5.83</v></cell></row><row r="9096"><cell r="F9096" t="str"><v>SE25.65.0200</v></cell><cell r="G9096" t="str"><v>FORNECIMENTO DE PROJETO EXECUTIVO DE INSTALACAO DE AGUA EM AUTOCAD APROVADO NA CONCESSIONARIA, EM PREDIOS CULTURAIS.</v></cell><cell r="H9096" t="str"><v>M2</v></cell><cell r="I9096"><v>10.4</v></cell><cell r="J9096"><v>10.4</v></cell></row><row r="9097"><cell r="F9097" t="str"><v>SE25.65.0250</v></cell><cell r="G9097" t="str"><v>FORNECIMENTO DE PROJETO EXECUTIVO DE INSTALACAO DE AGUA EM AUTOCAD APROVADO NA CONCESSIONARIA, EM PREDIOS HOSPITALARES COM ATE 4000M2 DE AREA.</v></cell><cell r="H9097" t="str"><v>M2</v></cell><cell r="I9097"><v>18.64</v></cell><cell r="J9097"><v>18.64</v></cell></row><row r="9098"><cell r="F9098" t="str"><v>SE25.65.0300</v></cell><cell r="G9098" t="str"><v>FORNECIMENTO DE PROJETO EXECUTIVO DE INSTALACAO DE AGUA EM AUTOCAD APROVADO NA CONCESSIONARIA, EM PREDIOS HOSPITALARES, CONSIDERANDO A AREA ACIMA DE 4000M2.</v></cell><cell r="H9098" t="str"><v>M2</v></cell><cell r="I9098"><v>15.56</v></cell><cell r="J9098"><v>15.56</v></cell></row><row r="9099"><cell r="F9099" t="str"><v>SE25.65.0350</v></cell><cell r="G9099" t="str"><v>FORNECIMENTO DE PROJETO EXECUTIVO DE INSTALACAO DE AGUA EM AUTOCAD APROVADO NA CONCESSIONARIA EM HABITACOES/EDIFICIOS COM ATE 500M2 DE AREA.</v></cell><cell r="H9099" t="str"><v>M2</v></cell><cell r="I9099"><v>11.38</v></cell><cell r="J9099"><v>11.38</v></cell></row><row r="9100"><cell r="F9100" t="str"><v>SE25.65.0400</v></cell><cell r="G9100" t="str"><v>FORNECIMENTO DE PROJETO EXECUTIVO DE INSTALACAO DE AGUA EM AUTOCAD APROVADO NA CONCESSIONARIA EM HABITACOES/EDIFICIOS, COM 500 A 3000M2 DE AREA SENDO OS PRIMEIROS 500M2 MEDIDOS COMO O ITEM SE 25.65.0350.</v></cell><cell r="H9100" t="str"><v>M2</v></cell><cell r="I9100"><v>7.65</v></cell><cell r="J9100"><v>7.65</v></cell></row><row r="9101"><cell r="F9101" t="str"><v>SE25.65.0450</v></cell><cell r="G9101" t="str"><v>FORNECIMENTO DE PROJETO EXECUTIVO DE INSTALACAO DE AGUA EM AUTOCAD APROVADO NA CONCESSIONARIA EM HABITACOES/EDIFICIOS, CONSIDERANDO A AREA ACIMA DE 3000M2, SENDO OS PRIMEIROS 500M2 MEDIDOS COMO O ITEM SE 25.65.0350 E DE 501 A 3000M2 COMO O ITEM SE 25.65.0400.</v></cell><cell r="H9101" t="str"><v>M2</v></cell><cell r="I9101"><v>5.78</v></cell><cell r="J9101"><v>5.78</v></cell></row><row r="9102"><cell r="F9102" t="str"><v>SE25.65.0500</v></cell><cell r="G9102" t="str"><v>FORNECIMENTO DE PROJETO EXECUTIVO DE INSTALACAO DE AGUA EM AUTOCAD APROVADO NA CONCESSIONARIA EM URBANIZACAO COM ATE 15000M2 DE AREA.</v></cell><cell r="H9102" t="str"><v>M2</v></cell><cell r="I9102"><v>1.02</v></cell><cell r="J9102"><v>1.02</v></cell></row><row r="9103"><cell r="F9103" t="str"><v>SE25.65.0550</v></cell><cell r="G9103" t="str"><v>FORNECIMENTO DE PROJETO EXECUTIVO DE INSTALACAO DE AGUA EM AUTOCAD APROVADO NA CONCESSIONARIA EM URBANIZACAO CONSIDERANDO A AREA ACIMA DE 15000M2.</v></cell><cell r="H9103" t="str"><v>M2</v></cell><cell r="I9103"><v>0.67</v></cell><cell r="J9103"><v>0.67</v></cell></row><row r="9104"><cell r="F9104" t="str"><v>SE25.65.0600</v></cell><cell r="G9104" t="str"><v>FORNECIMENTO DE PROJETO EXECUTIVO DE INSTALACAO DE AGUA EM AUTOCAD APROVADO NA CONCESSIONARIA EM HABITACAO/LOTEAMENTO COM ATE 12000M2 DE AREA.</v></cell><cell r="H9104" t="str"><v>M2</v></cell><cell r="I9104"><v>6.22</v></cell><cell r="J9104"><v>6.22</v></cell></row><row r="9105"><cell r="F9105" t="str"><v>SE25.65.0650</v></cell><cell r="G9105" t="str"><v>FORNECIMENTO DE PROJETO EXECUTIVO DE INSTALACAO DE AGUA EM AUTOCAD APROVADO NA CONCESSIONARIA EM HABITACAO/LOTEAMENTO COM 12000 A 36000M2 DE AREA, SENDO OS PRIMEIROS 12000M2 MEDIDOS COMO O ITEM SE 25.65.0600.</v></cell><cell r="H9105" t="str"><v>M2</v></cell><cell r="I9105"><v>4.12</v></cell><cell r="J9105"><v>4.12</v></cell></row><row r="9106"><cell r="F9106" t="str"><v>SE25.65.0700</v></cell><cell r="G9106" t="str"><v>FORNECIMENTO DE PROJETO EXECUTIVO DE INSTALACAO DE AGUA EM AUTOCAD APROVADO NA CONCESSIONARIA EM HABITACAO/LOTEAMENTO, CONSIDERANDO A AREA ACIMA DE 36000M2, SENDO OS PRIMEIROS 12000M2 MEDIDOS COMO O ITEM SE 25.65.0600 E DE 12001 A 36000M2 COMO O ITEM SE 25.65.0650.</v></cell><cell r="H9106" t="str"><v>M2</v></cell><cell r="I9106"><v>3.11</v></cell><cell r="J9106"><v>3.11</v></cell></row><row r="9107"><cell r="F9107" t="str"><v>SE25.65.0750</v></cell><cell r="G9107" t="str"><v>PROJETO EXECUTIVO DE INSTALACAO HIDRAULICA DE MONTAGEM INTERNA DE CHAFARIZES, APRESENTADO EM PAPEL VEGETAL NOS PADROES DA CONTRATADA, DE ACORDO COM A ABNT.</v></cell><cell r="H9107" t="str"><v>CJ</v></cell><cell r="I9107"><v>1188.18</v></cell><cell r="J9107"><v>1188.18</v></cell></row><row r="9108"><cell r="F9108" t="str"><v>SE25.70.0050</v></cell><cell r="G9108" t="str"><v>FORNECIMENTO DE PROJETO EXECUTIVO DE INSTALACAO ELETRICA EM AUTOCAD APROVADO PELA CONCESSIONARIA, EM PREDIOS ESCOLARES E ADMINISTRATIVOS COM ATE 500M2 DE AREA.</v></cell><cell r="H9108" t="str"><v>M2</v></cell><cell r="I9108"><v>12.45</v></cell><cell r="J9108"><v>12.45</v></cell></row><row r="9109"><cell r="F9109" t="str"><v>SE25.70.0100</v></cell><cell r="G9109" t="str"><v>FORNECIMENTO DE PROJETO EXECUTIVO DE INSTALACAO ELETRICA EM AUTOCAD APROVADO PELA CONCESSIONARIA, EM PREDIOS ESCOLARES E ADMINISTRATIVOS DE 500 A 3000M2 DE AREA, SENDO OS PRIMEIROS 500M2 MEDIDOS COMO O ITEM SE 25.70.0050.</v></cell><cell r="H9109" t="str"><v>M2</v></cell><cell r="I9109"><v>10.4</v></cell><cell r="J9109"><v>10.4</v></cell></row><row r="9110"><cell r="F9110" t="str"><v>SE25.70.0150</v></cell><cell r="G9110" t="str"><v>FORNECIMENTO DE PROJETO EXECUTIVO DE INSTALACAO ELETRICA EM AUTOCAD APROVADO NA CONCESSIONARIA EM PREDIOS ESCOLARES E ADMINISTRATIVOS, CONSIDERANDO A AREA ACIMA DE 3000M2, SENDO OS PRIMEIROS 500M2 MEDIDOS COMO O ITEM SE 25.70.0050 E DE 501 A 3000M2, COMO O ITEM SE 25.70.0100.</v></cell><cell r="H9110" t="str"><v>M2</v></cell><cell r="I9110"><v>6.22</v></cell><cell r="J9110"><v>6.22</v></cell></row><row r="9111"><cell r="F9111" t="str"><v>SE25.70.0200</v></cell><cell r="G9111" t="str"><v>FORNECIMENTO DE PROJETO EXECUTIVO DE INSTALACAO ELETRICA EM AUTOCAD APROVADO NA CONCESSIONARIA, EM PREDIOS CULTURAIS COM ATE 3000M2 DE AREA.</v></cell><cell r="H9111" t="str"><v>M2</v></cell><cell r="I9111"><v>20.82</v></cell><cell r="J9111"><v>20.82</v></cell></row><row r="9112"><cell r="F9112" t="str"><v>SE25.70.0250</v></cell><cell r="G9112" t="str"><v>FORNECIMENTO DE PROJETO EXECUTIVO DE INSTALACAO ELETRICA EM AUTOCAD APROVADO PELA CONCESSIONARIA, EM PREDIOS CULTURAIS, CONSIDERANDO A AREA ACIMA DE 3000M2.</v></cell><cell r="H9112" t="str"><v>M2</v></cell><cell r="I9112"><v>15.56</v></cell><cell r="J9112"><v>15.56</v></cell></row><row r="9113"><cell r="F9113" t="str"><v>SE25.70.0300</v></cell><cell r="G9113" t="str"><v>FORNECIMENTO DE PROJETO EXECUTIVO DE INSTALACAO ELETRICA EM AUTOCAD APROVADO NA CONCESSIONARIA EM PREDIOS HOSPITALARES.</v></cell><cell r="H9113" t="str"><v>M2</v></cell><cell r="I9113"><v>24.9</v></cell><cell r="J9113"><v>24.9</v></cell></row><row r="9114"><cell r="F9114" t="str"><v>SE25.70.0350</v></cell><cell r="G9114" t="str"><v>FORNECIMENTO DE PROJETO EXECUTIVO DE INSTALACAO ELETRICA EM AUTOCAD APROVADO NA CONCESSIONARIA EM HABITACOES/EDIFICIOS COM ATE 500M2 DE AREA.</v></cell><cell r="H9114" t="str"><v>M2</v></cell><cell r="I9114"><v>15.16</v></cell><cell r="J9114"><v>15.16</v></cell></row><row r="9115"><cell r="F9115" t="str"><v>SE25.70.0400</v></cell><cell r="G9115" t="str"><v>FORNECIMENTO DE PROJETO EXECUTIVO DE INSTALACAO ELETRICA EM AUTOCAD APROVADO NA CONCESSIONARIA EM HABITACOES/EDIFICIOS, COM 500 A 3000M2 DE AREA SENDO OS PRIMEIROS 500M2 MEDIDOS COMO O ITEM SE 25.70.0350.</v></cell><cell r="H9115" t="str"><v>M2</v></cell><cell r="I9115"><v>11.38</v></cell><cell r="J9115"><v>11.38</v></cell></row><row r="9116"><cell r="F9116" t="str"><v>SE25.70.0450</v></cell><cell r="G9116" t="str"><v>FORNECIMENTO DE PROJETO EXECUTIVO DE INSTALACAO ELETRICA EM AUTOCAD APROVADO NA CONCESSIONARIA EM HABITACOES/EDIFICIOS, CONSIDERANDO A AREA ACIMA DE 3000M2, SENDO OS PRIMEIROS 500M2 MEDIDOS COMO O ITEM SE 25.70.0400 E DE 501 A 3000M2 COMO O ITEM SE 25.70.0350.</v></cell><cell r="H9116" t="str"><v>M2</v></cell><cell r="I9116"><v>7.65</v></cell><cell r="J9116"><v>7.65</v></cell></row><row r="9117"><cell r="F9117" t="str"><v>SE25.70.0500</v></cell><cell r="G9117" t="str"><v>FORNECIMENTO DE PROJETO EXECUTIVO DE INSTALACAO ELETRICA EM AUTOCAD APROVADO NA CONCESSIONARIA EM URBANIZACAO COM ATE 15000M2 DE AREA.</v></cell><cell r="H9117" t="str"><v>M2</v></cell><cell r="I9117"><v>1.4</v></cell><cell r="J9117"><v>1.4</v></cell></row><row r="9118"><cell r="F9118" t="str"><v>SE25.70.0550</v></cell><cell r="G9118" t="str"><v>FORNECIMENTO DE PROJETO EXECUTIVO DE INSTALACAO ELETRICA EM AUTOCAD APROVADO NA CONCESSIONARIA EM URBANIZACAO, CONSIDERANDO A AREA ACIMA DE 15000M2.</v></cell><cell r="H9118" t="str"><v>M2</v></cell><cell r="I9118"><v>1.03</v></cell><cell r="J9118"><v>1.03</v></cell></row><row r="9119"><cell r="F9119" t="str"><v>SE25.70.0600</v></cell><cell r="G9119" t="str"><v>FORNECIMENTO DE PROJETO EXECUTIVO DE INSTALACAO ELETRICA EM AUTOCAD APROVADO NA CONCESSIONARIA EM HABITACAO/LOTEAMENTO, COM ATE 12000M2 DE AREA.</v></cell><cell r="H9119" t="str"><v>M2</v></cell><cell r="I9119"><v>6.22</v></cell><cell r="J9119"><v>6.22</v></cell></row><row r="9120"><cell r="F9120" t="str"><v>SE25.70.0650</v></cell><cell r="G9120" t="str"><v>FORNECIMENTO DE PROJETO EXECUTIVO DE INSTALACAO ELETRICA EM AUTOCAD APROVADO NA CONCESSIONARIA EM HABITACAO/LOTEAMENTO COM 12000 A 36000M2 DE AREA, SENDO OS PRIMEIROS 12000M2 MEDIDOS COMO O ITEM SE 25.70.0600.</v></cell><cell r="H9120" t="str"><v>M2</v></cell><cell r="I9120"><v>4.12</v></cell><cell r="J9120"><v>4.12</v></cell></row><row r="9121"><cell r="F9121" t="str"><v>SE25.70.0700</v></cell><cell r="G9121" t="str"><v>FORNECIMENTO DE PROJETO EXECUTIVO DE INSTALACAO ELETRICA EM AUTOCAD APROVADO NA CONCESSIONARIA EM HABITACAO/LOTEAMENTO, CONSIDERANDO A AREA ACIMA DE 36000M2, SENDO OS PRIMEIROS 12000M2 MEDIDOS COMO O ITEM SE 25.70.0600 E DE 12001 A 36000M2 COMO O ITEM SE 25.70.0650.</v></cell><cell r="H9121" t="str"><v>M2</v></cell><cell r="I9121"><v>3.11</v></cell><cell r="J9121"><v>3.11</v></cell></row><row r="9122"><cell r="F9122" t="str"><v>SE25.70.0750</v></cell><cell r="G9122" t="str"><v>PROJETO EXECUTIVO DE INSTALACAO ELETRICA DO QUADRO DOS COMANDOS DE MOTORES PARA CHAFARIZES, APRESENTADO EM PAPEL VEGETAL NOS PADROES DA CONTRATADA, DE ACORDO COM A ABNT.</v></cell><cell r="H9122" t="str"><v>CJ</v></cell><cell r="I9122"><v>1188.18</v></cell><cell r="J9122"><v>1188.18</v></cell></row><row r="9123"><cell r="F9123" t="str"><v>SE25.70.0800</v></cell><cell r="G9123" t="str"><v>PROJETO EXECUTIVO DE SISTEMA DE AR CONDICIONADO, EM AUTOCAD, EM PREDIOS COM AREA DE ATE 500M2.</v></cell><cell r="H9123" t="str"><v>M2</v></cell><cell r="I9123"><v>9.94</v></cell><cell r="J9123"><v>9.94</v></cell></row><row r="9124"><cell r="F9124" t="str"><v>SE25.70.0850</v></cell><cell r="G9124" t="str"><v>PROJETO EXECUTIVO DE SISTEMA DE AR CONDICIONADO, EM AUTOCAD, EM PREDIOS COM AREA DE 500 A 3000M2.</v></cell><cell r="H9124" t="str"><v>M2</v></cell><cell r="I9124"><v>8.24</v></cell><cell r="J9124"><v>8.24</v></cell></row><row r="9125"><cell r="F9125" t="str"><v>SE25.70.0900</v></cell><cell r="G9125" t="str"><v>PROJETO EXECUTIVO DE SISTEMA DE AR CONDICIONADO, EM AUTOCAD, EM PREDIOS COM AREA ACIMA DE 3000M2.</v></cell><cell r="H9125" t="str"><v>M2</v></cell><cell r="I9125"><v>4.97</v></cell><cell r="J9125"><v>4.97</v></cell></row><row r="9126"><cell r="F9126" t="str"><v>SE25.70.0950</v></cell><cell r="G9126" t="str"><v>PROJETO EXECUTIVO DE REDE LOGICA (COMPUTADORES) EM AUTOCAD, EM PREDIOS COM AREA DE ATE 500M2.</v></cell><cell r="H9126" t="str"><v>M2</v></cell><cell r="I9126"><v>9.94</v></cell><cell r="J9126"><v>9.94</v></cell></row><row r="9127"><cell r="F9127" t="str"><v>SE25.70.1000</v></cell><cell r="G9127" t="str"><v>PROJETO EXECUTIVO DE REDE LOGICA (COMPUTADORES) EM AUTOCAD, EM PREDIOS COM AREA DE 500M2 A 3000M2.</v></cell><cell r="H9127" t="str"><v>M2</v></cell><cell r="I9127"><v>8.24</v></cell><cell r="J9127"><v>8.24</v></cell></row><row r="9128"><cell r="F9128" t="str"><v>SE25.70.1050</v></cell><cell r="G9128" t="str"><v>PROJETO EXECUTIVO DE REDE LOGICA (COMPUTADORES) EM AUTOCAD, EM PREDIOS COM AREA ACIMA DE 3000M2.</v></cell><cell r="H9128" t="str"><v>M2</v></cell><cell r="I9128"><v>4.97</v></cell><cell r="J9128"><v>4.97</v></cell></row><row r="9129"><cell r="F9129" t="str"><v>SE25.70.1100</v></cell><cell r="G9129" t="str"><v>PROJETO EXECUTIVO DE INSTALACAO ELETRICA, INCLUSIVE ILUMINACAO, TOMADAS E ILUMINACAO DE EMERGENCIA PARA SUBESTACAO ATE 2750 KVA, APRESENTADO EM AUTOCAD FOR WINDOWS, NOS PADROES DA CONTRATANTE, APROVADO NA CONCESSIONARIA.</v></cell><cell r="H9129" t="str"><v>UN</v></cell><cell r="I9129"><v>8107.32</v></cell><cell r="J9129"><v>8107.32</v></cell></row><row r="9130"><cell r="F9130" t="str"><v>SE25.75.0050</v></cell><cell r="G9130" t="str"><v>FORNECIMENTO DE PROJETO EXECUTIVO DE INSTALACAO DE SEGURANCA EM AUTOCAD APROVADO NA CONCESSIONARIA, EM PREDIOS CULTURAIS.</v></cell><cell r="H9130" t="str"><v>M2</v></cell><cell r="I9130"><v>10.4</v></cell><cell r="J9130"><v>10.4</v></cell></row><row r="9131"><cell r="F9131" t="str"><v>SE25.80.0050</v></cell><cell r="G9131" t="str"><v>PROJETO EXECUTIVO DE INSTALACOES ESPECIAIS EM AUTOCAD, APROVADO NA CONCESSIONARIA, EM PREDIOS CULTURAIS, CONSIDERANDO A AREA COM 500M2 A 3000M2, COMPREENDENDO PROJETOS DE ILUMINACAO CENICA, SONORIZACAO DE AUDITORIO, PLATEIA E PALCO, SISTEMA DE AUDIVISUAL E TRADUCAO SIMULTANEA.</v></cell><cell r="H9131" t="str"><v>M2</v></cell><cell r="I9131"><v>88.85</v></cell><cell r="J9131"><v>88.85</v></cell></row><row r="9132"><cell r="F9132" t="str"><v>SE25.85.0050</v></cell><cell r="G9132" t="str"><v>PROJETO EXECUTIVO DE ARQUITETURA PARA CONSTRUCAO DE GALPAO (GEOMETRICO, CORTES, DETALHAMENTO E PERSPECTIVA) APRESENTADO EM PAPEL VEGETAL NOS PADROES DA CONTRATANTE, DE ACORDO COM A ABNT, CONSIDERANDO A AREA DE 500M2.</v></cell><cell r="H9132" t="str"><v>M2</v></cell><cell r="I9132"><v>39.64</v></cell><cell r="J9132"><v>39.64</v></cell></row><row r="9133"><cell r="F9133" t="str"><v>SE25.85.0100</v></cell><cell r="G9133" t="str"><v>PROJETO EXECUTIVO DE ARQUITETURA PARA AREA DESTINADA A ABRIGAR SUBESTACAO, ATE 2750KVA, INCLUSIVE DETALHAMENTO DA SERRALHERIA E DOS CUBICULOS, APRESENTADO EM AUTOCAD FOR WINDOWS, NOS PADROES DA CONTRATANTE.</v></cell><cell r="H9133" t="str"><v>UN</v></cell><cell r="I9133"><v>8163.6</v></cell><cell r="J9133"><v>8163.6</v></cell></row><row r="9134"><cell r="F9134" t="str"><v>SE25.85.0150</v></cell><cell r="G9134" t="str"><v>DESENHO EM PERSPECTIVA NO TAMANHO DE (70X50)CM, COLORIDO, PARA PROJETO DE TRATAMENTO PAISAGISTICO EM AREAS PUBLICAS.</v></cell><cell r="H9134" t="str"><v>UN</v></cell><cell r="I9134"><v>2119.02</v></cell><cell r="J9134"><v>2119.02</v></cell></row><row r="9135"><cell r="F9135" t="str"><v>SE25.85.0200</v></cell><cell r="G9135" t="str"><v>PROJETO EXECUTIVO DE ARQUITETURA PARA IMPLANTACAO DE VIVEIROS DE MUDAS DE ARVORES E HORTAS (GEOMETRICO, CORTES, DETALHAMENTO E PERSPECTIVAS) APRESENTADO EM PAPEL VEGETAL NOS PADROES DA CONTRATANTE, DE ACORDO COM A ABNT, CONSIDERANDO A AREA DE ATE 20.000M2.</v></cell><cell r="H9135" t="str"><v>M2</v></cell><cell r="I9135"><v>2.51</v></cell><cell r="J9135"><v>2.51</v></cell></row><row r="9136"><cell r="F9136" t="str"><v>SE25.85.0250</v></cell><cell r="G9136" t="str"><v>PROJETO EXECUTIVO DE INSTALACAO ELETRICA, APRESENTADO EM PAPEL VEGETAL NOS PADROES DA CONTRATANTE, DE ACORDO COM A ABNT, PARA CHAFARIZES, INCLUSIVE LEGALIZACAO JUNTO A CONCESSIONARIA.</v></cell><cell r="H9136" t="str"><v>CJ</v></cell><cell r="I9136"><v>594.1</v></cell><cell r="J9136"><v>594.1</v></cell></row><row r="9137"><cell r="F9137" t="str"><v>SE25.85.0300</v></cell><cell r="G9137" t="str"><v>PROJETO EXECUTIVO DE INSTALACAO HIDRO-SANITARIA, APRESENTADO EM PAPEL VEGETAL NOS PADROES DA CONTRATADA, DE ACORDO COM A ABNT, PARA CHAFARIZES, INCLUSIVE LEGALIZACAO JUNTO A CONCESSIONARIA.</v></cell><cell r="H9137" t="str"><v>CJ</v></cell><cell r="I9137"><v>594.1</v></cell><cell r="J9137"><v>594.1</v></cell></row><row r="9138"><cell r="F9138" t="str"><v>SE25.85.0350</v></cell><cell r="G9138" t="str"><v>PROJETO EXECUTIVO DE SISTEMA DE DRENAGEM E IRRIGACAO PARA IMPLANTACAO DE VIVEIROS DE MUDAS DE ARVORES E HORTAS, APRESENTADO EM PAPEL VEGETAL NOS PADROES DA CONTRATANTE, DE ACORDO COM A ABNT, CONSIDERANDO A AREA DE ATE 20.000M2.</v></cell><cell r="H9138" t="str"><v>M2</v></cell><cell r="I9138"><v>1.47</v></cell><cell r="J9138"><v>1.47</v></cell></row><row r="9139"><cell r="F9139" t="str"><v>SE25.90.0200</v></cell><cell r="G9139"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INFERIOR A 500M2.</v></cell><cell r="H9139" t="str"><v>M2</v></cell><cell r="I9139"><v>117.66</v></cell><cell r="J9139"><v>117.66</v></cell></row><row r="9140"><cell r="F9140" t="str"><v>SE25.90.0300</v></cell><cell r="G9140"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DE 500 A 5000M2.</v></cell><cell r="H9140" t="str"><v>M2</v></cell><cell r="I9140"><v>107.96</v></cell><cell r="J9140"><v>107.96</v></cell></row><row r="9141"><cell r="F9141" t="str"><v>SE25.90.0350</v></cell><cell r="G9141"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DE 5000 A 7000M2.</v></cell><cell r="H9141" t="str"><v>M2</v></cell><cell r="I9141"><v>103.28</v></cell><cell r="J9141"><v>103.28</v></cell></row><row r="9142"><cell r="F9142" t="str"><v>SE25.90.0400</v></cell><cell r="G9142" t="str"><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SUPERIOR A 7000M2.</v></cell><cell r="H9142" t="str"><v>M2</v></cell><cell r="I9142"><v>95.93</v></cell><cell r="J9142"><v>95.93</v></cell></row><row r="9143"><cell r="F9143" t="str"><v>SE25.95.0050</v></cell><cell r="G9143" t="str"><v>PROJETO EXECUTIVO DE PROGRAMACAO VISUAL PARA PREDIOS ESCOLARES E/OU ADMINISTRATIVOS DE 501 ATE 3000M2 APRESENTADO EM AUTOCAD FOR WINDOWS NOS PADROES DA CONTRATANTE.</v></cell><cell r="H9143" t="str"><v>M2</v></cell><cell r="I9143"><v>11.3</v></cell><cell r="J9143"><v>11.3</v></cell></row><row r="9144"><cell r="F9144" t="str"><v>SE29.05.0050</v></cell><cell r="G9144" t="str"><v>EXTRACAO COM AUXILIO DE SONDA ROTATIVA DE CORPOS DE PROVA COM 15CM DE DIAMETRO EM PAVIMENTOS COM PLACAS DE CONCRETO, REVESTIMENTOS BETUMINOSOS, COM MAIS DE 10CM DE ESPESSURA.(DESONERADO)</v></cell><cell r="H9144" t="str"><v>UN</v></cell><cell r="I9144"><v>563.34</v></cell><cell r="J9144"><v>563.34</v></cell></row><row r="9145"><cell r="F9145" t="str"><v>SE29.05.0100</v></cell><cell r="G9145" t="str"><v>DETERMINACAO DA DEFORMACAO DO PAVIMENTO COM AUXILIO DA VIGA BENKELMANN, PONTO.(DESONERADO)</v></cell><cell r="H9145" t="str"><v>UN</v></cell><cell r="I9145"><v>118.7</v></cell><cell r="J9145"><v>118.7</v></cell></row><row r="9146"><cell r="F9146" t="str"><v>SE30.05.0050</v></cell><cell r="G9146" t="str"><v>EXTRACAO COM AUXILIO DE SONDA ROTATIVA DE CORPOS DE PROVA COM 15CM DE DIAMETRO EM PAVIMENTOS COM PLACAS DE CONCRETO, REVESTIMENTOS BETUMINOSOS, COM MAIS DE 10CM DE ESPESSURA.</v></cell><cell r="H9146" t="str"><v>UN</v></cell><cell r="I9146"><v>632.77</v></cell><cell r="J9146"><v>632.77</v></cell></row><row r="9147"><cell r="F9147" t="str"><v>SE30.05.0100</v></cell><cell r="G9147" t="str"><v>DETERMINACAO DA DEFORMACAO DO PAVIMENTO COM AUXILIO DA VIGA BENKELMANN, PONTO.</v></cell><cell r="H9147" t="str"><v>UN</v></cell><cell r="I9147"><v>130.28</v></cell><cell r="J9147"><v>130.28</v></cell></row><row r="9148"><cell r="F9148" t="str"><v>SE34.05.0250</v></cell><cell r="G9148" t="str"><v>SERVICOS DE INVENTARIO, METODOLOGIA DE CADASTRO E AVALIACAO DA ARBORIZACAO PUBLICA DA CIDADE DO RIO DE JANEIRO.(DESONERADO)</v></cell><cell r="H9148" t="str"><v>UN</v></cell><cell r="I9148"><v>1.92</v></cell><cell r="J9148"><v>1.92</v></cell></row><row r="9149"><cell r="F9149" t="str"><v>SE34.05.0300</v></cell><cell r="G9149" t="str"><v>SERVICOS DE ELABORACAO DE VISTORIAS, LAUDOS TECNICOS, ANTEPROJETOS DE INTERVENCOES LOCALIZADAS, QUANTITATIVOS E RELATORIO FOTOGRAFICO PARA EXECUCAO DE RECUPERACAO ESTRUTURAL DE OBRAS-DE-ARTE ESPECIAIS, COM AREAS DE PROJECAO HORIZONTAL ENTRE 1000M2 E 2000M2. CUSTO POR M2 DE AREA DE VISTORIA ACIMA DE 1000M2. PARA OS PRIMEIROS 1000M2 CONSIDERAR O ITEM PERTINENTE.(DESONERADO)</v></cell><cell r="H9149" t="str"><v>M2</v></cell><cell r="I9149"><v>12.75</v></cell><cell r="J9149"><v>12.75</v></cell></row><row r="9150"><cell r="F9150" t="str"><v>SE34.05.0350</v></cell><cell r="G9150" t="str"><v>SERVICOS DE ELABORACAO DE VISTORIAS, LAUDOS TECNICOS, ANTEPROJETOS DE INTERVENCOES LOCALIZADAS, QUANTITATIVOS E RELATORIO FOTOGRAFICO PARA EXECUCAO DE RECUPERACAO ESTRUTURAL DE OBRAS-DE-ARTE ESPECIAIS, COM AREAS DE PROJECAO HORIZONTAL ENTRE 2000M2 E 5000M2. CUSTO POR M2 DE AREA DE VISTORIA ACIMA DE 2000M2. PARA OS PRIMEIROS 2000M2 CONSIDERAR OS ITENS PERTINENTES.(DESONERADO)</v></cell><cell r="H9150" t="str"><v>M2</v></cell><cell r="I9150"><v>9.94</v></cell><cell r="J9150"><v>9.94</v></cell></row><row r="9151"><cell r="F9151" t="str"><v>SE34.05.0400</v></cell><cell r="G9151" t="str"><v>SERVICOS DE ELABORACAO DE VISTORIAS, LAUDOS TECNICOS, ANTEPROJETOS DE INTERVENCOES LOCALIZADAS, QUANTITATIVOS E RELATORIO FOTOGRAFICO PARA EXECUCAO DE RECUPERACAO ESTRUTURAL DE OBRAS-DE-ARTE ESPECIAIS, COM AREAS DE PROJECAO HORIZONTAL ACIMA DE 5000M2. CUSTO POR M2 DE AREA DE VISTORIA ACIMA DE 5000M2. PARA OS PRIMEIROS 5000M2 CONSIDERAR OS ITENS PERTINENTES.(DESONERADO)</v></cell><cell r="H9151" t="str"><v>M2</v></cell><cell r="I9151"><v>8.79</v></cell><cell r="J9151"><v>8.79</v></cell></row><row r="9152"><cell r="F9152" t="str"><v>SE34.05.0450</v></cell><cell r="G9152" t="str"><v>SERVICOS DE ELABORACAO DE VISTORIAS, LAUDOS TECNICOS, ANTEPROJETOS DE INTERVENCOES LOCALIZADAS, QUANTITATIVOS E RELATORIO FOTOGRAFICO PARA EXECUCAO DE RECUPERACAO ESTRUTURAL DE OBRAS-DE-ARTE ESPECIAIS, COM AREA DE PROJECAO HORIZONTAL DE ATE 1000M2 OU PARA PRIMEIROS 1000M2 DE AREAS SUPERIORES.(DESONERADO)</v></cell><cell r="H9152" t="str"><v>M2</v></cell><cell r="I9152"><v>15.59</v></cell><cell r="J9152"><v>15.59</v></cell></row><row r="9153"><cell r="F9153" t="str"><v>SE34.05.0700</v></cell><cell r="G9153" t="str"><v>SERVICOS DE ELABORACAO DE VISTORIAS, LAUDOS TECNICOS, ANTEPROJETOS DE INTERVENCOES LOCALIZADAS, QUANTITATIVOS E RELATORIO FOTOGRAFICO PARA EXECUCAO DE RECUPERACAO EM PREDIOS PUBLICOS, COM AREA DE PROJECAO HORIZONTAL DE ATE 1000M2 OU PARA PRIMEIROS 1000M2 DE AREAS SUPERIORES.(DESONERADO)</v></cell><cell r="H9153" t="str"><v>M2</v></cell><cell r="I9153"><v>6.05</v></cell><cell r="J9153"><v>6.05</v></cell></row><row r="9154"><cell r="F9154" t="str"><v>SE34.05.0800</v></cell><cell r="G9154" t="str"><v>SERVICOS DE ELABORACAO DE VISTORIAS, LAUDOS TECNICOS, QUANTITATIVOS E RELATORIO FOTOGRAFICO, RELATIVO A PICHACOES E ATOS DE VANDALISMO DE MONUMENTOS HISTORICOS.(DESONERADO)</v></cell><cell r="H9154" t="str"><v>H</v></cell><cell r="I9154"><v>103.45</v></cell><cell r="J9154"><v>103.34</v></cell></row><row r="9155"><cell r="F9155" t="str"><v>SE35.05.0250</v></cell><cell r="G9155" t="str"><v>SERVICOS DE INVENTARIO, METODOLOGIA DE CADASTRO E AVALIACAO DA ARBORIZACAO PUBLICA DA CIDADE DO RIO DE JANEIRO.</v></cell><cell r="H9155" t="str"><v>UN</v></cell><cell r="I9155"><v>2.17</v></cell><cell r="J9155"><v>2.17</v></cell></row><row r="9156"><cell r="F9156" t="str"><v>SE35.05.0300</v></cell><cell r="G9156" t="str"><v>SERVICOS DE ELABORACAO DE VISTORIAS, LAUDOS TECNICOS, ANTEPROJETOS DE INTERVENCOES LOCALIZADAS, QUANTITATIVOS E RELATORIO FOTOGRAFICO PARA EXECUCAO DE RECUPERACAO ESTRUTURAL DE OBRAS-DE-ARTE ESPECIAIS, COM AREAS DE PROJECAO HORIZONTAL ENTRE 1000M2 E 2000M2. CUSTO POR M2 DE AREA DE VISTORIA ACIMA DE 1000M2. PARA OS PRIMEIROS 1000M2 CONSIDERAR O ITEM PERTINENTE.</v></cell><cell r="H9156" t="str"><v>M2</v></cell><cell r="I9156"><v>13.96</v></cell><cell r="J9156"><v>13.96</v></cell></row><row r="9157"><cell r="F9157" t="str"><v>SE35.05.0350</v></cell><cell r="G9157" t="str"><v>SERVICOS DE ELABORACAO DE VISTORIAS, LAUDOS TECNICOS, ANTEPROJETOS DE INTERVENCOES LOCALIZADAS, QUANTITATIVOS E RELATORIO FOTOGRAFICO PARA EXECUCAO DE RECUPERACAO ESTRUTURAL DE OBRAS-DE-ARTE ESPECIAIS, COM AREAS DE PROJECAO HORIZONTAL ENTRE 2000M2 E 5000M2. CUSTO POR M2 DE AREA DE VISTORIA ACIMA DE 2000M2. PARA OS PRIMEIROS 2000M2 CONSIDERAR OS ITENS PERTINENTES.</v></cell><cell r="H9157" t="str"><v>M2</v></cell><cell r="I9157"><v>10.89</v></cell><cell r="J9157"><v>10.89</v></cell></row><row r="9158"><cell r="F9158" t="str"><v>SE35.05.0400</v></cell><cell r="G9158" t="str"><v>SERVICOS DE ELABORACAO DE VISTORIAS, LAUDOS TECNICOS, ANTEPROJETOS DE INTERVENCOES LOCALIZADAS, QUANTITATIVOS E RELATORIO FOTOGRAFICO PARA EXECUCAO DE RECUPERACAO ESTRUTURAL DE OBRAS-DE-ARTE ESPECIAIS, COM AREAS DE PROJECAO HORIZONTAL ACIMA DE 5000M2. CUSTO POR M2 DE AREA DE VISTORIA ACIMA DE 5000M2. PARA OS PRIMEIROS 5000M2 CONSIDERAR OS ITENS PERTINENTES.</v></cell><cell r="H9158" t="str"><v>M2</v></cell><cell r="I9158"><v>9.61</v></cell><cell r="J9158"><v>9.61</v></cell></row><row r="9159"><cell r="F9159" t="str"><v>SE35.05.0450</v></cell><cell r="G9159" t="str"><v>SERVICOS DE ELABORACAO DE VISTORIAS, LAUDOS TECNICOS, ANTEPROJETOS DE INTERVENCOES LOCALIZADAS, QUANTITATIVOS E RELATORIO FOTOGRAFICO PARA EXECUCAO DE RECUPERACAO ESTRUTURAL DE OBRAS-DE-ARTE ESPECIAIS, COM AREA DE PROJECAO HORIZONTAL DE ATE 1000M2 OU PARA PRIMEIROS 1000M2 DE AREAS SUPERIORES.</v></cell><cell r="H9159" t="str"><v>M2</v></cell><cell r="I9159"><v>17.04</v></cell><cell r="J9159"><v>17.04</v></cell></row><row r="9160"><cell r="F9160" t="str"><v>SE35.05.0700</v></cell><cell r="G9160" t="str"><v>SERVICOS DE ELABORACAO DE VISTORIAS, LAUDOS TECNICOS, ANTEPROJETOS DE INTERVENCOES LOCALIZADAS, QUANTITATIVOS E RELATORIO FOTOGRAFICO PARA EXECUCAO DE RECUPERACAO EM PREDIOS PUBLICOS, COM AREA DE PROJECAO HORIZONTAL DE ATE 1000M2 OU PARA PRIMEIROS 1000M2 DE AREAS SUPERIORES.</v></cell><cell r="H9160" t="str"><v>M2</v></cell><cell r="I9160"><v>6.57</v></cell><cell r="J9160"><v>6.57</v></cell></row><row r="9161"><cell r="F9161" t="str"><v>SE35.05.0800</v></cell><cell r="G9161" t="str"><v>SERVICOS DE ELABORACAO DE VISTORIAS, LAUDOS TECNICOS, QUANTITATIVOS E RELATORIO FOTOGRAFICO, RELATIVO A PICHACOES E ATOS DE VANDALISMO DE MONUMENTOS HISTORICOS.</v></cell><cell r="H9161" t="str"><v>H</v></cell><cell r="I9161"><v>110.9</v></cell><cell r="J9161"><v>110.78</v></cell></row><row r="9162"><cell r="F9162" t="str"><v>SE39.05.0025</v></cell><cell r="G9162" t="str"><v>ANALISE LABORATORIAL FISICO-QUIMICO DE AFLUENTE E EFLUENTE DE E.T.E. COM DETERMINACAO DOS PARAMETROS DE DBO, RNFT, RS, OLEOS E GRAXAS, DETERGENTES, PH E VAZAO. REALIZACAO DE UMA CAMPANHA DE COLETA POR SEMANA. INCLUSIVE APRESENTACAO DE RELATORIO DE CONSOLIDACAO DE DADOS.(DESONERADO)</v></cell><cell r="H9162" t="str"><v>UN</v></cell><cell r="I9162"><v>224.85</v></cell><cell r="J9162"><v>224.85</v></cell></row><row r="9163"><cell r="F9163" t="str"><v>SE39.05.0050</v></cell><cell r="G9163" t="str"><v>ANALISE LABORATORIAL DE SOLO DE ARVORES.(DESONERADO)</v></cell><cell r="H9163" t="str"><v>UN</v></cell><cell r="I9163"><v>45.5</v></cell><cell r="J9163"><v>45.5</v></cell></row><row r="9164"><cell r="F9164" t="str"><v>SE39.05.0100</v></cell><cell r="G9164" t="str"><v>ANALISE LABORATORIAL FITOPATOLOGICA DE ARVORES.(DESONERADO)</v></cell><cell r="H9164" t="str"><v>UN</v></cell><cell r="I9164"><v>35</v></cell><cell r="J9164"><v>35</v></cell></row><row r="9165"><cell r="F9165" t="str"><v>SE40.05.0025</v></cell><cell r="G9165" t="str"><v>ANALISE LABORATORIAL FISICO-QUIMICO DE AFLUENTE E EFLUENTE DE E.T.E. COM DETERMINACAO DOS PARAMETROS DE DBO, RNFT, RS, OLEOS E GRAXAS, DETERGENTES, PH E VAZAO. REALIZACAO DE UMA CAMPANHA DE COLETA POR SEMANA. INCLUSIVE APRESENTACAO DE RELATORIO DE CONSOLIDACAO DE DADOS.</v></cell><cell r="H9165" t="str"><v>UN</v></cell><cell r="I9165"><v>224.85</v></cell><cell r="J9165"><v>224.85</v></cell></row><row r="9166"><cell r="F9166" t="str"><v>SE40.05.0050</v></cell><cell r="G9166" t="str"><v>ANALISE LABORATORIAL DE SOLO DE ARVORES.</v></cell><cell r="H9166" t="str"><v>UN</v></cell><cell r="I9166"><v>45.5</v></cell><cell r="J9166"><v>45.5</v></cell></row><row r="9167"><cell r="F9167" t="str"><v>SE40.05.0100</v></cell><cell r="G9167" t="str"><v>ANALISE LABORATORIAL FITOPATOLOGICA DE ARVORES.</v></cell><cell r="H9167" t="str"><v>UN</v></cell><cell r="I9167"><v>35</v></cell><cell r="J9167"><v>35</v></cell></row><row r="9168"><cell r="F9168" t="str"><v>SE98.99.0050</v></cell><cell r="G9168" t="str"><v>ELABORACAO DE MANUAL DE OPERACAO E MANUTENCAO PARA SUBESTACAO ABAIXADORA DE TENSAO.(DESONERADO)</v></cell><cell r="H9168" t="str"><v>UN</v></cell><cell r="I9168"><v>2691.02</v></cell><cell r="J9168"><v>2691.02</v></cell></row><row r="9169"><cell r="F9169" t="str"><v>SE98.99.0100</v></cell><cell r="G9169" t="str"><v>SERVICOS DE COMISSIONAMENTO, TESTES E TREINAMENTO PESSOAL PARA UTILIZACAO DE SUBESTACAO ABAIXADORA DE TENSAO.(DESONERADO)</v></cell><cell r="H9169" t="str"><v>UN</v></cell><cell r="I9169"><v>5770.33</v></cell><cell r="J9169"><v>5770.33</v></cell></row><row r="9170"><cell r="F9170" t="str"><v>SE99.99.0050</v></cell><cell r="G9170" t="str"><v>ELABORACAO DE MANUAL DE OPERACAO E MANUTENCAO PARA SUBESTACAO ABAIXADORA DE TENSAO.</v></cell><cell r="H9170" t="str"><v>UN</v></cell><cell r="I9170"><v>2972.76</v></cell><cell r="J9170"><v>2972.76</v></cell></row><row r="9171"><cell r="F9171" t="str"><v>SE99.99.0100</v></cell><cell r="G9171" t="str"><v>SERVICOS DE COMISSIONAMENTO, TESTES E TREINAMENTO PESSOAL PARA UTILIZACAO DE SUBESTACAO ABAIXADORA DE TENSAO.</v></cell><cell r="H9171" t="str"><v>UN</v></cell><cell r="I9171"><v>6420.54</v></cell><cell r="J9171"><v>6420.54</v></cell></row><row r="9172"><cell r="F9172" t="str"><v>ST49.05.0050</v></cell><cell r="G9172" t="str"><v>PROJETO DE INTERSECAO SEMAFORIZADA DE ACORDO COM AS ESPECIFICOES DA CET-RIO.(DESONERADO)</v></cell><cell r="H9172" t="str"><v>UN</v></cell><cell r="I9172"><v>1285.9</v></cell><cell r="J9172"><v>1285.9</v></cell></row><row r="9173"><cell r="F9173" t="str"><v>ST49.05.0100</v></cell><cell r="G9173" t="str"><v>PROJETO DE SINALIZACAO GRAFICA HORIZONTAL, INCLUSIVE TRANSPORTE EM CAMINHONETA PARA 09 PASSAGEIROS PARA O LOCAL, CONFORME ESPECIFICACOES DA CET-RIO.(DESONERADO)</v></cell><cell r="H9173" t="str"><v>KM</v></cell><cell r="I9173"><v>347.44</v></cell><cell r="J9173"><v>347.44</v></cell></row><row r="9174"><cell r="F9174" t="str"><v>ST50.05.0050</v></cell><cell r="G9174" t="str"><v>PROJETO DE INTERSECAO SEMAFORIZADA DE ACORDO COM AS ESPECIFICOES DA CET-RIO.</v></cell><cell r="H9174" t="str"><v>UN</v></cell><cell r="I9174"><v>1419.92</v></cell><cell r="J9174"><v>1419.92</v></cell></row><row r="9175"><cell r="F9175" t="str"><v>ST50.05.0100</v></cell><cell r="G9175" t="str"><v>PROJETO DE SINALIZACAO GRAFICA HORIZONTAL, INCLUSIVE TRANSPORTE EM CAMINHONETA PARA 09 PASSAGEIROS PARA O LOCAL, CONFORME ESPECIFICACOES DA CET-RIO.</v></cell><cell r="H9175" t="str"><v>KM</v></cell><cell r="I9175"><v>390.18</v></cell><cell r="J9175"><v>390.18</v></cell></row><row r="9176"><cell r="F9176" t="str"><v>ST54.05.0050</v></cell><cell r="G9176" t="str"><v>CONTAGEM MANUAL CLASSIFICADA DE FLUXO DE VEICULOS OU PEDESTRES, DE ACORDO COM AS ESPECIFICACOES DA CET-RIO.(DESONERADO)</v></cell><cell r="H9176" t="str"><v>H</v></cell><cell r="I9176"><v>33.43</v></cell><cell r="J9176"><v>33.43</v></cell></row><row r="9177"><cell r="F9177" t="str"><v>ST54.05.0100</v></cell><cell r="G9177" t="str"><v>LEVANTAMENTO DE PERFIL DE TRAFEGO DE SECOES DE VIAS URBANAS, COM ATE 4 FAIXAS, ATRAVES DE CONTAGENS VOLUMETRICAS, NAO CLASSIFICADAS DURANTE 24 HORAS, EM INTERVALOS DE 15MIN, REALIZADAS POR EQUIPAMENTO, COM APRESENTACAO DOS DADOS EM MEIO MAGNETICO.(DESONERADO)</v></cell><cell r="H9177" t="str"><v>UN</v></cell><cell r="I9177"><v>557.81</v></cell><cell r="J9177"><v>557.81</v></cell></row><row r="9178"><cell r="F9178" t="str"><v>ST54.05.0150</v></cell><cell r="G9178" t="str"><v>LEVANTAMENTO DE PERFIL DE TRAFEGO DE SECOES DE VIAS URBANAS, COM ATE 4 FAIXAS, ATRAVES DE CONTAGENS VOLUMETRICAS, NAO CLASSIFICADAS DURANTE 7 DIAS, EM INTERVALOS DE 15MIN, REALIZADAS POR DISPOSITIVOS PNEUMATICOS, COM APRESENTACAO DOS DADOS EM MEIO MAGNETICO.(DESONERADO)</v></cell><cell r="H9178" t="str"><v>UN</v></cell><cell r="I9178"><v>4039.2</v></cell><cell r="J9178"><v>4039.2</v></cell></row><row r="9179"><cell r="F9179" t="str"><v>ST54.05.0200</v></cell><cell r="G9179" t="str"><v>PESQUISAS DE TRAFEGO DIVERSAS (ORIGEM DESTINO, PERMANENCIA EM ESTACIONAMENTO, POLO GERADOR DE TRAFEGO, PLACAS, ETC.), CONFORME ESPECIFICACAO CET-RIO, REALIZADAS MANUALMENTE, MEDIDAS PELA HORA DE PESQUISA, INCLUI A EQUIPE DE APOIO PARA REGISTRO, TRATAMENTO E APRESENTACAO DOS DADOS.(DESONERADO)</v></cell><cell r="H9179" t="str"><v>H</v></cell><cell r="I9179"><v>37.68</v></cell><cell r="J9179"><v>37.68</v></cell></row><row r="9180"><cell r="F9180" t="str"><v>ST54.05.0250</v></cell><cell r="G9180" t="str"><v>PESQUISA DE ORIGEM-DESTINO DE ACORDO COM AS ESPECIFICACOES DA CET-RIO.(DESONERADO)</v></cell><cell r="H9180" t="str"><v>UN</v></cell><cell r="I9180"><v>0.33</v></cell><cell r="J9180"><v>0.33</v></cell></row><row r="9181"><cell r="F9181" t="str"><v>ST54.05.0300</v></cell><cell r="G9181" t="str"><v>PESQUISA DE POLOS GERADORES DE TRAFEGO DE ACORDO COM AS ESPECIFICACOES DA CET-RIO.(DESONERADO)</v></cell><cell r="H9181" t="str"><v>UN</v></cell><cell r="I9181"><v>0.49</v></cell><cell r="J9181"><v>0.49</v></cell></row><row r="9182"><cell r="F9182" t="str"><v>ST55.05.0050</v></cell><cell r="G9182" t="str"><v>CONTAGEM MANUAL CLASSIFICADA DE FLUXO DE VEICULOS OU PEDESTRES, DE ACORDO COM AS ESPECIFICACOES DA CET-RIO.</v></cell><cell r="H9182" t="str"><v>H</v></cell><cell r="I9182"><v>34.7</v></cell><cell r="J9182"><v>34.7</v></cell></row><row r="9183"><cell r="F9183" t="str"><v>ST55.05.0100</v></cell><cell r="G9183" t="str"><v>LEVANTAMENTO DE PERFIL DE TRAFEGO DE SECOES DE VIAS URBANAS, COM ATE 4 FAIXAS, ATRAVES DE CONTAGENS VOLUMETRICAS, NAO CLASSIFICADAS DURANTE 24 HORAS, EM INTERVALOS DE 15MIN, REALIZADAS POR EQUIPAMENTO, COM APRESENTACAO DOS DADOS EM MEIO MAGNETICO.</v></cell><cell r="H9183" t="str"><v>UN</v></cell><cell r="I9183"><v>595.85</v></cell><cell r="J9183"><v>595.85</v></cell></row><row r="9184"><cell r="F9184" t="str"><v>ST55.05.0150</v></cell><cell r="G9184" t="str"><v>LEVANTAMENTO DE PERFIL DE TRAFEGO DE SECOES DE VIAS URBANAS, COM ATE 4 FAIXAS, ATRAVES DE CONTAGENS VOLUMETRICAS, NAO CLASSIFICADAS DURANTE 7 DIAS, EM INTERVALOS DE 15MIN, REALIZADAS POR DISPOSITIVOS PNEUMATICOS, COM APRESENTACAO DOS DADOS EM MEIO MAGNETICO.</v></cell><cell r="H9184" t="str"><v>UN</v></cell><cell r="I9184"><v>4039.2</v></cell><cell r="J9184"><v>4039.2</v></cell></row><row r="9185"><cell r="F9185" t="str"><v>ST55.05.0200</v></cell><cell r="G9185" t="str"><v>PESQUISAS DE TRAFEGO DIVERSAS (ORIGEM DESTINO, PERMANENCIA EM ESTACIONAMENTO, POLO GERADOR DE TRAFEGO, PLACAS, ETC.), CONFORME ESPECIFICACAO CET-RIO, REALIZADAS MANUALMENTE, MEDIDAS PELA HORA DE PESQUISA, INCLUI A EQUIPE DE APOIO PARA REGISTRO, TRATAMENTO E APRESENTACAO DOS DADOS.</v></cell><cell r="H9185" t="str"><v>H</v></cell><cell r="I9185"><v>39.39</v></cell><cell r="J9185"><v>39.39</v></cell></row><row r="9186"><cell r="F9186" t="str"><v>ST55.05.0250</v></cell><cell r="G9186" t="str"><v>PESQUISA DE ORIGEM-DESTINO DE ACORDO COM AS ESPECIFICACOES DA CET-RIO.</v></cell><cell r="H9186" t="str"><v>UN</v></cell><cell r="I9186"><v>0.33</v></cell><cell r="J9186"><v>0.33</v></cell></row><row r="9187"><cell r="F9187" t="str"><v>ST55.05.0300</v></cell><cell r="G9187" t="str"><v>PESQUISA DE POLOS GERADORES DE TRAFEGO DE ACORDO COM AS ESPECIFICACOES DA CET-RIO.</v></cell><cell r="H9187" t="str"><v>UN</v></cell><cell r="I9187"><v>0.5</v></cell><cell r="J9187"><v>0.5</v></cell></row><row r="9188"><cell r="F9188" t="str"><v>ST59.05.0050</v></cell><cell r="G9188" t="str"><v>BLOCO SEMAFORICO PRINCIPAL, EM ALUMINIO, COM 03 (TRES) MODULOS FOCAIS PARA LENTES DE 300MM DE DIAMETRO, COMPLETO COM LENTES, REFLETORES, INSTALACAO ELETRICA, LAMPADAS, COBRE-FOCOS, ANTEPARO E SUPORTES DE FIXACAO, CONFORME ESPECIFICACAO DA CET-RIO. FORNECIMENTO.(DESONERADO)</v></cell><cell r="H9188" t="str"><v>UN</v></cell><cell r="I9188"><v>1191.07</v></cell><cell r="J9188"><v>1191.07</v></cell></row><row r="9189"><cell r="F9189" t="str"><v>ST59.05.0100</v></cell><cell r="G9189" t="str"><v>BLOCO SEMAFORICO REPETIDOR, EM ALUMINIO, COM 03 (TRES) MODULOS FOCAIS PARA LENTES DE 200MM DE DIAMETRO, COMPLETO COM LENTES, REFLETORES, INSTALACAO ELETRICA, LAMPADAS, COBRE-FOCOS, ANTEPARO E SUPORTES DE FIXACAO, CONFORME ESPECIFICACAO DA CET-RIO. FORNECIMENTO.(DESONERADO)</v></cell><cell r="H9189" t="str"><v>UN</v></cell><cell r="I9189"><v>643.73</v></cell><cell r="J9189"><v>643.73</v></cell></row><row r="9190"><cell r="F9190" t="str"><v>ST59.05.0150</v></cell><cell r="G9190" t="str"><v>BLOCO SEMAFORICO PARA PEDESTRE OU CICLOVIA, EM ALUMINIO, COM 02 (DOIS) MODULOS FOCAIS PARA LENTES DE 200MM DE LADO, COMPLETO COM LENTES, REFLETORES, INSTALACAO ELETRICA, LAMPADAS, COBRE-FOCOS E SUPORTES DE FIXACAO, CONFORME ESPECIFICACAO DA CET-RIO. FORNECIMENTO.(DESONERADO)</v></cell><cell r="H9190" t="str"><v>UN</v></cell><cell r="I9190"><v>443.36</v></cell><cell r="J9190"><v>443.36</v></cell></row><row r="9191"><cell r="F9191" t="str"><v>ST59.05.0500</v></cell><cell r="G9191" t="str"><v>BLOCO SEMAFORICO PRINCIPAL COM 3 (TRES) MODULOS FOCAIS DE 300MM DE DIAMETRO A LED, COBRE-FOCOS, ANTEPARO, BORRACHAS DE VEDACAO E SUPORTES DE FIXACAO, CONFORME ESPECIFICACAO DA CET-RIO. FORNECIMENTO.(DESONERADO)</v></cell><cell r="H9191" t="str"><v>UN</v></cell><cell r="I9191"><v>2300</v></cell><cell r="J9191"><v>2300</v></cell></row><row r="9192"><cell r="F9192" t="str"><v>ST59.05.0550</v></cell><cell r="G9192" t="str"><v>BLOCO SEMAFORICO REPETIDOR COM 3 (TRES) MODULOS FOCAIS DE 200MM DE DIAMETRO A LED, COBRE-FOCOS, ANTEPARO, BORRACHAS DE VEDACAO E SUPORTES DE FIXACAO, CONFORME ESPECIFICACAO DA CET-RIO. FORNECIMENTO.(DESONERADO)</v></cell><cell r="H9192" t="str"><v>UN</v></cell><cell r="I9192"><v>1900</v></cell><cell r="J9192"><v>1900</v></cell></row><row r="9193"><cell r="F9193" t="str"><v>ST59.05.1000</v></cell><cell r="G9193" t="str"><v>BLOCO SEMAFORICO PARA PEDESTRE COM 2 (DOIS) MODULOS FOCAIS DE 200MM A LED, COMPREENDENDO FOCO VERDE "SIGA" (BONECO) E FOCO VERMELHO "PARE" (MAO ESPALMADA) COM BORRACHAS DE VEDACAO E SUPORTES DE FIXACAO, CONFORME ESPECIFICACAO DA CET-RIO. FORNECIMENTO.(DESONERADO)</v></cell><cell r="H9193" t="str"><v>UN</v></cell><cell r="I9193"><v>1228.99</v></cell><cell r="J9193"><v>1228.99</v></cell></row><row r="9194"><cell r="F9194" t="str"><v>ST59.10.0050</v></cell><cell r="G9194" t="str"><v>BOTOEIRA PARA TRAVESSIA DE PEDESTRES CONFORME ESPECIFICACAO DA CET-RIO. FORNECIMENTO.(DESONERADO)</v></cell><cell r="H9194" t="str"><v>UN</v></cell><cell r="I9194"><v>116.2</v></cell><cell r="J9194"><v>116.2</v></cell></row><row r="9195"><cell r="F9195" t="str"><v>ST59.10.0100</v></cell><cell r="G9195" t="str"><v>CONTROLADOR ELETRONICO DE TRAFEGO DE 2 FASES PARA INTERSECOES FORA DA AREA DO CTA, CONFORME ESPECIFICACAO CET-RIO. FORNECIMENTO.(DESONERADO)</v></cell><cell r="H9195" t="str"><v>UN</v></cell><cell r="I9195"><v>5399</v></cell><cell r="J9195"><v>5399</v></cell></row><row r="9196"><cell r="F9196" t="str"><v>ST59.10.0150</v></cell><cell r="G9196" t="str"><v>CONTROLADOR ELETRONICO DE TRAFEGO DE 4 FASES PARA INTERSECOES FORA DA AREA DO CTA, CONFORME ESPECIFICACAO CET-RIO. FORNECIMENTO(DESONERADO)</v></cell><cell r="H9196" t="str"><v>UN</v></cell><cell r="I9196"><v>5960</v></cell><cell r="J9196"><v>5960</v></cell></row><row r="9197"><cell r="F9197" t="str"><v>ST59.10.0200</v></cell><cell r="G9197" t="str"><v>CONTROLADOR ELETRONICO DE TRAFEGO DE 6 FASES PARA INTERSECOES FORA DA AREA DO CTA, CONFORME ESPECIFICACAO CET-RIO. FORNECIMENTO.(DESONERADO)</v></cell><cell r="H9197" t="str"><v>UN</v></cell><cell r="I9197"><v>7509</v></cell><cell r="J9197"><v>7509</v></cell></row><row r="9198"><cell r="F9198" t="str"><v>ST59.10.0250</v></cell><cell r="G9198" t="str"><v>CONTROLADOR ELETRONICO DE TRAFEGO DE 8 FASES PARA INTERSECOES FORA DA AREA DO CTA, CONFORME ESPECIFICACAO CET-RIO. FORNECIMENTO.(DESONERADO)</v></cell><cell r="H9198" t="str"><v>UN</v></cell><cell r="I9198"><v>8074</v></cell><cell r="J9198"><v>8074</v></cell></row><row r="9199"><cell r="F9199" t="str"><v>ST59.10.0300</v></cell><cell r="G9199" t="str"><v>CONTROLADOR ELETRONICO DE TRAFEGO DE 10 FASES PARA INTERSECOES FORA DA AREA DO CTA, CONFORME ESPECIFICACAO CET-RIO. FORNECIMENTO.(DESONERADO)</v></cell><cell r="H9199" t="str"><v>UN</v></cell><cell r="I9199"><v>11120</v></cell><cell r="J9199"><v>11120</v></cell></row><row r="9200"><cell r="F9200" t="str"><v>ST59.10.0350</v></cell><cell r="G9200" t="str"><v>CONTROLADOR ELETRONICO DE TRAFEGO DE 12 FASES PARA INTERSECOES FORA DA AREA DO CTA, CONFORME ESPECIFICACAO CET-RIO. FORNECIMENTO.(DESONERADO)</v></cell><cell r="H9200" t="str"><v>UN</v></cell><cell r="I9200"><v>11682</v></cell><cell r="J9200"><v>11682</v></cell></row><row r="9201"><cell r="F9201" t="str"><v>ST59.10.0400</v></cell><cell r="G9201" t="str"><v>CONTROLADOR ELETRONICO DE TRAFEGO DE 16 FASES PARA INTERSECOES FORA DA AREA DO CTA, CONFORME ESPECIFICACAO CET-RIO. FORNECIMENTO.(DESONERADO)</v></cell><cell r="H9201" t="str"><v>UN</v></cell><cell r="I9201"><v>16298</v></cell><cell r="J9201"><v>16298</v></cell></row><row r="9202"><cell r="F9202" t="str"><v>ST59.10.0450</v></cell><cell r="G9202" t="str"><v>CONTROLADOR ELETRONICO DE TRAFEGO LOCAL, COMPATIVEL COM SISTEMA CET-RIO/CTA, MODULOS II, V, VI, VII, COM 4 FASES, MODELO DP40-8, DA DATAPROM OU SIMILAR. FORNECIMENTO.(DESONERADO)</v></cell><cell r="H9202" t="str"><v>UN</v></cell><cell r="I9202"><v>17230</v></cell><cell r="J9202"><v>17230</v></cell></row><row r="9203"><cell r="F9203" t="str"><v>ST59.10.0500</v></cell><cell r="G9203" t="str"><v>CONTROLADOR ELETRONICO DE TRAFEGO LOCAL, COMPATIVEL COM SISTEMA CET-RIO/CTA, MODULOS II, V, VI, VII, COM 6 FASES, MODELO DP40-8, DA DATAPROM OU SIMILAR. FORNECIMENTO.(DESONERADO)</v></cell><cell r="H9203" t="str"><v>UN</v></cell><cell r="I9203"><v>18955</v></cell><cell r="J9203"><v>18955</v></cell></row><row r="9204"><cell r="F9204" t="str"><v>ST59.10.0550</v></cell><cell r="G9204" t="str"><v>CONTROLADOR ELETRONICO DE TRAFEGO LOCAL, COMPATIVEL COM SISTEMA CET-RIO/CTA, MODULOS II, V, VI, VII, COM 8 FASES, MODELO DP40-8, DA DATAPROM OU SIMILAR. FORNECIMENTO.(DESONERADO)</v></cell><cell r="H9204" t="str"><v>UN</v></cell><cell r="I9204"><v>20680</v></cell><cell r="J9204"><v>20680</v></cell></row><row r="9205"><cell r="F9205" t="str"><v>ST59.10.0600</v></cell><cell r="G9205" t="str"><v>CONTROLADOR ELETRONICO DE TRAFEGO LOCAL, COMPATIVEL COM SISTEMA CET-RIO/CTA, MODULOS II, V, VI, VII, COM 10 FASES, MODELO DP40-16, DA DATAPROM OU SIMILAR. FORNECIMENTO.(DESONERADO)</v></cell><cell r="H9205" t="str"><v>UN</v></cell><cell r="I9205"><v>20949</v></cell><cell r="J9205"><v>20949</v></cell></row><row r="9206"><cell r="F9206" t="str"><v>ST59.10.0650</v></cell><cell r="G9206" t="str"><v>CONTROLADOR ELETRONICO DE TRAFEGO LOCAL, COMPATIVEL COM SISTEMA CET-RIO/CTA, MODULOS II, V, VI, VII, COM 12 FASES, MODELO DP40-16, DA DATAPROM OU SIMILAR. FORNECIMENTO.(DESONERADO)</v></cell><cell r="H9206" t="str"><v>UN</v></cell><cell r="I9206"><v>22674</v></cell><cell r="J9206"><v>22674</v></cell></row><row r="9207"><cell r="F9207" t="str"><v>ST59.10.0700</v></cell><cell r="G9207" t="str"><v>CONTROLADOR ELETRONICO DE TRAFEGO LOCAL, COMPATIVEL COM SISTEMA CET-RIO/CTA, MODULOS II, V, VI, VII, COM 14 FASES, MODELO DP40-16, DA DATAPROM OU SIMILAR. FORNECIMENTO.(DESONERADO)</v></cell><cell r="H9207" t="str"><v>UN</v></cell><cell r="I9207"><v>24399</v></cell><cell r="J9207"><v>24399</v></cell></row><row r="9208"><cell r="F9208" t="str"><v>ST59.10.0750</v></cell><cell r="G9208" t="str"><v>CONTROLADOR ELETRONICO DE TRAFEGO LOCAL, COMPATIVEL COM SISTEMA CET-RIO/CTA, MODULOS II, V, VI, VII, COM 16 FASES, MODELO DP40-16, DA DATAPROM OU SIMILAR. FORNECIMENTO.(DESONERADO)</v></cell><cell r="H9208" t="str"><v>UN</v></cell><cell r="I9208"><v>26124</v></cell><cell r="J9208"><v>26124</v></cell></row><row r="9209"><cell r="F9209" t="str"><v>ST59.10.0800</v></cell><cell r="G9209" t="str"><v>CONTROLADOR DE AREA, COMPATIVEL COM SISTEMA CET-RIO/CTA, MODULOS II, V, VI, VII, COM TODAS AS PLACAS DE COMUNICACAO, DATAPROM OU SIMILAR. FORNECIMENTO.(DESONERADO)</v></cell><cell r="H9209" t="str"><v>UN</v></cell><cell r="I9209"><v>75700</v></cell><cell r="J9209"><v>75700</v></cell></row><row r="9210"><cell r="F9210" t="str"><v>ST59.10.0900</v></cell><cell r="G9210" t="str"><v>CONTROLADOR ELETRONICO DE TRAFEGO LOCAL, COM 4 FASES, COMPATIVEL COM SISTEMA CET-RIO/CTA, MODULOS I, III, IV, MODELO RMX-Y, DA TELVENT OU SIMILAR. FORNECIMENTO.(DESONERADO)</v></cell><cell r="H9210" t="str"><v>UN</v></cell><cell r="I9210"><v>58080</v></cell><cell r="J9210"><v>58080</v></cell></row><row r="9211"><cell r="F9211" t="str"><v>ST59.10.1000</v></cell><cell r="G9211" t="str"><v>CONTROLADOR ELETRONICO DE TRAFEGO LOCAL, COM 8 FASES, COMPATIVEL COM SISTEMA CET-RIO/CTA, MODULOS I, III, IV, MODELO RMX-Y, DA TELVENT OU SIMILAR. FORNECIMENTO.(DESONERADO)</v></cell><cell r="H9211" t="str"><v>UN</v></cell><cell r="I9211"><v>53492.56</v></cell><cell r="J9211"><v>53492.56</v></cell></row><row r="9212"><cell r="F9212" t="str"><v>ST59.10.1100</v></cell><cell r="G9212" t="str"><v>CONTROLADOR ELETRONICO DE TRAFEGO LOCAL, COM 12 FASES, COMPATIVEL COM SISTEMA CET-RIO/CTA, MODULOS I, III, IV, MODELO RMX-Y, DA TELVENT OU SIMILAR. FORNECIMENTO.(DESONERADO)</v></cell><cell r="H9212" t="str"><v>UN</v></cell><cell r="I9212"><v>57707.38</v></cell><cell r="J9212"><v>57707.38</v></cell></row><row r="9213"><cell r="F9213" t="str"><v>ST59.10.1200</v></cell><cell r="G9213" t="str"><v>CONTROLADOR ELETRONICO DE TRAFEGO LOCAL, COM 16 FASES, COMPATIVEL COM SISTEMA CET-RIO/CTA, MODULOS I, III, IV, MODELO RMX-Y, DA TELVENT OU SIMILAR. FORNECIMENTO.(DESONERADO)</v></cell><cell r="H9213" t="str"><v>UN</v></cell><cell r="I9213"><v>62168.76</v></cell><cell r="J9213"><v>62168.76</v></cell></row><row r="9214"><cell r="F9214" t="str"><v>ST59.10.2000</v></cell><cell r="G9214" t="str"><v>CONTROLADOR ELETRONICO DE TRAFEGO LOCAL, SEM FIO (WIRELESS), INCLUINDO PLACA DE COMUNICACAO WIRELESS GSM/GPRS, COM GPS, COMPATIVEL COM O SISTEMA CET-RIO/CTA SEM FIO (WIRELESS) - MODULOS VII, IX E XII, COM 4 FASES, MODELO DP-40-8 DA DATAPROM OU SIMILAR. FORNECIMENTO.(DESONERADO)</v></cell><cell r="H9214" t="str"><v>UN</v></cell><cell r="I9214"><v>13895</v></cell><cell r="J9214"><v>13895</v></cell></row><row r="9215"><cell r="F9215" t="str"><v>ST59.10.2050</v></cell><cell r="G9215" t="str"><v>CONTROLADOR ELETRONICO DE TRAFEGO LOCAL, SEM FIO (WIRELESS), INCLUINDO PLACA DE COMUNICACAO WIRELESS GSM/GPRS, COM GPS, COMPATIVEL COM O SISTEMA CET-RIO/CTA SEM FIO (WIRELESS) - MODULOS VIII, X E XI, COM 4 FASES, MODELO RBY DA TELVENT OU SIMILAR. FORNECIMENTO.(DESONERADO)</v></cell><cell r="H9215" t="str"><v>UN</v></cell><cell r="I9215"><v>15473.61</v></cell><cell r="J9215"><v>15473.61</v></cell></row><row r="9216"><cell r="F9216" t="str"><v>ST59.10.2100</v></cell><cell r="G9216" t="str"><v>CONTROLADOR ELETRONICO DE TRAFEGO LOCAL, SEM FIO (WIRELESS), INCLUINDO PLACA DE COMUNICACAO WIRELESS GSM/GPRS, COM GPS, COMPATIVEL COM O SISTEMA CET-RIO/CTA SEM FIO (WIRELESS) - MODULOS VII, IX E XII, COM 6 FASES, MODELO DP-40-8 DA DATAPROM OU SIMILAR. FORNECIMENTO.(DESONERADO)</v></cell><cell r="H9216" t="str"><v>UN</v></cell><cell r="I9216"><v>15866</v></cell><cell r="J9216"><v>15866</v></cell></row><row r="9217"><cell r="F9217" t="str"><v>ST59.10.2150</v></cell><cell r="G9217" t="str"><v>CONTROLADOR ELETRONICO DE TRAFEGO LOCAL, SEM FIO (WIRELESS), INCLUINDO PLACA DE COMUNICACAO WIRELESS GSM/GPRS, COM GPS, COMPATIVEL COM O SISTEMA CET-RIO/CTA SEM FIO (WIRELESS) - MODULOS VIII, X E XI, COM 6 FASES, MODELO RBY DA TELVENT OU SIMILAR. FORNECIMENTO.(DESONERADO)</v></cell><cell r="H9217" t="str"><v>UN</v></cell><cell r="I9217"><v>18701.58</v></cell><cell r="J9217"><v>18701.58</v></cell></row><row r="9218"><cell r="F9218" t="str"><v>ST59.10.2200</v></cell><cell r="G9218" t="str"><v>CONTROLADOR ELETRONICO DE TRAFEGO LOCAL, SEM FIO (WIRELESS), INCLUINDO PLACA DE COMUNICACAO WIRELESS GSM/GPRS, COM GPS, COMPATIVEL COM O SISTEMA CET-RIO/CTA SEM FIO (WIRELESS) - MODULOS VII, IX E XII, COM 8 FASES, MODELO DP-40-8 DA DATAPROM OU SIMILAR. FORNECIMENTO.(DESONERADO)</v></cell><cell r="H9218" t="str"><v>UN</v></cell><cell r="I9218"><v>17835</v></cell><cell r="J9218"><v>17835</v></cell></row><row r="9219"><cell r="F9219" t="str"><v>ST59.10.2250</v></cell><cell r="G9219" t="str"><v>CONTROLADOR ELETRONICO DE TRAFEGO LOCAL, SEM FIO (WIRELESS), INCLUINDO PLACA DE COMUNICACAO WIRELESS GSM/GPRS, COM GPS, COMPATIVEL COM O SISTEMA CET-RIO/CTA SEM FIO (WIRELESS) - MODULOS VIII, X E XI, COM 8 FASES, MODELO RBY DA TELVENT OU SIMILAR. FORNECIMENTO.(DESONERADO)</v></cell><cell r="H9219" t="str"><v>UN</v></cell><cell r="I9219"><v>21929.55</v></cell><cell r="J9219"><v>21929.55</v></cell></row><row r="9220"><cell r="F9220" t="str"><v>ST59.10.2300</v></cell><cell r="G9220" t="str"><v>CONTROLADOR ELETRONICO DE TRAFEGO LOCAL, SEM FIO (WIRELESS), INCLUINDO PLACA DE COMUNICACAO WIRELESS GSM/GPRS, COM GPS, COMPATIVEL COM O SISTEMA CET-RIO/CTA SEM FIO (WIRELESS) - MODULOS VII, IX E XII, COM 10 FASES, MODELO DP-40-16 DA DATAPROM OU SIMILAR. FORNECIMENTO.(DESONERADO)</v></cell><cell r="H9220" t="str"><v>UN</v></cell><cell r="I9220"><v>20949</v></cell><cell r="J9220"><v>20949</v></cell></row><row r="9221"><cell r="F9221" t="str"><v>ST59.10.2350</v></cell><cell r="G9221" t="str"><v>CONTROLADOR ELETRONICO DE TRAFEGO LOCAL, SEM FIO (WIRELESS), INCLUINDO PLACA DE COMUNICACAO WIRELESS GSM/GPRS, COM GPS, COMPATIVEL COM O SISTEMA CET-RIO/CTA SEM FIO (WIRELESS) - MODULOS VIII, X E XI, COM 10 FASES, MODELO RBY DA TELVENT OU SIMILAR. FORNECIMENTO.(DESONERADO)</v></cell><cell r="H9221" t="str"><v>UN</v></cell><cell r="I9221"><v>27033</v></cell><cell r="J9221"><v>27033</v></cell></row><row r="9222"><cell r="F9222" t="str"><v>ST59.10.2400</v></cell><cell r="G9222" t="str"><v>CONTROLADOR ELETRONICO DE TRAFEGO LOCAL, SEM FIO (WIRELESS), INCLUINDO PLACA DE COMUNICACAO WIRELESS GSM/GPRS, COM GPS, COMPATIVEL COM O SISTEMA CET-RIO/CTA SEM FIO (WIRELESS) - MODULOS VII, IX E XII, COM 12 FASES, MODELO DP-40-16 DA DATAPROM OU SIMILAR. FORNECIMENTO.(DESONERADO)</v></cell><cell r="H9222" t="str"><v>UN</v></cell><cell r="I9222"><v>22918</v></cell><cell r="J9222"><v>22918</v></cell></row><row r="9223"><cell r="F9223" t="str"><v>ST59.10.2450</v></cell><cell r="G9223" t="str"><v>CONTROLADOR ELETRONICO DE TRAFEGO LOCAL, SEM FIO (WIRELESS), INCLUINDO PLACA DE COMUNICACAO WIRELESS GSM/GPRS, COM GPS, COMPATIVEL COM O SISTEMA CET-RIO/CTA SEM FIO (WIRELESS) - MODULOS VIII, X E XI, COM 12 FASES, MODELO RBY DA TELVENT OU SIMILAR. FORNECIMENTO.(DESONERADO)</v></cell><cell r="H9223" t="str"><v>UN</v></cell><cell r="I9223"><v>29782.47</v></cell><cell r="J9223"><v>29782.47</v></cell></row><row r="9224"><cell r="F9224" t="str"><v>ST59.10.2500</v></cell><cell r="G9224" t="str"><v>CONTROLADOR ELETRONICO DE TRAFEGO LOCAL, SEM FIO (WIRELESS), INCLUINDO PLACA DE COMUNICACAO WIRELESS GSM/GPRS, COM GPS, COMPATIVEL COM O SISTEMA CET-RIO/CTA SEM FIO (WIRELESS) - MODULOS VII, IX E XII, COM 14 FASES, MODELO DP-40-16 DA DATAPROM OU SIMILAR. FORNECIMENTO.(DESONERADO)</v></cell><cell r="H9224" t="str"><v>UN</v></cell><cell r="I9224"><v>24888</v></cell><cell r="J9224"><v>24888</v></cell></row><row r="9225"><cell r="F9225" t="str"><v>ST59.10.2550</v></cell><cell r="G9225" t="str"><v>CONTROLADOR ELETRONICO DE TRAFEGO LOCAL, SEM FIO (WIRELESS), INCLUINDO PLACA DE COMUNICACAO WIRELESS GSM/GPRS, COM GPS, COMPATIVEL COM O SISTEMA CET-RIO/CTA SEM FIO (WIRELESS) - MODULOS VIII, X E XI, COM 14 FASES, MODELO RBY DA TELVENT OU SIMILAR. FORNECIMENTO.(DESONERADO)</v></cell><cell r="H9225" t="str"><v>UN</v></cell><cell r="I9225"><v>33487.74</v></cell><cell r="J9225"><v>33487.74</v></cell></row><row r="9226"><cell r="F9226" t="str"><v>ST59.10.2600</v></cell><cell r="G9226" t="str"><v>CONTROLADOR ELETRONICO DE TRAFEGO LOCAL, SEM FIO (WIRELESS), INCLUINDO PLACA DE COMUNICACAO WIRELESS GSM/GPRS, COM GPS, COMPATIVEL COM O SISTEMA CET-RIO/CTA SEM FIO (WIRELESS) - MODULOS VII, IX E XII, COM 16 FASES, MODELO DP-40-16 DA DATAPROM OU SIMILAR. FORNECIMENTO.(DESONERADO)</v></cell><cell r="H9226" t="str"><v>UN</v></cell><cell r="I9226"><v>26857</v></cell><cell r="J9226"><v>26857</v></cell></row><row r="9227"><cell r="F9227" t="str"><v>ST59.10.2650</v></cell><cell r="G9227" t="str"><v>CONTROLADOR ELETRONICO DE TRAFEGO LOCAL, SEM FIO (WIRELESS), INCLUINDO PLACA DE COMUNICACAO WIRELESS GSM/GPRS, COM GPS, COMPATIVEL COM O SISTEMA CET-RIO/CTA SEM FIO (WIRELESS) - MODULOS VIII, X E XI, COM 16 FASES, MODELO RBY DA TELVENT OU SIMILAR. FORNECIMENTO.(DESONERADO)</v></cell><cell r="H9227" t="str"><v>UN</v></cell><cell r="I9227"><v>38142.79</v></cell><cell r="J9227"><v>38142.79</v></cell></row><row r="9228"><cell r="F9228" t="str"><v>ST59.15.0050</v></cell><cell r="G9228" t="str"><v>MODULO DE DETETORES PARA CONTROLADOR DE TRAFEGO LOCAL, COMPATIVEL COM SISTEMA CET-RIO/CTA, MODULOS II, V, VI, VII, DA DATAPROM OU SIMILAR. FORNECIMENTO.(DESONERADO)</v></cell><cell r="H9228" t="str"><v>UN</v></cell><cell r="I9228"><v>1960</v></cell><cell r="J9228"><v>1960</v></cell></row><row r="9229"><cell r="F9229" t="str"><v>ST59.15.0100</v></cell><cell r="G9229" t="str"><v>MODULO DE POTENCIA PARA CONTROLADOR DE TRAFEGO LOCAL, COMPATIVEL COM SISTEMA CET-RIO/CTA, MODULOS II, V, VI, VII, DA DATAPROM OU SIMILAR. FORNECIMENTO.(DESONERADO)</v></cell><cell r="H9229" t="str"><v>UN</v></cell><cell r="I9229"><v>1725</v></cell><cell r="J9229"><v>1725</v></cell></row><row r="9230"><cell r="F9230" t="str"><v>ST59.15.0150</v></cell><cell r="G9230" t="str"><v>MODEM PARA CONTROLADOR LOCAL DP-40 DATAPROM, CONFORME ESPECIFICACAO CET-RIO. FORNECIMENTO.(DESONERADO)</v></cell><cell r="H9230" t="str"><v>UN</v></cell><cell r="I9230"><v>930</v></cell><cell r="J9230"><v>930</v></cell></row><row r="9231"><cell r="F9231" t="str"><v>ST59.15.0200</v></cell><cell r="G9231" t="str"><v>MODULO DE DETETORES PARA CONTROLADOR DE TRAFEGO LOCAL, COM CAPACIDADE PARA 2 LACOS INDUTIVOS, BST OU SIMILAR. FORNECIMENTO.(DESONERADO)</v></cell><cell r="H9231" t="str"><v>UN</v></cell><cell r="I9231"><v>4887.02</v></cell><cell r="J9231"><v>4887.02</v></cell></row><row r="9232"><cell r="F9232" t="str"><v>ST59.15.0250</v></cell><cell r="G9232" t="str"><v>PLACA DE GRUPO PARA CONTROLADOR DE TRAFEGO LOCAL RMX-Y, COM CAPACIDADE PARA 2 FASES, MODELO GTX-201-V7, SAINCO TRAFICO OU SIMILAR. FORNECIMENTO.(DESONERADO)</v></cell><cell r="H9232" t="str"><v>UN</v></cell><cell r="I9232"><v>7500.82</v></cell><cell r="J9232"><v>7500.82</v></cell></row><row r="9233"><cell r="F9233" t="str"><v>ST59.15.0500</v></cell><cell r="G9233" t="str"><v>PLACA DE COMUNICACAO SEM FIO (WIRELESS) GSM/GPRS, COM GPS, PARA CONTROLADOR ELETRONICO DE TRAFEGO LOCAL, COMPATIVEL COM O SISTEMA CET-RIO/CTA SEM FIO (WIRELESS) - MODULOS VII, IX E XII, MODELO EEC1C2-C DA DATAPROM OU SIMILAR. FORNECIMENTO.(DESONERADO)</v></cell><cell r="H9233" t="str"><v>UN</v></cell><cell r="I9233"><v>2385</v></cell><cell r="J9233"><v>2385</v></cell></row><row r="9234"><cell r="F9234" t="str"><v>ST59.15.0550</v></cell><cell r="G9234" t="str"><v>PLACA DE COMUNICACAO SEM FIO (WIRELESS) GSM/GPRS, COM GPS, PARA CONTROLADOR ELETRONICO DE TRAFEGO LOCAL, COMPATIVEL COM O SISTEMA CET-RIO/CTA SEM FIO (WIRELESS) - MODULOS VIII, X E XI, MODELO TCE-486 DA TELVENT OU SIMILAR. FORNECIMENTO.(DESONERADO)</v></cell><cell r="H9234" t="str"><v>UN</v></cell><cell r="I9234"><v>4736.84</v></cell><cell r="J9234"><v>4736.84</v></cell></row><row r="9235"><cell r="F9235" t="str"><v>ST59.15.0600</v></cell><cell r="G9235" t="str"><v>PLACA DE POTENCIA PARA CONTROLADOR ELETRONICO DE TRAFEGO LOCAL, COMPATIVEL COM O SISTEMA CET-RIO/CTA SEM FIO (WIRELESS) - MODULOS VII, IX E XII, MODELO POTNCS1 DA DATAPROM OU SIMILAR. FORNECIMENTO.(DESONERADO)</v></cell><cell r="H9235" t="str"><v>UN</v></cell><cell r="I9235"><v>1783</v></cell><cell r="J9235"><v>1783</v></cell></row><row r="9236"><cell r="F9236" t="str"><v>ST59.15.0650</v></cell><cell r="G9236" t="str"><v>PLACA DE POTENCIA PARA CONTROLADOR ELETRONICO DE TRAFEGO LOCAL SEM FIO (WIRELESS), COMPATIVEL COM O SISTEMA CET-RIO/CTA SEM FIO (WIRELESS) - MODULOS VIII, X E XI, COM ATE 12 FASES (CONTROLADOR RBY), MODELO TGRY DA TELVENT OU SIMILAR. FORNECIMENTO.(DESONERADO)</v></cell><cell r="H9236" t="str"><v>UN</v></cell><cell r="I9236"><v>5469.2</v></cell><cell r="J9236"><v>5469.2</v></cell></row><row r="9237"><cell r="F9237" t="str"><v>ST59.15.0700</v></cell><cell r="G9237" t="str"><v>PLACA DE POTENCIA PARA CONTROLADOR ELETRONICO DE TRAFEGO LOCAL SEM FIO (WIRELESS), COMPATIVEL COM O SISTEMA CET-RIO/CTA SEM FIO (WIRELESS) - MODULOS VIII, X E XI, COM MAIS DE 12 FASES (CONTROLADOR RMY), MODELO GTX-201 DA TELVENT OU SIMILAR. FORNECIMENTO.(DESONERADO)</v></cell><cell r="H9237" t="str"><v>UN</v></cell><cell r="I9237"><v>7292.26</v></cell><cell r="J9237"><v>7292.26</v></cell></row><row r="9238"><cell r="F9238" t="str"><v>ST59.20.0050</v></cell><cell r="G9238" t="str"><v>INSTALACAO E TESTE DE FUNCIONAMENTO DE BLOCOS SEMAFORICOS.(DESONERADO)</v></cell><cell r="H9238" t="str"><v>UN</v></cell><cell r="I9238"><v>136.97</v></cell><cell r="J9238"><v>136.97</v></cell></row><row r="9239"><cell r="F9239" t="str"><v>ST59.20.0100</v></cell><cell r="G9239" t="str"><v>INSTALACAO E TESTE DE FUNCIONAMENTO DE BOTOEIRA.(DESONERADO)</v></cell><cell r="H9239" t="str"><v>UN</v></cell><cell r="I9239"><v>14.57</v></cell><cell r="J9239"><v>14.57</v></cell></row><row r="9240"><cell r="F9240" t="str"><v>ST59.20.0150</v></cell><cell r="G9240" t="str"><v>RETIRADA DE CORDOALHA E DE CABOS ELETRICOS DE INTERSECAO.(DESONERADO)</v></cell><cell r="H9240" t="str"><v>UN</v></cell><cell r="I9240"><v>149.21</v></cell><cell r="J9240"><v>149.21</v></cell></row><row r="9241"><cell r="F9241" t="str"><v>ST59.20.0200</v></cell><cell r="G9241" t="str"><v>RETIRADA DE BLOCO SEMAFORICO.(DESONERADO)</v></cell><cell r="H9241" t="str"><v>UN</v></cell><cell r="I9241"><v>74.6</v></cell><cell r="J9241"><v>74.6</v></cell></row><row r="9242"><cell r="F9242" t="str"><v>ST59.20.0250</v></cell><cell r="G9242" t="str"><v>CABO PARA ALIMENTACAO DE SEMAFORO, SECAO DE 4X1,5MM2, CONFORME ESPECIFICACAO DA CET-RIO. FORNECIMENTO E INSTALACAO.(DESONERADO)</v></cell><cell r="H9242" t="str"><v>M</v></cell><cell r="I9242"><v>10.7</v></cell><cell r="J9242"><v>10.7</v></cell></row><row r="9243"><cell r="F9243" t="str"><v>ST59.20.0300</v></cell><cell r="G9243" t="str"><v>CABO PARA ALIMENTACAO DE SEMAFORO, SECAO DE 7X1,5MM2, CONFORME ESPECIFICACAO DA CET-RIO. FORNECIMENTO E INSTALACAO.(DESONERADO)</v></cell><cell r="H9243" t="str"><v>M</v></cell><cell r="I9243"><v>11.77</v></cell><cell r="J9243"><v>11.77</v></cell></row><row r="9244"><cell r="F9244" t="str"><v>ST59.20.0350</v></cell><cell r="G9244" t="str"><v>CABO DE COBRE ESTANHADO, MULTIPLO PARA COMANDO, 1KV, XLPE/90OC, SECAO DE 9X1,5MM2, CONFORME ESPECIFICACAO DA CET-RIO. FORNECIMENTO E INSTALACAO.(DESONERADO)</v></cell><cell r="H9244" t="str"><v>M</v></cell><cell r="I9244"><v>4.43</v></cell><cell r="J9244"><v>4.43</v></cell></row><row r="9245"><cell r="F9245" t="str"><v>ST59.20.0400</v></cell><cell r="G9245" t="str"><v>CABO DE COBRE ESTANHADO, MULTIPLO PARA COMANDO, 1KV, XLPE/90OC, SECAO DE 7X2,5MM2, CONFORME ESPECIFICACAO DA CET-RIO. FORNECIMENTO E INSTALACAO.(DESONERADO)</v></cell><cell r="H9245" t="str"><v>M</v></cell><cell r="I9245"><v>4.76</v></cell><cell r="J9245"><v>4.76</v></cell></row><row r="9246"><cell r="F9246" t="str"><v>ST59.20.0450</v></cell><cell r="G9246" t="str"><v>CABO DE COBRE ESTANHADO, MULTIPLO PARA COMANDO, 1KV, XLPE/90OC, SECAO DE 4X6MM2, CONFORME ESPECIFICACAO DA CET-RIO. FORNECIMENTO E INSTALACAO.(DESONERADO)</v></cell><cell r="H9246" t="str"><v>M</v></cell><cell r="I9246"><v>5.57</v></cell><cell r="J9246"><v>5.57</v></cell></row><row r="9247"><cell r="F9247" t="str"><v>ST59.20.0500</v></cell><cell r="G9247" t="str"><v>CABO DE COBRE ESTANHADO, MULTIPLO PARA COMANDO, 1KV, XLPE/90OC, SECAO DE 4X10MM2, CONFORME ESPECIFICACAO DA CET-RIO. FORNECIMENTO E INSTALACAO.(DESONERADO)</v></cell><cell r="H9247" t="str"><v>M</v></cell><cell r="I9247"><v>16.65</v></cell><cell r="J9247"><v>16.31</v></cell></row><row r="9248"><cell r="F9248" t="str"><v>ST59.20.0550</v></cell><cell r="G9248" t="str"><v>CABO ELETRICO SINGELO DE 10MM2, CONFORME ESPECIFICACAO DA CET-RIO. FORNECIMENTO E INSTALACAO.(DESONERADO)</v></cell><cell r="H9248" t="str"><v>M</v></cell><cell r="I9248"><v>7.69</v></cell><cell r="J9248"><v>7.69</v></cell></row><row r="9249"><cell r="F9249" t="str"><v>ST59.25.0050</v></cell><cell r="G9249" t="str"><v>INSTALACAO, PROGRAMACAO E TESTE DE FUNCIONAMENTO DE CONTROLADOR DE TRAFEGO.(DESONERADO)</v></cell><cell r="H9249" t="str"><v>UN</v></cell><cell r="I9249"><v>375.41</v></cell><cell r="J9249"><v>375.41</v></cell></row><row r="9250"><cell r="F9250" t="str"><v>ST59.25.0100</v></cell><cell r="G9250" t="str"><v>RETIRADA DE CONTROLADOR DE TRAFEGO.(DESONERADO)</v></cell><cell r="H9250" t="str"><v>UN</v></cell><cell r="I9250"><v>374.2</v></cell><cell r="J9250"><v>374.2</v></cell></row><row r="9251"><cell r="F9251" t="str"><v>ST59.30.0050</v></cell><cell r="G9251" t="str"><v>SERVICOS DE INSTALACAO DE LACOS INDUTIVOS PERMANENTES, INCLUINDO CORTE, LIMPEZA DO RASGO, FORNECIMENTO E COLOCACAO DE FIO ATE A CAIXA DE PASSAGEM NA CALCADA, TESTE DE CONTINUIDADE ELETRICA E FORNECIMENTO E APLICACAO DE SELANTE PARA FIXACAO DO FIO E RECOMPOSICAO DO PAVIMENTO.(DESONERADO)</v></cell><cell r="H9251" t="str"><v>UN</v></cell><cell r="I9251"><v>1000</v></cell><cell r="J9251"><v>1000</v></cell></row><row r="9252"><cell r="F9252" t="str"><v>ST59.30.0100</v></cell><cell r="G9252" t="str"><v>INSTALACAO, AJUSTES E TESTES DE DETETOR VEICULAR PARA LACO INDUTIVO.(DESONERADO)</v></cell><cell r="H9252" t="str"><v>UN</v></cell><cell r="I9252"><v>257.01</v></cell><cell r="J9252"><v>257.01</v></cell></row><row r="9253"><cell r="F9253" t="str"><v>ST59.35.0050</v></cell><cell r="G9253" t="str"><v>BASE DE CONCRETO ARMADO PARA CONTROLADOR DE TRAFEGO.(DESONERADO)</v></cell><cell r="H9253" t="str"><v>UN</v></cell><cell r="I9253"><v>154.81</v></cell><cell r="J9253"><v>150.13</v></cell></row><row r="9254"><cell r="F9254" t="str"><v>ST59.35.0100</v></cell><cell r="G9254" t="str"><v>PEDESTAL TUBULAR, COM BANDEJA, PARA CONTROLADORES DE TRAFEGO TIPO TESC, DATAPRON OU SIMILARES, CONFORME ESPECIFICACAO CET-RIO.(DESONERADO)</v></cell><cell r="H9254" t="str"><v>UN</v></cell><cell r="I9254"><v>680</v></cell><cell r="J9254"><v>680</v></cell></row><row r="9255"><cell r="F9255" t="str"><v>ST59.40.0050</v></cell><cell r="G9255" t="str"><v>EMENDA DIRETA DE CABO TELEFONICO COM ATE 100 PARES.(DESONERADO)</v></cell><cell r="H9255" t="str"><v>UN</v></cell><cell r="I9255"><v>33.83</v></cell><cell r="J9255"><v>33.83</v></cell></row><row r="9256"><cell r="F9256" t="str"><v>ST59.40.0100</v></cell><cell r="G9256" t="str"><v>INSTALACAO DE BLOCO TERMINAL DE 10 PARES EM BASTIDORES DE ACO, INCLUSIVE REALIZACAO DE EMENDAS.(DESONERADO)</v></cell><cell r="H9256" t="str"><v>UN</v></cell><cell r="I9256"><v>116.6</v></cell><cell r="J9256"><v>116.6</v></cell></row><row r="9257"><cell r="F9257" t="str"><v>ST59.40.0150</v></cell><cell r="G9257" t="str"><v>INSTALACAO DE KIT DE PROTECAO PARA 10 PARES, EXCLUSIVE FORNECIMENTO.(DESONERADO)</v></cell><cell r="H9257" t="str"><v>UN</v></cell><cell r="I9257"><v>16.91</v></cell><cell r="J9257"><v>16.91</v></cell></row><row r="9258"><cell r="F9258" t="str"><v>ST59.40.0200</v></cell><cell r="G9258" t="str"><v>INSTALACAO SUBTERRANEA DE CABOS DE COMUNICACAO, EXCLUSIVE FORNECIMENTO.(DESONERADO)</v></cell><cell r="H9258" t="str"><v>M</v></cell><cell r="I9258"><v>4.1</v></cell><cell r="J9258"><v>4.09</v></cell></row><row r="9259"><cell r="F9259" t="str"><v>ST59.40.0250</v></cell><cell r="G9259" t="str"><v>INSTALACAO DE CAIXA DE EMENDA AEREA.(DESONERADO)</v></cell><cell r="H9259" t="str"><v>UN</v></cell><cell r="I9259"><v>63.81</v></cell><cell r="J9259"><v>63.81</v></cell></row><row r="9260"><cell r="F9260" t="str"><v>ST59.40.0300</v></cell><cell r="G9260" t="str"><v>INSTALACAO AEREA DE CABOS DE COMUNICACAO.(DESONERADO)</v></cell><cell r="H9260" t="str"><v>M</v></cell><cell r="I9260"><v>14.21</v></cell><cell r="J9260"><v>14.21</v></cell></row><row r="9261"><cell r="F9261" t="str"><v>ST59.40.0350</v></cell><cell r="G9261" t="str"><v>FORNECIMENTO DE CORDOALHA DE ACO DE 5/16".(DESONERADO)</v></cell><cell r="H9261" t="str"><v>M</v></cell><cell r="I9261"><v>4.49</v></cell><cell r="J9261"><v>4.49</v></cell></row><row r="9262"><cell r="F9262" t="str"><v>ST59.40.0400</v></cell><cell r="G9262" t="str"><v>FORNECIMENTO DE ARAME DE ESPINAR ENCAPADO.(DESONERADO)</v></cell><cell r="H9262" t="str"><v>M</v></cell><cell r="I9262"><v>0.16</v></cell><cell r="J9262"><v>0.16</v></cell></row><row r="9263"><cell r="F9263" t="str"><v>ST59.40.0450</v></cell><cell r="G9263" t="str"><v>FORNECIMENTO DE ALCA PRE-FORMADA PARA CORDOALHA 5/16".(DESONERADO)</v></cell><cell r="H9263" t="str"><v>UN</v></cell><cell r="I9263"><v>6.55</v></cell><cell r="J9263"><v>6.55</v></cell></row><row r="9264"><cell r="F9264" t="str"><v>ST59.40.0500</v></cell><cell r="G9264" t="str"><v>FORNECIMENTO DE FIO TELEFONICO FE-100, BITOLA DE 1MM2.(DESONERADO)</v></cell><cell r="H9264" t="str"><v>M</v></cell><cell r="I9264"><v>0.41</v></cell><cell r="J9264"><v>0.41</v></cell></row><row r="9265"><cell r="F9265" t="str"><v>ST59.40.0543</v></cell><cell r="G9265" t="str"><v>FORNECIMENTO DE CABO DE COMUNICACAO DE COBRE, 0,50MM2, CCE-APL-50, 3 PARES.(DESONERADO)</v></cell><cell r="H9265" t="str"><v>M</v></cell><cell r="I9265"><v>1.4</v></cell><cell r="J9265"><v>1.4</v></cell></row><row r="9266"><cell r="F9266" t="str"><v>ST59.40.0550</v></cell><cell r="G9266" t="str"><v>FORNECIMENTO DE CABO DE COMUNICACAO DE COBRE, CTP-APL-50, 0,50MM2, 10 PARES.(DESONERADO)</v></cell><cell r="H9266" t="str"><v>M</v></cell><cell r="I9266"><v>2.73</v></cell><cell r="J9266"><v>2.73</v></cell></row><row r="9267"><cell r="F9267" t="str"><v>ST59.40.0600</v></cell><cell r="G9267" t="str"><v>FORNECIMENTO DE CABO DE COMUNICACAO DE COBRE, CTP-APL-50, 0,50MM2, 20 PARES.(DESONERADO)</v></cell><cell r="H9267" t="str"><v>M</v></cell><cell r="I9267"><v>3.38</v></cell><cell r="J9267"><v>3.38</v></cell></row><row r="9268"><cell r="F9268" t="str"><v>ST59.40.0650</v></cell><cell r="G9268" t="str"><v>FORNECIMENTO DE CABO DE COMUNICACAO DE COBRE, CTP-APL-50, 0,50MM2, 50 PARES.(DESONERADO)</v></cell><cell r="H9268" t="str"><v>M</v></cell><cell r="I9268"><v>7.28</v></cell><cell r="J9268"><v>7.28</v></cell></row><row r="9269"><cell r="F9269" t="str"><v>ST59.40.0700</v></cell><cell r="G9269" t="str"><v>FORNECIMENTO DE CABO DE COMUNICACAO DE COBRE, CTP-APL-50, 0,50MM2, 100 PARES.(DESONERADO)</v></cell><cell r="H9269" t="str"><v>M</v></cell><cell r="I9269"><v>13.67</v></cell><cell r="J9269"><v>13.67</v></cell></row><row r="9270"><cell r="F9270" t="str"><v>ST59.40.0800</v></cell><cell r="G9270" t="str"><v>CABO DE FIBRA OTICO, MONOMODO, GELEADO, PARA INSTALACAO SUBTERRANEA EM DUTOS. FORNECIMENTO.(DESONERADO)</v></cell><cell r="H9270" t="str"><v>M</v></cell><cell r="I9270"><v>3.25</v></cell><cell r="J9270"><v>3.25</v></cell></row><row r="9271"><cell r="F9271" t="str"><v>ST59.45.0050</v></cell><cell r="G9271" t="str"><v>CAIXA DE PASSAGEM COM TAMPA DE FERRO TIPO LEVE 300L-400MM DE ALTURA, CONFORME ESPECIFICACAO CET-RIO. FORNECIMENTO E ASSENTAMENTO.(DESONERADO)</v></cell><cell r="H9271" t="str"><v>UN</v></cell><cell r="I9271"><v>176.79</v></cell><cell r="J9271"><v>176.79</v></cell></row><row r="9272"><cell r="F9272" t="str"><v>ST59.45.0100</v></cell><cell r="G9272" t="str"><v>CAIXA DE PASSAGEM COM TAMPA ARTICULADA DE FERRO, COM TRAVA, TIPO LEVE 600L-600MM DE ALTURA, CONFORME ESPECIFICACAO CET-RIO. FORNECIMENTO E ASSENTAMENTO.(DESONERADO)</v></cell><cell r="H9272" t="str"><v>UN</v></cell><cell r="I9272"><v>565.22</v></cell><cell r="J9272"><v>565.22</v></cell></row><row r="9273"><cell r="F9273" t="str"><v>ST59.45.0150</v></cell><cell r="G9273" t="str"><v>CAIXA DE PASSAGEM COM TAMPA ARTICULADA DE FERRO, COM TRAVA, TIPO LEVE 600L-900MM DE ALTURA, CONFORME ESPECIFICACAO CET-RIO. FORNECIMENTO E ASSENTAMENTO.(DESONERADO)</v></cell><cell r="H9273" t="str"><v>UN</v></cell><cell r="I9273"><v>641.24</v></cell><cell r="J9273"><v>641.24</v></cell></row><row r="9274"><cell r="F9274" t="str"><v>ST59.45.0200</v></cell><cell r="G9274" t="str"><v>CAIXA DE PASSAGEM COM TAMPA DE FERRO TIPO PESADO 600P-600MM DE ALTURA, CONFORME ESPECIFICACAO CET-RIO. FORNECIMENTO E ASSENTAMENTO.(DESONERADO)</v></cell><cell r="H9274" t="str"><v>UN</v></cell><cell r="I9274"><v>657.78</v></cell><cell r="J9274"><v>657.78</v></cell></row><row r="9275"><cell r="F9275" t="str"><v>ST59.50.0050</v></cell><cell r="G9275" t="str"><v>LAMPADA DE 60W, 127V, COM FILAMENTO REFORCADO, DISCO REFLETOR, PREENCHIDA COM GAS KRIPTON, 8000H DE VIDA UTIL MEDIA. FORNECIMENTO.(DESONERADO)</v></cell><cell r="H9275" t="str"><v>UN</v></cell><cell r="I9275"><v>16.85</v></cell><cell r="J9275"><v>16.85</v></cell></row><row r="9276"><cell r="F9276" t="str"><v>ST59.50.0100</v></cell><cell r="G9276" t="str"><v>LAMPADA 100W, 127V, COM FILAMENTO REFORCADO, DISCO REFLETOR, PREENCHIDA COM GAS KRYPTON, 8000H DE VIDA UTIL MEDIA. FORNECIMENTO.(DESONERADO)</v></cell><cell r="H9276" t="str"><v>UN</v></cell><cell r="I9276"><v>16.85</v></cell><cell r="J9276"><v>16.85</v></cell></row><row r="9277"><cell r="F9277" t="str"><v>ST59.50.0110</v></cell><cell r="G9277" t="str"><v>MODULO FOCAL A LED PARA BLOCO REPETIDOR DE 200MM NA COR AMARELA. FORNECIMENTO.(DESONERADO)</v></cell><cell r="H9277" t="str"><v>UN</v></cell><cell r="I9277"><v>320</v></cell><cell r="J9277"><v>320</v></cell></row><row r="9278"><cell r="F9278" t="str"><v>ST59.50.0116</v></cell><cell r="G9278" t="str"><v>MODULO FOCAL A LED PARA BLOCO REPETIDOR DE 200MM NA COR VERDE. FORNECIMENTO.(DESONERADO)</v></cell><cell r="H9278" t="str"><v>UN</v></cell><cell r="I9278"><v>320</v></cell><cell r="J9278"><v>320</v></cell></row><row r="9279"><cell r="F9279" t="str"><v>ST59.50.0122</v></cell><cell r="G9279" t="str"><v>MODULO FOCAL A LED PARA BLOCO REPETIDOR DE 200MM NA COR VERMELHA. FORNECIMENTO.(DESONERADO)</v></cell><cell r="H9279" t="str"><v>UN</v></cell><cell r="I9279"><v>320</v></cell><cell r="J9279"><v>320</v></cell></row><row r="9280"><cell r="F9280" t="str"><v>ST59.50.0128</v></cell><cell r="G9280" t="str"><v>MODULO FOCAL A LED PARA BLOCO PRINCIPAL DE 300MM NA COR AMARELA. FORNECIMENTO.(DESONERADO)</v></cell><cell r="H9280" t="str"><v>UN</v></cell><cell r="I9280"><v>520</v></cell><cell r="J9280"><v>520</v></cell></row><row r="9281"><cell r="F9281" t="str"><v>ST59.50.0134</v></cell><cell r="G9281" t="str"><v>MODULO FOCAL A LED PARA BLOCO PRINCIPAL DE 300MM NA COR VERDE. FORNECIMENTO.(DESONERADO)</v></cell><cell r="H9281" t="str"><v>UN</v></cell><cell r="I9281"><v>520</v></cell><cell r="J9281"><v>520</v></cell></row><row r="9282"><cell r="F9282" t="str"><v>ST59.50.0140</v></cell><cell r="G9282" t="str"><v>MODULO FOCAL A LED PARA BLOCO PRINCIPAL DE 300MM NA COR VERMELHA. FORNECIMENTO.(DESONERADO)</v></cell><cell r="H9282" t="str"><v>UN</v></cell><cell r="I9282"><v>520</v></cell><cell r="J9282"><v>520</v></cell></row><row r="9283"><cell r="F9283" t="str"><v>ST59.50.0143</v></cell><cell r="G9283" t="str"><v>MODULO FOCAL A LED PARA BLOCO PARA BLOCO DE PEDESTRE COM FORMATO BONECO NA COR VERDE. FORNECIMENTO.(DESONERADO)</v></cell><cell r="H9283" t="str"><v>UN</v></cell><cell r="I9283"><v>352.5</v></cell><cell r="J9283"><v>352.5</v></cell></row><row r="9284"><cell r="F9284" t="str"><v>ST59.50.0146</v></cell><cell r="G9284" t="str"><v>MODULO FOCAL A LED PARA BLOCO PARA BLOCO DE PEDESTRE COM FORMATO MAO ESPALMADA NA COR VERMELHA. FORNECIMENTO.(DESONERADO)</v></cell><cell r="H9284" t="str"><v>UN</v></cell><cell r="I9284"><v>337.5</v></cell><cell r="J9284"><v>337.5</v></cell></row><row r="9285"><cell r="F9285" t="str"><v>ST59.50.0150</v></cell><cell r="G9285" t="str"><v>SUPORTE DE FIXACAO DE BLOCO SEMAFORICO PRINCIPAL AO BRACO PROJETADO DE DIAMETRO DE 88,9MM, COM LIGACAO APARAFUSADA PELA EXTREMIDADE EXTERNA DA CAIXA DE MODULO FOCAL. FORNECIMENTO.(DESONERADO)</v></cell><cell r="H9285" t="str"><v>UN</v></cell><cell r="I9285"><v>119.9</v></cell><cell r="J9285"><v>119.9</v></cell></row><row r="9286"><cell r="F9286" t="str"><v>ST59.50.0200</v></cell><cell r="G9286" t="str"><v>SUPORTE BASCULANTE PARA BLOCO SEMAFORICO. FORNECIMENTO.(DESONERADO)</v></cell><cell r="H9286" t="str"><v>UN</v></cell><cell r="I9286"><v>57.2</v></cell><cell r="J9286"><v>57.2</v></cell></row><row r="9287"><cell r="F9287" t="str"><v>ST59.60.0100</v></cell><cell r="G9287" t="str"><v>PAINEL DE CONTROLE PARA SINALIZACAO ELETRONICA DE FAIXA REVERSIVEL, "X" E "SETA", A LED COM 01 (UM) DISPLAY PARA 01 (UM) SENTIDO DA VIA PRESO A LATERAL DE VIADUTO, PASSARELA E/OU TUNEL.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IMPLANTACAO.(DESONERADO)</v></cell><cell r="H9287" t="str"><v>CJ</v></cell><cell r="I9287"><v>19954</v></cell><cell r="J9287"><v>19954</v></cell></row><row r="9288"><cell r="F9288" t="str"><v>ST59.60.0200</v></cell><cell r="G9288" t="str"><v>PAINEL DE CONTROLE PARA SINALIZACAO ELETRONICA DE FAIXA REVERSIVEL, "X" E "SETA", A LED COM 01 (UM) DISPLAY PARA 01 (UM) SENTIDO DA VIA COM COLUNA CONICA DE 6M (SEIS METROS) E BRACO PROJETADO DE 3M (TRES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IMPLANTACAO.(DESONERADO)</v></cell><cell r="H9288" t="str"><v>CJ</v></cell><cell r="I9288"><v>19954</v></cell><cell r="J9288"><v>19954</v></cell></row><row r="9289"><cell r="F9289" t="str"><v>ST59.60.0300</v></cell><cell r="G9289" t="str"><v>PAINEL DE CONTROLE PARA SINALIZACAO ELETRONICA DE FAIXA REVERSIVEL, "X" E "SETA", A LED COM 01 (UM) DISPLAY PARA 02 (DOIS) SENTIDOS DA VIA COM COLUNA CONICA DE 6M (SEIS METROS) E BRACO PROJETADO DE 3M (TRES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 (DESONERADO)</v></cell><cell r="H9289" t="str"><v>CJ</v></cell><cell r="I9289"><v>23470</v></cell><cell r="J9289"><v>23470</v></cell></row><row r="9290"><cell r="F9290" t="str"><v>ST59.60.0400</v></cell><cell r="G9290" t="str"><v>PAINEL DE CONTROLE PARA SINALIZACAO ELETRONICA DE FAIXA REVERSIVEL, "X" E "SETA", A LED COM 01 (UM) DISPLAY PARA 02 (DOIS) SENTIDOS DA VIA COM COLUNA CONICA DE 6M (SEIS METROS) E BRACO PROJETADO DE 5M (CINCO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 (DESONERADO)</v></cell><cell r="H9290" t="str"><v>CJ</v></cell><cell r="I9290"><v>23470</v></cell><cell r="J9290"><v>23470</v></cell></row><row r="9291"><cell r="F9291" t="str"><v>ST59.60.0500</v></cell><cell r="G9291" t="str"><v>PAINEL DE CONTROLE PARA SINALIZACAO ELETRONICA DE FAIXA REVERSIVEL, "X" E "SETA", A LED COM 02 (DOIS) DISPLAY PARA 02 (DOIS) SENTIDOS DA VIA COM COLUNA CONICA DE 6M (SEIS METROS) E BRACO PROJETADO DE 5M (CINCO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 (DESONERADO)</v></cell><cell r="H9291" t="str"><v>CJ</v></cell><cell r="I9291"><v>29013.28</v></cell><cell r="J9291"><v>29013.28</v></cell></row><row r="9292"><cell r="F9292" t="str"><v>ST59.60.0600</v></cell><cell r="G9292" t="str"><v>PAINEL DE MENSAGENS VARIAVEIS MOVEL, COM CONFIGURACAO DE 48 COLUNAS POR 24 LINHAS, REBOCAVEL COM ALIMENTACAO POR PAINEL SOLAR, SERVICO DE COMUNICACAO GRPS, SISTEMA E EQUIPAMENTO PARA GERENCIAMENTO REMOTO DE MENSAGENS, SERVICO DE MOVIMENTACAO E POSICIONAMENTO, 24 HORAS POR DIA 7 DIAS POR SEMANA, INCLUINDO MANUTENCAO. LOCACAO MENSAL.(DESONERADO)</v></cell><cell r="H9292" t="str"><v>UN.MES</v></cell><cell r="I9292"><v>11000</v></cell><cell r="J9292"><v>11000</v></cell></row><row r="9293"><cell r="F9293" t="str"><v>ST60.05.0050</v></cell><cell r="G9293" t="str"><v>BLOCO SEMAFORICO PRINCIPAL, EM ALUMINIO, COM 03 (TRES) MODULOS FOCAIS PARA LENTES DE 300MM DE DIAMETRO, COMPLETO COM LENTES, REFLETORES, INSTALACAO ELETRICA, LAMPADAS, COBRE-FOCOS, ANTEPARO E SUPORTES DE FIXACAO, CONFORME ESPECIFICACAO DA CET-RIO. FORNECIMENTO.</v></cell><cell r="H9293" t="str"><v>UN</v></cell><cell r="I9293"><v>1191.07</v></cell><cell r="J9293"><v>1191.07</v></cell></row><row r="9294"><cell r="F9294" t="str"><v>ST60.05.0100</v></cell><cell r="G9294" t="str"><v>BLOCO SEMAFORICO REPETIDOR, EM ALUMINIO, COM 03 (TRES) MODULOS FOCAIS PARA LENTES DE 200MM DE DIAMETRO, COMPLETO COM LENTES, REFLETORES, INSTALACAO ELETRICA, LAMPADAS, COBRE-FOCOS, ANTEPARO E SUPORTES DE FIXACAO, CONFORME ESPECIFICACAO DA CET-RIO. FORNECIMENTO.</v></cell><cell r="H9294" t="str"><v>UN</v></cell><cell r="I9294"><v>643.73</v></cell><cell r="J9294"><v>643.73</v></cell></row><row r="9295"><cell r="F9295" t="str"><v>ST60.05.0150</v></cell><cell r="G9295" t="str"><v>BLOCO SEMAFORICO PARA PEDESTRE OU CICLOVIA, EM ALUMINIO, COM 02 (DOIS) MODULOS FOCAIS PARA LENTES DE 200MM DE LADO, COMPLETO COM LENTES, REFLETORES, INSTALACAO ELETRICA, LAMPADAS, COBRE-FOCOS E SUPORTES DE FIXACAO, CONFORME ESPECIFICACAO DA CET-RIO. FORNECIMENTO.</v></cell><cell r="H9295" t="str"><v>UN</v></cell><cell r="I9295"><v>443.36</v></cell><cell r="J9295"><v>443.36</v></cell></row><row r="9296"><cell r="F9296" t="str"><v>ST60.05.0500</v></cell><cell r="G9296" t="str"><v>BLOCO SEMAFORICO PRINCIPAL COM 3 (TRES) MODULOS FOCAIS DE 300MM DE DIAMETRO A LED, COBRE-FOCOS, ANTEPARO, BORRACHAS DE VEDACAO E SUPORTES DE FIXACAO, CONFORME ESPECIFICACAO DA CET-RIO. FORNECIMENTO.</v></cell><cell r="H9296" t="str"><v>UN</v></cell><cell r="I9296"><v>2300</v></cell><cell r="J9296"><v>2300</v></cell></row><row r="9297"><cell r="F9297" t="str"><v>ST60.05.0550</v></cell><cell r="G9297" t="str"><v>BLOCO SEMAFORICO REPETIDOR COM 3 (TRES) MODULOS FOCAIS DE 200MM DE DIAMETRO A LED, COBRE-FOCOS, ANTEPARO, BORRACHAS DE VEDACAO E SUPORTES DE FIXACAO, CONFORME ESPECIFICACAO DA CET-RIO. FORNECIMENTO.</v></cell><cell r="H9297" t="str"><v>UN</v></cell><cell r="I9297"><v>1900</v></cell><cell r="J9297"><v>1900</v></cell></row><row r="9298"><cell r="F9298" t="str"><v>ST60.05.1000</v></cell><cell r="G9298" t="str"><v>BLOCO SEMAFORICO PARA PEDESTRE COM 2 (DOIS) MODULOS FOCAIS DE 200MM A LED, COMPREENDENDO FOCO VERDE "SIGA" (BONECO) E FOCO VERMELHO "PARE" (MAO ESPALMADA) COM BORRACHAS DE VEDACAO E SUPORTES DE FIXACAO, CONFORME ESPECIFICACAO DA CET-RIO. FORNECIMENTO.</v></cell><cell r="H9298" t="str"><v>UN</v></cell><cell r="I9298"><v>1228.99</v></cell><cell r="J9298"><v>1228.99</v></cell></row><row r="9299"><cell r="F9299" t="str"><v>ST60.10.0050</v></cell><cell r="G9299" t="str"><v>BOTOEIRA PARA TRAVESSIA DE PEDESTRES CONFORME ESPECIFICACAO DA CET-RIO. FORNECIMENTO.</v></cell><cell r="H9299" t="str"><v>UN</v></cell><cell r="I9299"><v>116.2</v></cell><cell r="J9299"><v>116.2</v></cell></row><row r="9300"><cell r="F9300" t="str"><v>ST60.10.0100</v></cell><cell r="G9300" t="str"><v>CONTROLADOR ELETRONICO DE TRAFEGO DE 2 FASES PARA INTERSECOES FORA DA AREA DO CTA, CONFORME ESPECIFICACAO CET-RIO. FORNECIMENTO.</v></cell><cell r="H9300" t="str"><v>UN</v></cell><cell r="I9300"><v>5399</v></cell><cell r="J9300"><v>5399</v></cell></row><row r="9301"><cell r="F9301" t="str"><v>ST60.10.0150</v></cell><cell r="G9301" t="str"><v>CONTROLADOR ELETRONICO DE TRAFEGO DE 4 FASES PARA INTERSECOES FORA DA AREA DO CTA, CONFORME ESPECIFICACAO CET-RIO. FORNECIMENTO</v></cell><cell r="H9301" t="str"><v>UN</v></cell><cell r="I9301"><v>5960</v></cell><cell r="J9301"><v>5960</v></cell></row><row r="9302"><cell r="F9302" t="str"><v>ST60.10.0200</v></cell><cell r="G9302" t="str"><v>CONTROLADOR ELETRONICO DE TRAFEGO DE 6 FASES PARA INTERSECOES FORA DA AREA DO CTA, CONFORME ESPECIFICACAO CET-RIO. FORNECIMENTO.</v></cell><cell r="H9302" t="str"><v>UN</v></cell><cell r="I9302"><v>7509</v></cell><cell r="J9302"><v>7509</v></cell></row><row r="9303"><cell r="F9303" t="str"><v>ST60.10.0250</v></cell><cell r="G9303" t="str"><v>CONTROLADOR ELETRONICO DE TRAFEGO DE 8 FASES PARA INTERSECOES FORA DA AREA DO CTA, CONFORME ESPECIFICACAO CET-RIO. FORNECIMENTO.</v></cell><cell r="H9303" t="str"><v>UN</v></cell><cell r="I9303"><v>8074</v></cell><cell r="J9303"><v>8074</v></cell></row><row r="9304"><cell r="F9304" t="str"><v>ST60.10.0300</v></cell><cell r="G9304" t="str"><v>CONTROLADOR ELETRONICO DE TRAFEGO DE 10 FASES PARA INTERSECOES FORA DA AREA DO CTA, CONFORME ESPECIFICACAO CET-RIO. FORNECIMENTO.</v></cell><cell r="H9304" t="str"><v>UN</v></cell><cell r="I9304"><v>11120</v></cell><cell r="J9304"><v>11120</v></cell></row><row r="9305"><cell r="F9305" t="str"><v>ST60.10.0350</v></cell><cell r="G9305" t="str"><v>CONTROLADOR ELETRONICO DE TRAFEGO DE 12 FASES PARA INTERSECOES FORA DA AREA DO CTA, CONFORME ESPECIFICACAO CET-RIO. FORNECIMENTO.</v></cell><cell r="H9305" t="str"><v>UN</v></cell><cell r="I9305"><v>11682</v></cell><cell r="J9305"><v>11682</v></cell></row><row r="9306"><cell r="F9306" t="str"><v>ST60.10.0400</v></cell><cell r="G9306" t="str"><v>CONTROLADOR ELETRONICO DE TRAFEGO DE 16 FASES PARA INTERSECOES FORA DA AREA DO CTA, CONFORME ESPECIFICACAO CET-RIO. FORNECIMENTO.</v></cell><cell r="H9306" t="str"><v>UN</v></cell><cell r="I9306"><v>16298</v></cell><cell r="J9306"><v>16298</v></cell></row><row r="9307"><cell r="F9307" t="str"><v>ST60.10.0450</v></cell><cell r="G9307" t="str"><v>CONTROLADOR ELETRONICO DE TRAFEGO LOCAL, COMPATIVEL COM SISTEMA CET-RIO/CTA, MODULOS II, V, VI, VII, COM 4 FASES, MODELO DP40-8, DA DATAPROM OU SIMILAR. FORNECIMENTO.</v></cell><cell r="H9307" t="str"><v>UN</v></cell><cell r="I9307"><v>17230</v></cell><cell r="J9307"><v>17230</v></cell></row><row r="9308"><cell r="F9308" t="str"><v>ST60.10.0500</v></cell><cell r="G9308" t="str"><v>CONTROLADOR ELETRONICO DE TRAFEGO LOCAL, COMPATIVEL COM SISTEMA CET-RIO/CTA, MODULOS II, V, VI, VII, COM 6 FASES, MODELO DP40-8, DA DATAPROM OU SIMILAR. FORNECIMENTO.</v></cell><cell r="H9308" t="str"><v>UN</v></cell><cell r="I9308"><v>18955</v></cell><cell r="J9308"><v>18955</v></cell></row><row r="9309"><cell r="F9309" t="str"><v>ST60.10.0550</v></cell><cell r="G9309" t="str"><v>CONTROLADOR ELETRONICO DE TRAFEGO LOCAL, COMPATIVEL COM SISTEMA CET-RIO/CTA, MODULOS II, V, VI, VII, COM 8 FASES, MODELO DP40-8, DA DATAPROM OU SIMILAR. FORNECIMENTO.</v></cell><cell r="H9309" t="str"><v>UN</v></cell><cell r="I9309"><v>20680</v></cell><cell r="J9309"><v>20680</v></cell></row><row r="9310"><cell r="F9310" t="str"><v>ST60.10.0600</v></cell><cell r="G9310" t="str"><v>CONTROLADOR ELETRONICO DE TRAFEGO LOCAL, COMPATIVEL COM SISTEMA CET-RIO/CTA, MODULOS II, V, VI, VII, COM 10 FASES, MODELO DP40-16, DA DATAPROM OU SIMILAR. FORNECIMENTO.</v></cell><cell r="H9310" t="str"><v>UN</v></cell><cell r="I9310"><v>20949</v></cell><cell r="J9310"><v>20949</v></cell></row><row r="9311"><cell r="F9311" t="str"><v>ST60.10.0650</v></cell><cell r="G9311" t="str"><v>CONTROLADOR ELETRONICO DE TRAFEGO LOCAL, COMPATIVEL COM SISTEMA CET-RIO/CTA, MODULOS II, V, VI, VII, COM 12 FASES, MODELO DP40-16, DA DATAPROM OU SIMILAR. FORNECIMENTO.</v></cell><cell r="H9311" t="str"><v>UN</v></cell><cell r="I9311"><v>22674</v></cell><cell r="J9311"><v>22674</v></cell></row><row r="9312"><cell r="F9312" t="str"><v>ST60.10.0700</v></cell><cell r="G9312" t="str"><v>CONTROLADOR ELETRONICO DE TRAFEGO LOCAL, COMPATIVEL COM SISTEMA CET-RIO/CTA, MODULOS II, V, VI, VII, COM 14 FASES, MODELO DP40-16, DA DATAPROM OU SIMILAR. FORNECIMENTO.</v></cell><cell r="H9312" t="str"><v>UN</v></cell><cell r="I9312"><v>24399</v></cell><cell r="J9312"><v>24399</v></cell></row><row r="9313"><cell r="F9313" t="str"><v>ST60.10.0750</v></cell><cell r="G9313" t="str"><v>CONTROLADOR ELETRONICO DE TRAFEGO LOCAL, COMPATIVEL COM SISTEMA CET-RIO/CTA, MODULOS II, V, VI, VII, COM 16 FASES, MODELO DP40-16, DA DATAPROM OU SIMILAR. FORNECIMENTO.</v></cell><cell r="H9313" t="str"><v>UN</v></cell><cell r="I9313"><v>26124</v></cell><cell r="J9313"><v>26124</v></cell></row><row r="9314"><cell r="F9314" t="str"><v>ST60.10.0800</v></cell><cell r="G9314" t="str"><v>CONTROLADOR DE AREA, COMPATIVEL COM SISTEMA CET-RIO/CTA, MODULOS II, V, VI, VII, COM TODAS AS PLACAS DE COMUNICACAO, DATAPROM OU SIMILAR. FORNECIMENTO.</v></cell><cell r="H9314" t="str"><v>UN</v></cell><cell r="I9314"><v>75700</v></cell><cell r="J9314"><v>75700</v></cell></row><row r="9315"><cell r="F9315" t="str"><v>ST60.10.0900</v></cell><cell r="G9315" t="str"><v>CONTROLADOR ELETRONICO DE TRAFEGO LOCAL, COM 4 FASES, COMPATIVEL COM SISTEMA CET-RIO/CTA, MODULOS I, III, IV, MODELO RMX-Y, DA TELVENT OU SIMILAR. FORNECIMENTO.</v></cell><cell r="H9315" t="str"><v>UN</v></cell><cell r="I9315"><v>58080</v></cell><cell r="J9315"><v>58080</v></cell></row><row r="9316"><cell r="F9316" t="str"><v>ST60.10.1000</v></cell><cell r="G9316" t="str"><v>CONTROLADOR ELETRONICO DE TRAFEGO LOCAL, COM 8 FASES, COMPATIVEL COM SISTEMA CET-RIO/CTA, MODULOS I, III, IV, MODELO RMX-Y, DA TELVENT OU SIMILAR. FORNECIMENTO.</v></cell><cell r="H9316" t="str"><v>UN</v></cell><cell r="I9316"><v>53492.56</v></cell><cell r="J9316"><v>53492.56</v></cell></row><row r="9317"><cell r="F9317" t="str"><v>ST60.10.1100</v></cell><cell r="G9317" t="str"><v>CONTROLADOR ELETRONICO DE TRAFEGO LOCAL, COM 12 FASES, COMPATIVEL COM SISTEMA CET-RIO/CTA, MODULOS I, III, IV, MODELO RMX-Y, DA TELVENT OU SIMILAR. FORNECIMENTO.</v></cell><cell r="H9317" t="str"><v>UN</v></cell><cell r="I9317"><v>57707.38</v></cell><cell r="J9317"><v>57707.38</v></cell></row><row r="9318"><cell r="F9318" t="str"><v>ST60.10.1200</v></cell><cell r="G9318" t="str"><v>CONTROLADOR ELETRONICO DE TRAFEGO LOCAL, COM 16 FASES, COMPATIVEL COM SISTEMA CET-RIO/CTA, MODULOS I, III, IV, MODELO RMX-Y, DA TELVENT OU SIMILAR. FORNECIMENTO.</v></cell><cell r="H9318" t="str"><v>UN</v></cell><cell r="I9318"><v>62168.76</v></cell><cell r="J9318"><v>62168.76</v></cell></row><row r="9319"><cell r="F9319" t="str"><v>ST60.10.2000</v></cell><cell r="G9319" t="str"><v>CONTROLADOR ELETRONICO DE TRAFEGO LOCAL, SEM FIO (WIRELESS), INCLUINDO PLACA DE COMUNICACAO WIRELESS GSM/GPRS, COM GPS, COMPATIVEL COM O SISTEMA CET-RIO/CTA SEM FIO (WIRELESS) - MODULOS VII, IX E XII, COM 4 FASES, MODELO DP-40-8 DA DATAPROM OU SIMILAR. FORNECIMENTO.</v></cell><cell r="H9319" t="str"><v>UN</v></cell><cell r="I9319"><v>13895</v></cell><cell r="J9319"><v>13895</v></cell></row><row r="9320"><cell r="F9320" t="str"><v>ST60.10.2050</v></cell><cell r="G9320" t="str"><v>CONTROLADOR ELETRONICO DE TRAFEGO LOCAL, SEM FIO (WIRELESS), INCLUINDO PLACA DE COMUNICACAO WIRELESS GSM/GPRS, COM GPS, COMPATIVEL COM O SISTEMA CET-RIO/CTA SEM FIO (WIRELESS) - MODULOS VIII, X E XI, COM 4 FASES, MODELO RBY DA TELVENT OU SIMILAR. FORNECIMENTO.</v></cell><cell r="H9320" t="str"><v>UN</v></cell><cell r="I9320"><v>15473.61</v></cell><cell r="J9320"><v>15473.61</v></cell></row><row r="9321"><cell r="F9321" t="str"><v>ST60.10.2100</v></cell><cell r="G9321" t="str"><v>CONTROLADOR ELETRONICO DE TRAFEGO LOCAL, SEM FIO (WIRELESS), INCLUINDO PLACA DE COMUNICACAO WIRELESS GSM/GPRS, COM GPS, COMPATIVEL COM O SISTEMA CET-RIO/CTA SEM FIO (WIRELESS) - MODULOS VII, IX E XII, COM 6 FASES, MODELO DP-40-8 DA DATAPROM OU SIMILAR. FORNECIMENTO.</v></cell><cell r="H9321" t="str"><v>UN</v></cell><cell r="I9321"><v>15866</v></cell><cell r="J9321"><v>15866</v></cell></row><row r="9322"><cell r="F9322" t="str"><v>ST60.10.2150</v></cell><cell r="G9322" t="str"><v>CONTROLADOR ELETRONICO DE TRAFEGO LOCAL, SEM FIO (WIRELESS), INCLUINDO PLACA DE COMUNICACAO WIRELESS GSM/GPRS, COM GPS, COMPATIVEL COM O SISTEMA CET-RIO/CTA SEM FIO (WIRELESS) - MODULOS VIII, X E XI, COM 6 FASES, MODELO RBY DA TELVENT OU SIMILAR. FORNECIMENTO.</v></cell><cell r="H9322" t="str"><v>UN</v></cell><cell r="I9322"><v>18701.58</v></cell><cell r="J9322"><v>18701.58</v></cell></row><row r="9323"><cell r="F9323" t="str"><v>ST60.10.2200</v></cell><cell r="G9323" t="str"><v>CONTROLADOR ELETRONICO DE TRAFEGO LOCAL, SEM FIO (WIRELESS), INCLUINDO PLACA DE COMUNICACAO WIRELESS GSM/GPRS, COM GPS, COMPATIVEL COM O SISTEMA CET-RIO/CTA SEM FIO (WIRELESS) - MODULOS VII, IX E XII, COM 8 FASES, MODELO DP-40-8 DA DATAPROM OU SIMILAR. FORNECIMENTO.</v></cell><cell r="H9323" t="str"><v>UN</v></cell><cell r="I9323"><v>17835</v></cell><cell r="J9323"><v>17835</v></cell></row><row r="9324"><cell r="F9324" t="str"><v>ST60.10.2250</v></cell><cell r="G9324" t="str"><v>CONTROLADOR ELETRONICO DE TRAFEGO LOCAL, SEM FIO (WIRELESS), INCLUINDO PLACA DE COMUNICACAO WIRELESS GSM/GPRS, COM GPS, COMPATIVEL COM O SISTEMA CET-RIO/CTA SEM FIO (WIRELESS) - MODULOS VIII, X E XI, COM 8 FASES, MODELO RBY DA TELVENT OU SIMILAR. FORNECIMENTO.</v></cell><cell r="H9324" t="str"><v>UN</v></cell><cell r="I9324"><v>21929.55</v></cell><cell r="J9324"><v>21929.55</v></cell></row><row r="9325"><cell r="F9325" t="str"><v>ST60.10.2300</v></cell><cell r="G9325" t="str"><v>CONTROLADOR ELETRONICO DE TRAFEGO LOCAL, SEM FIO (WIRELESS), INCLUINDO PLACA DE COMUNICACAO WIRELESS GSM/GPRS, COM GPS, COMPATIVEL COM O SISTEMA CET-RIO/CTA SEM FIO (WIRELESS) - MODULOS VII, IX E XII, COM 10 FASES, MODELO DP-40-16 DA DATAPROM OU SIMILAR. FORNECIMENTO.</v></cell><cell r="H9325" t="str"><v>UN</v></cell><cell r="I9325"><v>20949</v></cell><cell r="J9325"><v>20949</v></cell></row><row r="9326"><cell r="F9326" t="str"><v>ST60.10.2350</v></cell><cell r="G9326" t="str"><v>CONTROLADOR ELETRONICO DE TRAFEGO LOCAL, SEM FIO (WIRELESS), INCLUINDO PLACA DE COMUNICACAO WIRELESS GSM/GPRS, COM GPS, COMPATIVEL COM O SISTEMA CET-RIO/CTA SEM FIO (WIRELESS) - MODULOS VIII, X E XI, COM 10 FASES, MODELO RBY DA TELVENT OU SIMILAR. FORNECIMENTO.</v></cell><cell r="H9326" t="str"><v>UN</v></cell><cell r="I9326"><v>27033</v></cell><cell r="J9326"><v>27033</v></cell></row><row r="9327"><cell r="F9327" t="str"><v>ST60.10.2400</v></cell><cell r="G9327" t="str"><v>CONTROLADOR ELETRONICO DE TRAFEGO LOCAL, SEM FIO (WIRELESS), INCLUINDO PLACA DE COMUNICACAO WIRELESS GSM/GPRS, COM GPS, COMPATIVEL COM O SISTEMA CET-RIO/CTA SEM FIO (WIRELESS) - MODULOS VII, IX E XII, COM 12 FASES, MODELO DP-40-16 DA DATAPROM OU SIMILAR. FORNECIMENTO.</v></cell><cell r="H9327" t="str"><v>UN</v></cell><cell r="I9327"><v>22918</v></cell><cell r="J9327"><v>22918</v></cell></row><row r="9328"><cell r="F9328" t="str"><v>ST60.10.2450</v></cell><cell r="G9328" t="str"><v>CONTROLADOR ELETRONICO DE TRAFEGO LOCAL, SEM FIO (WIRELESS), INCLUINDO PLACA DE COMUNICACAO WIRELESS GSM/GPRS, COM GPS, COMPATIVEL COM O SISTEMA CET-RIO/CTA SEM FIO (WIRELESS) - MODULOS VIII, X E XI, COM 12 FASES, MODELO RBY DA TELVENT OU SIMILAR. FORNECIMENTO.</v></cell><cell r="H9328" t="str"><v>UN</v></cell><cell r="I9328"><v>29782.47</v></cell><cell r="J9328"><v>29782.47</v></cell></row><row r="9329"><cell r="F9329" t="str"><v>ST60.10.2500</v></cell><cell r="G9329" t="str"><v>CONTROLADOR ELETRONICO DE TRAFEGO LOCAL, SEM FIO (WIRELESS), INCLUINDO PLACA DE COMUNICACAO WIRELESS GSM/GPRS, COM GPS, COMPATIVEL COM O SISTEMA CET-RIO/CTA SEM FIO (WIRELESS) - MODULOS VII, IX E XII, COM 14 FASES, MODELO DP-40-16 DA DATAPROM OU SIMILAR. FORNECIMENTO.</v></cell><cell r="H9329" t="str"><v>UN</v></cell><cell r="I9329"><v>24888</v></cell><cell r="J9329"><v>24888</v></cell></row><row r="9330"><cell r="F9330" t="str"><v>ST60.10.2550</v></cell><cell r="G9330" t="str"><v>CONTROLADOR ELETRONICO DE TRAFEGO LOCAL, SEM FIO (WIRELESS), INCLUINDO PLACA DE COMUNICACAO WIRELESS GSM/GPRS, COM GPS, COMPATIVEL COM O SISTEMA CET-RIO/CTA SEM FIO (WIRELESS) - MODULOS VIII, X E XI, COM 14 FASES, MODELO RBY DA TELVENT OU SIMILAR. FORNECIMENTO.</v></cell><cell r="H9330" t="str"><v>UN</v></cell><cell r="I9330"><v>33487.74</v></cell><cell r="J9330"><v>33487.74</v></cell></row><row r="9331"><cell r="F9331" t="str"><v>ST60.10.2600</v></cell><cell r="G9331" t="str"><v>CONTROLADOR ELETRONICO DE TRAFEGO LOCAL, SEM FIO (WIRELESS), INCLUINDO PLACA DE COMUNICACAO WIRELESS GSM/GPRS, COM GPS, COMPATIVEL COM O SISTEMA CET-RIO/CTA SEM FIO (WIRELESS) - MODULOS VII, IX E XII, COM 16 FASES, MODELO DP-40-16 DA DATAPROM OU SIMILAR. FORNECIMENTO.</v></cell><cell r="H9331" t="str"><v>UN</v></cell><cell r="I9331"><v>26857</v></cell><cell r="J9331"><v>26857</v></cell></row><row r="9332"><cell r="F9332" t="str"><v>ST60.10.2650</v></cell><cell r="G9332" t="str"><v>CONTROLADOR ELETRONICO DE TRAFEGO LOCAL, SEM FIO (WIRELESS), INCLUINDO PLACA DE COMUNICACAO WIRELESS GSM/GPRS, COM GPS, COMPATIVEL COM O SISTEMA CET-RIO/CTA SEM FIO (WIRELESS) - MODULOS VIII, X E XI, COM 16 FASES, MODELO RBY DA TELVENT OU SIMILAR. FORNECIMENTO.</v></cell><cell r="H9332" t="str"><v>UN</v></cell><cell r="I9332"><v>38142.79</v></cell><cell r="J9332"><v>38142.79</v></cell></row><row r="9333"><cell r="F9333" t="str"><v>ST60.15.0050</v></cell><cell r="G9333" t="str"><v>MODULO DE DETETORES PARA CONTROLADOR DE TRAFEGO LOCAL, COMPATIVEL COM SISTEMA CET-RIO/CTA, MODULOS II, V, VI, VII, DA DATAPROM OU SIMILAR. FORNECIMENTO.</v></cell><cell r="H9333" t="str"><v>UN</v></cell><cell r="I9333"><v>1960</v></cell><cell r="J9333"><v>1960</v></cell></row><row r="9334"><cell r="F9334" t="str"><v>ST60.15.0100</v></cell><cell r="G9334" t="str"><v>MODULO DE POTENCIA PARA CONTROLADOR DE TRAFEGO LOCAL, COMPATIVEL COM SISTEMA CET-RIO/CTA, MODULOS II, V, VI, VII, DA DATAPROM OU SIMILAR. FORNECIMENTO.</v></cell><cell r="H9334" t="str"><v>UN</v></cell><cell r="I9334"><v>1725</v></cell><cell r="J9334"><v>1725</v></cell></row><row r="9335"><cell r="F9335" t="str"><v>ST60.15.0150</v></cell><cell r="G9335" t="str"><v>MODEM PARA CONTROLADOR LOCAL DP-40 DATAPROM, CONFORME ESPECIFICACAO CET-RIO. FORNECIMENTO.</v></cell><cell r="H9335" t="str"><v>UN</v></cell><cell r="I9335"><v>930</v></cell><cell r="J9335"><v>930</v></cell></row><row r="9336"><cell r="F9336" t="str"><v>ST60.15.0200</v></cell><cell r="G9336" t="str"><v>MODULO DE DETETORES PARA CONTROLADOR DE TRAFEGO LOCAL, COM CAPACIDADE PARA 2 LACOS INDUTIVOS, BST OU SIMILAR. FORNECIMENTO.</v></cell><cell r="H9336" t="str"><v>UN</v></cell><cell r="I9336"><v>4887.02</v></cell><cell r="J9336"><v>4887.02</v></cell></row><row r="9337"><cell r="F9337" t="str"><v>ST60.15.0250</v></cell><cell r="G9337" t="str"><v>PLACA DE GRUPO PARA CONTROLADOR DE TRAFEGO LOCAL RMX-Y, COM CAPACIDADE PARA 2 FASES, MODELO GTX-201-V7, SAINCO TRAFICO OU SIMILAR. FORNECIMENTO.</v></cell><cell r="H9337" t="str"><v>UN</v></cell><cell r="I9337"><v>7500.82</v></cell><cell r="J9337"><v>7500.82</v></cell></row><row r="9338"><cell r="F9338" t="str"><v>ST60.15.0500</v></cell><cell r="G9338" t="str"><v>PLACA DE COMUNICACAO SEM FIO (WIRELESS) GSM/GPRS, COM GPS, PARA CONTROLADOR ELETRONICO DE TRAFEGO LOCAL, COMPATIVEL COM O SISTEMA CET-RIO/CTA SEM FIO (WIRELESS) - MODULOS VII, IX E XII, MODELO EEC1C2-C DA DATAPROM OU SIMILAR. FORNECIMENTO.</v></cell><cell r="H9338" t="str"><v>UN</v></cell><cell r="I9338"><v>2385</v></cell><cell r="J9338"><v>2385</v></cell></row><row r="9339"><cell r="F9339" t="str"><v>ST60.15.0550</v></cell><cell r="G9339" t="str"><v>PLACA DE COMUNICACAO SEM FIO (WIRELESS) GSM/GPRS, COM GPS, PARA CONTROLADOR ELETRONICO DE TRAFEGO LOCAL, COMPATIVEL COM O SISTEMA CET-RIO/CTA SEM FIO (WIRELESS) - MODULOS VIII, X E XI, MODELO TCE-486 DA TELVENT OU SIMILAR. FORNECIMENTO.</v></cell><cell r="H9339" t="str"><v>UN</v></cell><cell r="I9339"><v>4736.84</v></cell><cell r="J9339"><v>4736.84</v></cell></row><row r="9340"><cell r="F9340" t="str"><v>ST60.15.0600</v></cell><cell r="G9340" t="str"><v>PLACA DE POTENCIA PARA CONTROLADOR ELETRONICO DE TRAFEGO LOCAL, COMPATIVEL COM O SISTEMA CET-RIO/CTA SEM FIO (WIRELESS) - MODULOS VII, IX E XII, MODELO POTNCS1 DA DATAPROM OU SIMILAR. FORNECIMENTO.</v></cell><cell r="H9340" t="str"><v>UN</v></cell><cell r="I9340"><v>1783</v></cell><cell r="J9340"><v>1783</v></cell></row><row r="9341"><cell r="F9341" t="str"><v>ST60.15.0650</v></cell><cell r="G9341" t="str"><v>PLACA DE POTENCIA PARA CONTROLADOR ELETRONICO DE TRAFEGO LOCAL SEM FIO (WIRELESS), COMPATIVEL COM O SISTEMA CET-RIO/CTA SEM FIO (WIRELESS) - MODULOS VIII, X E XI, COM ATE 12 FASES (CONTROLADOR RBY), MODELO TGRY DA TELVENT OU SIMILAR. FORNECIMENTO.</v></cell><cell r="H9341" t="str"><v>UN</v></cell><cell r="I9341"><v>5469.2</v></cell><cell r="J9341"><v>5469.2</v></cell></row><row r="9342"><cell r="F9342" t="str"><v>ST60.15.0700</v></cell><cell r="G9342" t="str"><v>PLACA DE POTENCIA PARA CONTROLADOR ELETRONICO DE TRAFEGO LOCAL SEM FIO (WIRELESS), COMPATIVEL COM O SISTEMA CET-RIO/CTA SEM FIO (WIRELESS) - MODULOS VIII, X E XI, COM MAIS DE 12 FASES (CONTROLADOR RMY), MODELO GTX-201 DA TELVENT OU SIMILAR. FORNECIMENTO.</v></cell><cell r="H9342" t="str"><v>UN</v></cell><cell r="I9342"><v>7292.26</v></cell><cell r="J9342"><v>7292.26</v></cell></row><row r="9343"><cell r="F9343" t="str"><v>ST60.20.0050</v></cell><cell r="G9343" t="str"><v>INSTALACAO E TESTE DE FUNCIONAMENTO DE BLOCOS SEMAFORICOS.</v></cell><cell r="H9343" t="str"><v>UN</v></cell><cell r="I9343"><v>143.22</v></cell><cell r="J9343"><v>143.22</v></cell></row><row r="9344"><cell r="F9344" t="str"><v>ST60.20.0100</v></cell><cell r="G9344" t="str"><v>INSTALACAO E TESTE DE FUNCIONAMENTO DE BOTOEIRA.</v></cell><cell r="H9344" t="str"><v>UN</v></cell><cell r="I9344"><v>16.09</v></cell><cell r="J9344"><v>16.09</v></cell></row><row r="9345"><cell r="F9345" t="str"><v>ST60.20.0150</v></cell><cell r="G9345" t="str"><v>RETIRADA DE CORDOALHA E DE CABOS ELETRICOS DE INTERSECAO.</v></cell><cell r="H9345" t="str"><v>UN</v></cell><cell r="I9345"><v>156.72</v></cell><cell r="J9345"><v>156.72</v></cell></row><row r="9346"><cell r="F9346" t="str"><v>ST60.20.0200</v></cell><cell r="G9346" t="str"><v>RETIRADA DE BLOCO SEMAFORICO.</v></cell><cell r="H9346" t="str"><v>UN</v></cell><cell r="I9346"><v>78.37</v></cell><cell r="J9346"><v>78.37</v></cell></row><row r="9347"><cell r="F9347" t="str"><v>ST60.20.0250</v></cell><cell r="G9347" t="str"><v>CABO PARA ALIMENTACAO DE SEMAFORO, SECAO DE 4X1,5MM2, CONFORME ESPECIFICACAO DA CET-RIO. FORNECIMENTO E INSTALACAO.</v></cell><cell r="H9347" t="str"><v>M</v></cell><cell r="I9347"><v>11.3</v></cell><cell r="J9347"><v>11.3</v></cell></row><row r="9348"><cell r="F9348" t="str"><v>ST60.20.0300</v></cell><cell r="G9348" t="str"><v>CABO PARA ALIMENTACAO DE SEMAFORO, SECAO DE 7X1,5MM2, CONFORME ESPECIFICACAO DA CET-RIO. FORNECIMENTO E INSTALACAO.</v></cell><cell r="H9348" t="str"><v>M</v></cell><cell r="I9348"><v>12.37</v></cell><cell r="J9348"><v>12.37</v></cell></row><row r="9349"><cell r="F9349" t="str"><v>ST60.20.0350</v></cell><cell r="G9349" t="str"><v>CABO DE COBRE ESTANHADO, MULTIPLO PARA COMANDO, 1KV, XLPE/90OC, SECAO DE 9X1,5MM2, CONFORME ESPECIFICACAO DA CET-RIO. FORNECIMENTO E INSTALACAO.</v></cell><cell r="H9349" t="str"><v>M</v></cell><cell r="I9349"><v>4.54</v></cell><cell r="J9349"><v>4.54</v></cell></row><row r="9350"><cell r="F9350" t="str"><v>ST60.20.0400</v></cell><cell r="G9350" t="str"><v>CABO DE COBRE ESTANHADO, MULTIPLO PARA COMANDO, 1KV, XLPE/90OC, SECAO DE 7X2,5MM2, CONFORME ESPECIFICACAO DA CET-RIO. FORNECIMENTO E INSTALACAO.</v></cell><cell r="H9350" t="str"><v>M</v></cell><cell r="I9350"><v>4.87</v></cell><cell r="J9350"><v>4.87</v></cell></row><row r="9351"><cell r="F9351" t="str"><v>ST60.20.0450</v></cell><cell r="G9351" t="str"><v>CABO DE COBRE ESTANHADO, MULTIPLO PARA COMANDO, 1KV, XLPE/90OC, SECAO DE 4X6MM2, CONFORME ESPECIFICACAO DA CET-RIO. FORNECIMENTO E INSTALACAO.</v></cell><cell r="H9351" t="str"><v>M</v></cell><cell r="I9351"><v>5.68</v></cell><cell r="J9351"><v>5.68</v></cell></row><row r="9352"><cell r="F9352" t="str"><v>ST60.20.0500</v></cell><cell r="G9352" t="str"><v>CABO DE COBRE ESTANHADO, MULTIPLO PARA COMANDO, 1KV, XLPE/90OC, SECAO DE 4X10MM2, CONFORME ESPECIFICACAO DA CET-RIO. FORNECIMENTO E INSTALACAO.</v></cell><cell r="H9352" t="str"><v>M</v></cell><cell r="I9352"><v>16.76</v></cell><cell r="J9352"><v>16.42</v></cell></row><row r="9353"><cell r="F9353" t="str"><v>ST60.20.0550</v></cell><cell r="G9353" t="str"><v>CABO ELETRICO SINGELO DE 10MM2, CONFORME ESPECIFICACAO DA CET-RIO. FORNECIMENTO E INSTALACAO.</v></cell><cell r="H9353" t="str"><v>M</v></cell><cell r="I9353"><v>8.09</v></cell><cell r="J9353"><v>8.09</v></cell></row><row r="9354"><cell r="F9354" t="str"><v>ST60.25.0050</v></cell><cell r="G9354" t="str"><v>INSTALACAO, PROGRAMACAO E TESTE DE FUNCIONAMENTO DE CONTROLADOR DE TRAFEGO.</v></cell><cell r="H9354" t="str"><v>UN</v></cell><cell r="I9354"><v>398.39</v></cell><cell r="J9354"><v>398.39</v></cell></row><row r="9355"><cell r="F9355" t="str"><v>ST60.25.0100</v></cell><cell r="G9355" t="str"><v>RETIRADA DE CONTROLADOR DE TRAFEGO.</v></cell><cell r="H9355" t="str"><v>UN</v></cell><cell r="I9355"><v>389.14</v></cell><cell r="J9355"><v>389.14</v></cell></row><row r="9356"><cell r="F9356" t="str"><v>ST60.30.0050</v></cell><cell r="G9356" t="str"><v>SERVICOS DE INSTALACAO DE LACOS INDUTIVOS PERMANENTES, INCLUINDO CORTE, LIMPEZA DO RASGO, FORNECIMENTO E COLOCACAO DE FIO ATE A CAIXA DE PASSAGEM NA CALCADA, TESTE DE CONTINUIDADE ELETRICA E FORNECIMENTO E APLICACAO DE SELANTE PARA FIXACAO DO FIO E RECOMPOSICAO DO PAVIMENTO.</v></cell><cell r="H9356" t="str"><v>UN</v></cell><cell r="I9356"><v>1000</v></cell><cell r="J9356"><v>1000</v></cell></row><row r="9357"><cell r="F9357" t="str"><v>ST60.30.0100</v></cell><cell r="G9357" t="str"><v>INSTALACAO, AJUSTES E TESTES DE DETETOR VEICULAR PARA LACO INDUTIVO.</v></cell><cell r="H9357" t="str"><v>UN</v></cell><cell r="I9357"><v>271.7</v></cell><cell r="J9357"><v>271.7</v></cell></row><row r="9358"><cell r="F9358" t="str"><v>ST60.35.0050</v></cell><cell r="G9358" t="str"><v>BASE DE CONCRETO ARMADO PARA CONTROLADOR DE TRAFEGO.</v></cell><cell r="H9358" t="str"><v>UN</v></cell><cell r="I9358"><v>159.87</v></cell><cell r="J9358"><v>155.19</v></cell></row><row r="9359"><cell r="F9359" t="str"><v>ST60.35.0100</v></cell><cell r="G9359" t="str"><v>PEDESTAL TUBULAR, COM BANDEJA, PARA CONTROLADORES DE TRAFEGO TIPO TESC, DATAPRON OU SIMILARES, CONFORME ESPECIFICACAO CET-RIO.</v></cell><cell r="H9359" t="str"><v>UN</v></cell><cell r="I9359"><v>680</v></cell><cell r="J9359"><v>680</v></cell></row><row r="9360"><cell r="F9360" t="str"><v>ST60.40.0050</v></cell><cell r="G9360" t="str"><v>EMENDA DIRETA DE CABO TELEFONICO COM ATE 100 PARES.</v></cell><cell r="H9360" t="str"><v>UN</v></cell><cell r="I9360"><v>37.33</v></cell><cell r="J9360"><v>37.33</v></cell></row><row r="9361"><cell r="F9361" t="str"><v>ST60.40.0100</v></cell><cell r="G9361" t="str"><v>INSTALACAO DE BLOCO TERMINAL DE 10 PARES EM BASTIDORES DE ACO, INCLUSIVE REALIZACAO DE EMENDAS.</v></cell><cell r="H9361" t="str"><v>UN</v></cell><cell r="I9361"><v>128.67</v></cell><cell r="J9361"><v>128.67</v></cell></row><row r="9362"><cell r="F9362" t="str"><v>ST60.40.0150</v></cell><cell r="G9362" t="str"><v>INSTALACAO DE KIT DE PROTECAO PARA 10 PARES, EXCLUSIVE FORNECIMENTO.</v></cell><cell r="H9362" t="str"><v>UN</v></cell><cell r="I9362"><v>18.66</v></cell><cell r="J9362"><v>18.66</v></cell></row><row r="9363"><cell r="F9363" t="str"><v>ST60.40.0200</v></cell><cell r="G9363" t="str"><v>INSTALACAO SUBTERRANEA DE CABOS DE COMUNICACAO, EXCLUSIVE FORNECIMENTO.</v></cell><cell r="H9363" t="str"><v>M</v></cell><cell r="I9363"><v>4.32</v></cell><cell r="J9363"><v>4.31</v></cell></row><row r="9364"><cell r="F9364" t="str"><v>ST60.40.0250</v></cell><cell r="G9364" t="str"><v>INSTALACAO DE CAIXA DE EMENDA AEREA.</v></cell><cell r="H9364" t="str"><v>UN</v></cell><cell r="I9364"><v>66.46</v></cell><cell r="J9364"><v>66.46</v></cell></row><row r="9365"><cell r="F9365" t="str"><v>ST60.40.0300</v></cell><cell r="G9365" t="str"><v>INSTALACAO AEREA DE CABOS DE COMUNICACAO.</v></cell><cell r="H9365" t="str"><v>M</v></cell><cell r="I9365"><v>14.85</v></cell><cell r="J9365"><v>14.84</v></cell></row><row r="9366"><cell r="F9366" t="str"><v>ST60.40.0350</v></cell><cell r="G9366" t="str"><v>FORNECIMENTO DE CORDOALHA DE ACO DE 5/16".</v></cell><cell r="H9366" t="str"><v>M</v></cell><cell r="I9366"><v>4.49</v></cell><cell r="J9366"><v>4.49</v></cell></row><row r="9367"><cell r="F9367" t="str"><v>ST60.40.0400</v></cell><cell r="G9367" t="str"><v>FORNECIMENTO DE ARAME DE ESPINAR ENCAPADO.</v></cell><cell r="H9367" t="str"><v>M</v></cell><cell r="I9367"><v>0.16</v></cell><cell r="J9367"><v>0.16</v></cell></row><row r="9368"><cell r="F9368" t="str"><v>ST60.40.0450</v></cell><cell r="G9368" t="str"><v>FORNECIMENTO DE ALCA PRE-FORMADA PARA CORDOALHA 5/16".</v></cell><cell r="H9368" t="str"><v>UN</v></cell><cell r="I9368"><v>6.55</v></cell><cell r="J9368"><v>6.55</v></cell></row><row r="9369"><cell r="F9369" t="str"><v>ST60.40.0500</v></cell><cell r="G9369" t="str"><v>FORNECIMENTO DE FIO TELEFONICO FE-100, BITOLA DE 1MM2.</v></cell><cell r="H9369" t="str"><v>M</v></cell><cell r="I9369"><v>0.41</v></cell><cell r="J9369"><v>0.41</v></cell></row><row r="9370"><cell r="F9370" t="str"><v>ST60.40.0543</v></cell><cell r="G9370" t="str"><v>FORNECIMENTO DE CABO DE COMUNICACAO DE COBRE, 0,50MM2, CCE-APL-50, 3 PARES.</v></cell><cell r="H9370" t="str"><v>M</v></cell><cell r="I9370"><v>1.4</v></cell><cell r="J9370"><v>1.4</v></cell></row><row r="9371"><cell r="F9371" t="str"><v>ST60.40.0550</v></cell><cell r="G9371" t="str"><v>FORNECIMENTO DE CABO DE COMUNICACAO DE COBRE, CTP-APL-50, 0,50MM2, 10 PARES.</v></cell><cell r="H9371" t="str"><v>M</v></cell><cell r="I9371"><v>2.73</v></cell><cell r="J9371"><v>2.73</v></cell></row><row r="9372"><cell r="F9372" t="str"><v>ST60.40.0600</v></cell><cell r="G9372" t="str"><v>FORNECIMENTO DE CABO DE COMUNICACAO DE COBRE, CTP-APL-50, 0,50MM2, 20 PARES.</v></cell><cell r="H9372" t="str"><v>M</v></cell><cell r="I9372"><v>3.38</v></cell><cell r="J9372"><v>3.38</v></cell></row><row r="9373"><cell r="F9373" t="str"><v>ST60.40.0650</v></cell><cell r="G9373" t="str"><v>FORNECIMENTO DE CABO DE COMUNICACAO DE COBRE, CTP-APL-50, 0,50MM2, 50 PARES.</v></cell><cell r="H9373" t="str"><v>M</v></cell><cell r="I9373"><v>7.28</v></cell><cell r="J9373"><v>7.28</v></cell></row><row r="9374"><cell r="F9374" t="str"><v>ST60.40.0700</v></cell><cell r="G9374" t="str"><v>FORNECIMENTO DE CABO DE COMUNICACAO DE COBRE, CTP-APL-50, 0,50MM2, 100 PARES.</v></cell><cell r="H9374" t="str"><v>M</v></cell><cell r="I9374"><v>13.67</v></cell><cell r="J9374"><v>13.67</v></cell></row><row r="9375"><cell r="F9375" t="str"><v>ST60.40.0800</v></cell><cell r="G9375" t="str"><v>CABO DE FIBRA OTICO, MONOMODO, GELEADO, PARA INSTALACAO SUBTERRANEA EM DUTOS. FORNECIMENTO.</v></cell><cell r="H9375" t="str"><v>M</v></cell><cell r="I9375"><v>3.25</v></cell><cell r="J9375"><v>3.25</v></cell></row><row r="9376"><cell r="F9376" t="str"><v>ST60.45.0050</v></cell><cell r="G9376" t="str"><v>CAIXA DE PASSAGEM COM TAMPA DE FERRO TIPO LEVE 300L-400MM DE ALTURA, CONFORME ESPECIFICACAO CET-RIO. FORNECIMENTO E ASSENTAMENTO.</v></cell><cell r="H9376" t="str"><v>UN</v></cell><cell r="I9376"><v>181.54</v></cell><cell r="J9376"><v>181.54</v></cell></row><row r="9377"><cell r="F9377" t="str"><v>ST60.45.0100</v></cell><cell r="G9377" t="str"><v>CAIXA DE PASSAGEM COM TAMPA ARTICULADA DE FERRO, COM TRAVA, TIPO LEVE 600L-600MM DE ALTURA, CONFORME ESPECIFICACAO CET-RIO. FORNECIMENTO E ASSENTAMENTO.</v></cell><cell r="H9377" t="str"><v>UN</v></cell><cell r="I9377"><v>580.19</v></cell><cell r="J9377"><v>580.19</v></cell></row><row r="9378"><cell r="F9378" t="str"><v>ST60.45.0150</v></cell><cell r="G9378" t="str"><v>CAIXA DE PASSAGEM COM TAMPA ARTICULADA DE FERRO, COM TRAVA, TIPO LEVE 600L-900MM DE ALTURA, CONFORME ESPECIFICACAO CET-RIO. FORNECIMENTO E ASSENTAMENTO.</v></cell><cell r="H9378" t="str"><v>UN</v></cell><cell r="I9378"><v>658.74</v></cell><cell r="J9378"><v>658.74</v></cell></row><row r="9379"><cell r="F9379" t="str"><v>ST60.45.0200</v></cell><cell r="G9379" t="str"><v>CAIXA DE PASSAGEM COM TAMPA DE FERRO TIPO PESADO 600P-600MM DE ALTURA, CONFORME ESPECIFICACAO CET-RIO. FORNECIMENTO E ASSENTAMENTO.</v></cell><cell r="H9379" t="str"><v>UN</v></cell><cell r="I9379"><v>673.95</v></cell><cell r="J9379"><v>673.95</v></cell></row><row r="9380"><cell r="F9380" t="str"><v>ST60.50.0050</v></cell><cell r="G9380" t="str"><v>LAMPADA DE 60W, 127V, COM FILAMENTO REFORCADO, DISCO REFLETOR, PREENCHIDA COM GAS KRIPTON, 8000H DE VIDA UTIL MEDIA. FORNECIMENTO.</v></cell><cell r="H9380" t="str"><v>UN</v></cell><cell r="I9380"><v>16.85</v></cell><cell r="J9380"><v>16.85</v></cell></row><row r="9381"><cell r="F9381" t="str"><v>ST60.50.0100</v></cell><cell r="G9381" t="str"><v>LAMPADA 100W, 127V, COM FILAMENTO REFORCADO, DISCO REFLETOR, PREENCHIDA COM GAS KRYPTON, 8000H DE VIDA UTIL MEDIA. FORNECIMENTO.</v></cell><cell r="H9381" t="str"><v>UN</v></cell><cell r="I9381"><v>16.85</v></cell><cell r="J9381"><v>16.85</v></cell></row><row r="9382"><cell r="F9382" t="str"><v>ST60.50.0110</v></cell><cell r="G9382" t="str"><v>MODULO FOCAL A LED PARA BLOCO REPETIDOR DE 200MM NA COR AMARELA. FORNECIMENTO.</v></cell><cell r="H9382" t="str"><v>UN</v></cell><cell r="I9382"><v>320</v></cell><cell r="J9382"><v>320</v></cell></row><row r="9383"><cell r="F9383" t="str"><v>ST60.50.0116</v></cell><cell r="G9383" t="str"><v>MODULO FOCAL A LED PARA BLOCO REPETIDOR DE 200MM NA COR VERDE. FORNECIMENTO.</v></cell><cell r="H9383" t="str"><v>UN</v></cell><cell r="I9383"><v>320</v></cell><cell r="J9383"><v>320</v></cell></row><row r="9384"><cell r="F9384" t="str"><v>ST60.50.0122</v></cell><cell r="G9384" t="str"><v>MODULO FOCAL A LED PARA BLOCO REPETIDOR DE 200MM NA COR VERMELHA. FORNECIMENTO.</v></cell><cell r="H9384" t="str"><v>UN</v></cell><cell r="I9384"><v>320</v></cell><cell r="J9384"><v>320</v></cell></row><row r="9385"><cell r="F9385" t="str"><v>ST60.50.0128</v></cell><cell r="G9385" t="str"><v>MODULO FOCAL A LED PARA BLOCO PRINCIPAL DE 300MM NA COR AMARELA. FORNECIMENTO.</v></cell><cell r="H9385" t="str"><v>UN</v></cell><cell r="I9385"><v>520</v></cell><cell r="J9385"><v>520</v></cell></row><row r="9386"><cell r="F9386" t="str"><v>ST60.50.0134</v></cell><cell r="G9386" t="str"><v>MODULO FOCAL A LED PARA BLOCO PRINCIPAL DE 300MM NA COR VERDE. FORNECIMENTO.</v></cell><cell r="H9386" t="str"><v>UN</v></cell><cell r="I9386"><v>520</v></cell><cell r="J9386"><v>520</v></cell></row><row r="9387"><cell r="F9387" t="str"><v>ST60.50.0140</v></cell><cell r="G9387" t="str"><v>MODULO FOCAL A LED PARA BLOCO PRINCIPAL DE 300MM NA COR VERMELHA. FORNECIMENTO.</v></cell><cell r="H9387" t="str"><v>UN</v></cell><cell r="I9387"><v>520</v></cell><cell r="J9387"><v>520</v></cell></row><row r="9388"><cell r="F9388" t="str"><v>ST60.50.0143</v></cell><cell r="G9388" t="str"><v>MODULO FOCAL A LED PARA BLOCO PARA BLOCO DE PEDESTRE COM FORMATO BONECO NA COR VERDE. FORNECIMENTO.</v></cell><cell r="H9388" t="str"><v>UN</v></cell><cell r="I9388"><v>352.5</v></cell><cell r="J9388"><v>352.5</v></cell></row><row r="9389"><cell r="F9389" t="str"><v>ST60.50.0146</v></cell><cell r="G9389" t="str"><v>MODULO FOCAL A LED PARA BLOCO PARA BLOCO DE PEDESTRE COM FORMATO MAO ESPALMADA NA COR VERMELHA. FORNECIMENTO.</v></cell><cell r="H9389" t="str"><v>UN</v></cell><cell r="I9389"><v>337.5</v></cell><cell r="J9389"><v>337.5</v></cell></row><row r="9390"><cell r="F9390" t="str"><v>ST60.50.0150</v></cell><cell r="G9390" t="str"><v>SUPORTE DE FIXACAO DE BLOCO SEMAFORICO PRINCIPAL AO BRACO PROJETADO DE DIAMETRO DE 88,9MM, COM LIGACAO APARAFUSADA PELA EXTREMIDADE EXTERNA DA CAIXA DE MODULO FOCAL. FORNECIMENTO.</v></cell><cell r="H9390" t="str"><v>UN</v></cell><cell r="I9390"><v>119.9</v></cell><cell r="J9390"><v>119.9</v></cell></row><row r="9391"><cell r="F9391" t="str"><v>ST60.50.0200</v></cell><cell r="G9391" t="str"><v>SUPORTE BASCULANTE PARA BLOCO SEMAFORICO. FORNECIMENTO.</v></cell><cell r="H9391" t="str"><v>UN</v></cell><cell r="I9391"><v>57.2</v></cell><cell r="J9391"><v>57.2</v></cell></row><row r="9392"><cell r="F9392" t="str"><v>ST60.60.0100</v></cell><cell r="G9392" t="str"><v>PAINEL DE CONTROLE PARA SINALIZACAO ELETRONICA DE FAIXA REVERSIVEL, "X" E "SETA", A LED COM 01 (UM) DISPLAY PARA 01 (UM) SENTIDO DA VIA PRESO A LATERAL DE VIADUTO, PASSARELA E/OU TUNEL.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H9392" t="str"><v>CJ</v></cell><cell r="I9392"><v>19954</v></cell><cell r="J9392"><v>19954</v></cell></row><row r="9393"><cell r="F9393" t="str"><v>ST60.60.0200</v></cell><cell r="G9393" t="str"><v>PAINEL DE CONTROLE PARA SINALIZACAO ELETRONICA DE FAIXA REVERSIVEL, "X" E "SETA", A LED COM 01 (UM) DISPLAY PARA 01 (UM) SENTIDO DA VIA COM COLUNA CONICA DE 6M (SEIS METROS) E BRACO PROJETADO DE 3M (TRES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H9393" t="str"><v>CJ</v></cell><cell r="I9393"><v>19954</v></cell><cell r="J9393"><v>19954</v></cell></row><row r="9394"><cell r="F9394" t="str"><v>ST60.60.0300</v></cell><cell r="G9394" t="str"><v>PAINEL DE CONTROLE PARA SINALIZACAO ELETRONICA DE FAIXA REVERSIVEL, "X" E "SETA", A LED COM 01 (UM) DISPLAY PARA 02 (DOIS) SENTIDOS DA VIA COM COLUNA CONICA DE 6M (SEIS METROS) E BRACO PROJETADO DE 3M (TRES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H9394" t="str"><v>CJ</v></cell><cell r="I9394"><v>23470</v></cell><cell r="J9394"><v>23470</v></cell></row><row r="9395"><cell r="F9395" t="str"><v>ST60.60.0400</v></cell><cell r="G9395" t="str"><v>PAINEL DE CONTROLE PARA SINALIZACAO ELETRONICA DE FAIXA REVERSIVEL, "X" E "SETA", A LED COM 01 (UM) DISPLAY PARA 02 (DOIS) SENTIDOS DA VIA COM COLUNA CONICA DE 6M (SEIS METROS) E BRACO PROJETADO DE 5M (CINCO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H9395" t="str"><v>CJ</v></cell><cell r="I9395"><v>23470</v></cell><cell r="J9395"><v>23470</v></cell></row><row r="9396"><cell r="F9396" t="str"><v>ST60.60.0500</v></cell><cell r="G9396" t="str"><v>PAINEL DE CONTROLE PARA SINALIZACAO ELETRONICA DE FAIXA REVERSIVEL, "X" E "SETA", A LED COM 02 (DOIS) DISPLAY PARA 02 (DOIS) SENTIDOS DA VIA COM COLUNA CONICA DE 6M (SEIS METROS) E BRACO PROJETADO DE 5M (CINCO METROS) GALVANIZADOS SEM PINTURA. CARACTERISTICAS MINIMAS DOS PAINEIS: TECNOLOGIA A LED DE ALTA INTENSIDADE; SISTEMA DE FOTOCELULA QUE CONTROLE AUTOMATICAMENTE A INTENSIDADE LUMINOSA DOS LEDS, MTBF MINIMO DE 100.000 HORAS PARA OS LEDS; DIMENSOES MINIMAS DE 55,0CM X 55,0CM X 6,5CM (LARGURA, ALTURA E ESPESSURA), TRES POSSIBILIDADES DE MENSAGENS: "X" NA COR VERMELHA; "SETA" NA COR VERDE E PAINEL APAGADO, ACIONAMENTO POR CONTROLE REMOTO (RADIOFREQUENCIA) A, NO MINIMO, 100M (CEM METROS) COM POSSIBILIDADE DE COMUNICACAO "ON LINE" ATRAVES DE TECNOLOGIA "WIRELESS"; PROTECAO CONTRA INTEMPERIES, POEIRA, AGUA E RAJADAS DE VENTO; PROTECAO CONTRA SOBRECARGA DE TENSAO OU CORRENTE, INTERFERENCIAS ELETROSTATICAS E INTERFERENCIAS ELETROMAGNETICAS; CONSUMO MAXIMO DE ENERGIA ELETRICA DE 15W; "NO BREAK" COM AUTONOMIA MINIMA DE 3H (TRES HORAS); ATERRAMENTO. FORNECIMENTO E IMPLANTACAO.</v></cell><cell r="H9396" t="str"><v>CJ</v></cell><cell r="I9396"><v>29013.28</v></cell><cell r="J9396"><v>29013.28</v></cell></row><row r="9397"><cell r="F9397" t="str"><v>ST60.60.0600</v></cell><cell r="G9397" t="str"><v>PAINEL DE MENSAGENS VARIAVEIS MOVEL, COM CONFIGURACAO DE 48 COLUNAS POR 24 LINHAS, REBOCAVEL COM ALIMENTACAO POR PAINEL SOLAR, SERVICO DE COMUNICACAO GRPS, SISTEMA E EQUIPAMENTO PARA GERENCIAMENTO REMOTO DE MENSAGENS, SERVICO DE MOVIMENTACAO E POSICIONAMENTO, 24 HORAS POR DIA 7 DIAS POR SEMANA, INCLUINDO MANUTENCAO. LOCACAO MENSAL.</v></cell><cell r="H9397" t="str"><v>UN.MES</v></cell><cell r="I9397"><v>11000</v></cell><cell r="J9397"><v>11000</v></cell></row><row r="9398"><cell r="F9398" t="str"><v>ST64.05.0200</v></cell><cell r="G9398" t="str"><v>POSTE TIPO S4, COLUNA DE 4 1/2", DE DIAMETRO, BRACO PROJETADO DE 4", E PROJECAO DE 6200MM, CONFORME ESPECIFICACAO DA CET-RIO. FORNECIMENTO.(DESONERADO)</v></cell><cell r="H9398" t="str"><v>UN</v></cell><cell r="I9398"><v>3833.85</v></cell><cell r="J9398"><v>3833.85</v></cell></row><row r="9399"><cell r="F9399" t="str"><v>ST64.05.0250</v></cell><cell r="G9399" t="str"><v>POSTE TIPO S5, SIMPLES, DE 4" DE DIAMETRO. CONFORME ESPECIFICACAO DA CET-RIO. FORNECIMENTO.(DESONERADO)</v></cell><cell r="H9399" t="str"><v>UN</v></cell><cell r="I9399"><v>1908.46</v></cell><cell r="J9399"><v>1908.46</v></cell></row><row r="9400"><cell r="F9400" t="str"><v>ST64.05.0300</v></cell><cell r="G9400" t="str"><v>POSTE TIPO G4, COLUNA DE 5" DE DIAMETRO, BRACO PROJETADO DE 4 1/2" E PROJECAO DE 4700MM, CONFORME ESPECIFICACAO DA CET-RIO. FORNECIMENTO.(DESONERADO)</v></cell><cell r="H9400" t="str"><v>UN</v></cell><cell r="I9400"><v>2457.75</v></cell><cell r="J9400"><v>2457.75</v></cell></row><row r="9401"><cell r="F9401" t="str"><v>ST64.05.0350</v></cell><cell r="G9401" t="str"><v>POSTE TIPO G5, COLUNA DE 6" DE DIAMETRO, BRACO PROJETADO DE 4700MM, CONFORME ESPECIFICACAO DA CET-RIO. FORNECIMENTO.(DESONERADO)</v></cell><cell r="H9401" t="str"><v>UN</v></cell><cell r="I9401"><v>4707.69</v></cell><cell r="J9401"><v>4707.69</v></cell></row><row r="9402"><cell r="F9402" t="str"><v>ST64.05.0400</v></cell><cell r="G9402" t="str"><v>POSTE TIPO G7, DE 2" DE DIAMETRO, ALTURA DE 3500MM, CONFORME ESPECIFICACAO DA CET-RIO. FORNECIMENTO.(DESONERADO)</v></cell><cell r="H9402" t="str"><v>UN</v></cell><cell r="I9402"><v>270.71</v></cell><cell r="J9402"><v>270.71</v></cell></row><row r="9403"><cell r="F9403" t="str"><v>ST64.05.0450</v></cell><cell r="G9403" t="str"><v>POSTE TIPO G8, SIMPLES, DE 2" DE DIAMETRO,ALTURA DE 2200MM, CONFORME ESPECIFICACAO DA CET-RIO. FORNECIMENTO.(DESONERADO)</v></cell><cell r="H9403" t="str"><v>UN</v></cell><cell r="I9403"><v>235.46</v></cell><cell r="J9403"><v>235.46</v></cell></row><row r="9404"><cell r="F9404" t="str"><v>ST64.05.0500</v></cell><cell r="G9404" t="str"><v>POSTE TIPO G9, SIMPLES, DE 2" DE DIAMETRO, ALTURA DE 4500MM, CONFORME ESPECIFICACAO DA CET-RIO. FORNECIMENTO.(DESONERADO)</v></cell><cell r="H9404" t="str"><v>UN</v></cell><cell r="I9404"><v>332.22</v></cell><cell r="J9404"><v>332.22</v></cell></row><row r="9405"><cell r="F9405" t="str"><v>ST64.05.0550</v></cell><cell r="G9405" t="str"><v>BRACO PROJETADO PARA POSTE MULTI-USO, EM TUBO DE ACO, DIAMETRO DE 88,9MM E PROJECAO HORIZONTAL DE 4370MM. FORNECIMENTO.(DESONERADO)</v></cell><cell r="H9405" t="str"><v>UN</v></cell><cell r="I9405"><v>1481.7</v></cell><cell r="J9405"><v>1249.45</v></cell></row><row r="9406"><cell r="F9406" t="str"><v>ST64.05.0600</v></cell><cell r="G9406" t="str"><v>COLUNA DE ACO, CONICA CONTINUA TIPO I PARA ATE 4 (QUATRO) BRACOS PROJETADOS CAPAZES DE SUSTENTAR, CADA UM, SEMAFORO E PLACA DE 3M2 (TRES METROS QUADRADOS); COLUNA GALVANIZADA A FOGO; ALTURA UTIL TOTAL DE 5,00M (CINCO METROS); DIAMETRO NA BASE IGUAL A 187MM (CENTO E OITENTA E SETE MILIMETROS); CONFORME ESPECIFICACAO CET-RIO. FORNECIMENTO.(DESONERADO)</v></cell><cell r="H9406" t="str"><v>UN</v></cell><cell r="I9406"><v>3110.35</v></cell><cell r="J9406"><v>3110.35</v></cell></row><row r="9407"><cell r="F9407" t="str"><v>ST64.05.0630</v></cell><cell r="G9407" t="str"><v>COLUNA DE ACO CONICA CONTINUA TIPO II PARA UM BRACO PROJETADO CAPAZ DE SUSTENTAR SEMAFORO E PLACA DE ATE 4,50M2; COLUNA GALVANIZADA A FOGO; ALTURA UTIL TOTAL DE 5M; 300MM DE DIAMETRO NA BASE; CONFORME ESPECIFICACAO DA CET-RIO. FORNECIMENTO.(DESONERADO)</v></cell><cell r="H9407" t="str"><v>UN</v></cell><cell r="I9407"><v>3900</v></cell><cell r="J9407"><v>3900</v></cell></row><row r="9408"><cell r="F9408" t="str"><v>ST64.05.0636</v></cell><cell r="G9408" t="str"><v>COLUNA DE ACO CONICA CONTINUA TIPO II PARA DOIS BRACOS PROJETADOS CAPAZES DE SUSTENTAR, CADA UM, SEMAFORO E PLACA DE ATE 4,50M2; COLUNA GALVANIZADA A FOGO; ALTURA UTIL TOTAL DE 5M; 300MM DE DIAMETRO NA BASE; CONFORME ESPECIFICACAO DA CET-RIO. FORNECIMENTO.(DESONERADO)</v></cell><cell r="H9408" t="str"><v>UN</v></cell><cell r="I9408"><v>3980</v></cell><cell r="J9408"><v>3980</v></cell></row><row r="9409"><cell r="F9409" t="str"><v>ST64.05.0650</v></cell><cell r="G9409" t="str"><v>BRACO PROJETADO DE ACO PARA SUSTENTACAO DE SEMAFORO E PLACA ATE 3M2 (TRES METROS QUADRADOS), GALVANIZADO A FOGO; PARA FIXACAO EM COLUNA CONICO CONTINUA TIPO I, PROJECAO DE 2,80M (DOIS METROS E OITENTA CENTIMETROS); DIAMETRO JUNTO A FLANGE DE 123MM (CENTO E VINTE E TRES MILIMETROS); CONFORME ESPECIFICACAO CET-RIO. FORNECIMENTO.(DESONERADO)</v></cell><cell r="H9409" t="str"><v>UN</v></cell><cell r="I9409"><v>1529.86</v></cell><cell r="J9409"><v>1529.86</v></cell></row><row r="9410"><cell r="F9410" t="str"><v>ST64.05.0700</v></cell><cell r="G9410" t="str"><v>BRACO PROJETADO DE ACO PARA SUSTENTACAO DE SEMAFORO E PLACA ATE 3M2 (TRES METROS QUADRADOS), GALVANIZADO A FOGO; PARA FIXACAO EM COLUNA CONICO CONTINUA TIPO I, PROJECAO DE 3,70M (TRES METROS E SETENTA CENTIMETROS); DIAMETRO JUNTO A FLANGE DE 123MM (CENTO E VINTE E TRES MILIMETROS); CONFORME ESPECIFICACAO CET-RIO. FORNECIMENTO.(DESONERADO)</v></cell><cell r="H9410" t="str"><v>UN</v></cell><cell r="I9410"><v>1729.17</v></cell><cell r="J9410"><v>1729.17</v></cell></row><row r="9411"><cell r="F9411" t="str"><v>ST64.05.0750</v></cell><cell r="G9411" t="str"><v>BRACO PROJETADO DE ACO PARA SUSTENTACAO DE SEMAFORO E PLACA ATE 3M2 (TRES METROS QUADRADOS), GALVANIZADO A FOGO; PARA FIXACAO EM COLUNA CONICO CONTINUA TIPO I, PROJECAO DE 4,70M (QUATRO METROS E SETENTA CENTIMETROS); DIAMETRO JUNTO A FLANGE DE 123MM (CENTO E VINTE E TRES MILIMETROS); CONFORME ESPECIFICACAO CET-RIO. FORNECIMENTO.(DESONERADO)</v></cell><cell r="H9411" t="str"><v>UN</v></cell><cell r="I9411"><v>2178.01</v></cell><cell r="J9411"><v>2178.01</v></cell></row><row r="9412"><cell r="F9412" t="str"><v>ST64.05.0760</v></cell><cell r="G9412" t="str"><v>BRACO PROJETADO DE ACO PARA SUSTENTACAO DE SEMAFORO E PLACA DE ATE 4,50M2; GALVANIZADO A FOGO; PARA FIXACAO EM COLUNA CONICA TIPO II; PROJECAO DE 6M; 173MM DE DIAMETRO JUNTO A FLANGE; CONFORME ESPECIFICACAO DA CET-RIO. FORNECIMENTO.(DESONERADO)</v></cell><cell r="H9412" t="str"><v>UN</v></cell><cell r="I9412"><v>2705.75</v></cell><cell r="J9412"><v>2705.75</v></cell></row><row r="9413"><cell r="F9413" t="str"><v>ST64.05.0800</v></cell><cell r="G9413" t="str"><v>POSTE DE ACO GALVANIZADO, CONICO, CONTINUO, RETO, POLIGONAL, 12M DE ALTURA, PARA SUPORTE A CAMERA DE TV. FORNECIMENTO E ASSENTAMENTO.(DESONERADO)</v></cell><cell r="H9413" t="str"><v>UN</v></cell><cell r="I9413"><v>5601.6</v></cell><cell r="J9413"><v>5601.44</v></cell></row><row r="9414"><cell r="F9414" t="str"><v>ST64.10.0050</v></cell><cell r="G9414" t="str"><v>PORTICO, COLUNA TUBULAR, EM ACO GALVANIZADO A QUENTE, TRELICA PARA SUSTENTACAO DAS PLACAS, CHUMBADORES PARA FIXACAO, VAO DE 13,20M. FORNECIMENTO.(DESONERADO)</v></cell><cell r="H9414" t="str"><v>UN</v></cell><cell r="I9414"><v>21479.04</v></cell><cell r="J9414"><v>21479.04</v></cell></row><row r="9415"><cell r="F9415" t="str"><v>ST64.10.0100</v></cell><cell r="G9415" t="str"><v>PORTICO, COLUNA TUBULAR, EM ACO GALVANIZADO A QUENTE, TRELICA PARA SUSTENTACAO DAS PLACAS, CHUMBADORES PARA FIXACAO, VAO DE 15,20M. FORNECIMENTO.(DESONERADO)</v></cell><cell r="H9415" t="str"><v>UN</v></cell><cell r="I9415"><v>25102.95</v></cell><cell r="J9415"><v>25102.95</v></cell></row><row r="9416"><cell r="F9416" t="str"><v>ST64.10.0150</v></cell><cell r="G9416" t="str"><v>PORTICO, COLUNA TUBULAR, EM ACO GALVANIZADO A QUENTE, TRELICA PARA SUSTENTACAO DAS PLACAS, CHUMBADORES PARA FIXACAO, VAO DE 17,20M. FORNECIMENTO.(DESONERADO)</v></cell><cell r="H9416" t="str"><v>UN</v></cell><cell r="I9416"><v>25506.36</v></cell><cell r="J9416"><v>25506.36</v></cell></row><row r="9417"><cell r="F9417" t="str"><v>ST64.10.0200</v></cell><cell r="G9417" t="str"><v>PORTICO, COLUNA TUBULAR, EM ACO GALVANIZADO A QUENTE, TRELICA PARA SUSTENTACAO DAS PLACAS, CHUMBADORES PARA FIXACAO, VAO DE 18,80M. FORNECIMENTO.(DESONERADO)</v></cell><cell r="H9417" t="str"><v>UN</v></cell><cell r="I9417"><v>45900</v></cell><cell r="J9417"><v>45900</v></cell></row><row r="9418"><cell r="F9418" t="str"><v>ST64.10.0250</v></cell><cell r="G9418" t="str"><v>PORTICO, COLUNA TUBULAR, EM ACO GALVANIZADO A QUENTE, TRELICA PARA SUSTENTACAO DAS PLACAS, CHUMBADORES PARA FIXACAO, VAO DE 22,40M. FORNECIMENTO.(DESONERADO)</v></cell><cell r="H9418" t="str"><v>UN</v></cell><cell r="I9418"><v>54000</v></cell><cell r="J9418"><v>54000</v></cell></row><row r="9419"><cell r="F9419" t="str"><v>ST64.10.0300</v></cell><cell r="G9419" t="str"><v>SEMI-PORTICO SIMPLES, EM ACO GALVANIZADO A QUENTE, BANDEIRA SIMPLES, VIGA TRELICADA EM BALANCO E CHUMBADORES PARA FIXACAO, COLUNA TUBULAR, VAO DE 5,10M. FORNECIMENTO.(DESONERADO)</v></cell><cell r="H9419" t="str"><v>UN</v></cell><cell r="I9419"><v>22200.11</v></cell><cell r="J9419"><v>22200.11</v></cell></row><row r="9420"><cell r="F9420" t="str"><v>ST64.10.0350</v></cell><cell r="G9420" t="str"><v>SEMI-PORTICO SIMPLES, EM ACO GALVANIZADO A QUENTE, BANDEIRA SIMPLES, VIGA TRELICADA EM BALANCO E CHUMBADORES PARA FIXACAO, COLUNA TUBULAR, VAO DE 8,60M. FORNECIMENTO.(DESONERADO)</v></cell><cell r="H9420" t="str"><v>UN</v></cell><cell r="I9420"><v>32749.07</v></cell><cell r="J9420"><v>32749.07</v></cell></row><row r="9421"><cell r="F9421" t="str"><v>ST64.10.0400</v></cell><cell r="G9421" t="str"><v>SEMI-PORTICO DUPLO, COLUNA TUBULAR EM ACO GALVANIZADO A QUENTE, TRELICAS EM BALANCO PARA SUSTENTACAO DAS PLACAS E CHUMBADORES PARA FIXACAO, VAO DE 5,10M. FORNECIMENTO.(DESONERADO)</v></cell><cell r="H9421" t="str"><v>UN</v></cell><cell r="I9421"><v>31961.84</v></cell><cell r="J9421"><v>31961.84</v></cell></row><row r="9422"><cell r="F9422" t="str"><v>ST64.10.0450</v></cell><cell r="G9422" t="str"><v>SEMI-PORTICO DUPLO, COLUNA TUBULAR EM ACO GALVANIZADO A QUENTE, TRELICAS EM BALANCO PARA SUSTENTACAO DAS PLACAS E CHUMBADORES PARA FIXACAO, VAO DE 8,60M. FORNECIMENTO.(DESONERADO)</v></cell><cell r="H9422" t="str"><v>UN</v></cell><cell r="I9422"><v>41882.17</v></cell><cell r="J9422"><v>41882.17</v></cell></row><row r="9423"><cell r="F9423" t="str"><v>ST64.15.0050</v></cell><cell r="G9423" t="str"><v>ASSENTAMENTO DE POSTE SIMPLES DE ACO, DIAMETRO DE 2", INCLUSIVE ABERTURA DE FURO, FUNDACAO E RECOMPOSICAO DO PISO.(DESONERADO)</v></cell><cell r="H9423" t="str"><v>UN</v></cell><cell r="I9423"><v>41.79</v></cell><cell r="J9423"><v>41.79</v></cell></row><row r="9424"><cell r="F9424" t="str"><v>ST64.15.0100</v></cell><cell r="G9424" t="str"><v>ASSENTAMENTO DE POSTE SIMPLES DE ACO, DIAMETRO MAIOR QUE 4", INCLUSIVE ABERTURA DE FURO, FUNDACAO E RECOMPOSICAO DO PISO.(DESONERADO)</v></cell><cell r="H9424" t="str"><v>UN</v></cell><cell r="I9424"><v>179.71</v></cell><cell r="J9424"><v>179.71</v></cell></row><row r="9425"><cell r="F9425" t="str"><v>ST64.15.0150</v></cell><cell r="G9425" t="str"><v>ASSENTAMENTO E MONTAGEM DE POSTE DE ACO COM BRACO PROJETADO, INCLUSIVE ABERTURA DE FURO, FUNDACAO E RECOMPOSICAO DO PISO.(DESONERADO)</v></cell><cell r="H9425" t="str"><v>UN</v></cell><cell r="I9425"><v>230.18</v></cell><cell r="J9425"><v>230.18</v></cell></row><row r="9426"><cell r="F9426" t="str"><v>ST64.15.0170</v></cell><cell r="G9426" t="str"><v>ASSENTAMENTO DE COLUNA DE ACO CONICA CONTINUA TIPO I PARA ATE 4 (QUATO) BRACOS PROJETADOS CAPAZES DE SUSTENTAR, CADA UM, SEMAFORO E PLACA DE 3M2 (TRES METROS QUADRADOS) FIXADA POR CHUMBADORES ENGASTADOS EM FUNDACAO DE CONCRETO, EXCLUSIVE FUNDACAO, EXCLUSIVE FORNECIMENTO DA COLUNA.(DESONERADO)</v></cell><cell r="H9426" t="str"><v>UN</v></cell><cell r="I9426"><v>163.31</v></cell><cell r="J9426"><v>163.31</v></cell></row><row r="9427"><cell r="F9427" t="str"><v>ST64.15.0173</v></cell><cell r="G9427" t="str"><v>ASSENTAMENTO DE COLUNA CONICA CONTINUA TIPO II PARA 1 (UM) OU 2 (DOIS) BRACOS PROJETADOS CAPAZES DE SUSTENTAR, CADA UM, SEMAFORO E PLACA DE ATE 4,5M2 FIXADA POR CHUMBADORES ENGASTADOS EM FUNDACAO DE CONCRETO, EXCLUSIVE FUNDACAO, EXCLUSIVE FORNECIMENTO DA COLUNA.(DESONERADO)</v></cell><cell r="H9427" t="str"><v>UN</v></cell><cell r="I9427"><v>171.43</v></cell><cell r="J9427"><v>171.43</v></cell></row><row r="9428"><cell r="F9428" t="str"><v>ST64.15.0176</v></cell><cell r="G9428" t="str"><v>ASSENTAMENTO E MONTAGEM DE UMA COLUNA DE PORTICO OU DE SEMI-PORTICO, FIXADA POR PARAFUSOS CHUMBADORES ENGASTADOS EM FUNDACAO.(DESONERADO)</v></cell><cell r="H9428" t="str"><v>UN</v></cell><cell r="I9428"><v>431.17</v></cell><cell r="J9428"><v>431.17</v></cell></row><row r="9429"><cell r="F9429" t="str"><v>ST64.15.0180</v></cell><cell r="G9429" t="str"><v>MONTAGEM DE BRACO PROJETADO DE ACO EM COLUNA DE ACO CONICA CONTINUA TIPO I ASSENTADA, EXCLUSIVE O FORNECIMENTO DO BRACO.(DESONERADO)</v></cell><cell r="H9429" t="str"><v>UN</v></cell><cell r="I9429"><v>44.1</v></cell><cell r="J9429"><v>44.1</v></cell></row><row r="9430"><cell r="F9430" t="str"><v>ST64.15.0186</v></cell><cell r="G9430" t="str"><v>MONTAGEM DE BRACO PROJETADO EM COLUNA DE ACO CONICA CONTINUA TIPO II ASSENTADA, EXCLUSIVE O FORNECIMENTO DO BRACO.(DESONERADO)</v></cell><cell r="H9430" t="str"><v>UN</v></cell><cell r="I9430"><v>80.19</v></cell><cell r="J9430"><v>80.19</v></cell></row><row r="9431"><cell r="F9431" t="str"><v>ST64.15.0190</v></cell><cell r="G9431" t="str"><v>MONTAGEM DE TRELICA DE PORTICO, COM FORNECIMENTO DAS FERRAGENS DE FIXACAO, EXCLUSIVE A TRELICA. PARA VAO ENTRE 13,00 E 23,00M.(DESONERADO)</v></cell><cell r="H9431" t="str"><v>UN</v></cell><cell r="I9431"><v>819.77</v></cell><cell r="J9431"><v>819.77</v></cell></row><row r="9432"><cell r="F9432" t="str"><v>ST64.15.0196</v></cell><cell r="G9432" t="str"><v>MONTAGEM DE TRELICA DE SEMIPORTICO, COM FORNECIMENTO DAS FERRAGENS DE FIXACAO, EXCLUSIVE A TRELICA. PARA VAO ENTRE 5,00 E 10,00M.(DESONERADO)</v></cell><cell r="H9432" t="str"><v>UN</v></cell><cell r="I9432"><v>553.38</v></cell><cell r="J9432"><v>553.38</v></cell></row><row r="9433"><cell r="F9433" t="str"><v>ST64.15.0200</v></cell><cell r="G9433" t="str"><v>RETIRADA DE POSTE SIMPLES DE ACO, DIAMETRO DE 2".(DESONERADO)</v></cell><cell r="H9433" t="str"><v>UN</v></cell><cell r="I9433"><v>25.3</v></cell><cell r="J9433"><v>25.3</v></cell></row><row r="9434"><cell r="F9434" t="str"><v>ST64.15.0250</v></cell><cell r="G9434" t="str"><v>RETIRADA DE POSTE SIMPLES DE ACO, DIAMETRO MAIOR QUE 4".(DESONERADO)</v></cell><cell r="H9434" t="str"><v>UN</v></cell><cell r="I9434"><v>146.57</v></cell><cell r="J9434"><v>146.44</v></cell></row><row r="9435"><cell r="F9435" t="str"><v>ST64.15.0300</v></cell><cell r="G9435" t="str"><v>RETIRADA DE POSTE COM BRACO PROJETADO, DIAMETRO MAIOR QUE 4".(DESONERADO)</v></cell><cell r="H9435" t="str"><v>UN</v></cell><cell r="I9435"><v>218.79</v></cell><cell r="J9435"><v>218.73</v></cell></row><row r="9436"><cell r="F9436" t="str"><v>ST64.15.0340</v></cell><cell r="G9436" t="str"><v>BLOCO DE CONCRETO ARMADO MEDINDO (0,60 X 0,60 X 1,00)M PARA UMA COLUNA DE ACO CONICA CONTINUA PARA INSTALACAO DE ATE 4 BRACOS PROJETADOS PARA SINALIZACAO.(DESONERADO)</v></cell><cell r="H9436" t="str"><v>UN</v></cell><cell r="I9436"><v>231.9</v></cell><cell r="J9436"><v>232.4</v></cell></row><row r="9437"><cell r="F9437" t="str"><v>ST64.15.0350</v></cell><cell r="G9437" t="str"><v>BASE DE CONCRETO PARA UMA COLUNA DE PORTICO.(DESONERADO)</v></cell><cell r="H9437" t="str"><v>UN</v></cell><cell r="I9437"><v>578.58</v></cell><cell r="J9437"><v>578.83</v></cell></row><row r="9438"><cell r="F9438" t="str"><v>ST64.15.1000</v></cell><cell r="G9438" t="str"><v>RETIRADA DE BRACO PROJETADO DE ACO PARA SUSTENTACAO DE SEMAFORO E PLACA DE ATE 4,5M2, PROJECAO DE 6M, 173MM DE DIAMETRO JUNTO A FLANGE, FIXADO EM COLUNA CONICA CONTINUA TIPO II(DESONERADO)</v></cell><cell r="H9438" t="str"><v>UN</v></cell><cell r="I9438"><v>51.23</v></cell><cell r="J9438"><v>51.23</v></cell></row><row r="9439"><cell r="F9439" t="str"><v>ST64.15.1200</v></cell><cell r="G9439" t="str"><v>RETIRADA DE COLUNA DE ACO CONTINUA TIPO II COM ALTURA UTIL TOTAL DE 5M E DIAMETRO NA BASE IGUAL A 300MM.(DESONERADO)</v></cell><cell r="H9439" t="str"><v>UN</v></cell><cell r="I9439"><v>83.65</v></cell><cell r="J9439"><v>83.65</v></cell></row><row r="9440"><cell r="F9440" t="str"><v>ST64.20.0050</v></cell><cell r="G9440" t="str"><v>CINTA SIMPLES PARA FIXACAO DO CONJUNTO DE SUSTENTACAO DE SINALIZACAO VERTICAL (SEMAFOROS E PLACAS), CONFORME DESENHO NO 1859-PD. FORNECIMENTO.(DESONERADO)</v></cell><cell r="H9440" t="str"><v>PAR</v></cell><cell r="I9440"><v>6</v></cell><cell r="J9440"><v>6</v></cell></row><row r="9441"><cell r="F9441" t="str"><v>ST64.20.0100</v></cell><cell r="G9441" t="str"><v>CINTA DUPLA PARA FIXACAO DO CONJUNTO DE SUSTENTACAO DE SINALIZACAO VERTICAL (SEMAFOROS E PLACAS), CONFORME DESENHO NO 1859-PD. FORNECIMENTO.(DESONERADO)</v></cell><cell r="H9441" t="str"><v>PAR</v></cell><cell r="I9441"><v>12</v></cell><cell r="J9441"><v>12</v></cell></row><row r="9442"><cell r="F9442" t="str"><v>ST65.05.0200</v></cell><cell r="G9442" t="str"><v>POSTE TIPO S4, COLUNA DE 4 1/2", DE DIAMETRO, BRACO PROJETADO DE 4", E PROJECAO DE 6200MM, CONFORME ESPECIFICACAO DA CET-RIO. FORNECIMENTO.</v></cell><cell r="H9442" t="str"><v>UN</v></cell><cell r="I9442"><v>3833.85</v></cell><cell r="J9442"><v>3833.85</v></cell></row><row r="9443"><cell r="F9443" t="str"><v>ST65.05.0250</v></cell><cell r="G9443" t="str"><v>POSTE TIPO S5, SIMPLES, DE 4" DE DIAMETRO. CONFORME ESPECIFICACAO DA CET-RIO. FORNECIMENTO.</v></cell><cell r="H9443" t="str"><v>UN</v></cell><cell r="I9443"><v>1908.46</v></cell><cell r="J9443"><v>1908.46</v></cell></row><row r="9444"><cell r="F9444" t="str"><v>ST65.05.0300</v></cell><cell r="G9444" t="str"><v>POSTE TIPO G4, COLUNA DE 5" DE DIAMETRO, BRACO PROJETADO DE 4 1/2" E PROJECAO DE 4700MM, CONFORME ESPECIFICACAO DA CET-RIO. FORNECIMENTO.</v></cell><cell r="H9444" t="str"><v>UN</v></cell><cell r="I9444"><v>2457.75</v></cell><cell r="J9444"><v>2457.75</v></cell></row><row r="9445"><cell r="F9445" t="str"><v>ST65.05.0350</v></cell><cell r="G9445" t="str"><v>POSTE TIPO G5, COLUNA DE 6" DE DIAMETRO, BRACO PROJETADO DE 4700MM, CONFORME ESPECIFICACAO DA CET-RIO. FORNECIMENTO.</v></cell><cell r="H9445" t="str"><v>UN</v></cell><cell r="I9445"><v>4707.69</v></cell><cell r="J9445"><v>4707.69</v></cell></row><row r="9446"><cell r="F9446" t="str"><v>ST65.05.0400</v></cell><cell r="G9446" t="str"><v>POSTE TIPO G7, DE 2" DE DIAMETRO, ALTURA DE 3500MM, CONFORME ESPECIFICACAO DA CET-RIO. FORNECIMENTO.</v></cell><cell r="H9446" t="str"><v>UN</v></cell><cell r="I9446"><v>270.71</v></cell><cell r="J9446"><v>270.71</v></cell></row><row r="9447"><cell r="F9447" t="str"><v>ST65.05.0450</v></cell><cell r="G9447" t="str"><v>POSTE TIPO G8, SIMPLES, DE 2" DE DIAMETRO,ALTURA DE 2200MM, CONFORME ESPECIFICACAO DA CET-RIO. FORNECIMENTO.</v></cell><cell r="H9447" t="str"><v>UN</v></cell><cell r="I9447"><v>235.46</v></cell><cell r="J9447"><v>235.46</v></cell></row><row r="9448"><cell r="F9448" t="str"><v>ST65.05.0500</v></cell><cell r="G9448" t="str"><v>POSTE TIPO G9, SIMPLES, DE 2" DE DIAMETRO, ALTURA DE 4500MM, CONFORME ESPECIFICACAO DA CET-RIO. FORNECIMENTO.</v></cell><cell r="H9448" t="str"><v>UN</v></cell><cell r="I9448"><v>332.22</v></cell><cell r="J9448"><v>332.22</v></cell></row><row r="9449"><cell r="F9449" t="str"><v>ST65.05.0550</v></cell><cell r="G9449" t="str"><v>BRACO PROJETADO PARA POSTE MULTI-USO, EM TUBO DE ACO, DIAMETRO DE 88,9MM E PROJECAO HORIZONTAL DE 4370MM. FORNECIMENTO.</v></cell><cell r="H9449" t="str"><v>UN</v></cell><cell r="I9449"><v>1481.7</v></cell><cell r="J9449"><v>1249.45</v></cell></row><row r="9450"><cell r="F9450" t="str"><v>ST65.05.0600</v></cell><cell r="G9450" t="str"><v>COLUNA DE ACO, CONICA CONTINUA TIPO I PARA ATE 4 (QUATRO) BRACOS PROJETADOS CAPAZES DE SUSTENTAR, CADA UM, SEMAFORO E PLACA DE 3M2 (TRES METROS QUADRADOS); COLUNA GALVANIZADA A FOGO; ALTURA UTIL TOTAL DE 5,00M (CINCO METROS); DIAMETRO NA BASE IGUAL A 187MM (CENTO E OITENTA E SETE MILIMETROS); CONFORME ESPECIFICACAO CET-RIO. FORNECIMENTO.</v></cell><cell r="H9450" t="str"><v>UN</v></cell><cell r="I9450"><v>3110.35</v></cell><cell r="J9450"><v>3110.35</v></cell></row><row r="9451"><cell r="F9451" t="str"><v>ST65.05.0630</v></cell><cell r="G9451" t="str"><v>COLUNA DE ACO CONICA CONTINUA TIPO II PARA UM BRACO PROJETADO CAPAZ DE SUSTENTAR SEMAFORO E PLACA DE ATE 4,50M2; COLUNA GALVANIZADA A FOGO; ALTURA UTIL TOTAL DE 5M; 300MM DE DIAMETRO NA BASE; CONFORME ESPECIFICACAO DA CET-RIO. FORNECIMENTO.</v></cell><cell r="H9451" t="str"><v>UN</v></cell><cell r="I9451"><v>3900</v></cell><cell r="J9451"><v>3900</v></cell></row><row r="9452"><cell r="F9452" t="str"><v>ST65.05.0636</v></cell><cell r="G9452" t="str"><v>COLUNA DE ACO CONICA CONTINUA TIPO II PARA DOIS BRACOS PROJETADOS CAPAZES DE SUSTENTAR, CADA UM, SEMAFORO E PLACA DE ATE 4,50M2; COLUNA GALVANIZADA A FOGO; ALTURA UTIL TOTAL DE 5M; 300MM DE DIAMETRO NA BASE; CONFORME ESPECIFICACAO DA CET-RIO. FORNECIMENTO.</v></cell><cell r="H9452" t="str"><v>UN</v></cell><cell r="I9452"><v>3980</v></cell><cell r="J9452"><v>3980</v></cell></row><row r="9453"><cell r="F9453" t="str"><v>ST65.05.0650</v></cell><cell r="G9453" t="str"><v>BRACO PROJETADO DE ACO PARA SUSTENTACAO DE SEMAFORO E PLACA ATE 3M2 (TRES METROS QUADRADOS), GALVANIZADO A FOGO; PARA FIXACAO EM COLUNA CONICO CONTINUA TIPO I, PROJECAO DE 2,80M (DOIS METROS E OITENTA CENTIMETROS); DIAMETRO JUNTO A FLANGE DE 123MM (CENTO E VINTE E TRES MILIMETROS); CONFORME ESPECIFICACAO CET-RIO. FORNECIMENTO.</v></cell><cell r="H9453" t="str"><v>UN</v></cell><cell r="I9453"><v>1529.86</v></cell><cell r="J9453"><v>1529.86</v></cell></row><row r="9454"><cell r="F9454" t="str"><v>ST65.05.0700</v></cell><cell r="G9454" t="str"><v>BRACO PROJETADO DE ACO PARA SUSTENTACAO DE SEMAFORO E PLACA ATE 3M2 (TRES METROS QUADRADOS), GALVANIZADO A FOGO; PARA FIXACAO EM COLUNA CONICO CONTINUA TIPO I, PROJECAO DE 3,70M (TRES METROS E SETENTA CENTIMETROS); DIAMETRO JUNTO A FLANGE DE 123MM (CENTO E VINTE E TRES MILIMETROS); CONFORME ESPECIFICACAO CET-RIO. FORNECIMENTO.</v></cell><cell r="H9454" t="str"><v>UN</v></cell><cell r="I9454"><v>1729.17</v></cell><cell r="J9454"><v>1729.17</v></cell></row><row r="9455"><cell r="F9455" t="str"><v>ST65.05.0750</v></cell><cell r="G9455" t="str"><v>BRACO PROJETADO DE ACO PARA SUSTENTACAO DE SEMAFORO E PLACA ATE 3M2 (TRES METROS QUADRADOS), GALVANIZADO A FOGO; PARA FIXACAO EM COLUNA CONICO CONTINUA TIPO I, PROJECAO DE 4,70M (QUATRO METROS E SETENTA CENTIMETROS); DIAMETRO JUNTO A FLANGE DE 123MM (CENTO E VINTE E TRES MILIMETROS); CONFORME ESPECIFICACAO CET-RIO. FORNECIMENTO.</v></cell><cell r="H9455" t="str"><v>UN</v></cell><cell r="I9455"><v>2178.01</v></cell><cell r="J9455"><v>2178.01</v></cell></row><row r="9456"><cell r="F9456" t="str"><v>ST65.05.0760</v></cell><cell r="G9456" t="str"><v>BRACO PROJETADO DE ACO PARA SUSTENTACAO DE SEMAFORO E PLACA DE ATE 4,50M2; GALVANIZADO A FOGO; PARA FIXACAO EM COLUNA CONICA TIPO II; PROJECAO DE 6M; 173MM DE DIAMETRO JUNTO A FLANGE; CONFORME ESPECIFICACAO DA CET-RIO. FORNECIMENTO.</v></cell><cell r="H9456" t="str"><v>UN</v></cell><cell r="I9456"><v>2705.75</v></cell><cell r="J9456"><v>2705.75</v></cell></row><row r="9457"><cell r="F9457" t="str"><v>ST65.05.0800</v></cell><cell r="G9457" t="str"><v>POSTE DE ACO GALVANIZADO, CONICO, CONTINUO, RETO, POLIGONAL, 12M DE ALTURA, PARA SUPORTE A CAMERA DE TV. FORNECIMENTO E ASSENTAMENTO.</v></cell><cell r="H9457" t="str"><v>UN</v></cell><cell r="I9457"><v>5650.32</v></cell><cell r="J9457"><v>5650.16</v></cell></row><row r="9458"><cell r="F9458" t="str"><v>ST65.10.0050</v></cell><cell r="G9458" t="str"><v>PORTICO, COLUNA TUBULAR, EM ACO GALVANIZADO A QUENTE, TRELICA PARA SUSTENTACAO DAS PLACAS, CHUMBADORES PARA FIXACAO, VAO DE 13,20M. FORNECIMENTO.</v></cell><cell r="H9458" t="str"><v>UN</v></cell><cell r="I9458"><v>21479.04</v></cell><cell r="J9458"><v>21479.04</v></cell></row><row r="9459"><cell r="F9459" t="str"><v>ST65.10.0100</v></cell><cell r="G9459" t="str"><v>PORTICO, COLUNA TUBULAR, EM ACO GALVANIZADO A QUENTE, TRELICA PARA SUSTENTACAO DAS PLACAS, CHUMBADORES PARA FIXACAO, VAO DE 15,20M. FORNECIMENTO.</v></cell><cell r="H9459" t="str"><v>UN</v></cell><cell r="I9459"><v>25102.95</v></cell><cell r="J9459"><v>25102.95</v></cell></row><row r="9460"><cell r="F9460" t="str"><v>ST65.10.0150</v></cell><cell r="G9460" t="str"><v>PORTICO, COLUNA TUBULAR, EM ACO GALVANIZADO A QUENTE, TRELICA PARA SUSTENTACAO DAS PLACAS, CHUMBADORES PARA FIXACAO, VAO DE 17,20M. FORNECIMENTO.</v></cell><cell r="H9460" t="str"><v>UN</v></cell><cell r="I9460"><v>25506.36</v></cell><cell r="J9460"><v>25506.36</v></cell></row><row r="9461"><cell r="F9461" t="str"><v>ST65.10.0200</v></cell><cell r="G9461" t="str"><v>PORTICO, COLUNA TUBULAR, EM ACO GALVANIZADO A QUENTE, TRELICA PARA SUSTENTACAO DAS PLACAS, CHUMBADORES PARA FIXACAO, VAO DE 18,80M. FORNECIMENTO.</v></cell><cell r="H9461" t="str"><v>UN</v></cell><cell r="I9461"><v>45900</v></cell><cell r="J9461"><v>45900</v></cell></row><row r="9462"><cell r="F9462" t="str"><v>ST65.10.0250</v></cell><cell r="G9462" t="str"><v>PORTICO, COLUNA TUBULAR, EM ACO GALVANIZADO A QUENTE, TRELICA PARA SUSTENTACAO DAS PLACAS, CHUMBADORES PARA FIXACAO, VAO DE 22,40M. FORNECIMENTO.</v></cell><cell r="H9462" t="str"><v>UN</v></cell><cell r="I9462"><v>54000</v></cell><cell r="J9462"><v>54000</v></cell></row><row r="9463"><cell r="F9463" t="str"><v>ST65.10.0300</v></cell><cell r="G9463" t="str"><v>SEMI-PORTICO SIMPLES, EM ACO GALVANIZADO A QUENTE, BANDEIRA SIMPLES, VIGA TRELICADA EM BALANCO E CHUMBADORES PARA FIXACAO, COLUNA TUBULAR, VAO DE 5,10M. FORNECIMENTO.</v></cell><cell r="H9463" t="str"><v>UN</v></cell><cell r="I9463"><v>22200.11</v></cell><cell r="J9463"><v>22200.11</v></cell></row><row r="9464"><cell r="F9464" t="str"><v>ST65.10.0350</v></cell><cell r="G9464" t="str"><v>SEMI-PORTICO SIMPLES, EM ACO GALVANIZADO A QUENTE, BANDEIRA SIMPLES, VIGA TRELICADA EM BALANCO E CHUMBADORES PARA FIXACAO, COLUNA TUBULAR, VAO DE 8,60M. FORNECIMENTO.</v></cell><cell r="H9464" t="str"><v>UN</v></cell><cell r="I9464"><v>32749.07</v></cell><cell r="J9464"><v>32749.07</v></cell></row><row r="9465"><cell r="F9465" t="str"><v>ST65.10.0400</v></cell><cell r="G9465" t="str"><v>SEMI-PORTICO DUPLO, COLUNA TUBULAR EM ACO GALVANIZADO A QUENTE, TRELICAS EM BALANCO PARA SUSTENTACAO DAS PLACAS E CHUMBADORES PARA FIXACAO, VAO DE 5,10M. FORNECIMENTO.</v></cell><cell r="H9465" t="str"><v>UN</v></cell><cell r="I9465"><v>31961.84</v></cell><cell r="J9465"><v>31961.84</v></cell></row><row r="9466"><cell r="F9466" t="str"><v>ST65.10.0450</v></cell><cell r="G9466" t="str"><v>SEMI-PORTICO DUPLO, COLUNA TUBULAR EM ACO GALVANIZADO A QUENTE, TRELICAS EM BALANCO PARA SUSTENTACAO DAS PLACAS E CHUMBADORES PARA FIXACAO, VAO DE 8,60M. FORNECIMENTO.</v></cell><cell r="H9466" t="str"><v>UN</v></cell><cell r="I9466"><v>41882.17</v></cell><cell r="J9466"><v>41882.17</v></cell></row><row r="9467"><cell r="F9467" t="str"><v>ST65.15.0050</v></cell><cell r="G9467" t="str"><v>ASSENTAMENTO DE POSTE SIMPLES DE ACO, DIAMETRO DE 2", INCLUSIVE ABERTURA DE FURO, FUNDACAO E RECOMPOSICAO DO PISO.</v></cell><cell r="H9467" t="str"><v>UN</v></cell><cell r="I9467"><v>45.22</v></cell><cell r="J9467"><v>45.22</v></cell></row><row r="9468"><cell r="F9468" t="str"><v>ST65.15.0100</v></cell><cell r="G9468" t="str"><v>ASSENTAMENTO DE POSTE SIMPLES DE ACO, DIAMETRO MAIOR QUE 4", INCLUSIVE ABERTURA DE FURO, FUNDACAO E RECOMPOSICAO DO PISO.</v></cell><cell r="H9468" t="str"><v>UN</v></cell><cell r="I9468"><v>190.73</v></cell><cell r="J9468"><v>190.73</v></cell></row><row r="9469"><cell r="F9469" t="str"><v>ST65.15.0150</v></cell><cell r="G9469" t="str"><v>ASSENTAMENTO E MONTAGEM DE POSTE DE ACO COM BRACO PROJETADO, INCLUSIVE ABERTURA DE FURO, FUNDACAO E RECOMPOSICAO DO PISO.</v></cell><cell r="H9469" t="str"><v>UN</v></cell><cell r="I9469"><v>242.45</v></cell><cell r="J9469"><v>242.45</v></cell></row><row r="9470"><cell r="F9470" t="str"><v>ST65.15.0170</v></cell><cell r="G9470" t="str"><v>ASSENTAMENTO DE COLUNA DE ACO CONICA CONTINUA TIPO I PARA ATE 4 (QUATO) BRACOS PROJETADOS CAPAZES DE SUSTENTAR, CADA UM, SEMAFORO E PLACA DE 3M2 (TRES METROS QUADRADOS) FIXADA POR CHUMBADORES ENGASTADOS EM FUNDACAO DE CONCRETO, EXCLUSIVE FUNDACAO, EXCLUSIVE FORNECIMENTO DA COLUNA.</v></cell><cell r="H9470" t="str"><v>UN</v></cell><cell r="I9470"><v>173.36</v></cell><cell r="J9470"><v>173.36</v></cell></row><row r="9471"><cell r="F9471" t="str"><v>ST65.15.0173</v></cell><cell r="G9471" t="str"><v>ASSENTAMENTO DE COLUNA CONICA CONTINUA TIPO II PARA 1 (UM) OU 2 (DOIS) BRACOS PROJETADOS CAPAZES DE SUSTENTAR, CADA UM, SEMAFORO E PLACA DE ATE 4,5M2 FIXADA POR CHUMBADORES ENGASTADOS EM FUNDACAO DE CONCRETO, EXCLUSIVE FUNDACAO, EXCLUSIVE FORNECIMENTO DA COLUNA.</v></cell><cell r="H9471" t="str"><v>UN</v></cell><cell r="I9471"><v>181.8</v></cell><cell r="J9471"><v>181.8</v></cell></row><row r="9472"><cell r="F9472" t="str"><v>ST65.15.0176</v></cell><cell r="G9472" t="str"><v>ASSENTAMENTO E MONTAGEM DE UMA COLUNA DE PORTICO OU DE SEMI-PORTICO, FIXADA POR PARAFUSOS CHUMBADORES ENGASTADOS EM FUNDACAO.</v></cell><cell r="H9472" t="str"><v>UN</v></cell><cell r="I9472"><v>456.62</v></cell><cell r="J9472"><v>456.62</v></cell></row><row r="9473"><cell r="F9473" t="str"><v>ST65.15.0180</v></cell><cell r="G9473" t="str"><v>MONTAGEM DE BRACO PROJETADO DE ACO EM COLUNA DE ACO CONICA CONTINUA TIPO I ASSENTADA, EXCLUSIVE O FORNECIMENTO DO BRACO.</v></cell><cell r="H9473" t="str"><v>UN</v></cell><cell r="I9473"><v>46.29</v></cell><cell r="J9473"><v>46.29</v></cell></row><row r="9474"><cell r="F9474" t="str"><v>ST65.15.0186</v></cell><cell r="G9474" t="str"><v>MONTAGEM DE BRACO PROJETADO EM COLUNA DE ACO CONICA CONTINUA TIPO II ASSENTADA, EXCLUSIVE O FORNECIMENTO DO BRACO.</v></cell><cell r="H9474" t="str"><v>UN</v></cell><cell r="I9474"><v>83.83</v></cell><cell r="J9474"><v>83.83</v></cell></row><row r="9475"><cell r="F9475" t="str"><v>ST65.15.0190</v></cell><cell r="G9475" t="str"><v>MONTAGEM DE TRELICA DE PORTICO, COM FORNECIMENTO DAS FERRAGENS DE FIXACAO, EXCLUSIVE A TRELICA. PARA VAO ENTRE 13,00 E 23,00M.</v></cell><cell r="H9475" t="str"><v>UN</v></cell><cell r="I9475"><v>852.35</v></cell><cell r="J9475"><v>852.35</v></cell></row><row r="9476"><cell r="F9476" t="str"><v>ST65.15.0196</v></cell><cell r="G9476" t="str"><v>MONTAGEM DE TRELICA DE SEMIPORTICO, COM FORNECIMENTO DAS FERRAGENS DE FIXACAO, EXCLUSIVE A TRELICA. PARA VAO ENTRE 5,00 E 10,00M.</v></cell><cell r="H9476" t="str"><v>UN</v></cell><cell r="I9476"><v>575.64</v></cell><cell r="J9476"><v>575.64</v></cell></row><row r="9477"><cell r="F9477" t="str"><v>ST65.15.0200</v></cell><cell r="G9477" t="str"><v>RETIRADA DE POSTE SIMPLES DE ACO, DIAMETRO DE 2".</v></cell><cell r="H9477" t="str"><v>UN</v></cell><cell r="I9477"><v>27.84</v></cell><cell r="J9477"><v>27.84</v></cell></row><row r="9478"><cell r="F9478" t="str"><v>ST65.15.0250</v></cell><cell r="G9478" t="str"><v>RETIRADA DE POSTE SIMPLES DE ACO, DIAMETRO MAIOR QUE 4".</v></cell><cell r="H9478" t="str"><v>UN</v></cell><cell r="I9478"><v>159.07</v></cell><cell r="J9478"><v>158.94</v></cell></row><row r="9479"><cell r="F9479" t="str"><v>ST65.15.0300</v></cell><cell r="G9479" t="str"><v>RETIRADA DE POSTE COM BRACO PROJETADO, DIAMETRO MAIOR QUE 4".</v></cell><cell r="H9479" t="str"><v>UN</v></cell><cell r="I9479"><v>234.88</v></cell><cell r="J9479"><v>234.82</v></cell></row><row r="9480"><cell r="F9480" t="str"><v>ST65.15.0340</v></cell><cell r="G9480" t="str"><v>BLOCO DE CONCRETO ARMADO MEDINDO (0,60 X 0,60 X 1,00)M PARA UMA COLUNA DE ACO CONICA CONTINUA PARA INSTALACAO DE ATE 4 BRACOS PROJETADOS PARA SINALIZACAO.</v></cell><cell r="H9480" t="str"><v>UN</v></cell><cell r="I9480"><v>236.96</v></cell><cell r="J9480"><v>237.46</v></cell></row><row r="9481"><cell r="F9481" t="str"><v>ST65.15.0350</v></cell><cell r="G9481" t="str"><v>BASE DE CONCRETO PARA UMA COLUNA DE PORTICO.</v></cell><cell r="H9481" t="str"><v>UN</v></cell><cell r="I9481"><v>586.47</v></cell><cell r="J9481"><v>586.72</v></cell></row><row r="9482"><cell r="F9482" t="str"><v>ST65.15.1000</v></cell><cell r="G9482" t="str"><v>RETIRADA DE BRACO PROJETADO DE ACO PARA SUSTENTACAO DE SEMAFORO E PLACA DE ATE 4,5M2, PROJECAO DE 6M, 173MM DE DIAMETRO JUNTO A FLANGE, FIXADO EM COLUNA CONICA CONTINUA TIPO II</v></cell><cell r="H9482" t="str"><v>UN</v></cell><cell r="I9482"><v>53.27</v></cell><cell r="J9482"><v>53.27</v></cell></row><row r="9483"><cell r="F9483" t="str"><v>ST65.15.1200</v></cell><cell r="G9483" t="str"><v>RETIRADA DE COLUNA DE ACO CONTINUA TIPO II COM ALTURA UTIL TOTAL DE 5M E DIAMETRO NA BASE IGUAL A 300MM.</v></cell><cell r="H9483" t="str"><v>UN</v></cell><cell r="I9483"><v>88.68</v></cell><cell r="J9483"><v>88.68</v></cell></row><row r="9484"><cell r="F9484" t="str"><v>ST65.20.0050</v></cell><cell r="G9484" t="str"><v>CINTA SIMPLES PARA FIXACAO DO CONJUNTO DE SUSTENTACAO DE SINALIZACAO VERTICAL (SEMAFOROS E PLACAS), CONFORME DESENHO NO 1859-PD. FORNECIMENTO.</v></cell><cell r="H9484" t="str"><v>PAR</v></cell><cell r="I9484"><v>6</v></cell><cell r="J9484"><v>6</v></cell></row><row r="9485"><cell r="F9485" t="str"><v>ST65.20.0100</v></cell><cell r="G9485" t="str"><v>CINTA DUPLA PARA FIXACAO DO CONJUNTO DE SUSTENTACAO DE SINALIZACAO VERTICAL (SEMAFOROS E PLACAS), CONFORME DESENHO NO 1859-PD. FORNECIMENTO.</v></cell><cell r="H9485" t="str"><v>PAR</v></cell><cell r="I9485"><v>12</v></cell><cell r="J9485"><v>12</v></cell></row><row r="9486"><cell r="F9486" t="str"><v>ST69.05.0050</v></cell><cell r="G9486" t="str"><v>PLACA DE SINALIZACAO DE ALUMINIO COM FUNDO, SIMBOLOS E TARJAS PINTADOS, INCLUSIVE ELEMENTOS DE FIXACAO, CONFORME ESPECIFICACAO DA CET-RIO. FORNECIMENTO.(DESONERADO)</v></cell><cell r="H9486" t="str"><v>M2</v></cell><cell r="I9486"><v>360</v></cell><cell r="J9486"><v>360</v></cell></row><row r="9487"><cell r="F9487" t="str"><v>ST69.05.0100</v></cell><cell r="G9487" t="str"><v>PLACA DE SINALIZACAO DE ALUMINIO COM FUNDO PINTADO, SIMBOLOS E TARJAS EM PELICULA REFLETIVA COM ESFERAS INCLUSAS TIPO I-A DA NBR14644, INCLUSIVE ELEMENTOS DE FIXACAO, CONFORME ESPECIFICACAO DA CET-RIO. FORNECIMENTO.(DESONERADO)</v></cell><cell r="H9487" t="str"><v>M2</v></cell><cell r="I9487"><v>419</v></cell><cell r="J9487"><v>419</v></cell></row><row r="9488"><cell r="F9488" t="str"><v>ST69.05.0150</v></cell><cell r="G9488" t="str"><v>PLACA DE SINALIZACAO DE ALUMINIO COM FUNDO, SIMBOLOS E TARJAS EM PELICULA REFLETIVA COM ESFERAS INCLUSAS TIPO I-A DA NBR14644, INCLUSIVE ELEMENTOS DE FIXACAO, CONFORME ESPECIFICACAO DA CET-RIO. FORNECIMENTO.(DESONERADO)</v></cell><cell r="H9488" t="str"><v>M2</v></cell><cell r="I9488"><v>526.57</v></cell><cell r="J9488"><v>526.57</v></cell></row><row r="9489"><cell r="F9489" t="str"><v>ST69.05.0200</v></cell><cell r="G9489" t="str"><v>PLACA DE SINALIZACAO DE ALUMINIO COM FUNDO EM PELICULA REFLETIVA COM ESFERAS INCLUSAS TIPO I-A DA NBR14644, SIMBOLOS E TARJAS EM PELICULA REFLETIVA COM ESFERAS ENCAPSULADAS TIPO II DA NBR14644, INCLUSIVE ELEMENTOS DE FIXACAO, CONFORME ESPECIFICACAO CET-RIO. FORNECIMENTO.(DESONERADO)</v></cell><cell r="H9489" t="str"><v>M2</v></cell><cell r="I9489"><v>580</v></cell><cell r="J9489"><v>580</v></cell></row><row r="9490"><cell r="F9490" t="str"><v>ST69.05.0250</v></cell><cell r="G9490" t="str"><v>PLACA DE SINALIZACAO DE ALUMINIO COM FUNDO, SIMBOLOS E TARJAS EM PELICULA REFLETIVA COM ESFERAS ENCAPSULADAS TIPO II DA NBR14644, INCLUSIVE ELEMENTOS DE FIXACAO, CONFORME ESPECIFICACAO CET-RIO. FORNECIMENTO.(DESONERADO)</v></cell><cell r="H9490" t="str"><v>M2</v></cell><cell r="I9490"><v>677.32</v></cell><cell r="J9490"><v>677.32</v></cell></row><row r="9491"><cell r="F9491" t="str"><v>ST69.05.0300</v></cell><cell r="G9491" t="str"><v>PLACA DE SINALIZACAO MODULADA DE ALUMINIO COM FUNDO, SIMBOLOS E TARJAS EM PELICULA REFLETIVA COM ESFERAS INCLUSAS TIPO I-A DA NBR14644, INCLUSIVE ELEMENTOS DE FIXACAO, CONFORME ESPECIFICACAO DA CET-RIO. FORNECIMENTO.(DESONERADO)</v></cell><cell r="H9491" t="str"><v>M2</v></cell><cell r="I9491"><v>730.13</v></cell><cell r="J9491"><v>730.13</v></cell></row><row r="9492"><cell r="F9492" t="str"><v>ST69.05.0350</v></cell><cell r="G9492" t="str"><v>PLACA DE SINALIZACAO MODULADA DE ALUMINIO COM FUNDO EM PELICULA REFLETIVA COM ESFERAS INCLUSAS TIPO I-A DA NBR14644, SIMBOLOS E TARJAS EM PELICULA REFLETIVA COM ESFERAS ENCAPSULADAS TIPO II-A DA NBR14644, INCLUSIVE ELEMENTOS DE FIXACAO, CONFORME ESPECIFICACAO CET-RIO. FORNECIMENTO.(DESONERADO)</v></cell><cell r="H9492" t="str"><v>M2</v></cell><cell r="I9492"><v>801.36</v></cell><cell r="J9492"><v>801.36</v></cell></row><row r="9493"><cell r="F9493" t="str"><v>ST69.05.0400</v></cell><cell r="G9493" t="str"><v>PLACA DE SINALIZACAO MODULADA DE ALUMINIO COM FUNDO, SIMBOLOS E TARJAS EM PELICULA REFLETIVA COM ESFERAS ENCAPSULADAS TIPO II DA NBR14644, INCLUSIVE ELEMENTOS DE FIXACAO, CONFORME ESPECIFICACAO CET-RIO. FORNECIMENTO.(DESONERADO)</v></cell><cell r="H9493" t="str"><v>M2</v></cell><cell r="I9493"><v>951.55</v></cell><cell r="J9493"><v>951.55</v></cell></row><row r="9494"><cell r="F9494" t="str"><v>ST69.10.0050</v></cell><cell r="G9494" t="str"><v>PLACA DE REGULAMENTACAO, DIAMETRO DE 500MM, FABRICADA EM FIBRA DE VIDRO PELO SISTEMA S.M.C. FORNECIMENTO.(DESONERADO)</v></cell><cell r="H9494" t="str"><v>UN</v></cell><cell r="I9494"><v>65.36</v></cell><cell r="J9494"><v>65.36</v></cell></row><row r="9495"><cell r="F9495" t="str"><v>ST69.12.0100</v></cell><cell r="G9495" t="str"><v>PLACA DE SINALIZACAO, CONFECCIONADA EM CHAPA DE PET 2,4MM COM FUNDO, TEXTOS E TARJAS EM PELICULA REFLETIVA, ESFERAS INCLUSAS TIPO 1-A DA NBR 14.644, INCLUSIVE ELEMENTOS DE FIXACAO, CONFORME ESPECIFICACAO DA CETRIO. FORNECIMENTO.(DESONERADO)</v></cell><cell r="H9495" t="str"><v>M2</v></cell><cell r="I9495"><v>408</v></cell><cell r="J9495"><v>408</v></cell></row><row r="9496"><cell r="F9496" t="str"><v>ST69.15.0050</v></cell><cell r="G9496" t="str"><v>INSTALACAO E RETIRADA DE PLACAS EM POSTES SIMPLES, CET-RIO OU POSTES RIOLUZ.(DESONERADO)</v></cell><cell r="H9496" t="str"><v>UN</v></cell><cell r="I9496"><v>26.63</v></cell><cell r="J9496"><v>26.58</v></cell></row><row r="9497"><cell r="F9497" t="str"><v>ST69.15.0100</v></cell><cell r="G9497" t="str"><v>INSTALACAO E RETIRADA DE PLACAS EM POSTES DUPLOS.(DESONERADO)</v></cell><cell r="H9497" t="str"><v>UN</v></cell><cell r="I9497"><v>53.24</v></cell><cell r="J9497"><v>53.15</v></cell></row><row r="9498"><cell r="F9498" t="str"><v>ST69.15.0150</v></cell><cell r="G9498" t="str"><v>INSTALACAO OU RETIRADA DE PLACAS EM BRACO PROJETADO.(DESONERADO)</v></cell><cell r="H9498" t="str"><v>UN</v></cell><cell r="I9498"><v>146.99</v></cell><cell r="J9498"><v>146.99</v></cell></row><row r="9499"><cell r="F9499" t="str"><v>ST69.15.0200</v></cell><cell r="G9499" t="str"><v>INSTALACAO E RETIRADA DE PAINEIS MODULADOS EM PORTICOS OU SEMI-PORTICOS.(DESONERADO)</v></cell><cell r="H9499" t="str"><v>M2</v></cell><cell r="I9499"><v>80.84</v></cell><cell r="J9499"><v>80.84</v></cell></row><row r="9500"><cell r="F9500" t="str"><v>ST69.20.0050</v></cell><cell r="G9500" t="str"><v>PELICULA REFLETIVA DE ESFERAS INCLUSAS (GRAU TECNICO), EM ROLO DE 610MMX20M. FORNECIMENTO.(DESONERADO)</v></cell><cell r="H9500" t="str"><v>ROLO</v></cell><cell r="I9500"><v>1170.48</v></cell><cell r="J9500"><v>1170.48</v></cell></row><row r="9501"><cell r="F9501" t="str"><v>ST69.20.0100</v></cell><cell r="G9501" t="str"><v>APLICACAO DE PELICULA REFLETIVA COM ESFERAS INCLUSAS TIPO I-A DA NBR 14644, EM PLACAS DE SINALIZACAO, MEDIDA PELA AREA ENVOLVENTE DA PELICULA EMPREGADA, TANTO NO FUNDO, COMO NA MENSAGEM.(DESONERADO)</v></cell><cell r="H9501" t="str"><v>M2</v></cell><cell r="I9501"><v>125.13</v></cell><cell r="J9501"><v>125.13</v></cell></row><row r="9502"><cell r="F9502" t="str"><v>ST69.20.0150</v></cell><cell r="G9502" t="str"><v>APLICACAO DE PELICULA REFLETIVA COM ESFERAS ENCAPSULADAS, TIPO II DA NBR14644, EM PLACAS DE SINALIZACAO, MEDIDA PELA AREA ENVOLVENTE DA PELICULA EMPREGADA, TANTO NO FUNDO, COMO NA MENSAGEM.(DESONERADO)</v></cell><cell r="H9502" t="str"><v>M2</v></cell><cell r="I9502"><v>208.22</v></cell><cell r="J9502"><v>208.22</v></cell></row><row r="9503"><cell r="F9503" t="str"><v>ST69.20.0200</v></cell><cell r="G9503" t="str"><v>PELICULA ANTI-PICHACAO PARA PLACAS DE SINALIZACAO.(DESONERADO)</v></cell><cell r="H9503" t="str"><v>M2</v></cell><cell r="I9503"><v>56.13</v></cell><cell r="J9503"><v>56.13</v></cell></row><row r="9504"><cell r="F9504" t="str"><v>ST69.20.0250</v></cell><cell r="G9504" t="str"><v>TINTA ESMALTE SINTETICO PARA SILK-SCREEN, NA COR BRANCA, LATA DE 900ML. FORNECIMENTO.(DESONERADO)</v></cell><cell r="H9504" t="str"><v>UN</v></cell><cell r="I9504"><v>44.93</v></cell><cell r="J9504"><v>44.93</v></cell></row><row r="9505"><cell r="F9505" t="str"><v>ST69.20.0300</v></cell><cell r="G9505" t="str"><v>TINTA ESMALTE SINTETICO PARA SILK-SCREEN, NA COR PRETA, LATA DE 900ML. FORNECIMENTO.(DESONERADO)</v></cell><cell r="H9505" t="str"><v>UN</v></cell><cell r="I9505"><v>34.61</v></cell><cell r="J9505"><v>34.61</v></cell></row><row r="9506"><cell r="F9506" t="str"><v>ST69.20.0350</v></cell><cell r="G9506" t="str"><v>TINTA ESMALTE SINTETICO PARA SILK-SCREEN, NA COR AMARELA, LATA DE 900ML. FORNECIMENTO.(DESONERADO)</v></cell><cell r="H9506" t="str"><v>UN</v></cell><cell r="I9506"><v>49.73</v></cell><cell r="J9506"><v>49.73</v></cell></row><row r="9507"><cell r="F9507" t="str"><v>ST69.20.0400</v></cell><cell r="G9507" t="str"><v>TINTA ESMALTE SINTETICO PARA SILK-SCREEN, NA COR AZUL, LATA DE 900ML. FORNECIMENTO.(DESONERADO)</v></cell><cell r="H9507" t="str"><v>UN</v></cell><cell r="I9507"><v>46.61</v></cell><cell r="J9507"><v>46.61</v></cell></row><row r="9508"><cell r="F9508" t="str"><v>ST69.20.0450</v></cell><cell r="G9508" t="str"><v>TINTA ESMALTE SINTETICO PARA SILK-SCREEN, NA COR VERMELHA, LATA DE 900ML. FORNECIMENTO.(DESONERADO)</v></cell><cell r="H9508" t="str"><v>UN</v></cell><cell r="I9508"><v>61.8</v></cell><cell r="J9508"><v>61.8</v></cell></row><row r="9509"><cell r="F9509" t="str"><v>ST69.25.0050</v></cell><cell r="G9509" t="str"><v>FITA DE ACO GALVANIZADO, COM 19MM DE LARGURA E 0,50MM DE ESPESSURA, CONFORME ESPECIFICACAO DA CET-RIO. FORNECIMENTO.(DESONERADO)</v></cell><cell r="H9509" t="str"><v>KG</v></cell><cell r="I9509"><v>8.09</v></cell><cell r="J9509"><v>8.09</v></cell></row><row r="9510"><cell r="F9510" t="str"><v>ST69.25.0100</v></cell><cell r="G9510" t="str"><v>SELO DE ACO GALVANIZADO, PARA FIXACAO DE FITAS DE (19X0,50)MM, CONFORME ESPECIFICACAO DA CET-RIO. FORNECIMENTO.(DESONERADO)</v></cell><cell r="H9510" t="str"><v>UN</v></cell><cell r="I9510"><v>0.3</v></cell><cell r="J9510"><v>0.3</v></cell></row><row r="9511"><cell r="F9511" t="str"><v>ST69.25.0200</v></cell><cell r="G9511" t="str"><v>SUPORTE PARA FIXACAO DE PLACAS, FABRICADO EM PERFIL "U" DE 1 3/4"X5/8", EM CHAPAS DE ACO GALVANIZADO DE 2MM DE ESPESSURA, COMPRIMENTO DE 400MM, COM ABRACADEIRA PARA FIXACAO EM HASTES DE 2" DE DIAMETRO EXTERNO, CONFORME ESPECIFICACAO DA CET-RIO. FORNECIMENTO.(DESONERADO)</v></cell><cell r="H9511" t="str"><v>UN</v></cell><cell r="I9511"><v>125.15</v></cell><cell r="J9511"><v>125.15</v></cell></row><row r="9512"><cell r="F9512" t="str"><v>ST69.25.0250</v></cell><cell r="G9512" t="str"><v>SUPORTE PARA FIXACAO DE PLACAS, FABRICADO EM PERFIL "U" DE 1 3/4"X5/8", EM CHAPAS DE ACO GALVANIZADO DE 2MM DE ESPESSURA, COMPRIMENTO DE 700MM, COM ABRACADEIRA PARA FIXACAO EM HASTES DE 2" DE DIAMETRO EXTERNO, CONFORME ESPECIFICACAO DA CET-RIO. FORNECIMENTO.(DESONERADO)</v></cell><cell r="H9512" t="str"><v>UN</v></cell><cell r="I9512"><v>163.66</v></cell><cell r="J9512"><v>163.66</v></cell></row><row r="9513"><cell r="F9513" t="str"><v>ST69.25.0300</v></cell><cell r="G9513" t="str"><v>SUPORTE PARA FIXACAO DE PLACAS, FABRICADO EM PERFIL "U" DE 1 3/4"X5/8", EM CHAPAS DE ACO GALVANIZADO DE 2MM DE ESPESSURA, COMPRIMENTO DE 700MM, COM ABRACADEIRA PARA FIXACAO EM HASTES DE 4" DE DIAMETRO EXTERNO, CONFORME ESPECIFICACAO DA CET-RIO. FORNECIMENTO.(DESONERADO)</v></cell><cell r="H9513" t="str"><v>UN</v></cell><cell r="I9513"><v>185</v></cell><cell r="J9513"><v>185</v></cell></row><row r="9514"><cell r="F9514" t="str"><v>ST70.05.0050</v></cell><cell r="G9514" t="str"><v>PLACA DE SINALIZACAO DE ALUMINIO COM FUNDO, SIMBOLOS E TARJAS PINTADOS, INCLUSIVE ELEMENTOS DE FIXACAO, CONFORME ESPECIFICACAO DA CET-RIO. FORNECIMENTO.</v></cell><cell r="H9514" t="str"><v>M2</v></cell><cell r="I9514"><v>360</v></cell><cell r="J9514"><v>360</v></cell></row><row r="9515"><cell r="F9515" t="str"><v>ST70.05.0100</v></cell><cell r="G9515" t="str"><v>PLACA DE SINALIZACAO DE ALUMINIO COM FUNDO PINTADO, SIMBOLOS E TARJAS EM PELICULA REFLETIVA COM ESFERAS INCLUSAS TIPO I-A DA NBR14644, INCLUSIVE ELEMENTOS DE FIXACAO, CONFORME ESPECIFICACAO DA CET-RIO. FORNECIMENTO.</v></cell><cell r="H9515" t="str"><v>M2</v></cell><cell r="I9515"><v>419</v></cell><cell r="J9515"><v>419</v></cell></row><row r="9516"><cell r="F9516" t="str"><v>ST70.05.0150</v></cell><cell r="G9516" t="str"><v>PLACA DE SINALIZACAO DE ALUMINIO COM FUNDO, SIMBOLOS E TARJAS EM PELICULA REFLETIVA COM ESFERAS INCLUSAS TIPO I-A DA NBR14644, INCLUSIVE ELEMENTOS DE FIXACAO, CONFORME ESPECIFICACAO DA CET-RIO. FORNECIMENTO.</v></cell><cell r="H9516" t="str"><v>M2</v></cell><cell r="I9516"><v>526.57</v></cell><cell r="J9516"><v>526.57</v></cell></row><row r="9517"><cell r="F9517" t="str"><v>ST70.05.0200</v></cell><cell r="G9517" t="str"><v>PLACA DE SINALIZACAO DE ALUMINIO COM FUNDO EM PELICULA REFLETIVA COM ESFERAS INCLUSAS TIPO I-A DA NBR14644, SIMBOLOS E TARJAS EM PELICULA REFLETIVA COM ESFERAS ENCAPSULADAS TIPO II DA NBR14644, INCLUSIVE ELEMENTOS DE FIXACAO, CONFORME ESPECIFICACAO CET-RIO. FORNECIMENTO.</v></cell><cell r="H9517" t="str"><v>M2</v></cell><cell r="I9517"><v>580</v></cell><cell r="J9517"><v>580</v></cell></row><row r="9518"><cell r="F9518" t="str"><v>ST70.05.0250</v></cell><cell r="G9518" t="str"><v>PLACA DE SINALIZACAO DE ALUMINIO COM FUNDO, SIMBOLOS E TARJAS EM PELICULA REFLETIVA COM ESFERAS ENCAPSULADAS TIPO II DA NBR14644, INCLUSIVE ELEMENTOS DE FIXACAO, CONFORME ESPECIFICACAO CET-RIO. FORNECIMENTO.</v></cell><cell r="H9518" t="str"><v>M2</v></cell><cell r="I9518"><v>677.32</v></cell><cell r="J9518"><v>677.32</v></cell></row><row r="9519"><cell r="F9519" t="str"><v>ST70.05.0300</v></cell><cell r="G9519" t="str"><v>PLACA DE SINALIZACAO MODULADA DE ALUMINIO COM FUNDO, SIMBOLOS E TARJAS EM PELICULA REFLETIVA COM ESFERAS INCLUSAS TIPO I-A DA NBR14644, INCLUSIVE ELEMENTOS DE FIXACAO, CONFORME ESPECIFICACAO DA CET-RIO. FORNECIMENTO.</v></cell><cell r="H9519" t="str"><v>M2</v></cell><cell r="I9519"><v>730.13</v></cell><cell r="J9519"><v>730.13</v></cell></row><row r="9520"><cell r="F9520" t="str"><v>ST70.05.0350</v></cell><cell r="G9520" t="str"><v>PLACA DE SINALIZACAO MODULADA DE ALUMINIO COM FUNDO EM PELICULA REFLETIVA COM ESFERAS INCLUSAS TIPO I-A DA NBR14644, SIMBOLOS E TARJAS EM PELICULA REFLETIVA COM ESFERAS ENCAPSULADAS TIPO II-A DA NBR14644, INCLUSIVE ELEMENTOS DE FIXACAO, CONFORME ESPECIFICACAO CET-RIO. FORNECIMENTO.</v></cell><cell r="H9520" t="str"><v>M2</v></cell><cell r="I9520"><v>801.36</v></cell><cell r="J9520"><v>801.36</v></cell></row><row r="9521"><cell r="F9521" t="str"><v>ST70.05.0400</v></cell><cell r="G9521" t="str"><v>PLACA DE SINALIZACAO MODULADA DE ALUMINIO COM FUNDO, SIMBOLOS E TARJAS EM PELICULA REFLETIVA COM ESFERAS ENCAPSULADAS TIPO II DA NBR14644, INCLUSIVE ELEMENTOS DE FIXACAO, CONFORME ESPECIFICACAO CET-RIO. FORNECIMENTO.</v></cell><cell r="H9521" t="str"><v>M2</v></cell><cell r="I9521"><v>951.55</v></cell><cell r="J9521"><v>951.55</v></cell></row><row r="9522"><cell r="F9522" t="str"><v>ST70.10.0050</v></cell><cell r="G9522" t="str"><v>PLACA DE REGULAMENTACAO, DIAMETRO DE 500MM, FABRICADA EM FIBRA DE VIDRO PELO SISTEMA S.M.C. FORNECIMENTO.</v></cell><cell r="H9522" t="str"><v>UN</v></cell><cell r="I9522"><v>65.36</v></cell><cell r="J9522"><v>65.36</v></cell></row><row r="9523"><cell r="F9523" t="str"><v>ST70.12.0100</v></cell><cell r="G9523" t="str"><v>PLACA DE SINALIZACAO, CONFECCIONADA EM CHAPA DE PET 2,4MM COM FUNDO, TEXTOS E TARJAS EM PELICULA REFLETIVA, ESFERAS INCLUSAS TIPO 1-A DA NBR 14.644, INCLUSIVE ELEMENTOS DE FIXACAO, CONFORME ESPECIFICACAO DA CETRIO. FORNECIMENTO.</v></cell><cell r="H9523" t="str"><v>M2</v></cell><cell r="I9523"><v>408</v></cell><cell r="J9523"><v>408</v></cell></row><row r="9524"><cell r="F9524" t="str"><v>ST70.15.0050</v></cell><cell r="G9524" t="str"><v>INSTALACAO E RETIRADA DE PLACAS EM POSTES SIMPLES, CET-RIO OU POSTES RIOLUZ.</v></cell><cell r="H9524" t="str"><v>UN</v></cell><cell r="I9524"><v>27.9</v></cell><cell r="J9524"><v>27.85</v></cell></row><row r="9525"><cell r="F9525" t="str"><v>ST70.15.0100</v></cell><cell r="G9525" t="str"><v>INSTALACAO E RETIRADA DE PLACAS EM POSTES DUPLOS.</v></cell><cell r="H9525" t="str"><v>UN</v></cell><cell r="I9525"><v>55.78</v></cell><cell r="J9525"><v>55.69</v></cell></row><row r="9526"><cell r="F9526" t="str"><v>ST70.15.0150</v></cell><cell r="G9526" t="str"><v>INSTALACAO OU RETIRADA DE PLACAS EM BRACO PROJETADO.</v></cell><cell r="H9526" t="str"><v>UN</v></cell><cell r="I9526"><v>154.27</v></cell><cell r="J9526"><v>154.27</v></cell></row><row r="9527"><cell r="F9527" t="str"><v>ST70.15.0200</v></cell><cell r="G9527" t="str"><v>INSTALACAO E RETIRADA DE PAINEIS MODULADOS EM PORTICOS OU SEMI-PORTICOS.</v></cell><cell r="H9527" t="str"><v>M2</v></cell><cell r="I9527"><v>85.25</v></cell><cell r="J9527"><v>85.25</v></cell></row><row r="9528"><cell r="F9528" t="str"><v>ST70.20.0050</v></cell><cell r="G9528" t="str"><v>PELICULA REFLETIVA DE ESFERAS INCLUSAS (GRAU TECNICO), EM ROLO DE 610MMX20M. FORNECIMENTO.</v></cell><cell r="H9528" t="str"><v>ROLO</v></cell><cell r="I9528"><v>1170.48</v></cell><cell r="J9528"><v>1170.48</v></cell></row><row r="9529"><cell r="F9529" t="str"><v>ST70.20.0100</v></cell><cell r="G9529" t="str"><v>APLICACAO DE PELICULA REFLETIVA COM ESFERAS INCLUSAS TIPO I-A DA NBR 14644, EM PLACAS DE SINALIZACAO, MEDIDA PELA AREA ENVOLVENTE DA PELICULA EMPREGADA, TANTO NO FUNDO, COMO NA MENSAGEM.</v></cell><cell r="H9529" t="str"><v>M2</v></cell><cell r="I9529"><v>128.15</v></cell><cell r="J9529"><v>128.15</v></cell></row><row r="9530"><cell r="F9530" t="str"><v>ST70.20.0150</v></cell><cell r="G9530" t="str"><v>APLICACAO DE PELICULA REFLETIVA COM ESFERAS ENCAPSULADAS, TIPO II DA NBR14644, EM PLACAS DE SINALIZACAO, MEDIDA PELA AREA ENVOLVENTE DA PELICULA EMPREGADA, TANTO NO FUNDO, COMO NA MENSAGEM.</v></cell><cell r="H9530" t="str"><v>M2</v></cell><cell r="I9530"><v>211.24</v></cell><cell r="J9530"><v>211.24</v></cell></row><row r="9531"><cell r="F9531" t="str"><v>ST70.20.0200</v></cell><cell r="G9531" t="str"><v>PELICULA ANTI-PICHACAO PARA PLACAS DE SINALIZACAO.</v></cell><cell r="H9531" t="str"><v>M2</v></cell><cell r="I9531"><v>56.13</v></cell><cell r="J9531"><v>56.13</v></cell></row><row r="9532"><cell r="F9532" t="str"><v>ST70.20.0250</v></cell><cell r="G9532" t="str"><v>TINTA ESMALTE SINTETICO PARA SILK-SCREEN, NA COR BRANCA, LATA DE 900ML. FORNECIMENTO.</v></cell><cell r="H9532" t="str"><v>UN</v></cell><cell r="I9532"><v>44.93</v></cell><cell r="J9532"><v>44.93</v></cell></row><row r="9533"><cell r="F9533" t="str"><v>ST70.20.0300</v></cell><cell r="G9533" t="str"><v>TINTA ESMALTE SINTETICO PARA SILK-SCREEN, NA COR PRETA, LATA DE 900ML. FORNECIMENTO.</v></cell><cell r="H9533" t="str"><v>UN</v></cell><cell r="I9533"><v>34.61</v></cell><cell r="J9533"><v>34.61</v></cell></row><row r="9534"><cell r="F9534" t="str"><v>ST70.20.0350</v></cell><cell r="G9534" t="str"><v>TINTA ESMALTE SINTETICO PARA SILK-SCREEN, NA COR AMARELA, LATA DE 900ML. FORNECIMENTO.</v></cell><cell r="H9534" t="str"><v>UN</v></cell><cell r="I9534"><v>49.73</v></cell><cell r="J9534"><v>49.73</v></cell></row><row r="9535"><cell r="F9535" t="str"><v>ST70.20.0400</v></cell><cell r="G9535" t="str"><v>TINTA ESMALTE SINTETICO PARA SILK-SCREEN, NA COR AZUL, LATA DE 900ML. FORNECIMENTO.</v></cell><cell r="H9535" t="str"><v>UN</v></cell><cell r="I9535"><v>46.61</v></cell><cell r="J9535"><v>46.61</v></cell></row><row r="9536"><cell r="F9536" t="str"><v>ST70.20.0450</v></cell><cell r="G9536" t="str"><v>TINTA ESMALTE SINTETICO PARA SILK-SCREEN, NA COR VERMELHA, LATA DE 900ML. FORNECIMENTO.</v></cell><cell r="H9536" t="str"><v>UN</v></cell><cell r="I9536"><v>61.8</v></cell><cell r="J9536"><v>61.8</v></cell></row><row r="9537"><cell r="F9537" t="str"><v>ST70.25.0050</v></cell><cell r="G9537" t="str"><v>FITA DE ACO GALVANIZADO, COM 19MM DE LARGURA E 0,50MM DE ESPESSURA, CONFORME ESPECIFICACAO DA CET-RIO. FORNECIMENTO.</v></cell><cell r="H9537" t="str"><v>KG</v></cell><cell r="I9537"><v>8.09</v></cell><cell r="J9537"><v>8.09</v></cell></row><row r="9538"><cell r="F9538" t="str"><v>ST70.25.0100</v></cell><cell r="G9538" t="str"><v>SELO DE ACO GALVANIZADO, PARA FIXACAO DE FITAS DE (19X0,50)MM, CONFORME ESPECIFICACAO DA CET-RIO. FORNECIMENTO.</v></cell><cell r="H9538" t="str"><v>UN</v></cell><cell r="I9538"><v>0.3</v></cell><cell r="J9538"><v>0.3</v></cell></row><row r="9539"><cell r="F9539" t="str"><v>ST70.25.0200</v></cell><cell r="G9539" t="str"><v>SUPORTE PARA FIXACAO DE PLACAS, FABRICADO EM PERFIL "U" DE 1 3/4"X5/8", EM CHAPAS DE ACO GALVANIZADO DE 2MM DE ESPESSURA, COMPRIMENTO DE 400MM, COM ABRACADEIRA PARA FIXACAO EM HASTES DE 2" DE DIAMETRO EXTERNO, CONFORME ESPECIFICACAO DA CET-RIO. FORNECIMENTO.</v></cell><cell r="H9539" t="str"><v>UN</v></cell><cell r="I9539"><v>125.15</v></cell><cell r="J9539"><v>125.15</v></cell></row><row r="9540"><cell r="F9540" t="str"><v>ST70.25.0250</v></cell><cell r="G9540" t="str"><v>SUPORTE PARA FIXACAO DE PLACAS, FABRICADO EM PERFIL "U" DE 1 3/4"X5/8", EM CHAPAS DE ACO GALVANIZADO DE 2MM DE ESPESSURA, COMPRIMENTO DE 700MM, COM ABRACADEIRA PARA FIXACAO EM HASTES DE 2" DE DIAMETRO EXTERNO, CONFORME ESPECIFICACAO DA CET-RIO. FORNECIMENTO.</v></cell><cell r="H9540" t="str"><v>UN</v></cell><cell r="I9540"><v>163.66</v></cell><cell r="J9540"><v>163.66</v></cell></row><row r="9541"><cell r="F9541" t="str"><v>ST70.25.0300</v></cell><cell r="G9541" t="str"><v>SUPORTE PARA FIXACAO DE PLACAS, FABRICADO EM PERFIL "U" DE 1 3/4"X5/8", EM CHAPAS DE ACO GALVANIZADO DE 2MM DE ESPESSURA, COMPRIMENTO DE 700MM, COM ABRACADEIRA PARA FIXACAO EM HASTES DE 4" DE DIAMETRO EXTERNO, CONFORME ESPECIFICACAO DA CET-RIO. FORNECIMENTO.</v></cell><cell r="H9541" t="str"><v>UN</v></cell><cell r="I9541"><v>185</v></cell><cell r="J9541"><v>185</v></cell></row><row r="9542"><cell r="F9542" t="str"><v>ST74.05.0050</v></cell><cell r="G9542" t="str"><v>SINALIZACAO HORIZONTAL COM RESINA ACRILICA, EM PROJETOS ATE 60M2, CONFORME ESPECIFICACOES DA CET-RIO.(DESONERADO)</v></cell><cell r="H9542" t="str"><v>M2</v></cell><cell r="I9542"><v>68.03</v></cell><cell r="J9542"><v>68.01</v></cell></row><row r="9543"><cell r="F9543" t="str"><v>ST74.05.0100</v></cell><cell r="G9543" t="str"><v>SINALIZACAO HORIZONTAL COM RESINA ACRILICA, EM PROJETOS DE 60M2 ATE 160M2, CONFORME ESPECIFICACOES DA CET-RIO.(DESONERADO)</v></cell><cell r="H9543" t="str"><v>M2</v></cell><cell r="I9543"><v>44.43</v></cell><cell r="J9543"><v>44.42</v></cell></row><row r="9544"><cell r="F9544" t="str"><v>ST74.05.0150</v></cell><cell r="G9544" t="str"><v>SINALIZACAO HORIZONTAL COM RESINA ACRILICA, EM PROJETOS ACIMA DE 160M2, CONFORME ESPECIFICACOES DA CET-RIO.(DESONERADO)</v></cell><cell r="H9544" t="str"><v>M2</v></cell><cell r="I9544"><v>39.32</v></cell><cell r="J9544"><v>39.32</v></cell></row><row r="9545"><cell r="F9545" t="str"><v>ST74.05.0200</v></cell><cell r="G9545" t="str"><v>SINALIZACAO HORIZONTAL COM MASSA TERMOPLASTICA, APLICADA POR ASPERSAO, CONFORME ESPECIFICACAO CET-RIO, EM PROJETOS ATE 100M2.(DESONERADO)</v></cell><cell r="H9545" t="str"><v>M2</v></cell><cell r="I9545"><v>69.64</v></cell><cell r="J9545"><v>69.62</v></cell></row><row r="9546"><cell r="F9546" t="str"><v>ST74.05.0250</v></cell><cell r="G9546" t="str"><v>SINALIZACAO HORIZONTAL COM MASSA TERMOPLASTICA, APLICADA POR ASPERSAO, CONFORME ESPECIFICACAO CET-RIO, EM PROJETOS ENTRE 100M2 E 400M2.(DESONERADO)</v></cell><cell r="H9546" t="str"><v>M2</v></cell><cell r="I9546"><v>47.18</v></cell><cell r="J9546"><v>47.18</v></cell></row><row r="9547"><cell r="F9547" t="str"><v>ST74.05.0300</v></cell><cell r="G9547" t="str"><v>SINALIZACAO HORIZONTAL COM MASSA TERMOPLASTICA, APLICADA POR ASPERSAO, CONFORME ESPECIFICACAO CET-RIO, EM PROJETOS ACIMA DE 400M2.(DESONERADO)</v></cell><cell r="H9547" t="str"><v>M2</v></cell><cell r="I9547"><v>37.59</v></cell><cell r="J9547"><v>37.59</v></cell></row><row r="9548"><cell r="F9548" t="str"><v>ST74.05.0350</v></cell><cell r="G9548" t="str"><v>SINALIZACAO HORIZONTAL COM MASSA TERMOPLASTICA, APLICADA POR EXTRUSAO, EM PROJETOS ATE 60M2, CONFORME ESPECIFICACOES DA CET-RIO.(DESONERADO)</v></cell><cell r="H9548" t="str"><v>M2</v></cell><cell r="I9548"><v>107</v></cell><cell r="J9548"><v>106.98</v></cell></row><row r="9549"><cell r="F9549" t="str"><v>ST74.05.0400</v></cell><cell r="G9549" t="str"><v>SINALIZACAO HORIZONTAL COM MASSA TERMOPLASTICA, APLICADA POR EXTRUSAO, EM PROJETOS ENTRE 60M2 E 150M2, CONFORME ESPECIFICACOES DA CET-RIO.(DESONERADO)</v></cell><cell r="H9549" t="str"><v>M2</v></cell><cell r="I9549"><v>73.76</v></cell><cell r="J9549"><v>73.75</v></cell></row><row r="9550"><cell r="F9550" t="str"><v>ST74.05.0450</v></cell><cell r="G9550" t="str"><v>SINALIZACAO HORIZONTAL COM MASSA TERMOPLASTICA, APLICADA POR EXTRUSAO, EM PROJETOS ACIMA DE 150M2, CONFORME ESPECIFICACOES DA CET-RIO.(DESONERADO)</v></cell><cell r="H9550" t="str"><v>M2</v></cell><cell r="I9550"><v>61.6</v></cell><cell r="J9550"><v>61.6</v></cell></row><row r="9551"><cell r="F9551" t="str"><v>ST74.05.0500</v></cell><cell r="G9551" t="str"><v>RETIRADA DE MASSA TERMOPLASTICA.(DESONERADO)</v></cell><cell r="H9551" t="str"><v>M2</v></cell><cell r="I9551"><v>49.05</v></cell><cell r="J9551"><v>49.05</v></cell></row><row r="9552"><cell r="F9552" t="str"><v>ST74.05.0550</v></cell><cell r="G9552" t="str"><v>RETIRADA DE PINTURA A BASE DE RESINA ACRILICA.(DESONERADO)</v></cell><cell r="H9552" t="str"><v>M2</v></cell><cell r="I9552"><v>7.91</v></cell><cell r="J9552"><v>7.91</v></cell></row><row r="9553"><cell r="F9553" t="str"><v>ST74.05.0600</v></cell><cell r="G9553" t="str"><v>APLICACAO DE SELANTE ASFALTICO A BASE DE ACRILICAS PARA PAVIMENTOS DE CONCRETO, USADO COMO IMPRIMADOR PARA MATERIAL TERMOPLASTICO, INCLUSIVE FORNECIMENTO DOS MATERIAIS NECESSARIOS CONFORME ESPECIFICACAO CET-RIO.(DESONERADO)</v></cell><cell r="H9553" t="str"><v>M2</v></cell><cell r="I9553"><v>11.3</v></cell><cell r="J9553"><v>11.3</v></cell></row><row r="9554"><cell r="F9554" t="str"><v>ST74.05.0650</v></cell><cell r="G9554" t="str"><v>TACHA, INSTALACAO, CONFORME ESPECIFICACAO CET-RIO.(DESONERADO)</v></cell><cell r="H9554" t="str"><v>UN</v></cell><cell r="I9554"><v>4.19</v></cell><cell r="J9554"><v>4.19</v></cell></row><row r="9555"><cell r="F9555" t="str"><v>ST74.05.0700</v></cell><cell r="G9555" t="str"><v>TACHAO, INSTALACAO, CONFORME ESPECIFICACAO CET-RIO.(DESONERADO)</v></cell><cell r="H9555" t="str"><v>UN</v></cell><cell r="I9555"><v>8.88</v></cell><cell r="J9555"><v>8.88</v></cell></row><row r="9556"><cell r="F9556" t="str"><v>ST74.05.0750</v></cell><cell r="G9556" t="str"><v>INSTALACAO DE SEGREGADOR, CONFORME ESPECIFICACAO CET-RIO.(DESONERADO)</v></cell><cell r="H9556" t="str"><v>UN</v></cell><cell r="I9556"><v>15.43</v></cell><cell r="J9556"><v>15.43</v></cell></row><row r="9557"><cell r="F9557" t="str"><v>ST74.10.0151</v></cell><cell r="G9557" t="str"><v>TACHA MONODIRECIONAL, CONFORME ESPECIFICACAO CET-RIO. FORNECIMENTO.(DESONERADO)</v></cell><cell r="H9557" t="str"><v>UN</v></cell><cell r="I9557"><v>11.5</v></cell><cell r="J9557"><v>11.5</v></cell></row><row r="9558"><cell r="F9558" t="str"><v>ST74.10.0201</v></cell><cell r="G9558" t="str"><v>TACHA BIDIRECIONAL, CONFORME ESPECIFICACAO CET-RIO. FORNECIMENTO.(DESONERADO)</v></cell><cell r="H9558" t="str"><v>UN</v></cell><cell r="I9558"><v>12.9</v></cell><cell r="J9558"><v>12.9</v></cell></row><row r="9559"><cell r="F9559" t="str"><v>ST74.10.0351</v></cell><cell r="G9559" t="str"><v>TACHAO MONODIRECIONAL, CONFORME ESPECIFICACAO CET-RIO. FORNECIMENTO.(DESONERADO)</v></cell><cell r="H9559" t="str"><v>UN</v></cell><cell r="I9559"><v>40</v></cell><cell r="J9559"><v>40</v></cell></row><row r="9560"><cell r="F9560" t="str"><v>ST74.10.0401</v></cell><cell r="G9560" t="str"><v>TACHAO BIDIRECIONAL, CONFORME ESPECIFICACAO CET-RIO. FORNECIMENTO.(DESONERADO)</v></cell><cell r="H9560" t="str"><v>UN</v></cell><cell r="I9560"><v>45</v></cell><cell r="J9560"><v>45</v></cell></row><row r="9561"><cell r="F9561" t="str"><v>ST74.10.0450</v></cell><cell r="G9561" t="str"><v>SEGREGADOR, CONFORME ESPECIFICACAO CET-RIO. FORNECIMENTO.(DESONERADO)</v></cell><cell r="H9561" t="str"><v>UN</v></cell><cell r="I9561"><v>78</v></cell><cell r="J9561"><v>78</v></cell></row><row r="9562"><cell r="F9562" t="str"><v>ST74.15.0050</v></cell><cell r="G9562" t="str"><v>SIMBOLOS EM LAMINADO ELASTOPLASTICO, COM 1,5MM DE ESPESSURA E COM MEDIDAS DIVERSAS, EM CORES, COM MICRO-ESFERAS DE VIDRO. EM PROJETOS QUE UTILIZEM ENTRE 150 E 500M2 DO MATERIAL. FORNECIMENTO E APLICACAO.(DESONERADO)</v></cell><cell r="H9562" t="str"><v>M2</v></cell><cell r="I9562"><v>176.41</v></cell><cell r="J9562"><v>165.02</v></cell></row><row r="9563"><cell r="F9563" t="str"><v>ST74.15.0100</v></cell><cell r="G9563" t="str"><v>SIMBOLOS EM LAMINADO ELASTOPLASTICO, COM 1,5MM DE ESPESSURA E COM MEDIDAS DIVERSAS, EM CORES, COM MICRO-ESFERAS DE VIDRO. EM PROJETOS QUE UTILIZEM ENTRE 500 E 1000M2 DO MATERIAL. FORNECIMENTO E APLICACAO.(DESONERADO)</v></cell><cell r="H9563" t="str"><v>M2</v></cell><cell r="I9563"><v>176.41</v></cell><cell r="J9563"><v>165.02</v></cell></row><row r="9564"><cell r="F9564" t="str"><v>ST74.15.0150</v></cell><cell r="G9564" t="str"><v>SIMBOLOS EM LAMINADO ELASTOPLASTICO, COM 1,5MM DE ESPESSURA E COM MEDIDAS DIVERSAS, EM CORES, COM MICRO-ESFERAS DE VIDRO. EM PROJETOS QUE UTILIZEM ACIMA DE 1000M2 DO MATERIAL. FORNECIMENTO E APLICACAO.(DESONERADO)</v></cell><cell r="H9564" t="str"><v>M2</v></cell><cell r="I9564"><v>176.41</v></cell><cell r="J9564"><v>165.02</v></cell></row><row r="9565"><cell r="F9565" t="str"><v>ST74.15.0200</v></cell><cell r="G9565" t="str"><v>LAMINADO ELASTOPLASTICO EM FAIXAS, COM ESPESSURA DE 1,5MM E ATE 50CM DE LARGURA, NA COR BRANCA, COM MICRO-ESFERAS DE VIDRO. EM PROJETOS QUE UTILIZEM ENTRE 150 E 500M2 DO MATERIAL. FORNECIMENTO E APLICACAO.(DESONERADO)</v></cell><cell r="H9565" t="str"><v>M2</v></cell><cell r="I9565"><v>165.02</v></cell><cell r="J9565"><v>165.02</v></cell></row><row r="9566"><cell r="F9566" t="str"><v>ST74.15.0250</v></cell><cell r="G9566" t="str"><v>LAMINADO ELASTOPLASTICO EM FAIXAS, COM ESPESSURA DE 1,5MM E ATE 50CM DE LARGURA, NA COR AMARELA, COM MICRO-ESFERAS DE VIDRO. EM PROJETOS QUE UTILIZEM ENTRE 150 E 500M2 DO MATERIAL. FORNECIMENTO E APLICACAO.(DESONERADO)</v></cell><cell r="H9566" t="str"><v>M2</v></cell><cell r="I9566"><v>165.02</v></cell><cell r="J9566"><v>165.02</v></cell></row><row r="9567"><cell r="F9567" t="str"><v>ST74.15.0300</v></cell><cell r="G9567" t="str"><v>LAMINADO ELASTOPLASTICO EM FAIXAS, COM ESPESSURA DE 1,5MM E ATE 50CM DE LARGURA, COLORIDO (EXCETO BRANCO E AMARELO), COM MICRO-ESFERAS DE VIDRO. EM PROJETOS QUE UTILIZEM ENTRE 150 E 500M2 DO MATERIAL. FORNECIMENTO E APLICACAO.(DESONERADO)</v></cell><cell r="H9567" t="str"><v>M2</v></cell><cell r="I9567"><v>165.02</v></cell><cell r="J9567"><v>165.02</v></cell></row><row r="9568"><cell r="F9568" t="str"><v>ST74.15.0350</v></cell><cell r="G9568" t="str"><v>LAMINADO ELASTOPLASTICO EM FAIXAS, COM ESPESSURA DE 1,5MM E ATE 50CM DE LARGURA, NA COR BRANCA, COM MICRO-ESFERAS DE VIDRO. EM PROJETOS QUE UTILIZEM ENTRE 500 E 1000M2 DO MATERIAL. FORNECIMENTO E APLICACAO.(DESONERADO)</v></cell><cell r="H9568" t="str"><v>M2</v></cell><cell r="I9568"><v>165.02</v></cell><cell r="J9568"><v>165.02</v></cell></row><row r="9569"><cell r="F9569" t="str"><v>ST74.15.0400</v></cell><cell r="G9569" t="str"><v>LAMINADO ELASTOPLASTICO EM FAIXAS, COM ESPESSURA DE 1,5MM E ATE 50CM DE LARGURA, NA COR AMARELA, COM MICRO-ESFERAS DE VIDRO. EM PROJETOS QUE UTILIZEM ENTRE 500 E 1000M2 DO MATERIAL. FORNECIMENTO E APLICACAO.(DESONERADO)</v></cell><cell r="H9569" t="str"><v>M2</v></cell><cell r="I9569"><v>165.02</v></cell><cell r="J9569"><v>165.02</v></cell></row><row r="9570"><cell r="F9570" t="str"><v>ST74.15.0450</v></cell><cell r="G9570" t="str"><v>LAMINADO ELASTOPLASTICO EM FAIXAS, COM ESPESSURA DE 1,5MM E ATE 50CM DE LARGURA, COLORIDO (EXCETO BRANCO E AMARELO), COM MICRO-ESFERAS DE VIDRO. EM PROJETOS QUE UTILIZEM ENTRE 500 E 1000M2 DO MATERIAL. FORNECIMENTO E APLICACAO.(DESONERADO)</v></cell><cell r="H9570" t="str"><v>M2</v></cell><cell r="I9570"><v>165.02</v></cell><cell r="J9570"><v>165.02</v></cell></row><row r="9571"><cell r="F9571" t="str"><v>ST74.15.0500</v></cell><cell r="G9571" t="str"><v>LAMINADO ELASTOPLASTICO EM FAIXAS, COM ESPESSURA DE 1,5MM E ATE 50CM DE LARGURA, NA COR BRANCA, COM MICRO-ESFERAS DE VIDRO. EM PROJETOS QUE UTILIZEM ACIMA DE 1000M2 DO MATERIAL. FORNECIMENTO E APLICACAO.(DESONERADO)</v></cell><cell r="H9571" t="str"><v>M2</v></cell><cell r="I9571"><v>165.02</v></cell><cell r="J9571"><v>165.02</v></cell></row><row r="9572"><cell r="F9572" t="str"><v>ST74.15.0550</v></cell><cell r="G9572" t="str"><v>LAMINADO ELASTOPLASTICO EM FAIXAS, COM ESPESSURA DE 1,5MM E ATE 50CM DE LARGURA, NA COR AMARELA, COM MICRO-ESFERAS DE VIDRO. EM PROJETOS QUE UTILIZEM ACIMA DE 1000M2 DO MATERIAL. FORNECIMENTO E APLICACAO.(DESONERADO)</v></cell><cell r="H9572" t="str"><v>M2</v></cell><cell r="I9572"><v>165.02</v></cell><cell r="J9572"><v>165.02</v></cell></row><row r="9573"><cell r="F9573" t="str"><v>ST74.15.0600</v></cell><cell r="G9573" t="str"><v>LAMINADO ELASTOPLASTICO EM FAIXAS, COM ESPESSURA DE 1,5MM E ATE 50CM DE LARGURA, COLORIDO (EXCETO BRANCO E AMARELO), COM MICRO-ESFERAS DE VIDRO. EM PROJETOS QUE UTILIZEM ACIMA DE 1000M2 DO MATERIAL. FORNECIMENTO E APLICACAO.(DESONERADO)</v></cell><cell r="H9573" t="str"><v>M2</v></cell><cell r="I9573"><v>165.02</v></cell><cell r="J9573"><v>165.02</v></cell></row><row r="9574"><cell r="F9574" t="str"><v>ST75.05.0050</v></cell><cell r="G9574" t="str"><v>SINALIZACAO HORIZONTAL COM RESINA ACRILICA, EM PROJETOS ATE 60M2, CONFORME ESPECIFICACOES DA CET-RIO.</v></cell><cell r="H9574" t="str"><v>M2</v></cell><cell r="I9574"><v>69.69</v></cell><cell r="J9574"><v>69.67</v></cell></row><row r="9575"><cell r="F9575" t="str"><v>ST75.05.0100</v></cell><cell r="G9575" t="str"><v>SINALIZACAO HORIZONTAL COM RESINA ACRILICA, EM PROJETOS DE 60M2 ATE 160M2, CONFORME ESPECIFICACOES DA CET-RIO.</v></cell><cell r="H9575" t="str"><v>M2</v></cell><cell r="I9575"><v>45.04</v></cell><cell r="J9575"><v>45.03</v></cell></row><row r="9576"><cell r="F9576" t="str"><v>ST75.05.0150</v></cell><cell r="G9576" t="str"><v>SINALIZACAO HORIZONTAL COM RESINA ACRILICA, EM PROJETOS ACIMA DE 160M2, CONFORME ESPECIFICACOES DA CET-RIO.</v></cell><cell r="H9576" t="str"><v>M2</v></cell><cell r="I9576"><v>39.72</v></cell><cell r="J9576"><v>39.71</v></cell></row><row r="9577"><cell r="F9577" t="str"><v>ST75.05.0200</v></cell><cell r="G9577" t="str"><v>SINALIZACAO HORIZONTAL COM MASSA TERMOPLASTICA, APLICADA POR ASPERSAO, CONFORME ESPECIFICACAO CET-RIO, EM PROJETOS ATE 100M2.</v></cell><cell r="H9577" t="str"><v>M2</v></cell><cell r="I9577"><v>70.42</v></cell><cell r="J9577"><v>70.41</v></cell></row><row r="9578"><cell r="F9578" t="str"><v>ST75.05.0250</v></cell><cell r="G9578" t="str"><v>SINALIZACAO HORIZONTAL COM MASSA TERMOPLASTICA, APLICADA POR ASPERSAO, CONFORME ESPECIFICACAO CET-RIO, EM PROJETOS ENTRE 100M2 E 400M2.</v></cell><cell r="H9578" t="str"><v>M2</v></cell><cell r="I9578"><v>47.49</v></cell><cell r="J9578"><v>47.48</v></cell></row><row r="9579"><cell r="F9579" t="str"><v>ST75.05.0300</v></cell><cell r="G9579" t="str"><v>SINALIZACAO HORIZONTAL COM MASSA TERMOPLASTICA, APLICADA POR ASPERSAO, CONFORME ESPECIFICACAO CET-RIO, EM PROJETOS ACIMA DE 400M2.</v></cell><cell r="H9579" t="str"><v>M2</v></cell><cell r="I9579"><v>37.71</v></cell><cell r="J9579"><v>37.7</v></cell></row><row r="9580"><cell r="F9580" t="str"><v>ST75.05.0350</v></cell><cell r="G9580" t="str"><v>SINALIZACAO HORIZONTAL COM MASSA TERMOPLASTICA, APLICADA POR EXTRUSAO, EM PROJETOS ATE 60M2, CONFORME ESPECIFICACOES DA CET-RIO.</v></cell><cell r="H9580" t="str"><v>M2</v></cell><cell r="I9580"><v>108.66</v></cell><cell r="J9580"><v>108.64</v></cell></row><row r="9581"><cell r="F9581" t="str"><v>ST75.05.0400</v></cell><cell r="G9581" t="str"><v>SINALIZACAO HORIZONTAL COM MASSA TERMOPLASTICA, APLICADA POR EXTRUSAO, EM PROJETOS ENTRE 60M2 E 150M2, CONFORME ESPECIFICACOES DA CET-RIO.</v></cell><cell r="H9581" t="str"><v>M2</v></cell><cell r="I9581"><v>74.61</v></cell><cell r="J9581"><v>74.6</v></cell></row><row r="9582"><cell r="F9582" t="str"><v>ST75.05.0450</v></cell><cell r="G9582" t="str"><v>SINALIZACAO HORIZONTAL COM MASSA TERMOPLASTICA, APLICADA POR EXTRUSAO, EM PROJETOS ACIMA DE 150M2, CONFORME ESPECIFICACOES DA CET-RIO.</v></cell><cell r="H9582" t="str"><v>M2</v></cell><cell r="I9582"><v>61.9</v></cell><cell r="J9582"><v>61.9</v></cell></row><row r="9583"><cell r="F9583" t="str"><v>ST75.05.0500</v></cell><cell r="G9583" t="str"><v>RETIRADA DE MASSA TERMOPLASTICA.</v></cell><cell r="H9583" t="str"><v>M2</v></cell><cell r="I9583"><v>50.7</v></cell><cell r="J9583"><v>50.7</v></cell></row><row r="9584"><cell r="F9584" t="str"><v>ST75.05.0550</v></cell><cell r="G9584" t="str"><v>RETIRADA DE PINTURA A BASE DE RESINA ACRILICA.</v></cell><cell r="H9584" t="str"><v>M2</v></cell><cell r="I9584"><v>8.4</v></cell><cell r="J9584"><v>8.4</v></cell></row><row r="9585"><cell r="F9585" t="str"><v>ST75.05.0600</v></cell><cell r="G9585" t="str"><v>APLICACAO DE SELANTE ASFALTICO A BASE DE ACRILICAS PARA PAVIMENTOS DE CONCRETO, USADO COMO IMPRIMADOR PARA MATERIAL TERMOPLASTICO, INCLUSIVE FORNECIMENTO DOS MATERIAIS NECESSARIOS CONFORME ESPECIFICACAO CET-RIO.</v></cell><cell r="H9585" t="str"><v>M2</v></cell><cell r="I9585"><v>11.45</v></cell><cell r="J9585"><v>11.45</v></cell></row><row r="9586"><cell r="F9586" t="str"><v>ST75.05.0650</v></cell><cell r="G9586" t="str"><v>TACHA, INSTALACAO, CONFORME ESPECIFICACAO CET-RIO.</v></cell><cell r="H9586" t="str"><v>UN</v></cell><cell r="I9586"><v>4.34</v></cell><cell r="J9586"><v>4.34</v></cell></row><row r="9587"><cell r="F9587" t="str"><v>ST75.05.0700</v></cell><cell r="G9587" t="str"><v>TACHAO, INSTALACAO, CONFORME ESPECIFICACAO CET-RIO.</v></cell><cell r="H9587" t="str"><v>UN</v></cell><cell r="I9587"><v>9.1</v></cell><cell r="J9587"><v>9.1</v></cell></row><row r="9588"><cell r="F9588" t="str"><v>ST75.05.0750</v></cell><cell r="G9588" t="str"><v>INSTALACAO DE SEGREGADOR, CONFORME ESPECIFICACAO CET-RIO.</v></cell><cell r="H9588" t="str"><v>UN</v></cell><cell r="I9588"><v>15.86</v></cell><cell r="J9588"><v>15.86</v></cell></row><row r="9589"><cell r="F9589" t="str"><v>ST75.10.0151</v></cell><cell r="G9589" t="str"><v>TACHA MONODIRECIONAL, CONFORME ESPECIFICACAO CET-RIO. FORNECIMENTO.</v></cell><cell r="H9589" t="str"><v>UN</v></cell><cell r="I9589"><v>11.5</v></cell><cell r="J9589"><v>11.5</v></cell></row><row r="9590"><cell r="F9590" t="str"><v>ST75.10.0201</v></cell><cell r="G9590" t="str"><v>TACHA BIDIRECIONAL, CONFORME ESPECIFICACAO CET-RIO. FORNECIMENTO.</v></cell><cell r="H9590" t="str"><v>UN</v></cell><cell r="I9590"><v>12.9</v></cell><cell r="J9590"><v>12.9</v></cell></row><row r="9591"><cell r="F9591" t="str"><v>ST75.10.0351</v></cell><cell r="G9591" t="str"><v>TACHAO MONODIRECIONAL, CONFORME ESPECIFICACAO CET-RIO. FORNECIMENTO.</v></cell><cell r="H9591" t="str"><v>UN</v></cell><cell r="I9591"><v>40</v></cell><cell r="J9591"><v>40</v></cell></row><row r="9592"><cell r="F9592" t="str"><v>ST75.10.0401</v></cell><cell r="G9592" t="str"><v>TACHAO BIDIRECIONAL, CONFORME ESPECIFICACAO CET-RIO. FORNECIMENTO.</v></cell><cell r="H9592" t="str"><v>UN</v></cell><cell r="I9592"><v>45</v></cell><cell r="J9592"><v>45</v></cell></row><row r="9593"><cell r="F9593" t="str"><v>ST75.10.0450</v></cell><cell r="G9593" t="str"><v>SEGREGADOR, CONFORME ESPECIFICACAO CET-RIO. FORNECIMENTO.</v></cell><cell r="H9593" t="str"><v>UN</v></cell><cell r="I9593"><v>78</v></cell><cell r="J9593"><v>78</v></cell></row><row r="9594"><cell r="F9594" t="str"><v>ST75.15.0050</v></cell><cell r="G9594" t="str"><v>SIMBOLOS EM LAMINADO ELASTOPLASTICO, COM 1,5MM DE ESPESSURA E COM MEDIDAS DIVERSAS, EM CORES, COM MICRO-ESFERAS DE VIDRO. EM PROJETOS QUE UTILIZEM ENTRE 150 E 500M2 DO MATERIAL. FORNECIMENTO E APLICACAO.</v></cell><cell r="H9594" t="str"><v>M2</v></cell><cell r="I9594"><v>176.41</v></cell><cell r="J9594"><v>165.02</v></cell></row><row r="9595"><cell r="F9595" t="str"><v>ST75.15.0100</v></cell><cell r="G9595" t="str"><v>SIMBOLOS EM LAMINADO ELASTOPLASTICO, COM 1,5MM DE ESPESSURA E COM MEDIDAS DIVERSAS, EM CORES, COM MICRO-ESFERAS DE VIDRO. EM PROJETOS QUE UTILIZEM ENTRE 500 E 1000M2 DO MATERIAL. FORNECIMENTO E APLICACAO.</v></cell><cell r="H9595" t="str"><v>M2</v></cell><cell r="I9595"><v>176.41</v></cell><cell r="J9595"><v>165.02</v></cell></row><row r="9596"><cell r="F9596" t="str"><v>ST75.15.0150</v></cell><cell r="G9596" t="str"><v>SIMBOLOS EM LAMINADO ELASTOPLASTICO, COM 1,5MM DE ESPESSURA E COM MEDIDAS DIVERSAS, EM CORES, COM MICRO-ESFERAS DE VIDRO. EM PROJETOS QUE UTILIZEM ACIMA DE 1000M2 DO MATERIAL. FORNECIMENTO E APLICACAO.</v></cell><cell r="H9596" t="str"><v>M2</v></cell><cell r="I9596"><v>176.41</v></cell><cell r="J9596"><v>165.02</v></cell></row><row r="9597"><cell r="F9597" t="str"><v>ST75.15.0200</v></cell><cell r="G9597" t="str"><v>LAMINADO ELASTOPLASTICO EM FAIXAS, COM ESPESSURA DE 1,5MM E ATE 50CM DE LARGURA, NA COR BRANCA, COM MICRO-ESFERAS DE VIDRO. EM PROJETOS QUE UTILIZEM ENTRE 150 E 500M2 DO MATERIAL. FORNECIMENTO E APLICACAO.</v></cell><cell r="H9597" t="str"><v>M2</v></cell><cell r="I9597"><v>165.02</v></cell><cell r="J9597"><v>165.02</v></cell></row><row r="9598"><cell r="F9598" t="str"><v>ST75.15.0250</v></cell><cell r="G9598" t="str"><v>LAMINADO ELASTOPLASTICO EM FAIXAS, COM ESPESSURA DE 1,5MM E ATE 50CM DE LARGURA, NA COR AMARELA, COM MICRO-ESFERAS DE VIDRO. EM PROJETOS QUE UTILIZEM ENTRE 150 E 500M2 DO MATERIAL. FORNECIMENTO E APLICACAO.</v></cell><cell r="H9598" t="str"><v>M2</v></cell><cell r="I9598"><v>165.02</v></cell><cell r="J9598"><v>165.02</v></cell></row><row r="9599"><cell r="F9599" t="str"><v>ST75.15.0300</v></cell><cell r="G9599" t="str"><v>LAMINADO ELASTOPLASTICO EM FAIXAS, COM ESPESSURA DE 1,5MM E ATE 50CM DE LARGURA, COLORIDO (EXCETO BRANCO E AMARELO), COM MICRO-ESFERAS DE VIDRO. EM PROJETOS QUE UTILIZEM ENTRE 150 E 500M2 DO MATERIAL. FORNECIMENTO E APLICACAO.</v></cell><cell r="H9599" t="str"><v>M2</v></cell><cell r="I9599"><v>165.02</v></cell><cell r="J9599"><v>165.02</v></cell></row><row r="9600"><cell r="F9600" t="str"><v>ST75.15.0350</v></cell><cell r="G9600" t="str"><v>LAMINADO ELASTOPLASTICO EM FAIXAS, COM ESPESSURA DE 1,5MM E ATE 50CM DE LARGURA, NA COR BRANCA, COM MICRO-ESFERAS DE VIDRO. EM PROJETOS QUE UTILIZEM ENTRE 500 E 1000M2 DO MATERIAL. FORNECIMENTO E APLICACAO.</v></cell><cell r="H9600" t="str"><v>M2</v></cell><cell r="I9600"><v>165.02</v></cell><cell r="J9600"><v>165.02</v></cell></row><row r="9601"><cell r="F9601" t="str"><v>ST75.15.0400</v></cell><cell r="G9601" t="str"><v>LAMINADO ELASTOPLASTICO EM FAIXAS, COM ESPESSURA DE 1,5MM E ATE 50CM DE LARGURA, NA COR AMARELA, COM MICRO-ESFERAS DE VIDRO. EM PROJETOS QUE UTILIZEM ENTRE 500 E 1000M2 DO MATERIAL. FORNECIMENTO E APLICACAO.</v></cell><cell r="H9601" t="str"><v>M2</v></cell><cell r="I9601"><v>165.02</v></cell><cell r="J9601"><v>165.02</v></cell></row><row r="9602"><cell r="F9602" t="str"><v>ST75.15.0450</v></cell><cell r="G9602" t="str"><v>LAMINADO ELASTOPLASTICO EM FAIXAS, COM ESPESSURA DE 1,5MM E ATE 50CM DE LARGURA, COLORIDO (EXCETO BRANCO E AMARELO), COM MICRO-ESFERAS DE VIDRO. EM PROJETOS QUE UTILIZEM ENTRE 500 E 1000M2 DO MATERIAL. FORNECIMENTO E APLICACAO.</v></cell><cell r="H9602" t="str"><v>M2</v></cell><cell r="I9602"><v>165.02</v></cell><cell r="J9602"><v>165.02</v></cell></row><row r="9603"><cell r="F9603" t="str"><v>ST75.15.0500</v></cell><cell r="G9603" t="str"><v>LAMINADO ELASTOPLASTICO EM FAIXAS, COM ESPESSURA DE 1,5MM E ATE 50CM DE LARGURA, NA COR BRANCA, COM MICRO-ESFERAS DE VIDRO. EM PROJETOS QUE UTILIZEM ACIMA DE 1000M2 DO MATERIAL. FORNECIMENTO E APLICACAO.</v></cell><cell r="H9603" t="str"><v>M2</v></cell><cell r="I9603"><v>165.02</v></cell><cell r="J9603"><v>165.02</v></cell></row><row r="9604"><cell r="F9604" t="str"><v>ST75.15.0550</v></cell><cell r="G9604" t="str"><v>LAMINADO ELASTOPLASTICO EM FAIXAS, COM ESPESSURA DE 1,5MM E ATE 50CM DE LARGURA, NA COR AMARELA, COM MICRO-ESFERAS DE VIDRO. EM PROJETOS QUE UTILIZEM ACIMA DE 1000M2 DO MATERIAL. FORNECIMENTO E APLICACAO.</v></cell><cell r="H9604" t="str"><v>M2</v></cell><cell r="I9604"><v>165.02</v></cell><cell r="J9604"><v>165.02</v></cell></row><row r="9605"><cell r="F9605" t="str"><v>ST75.15.0600</v></cell><cell r="G9605" t="str"><v>LAMINADO ELASTOPLASTICO EM FAIXAS, COM ESPESSURA DE 1,5MM E ATE 50CM DE LARGURA, COLORIDO (EXCETO BRANCO E AMARELO), COM MICRO-ESFERAS DE VIDRO. EM PROJETOS QUE UTILIZEM ACIMA DE 1000M2 DO MATERIAL. FORNECIMENTO E APLICACAO.</v></cell><cell r="H9605" t="str"><v>M2</v></cell><cell r="I9605"><v>165.02</v></cell><cell r="J9605"><v>165.02</v></cell></row><row r="9606"><cell r="F9606" t="str"><v>ST79.05.0050</v></cell><cell r="G9606" t="str"><v>GRADIL PARA CANALIZACAO E PROTECAO DE PEDESTRES COM PAINEL DE TELA, COM LARGURA DE 1,50M E ALTURA DE 1M, FORMADO POR MOLDURA TUBULAR COM DIAMETRO DE 60MM, ENVOLVENDO QUADRO DE TELA DE ACO EXPANDIDO, CONFORME ESPECIFICACOES DA CET-RIO. FORNECIMENTO E ASSENTAMENTO.(DESONERADO)</v></cell><cell r="H9606" t="str"><v>UN</v></cell><cell r="I9606"><v>1056.09</v></cell><cell r="J9606"><v>1056.09</v></cell></row><row r="9607"><cell r="F9607" t="str"><v>ST79.05.0100</v></cell><cell r="G9607" t="str"><v>GRADIL PARA CANALIZACAO E PROTECAO DE PEDESTRES COM PAINEL DE PROPAGANDA, COM LARGURA DE 1,50M E ALTURA DE 1M, FORMADO POR MOLDURA TUBULAR COM DIAMETRO DE 60MM, ENVOLVENDO QUADRO DE CHAPA DE ACO, CONFORME ESPECIFICACOES DA CET-RIO. FORNECIMENTO E ASSENTAMENTO.(DESONERADO)</v></cell><cell r="H9607" t="str"><v>UN</v></cell><cell r="I9607"><v>784.94</v></cell><cell r="J9607"><v>784.94</v></cell></row><row r="9608"><cell r="F9608" t="str"><v>ST79.05.0150</v></cell><cell r="G9608" t="str"><v>DEFENSA DE (1,50X1,50)M PARA PROTECAO DE PEDESTRES, INSTALADA EM PASSEIOS, PADRAO RIO-CIDADE LARANJEIRAS, FORMADA POR 2 TUBOS DE 6" NA VERTICAL E 3 TUBOS NA HORIZONTAL, SENDO UM TUBO DE 3" NA PARTE SUPERIOR E DOIS TUBOS DE 1" NA PARTE INFERIOR, FIXADOS POR ENCAIXE, COM TRATAMENTO ANTICORROSIVO E PINTURA. FORNECIMENTO E INSTALACAO.(DESONERADO)</v></cell><cell r="H9608" t="str"><v>MOD</v></cell><cell r="I9608"><v>700.84</v></cell><cell r="J9608"><v>704.39</v></cell></row><row r="9609"><cell r="F9609" t="str"><v>ST80.05.0050</v></cell><cell r="G9609" t="str"><v>GRADIL PARA CANALIZACAO E PROTECAO DE PEDESTRES COM PAINEL DE TELA, COM LARGURA DE 1,50M E ALTURA DE 1M, FORMADO POR MOLDURA TUBULAR COM DIAMETRO DE 60MM, ENVOLVENDO QUADRO DE TELA DE ACO EXPANDIDO, CONFORME ESPECIFICACOES DA CET-RIO. FORNECIMENTO E ASSENTAMENTO.</v></cell><cell r="H9609" t="str"><v>UN</v></cell><cell r="I9609"><v>1062.94</v></cell><cell r="J9609"><v>1062.94</v></cell></row><row r="9610"><cell r="F9610" t="str"><v>ST80.05.0100</v></cell><cell r="G9610" t="str"><v>GRADIL PARA CANALIZACAO E PROTECAO DE PEDESTRES COM PAINEL DE PROPAGANDA, COM LARGURA DE 1,50M E ALTURA DE 1M, FORMADO POR MOLDURA TUBULAR COM DIAMETRO DE 60MM, ENVOLVENDO QUADRO DE CHAPA DE ACO, CONFORME ESPECIFICACOES DA CET-RIO. FORNECIMENTO E ASSENTAMENTO.</v></cell><cell r="H9610" t="str"><v>UN</v></cell><cell r="I9610"><v>791.79</v></cell><cell r="J9610"><v>791.79</v></cell></row><row r="9611"><cell r="F9611" t="str"><v>ST80.05.0150</v></cell><cell r="G9611" t="str"><v>DEFENSA DE (1,50X1,50)M PARA PROTECAO DE PEDESTRES, INSTALADA EM PASSEIOS, PADRAO RIO-CIDADE LARANJEIRAS, FORMADA POR 2 TUBOS DE 6" NA VERTICAL E 3 TUBOS NA HORIZONTAL, SENDO UM TUBO DE 3" NA PARTE SUPERIOR E DOIS TUBOS DE 1" NA PARTE INFERIOR, FIXADOS POR ENCAIXE, COM TRATAMENTO ANTICORROSIVO E PINTURA. FORNECIMENTO E INSTALACAO.</v></cell><cell r="H9611" t="str"><v>MOD</v></cell><cell r="I9611"><v>732.74</v></cell><cell r="J9611"><v>736.29</v></cell></row><row r="9612"><cell r="F9612" t="str"><v>ST84.05.0050</v></cell><cell r="G9612" t="str"><v>CONE DE SINALIZACAO, ALTURA DE 750MM, CONFORME ESPECIFICACAO DA CET-RIO. FORNECIMENTO.(DESONERADO)</v></cell><cell r="H9612" t="str"><v>UN</v></cell><cell r="I9612"><v>100</v></cell><cell r="J9612"><v>100</v></cell></row><row r="9613"><cell r="F9613" t="str"><v>ST84.05.0100</v></cell><cell r="G9613" t="str"><v>CONE DE SINALIZACAO, REFLETIVO, FLEXIVEL, ALTURA DE 900MM, CONFORME ESPECIFICACAO DA CET-RIO. FORNECIMENTO.(DESONERADO)</v></cell><cell r="H9613" t="str"><v>UN</v></cell><cell r="I9613"><v>183.48</v></cell><cell r="J9613"><v>183.48</v></cell></row><row r="9614"><cell r="F9614" t="str"><v>ST84.05.0150</v></cell><cell r="G9614" t="str"><v>LOCACAO MENSAL DE RADIO TRANSMISSOR-RECEPTOR.(DESONERADO)</v></cell><cell r="H9614" t="str"><v>UN.MES</v></cell><cell r="I9614"><v>60</v></cell><cell r="J9614"><v>60</v></cell></row><row r="9615"><cell r="F9615" t="str"><v>ST85.05.0050</v></cell><cell r="G9615" t="str"><v>CONE DE SINALIZACAO, ALTURA DE 750MM, CONFORME ESPECIFICACAO DA CET-RIO. FORNECIMENTO.</v></cell><cell r="H9615" t="str"><v>UN</v></cell><cell r="I9615"><v>100</v></cell><cell r="J9615"><v>100</v></cell></row><row r="9616"><cell r="F9616" t="str"><v>ST85.05.0100</v></cell><cell r="G9616" t="str"><v>CONE DE SINALIZACAO, REFLETIVO, FLEXIVEL, ALTURA DE 900MM, CONFORME ESPECIFICACAO DA CET-RIO. FORNECIMENTO.</v></cell><cell r="H9616" t="str"><v>UN</v></cell><cell r="I9616"><v>183.48</v></cell><cell r="J9616"><v>183.48</v></cell></row><row r="9617"><cell r="F9617" t="str"><v>ST85.05.0150</v></cell><cell r="G9617" t="str"><v>LOCACAO MENSAL DE RADIO TRANSMISSOR-RECEPTOR.</v></cell><cell r="H9617" t="str"><v>UN.MES</v></cell><cell r="I9617"><v>60</v></cell><cell r="J9617"><v>60</v></cell></row><row r="9618"><cell r="F9618" t="str"><v>TC04.05.0050</v></cell><cell r="G9618" t="str"><v>TRANSPORTE DE CARGA DE QUALQUER NATUREZA; EXCLUSIVE AS DESPESAS DE CARGA E DESCARGA TANTO DE ESPERA DO CAMINHAO COMO DE SERVENTE OU EQUIPAMENTO AUXILIAR, EM BAIXA VELOCIDADE (VM=30KM/H), EM CAMINHAO DE CARROCERIA FIXA, A OLEO DIESEL COM CAPACIDADE UTIL DE 7,5T.(DESONERADO)</v></cell><cell r="H9618" t="str"><v>T.KM</v></cell><cell r="I9618"><v>0.99</v></cell><cell r="J9618"><v>0.99</v></cell></row><row r="9619"><cell r="F9619" t="str"><v>TC04.05.0100</v></cell><cell r="G9619" t="str"><v>TRANSPORTE DE CARGA DE QUALQUER NATUREZA; EXCLUSIVE AS DESPESAS DE CARGA E DESCARGA TANTO D ESPERA DO CAMINHAO COMO DE SERVENTE OU EQUIPAMENTO AUXILIAR, EM MEDIA VELOCIDADE (VM=40KM/H), EM CAMINHAO DE CARROCERIA FIXA A OLEO DIESEL, COM CAPACIDADE UTIL DE 7,5T.(DESONERADO)</v></cell><cell r="H9619" t="str"><v>T.KM</v></cell><cell r="I9619"><v>0.74</v></cell><cell r="J9619"><v>0.74</v></cell></row><row r="9620"><cell r="F9620" t="str"><v>TC04.05.0150</v></cell><cell r="G9620" t="str"><v>TRANSPORTE DE CARGA DE QUALQUER NATUREZA; EXCLUSIVE AS DESPESAS DE CARGA E DESCARGA TANTO DA ESPERA DO CAMINHAO COMO DE SERVENTE OU EQUIPAMENTO AUXILIAR, EM ALTA VELOCIDADE (VM=50KM/H), EM CAMINHAO DE CARROCERIA FIXA A OLEO DIESEL, COM CAPACIDADE UTIL DE 7,5T.(DESONERADO)</v></cell><cell r="H9620" t="str"><v>T.KM</v></cell><cell r="I9620"><v>0.59</v></cell><cell r="J9620"><v>0.59</v></cell></row><row r="9621"><cell r="F9621" t="str"><v>TC04.05.0200</v></cell><cell r="G9621" t="str"><v>TRANSPORTE DE CARGA DE QUALQUER NATUREZA; EXCLUSIVE AS DESPESAS DE CARGA E DESCARGA TANTO DA ESPERA DO CAMINHAO COMO DE SERVENTE OU EQUIPAMENTO AUXILIAR, EM BAIXA VELOCIDADE (VM=30KM/H), EM CAMINHAO DE CARROCERIA FIXA, A OLEO DIESEL COM CAPACIDADE UTIL DE 7,5T, CONSIDERANDO O CAMINHAO EQUIPADO COM GUINDAUTO DE 3,5T.(DESONERADO)</v></cell><cell r="H9621" t="str"><v>T.KM</v></cell><cell r="I9621"><v>1.34</v></cell><cell r="J9621"><v>1.34</v></cell></row><row r="9622"><cell r="F9622" t="str"><v>TC04.05.0250</v></cell><cell r="G9622" t="str"><v>TRANSPORTE DE CARGA DE QUALQUER NATUREZA; EXCLUSIVE AS DESPESAS DE CARGA E DESCARGA TANTO DA ESPERA DO CAMINHAO COMO DE SERVENTE OU EQUIPAMENTO AUXILIAR, EM MEDIA VELOCIDADE (VM=40KM/H), EM CAMINHAO DE CARROCERIA FIXA A OLEO DIESEL, COM CAPACIDADE UTIL DE 7,5T, CONSIDERANDO O CAMINHAO COM GUINDAUTO DE 3,5T.(DESONERADO)</v></cell><cell r="H9622" t="str"><v>T.KM</v></cell><cell r="I9622"><v>1</v></cell><cell r="J9622"><v>1</v></cell></row><row r="9623"><cell r="F9623" t="str"><v>TC04.05.0300</v></cell><cell r="G9623" t="str"><v>TRANSPORTE DE CARGA DE QUALQUER NATUREZA; EXCLUSIVE AS DESPESAS DE CARGA E DESCARGA TANTO DA ESPERA DO CAMINHAO COMO DE SERVENTE OU EQUIPAMENTO AUXILIAR, EM ALTA VELOCIDADE (VM= 50KM/H), EM CAMINHAO DE CARROCERIA FIXA A OLEO DIESEL, COM CAPACIDADE UTIL DE 7,5T, CONSIDERANDO O CAMINHAO EQUIPADO COM GUINDAUTO DE 3,5T.(DESONERADO)</v></cell><cell r="H9623" t="str"><v>T.KM</v></cell><cell r="I9623"><v>0.8</v></cell><cell r="J9623"><v>0.8</v></cell></row><row r="9624"><cell r="F9624" t="str"><v>TC04.05.0320</v></cell><cell r="G9624" t="str"><v>TRANSPORTE DE CARGA DE QUALQUER NATUREZA; EXCLUSIVE AS DESPESAS DE CARGA E DESCARGA TANTO DA ESPERA DO CAMINHAO COMO DE SERVENTE OU EQUIPAMENTO AUXILIAR, EM VELOCIDADE REDUZIDA (VM=20KM/H), EM CAMINHAO BASCULANTE A OLEO DIESEL, COM CAPACIDADE UTIL DE 8T.(DESONERADO)</v></cell><cell r="H9624" t="str"><v>T.KM</v></cell><cell r="I9624"><v>1.18</v></cell><cell r="J9624"><v>1.18</v></cell></row><row r="9625"><cell r="F9625" t="str"><v>TC04.05.0350</v></cell><cell r="G9625" t="str"><v>TRANSPORTE DE CARGA DE QUALQUER NATUREZA; EXCLUSIVE AS DESPESAS DE CARGA E DESCARGA TANTO DA ESPERA DO CAMINHAO COMO DE SERVENTE OU EQUIPAMENTO AUXILIAR, EM BAIXA VELOCIDADE (VM=30KM/H), EM CAMINHAO BASCULANTE A OLEO DIESEL, COM CAPACIDADE UTIL DE 8T.(DESONERADO)</v></cell><cell r="H9625" t="str"><v>T.KM</v></cell><cell r="I9625"><v>0.78</v></cell><cell r="J9625"><v>0.78</v></cell></row><row r="9626"><cell r="F9626" t="str"><v>TC04.05.0400</v></cell><cell r="G9626" t="str"><v>TRANSPORTE DE CARGA DE QUALQUER NATUREZA; EXCLUSIVE AS DESPESAS DE CARGA E DESCARGA TANTO DA ESPERA DO CAMINHAO COMO DE SERVENTE OU EQUIPAMENTO AUXILIAR, EM MEDIA VELOCIDADE (VM=40KM/H), EM CAMINHAO BASCULANTE A OLEO DIESEL, COM CAPACIDADE UTIL DE 8T.(DESONERADO)</v></cell><cell r="H9626" t="str"><v>T.KM</v></cell><cell r="I9626"><v>0.59</v></cell><cell r="J9626"><v>0.59</v></cell></row><row r="9627"><cell r="F9627" t="str"><v>TC04.05.0450</v></cell><cell r="G9627" t="str"><v>TRANSPORTE DE CARGA DE QUALQUER NATUREZA; EXCLUSIVE AS DESPESAS DE CARGA E DESCARGA TANTO DA ESPERA DO CAMINHAO COMO DE SERVENTE OU EQUIPAMENTO AUXILIAR, EM ALTA VELOCIDADE (VM=50KM/H), EM CAMINHAO BASCULANTE A OLEO DIESEL, COM CAPACIDADE UTIL DE 8T.(DESONERADO)</v></cell><cell r="H9627" t="str"><v>T.KM</v></cell><cell r="I9627"><v>0.47</v></cell><cell r="J9627"><v>0.47</v></cell></row><row r="9628"><cell r="F9628" t="str"><v>TC04.05.0470</v></cell><cell r="G9628" t="str"><v>TRANSPORTE DE CARGA DE QUALQUER NATUREZA; EXCLUSIVE AS DESPESAS DE CARGA E DESCARGA TANTO DE ESPERA DO CAMINHAO COMO DO SERVENTE OU EQUIPAMENTO AUXILIAR, EM VELOCIDADE REDUZIDA (VM=20KM/H), EM CAMINHAO BASCULANTE A OLEO DIESEL, COM CAPACIDADE UTIL DE 12T.(DESONERADO)</v></cell><cell r="H9628" t="str"><v>T.KM</v></cell><cell r="I9628"><v>1.04</v></cell><cell r="J9628"><v>1.04</v></cell></row><row r="9629"><cell r="F9629" t="str"><v>TC04.05.0500</v></cell><cell r="G9629" t="str"><v>TRANSPORTE DE CARGA DE QUALQUER NATUREZA; EXCLUSIVE AS DESPESAS DE CARGA E DESCARGA TANTO DE ESPERA DO CAMINHAO COMO DO SERVENTE OU EQUIPAMENTO AUXILIAR, EM BAIXA VELOCIDADE (VM=30KM/H), EM CAMINHAO BASCULANTE A OLEO DIESEL, COM CAPACIDADE UTIL DE 12T.(DESONERADO)</v></cell><cell r="H9629" t="str"><v>T.KM</v></cell><cell r="I9629"><v>0.69</v></cell><cell r="J9629"><v>0.69</v></cell></row><row r="9630"><cell r="F9630" t="str"><v>TC04.05.0550</v></cell><cell r="G9630" t="str"><v>TRANSPORTE DE CARGA DE QUALQUER NATUREZA; EXCLUSIVE AS DESPESAS DE CARGA E DESCARGA TANTO DA ESPERA DO CAMINHAO COMO DE SERVENTE OU EQUIPAMENTO AUXILIAR, EM MEDIA VELOCIDADE (VM=40KM/H), EM CAMINHAO BASCULANTE A OLEO DIESEL, COM CAPACIDADE UTIL DE 12T.(DESONERADO)</v></cell><cell r="H9630" t="str"><v>T.KM</v></cell><cell r="I9630"><v>0.52</v></cell><cell r="J9630"><v>0.52</v></cell></row><row r="9631"><cell r="F9631" t="str"><v>TC04.05.0600</v></cell><cell r="G9631" t="str"><v>TRANSPORTE DE CARGA DE QUALQUER NATUREZA; EXCLUSIVE AS DESPESAS DE CARGA E DESCARGA TANTO DA ESPERA DO CAMINHAO COMO DE SERVENTE OU EQUIPAMENTO AUXILIAR, EM ALTA VELOCIDADE (VM=50KM/H), EM CAMINHAO BASCULANTE A OLEO DIESEL, COM CAPACIDADE UTIL DE 12T.(DESONERADO)</v></cell><cell r="H9631" t="str"><v>T.KM</v></cell><cell r="I9631"><v>0.41</v></cell><cell r="J9631"><v>0.41</v></cell></row><row r="9632"><cell r="F9632" t="str"><v>TC04.05.0620</v></cell><cell r="G9632" t="str"><v>TRANSPORTE DE CARGA DE QUALQUER NATUREZA; EXCLUSIVE AS DESPESAS DE CARGA E DESCARGA TANTO DE ESPERA DO CAMINHAO COMO DO SERVENTE OU EQUIPAMENTO AUXILIAR, EM VELOCIDADE REDUZIDA (VM=20KM/H), EM CAMINHAO BASCULANTE A OLEO DIESEL, COM CAPACIDADE UTIL DE 17T.(DESONERADO)</v></cell><cell r="H9632" t="str"><v>T.KM</v></cell><cell r="I9632"><v>0.78</v></cell><cell r="J9632"><v>0.78</v></cell></row><row r="9633"><cell r="F9633" t="str"><v>TC04.05.0650</v></cell><cell r="G9633" t="str"><v>TRANSPORTE DE CARGA DE QUALQUER NATUREZA; EXCLUSIVE AS DESPESAS DE CARGA E DESCARGA TANTO DE ESPERA DO CAMINHAO COMO DO SERVENTE OU EQUIPAMENTO AUXILIAR, EM BAIXA VELOCIDADE (VM=30KM/H), EM CAMINHAO BASCULANTE A OLEO DIESEL, COM CAPACIDADE UTIL DE 17T.(DESONERADO)</v></cell><cell r="H9633" t="str"><v>T.KM</v></cell><cell r="I9633"><v>0.52</v></cell><cell r="J9633"><v>0.52</v></cell></row><row r="9634"><cell r="F9634" t="str"><v>TC04.05.0700</v></cell><cell r="G9634" t="str"><v>TRANSPORTE DE CARGA DE QUALQUER NATUREZA; EXCLUSIVE AS DESPESAS DE CARGA E DESCARGA TANTO DE ESPERA DO CAMINHAO COMO DO SERVENTE OU EQUIPAMENTO AUXILIAR, EM MEDIA VELOCIDADE (VM=40KM/H), EM CAMINHAO BASCULANTE A OLEO DIESEL, COM CAPACIDADE UTIL DE 17T.(DESONERADO)</v></cell><cell r="H9634" t="str"><v>T.KM</v></cell><cell r="I9634"><v>0.39</v></cell><cell r="J9634"><v>0.39</v></cell></row><row r="9635"><cell r="F9635" t="str"><v>TC04.05.0750</v></cell><cell r="G9635" t="str"><v>TRANSPORTE DE CARGA DE QUALQUER NATUREZA; EXCLUSIVE AS DESPESAS DE CARGA E DESCARGA TANTO DE ESPERA DO CAMINHAO COMO DO SERVENTE OU EQUIPAMENTO AUXILIAR, EM ALTA VELOCIDADE (VM=50KM/H), EM CAMINHAO BASCULANTE A OLEO DIESEL, COM CAPACIDADE UTIL DE 17T.(DESONERADO)</v></cell><cell r="H9635" t="str"><v>T.KM</v></cell><cell r="I9635"><v>0.31</v></cell><cell r="J9635"><v>0.31</v></cell></row><row r="9636"><cell r="F9636" t="str"><v>TC04.05.0800</v></cell><cell r="G9636" t="str"><v>TRANSPORTE ATE 30KM, MONTAGEM E DESMONTAGEM DE BATE ESTACAS COM MARTELO DE 1,5T/2,2T, INCLUSIVE HORAS IMPRODUTIVAS DA EQUIPE E DO EQUIPAMENTO NA IDA/VOLTA, NA MONTAGEM E DESMONTAGEM.(DESONERADO)</v></cell><cell r="H9636" t="str"><v>UN</v></cell><cell r="I9636"><v>7389.79</v></cell><cell r="J9636"><v>7354.63</v></cell></row><row r="9637"><cell r="F9637" t="str"><v>TC04.05.0850</v></cell><cell r="G9637" t="str"><v>TRANSPORTE ATE 30KM, MONTAGEM E DESMONTAGEM DE BATE ESTACAS COM MARTELO DE 2,5T/3T, INCLUSIVE HORAS IMPRODUTIVAS DA EQUIPE E DO EQUIPAMENTO NA IDA/VOLTA, NA MONTAGEM E DESMONTAGEM.(DESONERADO)</v></cell><cell r="H9637" t="str"><v>UN</v></cell><cell r="I9637"><v>10253.95</v></cell><cell r="J9637"><v>10202.59</v></cell></row><row r="9638"><cell r="F9638" t="str"><v>TC04.05.0900</v></cell><cell r="G9638" t="str"><v>TRANSPORTE DE CARGA DE QUALQUER NATUREZA; EXCLUSIVE AS DESPESAS DE CARGA E DESCARGA TANTO DA ESPERA DO SERVENTE E MANOBRA DO EQUIPAMENTO AUXILIAR, A VELOCIDADE MEDIA DE 5KM/H, EM DUMPER DE 18HP A OLEO DIESEL COM CAPACIDADE UTIL DE 2,3T OU 850L.(DESONERADO)</v></cell><cell r="H9638" t="str"><v>T.KM</v></cell><cell r="I9638"><v>6.66</v></cell><cell r="J9638"><v>6.66</v></cell></row><row r="9639"><cell r="F9639" t="str"><v>TC04.10.0050</v></cell><cell r="G9639" t="str"><v>TRANSPORTE HORIZONTAL DE MATERIAL A GRANEL EM CARRINHO DE MAO, INCLUSIVE CARGA A PA.(DESONERADO)</v></cell><cell r="H9639" t="str"><v>T.DAM</v></cell><cell r="I9639"><v>3.31</v></cell><cell r="J9639"><v>3.31</v></cell></row><row r="9640"><cell r="F9640" t="str"><v>TC04.10.0100</v></cell><cell r="G9640" t="str"><v>TRANSPORTE MANUAL DE MATERIAIS DIVERSOS ENCOSTA ABAIXO, INCLUSIVE CARGA E DESCARGA.(DESONERADO)</v></cell><cell r="H9640" t="str"><v>T.DAM</v></cell><cell r="I9640"><v>12.24</v></cell><cell r="J9640"><v>12.24</v></cell></row><row r="9641"><cell r="F9641" t="str"><v>TC04.10.0150</v></cell><cell r="G9641" t="str"><v>TRANSPORTE MANUAL DE MATERIAIS DIVERSOS ENCOSTA ACIMA, INCLUSIVE CARGA E DESCARGA.(DESONERADO)</v></cell><cell r="H9641" t="str"><v>T.DAM</v></cell><cell r="I9641"><v>18.35</v></cell><cell r="J9641"><v>18.35</v></cell></row><row r="9642"><cell r="F9642" t="str"><v>TC04.10.0500</v></cell><cell r="G9642" t="str"><v>TRANSPORTE MANUAL DE MATERIAIS DIVERSOS EM MANGUEZAL, INCLUSIVE CARGA E DESCARGA EM CESTO TIPO COMLURB (MUDA E LIXO).(DESONERADO)</v></cell><cell r="H9642" t="str"><v>T.DAM</v></cell><cell r="I9642"><v>24.47</v></cell><cell r="J9642"><v>24.47</v></cell></row><row r="9643"><cell r="F9643" t="str"><v>TC04.15.0050</v></cell><cell r="G9643" t="str"><v>COLETA E TRANSPORTE DE RESIDUOS EM CACAMBA ESTACIONARIA "ROLL-ON/ROLL-OFF", ABERTA, COM CAPACIDADE APROXIMADA DE 35M3, COM MINIMO DE 40 COLETAS POR MES.(DESONERADO)</v></cell><cell r="H9643" t="str"><v>UN</v></cell><cell r="I9643"><v>1383</v></cell><cell r="J9643"><v>1383</v></cell></row><row r="9644"><cell r="F9644" t="str"><v>TC04.15.0100</v></cell><cell r="G9644" t="str"><v>RETIRADA DE ENTULHO DE OBRA EM CACAMBA DE ACO COM 5M3 DE CAPACIDADE, INCLUSIVE CARREGAMENTO DO CONTAINER, TRANSPORTE E DESCARGA, EXCLUSIVE TARIFA DE DISPOSICAO FINAL.(DESONERADO)</v></cell><cell r="H9644" t="str"><v>M3</v></cell><cell r="I9644"><v>59.79</v></cell><cell r="J9644"><v>59.79</v></cell></row><row r="9645"><cell r="F9645" t="str"><v>TC05.05.0050</v></cell><cell r="G9645" t="str"><v>TRANSPORTE DE CARGA DE QUALQUER NATUREZA; EXCLUSIVE AS DESPESAS DE CARGA E DESCARGA TANTO DE ESPERA DO CAMINHAO COMO DE SERVENTE OU EQUIPAMENTO AUXILIAR, EM BAIXA VELOCIDADE (VM=30KM/H), EM CAMINHAO DE CARROCERIA FIXA, A OLEO DIESEL COM CAPACIDADE UTIL DE 7,5T.</v></cell><cell r="H9645" t="str"><v>T.KM</v></cell><cell r="I9645"><v>1.01</v></cell><cell r="J9645"><v>1.01</v></cell></row><row r="9646"><cell r="F9646" t="str"><v>TC05.05.0100</v></cell><cell r="G9646" t="str"><v>TRANSPORTE DE CARGA DE QUALQUER NATUREZA; EXCLUSIVE AS DESPESAS DE CARGA E DESCARGA TANTO D ESPERA DO CAMINHAO COMO DE SERVENTE OU EQUIPAMENTO AUXILIAR, EM MEDIA VELOCIDADE (VM=40KM/H), EM CAMINHAO DE CARROCERIA FIXA A OLEO DIESEL, COM CAPACIDADE UTIL DE 7,5T.</v></cell><cell r="H9646" t="str"><v>T.KM</v></cell><cell r="I9646"><v>0.75</v></cell><cell r="J9646"><v>0.75</v></cell></row><row r="9647"><cell r="F9647" t="str"><v>TC05.05.0150</v></cell><cell r="G9647" t="str"><v>TRANSPORTE DE CARGA DE QUALQUER NATUREZA; EXCLUSIVE AS DESPESAS DE CARGA E DESCARGA TANTO DA ESPERA DO CAMINHAO COMO DE SERVENTE OU EQUIPAMENTO AUXILIAR, EM ALTA VELOCIDADE (VM=50KM/H), EM CAMINHAO DE CARROCERIA FIXA A OLEO DIESEL, COM CAPACIDADE UTIL DE 7,5T.</v></cell><cell r="H9647" t="str"><v>T.KM</v></cell><cell r="I9647"><v>0.6</v></cell><cell r="J9647"><v>0.6</v></cell></row><row r="9648"><cell r="F9648" t="str"><v>TC05.05.0200</v></cell><cell r="G9648" t="str"><v>TRANSPORTE DE CARGA DE QUALQUER NATUREZA; EXCLUSIVE AS DESPESAS DE CARGA E DESCARGA TANTO DA ESPERA DO CAMINHAO COMO DE SERVENTE OU EQUIPAMENTO AUXILIAR, EM BAIXA VELOCIDADE (VM=30KM/H), EM CAMINHAO DE CARROCERIA FIXA, A OLEO DIESEL COM CAPACIDADE UTIL DE 7,5T, CONSIDERANDO O CAMINHAO EQUIPADO COM GUINDAUTO DE 3,5T.</v></cell><cell r="H9648" t="str"><v>T.KM</v></cell><cell r="I9648"><v>1.39</v></cell><cell r="J9648"><v>1.39</v></cell></row><row r="9649"><cell r="F9649" t="str"><v>TC05.05.0250</v></cell><cell r="G9649" t="str"><v>TRANSPORTE DE CARGA DE QUALQUER NATUREZA; EXCLUSIVE AS DESPESAS DE CARGA E DESCARGA TANTO DA ESPERA DO CAMINHAO COMO DE SERVENTE OU EQUIPAMENTO AUXILIAR, EM MEDIA VELOCIDADE (VM=40KM/H), EM CAMINHAO DE CARROCERIA FIXA A OLEO DIESEL, COM CAPACIDADE UTIL DE 7,5T, CONSIDERANDO O CAMINHAO COM GUINDAUTO DE 3,5T.</v></cell><cell r="H9649" t="str"><v>T.KM</v></cell><cell r="I9649"><v>1.03</v></cell><cell r="J9649"><v>1.03</v></cell></row><row r="9650"><cell r="F9650" t="str"><v>TC05.05.0300</v></cell><cell r="G9650" t="str"><v>TRANSPORTE DE CARGA DE QUALQUER NATUREZA; EXCLUSIVE AS DESPESAS DE CARGA E DESCARGA TANTO DA ESPERA DO CAMINHAO COMO DE SERVENTE OU EQUIPAMENTO AUXILIAR, EM ALTA VELOCIDADE (VM= 50KM/H), EM CAMINHAO DE CARROCERIA FIXA A OLEO DIESEL, COM CAPACIDADE UTIL DE 7,5T, CONSIDERANDO O CAMINHAO EQUIPADO COM GUINDAUTO DE 3,5T.</v></cell><cell r="H9650" t="str"><v>T.KM</v></cell><cell r="I9650"><v>0.83</v></cell><cell r="J9650"><v>0.83</v></cell></row><row r="9651"><cell r="F9651" t="str"><v>TC05.05.0320</v></cell><cell r="G9651" t="str"><v>TRANSPORTE DE CARGA DE QUALQUER NATUREZA; EXCLUSIVE AS DESPESAS DE CARGA E DESCARGA TANTO DA ESPERA DO CAMINHAO COMO DE SERVENTE OU EQUIPAMENTO AUXILIAR, EM VELOCIDADE REDUZIDA (VM=20KM/H), EM CAMINHAO BASCULANTE A OLEO DIESEL, COM CAPACIDADE UTIL DE 8T.</v></cell><cell r="H9651" t="str"><v>T.KM</v></cell><cell r="I9651"><v>1.19</v></cell><cell r="J9651"><v>1.19</v></cell></row><row r="9652"><cell r="F9652" t="str"><v>TC05.05.0350</v></cell><cell r="G9652" t="str"><v>TRANSPORTE DE CARGA DE QUALQUER NATUREZA; EXCLUSIVE AS DESPESAS DE CARGA E DESCARGA TANTO DA ESPERA DO CAMINHAO COMO DE SERVENTE OU EQUIPAMENTO AUXILIAR, EM BAIXA VELOCIDADE (VM=30KM/H), EM CAMINHAO BASCULANTE A OLEO DIESEL, COM CAPACIDADE UTIL DE 8T.</v></cell><cell r="H9652" t="str"><v>T.KM</v></cell><cell r="I9652"><v>0.8</v></cell><cell r="J9652"><v>0.8</v></cell></row><row r="9653"><cell r="F9653" t="str"><v>TC05.05.0400</v></cell><cell r="G9653" t="str"><v>TRANSPORTE DE CARGA DE QUALQUER NATUREZA; EXCLUSIVE AS DESPESAS DE CARGA E DESCARGA TANTO DA ESPERA DO CAMINHAO COMO DE SERVENTE OU EQUIPAMENTO AUXILIAR, EM MEDIA VELOCIDADE (VM=40KM/H), EM CAMINHAO BASCULANTE A OLEO DIESEL, COM CAPACIDADE UTIL DE 8T.</v></cell><cell r="H9653" t="str"><v>T.KM</v></cell><cell r="I9653"><v>0.6</v></cell><cell r="J9653"><v>0.6</v></cell></row><row r="9654"><cell r="F9654" t="str"><v>TC05.05.0450</v></cell><cell r="G9654" t="str"><v>TRANSPORTE DE CARGA DE QUALQUER NATUREZA; EXCLUSIVE AS DESPESAS DE CARGA E DESCARGA TANTO DA ESPERA DO CAMINHAO COMO DE SERVENTE OU EQUIPAMENTO AUXILIAR, EM ALTA VELOCIDADE (VM=50KM/H), EM CAMINHAO BASCULANTE A OLEO DIESEL, COM CAPACIDADE UTIL DE 8T.</v></cell><cell r="H9654" t="str"><v>T.KM</v></cell><cell r="I9654"><v>0.48</v></cell><cell r="J9654"><v>0.48</v></cell></row><row r="9655"><cell r="F9655" t="str"><v>TC05.05.0470</v></cell><cell r="G9655" t="str"><v>TRANSPORTE DE CARGA DE QUALQUER NATUREZA; EXCLUSIVE AS DESPESAS DE CARGA E DESCARGA TANTO DE ESPERA DO CAMINHAO COMO DO SERVENTE OU EQUIPAMENTO AUXILIAR, EM VELOCIDADE REDUZIDA (VM=20KM/H), EM CAMINHAO BASCULANTE A OLEO DIESEL, COM CAPACIDADE UTIL DE 12T.</v></cell><cell r="H9655" t="str"><v>T.KM</v></cell><cell r="I9655"><v>1.05</v></cell><cell r="J9655"><v>1.05</v></cell></row><row r="9656"><cell r="F9656" t="str"><v>TC05.05.0500</v></cell><cell r="G9656" t="str"><v>TRANSPORTE DE CARGA DE QUALQUER NATUREZA; EXCLUSIVE AS DESPESAS DE CARGA E DESCARGA TANTO DE ESPERA DO CAMINHAO COMO DO SERVENTE OU EQUIPAMENTO AUXILIAR, EM BAIXA VELOCIDADE (VM=30KM/H), EM CAMINHAO BASCULANTE A OLEO DIESEL, COM CAPACIDADE UTIL DE 12T.</v></cell><cell r="H9656" t="str"><v>T.KM</v></cell><cell r="I9656"><v>0.7</v></cell><cell r="J9656"><v>0.7</v></cell></row><row r="9657"><cell r="F9657" t="str"><v>TC05.05.0550</v></cell><cell r="G9657" t="str"><v>TRANSPORTE DE CARGA DE QUALQUER NATUREZA; EXCLUSIVE AS DESPESAS DE CARGA E DESCARGA TANTO DA ESPERA DO CAMINHAO COMO DE SERVENTE OU EQUIPAMENTO AUXILIAR, EM MEDIA VELOCIDADE (VM=40KM/H), EM CAMINHAO BASCULANTE A OLEO DIESEL, COM CAPACIDADE UTIL DE 12T.</v></cell><cell r="H9657" t="str"><v>T.KM</v></cell><cell r="I9657"><v>0.52</v></cell><cell r="J9657"><v>0.52</v></cell></row><row r="9658"><cell r="F9658" t="str"><v>TC05.05.0600</v></cell><cell r="G9658" t="str"><v>TRANSPORTE DE CARGA DE QUALQUER NATUREZA; EXCLUSIVE AS DESPESAS DE CARGA E DESCARGA TANTO DA ESPERA DO CAMINHAO COMO DE SERVENTE OU EQUIPAMENTO AUXILIAR, EM ALTA VELOCIDADE (VM=50KM/H), EM CAMINHAO BASCULANTE A OLEO DIESEL, COM CAPACIDADE UTIL DE 12T.</v></cell><cell r="H9658" t="str"><v>T.KM</v></cell><cell r="I9658"><v>0.42</v></cell><cell r="J9658"><v>0.42</v></cell></row><row r="9659"><cell r="F9659" t="str"><v>TC05.05.0620</v></cell><cell r="G9659" t="str"><v>TRANSPORTE DE CARGA DE QUALQUER NATUREZA; EXCLUSIVE AS DESPESAS DE CARGA E DESCARGA TANTO DE ESPERA DO CAMINHAO COMO DO SERVENTE OU EQUIPAMENTO AUXILIAR, EM VELOCIDADE REDUZIDA (VM=20KM/H), EM CAMINHAO BASCULANTE A OLEO DIESEL, COM CAPACIDADE UTIL DE 17T.</v></cell><cell r="H9659" t="str"><v>T.KM</v></cell><cell r="I9659"><v>0.79</v></cell><cell r="J9659"><v>0.79</v></cell></row><row r="9660"><cell r="F9660" t="str"><v>TC05.05.0650</v></cell><cell r="G9660" t="str"><v>TRANSPORTE DE CARGA DE QUALQUER NATUREZA; EXCLUSIVE AS DESPESAS DE CARGA E DESCARGA TANTO DE ESPERA DO CAMINHAO COMO DO SERVENTE OU EQUIPAMENTO AUXILIAR, EM BAIXA VELOCIDADE (VM=30KM/H), EM CAMINHAO BASCULANTE A OLEO DIESEL, COM CAPACIDADE UTIL DE 17T.</v></cell><cell r="H9660" t="str"><v>T.KM</v></cell><cell r="I9660"><v>0.52</v></cell><cell r="J9660"><v>0.52</v></cell></row><row r="9661"><cell r="F9661" t="str"><v>TC05.05.0700</v></cell><cell r="G9661" t="str"><v>TRANSPORTE DE CARGA DE QUALQUER NATUREZA; EXCLUSIVE AS DESPESAS DE CARGA E DESCARGA TANTO DE ESPERA DO CAMINHAO COMO DO SERVENTE OU EQUIPAMENTO AUXILIAR, EM MEDIA VELOCIDADE (VM=40KM/H), EM CAMINHAO BASCULANTE A OLEO DIESEL, COM CAPACIDADE UTIL DE 17T.</v></cell><cell r="H9661" t="str"><v>T.KM</v></cell><cell r="I9661"><v>0.39</v></cell><cell r="J9661"><v>0.39</v></cell></row><row r="9662"><cell r="F9662" t="str"><v>TC05.05.0750</v></cell><cell r="G9662" t="str"><v>TRANSPORTE DE CARGA DE QUALQUER NATUREZA; EXCLUSIVE AS DESPESAS DE CARGA E DESCARGA TANTO DE ESPERA DO CAMINHAO COMO DO SERVENTE OU EQUIPAMENTO AUXILIAR, EM ALTA VELOCIDADE (VM=50KM/H), EM CAMINHAO BASCULANTE A OLEO DIESEL, COM CAPACIDADE UTIL DE 17T.</v></cell><cell r="H9662" t="str"><v>T.KM</v></cell><cell r="I9662"><v>0.31</v></cell><cell r="J9662"><v>0.31</v></cell></row><row r="9663"><cell r="F9663" t="str"><v>TC05.05.0800</v></cell><cell r="G9663" t="str"><v>TRANSPORTE ATE 30KM, MONTAGEM E DESMONTAGEM DE BATE ESTACAS COM MARTELO DE 1,5T/2,2T, INCLUSIVE HORAS IMPRODUTIVAS DA EQUIPE E DO EQUIPAMENTO NA IDA/VOLTA, NA MONTAGEM E DESMONTAGEM.</v></cell><cell r="H9663" t="str"><v>UN</v></cell><cell r="I9663"><v>7865.85</v></cell><cell r="J9663"><v>7830.69</v></cell></row><row r="9664"><cell r="F9664" t="str"><v>TC05.05.0850</v></cell><cell r="G9664" t="str"><v>TRANSPORTE ATE 30KM, MONTAGEM E DESMONTAGEM DE BATE ESTACAS COM MARTELO DE 2,5T/3T, INCLUSIVE HORAS IMPRODUTIVAS DA EQUIPE E DO EQUIPAMENTO NA IDA/VOLTA, NA MONTAGEM E DESMONTAGEM.</v></cell><cell r="H9664" t="str"><v>UN</v></cell><cell r="I9664"><v>10922.38</v></cell><cell r="J9664"><v>10871.02</v></cell></row><row r="9665"><cell r="F9665" t="str"><v>TC05.05.0900</v></cell><cell r="G9665" t="str"><v>TRANSPORTE DE CARGA DE QUALQUER NATUREZA; EXCLUSIVE AS DESPESAS DE CARGA E DESCARGA TANTO DA ESPERA DO SERVENTE E MANOBRA DO EQUIPAMENTO AUXILIAR, A VELOCIDADE MEDIA DE 5KM/H, EM DUMPER DE 18HP A OLEO DIESEL COM CAPACIDADE UTIL DE 2,3T OU 850L.</v></cell><cell r="H9665" t="str"><v>T.KM</v></cell><cell r="I9665"><v>7.05</v></cell><cell r="J9665"><v>7.05</v></cell></row><row r="9666"><cell r="F9666" t="str"><v>TC05.10.0050</v></cell><cell r="G9666" t="str"><v>TRANSPORTE HORIZONTAL DE MATERIAL A GRANEL EM CARRINHO DE MAO, INCLUSIVE CARGA A PA.</v></cell><cell r="H9666" t="str"><v>T.DAM</v></cell><cell r="I9666"><v>3.65</v></cell><cell r="J9666"><v>3.65</v></cell></row><row r="9667"><cell r="F9667" t="str"><v>TC05.10.0100</v></cell><cell r="G9667" t="str"><v>TRANSPORTE MANUAL DE MATERIAIS DIVERSOS ENCOSTA ABAIXO, INCLUSIVE CARGA E DESCARGA.</v></cell><cell r="H9667" t="str"><v>T.DAM</v></cell><cell r="I9667"><v>13.5</v></cell><cell r="J9667"><v>13.5</v></cell></row><row r="9668"><cell r="F9668" t="str"><v>TC05.10.0150</v></cell><cell r="G9668" t="str"><v>TRANSPORTE MANUAL DE MATERIAIS DIVERSOS ENCOSTA ACIMA, INCLUSIVE CARGA E DESCARGA.</v></cell><cell r="H9668" t="str"><v>T.DAM</v></cell><cell r="I9668"><v>20.26</v></cell><cell r="J9668"><v>20.26</v></cell></row><row r="9669"><cell r="F9669" t="str"><v>TC05.10.0500</v></cell><cell r="G9669" t="str"><v>TRANSPORTE MANUAL DE MATERIAIS DIVERSOS EM MANGUEZAL, INCLUSIVE CARGA E DESCARGA EM CESTO TIPO COMLURB (MUDA E LIXO).</v></cell><cell r="H9669" t="str"><v>T.DAM</v></cell><cell r="I9669"><v>27.01</v></cell><cell r="J9669"><v>27.01</v></cell></row><row r="9670"><cell r="F9670" t="str"><v>TC05.15.0050</v></cell><cell r="G9670" t="str"><v>COLETA E TRANSPORTE DE RESIDUOS EM CACAMBA ESTACIONARIA "ROLL-ON/ROLL-OFF", ABERTA, COM CAPACIDADE APROXIMADA DE 35M3, COM MINIMO DE 40 COLETAS POR MES.</v></cell><cell r="H9670" t="str"><v>UN</v></cell><cell r="I9670"><v>1383</v></cell><cell r="J9670"><v>1383</v></cell></row><row r="9671"><cell r="F9671" t="str"><v>TC05.15.0100</v></cell><cell r="G9671" t="str"><v>RETIRADA DE ENTULHO DE OBRA EM CACAMBA DE ACO COM 5M3 DE CAPACIDADE, INCLUSIVE CARREGAMENTO DO CONTAINER, TRANSPORTE E DESCARGA, EXCLUSIVE TARIFA DE DISPOSICAO FINAL.</v></cell><cell r="H9671" t="str"><v>M3</v></cell><cell r="I9671"><v>60.8</v></cell><cell r="J9671"><v>60.8</v></cell></row><row r="9672"><cell r="F9672" t="str"><v>TC09.05.0050</v></cell><cell r="G9672" t="str"><v>CARGA E DESCARGA MANUAL DE MATERIAL QUE EXIJA O CONCURSO DE MAIS DE 1 SERVENTE PARA CADA PECA, VERGALHOES, CANCOEIRAS, CAIXAS, MEIO-FIOS, EM CAMINHAO DE CARROCERIA FIXA, A OLEO DIESEL, COM CAPACIDADE UTIL DE 7,5T, INCLUSIVE O TEMPO DE CARGA, DESCARGA E MANOBRA.(DESONERADO)</v></cell><cell r="H9672" t="str"><v>T</v></cell><cell r="I9672"><v>49.79</v></cell><cell r="J9672"><v>49.79</v></cell></row><row r="9673"><cell r="F9673" t="str"><v>TC09.05.0100</v></cell><cell r="G9673" t="str"><v>CARGA E DESCARGA MANUAL DE PECAS DE PESO REDUZIDO: TIJOLOS, TELHAS, CIMENTO E AGREGADOS EM SACOS, EM CAMINHAO DE CARROCERIA FIXA A OLEO DIESEL, COM CAPACIDADE UTIL DE 7,5T, INCLUSIVE TEMPO DE CARGA, DESCARGA E MANOBRA.(DESONERADO)</v></cell><cell r="H9673" t="str"><v>T</v></cell><cell r="I9673"><v>27.73</v></cell><cell r="J9673"><v>27.73</v></cell></row><row r="9674"><cell r="F9674" t="str"><v>TC09.05.0150</v></cell><cell r="G9674" t="str"><v>CARGA MANUAL E DESCARGA MECANICA DE MATERIAL A GRANEL (AGREGADOS, PEDRA-DE-MAO, PARALELOS, TERRA E ESCOMBRO), COMPREENDENDO OS TEMPOS PARA CARGA, DESCARGA E MANOBRAS DO CAMINHAO BASCULANTE A OLEO DIESEL, COM CAPACIDADE UTIL DE 8T, EMPREGANDO 2 SERVENTES NA CARGA.(DESONERADO)</v></cell><cell r="H9674" t="str"><v>T</v></cell><cell r="I9674"><v>16.46</v></cell><cell r="J9674"><v>16.46</v></cell></row><row r="9675"><cell r="F9675" t="str"><v>TC09.05.0200</v></cell><cell r="G9675" t="str"><v>CARGA MANUAL E DESCARGA MECANICA DE MATERIAL A GRANEL (AGREGADOS, PEDRA-DE-MAO, PARALELOS, TERRA E ESCOMBRO), COMPREENDENDO OS TEMPOS PARA CARGA, DESCARGA E MANOBRAS DO CAMINHAO BASCULANTE A OLEO DIESEL, COM CAPACIDADE UTIL DE 8T, EMPREGANDO 4 SERVENTES NA CARGA.(DESONERADO)</v></cell><cell r="H9675" t="str"><v>T</v></cell><cell r="I9675"><v>13.03</v></cell><cell r="J9675"><v>13.03</v></cell></row><row r="9676"><cell r="F9676" t="str"><v>TC09.05.0250</v></cell><cell r="G9676" t="str"><v>CARGA MANUAL E DESCARGA MECANICA DE MATERIAL A GRANEL (AGREGADOS, PEDRA-DE-MAO, PARALELOS, TERRA E ESCOMBRO), COMPREENDENDO OS TEMPOS PARA CARGA, DESCARGA E MANOBRAS DO EQUIPAMENTO DUMPER 18HP A OLEO DIESEL, COM CAPACIDADE UTIL DE 2,3T OU 850L, EMPREGANDO 2 SERVENTES NA CARGA.(DESONERADO)</v></cell><cell r="H9676" t="str"><v>T</v></cell><cell r="I9676"><v>15.84</v></cell><cell r="J9676"><v>15.84</v></cell></row><row r="9677"><cell r="F9677" t="str"><v>TC09.05.0300</v></cell><cell r="G9677" t="str"><v>CARGA MANUAL E DESCARGA MECANICA DE MATERIAL A GRANEL (AGREGADOS, PEDRA-DE-MAO, PARALELOS, TERRA E ESCOMBRO), COMPREENDENDO OS TEMPOS PARA CARGA, DESCARGA E MANOBRAS DO CAMINHAO BASCULANTE A OLEO DIESEL, COM CAPACIDADE UTIL DE 12T, EMPREGANDO 4 SERVENTES NA CARGA.(DESONERADO)</v></cell><cell r="H9677" t="str"><v>T</v></cell><cell r="I9677"><v>14.47</v></cell><cell r="J9677"><v>14.47</v></cell></row><row r="9678"><cell r="F9678" t="str"><v>TC09.05.0350</v></cell><cell r="G9678" t="str"><v>CARGA E DESCARGA MECANICA, COM PA-CARREGADEIRA E CAMINHAO BASCULANTE A OLEO DIESEL, CONSIDERADAS PARA O CAMINHAO A ESPERA, MANOBRA, CARGA E DESCARGA E QUANTO A CARREGADEIRA, ESPERA E OPERACAO.(DESONERADO)</v></cell><cell r="H9678" t="str"><v>T</v></cell><cell r="I9678"><v>0.96</v></cell><cell r="J9678"><v>0.96</v></cell></row><row r="9679"><cell r="F9679" t="str"><v>TC09.05.0400</v></cell><cell r="G9679" t="str"><v>CARGA E DESCARGA MECANICA DE TUBOS DE FERRO FUNDIDO, COM O DIAMETRO DE 40CM, INCLUSIVE O TEMPO DE CARGA , DESCARGA E MANOBRA DO CAMINHAO DE CARROCERIA FIXA, A OLEO DIESEL, COM CAPACIDADE UTIL DE 7,5T, INCLUSIVE OS MESMOS TEMPOS DE GUINDAUTO MUNCK DE 4T.(DESONERADO)</v></cell><cell r="H9679" t="str"><v>T</v></cell><cell r="I9679"><v>42.05</v></cell><cell r="J9679"><v>42.05</v></cell></row><row r="9680"><cell r="F9680" t="str"><v>TC09.05.0450</v></cell><cell r="G9680" t="str"><v>CARGA E DESCARGA MECANICA DE TUBOS DE CONCRETO, COM DIAMETRO DE 20CM, INCLUSIVE O TEMPO DE CARGA, DESCARGA E MANOBRA DO CAMINHAO DE CARROCERIA FIXA, A OLEO DIESEL, COM CAPACIDADE UTIL DE 7,5T ; INCLUSIVE OS MESMOS TEMPOS DE GUINDAUTO MUNCK DE 4T.(DESONERADO)</v></cell><cell r="H9680" t="str"><v>T</v></cell><cell r="I9680"><v>50.41</v></cell><cell r="J9680"><v>50.41</v></cell></row><row r="9681"><cell r="F9681" t="str"><v>TC09.05.0500</v></cell><cell r="G9681" t="str"><v>CARGA E DESCARGA MECANICA DE TUBOS DE CONCRETO, COM DIAMETRO DE 40CM, INCLUSIVE O TEMPO DE CARGA, DESCARGA E MANOBRA DO CAMINHAO DE CARROCERIA FIXA, A OLEO DIESEL, COM CAPACIDADE UTIL DE 7,5T ; INCLUSIVE OS MESMOS TEMPOS DE GUINDAUTO MUNCK DE 4T.(DESONERADO)</v></cell><cell r="H9681" t="str"><v>T</v></cell><cell r="I9681"><v>55.97</v></cell><cell r="J9681"><v>55.97</v></cell></row><row r="9682"><cell r="F9682" t="str"><v>TC09.05.0550</v></cell><cell r="G9682" t="str"><v>CARGA E DESCARGA MECANICA DE TUBOS DE CONCRETO, COM DIAMETRO DE 60CM, INCLUSIVE O TEMPO DE CARGA, DESCARGA E MANOBRA DO CAMINHAO DE CARROCERIA FIXA, A OLEO DIESEL, COM CAPACIDADE UTIL DE 7,5T ; INCLUSIVE OS MESMOS TEMPOS DE GUINDAUTO MUNCK DE 4T.(DESONERADO)</v></cell><cell r="H9682" t="str"><v>T</v></cell><cell r="I9682"><v>63.75</v></cell><cell r="J9682"><v>63.75</v></cell></row><row r="9683"><cell r="F9683" t="str"><v>TC09.05.0600</v></cell><cell r="G9683" t="str"><v>CARGA E DESCARGA MECANICA DE TUBOS DE CONCRETO, COM DIAMETRO DE 80CM, INCLUSIVE O TEMPO DE CARGA, DESCARGA E MANOBRA DO CAMINHAO DE CARROCERIA FIXA, A OLEO DIESEL, COM CAPACIDADE UTIL DE 7,5T ; INCLUSIVE OS MESMOS TEMPOS DE GUINDAUTO MUNCK DE 4T.(DESONERADO)</v></cell><cell r="H9683" t="str"><v>T</v></cell><cell r="I9683"><v>106.4</v></cell><cell r="J9683"><v>106.4</v></cell></row><row r="9684"><cell r="F9684" t="str"><v>TC09.05.0650</v></cell><cell r="G9684" t="str"><v>CARGA E DESCARGA MECANICA DE TUBOS DE CONCRETO, COM DIAMETRO DE 100CM, INCLUSIVE O TEMPO DE CARGA, DESCARGA E MANOBRA DO CAMINHAO DE CARROCERIA FIXA, A OLEO DIESEL, COM CAPACIDADE UTIL DE 7,5T ; INCLUSIVE OS MESMOS TEMPOS DE GUINDAUTO MUNCK DE 4T.(DESONERADO)</v></cell><cell r="H9684" t="str"><v>T</v></cell><cell r="I9684"><v>121.46</v></cell><cell r="J9684"><v>121.46</v></cell></row><row r="9685"><cell r="F9685" t="str"><v>TC09.05.0700</v></cell><cell r="G9685" t="str"><v>DISPOSICAO FINAL DE MATERIAIS E RESIDUOS DE OBRAS EM LOCAIS DE OPERACAO E DISPOSICAO FINAL APROPRIADOS, AUTORIZADOS E/OU LICENCIADOS PELOS ORGAOS DE LICENCIAMENTO E DE CONTROLE AMBIENTAL, MEDIDA MEDIANTE COMPROVANTES COMERCIAIS DE PAGAMENTO - NOTAS FISCAIS OU RECIBOS TIMBRADOS DE DISPOSICAO.(DESONERADO)</v></cell><cell r="H9685" t="str"><v>T</v></cell><cell r="I9685"><v>14.24</v></cell><cell r="J9685"><v>14.24</v></cell></row><row r="9686"><cell r="F9686" t="str"><v>TC10.05.0050</v></cell><cell r="G9686" t="str"><v>CARGA E DESCARGA MANUAL DE MATERIAL QUE EXIJA O CONCURSO DE MAIS DE 1 SERVENTE PARA CADA PECA, VERGALHOES, CANCOEIRAS, CAIXAS, MEIO-FIOS, EM CAMINHAO DE CARROCERIA FIXA, A OLEO DIESEL, COM CAPACIDADE UTIL DE 7,5T, INCLUSIVE O TEMPO DE CARGA, DESCARGA E MANOBRA.</v></cell><cell r="H9686" t="str"><v>T</v></cell><cell r="I9686"><v>54.55</v></cell><cell r="J9686"><v>54.55</v></cell></row><row r="9687"><cell r="F9687" t="str"><v>TC10.05.0100</v></cell><cell r="G9687" t="str"><v>CARGA E DESCARGA MANUAL DE PECAS DE PESO REDUZIDO: TIJOLOS, TELHAS, CIMENTO E AGREGADOS EM SACOS, EM CAMINHAO DE CARROCERIA FIXA A OLEO DIESEL, COM CAPACIDADE UTIL DE 7,5T, INCLUSIVE TEMPO DE CARGA, DESCARGA E MANOBRA.</v></cell><cell r="H9687" t="str"><v>T</v></cell><cell r="I9687"><v>30.37</v></cell><cell r="J9687"><v>30.37</v></cell></row><row r="9688"><cell r="F9688" t="str"><v>TC10.05.0150</v></cell><cell r="G9688" t="str"><v>CARGA MANUAL E DESCARGA MECANICA DE MATERIAL A GRANEL (AGREGADOS, PEDRA-DE-MAO, PARALELOS, TERRA E ESCOMBRO), COMPREENDENDO OS TEMPOS PARA CARGA, DESCARGA E MANOBRAS DO CAMINHAO BASCULANTE A OLEO DIESEL, COM CAPACIDADE UTIL DE 8T, EMPREGANDO 2 SERVENTES NA CARGA.</v></cell><cell r="H9688" t="str"><v>T</v></cell><cell r="I9688"><v>17.89</v></cell><cell r="J9688"><v>17.89</v></cell></row><row r="9689"><cell r="F9689" t="str"><v>TC10.05.0200</v></cell><cell r="G9689" t="str"><v>CARGA MANUAL E DESCARGA MECANICA DE MATERIAL A GRANEL (AGREGADOS, PEDRA-DE-MAO, PARALELOS, TERRA E ESCOMBRO), COMPREENDENDO OS TEMPOS PARA CARGA, DESCARGA E MANOBRAS DO CAMINHAO BASCULANTE A OLEO DIESEL, COM CAPACIDADE UTIL DE 8T, EMPREGANDO 4 SERVENTES NA CARGA.</v></cell><cell r="H9689" t="str"><v>T</v></cell><cell r="I9689"><v>14.21</v></cell><cell r="J9689"><v>14.21</v></cell></row><row r="9690"><cell r="F9690" t="str"><v>TC10.05.0250</v></cell><cell r="G9690" t="str"><v>CARGA MANUAL E DESCARGA MECANICA DE MATERIAL A GRANEL (AGREGADOS, PEDRA-DE-MAO, PARALELOS, TERRA E ESCOMBRO), COMPREENDENDO OS TEMPOS PARA CARGA, DESCARGA E MANOBRAS DO EQUIPAMENTO DUMPER 18HP A OLEO DIESEL, COM CAPACIDADE UTIL DE 2,3T OU 850L, EMPREGANDO 2 SERVENTES NA CARGA.</v></cell><cell r="H9690" t="str"><v>T</v></cell><cell r="I9690"><v>17.18</v></cell><cell r="J9690"><v>17.18</v></cell></row><row r="9691"><cell r="F9691" t="str"><v>TC10.05.0300</v></cell><cell r="G9691" t="str"><v>CARGA MANUAL E DESCARGA MECANICA DE MATERIAL A GRANEL (AGREGADOS, PEDRA-DE-MAO, PARALELOS, TERRA E ESCOMBRO), COMPREENDENDO OS TEMPOS PARA CARGA, DESCARGA E MANOBRAS DO CAMINHAO BASCULANTE A OLEO DIESEL, COM CAPACIDADE UTIL DE 12T, EMPREGANDO 4 SERVENTES NA CARGA.</v></cell><cell r="H9691" t="str"><v>T</v></cell><cell r="I9691"><v>15.65</v></cell><cell r="J9691"><v>15.65</v></cell></row><row r="9692"><cell r="F9692" t="str"><v>TC10.05.0350</v></cell><cell r="G9692" t="str"><v>CARGA E DESCARGA MECANICA, COM PA-CARREGADEIRA E CAMINHAO BASCULANTE A OLEO DIESEL, CONSIDERADAS PARA O CAMINHAO A ESPERA, MANOBRA, CARGA E DESCARGA E QUANTO A CARREGADEIRA, ESPERA E OPERACAO.</v></cell><cell r="H9692" t="str"><v>T</v></cell><cell r="I9692"><v>0.97</v></cell><cell r="J9692"><v>0.97</v></cell></row><row r="9693"><cell r="F9693" t="str"><v>TC10.05.0400</v></cell><cell r="G9693" t="str"><v>CARGA E DESCARGA MECANICA DE TUBOS DE FERRO FUNDIDO, COM O DIAMETRO DE 40CM, INCLUSIVE O TEMPO DE CARGA , DESCARGA E MANOBRA DO CAMINHAO DE CARROCERIA FIXA, A OLEO DIESEL, COM CAPACIDADE UTIL DE 7,5T, INCLUSIVE OS MESMOS TEMPOS DE GUINDAUTO MUNCK DE 4T.</v></cell><cell r="H9693" t="str"><v>T</v></cell><cell r="I9693"><v>45.48</v></cell><cell r="J9693"><v>45.48</v></cell></row><row r="9694"><cell r="F9694" t="str"><v>TC10.05.0450</v></cell><cell r="G9694" t="str"><v>CARGA E DESCARGA MECANICA DE TUBOS DE CONCRETO, COM DIAMETRO DE 20CM, INCLUSIVE O TEMPO DE CARGA, DESCARGA E MANOBRA DO CAMINHAO DE CARROCERIA FIXA, A OLEO DIESEL, COM CAPACIDADE UTIL DE 7,5T ; INCLUSIVE OS MESMOS TEMPOS DE GUINDAUTO MUNCK DE 4T.</v></cell><cell r="H9694" t="str"><v>T</v></cell><cell r="I9694"><v>53.51</v></cell><cell r="J9694"><v>53.51</v></cell></row><row r="9695"><cell r="F9695" t="str"><v>TC10.05.0500</v></cell><cell r="G9695" t="str"><v>CARGA E DESCARGA MECANICA DE TUBOS DE CONCRETO, COM DIAMETRO DE 40CM, INCLUSIVE O TEMPO DE CARGA, DESCARGA E MANOBRA DO CAMINHAO DE CARROCERIA FIXA, A OLEO DIESEL, COM CAPACIDADE UTIL DE 7,5T ; INCLUSIVE OS MESMOS TEMPOS DE GUINDAUTO MUNCK DE 4T.</v></cell><cell r="H9695" t="str"><v>T</v></cell><cell r="I9695"><v>59.4</v></cell><cell r="J9695"><v>59.4</v></cell></row><row r="9696"><cell r="F9696" t="str"><v>TC10.05.0550</v></cell><cell r="G9696" t="str"><v>CARGA E DESCARGA MECANICA DE TUBOS DE CONCRETO, COM DIAMETRO DE 60CM, INCLUSIVE O TEMPO DE CARGA, DESCARGA E MANOBRA DO CAMINHAO DE CARROCERIA FIXA, A OLEO DIESEL, COM CAPACIDADE UTIL DE 7,5T ; INCLUSIVE OS MESMOS TEMPOS DE GUINDAUTO MUNCK DE 4T.</v></cell><cell r="H9696" t="str"><v>T</v></cell><cell r="I9696"><v>67.66</v></cell><cell r="J9696"><v>67.66</v></cell></row><row r="9697"><cell r="F9697" t="str"><v>TC10.05.0600</v></cell><cell r="G9697" t="str"><v>CARGA E DESCARGA MECANICA DE TUBOS DE CONCRETO, COM DIAMETRO DE 80CM, INCLUSIVE O TEMPO DE CARGA, DESCARGA E MANOBRA DO CAMINHAO DE CARROCERIA FIXA, A OLEO DIESEL, COM CAPACIDADE UTIL DE 7,5T ; INCLUSIVE OS MESMOS TEMPOS DE GUINDAUTO MUNCK DE 4T.</v></cell><cell r="H9697" t="str"><v>T</v></cell><cell r="I9697"><v>112.45</v></cell><cell r="J9697"><v>112.45</v></cell></row><row r="9698"><cell r="F9698" t="str"><v>TC10.05.0650</v></cell><cell r="G9698" t="str"><v>CARGA E DESCARGA MECANICA DE TUBOS DE CONCRETO, COM DIAMETRO DE 100CM, INCLUSIVE O TEMPO DE CARGA, DESCARGA E MANOBRA DO CAMINHAO DE CARROCERIA FIXA, A OLEO DIESEL, COM CAPACIDADE UTIL DE 7,5T ; INCLUSIVE OS MESMOS TEMPOS DE GUINDAUTO MUNCK DE 4T.</v></cell><cell r="H9698" t="str"><v>T</v></cell><cell r="I9698"><v>128.63</v></cell><cell r="J9698"><v>128.63</v></cell></row><row r="9699"><cell r="F9699" t="str"><v>TC10.05.0700</v></cell><cell r="G9699" t="str"><v>DISPOSICAO FINAL DE MATERIAIS E RESIDUOS DE OBRAS EM LOCAIS DE OPERACAO E DISPOSICAO FINAL APROPRIADOS, AUTORIZADOS E/OU LICENCIADOS PELOS ORGAOS DE LICENCIAMENTO E DE CONTROLE AMBIENTAL, MEDIDA MEDIANTE COMPROVANTES COMERCIAIS DE PAGAMENTO - NOTAS FISCAIS OU RECIBOS TIMBRADOS DE DISPOSICAO.</v></cell><cell r="H9699" t="str"><v>T</v></cell><cell r="I9699"><v>14.24</v></cell><cell r="J9699"><v>14.24</v></cell></row><row r="9700"><cell r="F9700" t="str"><v>SE25.25.0400(P)</v></cell><cell r="G9700" t="str"><v>PROJETO ESTRUTURAL PARA PREDIOS ESCOLARES E ADMINISTRATIVOS DE 500 A 3000M2 APRESENTADO EM DISQUETE, SENDO O ARQUIVO COMPATIVEL COM O AUTOCAD DA AUTODESK, E UMA COPIA EM PAPEL VEGETAL NOS PADROES DA CONTRATANTE CONSTANDO DE PLANTAS DE FORMA, ARMACAO E DETALHES, DE ACORDO COM A ABNT.</v></cell><cell r="H9700" t="str"><v>M2</v></cell><cell r="I9700"><v>37.62</v></cell><cell r="J9700"><v>37.62</v></cell></row><row r="9701"><cell r="F9701" t="str"><v>BP09.05.0715</v></cell><cell r="G9701" t="str"><v>REVESTIMENTO EM CONCRETO ASFALTICO USINADO A QUENTE, COM CIMENTO ASFALTICO ADITIVADO COM POLIMERO, COM PONTO DE AMOLECIMENTO SUPERIOR A 80O C, CONTENTO ADITIVO DE MISTURA MORNA RESISTENTE A ESTOCAGEM QUE PERMITA ESPALHAMENTO E COMPACTACAO DA MISTURA EM TEMPERATURA INFERIOR A 140 O C, COM INCORPORACAO DE 15% DE MATERIAL OBTIDO NA FRESAGEM DE REVESTIMENTO ASFALTICO (RAP), ATENDENDO AS NORMAS DE SEGURANCA E DE MEIO AMBIENTE, ESPALHADO E COMPACTADO NA ESPESSURA DE 5 CM, DE ACORDO COM AS ESPECIFICACOES DA PREFEITURA DA CIDADE DO RIO DE JANEIRO, EXCLUSIVE TRANSPORTE DA USINA A PISTA.(DESONERADO)</v></cell><cell r="H9701" t="str"><v>M2</v></cell><cell r="I9701"><v>37.71</v></cell></row><row r="9702"><cell r="F9702" t="str"><v>BP09.05.0725</v></cell><cell r="G9702" t="str"><v>REVESTIMENTO EM CONCRETO ASFALTICO USINADO A QUENTE, COM CIMENTO ASFALTICO ADITIVADO COM POLIMERO, TIPO SMA, COM PONTO DE AMOLECIMENTO SUPERIOR A 80O C, CONTENDO ADITIVO DE MISTURA MORNA RESISTENTE A ESTOCAGEM QUE PERMITA ESPALHAMENTO E COMPACTACAO DA MISTURA EM TEMPERATURA INFERIOR A 140O C, ATENDENDO AS NORMAS DE SEGURANCA E DE MEIO AMBIENTE, ESPALHADO E COMPACTADO NA ESPESSURA DE 5 CM, DE ACORDO COM AS ESPECIFICACOES DA PREFEITURA DA CIDADE DO RIO DE JANEIRO, EXCLUSIVE TRANSPORTE DA USINA A PISTA.(DESONERADO)</v></cell><cell r="H9702" t="str"><v>M2</v></cell><cell r="I9702"><v>45.54</v></cell></row><row r="9703"><cell r="F9703" t="str"><v>BP10.05.0715</v></cell><cell r="G9703" t="str"><v>REVESTIMENTO EM CONCRETO ASFALTICO USINADO A QUENTE, COM CIMENTO ASFALTICO ADITIVADO COM POLIMERO, COM PONTO DE AMOLECIMENTO SUPERIOR A 80O C, CONTENTO ADITIVO DE MISTURA MORNA RESISTENTE A ESTOCAGEM QUE PERMITA ESPALHAMENTO E COMPACTACAO DA MISTURA EM TEMPERATURA INFERIOR A 140 O C, COM INCORPORACAO DE 15% DE MATERIAL OBTIDO NA FRESAGEM DE REVESTIMENTO ASFALTICO (RAP), ATENDENDO AS NORMAS DE SEGURANCA E DE MEIO AMBIENTE, ESPALHADO E COMPACTADO NA ESPESSURA DE 5 CM, DE ACORDO COM AS ESPECIFICACOES DA PREFEITURA DA CIDADE DO RIO DE JANEIRO, EXCLUSIVE TRANSPORTE DA USINA A PISTA.</v></cell><cell r="H9703" t="str"><v>M2</v></cell><cell r="I9703"><v>38.41</v></cell></row><row r="9704"><cell r="F9704" t="str"><v>BP10.05.0725</v></cell><cell r="G9704" t="str"><v>REVESTIMENTO EM CONCRETO ASFALTICO USINADO A QUENTE, COM CIMENTO ASFALTICO ADITIVADO COM POLIMERO, TIPO SMA, COM PONTO DE AMOLECIMENTO SUPERIOR A 80O C, CONTENDO ADITIVO DE MISTURA MORNA RESISTENTE A ESTOCAGEM QUE PERMITA ESPALHAMENTO E COMPACTACAO DA MISTURA EM TEMPERATURA INFERIOR A 140O C, ATENDENDO AS NORMAS DE SEGURANCA E DE MEIO AMBIENTE, ESPALHADO E COMPACTADO NA ESPESSURA DE 5 CM, DE ACORDO COM AS ESPECIFICACOES DA PREFEITURA DA CIDADE DO RIO DE JANEIRO, EXCLUSIVE TRANSPORTE DA USINA A PISTA.</v></cell><cell r="H9704" t="str"><v>M2</v></cell><cell r="I9704"><v>46.24</v></cell></row></sheetData></sheetDataSet></externalBook></externalLink>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_rels/sheet6.xml.rels><?xml version="1.0" encoding="UTF-8"?>
<Relationships xmlns="http://schemas.openxmlformats.org/package/2006/relationships"><Relationship Id="rId1" Type="http://schemas.openxmlformats.org/officeDocument/2006/relationships/drawing" Target="../drawings/drawing6.xml"/>
</Relationships>
</file>

<file path=xl/worksheets/_rels/sheet7.xml.rels><?xml version="1.0" encoding="UTF-8"?>
<Relationships xmlns="http://schemas.openxmlformats.org/package/2006/relationships"><Relationship Id="rId1" Type="http://schemas.openxmlformats.org/officeDocument/2006/relationships/drawing" Target="../drawings/drawing7.xml"/>
</Relationships>
</file>

<file path=xl/worksheets/_rels/sheet8.xml.rels><?xml version="1.0" encoding="UTF-8"?>
<Relationships xmlns="http://schemas.openxmlformats.org/package/2006/relationships"><Relationship Id="rId1" Type="http://schemas.openxmlformats.org/officeDocument/2006/relationships/drawing" Target="../drawings/drawing8.xml"/>
</Relationships>
</file>

<file path=xl/worksheets/_rels/sheet9.xml.rels><?xml version="1.0" encoding="UTF-8"?>
<Relationships xmlns="http://schemas.openxmlformats.org/package/2006/relationships"><Relationship Id="rId1" Type="http://schemas.openxmlformats.org/officeDocument/2006/relationships/drawing" Target="../drawings/drawing9.xml"/>
</Relationships>
</file>

<file path=xl/worksheets/_rels/sheet10.xml.rels><?xml version="1.0" encoding="UTF-8"?>
<Relationships xmlns="http://schemas.openxmlformats.org/package/2006/relationships"><Relationship Id="rId1" Type="http://schemas.openxmlformats.org/officeDocument/2006/relationships/drawing" Target="../drawings/drawing10.xml"/>
</Relationships>
</file>

<file path=xl/worksheets/_rels/sheet11.xml.rels><?xml version="1.0" encoding="UTF-8"?>
<Relationships xmlns="http://schemas.openxmlformats.org/package/2006/relationships"><Relationship Id="rId1" Type="http://schemas.openxmlformats.org/officeDocument/2006/relationships/drawing" Target="../drawings/drawing11.xml"/>
</Relationships>
</file>

<file path=xl/worksheets/_rels/sheet12.xml.rels><?xml version="1.0" encoding="UTF-8"?>
<Relationships xmlns="http://schemas.openxmlformats.org/package/2006/relationships"><Relationship Id="rId1" Type="http://schemas.openxmlformats.org/officeDocument/2006/relationships/drawing" Target="../drawings/drawing12.xml"/>
</Relationships>
</file>

<file path=xl/worksheets/_rels/sheet13.xml.rels><?xml version="1.0" encoding="UTF-8"?>
<Relationships xmlns="http://schemas.openxmlformats.org/package/2006/relationships"><Relationship Id="rId1" Type="http://schemas.openxmlformats.org/officeDocument/2006/relationships/drawing" Target="../drawings/drawing13.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B1:N90"/>
  <sheetViews>
    <sheetView showFormulas="false" showGridLines="true" showRowColHeaders="true" showZeros="true" rightToLeft="false" tabSelected="true" showOutlineSymbols="true" defaultGridColor="true" view="pageBreakPreview" topLeftCell="A52" colorId="64" zoomScale="80" zoomScaleNormal="100" zoomScalePageLayoutView="80" workbookViewId="0">
      <selection pane="topLeft" activeCell="C2" activeCellId="0" sqref="C2"/>
    </sheetView>
  </sheetViews>
  <sheetFormatPr defaultRowHeight="11.25" zeroHeight="false" outlineLevelRow="0" outlineLevelCol="0"/>
  <cols>
    <col collapsed="false" customWidth="true" hidden="false" outlineLevel="0" max="1" min="1" style="1" width="9.14"/>
    <col collapsed="false" customWidth="true" hidden="false" outlineLevel="0" max="2" min="2" style="1" width="15.86"/>
    <col collapsed="false" customWidth="true" hidden="false" outlineLevel="0" max="3" min="3" style="1" width="24.57"/>
    <col collapsed="false" customWidth="true" hidden="false" outlineLevel="0" max="4" min="4" style="1" width="83"/>
    <col collapsed="false" customWidth="true" hidden="false" outlineLevel="0" max="1025" min="5" style="1" width="9.14"/>
  </cols>
  <sheetData>
    <row r="1" s="2" customFormat="true" ht="11.25" hidden="false" customHeight="false" outlineLevel="0" collapsed="false">
      <c r="B1" s="3"/>
      <c r="C1" s="4" t="s">
        <v>0</v>
      </c>
      <c r="D1" s="4"/>
      <c r="E1" s="5"/>
      <c r="F1" s="6"/>
      <c r="G1" s="7"/>
      <c r="H1" s="8"/>
      <c r="J1" s="9"/>
      <c r="L1" s="10"/>
      <c r="M1" s="10"/>
      <c r="N1" s="10"/>
    </row>
    <row r="2" s="2" customFormat="true" ht="11.25" hidden="false" customHeight="false" outlineLevel="0" collapsed="false">
      <c r="B2" s="3"/>
      <c r="C2" s="11" t="s">
        <v>1</v>
      </c>
      <c r="D2" s="11"/>
      <c r="E2" s="12"/>
      <c r="H2" s="13"/>
      <c r="J2" s="14"/>
      <c r="L2" s="10"/>
      <c r="M2" s="10"/>
      <c r="N2" s="10"/>
    </row>
    <row r="3" s="2" customFormat="true" ht="11.25" hidden="false" customHeight="true" outlineLevel="0" collapsed="false">
      <c r="B3" s="3"/>
      <c r="C3" s="12"/>
      <c r="D3" s="15" t="s">
        <v>2</v>
      </c>
      <c r="E3" s="16"/>
      <c r="F3" s="16"/>
      <c r="G3" s="16"/>
      <c r="H3" s="13"/>
      <c r="J3" s="17"/>
      <c r="L3" s="10"/>
      <c r="M3" s="10"/>
      <c r="N3" s="10"/>
    </row>
    <row r="4" s="2" customFormat="true" ht="12.75" hidden="false" customHeight="false" outlineLevel="0" collapsed="false">
      <c r="B4" s="3"/>
      <c r="D4" s="18" t="s">
        <v>3</v>
      </c>
      <c r="E4" s="19"/>
      <c r="F4" s="13"/>
      <c r="G4" s="20"/>
      <c r="H4" s="8"/>
      <c r="J4" s="9"/>
      <c r="L4" s="10"/>
      <c r="M4" s="10"/>
      <c r="N4" s="10"/>
    </row>
    <row r="5" s="2" customFormat="true" ht="43.5" hidden="false" customHeight="true" outlineLevel="0" collapsed="false">
      <c r="B5" s="3"/>
      <c r="D5" s="21" t="s">
        <v>4</v>
      </c>
      <c r="E5" s="22"/>
      <c r="F5" s="23"/>
      <c r="G5" s="23"/>
      <c r="H5" s="8"/>
      <c r="J5" s="9"/>
      <c r="L5" s="10"/>
      <c r="M5" s="10"/>
      <c r="N5" s="10"/>
    </row>
    <row r="6" s="2" customFormat="true" ht="11.25" hidden="false" customHeight="false" outlineLevel="0" collapsed="false">
      <c r="B6" s="3"/>
      <c r="C6" s="24" t="s">
        <v>5</v>
      </c>
      <c r="D6" s="24"/>
      <c r="E6" s="22"/>
      <c r="F6" s="23"/>
      <c r="G6" s="23"/>
      <c r="H6" s="8"/>
      <c r="J6" s="9"/>
      <c r="L6" s="10"/>
      <c r="M6" s="10"/>
      <c r="N6" s="10"/>
    </row>
    <row r="7" s="2" customFormat="true" ht="43.5" hidden="false" customHeight="true" outlineLevel="0" collapsed="false">
      <c r="B7" s="3"/>
      <c r="C7" s="25" t="s">
        <v>6</v>
      </c>
      <c r="D7" s="25"/>
      <c r="E7" s="22"/>
      <c r="F7" s="23"/>
      <c r="G7" s="23"/>
      <c r="H7" s="8"/>
      <c r="J7" s="9"/>
      <c r="L7" s="10"/>
      <c r="M7" s="10"/>
      <c r="N7" s="10"/>
    </row>
    <row r="8" s="2" customFormat="true" ht="11.25" hidden="false" customHeight="false" outlineLevel="0" collapsed="false">
      <c r="B8" s="3"/>
      <c r="C8" s="26" t="s">
        <v>7</v>
      </c>
      <c r="D8" s="26" t="s">
        <v>8</v>
      </c>
      <c r="E8" s="22"/>
      <c r="F8" s="23"/>
      <c r="G8" s="23"/>
      <c r="H8" s="8"/>
      <c r="J8" s="9"/>
      <c r="L8" s="10"/>
      <c r="M8" s="10"/>
      <c r="N8" s="10"/>
    </row>
    <row r="9" customFormat="false" ht="11.25" hidden="false" customHeight="false" outlineLevel="0" collapsed="false">
      <c r="C9" s="26" t="s">
        <v>9</v>
      </c>
      <c r="D9" s="26" t="s">
        <v>10</v>
      </c>
      <c r="E9" s="27"/>
      <c r="F9" s="27"/>
      <c r="G9" s="27"/>
      <c r="H9" s="27"/>
      <c r="I9" s="27"/>
      <c r="J9" s="27"/>
      <c r="K9" s="27"/>
      <c r="L9" s="27"/>
      <c r="M9" s="27"/>
      <c r="N9" s="27"/>
    </row>
    <row r="10" customFormat="false" ht="11.25" hidden="false" customHeight="true" outlineLevel="0" collapsed="false">
      <c r="C10" s="26" t="s">
        <v>11</v>
      </c>
      <c r="D10" s="26" t="s">
        <v>12</v>
      </c>
      <c r="E10" s="28"/>
      <c r="F10" s="28"/>
    </row>
    <row r="11" s="3" customFormat="true" ht="11.25" hidden="false" customHeight="false" outlineLevel="0" collapsed="false">
      <c r="C11" s="29"/>
      <c r="D11" s="30"/>
    </row>
    <row r="12" s="3" customFormat="true" ht="11.25" hidden="false" customHeight="false" outlineLevel="0" collapsed="false">
      <c r="C12" s="29" t="s">
        <v>13</v>
      </c>
      <c r="D12" s="30" t="n">
        <v>1095</v>
      </c>
    </row>
    <row r="13" s="3" customFormat="true" ht="11.25" hidden="false" customHeight="false" outlineLevel="0" collapsed="false">
      <c r="C13" s="29"/>
      <c r="D13" s="30"/>
    </row>
    <row r="14" customFormat="false" ht="11.25" hidden="false" customHeight="false" outlineLevel="0" collapsed="false">
      <c r="C14" s="25" t="s">
        <v>14</v>
      </c>
      <c r="D14" s="31" t="n">
        <f aca="true">TODAY()</f>
        <v>43038</v>
      </c>
    </row>
    <row r="15" customFormat="false" ht="11.25" hidden="false" customHeight="false" outlineLevel="0" collapsed="false">
      <c r="C15" s="1" t="s">
        <v>15</v>
      </c>
      <c r="D15" s="25"/>
    </row>
    <row r="16" customFormat="false" ht="11.25" hidden="false" customHeight="false" outlineLevel="0" collapsed="false">
      <c r="C16" s="1" t="s">
        <v>16</v>
      </c>
      <c r="D16" s="32" t="s">
        <v>17</v>
      </c>
    </row>
    <row r="17" customFormat="false" ht="11.25" hidden="false" customHeight="false" outlineLevel="0" collapsed="false">
      <c r="C17" s="1" t="s">
        <v>18</v>
      </c>
      <c r="D17" s="32" t="s">
        <v>17</v>
      </c>
    </row>
    <row r="18" customFormat="false" ht="11.25" hidden="false" customHeight="false" outlineLevel="0" collapsed="false">
      <c r="C18" s="1" t="s">
        <v>19</v>
      </c>
      <c r="D18" s="32" t="s">
        <v>17</v>
      </c>
    </row>
    <row r="19" customFormat="false" ht="11.25" hidden="false" customHeight="false" outlineLevel="0" collapsed="false">
      <c r="C19" s="26"/>
      <c r="D19" s="26"/>
    </row>
    <row r="20" customFormat="false" ht="11.25" hidden="false" customHeight="true" outlineLevel="0" collapsed="false">
      <c r="C20" s="25" t="s">
        <v>20</v>
      </c>
      <c r="D20" s="25"/>
    </row>
    <row r="21" customFormat="false" ht="11.25" hidden="false" customHeight="false" outlineLevel="0" collapsed="false">
      <c r="C21" s="33"/>
      <c r="D21" s="33"/>
    </row>
    <row r="22" customFormat="false" ht="11.25" hidden="false" customHeight="false" outlineLevel="0" collapsed="false">
      <c r="B22" s="34"/>
      <c r="C22" s="35" t="s">
        <v>21</v>
      </c>
      <c r="D22" s="36" t="s">
        <v>22</v>
      </c>
    </row>
    <row r="23" customFormat="false" ht="15" hidden="false" customHeight="false" outlineLevel="0" collapsed="false">
      <c r="B23" s="34"/>
      <c r="C23" s="37" t="s">
        <v>23</v>
      </c>
      <c r="D23" s="38"/>
    </row>
    <row r="24" customFormat="false" ht="22.5" hidden="false" customHeight="false" outlineLevel="0" collapsed="false">
      <c r="B24" s="34"/>
      <c r="C24" s="39" t="s">
        <v>24</v>
      </c>
      <c r="D24" s="40" t="s">
        <v>25</v>
      </c>
    </row>
    <row r="25" customFormat="false" ht="45" hidden="false" customHeight="false" outlineLevel="0" collapsed="false">
      <c r="B25" s="34"/>
      <c r="C25" s="39" t="s">
        <v>26</v>
      </c>
      <c r="D25" s="41" t="s">
        <v>27</v>
      </c>
    </row>
    <row r="26" customFormat="false" ht="33.75" hidden="false" customHeight="false" outlineLevel="0" collapsed="false">
      <c r="B26" s="34"/>
      <c r="C26" s="39" t="s">
        <v>28</v>
      </c>
      <c r="D26" s="40" t="s">
        <v>29</v>
      </c>
    </row>
    <row r="27" customFormat="false" ht="22.5" hidden="false" customHeight="false" outlineLevel="0" collapsed="false">
      <c r="B27" s="42"/>
      <c r="C27" s="39" t="s">
        <v>30</v>
      </c>
      <c r="D27" s="40" t="s">
        <v>31</v>
      </c>
    </row>
    <row r="28" customFormat="false" ht="22.5" hidden="false" customHeight="false" outlineLevel="0" collapsed="false">
      <c r="B28" s="42"/>
      <c r="C28" s="39" t="s">
        <v>32</v>
      </c>
      <c r="D28" s="40" t="s">
        <v>33</v>
      </c>
    </row>
    <row r="29" customFormat="false" ht="22.5" hidden="false" customHeight="false" outlineLevel="0" collapsed="false">
      <c r="B29" s="34"/>
      <c r="C29" s="39" t="s">
        <v>34</v>
      </c>
      <c r="D29" s="40" t="s">
        <v>35</v>
      </c>
    </row>
    <row r="30" customFormat="false" ht="22.5" hidden="false" customHeight="false" outlineLevel="0" collapsed="false">
      <c r="B30" s="34"/>
      <c r="C30" s="39" t="s">
        <v>36</v>
      </c>
      <c r="D30" s="40" t="s">
        <v>37</v>
      </c>
    </row>
    <row r="31" customFormat="false" ht="45" hidden="false" customHeight="false" outlineLevel="0" collapsed="false">
      <c r="B31" s="34"/>
      <c r="C31" s="39" t="s">
        <v>38</v>
      </c>
      <c r="D31" s="40" t="s">
        <v>39</v>
      </c>
    </row>
    <row r="32" customFormat="false" ht="22.5" hidden="false" customHeight="false" outlineLevel="0" collapsed="false">
      <c r="C32" s="39" t="s">
        <v>40</v>
      </c>
      <c r="D32" s="40" t="s">
        <v>41</v>
      </c>
    </row>
    <row r="33" customFormat="false" ht="22.5" hidden="false" customHeight="false" outlineLevel="0" collapsed="false">
      <c r="C33" s="39" t="s">
        <v>42</v>
      </c>
      <c r="D33" s="40" t="s">
        <v>43</v>
      </c>
    </row>
    <row r="34" customFormat="false" ht="15" hidden="false" customHeight="false" outlineLevel="0" collapsed="false">
      <c r="C34" s="39" t="s">
        <v>44</v>
      </c>
      <c r="D34" s="40" t="s">
        <v>45</v>
      </c>
    </row>
    <row r="35" customFormat="false" ht="11.25" hidden="false" customHeight="false" outlineLevel="0" collapsed="false">
      <c r="C35" s="43"/>
      <c r="D35" s="26"/>
    </row>
    <row r="36" customFormat="false" ht="11.25" hidden="false" customHeight="false" outlineLevel="0" collapsed="false">
      <c r="C36" s="44" t="s">
        <v>46</v>
      </c>
      <c r="D36" s="44"/>
    </row>
    <row r="37" customFormat="false" ht="22.5" hidden="false" customHeight="true" outlineLevel="0" collapsed="false">
      <c r="C37" s="33"/>
      <c r="D37" s="33"/>
    </row>
    <row r="38" customFormat="false" ht="11.25" hidden="false" customHeight="false" outlineLevel="0" collapsed="false">
      <c r="C38" s="35" t="s">
        <v>47</v>
      </c>
      <c r="D38" s="36" t="s">
        <v>22</v>
      </c>
    </row>
    <row r="39" customFormat="false" ht="11.25" hidden="false" customHeight="true" outlineLevel="0" collapsed="false">
      <c r="C39" s="45" t="s">
        <v>48</v>
      </c>
      <c r="D39" s="40" t="s">
        <v>49</v>
      </c>
    </row>
    <row r="40" customFormat="false" ht="22.5" hidden="false" customHeight="false" outlineLevel="0" collapsed="false">
      <c r="C40" s="45" t="s">
        <v>50</v>
      </c>
      <c r="D40" s="40" t="s">
        <v>51</v>
      </c>
    </row>
    <row r="41" customFormat="false" ht="22.5" hidden="false" customHeight="false" outlineLevel="0" collapsed="false">
      <c r="C41" s="45" t="s">
        <v>52</v>
      </c>
      <c r="D41" s="40" t="s">
        <v>53</v>
      </c>
    </row>
    <row r="42" customFormat="false" ht="22.5" hidden="false" customHeight="false" outlineLevel="0" collapsed="false">
      <c r="C42" s="45" t="s">
        <v>54</v>
      </c>
      <c r="D42" s="40" t="s">
        <v>55</v>
      </c>
    </row>
    <row r="43" customFormat="false" ht="22.5" hidden="false" customHeight="false" outlineLevel="0" collapsed="false">
      <c r="C43" s="45" t="s">
        <v>56</v>
      </c>
      <c r="D43" s="40" t="s">
        <v>57</v>
      </c>
    </row>
    <row r="44" customFormat="false" ht="33.75" hidden="false" customHeight="false" outlineLevel="0" collapsed="false">
      <c r="C44" s="45" t="s">
        <v>58</v>
      </c>
      <c r="D44" s="46" t="s">
        <v>59</v>
      </c>
    </row>
    <row r="45" customFormat="false" ht="22.5" hidden="false" customHeight="false" outlineLevel="0" collapsed="false">
      <c r="C45" s="45" t="s">
        <v>22</v>
      </c>
      <c r="D45" s="40" t="s">
        <v>60</v>
      </c>
    </row>
    <row r="46" customFormat="false" ht="11.25" hidden="false" customHeight="false" outlineLevel="0" collapsed="false">
      <c r="C46" s="45" t="s">
        <v>61</v>
      </c>
      <c r="D46" s="40" t="s">
        <v>62</v>
      </c>
    </row>
    <row r="47" customFormat="false" ht="33" hidden="false" customHeight="true" outlineLevel="0" collapsed="false">
      <c r="C47" s="45" t="s">
        <v>63</v>
      </c>
      <c r="D47" s="40" t="s">
        <v>64</v>
      </c>
    </row>
    <row r="48" customFormat="false" ht="22.5" hidden="false" customHeight="false" outlineLevel="0" collapsed="false">
      <c r="C48" s="45" t="s">
        <v>65</v>
      </c>
      <c r="D48" s="40" t="s">
        <v>66</v>
      </c>
    </row>
    <row r="49" customFormat="false" ht="33.75" hidden="false" customHeight="false" outlineLevel="0" collapsed="false">
      <c r="C49" s="45" t="s">
        <v>67</v>
      </c>
      <c r="D49" s="40" t="s">
        <v>68</v>
      </c>
    </row>
    <row r="50" customFormat="false" ht="22.5" hidden="false" customHeight="false" outlineLevel="0" collapsed="false">
      <c r="C50" s="45" t="s">
        <v>69</v>
      </c>
      <c r="D50" s="47" t="s">
        <v>70</v>
      </c>
    </row>
    <row r="51" customFormat="false" ht="33.75" hidden="false" customHeight="false" outlineLevel="0" collapsed="false">
      <c r="C51" s="45" t="s">
        <v>71</v>
      </c>
      <c r="D51" s="40" t="s">
        <v>72</v>
      </c>
    </row>
    <row r="52" customFormat="false" ht="11.25" hidden="false" customHeight="false" outlineLevel="0" collapsed="false">
      <c r="C52" s="45" t="s">
        <v>73</v>
      </c>
      <c r="D52" s="47" t="s">
        <v>74</v>
      </c>
    </row>
    <row r="53" customFormat="false" ht="22.5" hidden="false" customHeight="false" outlineLevel="0" collapsed="false">
      <c r="C53" s="45" t="s">
        <v>75</v>
      </c>
      <c r="D53" s="40" t="s">
        <v>76</v>
      </c>
    </row>
    <row r="54" customFormat="false" ht="11.25" hidden="false" customHeight="false" outlineLevel="0" collapsed="false">
      <c r="C54" s="45" t="s">
        <v>77</v>
      </c>
      <c r="D54" s="40" t="s">
        <v>78</v>
      </c>
    </row>
    <row r="55" customFormat="false" ht="11.25" hidden="false" customHeight="false" outlineLevel="0" collapsed="false">
      <c r="C55" s="45" t="s">
        <v>79</v>
      </c>
      <c r="D55" s="40" t="s">
        <v>80</v>
      </c>
    </row>
    <row r="56" customFormat="false" ht="11.25" hidden="false" customHeight="false" outlineLevel="0" collapsed="false">
      <c r="C56" s="45" t="s">
        <v>40</v>
      </c>
      <c r="D56" s="48" t="s">
        <v>81</v>
      </c>
    </row>
    <row r="57" customFormat="false" ht="22.5" hidden="false" customHeight="false" outlineLevel="0" collapsed="false">
      <c r="C57" s="45" t="s">
        <v>82</v>
      </c>
      <c r="D57" s="40" t="s">
        <v>83</v>
      </c>
    </row>
    <row r="58" customFormat="false" ht="33.75" hidden="false" customHeight="false" outlineLevel="0" collapsed="false">
      <c r="C58" s="45" t="s">
        <v>84</v>
      </c>
      <c r="D58" s="40" t="s">
        <v>85</v>
      </c>
    </row>
    <row r="59" customFormat="false" ht="22.5" hidden="false" customHeight="false" outlineLevel="0" collapsed="false">
      <c r="C59" s="45" t="s">
        <v>86</v>
      </c>
      <c r="D59" s="40" t="s">
        <v>87</v>
      </c>
    </row>
    <row r="60" customFormat="false" ht="33.75" hidden="false" customHeight="false" outlineLevel="0" collapsed="false">
      <c r="C60" s="45" t="s">
        <v>88</v>
      </c>
      <c r="D60" s="40" t="s">
        <v>89</v>
      </c>
    </row>
    <row r="61" customFormat="false" ht="11.25" hidden="false" customHeight="false" outlineLevel="0" collapsed="false">
      <c r="C61" s="45" t="s">
        <v>90</v>
      </c>
      <c r="D61" s="40" t="s">
        <v>91</v>
      </c>
    </row>
    <row r="62" customFormat="false" ht="22.5" hidden="false" customHeight="false" outlineLevel="0" collapsed="false">
      <c r="C62" s="45" t="s">
        <v>92</v>
      </c>
      <c r="D62" s="40" t="s">
        <v>93</v>
      </c>
    </row>
    <row r="64" customFormat="false" ht="11.25" hidden="false" customHeight="true" outlineLevel="0" collapsed="false">
      <c r="C64" s="49" t="s">
        <v>94</v>
      </c>
      <c r="D64" s="49"/>
    </row>
    <row r="65" customFormat="false" ht="11.25" hidden="false" customHeight="true" outlineLevel="0" collapsed="false">
      <c r="C65" s="49" t="s">
        <v>95</v>
      </c>
      <c r="D65" s="49"/>
    </row>
    <row r="66" customFormat="false" ht="11.25" hidden="false" customHeight="false" outlineLevel="0" collapsed="false">
      <c r="C66" s="50" t="s">
        <v>96</v>
      </c>
      <c r="D66" s="50"/>
    </row>
    <row r="67" s="51" customFormat="true" ht="11.25" hidden="false" customHeight="false" outlineLevel="0" collapsed="false">
      <c r="C67" s="50" t="s">
        <v>97</v>
      </c>
      <c r="D67" s="50"/>
    </row>
    <row r="68" s="51" customFormat="true" ht="11.25" hidden="false" customHeight="false" outlineLevel="0" collapsed="false">
      <c r="C68" s="50"/>
      <c r="D68" s="50"/>
    </row>
    <row r="69" s="51" customFormat="true" ht="11.25" hidden="false" customHeight="false" outlineLevel="0" collapsed="false">
      <c r="C69" s="50" t="s">
        <v>98</v>
      </c>
      <c r="D69" s="50"/>
    </row>
    <row r="70" s="51" customFormat="true" ht="11.25" hidden="false" customHeight="false" outlineLevel="0" collapsed="false">
      <c r="C70" s="50" t="s">
        <v>99</v>
      </c>
      <c r="D70" s="50"/>
    </row>
    <row r="71" s="51" customFormat="true" ht="11.25" hidden="false" customHeight="false" outlineLevel="0" collapsed="false">
      <c r="C71" s="50" t="s">
        <v>100</v>
      </c>
      <c r="D71" s="50"/>
    </row>
    <row r="72" s="51" customFormat="true" ht="11.25" hidden="false" customHeight="true" outlineLevel="0" collapsed="false">
      <c r="C72" s="49" t="s">
        <v>101</v>
      </c>
      <c r="D72" s="49"/>
    </row>
    <row r="73" s="51" customFormat="true" ht="11.25" hidden="false" customHeight="true" outlineLevel="0" collapsed="false">
      <c r="C73" s="49" t="s">
        <v>102</v>
      </c>
      <c r="D73" s="49"/>
    </row>
    <row r="74" s="51" customFormat="true" ht="11.25" hidden="false" customHeight="false" outlineLevel="0" collapsed="false">
      <c r="C74" s="50" t="s">
        <v>103</v>
      </c>
      <c r="D74" s="50"/>
    </row>
    <row r="75" s="51" customFormat="true" ht="11.25" hidden="false" customHeight="false" outlineLevel="0" collapsed="false">
      <c r="C75" s="52" t="s">
        <v>104</v>
      </c>
      <c r="D75" s="40" t="s">
        <v>105</v>
      </c>
    </row>
    <row r="76" s="51" customFormat="true" ht="11.25" hidden="false" customHeight="false" outlineLevel="0" collapsed="false">
      <c r="C76" s="52" t="s">
        <v>106</v>
      </c>
      <c r="D76" s="40" t="s">
        <v>107</v>
      </c>
    </row>
    <row r="77" s="51" customFormat="true" ht="11.25" hidden="false" customHeight="false" outlineLevel="0" collapsed="false">
      <c r="C77" s="52" t="s">
        <v>108</v>
      </c>
      <c r="D77" s="40" t="s">
        <v>109</v>
      </c>
    </row>
    <row r="78" customFormat="false" ht="11.25" hidden="false" customHeight="false" outlineLevel="0" collapsed="false">
      <c r="C78" s="52" t="s">
        <v>110</v>
      </c>
      <c r="D78" s="40" t="s">
        <v>107</v>
      </c>
    </row>
    <row r="79" customFormat="false" ht="11.25" hidden="false" customHeight="false" outlineLevel="0" collapsed="false">
      <c r="C79" s="52" t="s">
        <v>111</v>
      </c>
      <c r="D79" s="40" t="s">
        <v>107</v>
      </c>
    </row>
    <row r="80" customFormat="false" ht="11.25" hidden="false" customHeight="false" outlineLevel="0" collapsed="false">
      <c r="C80" s="52" t="s">
        <v>112</v>
      </c>
      <c r="D80" s="40" t="s">
        <v>107</v>
      </c>
    </row>
    <row r="81" customFormat="false" ht="11.25" hidden="false" customHeight="false" outlineLevel="0" collapsed="false">
      <c r="C81" s="52" t="s">
        <v>113</v>
      </c>
      <c r="D81" s="40" t="s">
        <v>107</v>
      </c>
    </row>
    <row r="83" customFormat="false" ht="11.25" hidden="false" customHeight="false" outlineLevel="0" collapsed="false">
      <c r="C83" s="53" t="s">
        <v>114</v>
      </c>
    </row>
    <row r="84" customFormat="false" ht="11.25" hidden="false" customHeight="false" outlineLevel="0" collapsed="false">
      <c r="C84" s="54" t="s">
        <v>115</v>
      </c>
      <c r="D84" s="54"/>
    </row>
    <row r="85" customFormat="false" ht="11.25" hidden="false" customHeight="false" outlineLevel="0" collapsed="false">
      <c r="C85" s="54" t="s">
        <v>116</v>
      </c>
      <c r="D85" s="54"/>
    </row>
    <row r="86" customFormat="false" ht="11.25" hidden="false" customHeight="false" outlineLevel="0" collapsed="false">
      <c r="C86" s="54" t="s">
        <v>117</v>
      </c>
      <c r="D86" s="54"/>
    </row>
    <row r="87" customFormat="false" ht="11.25" hidden="false" customHeight="true" outlineLevel="0" collapsed="false">
      <c r="C87" s="55" t="s">
        <v>118</v>
      </c>
      <c r="D87" s="55"/>
    </row>
    <row r="89" customFormat="false" ht="11.25" hidden="false" customHeight="true" outlineLevel="0" collapsed="false">
      <c r="C89" s="55" t="s">
        <v>119</v>
      </c>
      <c r="D89" s="55"/>
    </row>
    <row r="90" customFormat="false" ht="26.25" hidden="false" customHeight="true" outlineLevel="0" collapsed="false"/>
  </sheetData>
  <mergeCells count="19">
    <mergeCell ref="C7:D7"/>
    <mergeCell ref="C20:D20"/>
    <mergeCell ref="C36:D36"/>
    <mergeCell ref="C64:D64"/>
    <mergeCell ref="C65:D65"/>
    <mergeCell ref="C66:D66"/>
    <mergeCell ref="C67:D67"/>
    <mergeCell ref="C68:D68"/>
    <mergeCell ref="C69:D69"/>
    <mergeCell ref="C70:D70"/>
    <mergeCell ref="C71:D71"/>
    <mergeCell ref="C72:D72"/>
    <mergeCell ref="C73:D73"/>
    <mergeCell ref="C74:D74"/>
    <mergeCell ref="C84:D84"/>
    <mergeCell ref="C85:D85"/>
    <mergeCell ref="C86:D86"/>
    <mergeCell ref="C87:D87"/>
    <mergeCell ref="C89:D89"/>
  </mergeCells>
  <hyperlinks>
    <hyperlink ref="C24" location="GERAL!Titulos_de_impressao" display="PLANILHA GERAL"/>
    <hyperlink ref="C25" location="COMPOSICOES!A1" display="COMPOSIÇÕES"/>
    <hyperlink ref="C26" location="REUTILIZADOS!A1" display="ITENS REUTILIZADOS"/>
    <hyperlink ref="C27" location="'ABC ITENS'!A1" display="CURVA ABC ITENS"/>
    <hyperlink ref="C28" location="'ABC SUBITENS'!A1" display="CURVA ABC SUBITENS"/>
    <hyperlink ref="C29" location="'ABC SERVIÇOS'!A1" display="CLASSIF. ABC SERVIÇOS"/>
    <hyperlink ref="C30" location="'ABC INSUMOS'!A1" display="CLASSIF. ABC INSUMOS"/>
    <hyperlink ref="C31" location="CRONOGRAMA!Area_de_impressao" display="CRONOGRAMA"/>
    <hyperlink ref="C32" location="BDI!Area_de_impressao" display="BDI"/>
    <hyperlink ref="C33" location="'BDI DIF'!A1" display="BDI DIFERENCIADO"/>
    <hyperlink ref="C34" location="'ENCARGOS SOCIAIS'!Area_de_impressao" display="ENCARGOS SOCIAIS"/>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xl/worksheets/sheet2.xml><?xml version="1.0" encoding="utf-8"?>
<worksheet xmlns="http://schemas.openxmlformats.org/spreadsheetml/2006/main" xmlns:r="http://schemas.openxmlformats.org/officeDocument/2006/relationships">
  <sheetPr filterMode="false">
    <pageSetUpPr fitToPage="false"/>
  </sheetPr>
  <dimension ref="A1:U152"/>
  <sheetViews>
    <sheetView showFormulas="false" showGridLines="true" showRowColHeaders="true" showZeros="true" rightToLeft="false" tabSelected="true" showOutlineSymbols="true" defaultGridColor="true" view="pageBreakPreview" topLeftCell="A1" colorId="64" zoomScale="80" zoomScaleNormal="80" zoomScalePageLayoutView="80" workbookViewId="0">
      <pane xSplit="0" ySplit="8" topLeftCell="A9" activePane="bottomLeft" state="frozen"/>
      <selection pane="topLeft" activeCell="A1" activeCellId="0" sqref="A1"/>
      <selection pane="bottomLeft" activeCell="S120" activeCellId="0" sqref="S120"/>
    </sheetView>
  </sheetViews>
  <sheetFormatPr defaultRowHeight="13.5" zeroHeight="false" outlineLevelRow="0" outlineLevelCol="0"/>
  <cols>
    <col collapsed="false" customWidth="true" hidden="false" outlineLevel="0" max="1" min="1" style="56" width="12.29"/>
    <col collapsed="false" customWidth="true" hidden="false" outlineLevel="0" max="2" min="2" style="57" width="4.71"/>
    <col collapsed="false" customWidth="true" hidden="false" outlineLevel="0" max="3" min="3" style="56" width="8.29"/>
    <col collapsed="false" customWidth="true" hidden="false" outlineLevel="0" max="4" min="4" style="58" width="6.57"/>
    <col collapsed="false" customWidth="true" hidden="false" outlineLevel="0" max="5" min="5" style="56" width="10.14"/>
    <col collapsed="false" customWidth="true" hidden="false" outlineLevel="0" max="6" min="6" style="59" width="13.86"/>
    <col collapsed="false" customWidth="true" hidden="false" outlineLevel="0" max="7" min="7" style="60" width="69.58"/>
    <col collapsed="false" customWidth="true" hidden="false" outlineLevel="0" max="8" min="8" style="61" width="12.42"/>
    <col collapsed="false" customWidth="true" hidden="false" outlineLevel="0" max="9" min="9" style="62" width="14.57"/>
    <col collapsed="false" customWidth="true" hidden="false" outlineLevel="0" max="10" min="10" style="63" width="14.57"/>
    <col collapsed="false" customWidth="true" hidden="false" outlineLevel="0" max="12" min="11" style="63" width="15.57"/>
    <col collapsed="false" customWidth="true" hidden="false" outlineLevel="0" max="13" min="13" style="64" width="18"/>
    <col collapsed="false" customWidth="true" hidden="false" outlineLevel="0" max="14" min="14" style="65" width="14.01"/>
    <col collapsed="false" customWidth="true" hidden="false" outlineLevel="0" max="15" min="15" style="66" width="14.01"/>
    <col collapsed="false" customWidth="true" hidden="false" outlineLevel="0" max="17" min="16" style="56" width="11.99"/>
    <col collapsed="false" customWidth="true" hidden="false" outlineLevel="0" max="18" min="18" style="67" width="17.29"/>
    <col collapsed="false" customWidth="true" hidden="false" outlineLevel="0" max="19" min="19" style="67" width="12.14"/>
    <col collapsed="false" customWidth="true" hidden="false" outlineLevel="0" max="20" min="20" style="67" width="13.14"/>
    <col collapsed="false" customWidth="true" hidden="false" outlineLevel="0" max="21" min="21" style="67" width="15.15"/>
    <col collapsed="false" customWidth="true" hidden="false" outlineLevel="0" max="23" min="22" style="58" width="9.14"/>
    <col collapsed="false" customWidth="true" hidden="false" outlineLevel="0" max="27" min="24" style="58" width="14.15"/>
    <col collapsed="false" customWidth="true" hidden="false" outlineLevel="0" max="29" min="28" style="58" width="11.99"/>
    <col collapsed="false" customWidth="true" hidden="false" outlineLevel="0" max="1025" min="30" style="58" width="9.14"/>
  </cols>
  <sheetData>
    <row r="1" s="70" customFormat="true" ht="13.5" hidden="false" customHeight="false" outlineLevel="0" collapsed="false">
      <c r="A1" s="68"/>
      <c r="B1" s="69"/>
      <c r="C1" s="68"/>
      <c r="E1" s="68"/>
      <c r="F1" s="71" t="str">
        <f aca="false">INÍCIO!C1</f>
        <v>UNIVERSIDADE FEDERAL DO RIO DE JANEIRO</v>
      </c>
      <c r="G1" s="72"/>
      <c r="H1" s="73"/>
      <c r="I1" s="74"/>
      <c r="J1" s="75"/>
      <c r="K1" s="76"/>
      <c r="L1" s="77" t="s">
        <v>120</v>
      </c>
      <c r="M1" s="78" t="n">
        <v>42899</v>
      </c>
      <c r="N1" s="79"/>
      <c r="O1" s="80"/>
      <c r="P1" s="81"/>
      <c r="Q1" s="68"/>
      <c r="R1" s="82"/>
      <c r="S1" s="82"/>
      <c r="T1" s="82"/>
      <c r="U1" s="82"/>
    </row>
    <row r="2" s="70" customFormat="true" ht="13.5" hidden="false" customHeight="false" outlineLevel="0" collapsed="false">
      <c r="A2" s="68"/>
      <c r="B2" s="69"/>
      <c r="C2" s="68"/>
      <c r="E2" s="68"/>
      <c r="F2" s="83" t="str">
        <f aca="false">INÍCIO!C2</f>
        <v>PREFEITURA UNIVERSITÁRIA</v>
      </c>
      <c r="G2" s="84"/>
      <c r="H2" s="85"/>
      <c r="I2" s="86"/>
      <c r="J2" s="87"/>
      <c r="L2" s="88" t="s">
        <v>121</v>
      </c>
      <c r="M2" s="89" t="n">
        <f aca="false">'ENCARGOS SOCIAIS'!$F$44/100</f>
        <v>1.1778</v>
      </c>
      <c r="N2" s="79"/>
      <c r="O2" s="80"/>
      <c r="P2" s="81"/>
      <c r="Q2" s="68"/>
      <c r="R2" s="82"/>
      <c r="S2" s="82"/>
      <c r="T2" s="82"/>
      <c r="U2" s="82"/>
    </row>
    <row r="3" s="70" customFormat="true" ht="15.75" hidden="false" customHeight="false" outlineLevel="0" collapsed="false">
      <c r="A3" s="68"/>
      <c r="B3" s="69"/>
      <c r="C3" s="68"/>
      <c r="E3" s="68"/>
      <c r="F3" s="90" t="str">
        <f aca="false">"Objeto:"&amp;" "&amp;INÍCIO!D8</f>
        <v>Objeto: Recuperação estrutural do 8º andar do prédio da reitoria e reforma do 7º andar</v>
      </c>
      <c r="G3" s="84"/>
      <c r="H3" s="91"/>
      <c r="I3" s="91"/>
      <c r="J3" s="91"/>
      <c r="L3" s="88" t="s">
        <v>122</v>
      </c>
      <c r="M3" s="89" t="n">
        <f aca="false">IF(L3="BDI ONERADO",'BDI ONERADO'!$J$12,IF(L3="BDI DESONERADO",#REF!))</f>
        <v>0.215818512535582</v>
      </c>
      <c r="N3" s="79"/>
      <c r="O3" s="80"/>
      <c r="P3" s="92" t="s">
        <v>23</v>
      </c>
      <c r="Q3" s="68"/>
      <c r="R3" s="82"/>
      <c r="S3" s="82"/>
      <c r="T3" s="82"/>
      <c r="U3" s="82"/>
    </row>
    <row r="4" s="70" customFormat="true" ht="13.5" hidden="false" customHeight="false" outlineLevel="0" collapsed="false">
      <c r="A4" s="68"/>
      <c r="B4" s="69"/>
      <c r="C4" s="68"/>
      <c r="E4" s="68"/>
      <c r="F4" s="90" t="str">
        <f aca="false">"Local:"&amp;" "&amp;INÍCIO!D9</f>
        <v>Local: Campus da Cidade Universitária (Ilha do Fundão/RJ)</v>
      </c>
      <c r="G4" s="84"/>
      <c r="H4" s="91"/>
      <c r="I4" s="91"/>
      <c r="J4" s="91"/>
      <c r="K4" s="93"/>
      <c r="L4" s="88" t="s">
        <v>123</v>
      </c>
      <c r="M4" s="94" t="n">
        <f aca="false">INÍCIO!D12</f>
        <v>1095</v>
      </c>
      <c r="N4" s="79"/>
      <c r="O4" s="80"/>
      <c r="P4" s="68"/>
      <c r="Q4" s="68"/>
      <c r="R4" s="82"/>
      <c r="S4" s="82"/>
      <c r="T4" s="82"/>
      <c r="U4" s="82"/>
    </row>
    <row r="5" s="70" customFormat="true" ht="13.5" hidden="false" customHeight="false" outlineLevel="0" collapsed="false">
      <c r="A5" s="68"/>
      <c r="B5" s="69"/>
      <c r="C5" s="68"/>
      <c r="E5" s="68"/>
      <c r="F5" s="90" t="str">
        <f aca="false">"Responsável:"&amp;" "&amp;INÍCIO!D10</f>
        <v>Responsável: Zenildo Ferreira</v>
      </c>
      <c r="G5" s="84"/>
      <c r="H5" s="91"/>
      <c r="I5" s="91"/>
      <c r="J5" s="91"/>
      <c r="K5" s="95"/>
      <c r="L5" s="96" t="s">
        <v>124</v>
      </c>
      <c r="M5" s="97" t="n">
        <f aca="false">M143</f>
        <v>1148736.55</v>
      </c>
      <c r="N5" s="79"/>
      <c r="O5" s="98" t="n">
        <f aca="false">INSUMOS!M4</f>
        <v>0.00447102938778698</v>
      </c>
      <c r="P5" s="68"/>
      <c r="Q5" s="63" t="n">
        <v>1148736.55</v>
      </c>
      <c r="R5" s="99" t="n">
        <f aca="false">Q5-M5</f>
        <v>0</v>
      </c>
      <c r="S5" s="82"/>
      <c r="T5" s="82"/>
      <c r="U5" s="82"/>
    </row>
    <row r="6" s="70" customFormat="true" ht="13.5" hidden="false" customHeight="false" outlineLevel="0" collapsed="false">
      <c r="A6" s="68"/>
      <c r="B6" s="69"/>
      <c r="C6" s="68"/>
      <c r="E6" s="68"/>
      <c r="F6" s="100" t="str">
        <f aca="false">"Data base das fontes: SINAPI -"&amp;" "&amp;INÍCIO!D16 &amp;", SCO/RIO -"&amp;" "&amp;INÍCIO!D17 &amp;", Informativo SBC -"&amp;" "&amp;INÍCIO!D18 &amp;" (na inexistência de item SINAPI)"</f>
        <v>Data base das fontes: SINAPI - OUTUBRO/2016, SCO/RIO - OUTUBRO/2016, Informativo SBC - OUTUBRO/2016 (na inexistência de item SINAPI)</v>
      </c>
      <c r="G6" s="101"/>
      <c r="H6" s="102"/>
      <c r="I6" s="102"/>
      <c r="J6" s="102"/>
      <c r="K6" s="103"/>
      <c r="L6" s="104" t="s">
        <v>125</v>
      </c>
      <c r="M6" s="105" t="n">
        <f aca="false">M5/M4</f>
        <v>1049.07447488585</v>
      </c>
      <c r="N6" s="79"/>
      <c r="O6" s="98"/>
      <c r="R6" s="82"/>
      <c r="S6" s="82"/>
      <c r="T6" s="82"/>
      <c r="U6" s="82"/>
    </row>
    <row r="7" customFormat="false" ht="13.5" hidden="false" customHeight="false" outlineLevel="0" collapsed="false">
      <c r="D7" s="106" t="s">
        <v>24</v>
      </c>
      <c r="E7" s="106"/>
      <c r="F7" s="106"/>
      <c r="G7" s="106"/>
      <c r="H7" s="106"/>
      <c r="I7" s="106"/>
      <c r="J7" s="106"/>
      <c r="K7" s="106"/>
      <c r="L7" s="106"/>
      <c r="M7" s="106"/>
      <c r="N7" s="107"/>
      <c r="P7" s="58"/>
      <c r="Q7" s="58"/>
    </row>
    <row r="8" s="119" customFormat="true" ht="27" hidden="false" customHeight="false" outlineLevel="0" collapsed="false">
      <c r="A8" s="108" t="s">
        <v>126</v>
      </c>
      <c r="B8" s="109"/>
      <c r="C8" s="108" t="s">
        <v>127</v>
      </c>
      <c r="D8" s="110" t="s">
        <v>128</v>
      </c>
      <c r="E8" s="111" t="s">
        <v>52</v>
      </c>
      <c r="F8" s="112" t="s">
        <v>54</v>
      </c>
      <c r="G8" s="113" t="s">
        <v>22</v>
      </c>
      <c r="H8" s="114" t="s">
        <v>129</v>
      </c>
      <c r="I8" s="115" t="s">
        <v>130</v>
      </c>
      <c r="J8" s="116" t="s">
        <v>71</v>
      </c>
      <c r="K8" s="116" t="s">
        <v>75</v>
      </c>
      <c r="L8" s="116" t="s">
        <v>73</v>
      </c>
      <c r="M8" s="116" t="s">
        <v>124</v>
      </c>
      <c r="N8" s="65"/>
      <c r="O8" s="66"/>
      <c r="P8" s="19"/>
      <c r="Q8" s="19"/>
      <c r="R8" s="117"/>
      <c r="S8" s="117"/>
      <c r="T8" s="117"/>
      <c r="U8" s="118"/>
    </row>
    <row r="9" customFormat="false" ht="13.5" hidden="false" customHeight="false" outlineLevel="0" collapsed="false">
      <c r="A9" s="56" t="n">
        <v>0</v>
      </c>
      <c r="B9" s="57" t="s">
        <v>131</v>
      </c>
      <c r="C9" s="56" t="n">
        <v>1</v>
      </c>
      <c r="D9" s="58" t="n">
        <v>1</v>
      </c>
      <c r="E9" s="58" t="s">
        <v>132</v>
      </c>
      <c r="F9" s="120"/>
      <c r="G9" s="121"/>
      <c r="I9" s="122"/>
      <c r="J9" s="123" t="str">
        <f aca="false">IF(C9="+","",IF(C9="++","",IF(C9="*","",IF(C9="-","",IF(C9=1,"",IF(C9=2,"",IF(C9="C",VLOOKUP(D9,INSUMOS!$C$9:$K$94,9,0),IF(C9="P",VLOOKUP(D9,INSUMOS!$C$9:$K$94,9,0),IF(C9="I",VLOOKUP(D9,INSUMOS!$C$9:$K$94,9,0),IF(C9="M",VLOOKUP(D9,INSUMOS!$C$9:$K$94,9,0),IF(C9="T",VLOOKUP(D9,INSUMOS!$C$9:$K$94,9,0),IF(C9="X",VLOOKUP(D9,INSUMOS!$C$9:$K$94,9,0),0))))))))))))</f>
        <v/>
      </c>
      <c r="K9" s="63" t="str">
        <f aca="false">IFERROR(IF(C9="+","",IF(C9="++","",IF(C9="*","",IF(C9="-","",IF(C9=1,"",IF(C9=2,"",IF(C9="C",IF(N9="N",J9*(1+$M$3),J9*(1+$M$4)),IF(C9="P",IF(N9="N",J9*(1+$M$3),J9*(1+$M$4)),IF(C9="I",IF(N9="N",J9*(1+$M$3),J9*(1+$M$4)),IF(C9="M",IF(N9="N",J9*(1+$M$3),J9*(1+$M$4)),IF(C9="PI",IF(N9="N",J9*(1+$M$3),J9*(1+$M$4)),IF(C9="X",IF(N9="N",J9*(1+$M$3),J9*(1+$M$4)),0)))))))))))),"-")</f>
        <v/>
      </c>
      <c r="L9" s="63" t="str">
        <f aca="false">IFERROR(IF(C9="+","",IF(C9="++","",IF(C9="*","",IF(C9="-","",IF(C9=1,"",IF(C9=2,"",IF(C9="C",I9*J9,IF(C9="P",I9*J9,IF(C9="I",I9*J9,IF(C9="M",I9*J9,IF(C9="PI",I9*J9,IF(C9="X",I9*J9,0)))))))))))),0)</f>
        <v/>
      </c>
      <c r="M9" s="123" t="str">
        <f aca="false">IFERROR(IF(C9="+","",IF(C9="++","",IF(C9="*","",IF(C9="-","",IF(C9=1,"",IF(C9=2,"",IF(C9="C",I9*K9,IF(C9="P",I9*K9,IF(C9="I",I9*K9,IF(C9="M",I9*K9,IF(C9="PI",I9*K9,IF(C9="X",I9*K9,0)))))))))))),0)</f>
        <v/>
      </c>
      <c r="N9" s="124"/>
      <c r="O9" s="125"/>
      <c r="P9" s="58"/>
      <c r="Q9" s="58"/>
    </row>
    <row r="10" customFormat="false" ht="13.5" hidden="false" customHeight="false" outlineLevel="0" collapsed="false">
      <c r="A10" s="56" t="n">
        <v>0</v>
      </c>
      <c r="B10" s="57" t="s">
        <v>131</v>
      </c>
      <c r="C10" s="56" t="n">
        <v>2</v>
      </c>
      <c r="D10" s="58" t="s">
        <v>133</v>
      </c>
      <c r="E10" s="58" t="s">
        <v>134</v>
      </c>
      <c r="F10" s="120"/>
      <c r="G10" s="121"/>
      <c r="I10" s="122"/>
      <c r="J10" s="123" t="str">
        <f aca="false">IF(C10="+","",IF(C10="++","",IF(C10="*","",IF(C10="-","",IF(C10=1,"",IF(C10=2,"",IF(C10="C",VLOOKUP(D10,INSUMOS!$C$9:$K$94,9,0),IF(C10="P",VLOOKUP(D10,INSUMOS!$C$9:$K$94,9,0),IF(C10="I",VLOOKUP(D10,INSUMOS!$C$9:$K$94,9,0),IF(C10="M",VLOOKUP(D10,INSUMOS!$C$9:$K$94,9,0),IF(C10="T",VLOOKUP(D10,INSUMOS!$C$9:$K$94,9,0),IF(C10="X",VLOOKUP(D10,INSUMOS!$C$9:$K$94,9,0),0))))))))))))</f>
        <v/>
      </c>
      <c r="K10" s="63" t="str">
        <f aca="false">IFERROR(IF(C10="+","",IF(C10="++","",IF(C10="*","",IF(C10="-","",IF(C10=1,"",IF(C10=2,"",IF(C10="C",IF(N10="N",J10*(1+$M$3),J10*(1+$M$4)),IF(C10="P",IF(N10="N",J10*(1+$M$3),J10*(1+$M$4)),IF(C10="I",IF(N10="N",J10*(1+$M$3),J10*(1+$M$4)),IF(C10="M",IF(N10="N",J10*(1+$M$3),J10*(1+$M$4)),IF(C10="PI",IF(N10="N",J10*(1+$M$3),J10*(1+$M$4)),IF(C10="X",IF(N10="N",J10*(1+$M$3),J10*(1+$M$4)),0)))))))))))),"-")</f>
        <v/>
      </c>
      <c r="L10" s="63" t="str">
        <f aca="false">IFERROR(IF(C10="+","",IF(C10="++","",IF(C10="*","",IF(C10="-","",IF(C10=1,"",IF(C10=2,"",IF(C10="C",I10*J10,IF(C10="P",I10*J10,IF(C10="I",I10*J10,IF(C10="M",I10*J10,IF(C10="PI",I10*J10,IF(C10="X",I10*J10,0)))))))))))),0)</f>
        <v/>
      </c>
      <c r="M10" s="123" t="str">
        <f aca="false">IFERROR(IF(C10="+","",IF(C10="++","",IF(C10="*","",IF(C10="-","",IF(C10=1,"",IF(C10=2,"",IF(C10="C",I10*K10,IF(C10="P",I10*K10,IF(C10="I",I10*K10,IF(C10="M",I10*K10,IF(C10="PI",I10*K10,IF(C10="X",I10*K10,0)))))))))))),0)</f>
        <v/>
      </c>
      <c r="N10" s="124"/>
      <c r="O10" s="125"/>
      <c r="P10" s="58"/>
      <c r="Q10" s="58"/>
    </row>
    <row r="11" customFormat="false" ht="13.5" hidden="false" customHeight="false" outlineLevel="0" collapsed="false">
      <c r="A11" s="56" t="n">
        <v>1</v>
      </c>
      <c r="B11" s="57" t="s">
        <v>131</v>
      </c>
      <c r="C11" s="56" t="s">
        <v>135</v>
      </c>
      <c r="D11" s="58" t="s">
        <v>136</v>
      </c>
      <c r="E11" s="58" t="s">
        <v>137</v>
      </c>
      <c r="F11" s="120" t="s">
        <v>138</v>
      </c>
      <c r="G11" s="121" t="s">
        <v>139</v>
      </c>
      <c r="H11" s="61" t="s">
        <v>140</v>
      </c>
      <c r="I11" s="122" t="n">
        <v>1</v>
      </c>
      <c r="J11" s="123" t="n">
        <f aca="false">IF(C11="+","",IF(C11="++","",IF(C11="*","",IF(C11="-","",IF(C11=1,"",IF(C11=2,"",IF(C11="C",VLOOKUP(D11,INSUMOS!$C$9:$K$97,9,0),IF(C11="P",VLOOKUP(D11,INSUMOS!$C$9:$K$97,9,0),IF(C11="I",VLOOKUP(D11,INSUMOS!$C$9:$K$97,9,0),IF(C11="M",VLOOKUP(D11,INSUMOS!$C$9:$K$97,9,0),IF(C11="T",VLOOKUP(D11,INSUMOS!$C$9:$K$97,9,0),IF(C11="X",VLOOKUP(D11,INSUMOS!$C$9:$K$97,9,0),0))))))))))))</f>
        <v>3947.47915562902</v>
      </c>
      <c r="K11" s="63" t="n">
        <f aca="false">IFERROR(IF(C11="+","",IF(C11="++","",IF(C11="*","",IF(C11="-","",IF(C11=1,"",IF(C11=2,"",IF(C11="C",IF(N11="N",J11*(1+$M$3),J11*(1+$M$4)),IF(C11="P",IF(N11="N",J11*(1+$M$3),J11*(1+$M$4)),IF(C11="I",IF(N11="N",J11*(1+$M$3),J11*(1+$M$4)),IF(C11="M",IF(N11="N",J11*(1+$M$3),J11*(1+$M$4)),IF(C11="PI",IF(N11="N",J11*(1+$M$3),J11*(1+$M$4)),IF(C11="X",IF(N11="N",J11*(1+$M$3),J11*(1+$M$4)),0)))))))))))),"-")</f>
        <v>4799.41823526209</v>
      </c>
      <c r="L11" s="63" t="n">
        <f aca="false">IFERROR(IF(C11="+","",IF(C11="++","",IF(C11="*","",IF(C11="-","",IF(C11=1,"",IF(C11=2,"",IF(C11="C",I11*J11,IF(C11="P",I11*J11,IF(C11="I",I11*J11,IF(C11="M",I11*J11,IF(C11="PI",I11*J11,IF(C11="X",I11*J11,0)))))))))))),0)</f>
        <v>3947.47915562902</v>
      </c>
      <c r="M11" s="126" t="n">
        <f aca="false">IFERROR(IF(C11="+","",IF(C11="++","",IF(C11="*","",IF(C11="-","",IF(C11=1,"",IF(C11=2,"",IF(C11="C",I11*K11,IF(C11="P",I11*K11,IF(C11="I",I11*K11,IF(C11="M",I11*K11,IF(C11="PI",I11*K11,IF(C11="X",I11*K11,0)))))))))))),0)</f>
        <v>4799.41823526209</v>
      </c>
      <c r="N11" s="124" t="s">
        <v>141</v>
      </c>
      <c r="O11" s="127"/>
      <c r="P11" s="128"/>
      <c r="Q11" s="58"/>
    </row>
    <row r="12" customFormat="false" ht="33.75" hidden="false" customHeight="false" outlineLevel="0" collapsed="false">
      <c r="A12" s="56" t="n">
        <v>2</v>
      </c>
      <c r="B12" s="57" t="s">
        <v>131</v>
      </c>
      <c r="C12" s="56" t="s">
        <v>135</v>
      </c>
      <c r="D12" s="58" t="s">
        <v>142</v>
      </c>
      <c r="E12" s="58" t="s">
        <v>16</v>
      </c>
      <c r="F12" s="120" t="s">
        <v>143</v>
      </c>
      <c r="G12" s="121" t="s">
        <v>144</v>
      </c>
      <c r="H12" s="61" t="s">
        <v>145</v>
      </c>
      <c r="I12" s="122" t="n">
        <v>24</v>
      </c>
      <c r="J12" s="123" t="n">
        <f aca="false">IF(C12="+","",IF(C12="++","",IF(C12="*","",IF(C12="-","",IF(C12=1,"",IF(C12=2,"",IF(C12="C",VLOOKUP(D12,INSUMOS!$C$9:$K$97,9,0),IF(C12="P",VLOOKUP(D12,INSUMOS!$C$9:$K$97,9,0),IF(C12="I",VLOOKUP(D12,INSUMOS!$C$9:$K$97,9,0),IF(C12="M",VLOOKUP(D12,INSUMOS!$C$9:$K$97,9,0),IF(C12="T",VLOOKUP(D12,INSUMOS!$C$9:$K$97,9,0),IF(C12="X",VLOOKUP(D12,INSUMOS!$C$9:$K$97,9,0),0))))))))))))</f>
        <v>519.53</v>
      </c>
      <c r="K12" s="63" t="n">
        <f aca="false">IFERROR(IF(C12="+","",IF(C12="++","",IF(C12="*","",IF(C12="-","",IF(C12=1,"",IF(C12=2,"",IF(C12="C",IF(N12="N",J12*(1+$M$3),J12*(1+$M$4)),IF(C12="P",IF(N12="N",J12*(1+$M$3),J12*(1+$M$4)),IF(C12="I",IF(N12="N",J12*(1+$M$3),J12*(1+$M$4)),IF(C12="M",IF(N12="N",J12*(1+$M$3),J12*(1+$M$4)),IF(C12="PI",IF(N12="N",J12*(1+$M$3),J12*(1+$M$4)),IF(C12="X",IF(N12="N",J12*(1+$M$3),J12*(1+$M$4)),0)))))))))))),"-")</f>
        <v>631.654191817611</v>
      </c>
      <c r="L12" s="63" t="n">
        <f aca="false">IFERROR(IF(C12="+","",IF(C12="++","",IF(C12="*","",IF(C12="-","",IF(C12=1,"",IF(C12=2,"",IF(C12="C",I12*J12,IF(C12="P",I12*J12,IF(C12="I",I12*J12,IF(C12="M",I12*J12,IF(C12="PI",I12*J12,IF(C12="X",I12*J12,0)))))))))))),0)</f>
        <v>12468.72</v>
      </c>
      <c r="M12" s="123" t="n">
        <f aca="false">IFERROR(IF(C12="+","",IF(C12="++","",IF(C12="*","",IF(C12="-","",IF(C12=1,"",IF(C12=2,"",IF(C12="C",I12*K12,IF(C12="P",I12*K12,IF(C12="I",I12*K12,IF(C12="M",I12*K12,IF(C12="PI",I12*K12,IF(C12="X",I12*K12,0)))))))))))),0)</f>
        <v>15159.7006036227</v>
      </c>
      <c r="N12" s="124" t="s">
        <v>141</v>
      </c>
      <c r="O12" s="127"/>
      <c r="P12" s="128"/>
      <c r="Q12" s="58"/>
    </row>
    <row r="13" customFormat="false" ht="22.5" hidden="false" customHeight="false" outlineLevel="0" collapsed="false">
      <c r="A13" s="56" t="n">
        <v>3</v>
      </c>
      <c r="B13" s="57" t="s">
        <v>131</v>
      </c>
      <c r="C13" s="56" t="s">
        <v>135</v>
      </c>
      <c r="D13" s="58" t="s">
        <v>146</v>
      </c>
      <c r="E13" s="58" t="s">
        <v>18</v>
      </c>
      <c r="F13" s="120" t="s">
        <v>147</v>
      </c>
      <c r="G13" s="121" t="s">
        <v>148</v>
      </c>
      <c r="H13" s="61" t="s">
        <v>149</v>
      </c>
      <c r="I13" s="122" t="n">
        <v>180</v>
      </c>
      <c r="J13" s="123" t="n">
        <f aca="false">IF(C13="+","",IF(C13="++","",IF(C13="*","",IF(C13="-","",IF(C13=1,"",IF(C13=2,"",IF(C13="C",VLOOKUP(D13,INSUMOS!$C$9:$K$97,9,0),IF(C13="P",VLOOKUP(D13,INSUMOS!$C$9:$K$97,9,0),IF(C13="I",VLOOKUP(D13,INSUMOS!$C$9:$K$97,9,0),IF(C13="M",VLOOKUP(D13,INSUMOS!$C$9:$K$97,9,0),IF(C13="T",VLOOKUP(D13,INSUMOS!$C$9:$K$97,9,0),IF(C13="X",VLOOKUP(D13,INSUMOS!$C$9:$K$97,9,0),0))))))))))))</f>
        <v>1.187437</v>
      </c>
      <c r="K13" s="63" t="n">
        <f aca="false">IFERROR(IF(C13="+","",IF(C13="++","",IF(C13="*","",IF(C13="-","",IF(C13=1,"",IF(C13=2,"",IF(C13="C",IF(N13="N",J13*(1+$M$3),J13*(1+$M$4)),IF(C13="P",IF(N13="N",J13*(1+$M$3),J13*(1+$M$4)),IF(C13="I",IF(N13="N",J13*(1+$M$3),J13*(1+$M$4)),IF(C13="M",IF(N13="N",J13*(1+$M$3),J13*(1+$M$4)),IF(C13="PI",IF(N13="N",J13*(1+$M$3),J13*(1+$M$4)),IF(C13="X",IF(N13="N",J13*(1+$M$3),J13*(1+$M$4)),0)))))))))))),"-")</f>
        <v>1.44370788706971</v>
      </c>
      <c r="L13" s="63" t="n">
        <f aca="false">IFERROR(IF(C13="+","",IF(C13="++","",IF(C13="*","",IF(C13="-","",IF(C13=1,"",IF(C13=2,"",IF(C13="C",I13*J13,IF(C13="P",I13*J13,IF(C13="I",I13*J13,IF(C13="M",I13*J13,IF(C13="PI",I13*J13,IF(C13="X",I13*J13,0)))))))))))),0)</f>
        <v>213.73866</v>
      </c>
      <c r="M13" s="123" t="n">
        <f aca="false">IFERROR(IF(C13="+","",IF(C13="++","",IF(C13="*","",IF(C13="-","",IF(C13=1,"",IF(C13=2,"",IF(C13="C",I13*K13,IF(C13="P",I13*K13,IF(C13="I",I13*K13,IF(C13="M",I13*K13,IF(C13="PI",I13*K13,IF(C13="X",I13*K13,0)))))))))))),0)</f>
        <v>259.867419672549</v>
      </c>
      <c r="N13" s="124" t="s">
        <v>141</v>
      </c>
      <c r="O13" s="127"/>
      <c r="P13" s="128"/>
      <c r="Q13" s="58"/>
    </row>
    <row r="14" customFormat="false" ht="22.5" hidden="false" customHeight="false" outlineLevel="0" collapsed="false">
      <c r="A14" s="56" t="n">
        <v>4</v>
      </c>
      <c r="B14" s="57" t="s">
        <v>131</v>
      </c>
      <c r="C14" s="56" t="s">
        <v>135</v>
      </c>
      <c r="D14" s="58" t="s">
        <v>150</v>
      </c>
      <c r="E14" s="58" t="s">
        <v>18</v>
      </c>
      <c r="F14" s="120" t="s">
        <v>151</v>
      </c>
      <c r="G14" s="121" t="s">
        <v>152</v>
      </c>
      <c r="H14" s="61" t="s">
        <v>153</v>
      </c>
      <c r="I14" s="122" t="n">
        <v>12</v>
      </c>
      <c r="J14" s="123" t="n">
        <f aca="false">IF(C14="+","",IF(C14="++","",IF(C14="*","",IF(C14="-","",IF(C14=1,"",IF(C14=2,"",IF(C14="C",VLOOKUP(D14,INSUMOS!$C$9:$K$97,9,0),IF(C14="P",VLOOKUP(D14,INSUMOS!$C$9:$K$97,9,0),IF(C14="I",VLOOKUP(D14,INSUMOS!$C$9:$K$97,9,0),IF(C14="M",VLOOKUP(D14,INSUMOS!$C$9:$K$97,9,0),IF(C14="T",VLOOKUP(D14,INSUMOS!$C$9:$K$97,9,0),IF(C14="X",VLOOKUP(D14,INSUMOS!$C$9:$K$97,9,0),0))))))))))))</f>
        <v>20.729244554554</v>
      </c>
      <c r="K14" s="63" t="n">
        <f aca="false">IFERROR(IF(C14="+","",IF(C14="++","",IF(C14="*","",IF(C14="-","",IF(C14=1,"",IF(C14=2,"",IF(C14="C",IF(N14="N",J14*(1+$M$3),J14*(1+$M$4)),IF(C14="P",IF(N14="N",J14*(1+$M$3),J14*(1+$M$4)),IF(C14="I",IF(N14="N",J14*(1+$M$3),J14*(1+$M$4)),IF(C14="M",IF(N14="N",J14*(1+$M$3),J14*(1+$M$4)),IF(C14="PI",IF(N14="N",J14*(1+$M$3),J14*(1+$M$4)),IF(C14="X",IF(N14="N",J14*(1+$M$3),J14*(1+$M$4)),0)))))))))))),"-")</f>
        <v>25.2029992803042</v>
      </c>
      <c r="L14" s="63" t="n">
        <f aca="false">IFERROR(IF(C14="+","",IF(C14="++","",IF(C14="*","",IF(C14="-","",IF(C14=1,"",IF(C14=2,"",IF(C14="C",I14*J14,IF(C14="P",I14*J14,IF(C14="I",I14*J14,IF(C14="M",I14*J14,IF(C14="PI",I14*J14,IF(C14="X",I14*J14,0)))))))))))),0)</f>
        <v>248.750934654648</v>
      </c>
      <c r="M14" s="123" t="n">
        <f aca="false">IFERROR(IF(C14="+","",IF(C14="++","",IF(C14="*","",IF(C14="-","",IF(C14=1,"",IF(C14=2,"",IF(C14="C",I14*K14,IF(C14="P",I14*K14,IF(C14="I",I14*K14,IF(C14="M",I14*K14,IF(C14="PI",I14*K14,IF(C14="X",I14*K14,0)))))))))))),0)</f>
        <v>302.435991363651</v>
      </c>
      <c r="N14" s="124" t="s">
        <v>141</v>
      </c>
      <c r="O14" s="127"/>
      <c r="P14" s="128"/>
      <c r="Q14" s="58"/>
    </row>
    <row r="15" customFormat="false" ht="22.5" hidden="false" customHeight="false" outlineLevel="0" collapsed="false">
      <c r="A15" s="56" t="n">
        <v>5</v>
      </c>
      <c r="B15" s="57" t="s">
        <v>131</v>
      </c>
      <c r="C15" s="56" t="s">
        <v>135</v>
      </c>
      <c r="D15" s="58" t="s">
        <v>154</v>
      </c>
      <c r="E15" s="58" t="s">
        <v>18</v>
      </c>
      <c r="F15" s="120" t="s">
        <v>155</v>
      </c>
      <c r="G15" s="121" t="s">
        <v>156</v>
      </c>
      <c r="H15" s="61" t="s">
        <v>140</v>
      </c>
      <c r="I15" s="122" t="n">
        <v>2</v>
      </c>
      <c r="J15" s="123" t="n">
        <f aca="false">IF(C15="+","",IF(C15="++","",IF(C15="*","",IF(C15="-","",IF(C15=1,"",IF(C15=2,"",IF(C15="C",VLOOKUP(D15,INSUMOS!$C$9:$K$97,9,0),IF(C15="P",VLOOKUP(D15,INSUMOS!$C$9:$K$97,9,0),IF(C15="I",VLOOKUP(D15,INSUMOS!$C$9:$K$97,9,0),IF(C15="M",VLOOKUP(D15,INSUMOS!$C$9:$K$97,9,0),IF(C15="T",VLOOKUP(D15,INSUMOS!$C$9:$K$97,9,0),IF(C15="X",VLOOKUP(D15,INSUMOS!$C$9:$K$97,9,0),0))))))))))))</f>
        <v>679.8</v>
      </c>
      <c r="K15" s="63" t="n">
        <f aca="false">IFERROR(IF(C15="+","",IF(C15="++","",IF(C15="*","",IF(C15="-","",IF(C15=1,"",IF(C15=2,"",IF(C15="C",IF(N15="N",J15*(1+$M$3),J15*(1+$M$4)),IF(C15="P",IF(N15="N",J15*(1+$M$3),J15*(1+$M$4)),IF(C15="I",IF(N15="N",J15*(1+$M$3),J15*(1+$M$4)),IF(C15="M",IF(N15="N",J15*(1+$M$3),J15*(1+$M$4)),IF(C15="PI",IF(N15="N",J15*(1+$M$3),J15*(1+$M$4)),IF(C15="X",IF(N15="N",J15*(1+$M$3),J15*(1+$M$4)),0)))))))))))),"-")</f>
        <v>826.513424821689</v>
      </c>
      <c r="L15" s="63" t="n">
        <f aca="false">IFERROR(IF(C15="+","",IF(C15="++","",IF(C15="*","",IF(C15="-","",IF(C15=1,"",IF(C15=2,"",IF(C15="C",I15*J15,IF(C15="P",I15*J15,IF(C15="I",I15*J15,IF(C15="M",I15*J15,IF(C15="PI",I15*J15,IF(C15="X",I15*J15,0)))))))))))),0)</f>
        <v>1359.6</v>
      </c>
      <c r="M15" s="123" t="n">
        <f aca="false">IFERROR(IF(C15="+","",IF(C15="++","",IF(C15="*","",IF(C15="-","",IF(C15=1,"",IF(C15=2,"",IF(C15="C",I15*K15,IF(C15="P",I15*K15,IF(C15="I",I15*K15,IF(C15="M",I15*K15,IF(C15="PI",I15*K15,IF(C15="X",I15*K15,0)))))))))))),0)</f>
        <v>1653.02684964338</v>
      </c>
      <c r="N15" s="124" t="s">
        <v>141</v>
      </c>
      <c r="O15" s="127"/>
      <c r="P15" s="128"/>
      <c r="Q15" s="58"/>
    </row>
    <row r="16" customFormat="false" ht="56.25" hidden="false" customHeight="false" outlineLevel="0" collapsed="false">
      <c r="A16" s="56" t="n">
        <v>6</v>
      </c>
      <c r="B16" s="57" t="s">
        <v>131</v>
      </c>
      <c r="C16" s="56" t="s">
        <v>135</v>
      </c>
      <c r="D16" s="58" t="s">
        <v>157</v>
      </c>
      <c r="E16" s="58" t="s">
        <v>18</v>
      </c>
      <c r="F16" s="120" t="s">
        <v>158</v>
      </c>
      <c r="G16" s="121" t="s">
        <v>159</v>
      </c>
      <c r="H16" s="61" t="s">
        <v>140</v>
      </c>
      <c r="I16" s="122" t="n">
        <v>2</v>
      </c>
      <c r="J16" s="123" t="n">
        <f aca="false">IF(C16="+","",IF(C16="++","",IF(C16="*","",IF(C16="-","",IF(C16=1,"",IF(C16=2,"",IF(C16="C",VLOOKUP(D16,INSUMOS!$C$9:$K$97,9,0),IF(C16="P",VLOOKUP(D16,INSUMOS!$C$9:$K$97,9,0),IF(C16="I",VLOOKUP(D16,INSUMOS!$C$9:$K$97,9,0),IF(C16="M",VLOOKUP(D16,INSUMOS!$C$9:$K$97,9,0),IF(C16="T",VLOOKUP(D16,INSUMOS!$C$9:$K$97,9,0),IF(C16="X",VLOOKUP(D16,INSUMOS!$C$9:$K$97,9,0),0))))))))))))</f>
        <v>241.649494109108</v>
      </c>
      <c r="K16" s="63" t="n">
        <f aca="false">IFERROR(IF(C16="+","",IF(C16="++","",IF(C16="*","",IF(C16="-","",IF(C16=1,"",IF(C16=2,"",IF(C16="C",IF(N16="N",J16*(1+$M$3),J16*(1+$M$4)),IF(C16="P",IF(N16="N",J16*(1+$M$3),J16*(1+$M$4)),IF(C16="I",IF(N16="N",J16*(1+$M$3),J16*(1+$M$4)),IF(C16="M",IF(N16="N",J16*(1+$M$3),J16*(1+$M$4)),IF(C16="PI",IF(N16="N",J16*(1+$M$3),J16*(1+$M$4)),IF(C16="X",IF(N16="N",J16*(1+$M$3),J16*(1+$M$4)),0)))))))))))),"-")</f>
        <v>293.801928482712</v>
      </c>
      <c r="L16" s="63" t="n">
        <f aca="false">IFERROR(IF(C16="+","",IF(C16="++","",IF(C16="*","",IF(C16="-","",IF(C16=1,"",IF(C16=2,"",IF(C16="C",I16*J16,IF(C16="P",I16*J16,IF(C16="I",I16*J16,IF(C16="M",I16*J16,IF(C16="PI",I16*J16,IF(C16="X",I16*J16,0)))))))))))),0)</f>
        <v>483.298988218216</v>
      </c>
      <c r="M16" s="123" t="n">
        <f aca="false">IFERROR(IF(C16="+","",IF(C16="++","",IF(C16="*","",IF(C16="-","",IF(C16=1,"",IF(C16=2,"",IF(C16="C",I16*K16,IF(C16="P",I16*K16,IF(C16="I",I16*K16,IF(C16="M",I16*K16,IF(C16="PI",I16*K16,IF(C16="X",I16*K16,0)))))))))))),0)</f>
        <v>587.603856965424</v>
      </c>
      <c r="N16" s="124" t="s">
        <v>141</v>
      </c>
      <c r="O16" s="127"/>
      <c r="P16" s="128"/>
      <c r="Q16" s="58"/>
    </row>
    <row r="17" customFormat="false" ht="13.5" hidden="false" customHeight="false" outlineLevel="0" collapsed="false">
      <c r="A17" s="56" t="n">
        <v>7</v>
      </c>
      <c r="B17" s="57" t="s">
        <v>131</v>
      </c>
      <c r="C17" s="56" t="s">
        <v>135</v>
      </c>
      <c r="D17" s="58" t="s">
        <v>160</v>
      </c>
      <c r="E17" s="58" t="s">
        <v>137</v>
      </c>
      <c r="F17" s="120" t="s">
        <v>161</v>
      </c>
      <c r="G17" s="121" t="s">
        <v>162</v>
      </c>
      <c r="H17" s="61" t="s">
        <v>140</v>
      </c>
      <c r="I17" s="122" t="n">
        <v>3</v>
      </c>
      <c r="J17" s="123" t="n">
        <f aca="false">IF(C17="+","",IF(C17="++","",IF(C17="*","",IF(C17="-","",IF(C17=1,"",IF(C17=2,"",IF(C17="C",VLOOKUP(D17,INSUMOS!$C$9:$K$97,9,0),IF(C17="P",VLOOKUP(D17,INSUMOS!$C$9:$K$97,9,0),IF(C17="I",VLOOKUP(D17,INSUMOS!$C$9:$K$97,9,0),IF(C17="M",VLOOKUP(D17,INSUMOS!$C$9:$K$97,9,0),IF(C17="T",VLOOKUP(D17,INSUMOS!$C$9:$K$97,9,0),IF(C17="X",VLOOKUP(D17,INSUMOS!$C$9:$K$97,9,0),0))))))))))))</f>
        <v>489</v>
      </c>
      <c r="K17" s="63" t="n">
        <f aca="false">IFERROR(IF(C17="+","",IF(C17="++","",IF(C17="*","",IF(C17="-","",IF(C17=1,"",IF(C17=2,"",IF(C17="C",IF(N17="N",J17*(1+$M$3),J17*(1+$M$4)),IF(C17="P",IF(N17="N",J17*(1+$M$3),J17*(1+$M$4)),IF(C17="I",IF(N17="N",J17*(1+$M$3),J17*(1+$M$4)),IF(C17="M",IF(N17="N",J17*(1+$M$3),J17*(1+$M$4)),IF(C17="PI",IF(N17="N",J17*(1+$M$3),J17*(1+$M$4)),IF(C17="X",IF(N17="N",J17*(1+$M$3),J17*(1+$M$4)),0)))))))))))),"-")</f>
        <v>594.5352526299</v>
      </c>
      <c r="L17" s="63" t="n">
        <f aca="false">IFERROR(IF(C17="+","",IF(C17="++","",IF(C17="*","",IF(C17="-","",IF(C17=1,"",IF(C17=2,"",IF(C17="C",I17*J17,IF(C17="P",I17*J17,IF(C17="I",I17*J17,IF(C17="M",I17*J17,IF(C17="PI",I17*J17,IF(C17="X",I17*J17,0)))))))))))),0)</f>
        <v>1467</v>
      </c>
      <c r="M17" s="123" t="n">
        <f aca="false">IFERROR(IF(C17="+","",IF(C17="++","",IF(C17="*","",IF(C17="-","",IF(C17=1,"",IF(C17=2,"",IF(C17="C",I17*K17,IF(C17="P",I17*K17,IF(C17="I",I17*K17,IF(C17="M",I17*K17,IF(C17="PI",I17*K17,IF(C17="X",I17*K17,0)))))))))))),0)</f>
        <v>1783.6057578897</v>
      </c>
      <c r="N17" s="124" t="s">
        <v>141</v>
      </c>
      <c r="O17" s="127"/>
      <c r="P17" s="128"/>
      <c r="Q17" s="58"/>
    </row>
    <row r="18" customFormat="false" ht="13.5" hidden="false" customHeight="false" outlineLevel="0" collapsed="false">
      <c r="A18" s="56" t="n">
        <v>8</v>
      </c>
      <c r="B18" s="57" t="s">
        <v>131</v>
      </c>
      <c r="C18" s="56" t="s">
        <v>135</v>
      </c>
      <c r="D18" s="58" t="s">
        <v>163</v>
      </c>
      <c r="E18" s="58" t="s">
        <v>137</v>
      </c>
      <c r="F18" s="120" t="s">
        <v>164</v>
      </c>
      <c r="G18" s="121" t="s">
        <v>165</v>
      </c>
      <c r="H18" s="61" t="s">
        <v>140</v>
      </c>
      <c r="I18" s="122" t="n">
        <v>1</v>
      </c>
      <c r="J18" s="123" t="n">
        <f aca="false">IF(C18="+","",IF(C18="++","",IF(C18="*","",IF(C18="-","",IF(C18=1,"",IF(C18=2,"",IF(C18="C",VLOOKUP(D18,INSUMOS!$C$9:$K$97,9,0),IF(C18="P",VLOOKUP(D18,INSUMOS!$C$9:$K$97,9,0),IF(C18="I",VLOOKUP(D18,INSUMOS!$C$9:$K$97,9,0),IF(C18="M",VLOOKUP(D18,INSUMOS!$C$9:$K$97,9,0),IF(C18="T",VLOOKUP(D18,INSUMOS!$C$9:$K$97,9,0),IF(C18="X",VLOOKUP(D18,INSUMOS!$C$9:$K$97,9,0),0))))))))))))</f>
        <v>6294.8</v>
      </c>
      <c r="K18" s="63" t="n">
        <f aca="false">IFERROR(IF(C18="+","",IF(C18="++","",IF(C18="*","",IF(C18="-","",IF(C18=1,"",IF(C18=2,"",IF(C18="C",IF(N18="N",J18*(1+$M$3),J18*(1+$M$4)),IF(C18="P",IF(N18="N",J18*(1+$M$3),J18*(1+$M$4)),IF(C18="I",IF(N18="N",J18*(1+$M$3),J18*(1+$M$4)),IF(C18="M",IF(N18="N",J18*(1+$M$3),J18*(1+$M$4)),IF(C18="PI",IF(N18="N",J18*(1+$M$3),J18*(1+$M$4)),IF(C18="X",IF(N18="N",J18*(1+$M$3),J18*(1+$M$4)),0)))))))))))),"-")</f>
        <v>7653.33437270898</v>
      </c>
      <c r="L18" s="63" t="n">
        <f aca="false">IFERROR(IF(C18="+","",IF(C18="++","",IF(C18="*","",IF(C18="-","",IF(C18=1,"",IF(C18=2,"",IF(C18="C",I18*J18,IF(C18="P",I18*J18,IF(C18="I",I18*J18,IF(C18="M",I18*J18,IF(C18="PI",I18*J18,IF(C18="X",I18*J18,0)))))))))))),0)</f>
        <v>6294.8</v>
      </c>
      <c r="M18" s="123" t="n">
        <f aca="false">IFERROR(IF(C18="+","",IF(C18="++","",IF(C18="*","",IF(C18="-","",IF(C18=1,"",IF(C18=2,"",IF(C18="C",I18*K18,IF(C18="P",I18*K18,IF(C18="I",I18*K18,IF(C18="M",I18*K18,IF(C18="PI",I18*K18,IF(C18="X",I18*K18,0)))))))))))),0)</f>
        <v>7653.33437270898</v>
      </c>
      <c r="N18" s="124" t="s">
        <v>141</v>
      </c>
      <c r="O18" s="127"/>
      <c r="P18" s="128"/>
      <c r="Q18" s="58"/>
    </row>
    <row r="19" customFormat="false" ht="13.5" hidden="false" customHeight="false" outlineLevel="0" collapsed="false">
      <c r="A19" s="56" t="n">
        <v>9</v>
      </c>
      <c r="B19" s="57" t="s">
        <v>131</v>
      </c>
      <c r="C19" s="56" t="s">
        <v>135</v>
      </c>
      <c r="D19" s="58" t="s">
        <v>166</v>
      </c>
      <c r="E19" s="58" t="s">
        <v>137</v>
      </c>
      <c r="F19" s="120" t="s">
        <v>167</v>
      </c>
      <c r="G19" s="121" t="s">
        <v>168</v>
      </c>
      <c r="H19" s="61" t="s">
        <v>140</v>
      </c>
      <c r="I19" s="122" t="n">
        <v>4</v>
      </c>
      <c r="J19" s="123" t="n">
        <f aca="false">IF(C19="+","",IF(C19="++","",IF(C19="*","",IF(C19="-","",IF(C19=1,"",IF(C19=2,"",IF(C19="C",VLOOKUP(D19,INSUMOS!$C$9:$K$97,9,0),IF(C19="P",VLOOKUP(D19,INSUMOS!$C$9:$K$97,9,0),IF(C19="I",VLOOKUP(D19,INSUMOS!$C$9:$K$97,9,0),IF(C19="M",VLOOKUP(D19,INSUMOS!$C$9:$K$97,9,0),IF(C19="T",VLOOKUP(D19,INSUMOS!$C$9:$K$97,9,0),IF(C19="X",VLOOKUP(D19,INSUMOS!$C$9:$K$97,9,0),0))))))))))))</f>
        <v>4707.79346</v>
      </c>
      <c r="K19" s="63" t="n">
        <f aca="false">IFERROR(IF(C19="+","",IF(C19="++","",IF(C19="*","",IF(C19="-","",IF(C19=1,"",IF(C19=2,"",IF(C19="C",IF(N19="N",J19*(1+$M$3),J19*(1+$M$4)),IF(C19="P",IF(N19="N",J19*(1+$M$3),J19*(1+$M$4)),IF(C19="I",IF(N19="N",J19*(1+$M$3),J19*(1+$M$4)),IF(C19="M",IF(N19="N",J19*(1+$M$3),J19*(1+$M$4)),IF(C19="PI",IF(N19="N",J19*(1+$M$3),J19*(1+$M$4)),IF(C19="X",IF(N19="N",J19*(1+$M$3),J19*(1+$M$4)),0)))))))))))),"-")</f>
        <v>5723.82244186194</v>
      </c>
      <c r="L19" s="63" t="n">
        <f aca="false">IFERROR(IF(C19="+","",IF(C19="++","",IF(C19="*","",IF(C19="-","",IF(C19=1,"",IF(C19=2,"",IF(C19="C",I19*J19,IF(C19="P",I19*J19,IF(C19="I",I19*J19,IF(C19="M",I19*J19,IF(C19="PI",I19*J19,IF(C19="X",I19*J19,0)))))))))))),0)</f>
        <v>18831.17384</v>
      </c>
      <c r="M19" s="123" t="n">
        <f aca="false">IFERROR(IF(C19="+","",IF(C19="++","",IF(C19="*","",IF(C19="-","",IF(C19=1,"",IF(C19=2,"",IF(C19="C",I19*K19,IF(C19="P",I19*K19,IF(C19="I",I19*K19,IF(C19="M",I19*K19,IF(C19="PI",I19*K19,IF(C19="X",I19*K19,0)))))))))))),0)</f>
        <v>22895.2897674478</v>
      </c>
      <c r="N19" s="124" t="s">
        <v>141</v>
      </c>
      <c r="O19" s="127"/>
      <c r="P19" s="128"/>
      <c r="Q19" s="58"/>
    </row>
    <row r="20" customFormat="false" ht="13.5" hidden="false" customHeight="false" outlineLevel="0" collapsed="false">
      <c r="A20" s="56" t="n">
        <v>10</v>
      </c>
      <c r="B20" s="57" t="s">
        <v>131</v>
      </c>
      <c r="C20" s="56" t="s">
        <v>135</v>
      </c>
      <c r="D20" s="58" t="s">
        <v>169</v>
      </c>
      <c r="E20" s="58" t="s">
        <v>16</v>
      </c>
      <c r="F20" s="120" t="s">
        <v>170</v>
      </c>
      <c r="G20" s="121" t="s">
        <v>171</v>
      </c>
      <c r="H20" s="61" t="s">
        <v>140</v>
      </c>
      <c r="I20" s="122" t="n">
        <v>4</v>
      </c>
      <c r="J20" s="123" t="n">
        <f aca="false">IF(C20="+","",IF(C20="++","",IF(C20="*","",IF(C20="-","",IF(C20=1,"",IF(C20=2,"",IF(C20="C",VLOOKUP(D20,INSUMOS!$C$9:$K$97,9,0),IF(C20="P",VLOOKUP(D20,INSUMOS!$C$9:$K$97,9,0),IF(C20="I",VLOOKUP(D20,INSUMOS!$C$9:$K$97,9,0),IF(C20="M",VLOOKUP(D20,INSUMOS!$C$9:$K$97,9,0),IF(C20="T",VLOOKUP(D20,INSUMOS!$C$9:$K$97,9,0),IF(C20="X",VLOOKUP(D20,INSUMOS!$C$9:$K$97,9,0),0))))))))))))</f>
        <v>142.833724082218</v>
      </c>
      <c r="K20" s="63" t="n">
        <f aca="false">IFERROR(IF(C20="+","",IF(C20="++","",IF(C20="*","",IF(C20="-","",IF(C20=1,"",IF(C20=2,"",IF(C20="C",IF(N20="N",J20*(1+$M$3),J20*(1+$M$4)),IF(C20="P",IF(N20="N",J20*(1+$M$3),J20*(1+$M$4)),IF(C20="I",IF(N20="N",J20*(1+$M$3),J20*(1+$M$4)),IF(C20="M",IF(N20="N",J20*(1+$M$3),J20*(1+$M$4)),IF(C20="PI",IF(N20="N",J20*(1+$M$3),J20*(1+$M$4)),IF(C20="X",IF(N20="N",J20*(1+$M$3),J20*(1+$M$4)),0)))))))))))),"-")</f>
        <v>173.65988595356</v>
      </c>
      <c r="L20" s="63" t="n">
        <f aca="false">(IFERROR(IF(C20="+","",IF(C20="++","",IF(C20="*","",IF(C20="-","",IF(C20=1,"",IF(C20=2,"",IF(C20="C",I20*J20,IF(C20="P",I20*J20,IF(C20="I",I20*J20,IF(C20="M",I20*J20,IF(C20="PI",I20*J20,IF(C20="X",I20*J20,0)))))))))))),0))</f>
        <v>571.334896328871</v>
      </c>
      <c r="M20" s="123" t="n">
        <f aca="false">IFERROR(IF(C20="+","",IF(C20="++","",IF(C20="*","",IF(C20="-","",IF(C20=1,"",IF(C20=2,"",IF(C20="C",I20*K20,IF(C20="P",I20*K20,IF(C20="I",I20*K20,IF(C20="M",I20*K20,IF(C20="PI",I20*K20,IF(C20="X",I20*K20,0)))))))))))),0)</f>
        <v>694.639543814239</v>
      </c>
      <c r="N20" s="124" t="s">
        <v>141</v>
      </c>
      <c r="O20" s="127"/>
      <c r="P20" s="128"/>
      <c r="Q20" s="58"/>
    </row>
    <row r="21" customFormat="false" ht="22.5" hidden="false" customHeight="false" outlineLevel="0" collapsed="false">
      <c r="A21" s="56" t="n">
        <v>11</v>
      </c>
      <c r="B21" s="57" t="s">
        <v>131</v>
      </c>
      <c r="C21" s="56" t="s">
        <v>135</v>
      </c>
      <c r="D21" s="58" t="s">
        <v>172</v>
      </c>
      <c r="E21" s="58" t="s">
        <v>16</v>
      </c>
      <c r="F21" s="120" t="s">
        <v>173</v>
      </c>
      <c r="G21" s="121" t="s">
        <v>174</v>
      </c>
      <c r="H21" s="61" t="s">
        <v>140</v>
      </c>
      <c r="I21" s="122" t="n">
        <v>4</v>
      </c>
      <c r="J21" s="123" t="n">
        <f aca="false">IF(C21="+","",IF(C21="++","",IF(C21="*","",IF(C21="-","",IF(C21=1,"",IF(C21=2,"",IF(C21="C",VLOOKUP(D21,INSUMOS!$C$9:$K$97,9,0),IF(C21="P",VLOOKUP(D21,INSUMOS!$C$9:$K$97,9,0),IF(C21="I",VLOOKUP(D21,INSUMOS!$C$9:$K$97,9,0),IF(C21="M",VLOOKUP(D21,INSUMOS!$C$9:$K$97,9,0),IF(C21="T",VLOOKUP(D21,INSUMOS!$C$9:$K$97,9,0),IF(C21="X",VLOOKUP(D21,INSUMOS!$C$9:$K$97,9,0),0))))))))))))</f>
        <v>147.243724082218</v>
      </c>
      <c r="K21" s="63" t="n">
        <f aca="false">IFERROR(IF(C21="+","",IF(C21="++","",IF(C21="*","",IF(C21="-","",IF(C21=1,"",IF(C21=2,"",IF(C21="C",IF(N21="N",J21*(1+$M$3),J21*(1+$M$4)),IF(C21="P",IF(N21="N",J21*(1+$M$3),J21*(1+$M$4)),IF(C21="I",IF(N21="N",J21*(1+$M$3),J21*(1+$M$4)),IF(C21="M",IF(N21="N",J21*(1+$M$3),J21*(1+$M$4)),IF(C21="PI",IF(N21="N",J21*(1+$M$3),J21*(1+$M$4)),IF(C21="X",IF(N21="N",J21*(1+$M$3),J21*(1+$M$4)),0)))))))))))),"-")</f>
        <v>179.021645593842</v>
      </c>
      <c r="L21" s="63" t="n">
        <f aca="false">IFERROR(IF(C21="+","",IF(C21="++","",IF(C21="*","",IF(C21="-","",IF(C21=1,"",IF(C21=2,"",IF(C21="C",I21*J21,IF(C21="P",I21*J21,IF(C21="I",I21*J21,IF(C21="M",I21*J21,IF(C21="PI",I21*J21,IF(C21="X",I21*J21,0)))))))))))),0)</f>
        <v>588.974896328871</v>
      </c>
      <c r="M21" s="123" t="n">
        <f aca="false">(IFERROR(IF(C21="+","",IF(C21="++","",IF(C21="*","",IF(C21="-","",IF(C21=1,"",IF(C21=2,"",IF(C21="C",I21*K21,IF(C21="P",I21*K21,IF(C21="I",I21*K21,IF(C21="M",I21*K21,IF(C21="PI",I21*K21,IF(C21="X",I21*K21,0)))))))))))),0))</f>
        <v>716.086582375367</v>
      </c>
      <c r="N21" s="124" t="s">
        <v>141</v>
      </c>
      <c r="O21" s="127"/>
      <c r="P21" s="128"/>
      <c r="Q21" s="58"/>
    </row>
    <row r="22" customFormat="false" ht="13.5" hidden="false" customHeight="false" outlineLevel="0" collapsed="false">
      <c r="A22" s="56" t="n">
        <v>12</v>
      </c>
      <c r="B22" s="57" t="s">
        <v>131</v>
      </c>
      <c r="C22" s="56" t="s">
        <v>135</v>
      </c>
      <c r="D22" s="58" t="s">
        <v>175</v>
      </c>
      <c r="E22" s="58" t="s">
        <v>137</v>
      </c>
      <c r="F22" s="120" t="s">
        <v>176</v>
      </c>
      <c r="G22" s="121" t="s">
        <v>177</v>
      </c>
      <c r="H22" s="61" t="s">
        <v>140</v>
      </c>
      <c r="I22" s="122" t="n">
        <v>1</v>
      </c>
      <c r="J22" s="123" t="n">
        <f aca="false">IF(C22="+","",IF(C22="++","",IF(C22="*","",IF(C22="-","",IF(C22=1,"",IF(C22=2,"",IF(C22="C",VLOOKUP(D22,INSUMOS!$C$9:$K$97,9,0),IF(C22="P",VLOOKUP(D22,INSUMOS!$C$9:$K$97,9,0),IF(C22="I",VLOOKUP(D22,INSUMOS!$C$9:$K$97,9,0),IF(C22="M",VLOOKUP(D22,INSUMOS!$C$9:$K$97,9,0),IF(C22="T",VLOOKUP(D22,INSUMOS!$C$9:$K$97,9,0),IF(C22="X",VLOOKUP(D22,INSUMOS!$C$9:$K$97,9,0),0))))))))))))</f>
        <v>4676.04000246513</v>
      </c>
      <c r="K22" s="63" t="n">
        <f aca="false">IFERROR(IF(C22="+","",IF(C22="++","",IF(C22="*","",IF(C22="-","",IF(C22=1,"",IF(C22=2,"",IF(C22="C",IF(N22="N",J22*(1+$M$3),J22*(1+$M$4)),IF(C22="P",IF(N22="N",J22*(1+$M$3),J22*(1+$M$4)),IF(C22="I",IF(N22="N",J22*(1+$M$3),J22*(1+$M$4)),IF(C22="M",IF(N22="N",J22*(1+$M$3),J22*(1+$M$4)),IF(C22="PI",IF(N22="N",J22*(1+$M$3),J22*(1+$M$4)),IF(C22="X",IF(N22="N",J22*(1+$M$3),J22*(1+$M$4)),0)))))))))))),"-")</f>
        <v>5685.21600035403</v>
      </c>
      <c r="L22" s="63" t="n">
        <f aca="false">IFERROR(IF(C22="+","",IF(C22="++","",IF(C22="*","",IF(C22="-","",IF(C22=1,"",IF(C22=2,"",IF(C22="C",I22*J22,IF(C22="P",I22*J22,IF(C22="I",I22*J22,IF(C22="M",I22*J22,IF(C22="PI",I22*J22,IF(C22="X",I22*J22,0)))))))))))),0)</f>
        <v>4676.04000246513</v>
      </c>
      <c r="M22" s="126" t="n">
        <f aca="false">IFERROR(IF(C22="+","",IF(C22="++","",IF(C22="*","",IF(C22="-","",IF(C22=1,"",IF(C22=2,"",IF(C22="C",I22*K22,IF(C22="P",I22*K22,IF(C22="I",I22*K22,IF(C22="M",I22*K22,IF(C22="PI",I22*K22,IF(C22="X",I22*K22,0)))))))))))),0)</f>
        <v>5685.21600035403</v>
      </c>
      <c r="N22" s="124" t="s">
        <v>141</v>
      </c>
      <c r="O22" s="127"/>
      <c r="P22" s="128"/>
      <c r="Q22" s="58"/>
    </row>
    <row r="23" customFormat="false" ht="22.5" hidden="false" customHeight="false" outlineLevel="0" collapsed="false">
      <c r="A23" s="56" t="n">
        <v>13</v>
      </c>
      <c r="B23" s="57" t="s">
        <v>131</v>
      </c>
      <c r="C23" s="56" t="s">
        <v>135</v>
      </c>
      <c r="D23" s="58" t="s">
        <v>178</v>
      </c>
      <c r="E23" s="58" t="s">
        <v>18</v>
      </c>
      <c r="F23" s="120" t="s">
        <v>179</v>
      </c>
      <c r="G23" s="121" t="s">
        <v>180</v>
      </c>
      <c r="H23" s="61" t="s">
        <v>140</v>
      </c>
      <c r="I23" s="122" t="n">
        <v>1</v>
      </c>
      <c r="J23" s="123" t="n">
        <f aca="false">IF(C23="+","",IF(C23="++","",IF(C23="*","",IF(C23="-","",IF(C23=1,"",IF(C23=2,"",IF(C23="C",VLOOKUP(D23,INSUMOS!$C$9:$K$97,9,0),IF(C23="P",VLOOKUP(D23,INSUMOS!$C$9:$K$97,9,0),IF(C23="I",VLOOKUP(D23,INSUMOS!$C$9:$K$97,9,0),IF(C23="M",VLOOKUP(D23,INSUMOS!$C$9:$K$97,9,0),IF(C23="T",VLOOKUP(D23,INSUMOS!$C$9:$K$97,9,0),IF(C23="X",VLOOKUP(D23,INSUMOS!$C$9:$K$97,9,0),0))))))))))))</f>
        <v>991.287094224585</v>
      </c>
      <c r="K23" s="63" t="n">
        <f aca="false">IFERROR(IF(C23="+","",IF(C23="++","",IF(C23="*","",IF(C23="-","",IF(C23=1,"",IF(C23=2,"",IF(C23="C",IF(N23="N",J23*(1+$M$3),J23*(1+$M$4)),IF(C23="P",IF(N23="N",J23*(1+$M$3),J23*(1+$M$4)),IF(C23="I",IF(N23="N",J23*(1+$M$3),J23*(1+$M$4)),IF(C23="M",IF(N23="N",J23*(1+$M$3),J23*(1+$M$4)),IF(C23="PI",IF(N23="N",J23*(1+$M$3),J23*(1+$M$4)),IF(C23="X",IF(N23="N",J23*(1+$M$3),J23*(1+$M$4)),0)))))))))))),"-")</f>
        <v>1205.22520039585</v>
      </c>
      <c r="L23" s="63" t="n">
        <f aca="false">IFERROR(IF(C23="+","",IF(C23="++","",IF(C23="*","",IF(C23="-","",IF(C23=1,"",IF(C23=2,"",IF(C23="C",I23*J23,IF(C23="P",I23*J23,IF(C23="I",I23*J23,IF(C23="M",I23*J23,IF(C23="PI",I23*J23,IF(C23="X",I23*J23,0)))))))))))),0)</f>
        <v>991.287094224585</v>
      </c>
      <c r="M23" s="123" t="n">
        <f aca="false">IFERROR(IF(C23="+","",IF(C23="++","",IF(C23="*","",IF(C23="-","",IF(C23=1,"",IF(C23=2,"",IF(C23="C",I23*K23,IF(C23="P",I23*K23,IF(C23="I",I23*K23,IF(C23="M",I23*K23,IF(C23="PI",I23*K23,IF(C23="X",I23*K23,0)))))))))))),0)</f>
        <v>1205.22520039585</v>
      </c>
      <c r="N23" s="124" t="s">
        <v>141</v>
      </c>
      <c r="O23" s="127"/>
      <c r="P23" s="128"/>
      <c r="Q23" s="58"/>
    </row>
    <row r="24" customFormat="false" ht="13.5" hidden="false" customHeight="false" outlineLevel="0" collapsed="false">
      <c r="A24" s="56" t="n">
        <v>14</v>
      </c>
      <c r="B24" s="57" t="s">
        <v>131</v>
      </c>
      <c r="C24" s="56" t="s">
        <v>135</v>
      </c>
      <c r="D24" s="58" t="s">
        <v>181</v>
      </c>
      <c r="E24" s="58" t="s">
        <v>16</v>
      </c>
      <c r="F24" s="120" t="s">
        <v>182</v>
      </c>
      <c r="G24" s="121" t="s">
        <v>183</v>
      </c>
      <c r="H24" s="61" t="s">
        <v>184</v>
      </c>
      <c r="I24" s="122" t="n">
        <v>4.2</v>
      </c>
      <c r="J24" s="123" t="n">
        <f aca="false">IF(C24="+","",IF(C24="++","",IF(C24="*","",IF(C24="-","",IF(C24=1,"",IF(C24=2,"",IF(C24="C",VLOOKUP(D24,INSUMOS!$C$9:$K$97,9,0),IF(C24="P",VLOOKUP(D24,INSUMOS!$C$9:$K$97,9,0),IF(C24="I",VLOOKUP(D24,INSUMOS!$C$9:$K$97,9,0),IF(C24="M",VLOOKUP(D24,INSUMOS!$C$9:$K$97,9,0),IF(C24="T",VLOOKUP(D24,INSUMOS!$C$9:$K$97,9,0),IF(C24="X",VLOOKUP(D24,INSUMOS!$C$9:$K$97,9,0),0))))))))))))</f>
        <v>393.033766949311</v>
      </c>
      <c r="K24" s="63" t="n">
        <f aca="false">IFERROR(IF(C24="+","",IF(C24="++","",IF(C24="*","",IF(C24="-","",IF(C24=1,"",IF(C24=2,"",IF(C24="C",IF(N24="N",J24*(1+$M$3),J24*(1+$M$4)),IF(C24="P",IF(N24="N",J24*(1+$M$3),J24*(1+$M$4)),IF(C24="I",IF(N24="N",J24*(1+$M$3),J24*(1+$M$4)),IF(C24="M",IF(N24="N",J24*(1+$M$3),J24*(1+$M$4)),IF(C24="PI",IF(N24="N",J24*(1+$M$3),J24*(1+$M$4)),IF(C24="X",IF(N24="N",J24*(1+$M$3),J24*(1+$M$4)),0)))))))))))),"-")</f>
        <v>477.857729908568</v>
      </c>
      <c r="L24" s="63" t="n">
        <f aca="false">IFERROR(IF(C24="+","",IF(C24="++","",IF(C24="*","",IF(C24="-","",IF(C24=1,"",IF(C24=2,"",IF(C24="C",I24*J24,IF(C24="P",I24*J24,IF(C24="I",I24*J24,IF(C24="M",I24*J24,IF(C24="PI",I24*J24,IF(C24="X",I24*J24,0)))))))))))),0)</f>
        <v>1650.74182118711</v>
      </c>
      <c r="M24" s="123" t="n">
        <f aca="false">IFERROR(IF(C24="+","",IF(C24="++","",IF(C24="*","",IF(C24="-","",IF(C24=1,"",IF(C24=2,"",IF(C24="C",I24*K24,IF(C24="P",I24*K24,IF(C24="I",I24*K24,IF(C24="M",I24*K24,IF(C24="PI",I24*K24,IF(C24="X",I24*K24,0)))))))))))),0)</f>
        <v>2007.00246561598</v>
      </c>
      <c r="N24" s="124" t="s">
        <v>141</v>
      </c>
      <c r="O24" s="127"/>
      <c r="P24" s="128"/>
      <c r="Q24" s="58"/>
    </row>
    <row r="25" customFormat="false" ht="45" hidden="false" customHeight="false" outlineLevel="0" collapsed="false">
      <c r="A25" s="56" t="n">
        <v>88</v>
      </c>
      <c r="B25" s="57" t="s">
        <v>131</v>
      </c>
      <c r="C25" s="56" t="s">
        <v>135</v>
      </c>
      <c r="D25" s="58" t="s">
        <v>185</v>
      </c>
      <c r="E25" s="58" t="s">
        <v>18</v>
      </c>
      <c r="F25" s="120" t="s">
        <v>186</v>
      </c>
      <c r="G25" s="121" t="s">
        <v>187</v>
      </c>
      <c r="H25" s="61" t="s">
        <v>140</v>
      </c>
      <c r="I25" s="122" t="n">
        <v>2</v>
      </c>
      <c r="J25" s="123" t="n">
        <f aca="false">IF(C25="+","",IF(C25="++","",IF(C25="*","",IF(C25="-","",IF(C25=1,"",IF(C25=2,"",IF(C25="C",VLOOKUP(D25,INSUMOS!$C$9:$K$97,9,0),IF(C25="P",VLOOKUP(D25,INSUMOS!$C$9:$K$97,9,0),IF(C25="I",VLOOKUP(D25,INSUMOS!$C$9:$K$97,9,0),IF(C25="M",VLOOKUP(D25,INSUMOS!$C$9:$K$97,9,0),IF(C25="T",VLOOKUP(D25,INSUMOS!$C$9:$K$97,9,0),IF(C25="X",VLOOKUP(D25,INSUMOS!$C$9:$K$97,9,0),0))))))))))))</f>
        <v>218.4</v>
      </c>
      <c r="K25" s="63" t="n">
        <f aca="false">IFERROR(IF(C25="+","",IF(C25="++","",IF(C25="*","",IF(C25="-","",IF(C25=1,"",IF(C25=2,"",IF(C25="C",IF(N25="N",J25*(1+$M$3),J25*(1+$M$4)),IF(C25="P",IF(N25="N",J25*(1+$M$3),J25*(1+$M$4)),IF(C25="I",IF(N25="N",J25*(1+$M$3),J25*(1+$M$4)),IF(C25="M",IF(N25="N",J25*(1+$M$3),J25*(1+$M$4)),IF(C25="PI",IF(N25="N",J25*(1+$M$3),J25*(1+$M$4)),IF(C25="X",IF(N25="N",J25*(1+$M$3),J25*(1+$M$4)),0)))))))))))),"-")</f>
        <v>265.534763137771</v>
      </c>
      <c r="L25" s="63" t="n">
        <f aca="false">IFERROR(IF(C25="+","",IF(C25="++","",IF(C25="*","",IF(C25="-","",IF(C25=1,"",IF(C25=2,"",IF(C25="C",I25*J25,IF(C25="P",I25*J25,IF(C25="I",I25*J25,IF(C25="M",I25*J25,IF(C25="PI",I25*J25,IF(C25="X",I25*J25,0)))))))))))),0)</f>
        <v>436.8</v>
      </c>
      <c r="M25" s="123" t="n">
        <f aca="false">IFERROR(IF(C25="+","",IF(C25="++","",IF(C25="*","",IF(C25="-","",IF(C25=1,"",IF(C25=2,"",IF(C25="C",I25*K25,IF(C25="P",I25*K25,IF(C25="I",I25*K25,IF(C25="M",I25*K25,IF(C25="PI",I25*K25,IF(C25="X",I25*K25,0)))))))))))),0)</f>
        <v>531.069526275542</v>
      </c>
      <c r="N25" s="124" t="s">
        <v>141</v>
      </c>
      <c r="O25" s="127"/>
      <c r="P25" s="128"/>
      <c r="Q25" s="58"/>
    </row>
    <row r="26" customFormat="false" ht="45" hidden="false" customHeight="false" outlineLevel="0" collapsed="false">
      <c r="A26" s="56" t="n">
        <v>89</v>
      </c>
      <c r="B26" s="57" t="s">
        <v>131</v>
      </c>
      <c r="C26" s="56" t="s">
        <v>135</v>
      </c>
      <c r="D26" s="58" t="s">
        <v>188</v>
      </c>
      <c r="E26" s="58" t="s">
        <v>18</v>
      </c>
      <c r="F26" s="120" t="s">
        <v>189</v>
      </c>
      <c r="G26" s="129" t="s">
        <v>190</v>
      </c>
      <c r="H26" s="61" t="s">
        <v>140</v>
      </c>
      <c r="I26" s="122" t="n">
        <f aca="false">I25</f>
        <v>2</v>
      </c>
      <c r="J26" s="123" t="n">
        <f aca="false">IF(C26="+","",IF(C26="++","",IF(C26="*","",IF(C26="-","",IF(C26=1,"",IF(C26=2,"",IF(C26="C",VLOOKUP(D26,INSUMOS!$C$9:$K$97,9,0),IF(C26="P",VLOOKUP(D26,INSUMOS!$C$9:$K$97,9,0),IF(C26="I",VLOOKUP(D26,INSUMOS!$C$9:$K$97,9,0),IF(C26="M",VLOOKUP(D26,INSUMOS!$C$9:$K$97,9,0),IF(C26="T",VLOOKUP(D26,INSUMOS!$C$9:$K$97,9,0),IF(C26="X",VLOOKUP(D26,INSUMOS!$C$9:$K$97,9,0),0))))))))))))</f>
        <v>610.886661040038</v>
      </c>
      <c r="K26" s="63" t="n">
        <f aca="false">IFERROR(IF(C26="+","",IF(C26="++","",IF(C26="*","",IF(C26="-","",IF(C26=1,"",IF(C26=2,"",IF(C26="C",IF(N26="N",J26*(1+$M$3),J26*(1+$M$4)),IF(C26="P",IF(N26="N",J26*(1+$M$3),J26*(1+$M$4)),IF(C26="I",IF(N26="N",J26*(1+$M$3),J26*(1+$M$4)),IF(C26="M",IF(N26="N",J26*(1+$M$3),J26*(1+$M$4)),IF(C26="PI",IF(N26="N",J26*(1+$M$3),J26*(1+$M$4)),IF(C26="X",IF(N26="N",J26*(1+$M$3),J26*(1+$M$4)),0)))))))))))),"-")</f>
        <v>742.727311553527</v>
      </c>
      <c r="L26" s="63" t="n">
        <f aca="false">IFERROR(IF(C26="+","",IF(C26="++","",IF(C26="*","",IF(C26="-","",IF(C26=1,"",IF(C26=2,"",IF(C26="C",I26*J26,IF(C26="P",I26*J26,IF(C26="I",I26*J26,IF(C26="M",I26*J26,IF(C26="PI",I26*J26,IF(C26="X",I26*J26,0)))))))))))),0)</f>
        <v>1221.77332208008</v>
      </c>
      <c r="M26" s="123" t="n">
        <f aca="false">IFERROR(IF(C26="+","",IF(C26="++","",IF(C26="*","",IF(C26="-","",IF(C26=1,"",IF(C26=2,"",IF(C26="C",I26*K26,IF(C26="P",I26*K26,IF(C26="I",I26*K26,IF(C26="M",I26*K26,IF(C26="PI",I26*K26,IF(C26="X",I26*K26,0)))))))))))),0)</f>
        <v>1485.45462310705</v>
      </c>
      <c r="N26" s="124" t="s">
        <v>141</v>
      </c>
      <c r="O26" s="127"/>
      <c r="P26" s="128"/>
      <c r="Q26" s="58"/>
    </row>
    <row r="27" customFormat="false" ht="13.5" hidden="false" customHeight="false" outlineLevel="0" collapsed="false">
      <c r="A27" s="56" t="n">
        <v>0</v>
      </c>
      <c r="B27" s="57" t="s">
        <v>131</v>
      </c>
      <c r="C27" s="56" t="s">
        <v>191</v>
      </c>
      <c r="E27" s="58"/>
      <c r="F27" s="120"/>
      <c r="G27" s="121" t="s">
        <v>192</v>
      </c>
      <c r="H27" s="61" t="s">
        <v>133</v>
      </c>
      <c r="I27" s="122"/>
      <c r="J27" s="123" t="str">
        <f aca="false">IF(C27="+","",IF(C27="++","",IF(C27="*","",IF(C27="-","",IF(C27=1,"",IF(C27=2,"",IF(C27="C",VLOOKUP(D27,INSUMOS!$C$9:$K$94,9,0),IF(C27="P",VLOOKUP(D27,INSUMOS!$C$9:$K$94,9,0),IF(C27="I",VLOOKUP(D27,INSUMOS!$C$9:$K$94,9,0),IF(C27="M",VLOOKUP(D27,INSUMOS!$C$9:$K$94,9,0),IF(C27="T",VLOOKUP(D27,INSUMOS!$C$9:$K$94,9,0),IF(C27="X",VLOOKUP(D27,INSUMOS!$C$9:$K$94,9,0),0))))))))))))</f>
        <v/>
      </c>
      <c r="K27" s="63" t="str">
        <f aca="false">IFERROR(IF(C27="+","",IF(C27="++","",IF(C27="*","",IF(C27="-","",IF(C27=1,"",IF(C27=2,"",IF(C27="C",IF(N27="N",J27*(1+$M$3),J27*(1+$M$4)),IF(C27="P",IF(N27="N",J27*(1+$M$3),J27*(1+$M$4)),IF(C27="I",IF(N27="N",J27*(1+$M$3),J27*(1+$M$4)),IF(C27="M",IF(N27="N",J27*(1+$M$3),J27*(1+$M$4)),IF(C27="PI",IF(N27="N",J27*(1+$M$3),J27*(1+$M$4)),IF(C27="X",IF(N27="N",J27*(1+$M$3),J27*(1+$M$4)),0)))))))))))),"-")</f>
        <v/>
      </c>
      <c r="L27" s="63" t="n">
        <f aca="false">SUM(L11:L26)</f>
        <v>55451.5136111165</v>
      </c>
      <c r="M27" s="63" t="n">
        <f aca="false">SUM(M11:M26)</f>
        <v>67418.9767965143</v>
      </c>
      <c r="N27" s="124"/>
      <c r="O27" s="130"/>
      <c r="P27" s="58"/>
      <c r="Q27" s="58"/>
    </row>
    <row r="28" customFormat="false" ht="13.5" hidden="false" customHeight="false" outlineLevel="0" collapsed="false">
      <c r="A28" s="56" t="n">
        <v>0</v>
      </c>
      <c r="B28" s="57" t="s">
        <v>131</v>
      </c>
      <c r="C28" s="56" t="n">
        <v>2</v>
      </c>
      <c r="D28" s="58" t="s">
        <v>193</v>
      </c>
      <c r="E28" s="58" t="s">
        <v>194</v>
      </c>
      <c r="F28" s="120"/>
      <c r="G28" s="121"/>
      <c r="I28" s="122"/>
      <c r="J28" s="123" t="str">
        <f aca="false">IF(C28="+","",IF(C28="++","",IF(C28="*","",IF(C28="-","",IF(C28=1,"",IF(C28=2,"",IF(C28="C",VLOOKUP(D28,INSUMOS!$C$9:$K$94,9,0),IF(C28="P",VLOOKUP(D28,INSUMOS!$C$9:$K$94,9,0),IF(C28="I",VLOOKUP(D28,INSUMOS!$C$9:$K$94,9,0),IF(C28="M",VLOOKUP(D28,INSUMOS!$C$9:$K$94,9,0),IF(C28="T",VLOOKUP(D28,INSUMOS!$C$9:$K$94,9,0),IF(C28="X",VLOOKUP(D28,INSUMOS!$C$9:$K$94,9,0),0))))))))))))</f>
        <v/>
      </c>
      <c r="K28" s="63" t="str">
        <f aca="false">IFERROR(IF(C28="+","",IF(C28="++","",IF(C28="*","",IF(C28="-","",IF(C28=1,"",IF(C28=2,"",IF(C28="C",IF(N28="N",J28*(1+$M$3),J28*(1+$M$4)),IF(C28="P",IF(N28="N",J28*(1+$M$3),J28*(1+$M$4)),IF(C28="I",IF(N28="N",J28*(1+$M$3),J28*(1+$M$4)),IF(C28="M",IF(N28="N",J28*(1+$M$3),J28*(1+$M$4)),IF(C28="PI",IF(N28="N",J28*(1+$M$3),J28*(1+$M$4)),IF(C28="X",IF(N28="N",J28*(1+$M$3),J28*(1+$M$4)),0)))))))))))),"-")</f>
        <v/>
      </c>
      <c r="L28" s="63" t="str">
        <f aca="false">IFERROR(IF(C28="+","",IF(C28="++","",IF(C28="*","",IF(C28="-","",IF(C28=1,"",IF(C28=2,"",IF(C28="C",I28*J28,IF(C28="P",I28*J28,IF(C28="I",I28*J28,IF(C28="M",I28*J28,IF(C28="PI",I28*J28,IF(C28="X",I28*J28,0)))))))))))),0)</f>
        <v/>
      </c>
      <c r="M28" s="123" t="str">
        <f aca="false">IFERROR(IF(C28="+","",IF(C28="++","",IF(C28="*","",IF(C28="-","",IF(C28=1,"",IF(C28=2,"",IF(C28="C",I28*K28,IF(C28="P",I28*K28,IF(C28="I",I28*K28,IF(C28="M",I28*K28,IF(C28="PI",I28*K28,IF(C28="X",I28*K28,0)))))))))))),0)</f>
        <v/>
      </c>
      <c r="N28" s="124"/>
      <c r="O28" s="125"/>
      <c r="P28" s="58"/>
      <c r="Q28" s="58"/>
    </row>
    <row r="29" customFormat="false" ht="13.5" hidden="false" customHeight="false" outlineLevel="0" collapsed="false">
      <c r="A29" s="56" t="n">
        <v>15</v>
      </c>
      <c r="B29" s="57" t="s">
        <v>131</v>
      </c>
      <c r="C29" s="56" t="s">
        <v>135</v>
      </c>
      <c r="D29" s="58" t="s">
        <v>195</v>
      </c>
      <c r="E29" s="58" t="s">
        <v>16</v>
      </c>
      <c r="F29" s="120" t="n">
        <v>88237</v>
      </c>
      <c r="G29" s="121" t="s">
        <v>196</v>
      </c>
      <c r="H29" s="61" t="s">
        <v>197</v>
      </c>
      <c r="I29" s="122" t="n">
        <f aca="false">INSUMOS!Y6</f>
        <v>7208</v>
      </c>
      <c r="J29" s="123" t="n">
        <f aca="false">IF(C29="+","",IF(C29="++","",IF(C29="*","",IF(C29="-","",IF(C29=1,"",IF(C29=2,"",IF(C29="C",VLOOKUP(D29,INSUMOS!$C$9:$K$97,9,0),IF(C29="P",VLOOKUP(D29,INSUMOS!$C$9:$K$97,9,0),IF(C29="I",VLOOKUP(D29,INSUMOS!$C$9:$K$97,9,0),IF(C29="M",VLOOKUP(D29,INSUMOS!$C$9:$K$97,9,0),IF(C29="T",VLOOKUP(D29,INSUMOS!$C$9:$K$97,9,0),IF(C29="X",VLOOKUP(D29,INSUMOS!$C$9:$K$97,9,0),0))))))))))))</f>
        <v>0.994815584</v>
      </c>
      <c r="K29" s="63" t="n">
        <f aca="false">IFERROR(IF(C29="+","",IF(C29="++","",IF(C29="*","",IF(C29="-","",IF(C29=1,"",IF(C29=2,"",IF(C29="C",IF(N29="N",J29*(1+$M$3),J29*(1+$M$4)),IF(C29="P",IF(N29="N",J29*(1+$M$3),J29*(1+$M$4)),IF(C29="I",IF(N29="N",J29*(1+$M$3),J29*(1+$M$4)),IF(C29="M",IF(N29="N",J29*(1+$M$3),J29*(1+$M$4)),IF(C29="PI",IF(N29="N",J29*(1+$M$3),J29*(1+$M$4)),IF(C29="X",IF(N29="N",J29*(1+$M$3),J29*(1+$M$4)),0)))))))))))),"-")</f>
        <v>1.2095152035861</v>
      </c>
      <c r="L29" s="63" t="n">
        <f aca="false">IFERROR(IF(C29="+","",IF(C29="++","",IF(C29="*","",IF(C29="-","",IF(C29=1,"",IF(C29=2,"",IF(C29="C",I29*J29,IF(C29="P",I29*J29,IF(C29="I",I29*J29,IF(C29="M",I29*J29,IF(C29="PI",I29*J29,IF(C29="X",I29*J29,0)))))))))))),0)</f>
        <v>7170.630729472</v>
      </c>
      <c r="M29" s="126" t="n">
        <f aca="false">IFERROR(IF(C29="+","",IF(C29="++","",IF(C29="*","",IF(C29="-","",IF(C29=1,"",IF(C29=2,"",IF(C29="C",I29*K29,IF(C29="P",I29*K29,IF(C29="I",I29*K29,IF(C29="M",I29*K29,IF(C29="PI",I29*K29,IF(C29="X",I29*K29,0)))))))))))),0)</f>
        <v>8718.18558744859</v>
      </c>
      <c r="N29" s="124" t="s">
        <v>141</v>
      </c>
      <c r="O29" s="127"/>
      <c r="P29" s="128"/>
      <c r="Q29" s="58"/>
    </row>
    <row r="30" customFormat="false" ht="13.5" hidden="false" customHeight="false" outlineLevel="0" collapsed="false">
      <c r="A30" s="56" t="n">
        <v>16</v>
      </c>
      <c r="B30" s="57" t="s">
        <v>131</v>
      </c>
      <c r="C30" s="56" t="s">
        <v>135</v>
      </c>
      <c r="D30" s="58" t="s">
        <v>198</v>
      </c>
      <c r="E30" s="58" t="s">
        <v>137</v>
      </c>
      <c r="F30" s="120" t="s">
        <v>199</v>
      </c>
      <c r="G30" s="121" t="s">
        <v>200</v>
      </c>
      <c r="H30" s="61" t="s">
        <v>145</v>
      </c>
      <c r="I30" s="122" t="n">
        <v>6</v>
      </c>
      <c r="J30" s="123" t="n">
        <f aca="false">IF(C30="+","",IF(C30="++","",IF(C30="*","",IF(C30="-","",IF(C30=1,"",IF(C30=2,"",IF(C30="C",VLOOKUP(D30,INSUMOS!$C$9:$K$97,9,0),IF(C30="P",VLOOKUP(D30,INSUMOS!$C$9:$K$97,9,0),IF(C30="I",VLOOKUP(D30,INSUMOS!$C$9:$K$97,9,0),IF(C30="M",VLOOKUP(D30,INSUMOS!$C$9:$K$97,9,0),IF(C30="T",VLOOKUP(D30,INSUMOS!$C$9:$K$97,9,0),IF(C30="X",VLOOKUP(D30,INSUMOS!$C$9:$K$97,9,0),0))))))))))))</f>
        <v>1786.61</v>
      </c>
      <c r="K30" s="63" t="n">
        <f aca="false">IFERROR(IF(C30="+","",IF(C30="++","",IF(C30="*","",IF(C30="-","",IF(C30=1,"",IF(C30=2,"",IF(C30="C",IF(N30="N",J30*(1+$M$3),J30*(1+$M$4)),IF(C30="P",IF(N30="N",J30*(1+$M$3),J30*(1+$M$4)),IF(C30="I",IF(N30="N",J30*(1+$M$3),J30*(1+$M$4)),IF(C30="M",IF(N30="N",J30*(1+$M$3),J30*(1+$M$4)),IF(C30="PI",IF(N30="N",J30*(1+$M$3),J30*(1+$M$4)),IF(C30="X",IF(N30="N",J30*(1+$M$3),J30*(1+$M$4)),0)))))))))))),"-")</f>
        <v>2172.1935126812</v>
      </c>
      <c r="L30" s="63" t="n">
        <f aca="false">IFERROR(IF(C30="+","",IF(C30="++","",IF(C30="*","",IF(C30="-","",IF(C30=1,"",IF(C30=2,"",IF(C30="C",I30*J30,IF(C30="P",I30*J30,IF(C30="I",I30*J30,IF(C30="M",I30*J30,IF(C30="PI",I30*J30,IF(C30="X",I30*J30,0)))))))))))),0)</f>
        <v>10719.66</v>
      </c>
      <c r="M30" s="123" t="n">
        <f aca="false">IFERROR(IF(C30="+","",IF(C30="++","",IF(C30="*","",IF(C30="-","",IF(C30=1,"",IF(C30=2,"",IF(C30="C",I30*K30,IF(C30="P",I30*K30,IF(C30="I",I30*K30,IF(C30="M",I30*K30,IF(C30="PI",I30*K30,IF(C30="X",I30*K30,0)))))))))))),0)</f>
        <v>13033.1610760872</v>
      </c>
      <c r="N30" s="124" t="s">
        <v>141</v>
      </c>
      <c r="O30" s="127"/>
      <c r="P30" s="128"/>
      <c r="Q30" s="58"/>
    </row>
    <row r="31" customFormat="false" ht="13.5" hidden="false" customHeight="false" outlineLevel="0" collapsed="false">
      <c r="A31" s="56" t="n">
        <v>17</v>
      </c>
      <c r="B31" s="57" t="s">
        <v>131</v>
      </c>
      <c r="C31" s="56" t="s">
        <v>135</v>
      </c>
      <c r="D31" s="58" t="s">
        <v>201</v>
      </c>
      <c r="E31" s="58" t="s">
        <v>16</v>
      </c>
      <c r="F31" s="120" t="n">
        <v>95135</v>
      </c>
      <c r="G31" s="121" t="s">
        <v>202</v>
      </c>
      <c r="H31" s="61" t="s">
        <v>203</v>
      </c>
      <c r="I31" s="122" t="n">
        <v>150</v>
      </c>
      <c r="J31" s="123" t="n">
        <f aca="false">IF(C31="+","",IF(C31="++","",IF(C31="*","",IF(C31="-","",IF(C31=1,"",IF(C31=2,"",IF(C31="C",VLOOKUP(D31,INSUMOS!$C$9:$K$97,9,0),IF(C31="P",VLOOKUP(D31,INSUMOS!$C$9:$K$97,9,0),IF(C31="I",VLOOKUP(D31,INSUMOS!$C$9:$K$97,9,0),IF(C31="M",VLOOKUP(D31,INSUMOS!$C$9:$K$97,9,0),IF(C31="T",VLOOKUP(D31,INSUMOS!$C$9:$K$97,9,0),IF(C31="X",VLOOKUP(D31,INSUMOS!$C$9:$K$97,9,0),0))))))))))))</f>
        <v>21.4891018522302</v>
      </c>
      <c r="K31" s="63" t="n">
        <f aca="false">IFERROR(IF(C31="+","",IF(C31="++","",IF(C31="*","",IF(C31="-","",IF(C31=1,"",IF(C31=2,"",IF(C31="C",IF(N31="N",J31*(1+$M$3),J31*(1+$M$4)),IF(C31="P",IF(N31="N",J31*(1+$M$3),J31*(1+$M$4)),IF(C31="I",IF(N31="N",J31*(1+$M$3),J31*(1+$M$4)),IF(C31="M",IF(N31="N",J31*(1+$M$3),J31*(1+$M$4)),IF(C31="PI",IF(N31="N",J31*(1+$M$3),J31*(1+$M$4)),IF(C31="X",IF(N31="N",J31*(1+$M$3),J31*(1+$M$4)),0)))))))))))),"-")</f>
        <v>26.1268478497042</v>
      </c>
      <c r="L31" s="63" t="n">
        <f aca="false">IFERROR(IF(C31="+","",IF(C31="++","",IF(C31="*","",IF(C31="-","",IF(C31=1,"",IF(C31=2,"",IF(C31="C",I31*J31,IF(C31="P",I31*J31,IF(C31="I",I31*J31,IF(C31="M",I31*J31,IF(C31="PI",I31*J31,IF(C31="X",I31*J31,0)))))))))))),0)</f>
        <v>3223.36527783453</v>
      </c>
      <c r="M31" s="123" t="n">
        <f aca="false">IFERROR(IF(C31="+","",IF(C31="++","",IF(C31="*","",IF(C31="-","",IF(C31=1,"",IF(C31=2,"",IF(C31="C",I31*K31,IF(C31="P",I31*K31,IF(C31="I",I31*K31,IF(C31="M",I31*K31,IF(C31="PI",I31*K31,IF(C31="X",I31*K31,0)))))))))))),0)</f>
        <v>3919.02717745563</v>
      </c>
      <c r="N31" s="124" t="s">
        <v>141</v>
      </c>
      <c r="O31" s="127"/>
      <c r="P31" s="128"/>
      <c r="Q31" s="58"/>
    </row>
    <row r="32" customFormat="false" ht="22.5" hidden="false" customHeight="false" outlineLevel="0" collapsed="false">
      <c r="A32" s="56" t="n">
        <v>18</v>
      </c>
      <c r="B32" s="57" t="s">
        <v>131</v>
      </c>
      <c r="C32" s="56" t="s">
        <v>135</v>
      </c>
      <c r="D32" s="58" t="s">
        <v>204</v>
      </c>
      <c r="E32" s="58" t="s">
        <v>18</v>
      </c>
      <c r="F32" s="120" t="s">
        <v>205</v>
      </c>
      <c r="G32" s="121" t="s">
        <v>206</v>
      </c>
      <c r="H32" s="61" t="s">
        <v>184</v>
      </c>
      <c r="I32" s="122" t="n">
        <v>25</v>
      </c>
      <c r="J32" s="123" t="n">
        <f aca="false">IF(C32="+","",IF(C32="++","",IF(C32="*","",IF(C32="-","",IF(C32=1,"",IF(C32=2,"",IF(C32="C",VLOOKUP(D32,INSUMOS!$C$9:$K$97,9,0),IF(C32="P",VLOOKUP(D32,INSUMOS!$C$9:$K$97,9,0),IF(C32="I",VLOOKUP(D32,INSUMOS!$C$9:$K$97,9,0),IF(C32="M",VLOOKUP(D32,INSUMOS!$C$9:$K$97,9,0),IF(C32="T",VLOOKUP(D32,INSUMOS!$C$9:$K$97,9,0),IF(C32="X",VLOOKUP(D32,INSUMOS!$C$9:$K$97,9,0),0))))))))))))</f>
        <v>2.99109312872865</v>
      </c>
      <c r="K32" s="63" t="n">
        <f aca="false">IFERROR(IF(C32="+","",IF(C32="++","",IF(C32="*","",IF(C32="-","",IF(C32=1,"",IF(C32=2,"",IF(C32="C",IF(N32="N",J32*(1+$M$3),J32*(1+$M$4)),IF(C32="P",IF(N32="N",J32*(1+$M$3),J32*(1+$M$4)),IF(C32="I",IF(N32="N",J32*(1+$M$3),J32*(1+$M$4)),IF(C32="M",IF(N32="N",J32*(1+$M$3),J32*(1+$M$4)),IF(C32="PI",IF(N32="N",J32*(1+$M$3),J32*(1+$M$4)),IF(C32="X",IF(N32="N",J32*(1+$M$3),J32*(1+$M$4)),0)))))))))))),"-")</f>
        <v>3.63662639862626</v>
      </c>
      <c r="L32" s="63" t="n">
        <f aca="false">IFERROR(IF(C32="+","",IF(C32="++","",IF(C32="*","",IF(C32="-","",IF(C32=1,"",IF(C32=2,"",IF(C32="C",I32*J32,IF(C32="P",I32*J32,IF(C32="I",I32*J32,IF(C32="M",I32*J32,IF(C32="PI",I32*J32,IF(C32="X",I32*J32,0)))))))))))),0)</f>
        <v>74.7773282182162</v>
      </c>
      <c r="M32" s="123" t="n">
        <f aca="false">IFERROR(IF(C32="+","",IF(C32="++","",IF(C32="*","",IF(C32="-","",IF(C32=1,"",IF(C32=2,"",IF(C32="C",I32*K32,IF(C32="P",I32*K32,IF(C32="I",I32*K32,IF(C32="M",I32*K32,IF(C32="PI",I32*K32,IF(C32="X",I32*K32,0)))))))))))),0)</f>
        <v>90.9156599656566</v>
      </c>
      <c r="N32" s="124" t="s">
        <v>141</v>
      </c>
      <c r="O32" s="127"/>
      <c r="P32" s="128"/>
      <c r="Q32" s="58"/>
    </row>
    <row r="33" customFormat="false" ht="13.5" hidden="false" customHeight="false" outlineLevel="0" collapsed="false">
      <c r="A33" s="56" t="n">
        <v>19</v>
      </c>
      <c r="B33" s="57" t="s">
        <v>131</v>
      </c>
      <c r="C33" s="56" t="s">
        <v>135</v>
      </c>
      <c r="D33" s="58" t="s">
        <v>207</v>
      </c>
      <c r="E33" s="58" t="s">
        <v>16</v>
      </c>
      <c r="F33" s="120" t="n">
        <v>84111</v>
      </c>
      <c r="G33" s="121" t="s">
        <v>208</v>
      </c>
      <c r="H33" s="61" t="s">
        <v>184</v>
      </c>
      <c r="I33" s="122" t="n">
        <v>67.5</v>
      </c>
      <c r="J33" s="123" t="n">
        <f aca="false">IF(C33="+","",IF(C33="++","",IF(C33="*","",IF(C33="-","",IF(C33=1,"",IF(C33=2,"",IF(C33="C",VLOOKUP(D33,INSUMOS!$C$9:$K$97,9,0),IF(C33="P",VLOOKUP(D33,INSUMOS!$C$9:$K$97,9,0),IF(C33="I",VLOOKUP(D33,INSUMOS!$C$9:$K$97,9,0),IF(C33="M",VLOOKUP(D33,INSUMOS!$C$9:$K$97,9,0),IF(C33="T",VLOOKUP(D33,INSUMOS!$C$9:$K$97,9,0),IF(C33="X",VLOOKUP(D33,INSUMOS!$C$9:$K$97,9,0),0))))))))))))</f>
        <v>3.05275392292401</v>
      </c>
      <c r="K33" s="63" t="n">
        <f aca="false">IFERROR(IF(C33="+","",IF(C33="++","",IF(C33="*","",IF(C33="-","",IF(C33=1,"",IF(C33=2,"",IF(C33="C",IF(N33="N",J33*(1+$M$3),J33*(1+$M$4)),IF(C33="P",IF(N33="N",J33*(1+$M$3),J33*(1+$M$4)),IF(C33="I",IF(N33="N",J33*(1+$M$3),J33*(1+$M$4)),IF(C33="M",IF(N33="N",J33*(1+$M$3),J33*(1+$M$4)),IF(C33="PI",IF(N33="N",J33*(1+$M$3),J33*(1+$M$4)),IF(C33="X",IF(N33="N",J33*(1+$M$3),J33*(1+$M$4)),0)))))))))))),"-")</f>
        <v>3.71159473370664</v>
      </c>
      <c r="L33" s="63" t="n">
        <f aca="false">IFERROR(IF(C33="+","",IF(C33="++","",IF(C33="*","",IF(C33="-","",IF(C33=1,"",IF(C33=2,"",IF(C33="C",I33*J33,IF(C33="P",I33*J33,IF(C33="I",I33*J33,IF(C33="M",I33*J33,IF(C33="PI",I33*J33,IF(C33="X",I33*J33,0)))))))))))),0)</f>
        <v>206.060889797371</v>
      </c>
      <c r="M33" s="123" t="n">
        <f aca="false">IFERROR(IF(C33="+","",IF(C33="++","",IF(C33="*","",IF(C33="-","",IF(C33=1,"",IF(C33=2,"",IF(C33="C",I33*K33,IF(C33="P",I33*K33,IF(C33="I",I33*K33,IF(C33="M",I33*K33,IF(C33="PI",I33*K33,IF(C33="X",I33*K33,0)))))))))))),0)</f>
        <v>250.532644525198</v>
      </c>
      <c r="N33" s="124" t="s">
        <v>141</v>
      </c>
      <c r="O33" s="127"/>
      <c r="P33" s="128"/>
      <c r="Q33" s="58"/>
    </row>
    <row r="34" customFormat="false" ht="13.5" hidden="false" customHeight="false" outlineLevel="0" collapsed="false">
      <c r="A34" s="56" t="n">
        <v>0</v>
      </c>
      <c r="B34" s="57" t="s">
        <v>131</v>
      </c>
      <c r="C34" s="56" t="s">
        <v>191</v>
      </c>
      <c r="E34" s="58"/>
      <c r="F34" s="120"/>
      <c r="G34" s="121" t="s">
        <v>192</v>
      </c>
      <c r="H34" s="61" t="s">
        <v>193</v>
      </c>
      <c r="I34" s="122"/>
      <c r="J34" s="123" t="str">
        <f aca="false">IF(C34="+","",IF(C34="++","",IF(C34="*","",IF(C34="-","",IF(C34=1,"",IF(C34=2,"",IF(C34="C",VLOOKUP(D34,INSUMOS!$C$9:$K$94,9,0),IF(C34="P",VLOOKUP(D34,INSUMOS!$C$9:$K$94,9,0),IF(C34="I",VLOOKUP(D34,INSUMOS!$C$9:$K$94,9,0),IF(C34="M",VLOOKUP(D34,INSUMOS!$C$9:$K$94,9,0),IF(C34="T",VLOOKUP(D34,INSUMOS!$C$9:$K$94,9,0),IF(C34="X",VLOOKUP(D34,INSUMOS!$C$9:$K$94,9,0),0))))))))))))</f>
        <v/>
      </c>
      <c r="K34" s="63" t="str">
        <f aca="false">IFERROR(IF(C34="+","",IF(C34="++","",IF(C34="*","",IF(C34="-","",IF(C34=1,"",IF(C34=2,"",IF(C34="C",IF(N34="N",J34*(1+$M$3),J34*(1+$M$4)),IF(C34="P",IF(N34="N",J34*(1+$M$3),J34*(1+$M$4)),IF(C34="I",IF(N34="N",J34*(1+$M$3),J34*(1+$M$4)),IF(C34="M",IF(N34="N",J34*(1+$M$3),J34*(1+$M$4)),IF(C34="PI",IF(N34="N",J34*(1+$M$3),J34*(1+$M$4)),IF(C34="X",IF(N34="N",J34*(1+$M$3),J34*(1+$M$4)),0)))))))))))),"-")</f>
        <v/>
      </c>
      <c r="L34" s="131" t="n">
        <f aca="false">SUM(L29:L33)</f>
        <v>21394.4942253221</v>
      </c>
      <c r="M34" s="131" t="n">
        <f aca="false">SUM(M29:M33)</f>
        <v>26011.8221454822</v>
      </c>
      <c r="N34" s="124"/>
      <c r="O34" s="125"/>
      <c r="P34" s="58"/>
      <c r="Q34" s="58"/>
    </row>
    <row r="35" customFormat="false" ht="13.5" hidden="false" customHeight="false" outlineLevel="0" collapsed="false">
      <c r="A35" s="56" t="n">
        <v>0</v>
      </c>
      <c r="B35" s="57" t="s">
        <v>131</v>
      </c>
      <c r="C35" s="56" t="n">
        <v>2</v>
      </c>
      <c r="D35" s="58" t="s">
        <v>209</v>
      </c>
      <c r="E35" s="58" t="s">
        <v>210</v>
      </c>
      <c r="F35" s="120"/>
      <c r="G35" s="121"/>
      <c r="I35" s="122"/>
      <c r="J35" s="123" t="str">
        <f aca="false">IF(C35="+","",IF(C35="++","",IF(C35="*","",IF(C35="-","",IF(C35=1,"",IF(C35=2,"",IF(C35="C",VLOOKUP(D35,INSUMOS!$C$9:$K$94,9,0),IF(C35="P",VLOOKUP(D35,INSUMOS!$C$9:$K$94,9,0),IF(C35="I",VLOOKUP(D35,INSUMOS!$C$9:$K$94,9,0),IF(C35="M",VLOOKUP(D35,INSUMOS!$C$9:$K$94,9,0),IF(C35="T",VLOOKUP(D35,INSUMOS!$C$9:$K$94,9,0),IF(C35="X",VLOOKUP(D35,INSUMOS!$C$9:$K$94,9,0),0))))))))))))</f>
        <v/>
      </c>
      <c r="K35" s="63" t="str">
        <f aca="false">IFERROR(IF(C35="+","",IF(C35="++","",IF(C35="*","",IF(C35="-","",IF(C35=1,"",IF(C35=2,"",IF(C35="C",IF(N35="N",J35*(1+$M$3),J35*(1+$M$4)),IF(C35="P",IF(N35="N",J35*(1+$M$3),J35*(1+$M$4)),IF(C35="I",IF(N35="N",J35*(1+$M$3),J35*(1+$M$4)),IF(C35="M",IF(N35="N",J35*(1+$M$3),J35*(1+$M$4)),IF(C35="PI",IF(N35="N",J35*(1+$M$3),J35*(1+$M$4)),IF(C35="X",IF(N35="N",J35*(1+$M$3),J35*(1+$M$4)),0)))))))))))),"-")</f>
        <v/>
      </c>
      <c r="L35" s="63" t="str">
        <f aca="false">IFERROR(IF(C35="+","",IF(C35="++","",IF(C35="*","",IF(C35="-","",IF(C35=1,"",IF(C35=2,"",IF(C35="C",I35*J35,IF(C35="P",I35*J35,IF(C35="I",I35*J35,IF(C35="M",I35*J35,IF(C35="PI",I35*J35,IF(C35="X",I35*J35,0)))))))))))),0)</f>
        <v/>
      </c>
      <c r="M35" s="123" t="str">
        <f aca="false">IFERROR(IF(C35="+","",IF(C35="++","",IF(C35="*","",IF(C35="-","",IF(C35=1,"",IF(C35=2,"",IF(C35="C",I35*K35,IF(C35="P",I35*K35,IF(C35="I",I35*K35,IF(C35="M",I35*K35,IF(C35="PI",I35*K35,IF(C35="X",I35*K35,0)))))))))))),0)</f>
        <v/>
      </c>
      <c r="N35" s="132"/>
      <c r="O35" s="125"/>
      <c r="P35" s="58"/>
      <c r="Q35" s="58"/>
    </row>
    <row r="36" customFormat="false" ht="13.5" hidden="false" customHeight="false" outlineLevel="0" collapsed="false">
      <c r="A36" s="56" t="n">
        <v>20</v>
      </c>
      <c r="B36" s="57" t="s">
        <v>131</v>
      </c>
      <c r="C36" s="56" t="s">
        <v>135</v>
      </c>
      <c r="D36" s="58" t="s">
        <v>211</v>
      </c>
      <c r="E36" s="58" t="s">
        <v>16</v>
      </c>
      <c r="F36" s="120" t="n">
        <v>88039</v>
      </c>
      <c r="G36" s="121" t="s">
        <v>212</v>
      </c>
      <c r="H36" s="61" t="s">
        <v>213</v>
      </c>
      <c r="I36" s="122" t="n">
        <v>170.95</v>
      </c>
      <c r="J36" s="123" t="n">
        <f aca="false">IF(C36="+","",IF(C36="++","",IF(C36="*","",IF(C36="-","",IF(C36=1,"",IF(C36=2,"",IF(C36="C",VLOOKUP(D36,INSUMOS!$C$9:$K$97,9,0),IF(C36="P",VLOOKUP(D36,INSUMOS!$C$9:$K$97,9,0),IF(C36="I",VLOOKUP(D36,INSUMOS!$C$9:$K$97,9,0),IF(C36="M",VLOOKUP(D36,INSUMOS!$C$9:$K$97,9,0),IF(C36="T",VLOOKUP(D36,INSUMOS!$C$9:$K$97,9,0),IF(C36="X",VLOOKUP(D36,INSUMOS!$C$9:$K$97,9,0),0))))))))))))</f>
        <v>54.1072924614951</v>
      </c>
      <c r="K36" s="63" t="n">
        <f aca="false">IFERROR(IF(C36="+","",IF(C36="++","",IF(C36="*","",IF(C36="-","",IF(C36=1,"",IF(C36=2,"",IF(C36="C",IF(N36="N",J36*(1+$M$3),J36*(1+$M$4)),IF(C36="P",IF(N36="N",J36*(1+$M$3),J36*(1+$M$4)),IF(C36="I",IF(N36="N",J36*(1+$M$3),J36*(1+$M$4)),IF(C36="M",IF(N36="N",J36*(1+$M$3),J36*(1+$M$4)),IF(C36="PI",IF(N36="N",J36*(1+$M$3),J36*(1+$M$4)),IF(C36="X",IF(N36="N",J36*(1+$M$3),J36*(1+$M$4)),0)))))))))))),"-")</f>
        <v>65.7846478378627</v>
      </c>
      <c r="L36" s="63" t="n">
        <f aca="false">IFERROR(IF(C36="+","",IF(C36="++","",IF(C36="*","",IF(C36="-","",IF(C36=1,"",IF(C36=2,"",IF(C36="C",I36*J36,IF(C36="P",I36*J36,IF(C36="I",I36*J36,IF(C36="M",I36*J36,IF(C36="PI",I36*J36,IF(C36="X",I36*J36,0)))))))))))),0)</f>
        <v>9249.64164629259</v>
      </c>
      <c r="M36" s="123" t="n">
        <f aca="false">IFERROR(IF(C36="+","",IF(C36="++","",IF(C36="*","",IF(C36="-","",IF(C36=1,"",IF(C36=2,"",IF(C36="C",I36*K36,IF(C36="P",I36*K36,IF(C36="I",I36*K36,IF(C36="M",I36*K36,IF(C36="PI",I36*K36,IF(C36="X",I36*K36,0)))))))))))),0)</f>
        <v>11245.8855478826</v>
      </c>
      <c r="N36" s="124" t="s">
        <v>141</v>
      </c>
      <c r="O36" s="127"/>
      <c r="P36" s="128"/>
      <c r="Q36" s="58"/>
    </row>
    <row r="37" customFormat="false" ht="33.75" hidden="false" customHeight="false" outlineLevel="0" collapsed="false">
      <c r="A37" s="56" t="n">
        <v>21</v>
      </c>
      <c r="B37" s="57" t="s">
        <v>131</v>
      </c>
      <c r="C37" s="56" t="s">
        <v>135</v>
      </c>
      <c r="D37" s="58" t="s">
        <v>214</v>
      </c>
      <c r="E37" s="58" t="s">
        <v>18</v>
      </c>
      <c r="F37" s="120" t="s">
        <v>215</v>
      </c>
      <c r="G37" s="121" t="s">
        <v>216</v>
      </c>
      <c r="H37" s="61" t="s">
        <v>217</v>
      </c>
      <c r="I37" s="122" t="n">
        <v>40</v>
      </c>
      <c r="J37" s="123" t="n">
        <f aca="false">IF(C37="+","",IF(C37="++","",IF(C37="*","",IF(C37="-","",IF(C37=1,"",IF(C37=2,"",IF(C37="C",VLOOKUP(D37,INSUMOS!$C$9:$K$97,9,0),IF(C37="P",VLOOKUP(D37,INSUMOS!$C$9:$K$97,9,0),IF(C37="I",VLOOKUP(D37,INSUMOS!$C$9:$K$97,9,0),IF(C37="M",VLOOKUP(D37,INSUMOS!$C$9:$K$97,9,0),IF(C37="T",VLOOKUP(D37,INSUMOS!$C$9:$K$97,9,0),IF(C37="X",VLOOKUP(D37,INSUMOS!$C$9:$K$97,9,0),0))))))))))))</f>
        <v>60.7840006436432</v>
      </c>
      <c r="K37" s="63" t="n">
        <f aca="false">IFERROR(IF(C37="+","",IF(C37="++","",IF(C37="*","",IF(C37="-","",IF(C37=1,"",IF(C37=2,"",IF(C37="C",IF(N37="N",J37*(1+$M$3),J37*(1+$M$4)),IF(C37="P",IF(N37="N",J37*(1+$M$3),J37*(1+$M$4)),IF(C37="I",IF(N37="N",J37*(1+$M$3),J37*(1+$M$4)),IF(C37="M",IF(N37="N",J37*(1+$M$3),J37*(1+$M$4)),IF(C37="PI",IF(N37="N",J37*(1+$M$3),J37*(1+$M$4)),IF(C37="X",IF(N37="N",J37*(1+$M$3),J37*(1+$M$4)),0)))))))))))),"-")</f>
        <v>73.9023132485162</v>
      </c>
      <c r="L37" s="63" t="n">
        <f aca="false">IFERROR(IF(C37="+","",IF(C37="++","",IF(C37="*","",IF(C37="-","",IF(C37=1,"",IF(C37=2,"",IF(C37="C",I37*J37,IF(C37="P",I37*J37,IF(C37="I",I37*J37,IF(C37="M",I37*J37,IF(C37="PI",I37*J37,IF(C37="X",I37*J37,0)))))))))))),0)</f>
        <v>2431.36002574573</v>
      </c>
      <c r="M37" s="123" t="n">
        <f aca="false">IFERROR(IF(C37="+","",IF(C37="++","",IF(C37="*","",IF(C37="-","",IF(C37=1,"",IF(C37=2,"",IF(C37="C",I37*K37,IF(C37="P",I37*K37,IF(C37="I",I37*K37,IF(C37="M",I37*K37,IF(C37="PI",I37*K37,IF(C37="X",I37*K37,0)))))))))))),0)</f>
        <v>2956.09252994065</v>
      </c>
      <c r="N37" s="124" t="s">
        <v>141</v>
      </c>
      <c r="O37" s="127"/>
      <c r="P37" s="128"/>
      <c r="Q37" s="58"/>
    </row>
    <row r="38" customFormat="false" ht="22.5" hidden="false" customHeight="false" outlineLevel="0" collapsed="false">
      <c r="A38" s="56" t="n">
        <v>22</v>
      </c>
      <c r="B38" s="57" t="s">
        <v>131</v>
      </c>
      <c r="C38" s="56" t="s">
        <v>135</v>
      </c>
      <c r="D38" s="58" t="s">
        <v>218</v>
      </c>
      <c r="E38" s="58" t="s">
        <v>18</v>
      </c>
      <c r="F38" s="120" t="s">
        <v>219</v>
      </c>
      <c r="G38" s="121" t="s">
        <v>220</v>
      </c>
      <c r="H38" s="61" t="s">
        <v>213</v>
      </c>
      <c r="I38" s="122" t="n">
        <v>170.95</v>
      </c>
      <c r="J38" s="123" t="n">
        <f aca="false">IF(C38="+","",IF(C38="++","",IF(C38="*","",IF(C38="-","",IF(C38=1,"",IF(C38=2,"",IF(C38="C",VLOOKUP(D38,INSUMOS!$C$9:$K$97,9,0),IF(C38="P",VLOOKUP(D38,INSUMOS!$C$9:$K$97,9,0),IF(C38="I",VLOOKUP(D38,INSUMOS!$C$9:$K$97,9,0),IF(C38="M",VLOOKUP(D38,INSUMOS!$C$9:$K$97,9,0),IF(C38="T",VLOOKUP(D38,INSUMOS!$C$9:$K$97,9,0),IF(C38="X",VLOOKUP(D38,INSUMOS!$C$9:$K$97,9,0),0))))))))))))</f>
        <v>11.2165992327324</v>
      </c>
      <c r="K38" s="63" t="n">
        <f aca="false">IFERROR(IF(C38="+","",IF(C38="++","",IF(C38="*","",IF(C38="-","",IF(C38=1,"",IF(C38=2,"",IF(C38="C",IF(N38="N",J38*(1+$M$3),J38*(1+$M$4)),IF(C38="P",IF(N38="N",J38*(1+$M$3),J38*(1+$M$4)),IF(C38="I",IF(N38="N",J38*(1+$M$3),J38*(1+$M$4)),IF(C38="M",IF(N38="N",J38*(1+$M$3),J38*(1+$M$4)),IF(C38="PI",IF(N38="N",J38*(1+$M$3),J38*(1+$M$4)),IF(C38="X",IF(N38="N",J38*(1+$M$3),J38*(1+$M$4)),0)))))))))))),"-")</f>
        <v>13.6373489948485</v>
      </c>
      <c r="L38" s="63" t="n">
        <f aca="false">IFERROR(IF(C38="+","",IF(C38="++","",IF(C38="*","",IF(C38="-","",IF(C38=1,"",IF(C38=2,"",IF(C38="C",I38*J38,IF(C38="P",I38*J38,IF(C38="I",I38*J38,IF(C38="M",I38*J38,IF(C38="PI",I38*J38,IF(C38="X",I38*J38,0)))))))))))),0)</f>
        <v>1917.47763883561</v>
      </c>
      <c r="M38" s="123" t="n">
        <f aca="false">IFERROR(IF(C38="+","",IF(C38="++","",IF(C38="*","",IF(C38="-","",IF(C38=1,"",IF(C38=2,"",IF(C38="C",I38*K38,IF(C38="P",I38*K38,IF(C38="I",I38*K38,IF(C38="M",I38*K38,IF(C38="PI",I38*K38,IF(C38="X",I38*K38,0)))))))))))),0)</f>
        <v>2331.30481066935</v>
      </c>
      <c r="N38" s="124" t="s">
        <v>141</v>
      </c>
      <c r="O38" s="127"/>
      <c r="P38" s="128"/>
      <c r="Q38" s="58"/>
    </row>
    <row r="39" customFormat="false" ht="33.75" hidden="false" customHeight="false" outlineLevel="0" collapsed="false">
      <c r="A39" s="56" t="n">
        <v>23</v>
      </c>
      <c r="B39" s="57" t="s">
        <v>131</v>
      </c>
      <c r="C39" s="56" t="s">
        <v>135</v>
      </c>
      <c r="D39" s="58" t="s">
        <v>221</v>
      </c>
      <c r="E39" s="58" t="s">
        <v>18</v>
      </c>
      <c r="F39" s="120" t="s">
        <v>222</v>
      </c>
      <c r="G39" s="121" t="s">
        <v>223</v>
      </c>
      <c r="H39" s="61" t="s">
        <v>213</v>
      </c>
      <c r="I39" s="122" t="n">
        <v>170.95</v>
      </c>
      <c r="J39" s="123" t="n">
        <f aca="false">IF(C39="+","",IF(C39="++","",IF(C39="*","",IF(C39="-","",IF(C39=1,"",IF(C39=2,"",IF(C39="C",VLOOKUP(D39,INSUMOS!$C$9:$K$97,9,0),IF(C39="P",VLOOKUP(D39,INSUMOS!$C$9:$K$97,9,0),IF(C39="I",VLOOKUP(D39,INSUMOS!$C$9:$K$97,9,0),IF(C39="M",VLOOKUP(D39,INSUMOS!$C$9:$K$97,9,0),IF(C39="T",VLOOKUP(D39,INSUMOS!$C$9:$K$97,9,0),IF(C39="X",VLOOKUP(D39,INSUMOS!$C$9:$K$97,9,0),0))))))))))))</f>
        <v>55.9821862574573</v>
      </c>
      <c r="K39" s="63" t="n">
        <f aca="false">IFERROR(IF(C39="+","",IF(C39="++","",IF(C39="*","",IF(C39="-","",IF(C39=1,"",IF(C39=2,"",IF(C39="C",IF(N39="N",J39*(1+$M$3),J39*(1+$M$4)),IF(C39="P",IF(N39="N",J39*(1+$M$3),J39*(1+$M$4)),IF(C39="I",IF(N39="N",J39*(1+$M$3),J39*(1+$M$4)),IF(C39="M",IF(N39="N",J39*(1+$M$3),J39*(1+$M$4)),IF(C39="PI",IF(N39="N",J39*(1+$M$3),J39*(1+$M$4)),IF(C39="X",IF(N39="N",J39*(1+$M$3),J39*(1+$M$4)),0)))))))))))),"-")</f>
        <v>68.0641784240317</v>
      </c>
      <c r="L39" s="63" t="n">
        <f aca="false">IFERROR(IF(C39="+","",IF(C39="++","",IF(C39="*","",IF(C39="-","",IF(C39=1,"",IF(C39=2,"",IF(C39="C",I39*J39,IF(C39="P",I39*J39,IF(C39="I",I39*J39,IF(C39="M",I39*J39,IF(C39="PI",I39*J39,IF(C39="X",I39*J39,0)))))))))))),0)</f>
        <v>9570.15474071233</v>
      </c>
      <c r="M39" s="123" t="n">
        <f aca="false">IFERROR(IF(C39="+","",IF(C39="++","",IF(C39="*","",IF(C39="-","",IF(C39=1,"",IF(C39=2,"",IF(C39="C",I39*K39,IF(C39="P",I39*K39,IF(C39="I",I39*K39,IF(C39="M",I39*K39,IF(C39="PI",I39*K39,IF(C39="X",I39*K39,0)))))))))))),0)</f>
        <v>11635.5713015882</v>
      </c>
      <c r="N39" s="124" t="s">
        <v>141</v>
      </c>
      <c r="O39" s="127"/>
      <c r="P39" s="128"/>
      <c r="Q39" s="58"/>
    </row>
    <row r="40" customFormat="false" ht="56.25" hidden="false" customHeight="false" outlineLevel="0" collapsed="false">
      <c r="A40" s="56" t="n">
        <v>24</v>
      </c>
      <c r="B40" s="57" t="s">
        <v>131</v>
      </c>
      <c r="C40" s="56" t="s">
        <v>135</v>
      </c>
      <c r="D40" s="58" t="s">
        <v>224</v>
      </c>
      <c r="E40" s="58" t="s">
        <v>18</v>
      </c>
      <c r="F40" s="120" t="s">
        <v>225</v>
      </c>
      <c r="G40" s="121" t="s">
        <v>226</v>
      </c>
      <c r="H40" s="61" t="s">
        <v>153</v>
      </c>
      <c r="I40" s="122" t="n">
        <v>222.235</v>
      </c>
      <c r="J40" s="123" t="n">
        <f aca="false">IF(C40="+","",IF(C40="++","",IF(C40="*","",IF(C40="-","",IF(C40=1,"",IF(C40=2,"",IF(C40="C",VLOOKUP(D40,INSUMOS!$C$9:$K$97,9,0),IF(C40="P",VLOOKUP(D40,INSUMOS!$C$9:$K$97,9,0),IF(C40="I",VLOOKUP(D40,INSUMOS!$C$9:$K$97,9,0),IF(C40="M",VLOOKUP(D40,INSUMOS!$C$9:$K$97,9,0),IF(C40="T",VLOOKUP(D40,INSUMOS!$C$9:$K$97,9,0),IF(C40="X",VLOOKUP(D40,INSUMOS!$C$9:$K$97,9,0),0))))))))))))</f>
        <v>14.24</v>
      </c>
      <c r="K40" s="63" t="n">
        <f aca="false">IFERROR(IF(C40="+","",IF(C40="++","",IF(C40="*","",IF(C40="-","",IF(C40=1,"",IF(C40=2,"",IF(C40="C",IF(N40="N",J40*(1+$M$3),J40*(1+$M$4)),IF(C40="P",IF(N40="N",J40*(1+$M$3),J40*(1+$M$4)),IF(C40="I",IF(N40="N",J40*(1+$M$3),J40*(1+$M$4)),IF(C40="M",IF(N40="N",J40*(1+$M$3),J40*(1+$M$4)),IF(C40="PI",IF(N40="N",J40*(1+$M$3),J40*(1+$M$4)),IF(C40="X",IF(N40="N",J40*(1+$M$3),J40*(1+$M$4)),0)))))))))))),"-")</f>
        <v>17.3132556185067</v>
      </c>
      <c r="L40" s="63" t="n">
        <f aca="false">IFERROR(IF(C40="+","",IF(C40="++","",IF(C40="*","",IF(C40="-","",IF(C40=1,"",IF(C40=2,"",IF(C40="C",I40*J40,IF(C40="P",I40*J40,IF(C40="I",I40*J40,IF(C40="M",I40*J40,IF(C40="PI",I40*J40,IF(C40="X",I40*J40,0)))))))))))),0)</f>
        <v>3164.6264</v>
      </c>
      <c r="M40" s="123" t="n">
        <f aca="false">IFERROR(IF(C40="+","",IF(C40="++","",IF(C40="*","",IF(C40="-","",IF(C40=1,"",IF(C40=2,"",IF(C40="C",I40*K40,IF(C40="P",I40*K40,IF(C40="I",I40*K40,IF(C40="M",I40*K40,IF(C40="PI",I40*K40,IF(C40="X",I40*K40,0)))))))))))),0)</f>
        <v>3847.61136237884</v>
      </c>
      <c r="N40" s="124" t="s">
        <v>141</v>
      </c>
      <c r="O40" s="127"/>
      <c r="P40" s="128"/>
      <c r="Q40" s="58"/>
    </row>
    <row r="41" customFormat="false" ht="13.5" hidden="false" customHeight="false" outlineLevel="0" collapsed="false">
      <c r="A41" s="56" t="n">
        <v>0</v>
      </c>
      <c r="B41" s="57" t="s">
        <v>131</v>
      </c>
      <c r="C41" s="56" t="s">
        <v>191</v>
      </c>
      <c r="E41" s="58"/>
      <c r="F41" s="120"/>
      <c r="G41" s="121" t="s">
        <v>192</v>
      </c>
      <c r="H41" s="61" t="s">
        <v>209</v>
      </c>
      <c r="I41" s="122"/>
      <c r="J41" s="123" t="str">
        <f aca="false">IF(C41="+","",IF(C41="++","",IF(C41="*","",IF(C41="-","",IF(C41=1,"",IF(C41=2,"",IF(C41="C",VLOOKUP(D41,INSUMOS!$C$9:$K$94,9,0),IF(C41="P",VLOOKUP(D41,INSUMOS!$C$9:$K$94,9,0),IF(C41="I",VLOOKUP(D41,INSUMOS!$C$9:$K$94,9,0),IF(C41="M",VLOOKUP(D41,INSUMOS!$C$9:$K$94,9,0),IF(C41="T",VLOOKUP(D41,INSUMOS!$C$9:$K$94,9,0),IF(C41="X",VLOOKUP(D41,INSUMOS!$C$9:$K$94,9,0),0))))))))))))</f>
        <v/>
      </c>
      <c r="K41" s="63" t="str">
        <f aca="false">IFERROR(IF(C41="+","",IF(C41="++","",IF(C41="*","",IF(C41="-","",IF(C41=1,"",IF(C41=2,"",IF(C41="C",IF(N41="N",J41*(1+$M$3),J41*(1+$M$4)),IF(C41="P",IF(N41="N",J41*(1+$M$3),J41*(1+$M$4)),IF(C41="I",IF(N41="N",J41*(1+$M$3),J41*(1+$M$4)),IF(C41="M",IF(N41="N",J41*(1+$M$3),J41*(1+$M$4)),IF(C41="PI",IF(N41="N",J41*(1+$M$3),J41*(1+$M$4)),IF(C41="X",IF(N41="N",J41*(1+$M$3),J41*(1+$M$4)),0)))))))))))),"-")</f>
        <v/>
      </c>
      <c r="L41" s="131" t="n">
        <f aca="false">SUM(L36:L40)</f>
        <v>26333.2604515863</v>
      </c>
      <c r="M41" s="131" t="n">
        <f aca="false">SUM(M36:M40)</f>
        <v>32016.4655524597</v>
      </c>
      <c r="N41" s="132"/>
      <c r="O41" s="125"/>
      <c r="P41" s="58"/>
      <c r="Q41" s="58"/>
    </row>
    <row r="42" customFormat="false" ht="13.5" hidden="false" customHeight="false" outlineLevel="0" collapsed="false">
      <c r="A42" s="56" t="n">
        <v>0</v>
      </c>
      <c r="B42" s="57" t="s">
        <v>131</v>
      </c>
      <c r="C42" s="56" t="n">
        <v>2</v>
      </c>
      <c r="D42" s="58" t="s">
        <v>227</v>
      </c>
      <c r="E42" s="58" t="s">
        <v>228</v>
      </c>
      <c r="F42" s="120"/>
      <c r="G42" s="121"/>
      <c r="I42" s="122"/>
      <c r="J42" s="123" t="str">
        <f aca="false">IF(C42="+","",IF(C42="++","",IF(C42="*","",IF(C42="-","",IF(C42=1,"",IF(C42=2,"",IF(C42="C",VLOOKUP(D42,INSUMOS!$C$9:$K$94,9,0),IF(C42="P",VLOOKUP(D42,INSUMOS!$C$9:$K$94,9,0),IF(C42="I",VLOOKUP(D42,INSUMOS!$C$9:$K$94,9,0),IF(C42="M",VLOOKUP(D42,INSUMOS!$C$9:$K$94,9,0),IF(C42="T",VLOOKUP(D42,INSUMOS!$C$9:$K$94,9,0),IF(C42="X",VLOOKUP(D42,INSUMOS!$C$9:$K$94,9,0),0))))))))))))</f>
        <v/>
      </c>
      <c r="K42" s="63" t="str">
        <f aca="false">IFERROR(IF(C42="+","",IF(C42="++","",IF(C42="*","",IF(C42="-","",IF(C42=1,"",IF(C42=2,"",IF(C42="C",IF(N42="N",J42*(1+$M$3),J42*(1+$M$4)),IF(C42="P",IF(N42="N",J42*(1+$M$3),J42*(1+$M$4)),IF(C42="I",IF(N42="N",J42*(1+$M$3),J42*(1+$M$4)),IF(C42="M",IF(N42="N",J42*(1+$M$3),J42*(1+$M$4)),IF(C42="PI",IF(N42="N",J42*(1+$M$3),J42*(1+$M$4)),IF(C42="X",IF(N42="N",J42*(1+$M$3),J42*(1+$M$4)),0)))))))))))),"-")</f>
        <v/>
      </c>
      <c r="L42" s="63" t="str">
        <f aca="false">IFERROR(IF(C42="+","",IF(C42="++","",IF(C42="*","",IF(C42="-","",IF(C42=1,"",IF(C42=2,"",IF(C42="C",I42*J42,IF(C42="P",I42*J42,IF(C42="I",I42*J42,IF(C42="M",I42*J42,IF(C42="PI",I42*J42,IF(C42="X",I42*J42,0)))))))))))),0)</f>
        <v/>
      </c>
      <c r="M42" s="123" t="str">
        <f aca="false">IFERROR(IF(C42="+","",IF(C42="++","",IF(C42="*","",IF(C42="-","",IF(C42=1,"",IF(C42=2,"",IF(C42="C",I42*K42,IF(C42="P",I42*K42,IF(C42="I",I42*K42,IF(C42="M",I42*K42,IF(C42="PI",I42*K42,IF(C42="X",I42*K42,0)))))))))))),0)</f>
        <v/>
      </c>
      <c r="N42" s="124"/>
      <c r="O42" s="125"/>
      <c r="P42" s="58"/>
      <c r="Q42" s="58"/>
    </row>
    <row r="43" customFormat="false" ht="13.5" hidden="false" customHeight="false" outlineLevel="0" collapsed="false">
      <c r="A43" s="56" t="n">
        <v>25</v>
      </c>
      <c r="B43" s="57" t="s">
        <v>131</v>
      </c>
      <c r="C43" s="56" t="s">
        <v>135</v>
      </c>
      <c r="D43" s="58" t="s">
        <v>229</v>
      </c>
      <c r="E43" s="58" t="s">
        <v>16</v>
      </c>
      <c r="F43" s="120" t="n">
        <v>90779</v>
      </c>
      <c r="G43" s="121" t="s">
        <v>230</v>
      </c>
      <c r="H43" s="61" t="s">
        <v>197</v>
      </c>
      <c r="I43" s="122" t="n">
        <v>528</v>
      </c>
      <c r="J43" s="123" t="n">
        <f aca="false">IF(C43="+","",IF(C43="++","",IF(C43="*","",IF(C43="-","",IF(C43=1,"",IF(C43=2,"",IF(C43="C",VLOOKUP(D43,INSUMOS!$C$9:$K$97,9,0),IF(C43="P",VLOOKUP(D43,INSUMOS!$C$9:$K$97,9,0),IF(C43="I",VLOOKUP(D43,INSUMOS!$C$9:$K$97,9,0),IF(C43="M",VLOOKUP(D43,INSUMOS!$C$9:$K$97,9,0),IF(C43="T",VLOOKUP(D43,INSUMOS!$C$9:$K$97,9,0),IF(C43="X",VLOOKUP(D43,INSUMOS!$C$9:$K$97,9,0),0))))))))))))</f>
        <v>70.451158792</v>
      </c>
      <c r="K43" s="63" t="n">
        <f aca="false">IFERROR(IF(C43="+","",IF(C43="++","",IF(C43="*","",IF(C43="-","",IF(C43=1,"",IF(C43=2,"",IF(C43="C",IF(N43="N",J43*(1+$M$3),J43*(1+$M$4)),IF(C43="P",IF(N43="N",J43*(1+$M$3),J43*(1+$M$4)),IF(C43="I",IF(N43="N",J43*(1+$M$3),J43*(1+$M$4)),IF(C43="M",IF(N43="N",J43*(1+$M$3),J43*(1+$M$4)),IF(C43="PI",IF(N43="N",J43*(1+$M$3),J43*(1+$M$4)),IF(C43="X",IF(N43="N",J43*(1+$M$3),J43*(1+$M$4)),0)))))))))))),"-")</f>
        <v>85.6558230888976</v>
      </c>
      <c r="L43" s="63" t="n">
        <f aca="false">IFERROR(IF(C43="+","",IF(C43="++","",IF(C43="*","",IF(C43="-","",IF(C43=1,"",IF(C43=2,"",IF(C43="C",I43*J43,IF(C43="P",I43*J43,IF(C43="I",I43*J43,IF(C43="M",I43*J43,IF(C43="PI",I43*J43,IF(C43="X",I43*J43,0)))))))))))),0)</f>
        <v>37198.211842176</v>
      </c>
      <c r="M43" s="123" t="n">
        <f aca="false">IFERROR(IF(C43="+","",IF(C43="++","",IF(C43="*","",IF(C43="-","",IF(C43=1,"",IF(C43=2,"",IF(C43="C",I43*K43,IF(C43="P",I43*K43,IF(C43="I",I43*K43,IF(C43="M",I43*K43,IF(C43="PI",I43*K43,IF(C43="X",I43*K43,0)))))))))))),0)</f>
        <v>45226.2745909379</v>
      </c>
      <c r="N43" s="124" t="s">
        <v>141</v>
      </c>
      <c r="O43" s="127"/>
      <c r="P43" s="128"/>
      <c r="Q43" s="58"/>
    </row>
    <row r="44" customFormat="false" ht="13.5" hidden="false" customHeight="false" outlineLevel="0" collapsed="false">
      <c r="A44" s="56" t="n">
        <v>26</v>
      </c>
      <c r="B44" s="57" t="s">
        <v>131</v>
      </c>
      <c r="C44" s="56" t="s">
        <v>135</v>
      </c>
      <c r="D44" s="58" t="s">
        <v>231</v>
      </c>
      <c r="E44" s="58" t="s">
        <v>16</v>
      </c>
      <c r="F44" s="120" t="n">
        <v>90780</v>
      </c>
      <c r="G44" s="121" t="s">
        <v>232</v>
      </c>
      <c r="H44" s="61" t="s">
        <v>197</v>
      </c>
      <c r="I44" s="122" t="n">
        <v>1056</v>
      </c>
      <c r="J44" s="123" t="n">
        <f aca="false">IF(C44="+","",IF(C44="++","",IF(C44="*","",IF(C44="-","",IF(C44=1,"",IF(C44=2,"",IF(C44="C",VLOOKUP(D44,INSUMOS!$C$9:$K$97,9,0),IF(C44="P",VLOOKUP(D44,INSUMOS!$C$9:$K$97,9,0),IF(C44="I",VLOOKUP(D44,INSUMOS!$C$9:$K$97,9,0),IF(C44="M",VLOOKUP(D44,INSUMOS!$C$9:$K$97,9,0),IF(C44="T",VLOOKUP(D44,INSUMOS!$C$9:$K$97,9,0),IF(C44="X",VLOOKUP(D44,INSUMOS!$C$9:$K$97,9,0),0))))))))))))</f>
        <v>52.838893792</v>
      </c>
      <c r="K44" s="63" t="n">
        <f aca="false">IFERROR(IF(C44="+","",IF(C44="++","",IF(C44="*","",IF(C44="-","",IF(C44=1,"",IF(C44=2,"",IF(C44="C",IF(N44="N",J44*(1+$M$3),J44*(1+$M$4)),IF(C44="P",IF(N44="N",J44*(1+$M$3),J44*(1+$M$4)),IF(C44="I",IF(N44="N",J44*(1+$M$3),J44*(1+$M$4)),IF(C44="M",IF(N44="N",J44*(1+$M$3),J44*(1+$M$4)),IF(C44="PI",IF(N44="N",J44*(1+$M$3),J44*(1+$M$4)),IF(C44="X",IF(N44="N",J44*(1+$M$3),J44*(1+$M$4)),0)))))))))))),"-")</f>
        <v>64.2425052542151</v>
      </c>
      <c r="L44" s="63" t="n">
        <f aca="false">IFERROR(IF(C44="+","",IF(C44="++","",IF(C44="*","",IF(C44="-","",IF(C44=1,"",IF(C44=2,"",IF(C44="C",I44*J44,IF(C44="P",I44*J44,IF(C44="I",I44*J44,IF(C44="M",I44*J44,IF(C44="PI",I44*J44,IF(C44="X",I44*J44,0)))))))))))),0)</f>
        <v>55797.871844352</v>
      </c>
      <c r="M44" s="123" t="n">
        <f aca="false">IFERROR(IF(C44="+","",IF(C44="++","",IF(C44="*","",IF(C44="-","",IF(C44=1,"",IF(C44=2,"",IF(C44="C",I44*K44,IF(C44="P",I44*K44,IF(C44="I",I44*K44,IF(C44="M",I44*K44,IF(C44="PI",I44*K44,IF(C44="X",I44*K44,0)))))))))))),0)</f>
        <v>67840.0855484511</v>
      </c>
      <c r="N44" s="124" t="s">
        <v>141</v>
      </c>
      <c r="O44" s="127"/>
      <c r="P44" s="128"/>
      <c r="Q44" s="58"/>
    </row>
    <row r="45" customFormat="false" ht="13.5" hidden="false" customHeight="false" outlineLevel="0" collapsed="false">
      <c r="A45" s="56" t="n">
        <v>27</v>
      </c>
      <c r="B45" s="57" t="s">
        <v>131</v>
      </c>
      <c r="C45" s="56" t="s">
        <v>135</v>
      </c>
      <c r="D45" s="58" t="s">
        <v>233</v>
      </c>
      <c r="E45" s="58" t="s">
        <v>16</v>
      </c>
      <c r="F45" s="120" t="n">
        <v>90766</v>
      </c>
      <c r="G45" s="121" t="s">
        <v>234</v>
      </c>
      <c r="H45" s="61" t="s">
        <v>197</v>
      </c>
      <c r="I45" s="122" t="n">
        <v>1056</v>
      </c>
      <c r="J45" s="123" t="n">
        <f aca="false">IF(C45="+","",IF(C45="++","",IF(C45="*","",IF(C45="-","",IF(C45=1,"",IF(C45=2,"",IF(C45="C",VLOOKUP(D45,INSUMOS!$C$9:$K$97,9,0),IF(C45="P",VLOOKUP(D45,INSUMOS!$C$9:$K$97,9,0),IF(C45="I",VLOOKUP(D45,INSUMOS!$C$9:$K$97,9,0),IF(C45="M",VLOOKUP(D45,INSUMOS!$C$9:$K$97,9,0),IF(C45="T",VLOOKUP(D45,INSUMOS!$C$9:$K$97,9,0),IF(C45="X",VLOOKUP(D45,INSUMOS!$C$9:$K$97,9,0),0))))))))))))</f>
        <v>25.467718792</v>
      </c>
      <c r="K45" s="63" t="n">
        <f aca="false">IFERROR(IF(C45="+","",IF(C45="++","",IF(C45="*","",IF(C45="-","",IF(C45=1,"",IF(C45=2,"",IF(C45="C",IF(N45="N",J45*(1+$M$3),J45*(1+$M$4)),IF(C45="P",IF(N45="N",J45*(1+$M$3),J45*(1+$M$4)),IF(C45="I",IF(N45="N",J45*(1+$M$3),J45*(1+$M$4)),IF(C45="M",IF(N45="N",J45*(1+$M$3),J45*(1+$M$4)),IF(C45="PI",IF(N45="N",J45*(1+$M$3),J45*(1+$M$4)),IF(C45="X",IF(N45="N",J45*(1+$M$3),J45*(1+$M$4)),0)))))))))))),"-")</f>
        <v>30.9641239793639</v>
      </c>
      <c r="L45" s="63" t="n">
        <f aca="false">IFERROR(IF(C45="+","",IF(C45="++","",IF(C45="*","",IF(C45="-","",IF(C45=1,"",IF(C45=2,"",IF(C45="C",I45*J45,IF(C45="P",I45*J45,IF(C45="I",I45*J45,IF(C45="M",I45*J45,IF(C45="PI",I45*J45,IF(C45="X",I45*J45,0)))))))))))),0)</f>
        <v>26893.911044352</v>
      </c>
      <c r="M45" s="123" t="n">
        <f aca="false">IFERROR(IF(C45="+","",IF(C45="++","",IF(C45="*","",IF(C45="-","",IF(C45=1,"",IF(C45=2,"",IF(C45="C",I45*K45,IF(C45="P",I45*K45,IF(C45="I",I45*K45,IF(C45="M",I45*K45,IF(C45="PI",I45*K45,IF(C45="X",I45*K45,0)))))))))))),0)</f>
        <v>32698.1149222083</v>
      </c>
      <c r="N45" s="124" t="s">
        <v>141</v>
      </c>
      <c r="O45" s="127"/>
      <c r="P45" s="128"/>
      <c r="Q45" s="58"/>
    </row>
    <row r="46" customFormat="false" ht="13.5" hidden="false" customHeight="false" outlineLevel="0" collapsed="false">
      <c r="A46" s="56" t="n">
        <v>0</v>
      </c>
      <c r="B46" s="57" t="s">
        <v>131</v>
      </c>
      <c r="C46" s="56" t="s">
        <v>191</v>
      </c>
      <c r="E46" s="58"/>
      <c r="F46" s="120"/>
      <c r="G46" s="121" t="s">
        <v>192</v>
      </c>
      <c r="H46" s="61" t="s">
        <v>227</v>
      </c>
      <c r="I46" s="122"/>
      <c r="J46" s="123" t="str">
        <f aca="false">IF(C46="+","",IF(C46="++","",IF(C46="*","",IF(C46="-","",IF(C46=1,"",IF(C46=2,"",IF(C46="C",VLOOKUP(D46,INSUMOS!$C$9:$K$94,9,0),IF(C46="P",VLOOKUP(D46,INSUMOS!$C$9:$K$94,9,0),IF(C46="I",VLOOKUP(D46,INSUMOS!$C$9:$K$94,9,0),IF(C46="M",VLOOKUP(D46,INSUMOS!$C$9:$K$94,9,0),IF(C46="T",VLOOKUP(D46,INSUMOS!$C$9:$K$94,9,0),IF(C46="X",VLOOKUP(D46,INSUMOS!$C$9:$K$94,9,0),0))))))))))))</f>
        <v/>
      </c>
      <c r="K46" s="63" t="str">
        <f aca="false">IFERROR(IF(C46="+","",IF(C46="++","",IF(C46="*","",IF(C46="-","",IF(C46=1,"",IF(C46=2,"",IF(C46="C",IF(N46="N",J46*(1+$M$3),J46*(1+$M$4)),IF(C46="P",IF(N46="N",J46*(1+$M$3),J46*(1+$M$4)),IF(C46="I",IF(N46="N",J46*(1+$M$3),J46*(1+$M$4)),IF(C46="M",IF(N46="N",J46*(1+$M$3),J46*(1+$M$4)),IF(C46="PI",IF(N46="N",J46*(1+$M$3),J46*(1+$M$4)),IF(C46="X",IF(N46="N",J46*(1+$M$3),J46*(1+$M$4)),0)))))))))))),"-")</f>
        <v/>
      </c>
      <c r="L46" s="63" t="n">
        <f aca="false">SUM(L43:L45)</f>
        <v>119889.99473088</v>
      </c>
      <c r="M46" s="63" t="n">
        <f aca="false">SUM(M43:M45)</f>
        <v>145764.475061597</v>
      </c>
      <c r="N46" s="124"/>
      <c r="O46" s="125"/>
      <c r="P46" s="58"/>
      <c r="Q46" s="58"/>
    </row>
    <row r="47" customFormat="false" ht="13.5" hidden="false" customHeight="false" outlineLevel="0" collapsed="false">
      <c r="A47" s="56" t="n">
        <v>0</v>
      </c>
      <c r="B47" s="57" t="s">
        <v>131</v>
      </c>
      <c r="C47" s="56" t="n">
        <v>2</v>
      </c>
      <c r="D47" s="58" t="s">
        <v>235</v>
      </c>
      <c r="E47" s="58" t="s">
        <v>236</v>
      </c>
      <c r="F47" s="120"/>
      <c r="G47" s="121"/>
      <c r="I47" s="122"/>
      <c r="J47" s="123" t="str">
        <f aca="false">IF(C47="+","",IF(C47="++","",IF(C47="*","",IF(C47="-","",IF(C47=1,"",IF(C47=2,"",IF(C47="C",VLOOKUP(D47,INSUMOS!$C$9:$K$94,9,0),IF(C47="P",VLOOKUP(D47,INSUMOS!$C$9:$K$94,9,0),IF(C47="I",VLOOKUP(D47,INSUMOS!$C$9:$K$94,9,0),IF(C47="M",VLOOKUP(D47,INSUMOS!$C$9:$K$94,9,0),IF(C47="T",VLOOKUP(D47,INSUMOS!$C$9:$K$94,9,0),IF(C47="X",VLOOKUP(D47,INSUMOS!$C$9:$K$94,9,0),0))))))))))))</f>
        <v/>
      </c>
      <c r="K47" s="63" t="str">
        <f aca="false">IFERROR(IF(C47="+","",IF(C47="++","",IF(C47="*","",IF(C47="-","",IF(C47=1,"",IF(C47=2,"",IF(C47="C",IF(N47="N",J47*(1+$M$3),J47*(1+$M$4)),IF(C47="P",IF(N47="N",J47*(1+$M$3),J47*(1+$M$4)),IF(C47="I",IF(N47="N",J47*(1+$M$3),J47*(1+$M$4)),IF(C47="M",IF(N47="N",J47*(1+$M$3),J47*(1+$M$4)),IF(C47="PI",IF(N47="N",J47*(1+$M$3),J47*(1+$M$4)),IF(C47="X",IF(N47="N",J47*(1+$M$3),J47*(1+$M$4)),0)))))))))))),"-")</f>
        <v/>
      </c>
      <c r="L47" s="63" t="str">
        <f aca="false">IFERROR(IF(C47="+","",IF(C47="++","",IF(C47="*","",IF(C47="-","",IF(C47=1,"",IF(C47=2,"",IF(C47="C",I47*J47,IF(C47="P",I47*J47,IF(C47="I",I47*J47,IF(C47="M",I47*J47,IF(C47="PI",I47*J47,IF(C47="X",I47*J47,0)))))))))))),0)</f>
        <v/>
      </c>
      <c r="M47" s="123" t="str">
        <f aca="false">IFERROR(IF(C47="+","",IF(C47="++","",IF(C47="*","",IF(C47="-","",IF(C47=1,"",IF(C47=2,"",IF(C47="C",I47*K47,IF(C47="P",I47*K47,IF(C47="I",I47*K47,IF(C47="M",I47*K47,IF(C47="PI",I47*K47,IF(C47="X",I47*K47,0)))))))))))),0)</f>
        <v/>
      </c>
      <c r="N47" s="132"/>
      <c r="O47" s="125"/>
      <c r="P47" s="58"/>
      <c r="Q47" s="58"/>
    </row>
    <row r="48" customFormat="false" ht="22.5" hidden="false" customHeight="false" outlineLevel="0" collapsed="false">
      <c r="A48" s="56" t="n">
        <v>28</v>
      </c>
      <c r="B48" s="57" t="s">
        <v>131</v>
      </c>
      <c r="C48" s="56" t="s">
        <v>237</v>
      </c>
      <c r="D48" s="58" t="s">
        <v>238</v>
      </c>
      <c r="E48" s="58" t="s">
        <v>16</v>
      </c>
      <c r="F48" s="120" t="s">
        <v>239</v>
      </c>
      <c r="G48" s="121" t="s">
        <v>240</v>
      </c>
      <c r="H48" s="61" t="s">
        <v>197</v>
      </c>
      <c r="I48" s="122" t="n">
        <f aca="false">SUM(INSUMOS!$X$6,INSUMOS!$Y$6)</f>
        <v>13998</v>
      </c>
      <c r="J48" s="123" t="n">
        <f aca="false">IF(C48="+","",IF(C48="++","",IF(C48="*","",IF(C48="-","",IF(C48=1,"",IF(C48=2,"",IF(C48="C",VLOOKUP(D48,INSUMOS!$C$9:$K$94,9,0),IF(C48="P",VLOOKUP(D48,INSUMOS!$C$9:$K$94,9,0),IF(C48="I",VLOOKUP(D48,INSUMOS!$C$9:$K$94,9,0),IF(C48="M",VLOOKUP(D48,INSUMOS!$C$9:$K$94,9,0),IF(C48="T",VLOOKUP(D48,INSUMOS!$C$9:$K$94,9,0),IF(C48="X",VLOOKUP(D48,INSUMOS!$C$9:$K$94,9,0),0))))))))))))</f>
        <v>1.97</v>
      </c>
      <c r="K48" s="63" t="n">
        <f aca="false">IFERROR(IF(C48="+","",IF(C48="++","",IF(C48="*","",IF(C48="-","",IF(C48=1,"",IF(C48=2,"",IF(C48="C",IF(N48="N",J48*(1+$M$3),J48*(1+$M$4)),IF(C48="P",IF(N48="N",J48*(1+$M$3),J48*(1+$M$4)),IF(C48="I",IF(N48="N",J48*(1+$M$3),J48*(1+$M$4)),IF(C48="M",IF(N48="N",J48*(1+$M$3),J48*(1+$M$4)),IF(C48="PI",IF(N48="N",J48*(1+$M$3),J48*(1+$M$4)),IF(C48="X",IF(N48="N",J48*(1+$M$3),J48*(1+$M$4)),0)))))))))))),"-")</f>
        <v>2.3951624696951</v>
      </c>
      <c r="L48" s="63" t="n">
        <f aca="false">IFERROR(IF(C48="+","",IF(C48="++","",IF(C48="*","",IF(C48="-","",IF(C48=1,"",IF(C48=2,"",IF(C48="C",I48*J48,IF(C48="P",I48*J48,IF(C48="I",I48*J48,IF(C48="M",I48*J48,IF(C48="PI",I48*J48,IF(C48="X",I48*J48,0)))))))))))),0)</f>
        <v>27576.06</v>
      </c>
      <c r="M48" s="123" t="n">
        <f aca="false">IFERROR(IF(C48="+","",IF(C48="++","",IF(C48="*","",IF(C48="-","",IF(C48=1,"",IF(C48=2,"",IF(C48="C",I48*K48,IF(C48="P",I48*K48,IF(C48="I",I48*K48,IF(C48="M",I48*K48,IF(C48="PI",I48*K48,IF(C48="X",I48*K48,0)))))))))))),0)</f>
        <v>33527.484250792</v>
      </c>
      <c r="N48" s="124" t="s">
        <v>141</v>
      </c>
      <c r="O48" s="127"/>
      <c r="P48" s="128"/>
      <c r="Q48" s="58"/>
    </row>
    <row r="49" customFormat="false" ht="22.5" hidden="false" customHeight="false" outlineLevel="0" collapsed="false">
      <c r="A49" s="56" t="n">
        <v>29</v>
      </c>
      <c r="B49" s="57" t="s">
        <v>131</v>
      </c>
      <c r="C49" s="56" t="s">
        <v>237</v>
      </c>
      <c r="D49" s="58" t="s">
        <v>241</v>
      </c>
      <c r="E49" s="58" t="s">
        <v>16</v>
      </c>
      <c r="F49" s="120" t="s">
        <v>242</v>
      </c>
      <c r="G49" s="121" t="s">
        <v>243</v>
      </c>
      <c r="H49" s="61" t="s">
        <v>197</v>
      </c>
      <c r="I49" s="122" t="n">
        <f aca="false">SUM(INSUMOS!$X$6,INSUMOS!$Y$6)</f>
        <v>13998</v>
      </c>
      <c r="J49" s="123" t="n">
        <f aca="false">IF(C49="+","",IF(C49="++","",IF(C49="*","",IF(C49="-","",IF(C49=1,"",IF(C49=2,"",IF(C49="C",VLOOKUP(D49,INSUMOS!$C$9:$K$94,9,0),IF(C49="P",VLOOKUP(D49,INSUMOS!$C$9:$K$94,9,0),IF(C49="I",VLOOKUP(D49,INSUMOS!$C$9:$K$94,9,0),IF(C49="M",VLOOKUP(D49,INSUMOS!$C$9:$K$94,9,0),IF(C49="T",VLOOKUP(D49,INSUMOS!$C$9:$K$94,9,0),IF(C49="X",VLOOKUP(D49,INSUMOS!$C$9:$K$94,9,0),0))))))))))))</f>
        <v>1</v>
      </c>
      <c r="K49" s="63" t="n">
        <f aca="false">IFERROR(IF(C49="+","",IF(C49="++","",IF(C49="*","",IF(C49="-","",IF(C49=1,"",IF(C49=2,"",IF(C49="C",IF(N49="N",J49*(1+$M$3),J49*(1+$M$4)),IF(C49="P",IF(N49="N",J49*(1+$M$3),J49*(1+$M$4)),IF(C49="I",IF(N49="N",J49*(1+$M$3),J49*(1+$M$4)),IF(C49="M",IF(N49="N",J49*(1+$M$3),J49*(1+$M$4)),IF(C49="PI",IF(N49="N",J49*(1+$M$3),J49*(1+$M$4)),IF(C49="X",IF(N49="N",J49*(1+$M$3),J49*(1+$M$4)),0)))))))))))),"-")</f>
        <v>1.21581851253558</v>
      </c>
      <c r="L49" s="63" t="n">
        <f aca="false">IFERROR(IF(C49="+","",IF(C49="++","",IF(C49="*","",IF(C49="-","",IF(C49=1,"",IF(C49=2,"",IF(C49="C",I49*J49,IF(C49="P",I49*J49,IF(C49="I",I49*J49,IF(C49="M",I49*J49,IF(C49="PI",I49*J49,IF(C49="X",I49*J49,0)))))))))))),0)</f>
        <v>13998</v>
      </c>
      <c r="M49" s="123" t="n">
        <f aca="false">IFERROR(IF(C49="+","",IF(C49="++","",IF(C49="*","",IF(C49="-","",IF(C49=1,"",IF(C49=2,"",IF(C49="C",I49*K49,IF(C49="P",I49*K49,IF(C49="I",I49*K49,IF(C49="M",I49*K49,IF(C49="PI",I49*K49,IF(C49="X",I49*K49,0)))))))))))),0)</f>
        <v>17019.0275384731</v>
      </c>
      <c r="N49" s="124" t="s">
        <v>141</v>
      </c>
      <c r="O49" s="127"/>
      <c r="P49" s="128"/>
      <c r="Q49" s="58"/>
    </row>
    <row r="50" customFormat="false" ht="22.5" hidden="false" customHeight="false" outlineLevel="0" collapsed="false">
      <c r="A50" s="56" t="n">
        <v>30</v>
      </c>
      <c r="B50" s="57" t="s">
        <v>131</v>
      </c>
      <c r="C50" s="56" t="s">
        <v>237</v>
      </c>
      <c r="D50" s="58" t="s">
        <v>244</v>
      </c>
      <c r="E50" s="58" t="s">
        <v>16</v>
      </c>
      <c r="F50" s="120" t="s">
        <v>245</v>
      </c>
      <c r="G50" s="121" t="s">
        <v>246</v>
      </c>
      <c r="H50" s="61" t="s">
        <v>197</v>
      </c>
      <c r="I50" s="122" t="n">
        <f aca="false">SUM(INSUMOS!$X$6,INSUMOS!$Y$6)</f>
        <v>13998</v>
      </c>
      <c r="J50" s="123" t="n">
        <f aca="false">IF(C50="+","",IF(C50="++","",IF(C50="*","",IF(C50="-","",IF(C50=1,"",IF(C50=2,"",IF(C50="C",VLOOKUP(D50,INSUMOS!$C$9:$K$94,9,0),IF(C50="P",VLOOKUP(D50,INSUMOS!$C$9:$K$94,9,0),IF(C50="I",VLOOKUP(D50,INSUMOS!$C$9:$K$94,9,0),IF(C50="M",VLOOKUP(D50,INSUMOS!$C$9:$K$94,9,0),IF(C50="T",VLOOKUP(D50,INSUMOS!$C$9:$K$94,9,0),IF(C50="X",VLOOKUP(D50,INSUMOS!$C$9:$K$94,9,0),0))))))))))))</f>
        <v>0.3</v>
      </c>
      <c r="K50" s="63" t="n">
        <f aca="false">IFERROR(IF(C50="+","",IF(C50="++","",IF(C50="*","",IF(C50="-","",IF(C50=1,"",IF(C50=2,"",IF(C50="C",IF(N50="N",J50*(1+$M$3),J50*(1+$M$4)),IF(C50="P",IF(N50="N",J50*(1+$M$3),J50*(1+$M$4)),IF(C50="I",IF(N50="N",J50*(1+$M$3),J50*(1+$M$4)),IF(C50="M",IF(N50="N",J50*(1+$M$3),J50*(1+$M$4)),IF(C50="PI",IF(N50="N",J50*(1+$M$3),J50*(1+$M$4)),IF(C50="X",IF(N50="N",J50*(1+$M$3),J50*(1+$M$4)),0)))))))))))),"-")</f>
        <v>0.364745553760675</v>
      </c>
      <c r="L50" s="63" t="n">
        <f aca="false">IFERROR(IF(C50="+","",IF(C50="++","",IF(C50="*","",IF(C50="-","",IF(C50=1,"",IF(C50=2,"",IF(C50="C",I50*J50,IF(C50="P",I50*J50,IF(C50="I",I50*J50,IF(C50="M",I50*J50,IF(C50="PI",I50*J50,IF(C50="X",I50*J50,0)))))))))))),0)</f>
        <v>4199.4</v>
      </c>
      <c r="M50" s="123" t="n">
        <f aca="false">IFERROR(IF(C50="+","",IF(C50="++","",IF(C50="*","",IF(C50="-","",IF(C50=1,"",IF(C50=2,"",IF(C50="C",I50*K50,IF(C50="P",I50*K50,IF(C50="I",I50*K50,IF(C50="M",I50*K50,IF(C50="PI",I50*K50,IF(C50="X",I50*K50,0)))))))))))),0)</f>
        <v>5105.70826154193</v>
      </c>
      <c r="N50" s="124" t="s">
        <v>141</v>
      </c>
      <c r="O50" s="127"/>
      <c r="P50" s="128"/>
      <c r="Q50" s="58"/>
    </row>
    <row r="51" customFormat="false" ht="22.5" hidden="false" customHeight="false" outlineLevel="0" collapsed="false">
      <c r="A51" s="56" t="n">
        <v>31</v>
      </c>
      <c r="B51" s="57" t="s">
        <v>131</v>
      </c>
      <c r="C51" s="56" t="s">
        <v>237</v>
      </c>
      <c r="D51" s="58" t="s">
        <v>247</v>
      </c>
      <c r="E51" s="58" t="s">
        <v>16</v>
      </c>
      <c r="F51" s="120" t="s">
        <v>248</v>
      </c>
      <c r="G51" s="121" t="s">
        <v>249</v>
      </c>
      <c r="H51" s="61" t="s">
        <v>197</v>
      </c>
      <c r="I51" s="122" t="n">
        <f aca="false">SUM(INSUMOS!$X$6,INSUMOS!$Y$6)</f>
        <v>13998</v>
      </c>
      <c r="J51" s="123" t="n">
        <f aca="false">IF(C51="+","",IF(C51="++","",IF(C51="*","",IF(C51="-","",IF(C51=1,"",IF(C51=2,"",IF(C51="C",VLOOKUP(D51,INSUMOS!$C$9:$K$94,9,0),IF(C51="P",VLOOKUP(D51,INSUMOS!$C$9:$K$94,9,0),IF(C51="I",VLOOKUP(D51,INSUMOS!$C$9:$K$94,9,0),IF(C51="M",VLOOKUP(D51,INSUMOS!$C$9:$K$94,9,0),IF(C51="T",VLOOKUP(D51,INSUMOS!$C$9:$K$94,9,0),IF(C51="X",VLOOKUP(D51,INSUMOS!$C$9:$K$94,9,0),0))))))))))))</f>
        <v>0.07</v>
      </c>
      <c r="K51" s="63" t="n">
        <f aca="false">IFERROR(IF(C51="+","",IF(C51="++","",IF(C51="*","",IF(C51="-","",IF(C51=1,"",IF(C51=2,"",IF(C51="C",IF(N51="N",J51*(1+$M$3),J51*(1+$M$4)),IF(C51="P",IF(N51="N",J51*(1+$M$3),J51*(1+$M$4)),IF(C51="I",IF(N51="N",J51*(1+$M$3),J51*(1+$M$4)),IF(C51="M",IF(N51="N",J51*(1+$M$3),J51*(1+$M$4)),IF(C51="PI",IF(N51="N",J51*(1+$M$3),J51*(1+$M$4)),IF(C51="X",IF(N51="N",J51*(1+$M$3),J51*(1+$M$4)),0)))))))))))),"-")</f>
        <v>0.0851072958774908</v>
      </c>
      <c r="L51" s="63" t="n">
        <f aca="false">IFERROR(IF(C51="+","",IF(C51="++","",IF(C51="*","",IF(C51="-","",IF(C51=1,"",IF(C51=2,"",IF(C51="C",I51*J51,IF(C51="P",I51*J51,IF(C51="I",I51*J51,IF(C51="M",I51*J51,IF(C51="PI",I51*J51,IF(C51="X",I51*J51,0)))))))))))),0)</f>
        <v>979.86</v>
      </c>
      <c r="M51" s="123" t="n">
        <f aca="false">IFERROR(IF(C51="+","",IF(C51="++","",IF(C51="*","",IF(C51="-","",IF(C51=1,"",IF(C51=2,"",IF(C51="C",I51*K51,IF(C51="P",I51*K51,IF(C51="I",I51*K51,IF(C51="M",I51*K51,IF(C51="PI",I51*K51,IF(C51="X",I51*K51,0)))))))))))),0)</f>
        <v>1191.33192769312</v>
      </c>
      <c r="N51" s="124" t="s">
        <v>141</v>
      </c>
      <c r="O51" s="127"/>
      <c r="P51" s="128"/>
      <c r="Q51" s="58"/>
    </row>
    <row r="52" customFormat="false" ht="13.5" hidden="false" customHeight="false" outlineLevel="0" collapsed="false">
      <c r="A52" s="56" t="n">
        <v>32</v>
      </c>
      <c r="B52" s="57" t="s">
        <v>131</v>
      </c>
      <c r="C52" s="56" t="s">
        <v>135</v>
      </c>
      <c r="D52" s="58" t="s">
        <v>250</v>
      </c>
      <c r="E52" s="58" t="s">
        <v>251</v>
      </c>
      <c r="F52" s="120" t="s">
        <v>252</v>
      </c>
      <c r="G52" s="121" t="s">
        <v>253</v>
      </c>
      <c r="H52" s="61" t="s">
        <v>140</v>
      </c>
      <c r="I52" s="122" t="n">
        <v>3</v>
      </c>
      <c r="J52" s="123" t="n">
        <f aca="false">IF(C52="+","",IF(C52="++","",IF(C52="*","",IF(C52="-","",IF(C52=1,"",IF(C52=2,"",IF(C52="C",VLOOKUP(D52,INSUMOS!$C$9:$K$97,9,0),IF(C52="P",VLOOKUP(D52,INSUMOS!$C$9:$K$97,9,0),IF(C52="I",VLOOKUP(D52,INSUMOS!$C$9:$K$97,9,0),IF(C52="M",VLOOKUP(D52,INSUMOS!$C$9:$K$97,9,0),IF(C52="T",VLOOKUP(D52,INSUMOS!$C$9:$K$97,9,0),IF(C52="X",VLOOKUP(D52,INSUMOS!$C$9:$K$97,9,0),0))))))))))))</f>
        <v>195.96</v>
      </c>
      <c r="K52" s="63" t="n">
        <f aca="false">IFERROR(IF(C52="+","",IF(C52="++","",IF(C52="*","",IF(C52="-","",IF(C52=1,"",IF(C52=2,"",IF(C52="C",IF(N52="N",J52*(1+$M$3),J52*(1+$M$4)),IF(C52="P",IF(N52="N",J52*(1+$M$3),J52*(1+$M$4)),IF(C52="I",IF(N52="N",J52*(1+$M$3),J52*(1+$M$4)),IF(C52="M",IF(N52="N",J52*(1+$M$3),J52*(1+$M$4)),IF(C52="PI",IF(N52="N",J52*(1+$M$3),J52*(1+$M$4)),IF(C52="X",IF(N52="N",J52*(1+$M$3),J52*(1+$M$4)),0)))))))))))),"-")</f>
        <v>238.251795716473</v>
      </c>
      <c r="L52" s="63" t="n">
        <f aca="false">IFERROR(IF(C52="+","",IF(C52="++","",IF(C52="*","",IF(C52="-","",IF(C52=1,"",IF(C52=2,"",IF(C52="C",I52*J52,IF(C52="P",I52*J52,IF(C52="I",I52*J52,IF(C52="M",I52*J52,IF(C52="PI",I52*J52,IF(C52="X",I52*J52,0)))))))))))),0)</f>
        <v>587.88</v>
      </c>
      <c r="M52" s="123" t="n">
        <f aca="false">IFERROR(IF(C52="+","",IF(C52="++","",IF(C52="*","",IF(C52="-","",IF(C52=1,"",IF(C52=2,"",IF(C52="C",I52*K52,IF(C52="P",I52*K52,IF(C52="I",I52*K52,IF(C52="M",I52*K52,IF(C52="PI",I52*K52,IF(C52="X",I52*K52,0)))))))))))),0)</f>
        <v>714.755387149418</v>
      </c>
      <c r="N52" s="124" t="s">
        <v>141</v>
      </c>
      <c r="O52" s="127"/>
      <c r="P52" s="128"/>
      <c r="Q52" s="58"/>
    </row>
    <row r="53" customFormat="false" ht="13.5" hidden="false" customHeight="false" outlineLevel="0" collapsed="false">
      <c r="A53" s="56" t="n">
        <v>0</v>
      </c>
      <c r="B53" s="57" t="s">
        <v>131</v>
      </c>
      <c r="C53" s="56" t="s">
        <v>191</v>
      </c>
      <c r="E53" s="58"/>
      <c r="F53" s="120"/>
      <c r="G53" s="121" t="s">
        <v>192</v>
      </c>
      <c r="H53" s="61" t="s">
        <v>235</v>
      </c>
      <c r="I53" s="122"/>
      <c r="J53" s="123" t="str">
        <f aca="false">IF(C53="+","",IF(C53="++","",IF(C53="*","",IF(C53="-","",IF(C53=1,"",IF(C53=2,"",IF(C53="C",VLOOKUP(D53,INSUMOS!$C$9:$K$94,9,0),IF(C53="P",VLOOKUP(D53,INSUMOS!$C$9:$K$94,9,0),IF(C53="I",VLOOKUP(D53,INSUMOS!$C$9:$K$94,9,0),IF(C53="M",VLOOKUP(D53,INSUMOS!$C$9:$K$94,9,0),IF(C53="T",VLOOKUP(D53,INSUMOS!$C$9:$K$94,9,0),IF(C53="X",VLOOKUP(D53,INSUMOS!$C$9:$K$94,9,0),0))))))))))))</f>
        <v/>
      </c>
      <c r="K53" s="63" t="str">
        <f aca="false">IFERROR(IF(C53="+","",IF(C53="++","",IF(C53="*","",IF(C53="-","",IF(C53=1,"",IF(C53=2,"",IF(C53="C",IF(N53="N",J53*(1+$M$3),J53*(1+$M$4)),IF(C53="P",IF(N53="N",J53*(1+$M$3),J53*(1+$M$4)),IF(C53="I",IF(N53="N",J53*(1+$M$3),J53*(1+$M$4)),IF(C53="M",IF(N53="N",J53*(1+$M$3),J53*(1+$M$4)),IF(C53="PI",IF(N53="N",J53*(1+$M$3),J53*(1+$M$4)),IF(C53="X",IF(N53="N",J53*(1+$M$3),J53*(1+$M$4)),0)))))))))))),"-")</f>
        <v/>
      </c>
      <c r="L53" s="63" t="n">
        <f aca="false">SUM(L48:L52)</f>
        <v>47341.2</v>
      </c>
      <c r="M53" s="63" t="n">
        <f aca="false">SUM(M48:M52)</f>
        <v>57558.3073656495</v>
      </c>
      <c r="N53" s="124"/>
      <c r="O53" s="125"/>
      <c r="P53" s="58"/>
      <c r="Q53" s="58"/>
    </row>
    <row r="54" customFormat="false" ht="13.5" hidden="false" customHeight="false" outlineLevel="0" collapsed="false">
      <c r="A54" s="56" t="n">
        <v>0</v>
      </c>
      <c r="B54" s="57" t="s">
        <v>131</v>
      </c>
      <c r="C54" s="56" t="n">
        <v>2</v>
      </c>
      <c r="D54" s="58" t="s">
        <v>254</v>
      </c>
      <c r="E54" s="58" t="s">
        <v>255</v>
      </c>
      <c r="F54" s="120"/>
      <c r="G54" s="121"/>
      <c r="I54" s="122"/>
      <c r="J54" s="123" t="str">
        <f aca="false">IF(C54="+","",IF(C54="++","",IF(C54="*","",IF(C54="-","",IF(C54=1,"",IF(C54=2,"",IF(C54="C",VLOOKUP(D54,INSUMOS!$C$9:$K$94,9,0),IF(C54="P",VLOOKUP(D54,INSUMOS!$C$9:$K$94,9,0),IF(C54="I",VLOOKUP(D54,INSUMOS!$C$9:$K$94,9,0),IF(C54="M",VLOOKUP(D54,INSUMOS!$C$9:$K$94,9,0),IF(C54="T",VLOOKUP(D54,INSUMOS!$C$9:$K$94,9,0),IF(C54="X",VLOOKUP(D54,INSUMOS!$C$9:$K$94,9,0),0))))))))))))</f>
        <v/>
      </c>
      <c r="K54" s="63" t="str">
        <f aca="false">IFERROR(IF(C54="+","",IF(C54="++","",IF(C54="*","",IF(C54="-","",IF(C54=1,"",IF(C54=2,"",IF(C54="C",IF(N54="N",J54*(1+$M$3),J54*(1+$M$4)),IF(C54="P",IF(N54="N",J54*(1+$M$3),J54*(1+$M$4)),IF(C54="I",IF(N54="N",J54*(1+$M$3),J54*(1+$M$4)),IF(C54="M",IF(N54="N",J54*(1+$M$3),J54*(1+$M$4)),IF(C54="PI",IF(N54="N",J54*(1+$M$3),J54*(1+$M$4)),IF(C54="X",IF(N54="N",J54*(1+$M$3),J54*(1+$M$4)),0)))))))))))),"-")</f>
        <v/>
      </c>
      <c r="L54" s="63" t="str">
        <f aca="false">IFERROR(IF(C54="+","",IF(C54="++","",IF(C54="*","",IF(C54="-","",IF(C54=1,"",IF(C54=2,"",IF(C54="C",I54*J54,IF(C54="P",I54*J54,IF(C54="I",I54*J54,IF(C54="M",I54*J54,IF(C54="PI",I54*J54,IF(C54="X",I54*J54,0)))))))))))),0)</f>
        <v/>
      </c>
      <c r="M54" s="123" t="str">
        <f aca="false">IFERROR(IF(C54="+","",IF(C54="++","",IF(C54="*","",IF(C54="-","",IF(C54=1,"",IF(C54=2,"",IF(C54="C",I54*K54,IF(C54="P",I54*K54,IF(C54="I",I54*K54,IF(C54="M",I54*K54,IF(C54="PI",I54*K54,IF(C54="X",I54*K54,0)))))))))))),0)</f>
        <v/>
      </c>
      <c r="N54" s="124"/>
      <c r="O54" s="125"/>
      <c r="P54" s="58"/>
      <c r="Q54" s="58"/>
    </row>
    <row r="55" customFormat="false" ht="13.5" hidden="false" customHeight="false" outlineLevel="0" collapsed="false">
      <c r="A55" s="56" t="n">
        <v>33</v>
      </c>
      <c r="B55" s="57" t="s">
        <v>131</v>
      </c>
      <c r="C55" s="56" t="s">
        <v>135</v>
      </c>
      <c r="D55" s="58" t="s">
        <v>256</v>
      </c>
      <c r="E55" s="58" t="s">
        <v>137</v>
      </c>
      <c r="F55" s="120" t="s">
        <v>257</v>
      </c>
      <c r="G55" s="121" t="s">
        <v>258</v>
      </c>
      <c r="H55" s="61" t="s">
        <v>140</v>
      </c>
      <c r="I55" s="122" t="n">
        <v>1</v>
      </c>
      <c r="J55" s="123" t="n">
        <f aca="false">IF(C55="+","",IF(C55="++","",IF(C55="*","",IF(C55="-","",IF(C55=1,"",IF(C55=2,"",IF(C55="C",VLOOKUP(D55,INSUMOS!$C$9:$K$97,9,0),IF(C55="P",VLOOKUP(D55,INSUMOS!$C$9:$K$97,9,0),IF(C55="I",VLOOKUP(D55,INSUMOS!$C$9:$K$97,9,0),IF(C55="M",VLOOKUP(D55,INSUMOS!$C$9:$K$97,9,0),IF(C55="T",VLOOKUP(D55,INSUMOS!$C$9:$K$97,9,0),IF(C55="X",VLOOKUP(D55,INSUMOS!$C$9:$K$97,9,0),0))))))))))))</f>
        <v>877.308613944</v>
      </c>
      <c r="K55" s="63" t="n">
        <f aca="false">IFERROR(IF(C55="+","",IF(C55="++","",IF(C55="*","",IF(C55="-","",IF(C55=1,"",IF(C55=2,"",IF(C55="C",IF(N55="N",J55*(1+$M$3),J55*(1+$M$4)),IF(C55="P",IF(N55="N",J55*(1+$M$3),J55*(1+$M$4)),IF(C55="I",IF(N55="N",J55*(1+$M$3),J55*(1+$M$4)),IF(C55="M",IF(N55="N",J55*(1+$M$3),J55*(1+$M$4)),IF(C55="PI",IF(N55="N",J55*(1+$M$3),J55*(1+$M$4)),IF(C55="X",IF(N55="N",J55*(1+$M$3),J55*(1+$M$4)),0)))))))))))),"-")</f>
        <v>1066.64805404005</v>
      </c>
      <c r="L55" s="63" t="n">
        <f aca="false">IFERROR(IF(C55="+","",IF(C55="++","",IF(C55="*","",IF(C55="-","",IF(C55=1,"",IF(C55=2,"",IF(C55="C",I55*J55,IF(C55="P",I55*J55,IF(C55="I",I55*J55,IF(C55="M",I55*J55,IF(C55="PI",I55*J55,IF(C55="X",I55*J55,0)))))))))))),0)</f>
        <v>877.308613944</v>
      </c>
      <c r="M55" s="123" t="n">
        <f aca="false">IFERROR(IF(C55="+","",IF(C55="++","",IF(C55="*","",IF(C55="-","",IF(C55=1,"",IF(C55=2,"",IF(C55="C",I55*K55,IF(C55="P",I55*K55,IF(C55="I",I55*K55,IF(C55="M",I55*K55,IF(C55="PI",I55*K55,IF(C55="X",I55*K55,0)))))))))))),0)</f>
        <v>1066.64805404005</v>
      </c>
      <c r="N55" s="124" t="s">
        <v>141</v>
      </c>
      <c r="O55" s="127"/>
      <c r="P55" s="128"/>
      <c r="Q55" s="58"/>
    </row>
    <row r="56" customFormat="false" ht="13.5" hidden="false" customHeight="false" outlineLevel="0" collapsed="false">
      <c r="A56" s="56" t="n">
        <v>34</v>
      </c>
      <c r="B56" s="57" t="s">
        <v>131</v>
      </c>
      <c r="C56" s="56" t="s">
        <v>135</v>
      </c>
      <c r="D56" s="58" t="s">
        <v>259</v>
      </c>
      <c r="E56" s="58" t="s">
        <v>137</v>
      </c>
      <c r="F56" s="120" t="s">
        <v>260</v>
      </c>
      <c r="G56" s="121" t="s">
        <v>261</v>
      </c>
      <c r="H56" s="61" t="s">
        <v>145</v>
      </c>
      <c r="I56" s="122" t="n">
        <v>6</v>
      </c>
      <c r="J56" s="123" t="n">
        <f aca="false">IF(C56="+","",IF(C56="++","",IF(C56="*","",IF(C56="-","",IF(C56=1,"",IF(C56=2,"",IF(C56="C",VLOOKUP(D56,INSUMOS!$C$9:$K$97,9,0),IF(C56="P",VLOOKUP(D56,INSUMOS!$C$9:$K$97,9,0),IF(C56="I",VLOOKUP(D56,INSUMOS!$C$9:$K$97,9,0),IF(C56="M",VLOOKUP(D56,INSUMOS!$C$9:$K$97,9,0),IF(C56="T",VLOOKUP(D56,INSUMOS!$C$9:$K$97,9,0),IF(C56="X",VLOOKUP(D56,INSUMOS!$C$9:$K$97,9,0),0))))))))))))</f>
        <v>206.39</v>
      </c>
      <c r="K56" s="63" t="n">
        <f aca="false">IFERROR(IF(C56="+","",IF(C56="++","",IF(C56="*","",IF(C56="-","",IF(C56=1,"",IF(C56=2,"",IF(C56="C",IF(N56="N",J56*(1+$M$3),J56*(1+$M$4)),IF(C56="P",IF(N56="N",J56*(1+$M$3),J56*(1+$M$4)),IF(C56="I",IF(N56="N",J56*(1+$M$3),J56*(1+$M$4)),IF(C56="M",IF(N56="N",J56*(1+$M$3),J56*(1+$M$4)),IF(C56="PI",IF(N56="N",J56*(1+$M$3),J56*(1+$M$4)),IF(C56="X",IF(N56="N",J56*(1+$M$3),J56*(1+$M$4)),0)))))))))))),"-")</f>
        <v>250.932782802219</v>
      </c>
      <c r="L56" s="63" t="n">
        <f aca="false">IFERROR(IF(C56="+","",IF(C56="++","",IF(C56="*","",IF(C56="-","",IF(C56=1,"",IF(C56=2,"",IF(C56="C",I56*J56,IF(C56="P",I56*J56,IF(C56="I",I56*J56,IF(C56="M",I56*J56,IF(C56="PI",I56*J56,IF(C56="X",I56*J56,0)))))))))))),0)</f>
        <v>1238.34</v>
      </c>
      <c r="M56" s="123" t="n">
        <f aca="false">IFERROR(IF(C56="+","",IF(C56="++","",IF(C56="*","",IF(C56="-","",IF(C56=1,"",IF(C56=2,"",IF(C56="C",I56*K56,IF(C56="P",I56*K56,IF(C56="I",I56*K56,IF(C56="M",I56*K56,IF(C56="PI",I56*K56,IF(C56="X",I56*K56,0)))))))))))),0)</f>
        <v>1505.59669681331</v>
      </c>
      <c r="N56" s="124" t="s">
        <v>141</v>
      </c>
      <c r="O56" s="127"/>
      <c r="P56" s="128"/>
      <c r="Q56" s="58"/>
    </row>
    <row r="57" customFormat="false" ht="56.25" hidden="false" customHeight="false" outlineLevel="0" collapsed="false">
      <c r="A57" s="56" t="n">
        <v>35</v>
      </c>
      <c r="B57" s="57" t="s">
        <v>131</v>
      </c>
      <c r="C57" s="56" t="s">
        <v>135</v>
      </c>
      <c r="D57" s="58" t="s">
        <v>262</v>
      </c>
      <c r="E57" s="58" t="s">
        <v>18</v>
      </c>
      <c r="F57" s="120" t="s">
        <v>263</v>
      </c>
      <c r="G57" s="121" t="s">
        <v>264</v>
      </c>
      <c r="H57" s="61" t="s">
        <v>184</v>
      </c>
      <c r="I57" s="122" t="n">
        <v>187.5</v>
      </c>
      <c r="J57" s="123" t="n">
        <f aca="false">IF(C57="+","",IF(C57="++","",IF(C57="*","",IF(C57="-","",IF(C57=1,"",IF(C57=2,"",IF(C57="C",VLOOKUP(D57,INSUMOS!$C$9:$K$97,9,0),IF(C57="P",VLOOKUP(D57,INSUMOS!$C$9:$K$97,9,0),IF(C57="I",VLOOKUP(D57,INSUMOS!$C$9:$K$97,9,0),IF(C57="M",VLOOKUP(D57,INSUMOS!$C$9:$K$97,9,0),IF(C57="T",VLOOKUP(D57,INSUMOS!$C$9:$K$97,9,0),IF(C57="X",VLOOKUP(D57,INSUMOS!$C$9:$K$97,9,0),0))))))))))))</f>
        <v>21.1521865643643</v>
      </c>
      <c r="K57" s="63" t="n">
        <f aca="false">IFERROR(IF(C57="+","",IF(C57="++","",IF(C57="*","",IF(C57="-","",IF(C57=1,"",IF(C57=2,"",IF(C57="C",IF(N57="N",J57*(1+$M$3),J57*(1+$M$4)),IF(C57="P",IF(N57="N",J57*(1+$M$3),J57*(1+$M$4)),IF(C57="I",IF(N57="N",J57*(1+$M$3),J57*(1+$M$4)),IF(C57="M",IF(N57="N",J57*(1+$M$3),J57*(1+$M$4)),IF(C57="PI",IF(N57="N",J57*(1+$M$3),J57*(1+$M$4)),IF(C57="X",IF(N57="N",J57*(1+$M$3),J57*(1+$M$4)),0)))))))))))),"-")</f>
        <v>25.7172200055606</v>
      </c>
      <c r="L57" s="63" t="n">
        <f aca="false">IFERROR(IF(C57="+","",IF(C57="++","",IF(C57="*","",IF(C57="-","",IF(C57=1,"",IF(C57=2,"",IF(C57="C",I57*J57,IF(C57="P",I57*J57,IF(C57="I",I57*J57,IF(C57="M",I57*J57,IF(C57="PI",I57*J57,IF(C57="X",I57*J57,0)))))))))))),0)</f>
        <v>3966.03498081831</v>
      </c>
      <c r="M57" s="123" t="n">
        <f aca="false">IFERROR(IF(C57="+","",IF(C57="++","",IF(C57="*","",IF(C57="-","",IF(C57=1,"",IF(C57=2,"",IF(C57="C",I57*K57,IF(C57="P",I57*K57,IF(C57="I",I57*K57,IF(C57="M",I57*K57,IF(C57="PI",I57*K57,IF(C57="X",I57*K57,0)))))))))))),0)</f>
        <v>4821.97875104261</v>
      </c>
      <c r="N57" s="124" t="s">
        <v>141</v>
      </c>
      <c r="O57" s="127"/>
      <c r="P57" s="128"/>
      <c r="Q57" s="58"/>
    </row>
    <row r="58" customFormat="false" ht="13.5" hidden="false" customHeight="false" outlineLevel="0" collapsed="false">
      <c r="A58" s="56" t="n">
        <v>0</v>
      </c>
      <c r="B58" s="57" t="s">
        <v>131</v>
      </c>
      <c r="C58" s="56" t="s">
        <v>191</v>
      </c>
      <c r="E58" s="58"/>
      <c r="F58" s="120"/>
      <c r="G58" s="121" t="s">
        <v>192</v>
      </c>
      <c r="H58" s="61" t="s">
        <v>254</v>
      </c>
      <c r="I58" s="122"/>
      <c r="J58" s="123" t="str">
        <f aca="false">IF(C58="+","",IF(C58="++","",IF(C58="*","",IF(C58="-","",IF(C58=1,"",IF(C58=2,"",IF(C58="C",VLOOKUP(D58,INSUMOS!$C$9:$K$94,9,0),IF(C58="P",VLOOKUP(D58,INSUMOS!$C$9:$K$94,9,0),IF(C58="I",VLOOKUP(D58,INSUMOS!$C$9:$K$94,9,0),IF(C58="M",VLOOKUP(D58,INSUMOS!$C$9:$K$94,9,0),IF(C58="T",VLOOKUP(D58,INSUMOS!$C$9:$K$94,9,0),IF(C58="X",VLOOKUP(D58,INSUMOS!$C$9:$K$94,9,0),0))))))))))))</f>
        <v/>
      </c>
      <c r="K58" s="63" t="str">
        <f aca="false">IFERROR(IF(C58="+","",IF(C58="++","",IF(C58="*","",IF(C58="-","",IF(C58=1,"",IF(C58=2,"",IF(C58="C",IF(N58="N",J58*(1+$M$3),J58*(1+$M$4)),IF(C58="P",IF(N58="N",J58*(1+$M$3),J58*(1+$M$4)),IF(C58="I",IF(N58="N",J58*(1+$M$3),J58*(1+$M$4)),IF(C58="M",IF(N58="N",J58*(1+$M$3),J58*(1+$M$4)),IF(C58="PI",IF(N58="N",J58*(1+$M$3),J58*(1+$M$4)),IF(C58="X",IF(N58="N",J58*(1+$M$3),J58*(1+$M$4)),0)))))))))))),"-")</f>
        <v/>
      </c>
      <c r="L58" s="63" t="n">
        <f aca="false">SUM(L55:L57)</f>
        <v>6081.68359476231</v>
      </c>
      <c r="M58" s="63" t="n">
        <f aca="false">SUM(M55:M57)</f>
        <v>7394.22350189597</v>
      </c>
      <c r="N58" s="124"/>
      <c r="O58" s="125"/>
      <c r="P58" s="58"/>
      <c r="Q58" s="58"/>
    </row>
    <row r="59" customFormat="false" ht="13.5" hidden="false" customHeight="false" outlineLevel="0" collapsed="false">
      <c r="A59" s="56" t="n">
        <v>0</v>
      </c>
      <c r="B59" s="57" t="s">
        <v>131</v>
      </c>
      <c r="C59" s="56" t="n">
        <v>2</v>
      </c>
      <c r="D59" s="58" t="s">
        <v>265</v>
      </c>
      <c r="E59" s="58" t="s">
        <v>266</v>
      </c>
      <c r="F59" s="120"/>
      <c r="G59" s="121"/>
      <c r="I59" s="122"/>
      <c r="J59" s="123" t="str">
        <f aca="false">IF(C59="+","",IF(C59="++","",IF(C59="*","",IF(C59="-","",IF(C59=1,"",IF(C59=2,"",IF(C59="C",VLOOKUP(D59,INSUMOS!$C$9:$K$94,9,0),IF(C59="P",VLOOKUP(D59,INSUMOS!$C$9:$K$94,9,0),IF(C59="I",VLOOKUP(D59,INSUMOS!$C$9:$K$94,9,0),IF(C59="M",VLOOKUP(D59,INSUMOS!$C$9:$K$94,9,0),IF(C59="T",VLOOKUP(D59,INSUMOS!$C$9:$K$94,9,0),IF(C59="X",VLOOKUP(D59,INSUMOS!$C$9:$K$94,9,0),0))))))))))))</f>
        <v/>
      </c>
      <c r="K59" s="63" t="str">
        <f aca="false">IFERROR(IF(C59="+","",IF(C59="++","",IF(C59="*","",IF(C59="-","",IF(C59=1,"",IF(C59=2,"",IF(C59="C",IF(N59="N",J59*(1+$M$3),J59*(1+$M$4)),IF(C59="P",IF(N59="N",J59*(1+$M$3),J59*(1+$M$4)),IF(C59="I",IF(N59="N",J59*(1+$M$3),J59*(1+$M$4)),IF(C59="M",IF(N59="N",J59*(1+$M$3),J59*(1+$M$4)),IF(C59="PI",IF(N59="N",J59*(1+$M$3),J59*(1+$M$4)),IF(C59="X",IF(N59="N",J59*(1+$M$3),J59*(1+$M$4)),0)))))))))))),"-")</f>
        <v/>
      </c>
      <c r="L59" s="63" t="str">
        <f aca="false">IFERROR(IF(C59="+","",IF(C59="++","",IF(C59="*","",IF(C59="-","",IF(C59=1,"",IF(C59=2,"",IF(C59="C",I59*J59,IF(C59="P",I59*J59,IF(C59="I",I59*J59,IF(C59="M",I59*J59,IF(C59="PI",I59*J59,IF(C59="X",I59*J59,0)))))))))))),0)</f>
        <v/>
      </c>
      <c r="M59" s="123" t="str">
        <f aca="false">IFERROR(IF(C59="+","",IF(C59="++","",IF(C59="*","",IF(C59="-","",IF(C59=1,"",IF(C59=2,"",IF(C59="C",I59*K59,IF(C59="P",I59*K59,IF(C59="I",I59*K59,IF(C59="M",I59*K59,IF(C59="PI",I59*K59,IF(C59="X",I59*K59,0)))))))))))),0)</f>
        <v/>
      </c>
      <c r="N59" s="124"/>
      <c r="O59" s="125"/>
      <c r="P59" s="58"/>
      <c r="Q59" s="58"/>
    </row>
    <row r="60" customFormat="false" ht="123.75" hidden="false" customHeight="false" outlineLevel="0" collapsed="false">
      <c r="A60" s="56" t="n">
        <v>36</v>
      </c>
      <c r="B60" s="57" t="s">
        <v>131</v>
      </c>
      <c r="C60" s="56" t="s">
        <v>135</v>
      </c>
      <c r="D60" s="58" t="s">
        <v>267</v>
      </c>
      <c r="E60" s="58" t="s">
        <v>18</v>
      </c>
      <c r="F60" s="120" t="s">
        <v>268</v>
      </c>
      <c r="G60" s="121" t="s">
        <v>269</v>
      </c>
      <c r="H60" s="61" t="s">
        <v>140</v>
      </c>
      <c r="I60" s="122" t="n">
        <v>1</v>
      </c>
      <c r="J60" s="123" t="n">
        <f aca="false">IF(C60="+","",IF(C60="++","",IF(C60="*","",IF(C60="-","",IF(C60=1,"",IF(C60=2,"",IF(C60="C",VLOOKUP(D60,INSUMOS!$C$9:$K$97,9,0),IF(C60="P",VLOOKUP(D60,INSUMOS!$C$9:$K$97,9,0),IF(C60="I",VLOOKUP(D60,INSUMOS!$C$9:$K$97,9,0),IF(C60="M",VLOOKUP(D60,INSUMOS!$C$9:$K$97,9,0),IF(C60="T",VLOOKUP(D60,INSUMOS!$C$9:$K$97,9,0),IF(C60="X",VLOOKUP(D60,INSUMOS!$C$9:$K$97,9,0),0))))))))))))</f>
        <v>1100.2045870384</v>
      </c>
      <c r="K60" s="63" t="n">
        <f aca="false">IFERROR(IF(C60="+","",IF(C60="++","",IF(C60="*","",IF(C60="-","",IF(C60=1,"",IF(C60=2,"",IF(C60="C",IF(N60="N",J60*(1+$M$3),J60*(1+$M$4)),IF(C60="P",IF(N60="N",J60*(1+$M$3),J60*(1+$M$4)),IF(C60="I",IF(N60="N",J60*(1+$M$3),J60*(1+$M$4)),IF(C60="M",IF(N60="N",J60*(1+$M$3),J60*(1+$M$4)),IF(C60="PI",IF(N60="N",J60*(1+$M$3),J60*(1+$M$4)),IF(C60="X",IF(N60="N",J60*(1+$M$3),J60*(1+$M$4)),0)))))))))))),"-")</f>
        <v>1337.64910449785</v>
      </c>
      <c r="L60" s="63" t="n">
        <f aca="false">IFERROR(IF(C60="+","",IF(C60="++","",IF(C60="*","",IF(C60="-","",IF(C60=1,"",IF(C60=2,"",IF(C60="C",I60*J60,IF(C60="P",I60*J60,IF(C60="I",I60*J60,IF(C60="M",I60*J60,IF(C60="PI",I60*J60,IF(C60="X",I60*J60,0)))))))))))),0)</f>
        <v>1100.2045870384</v>
      </c>
      <c r="M60" s="123" t="n">
        <f aca="false">IFERROR(IF(C60="+","",IF(C60="++","",IF(C60="*","",IF(C60="-","",IF(C60=1,"",IF(C60=2,"",IF(C60="C",I60*K60,IF(C60="P",I60*K60,IF(C60="I",I60*K60,IF(C60="M",I60*K60,IF(C60="PI",I60*K60,IF(C60="X",I60*K60,0)))))))))))),0)</f>
        <v>1337.64910449785</v>
      </c>
      <c r="N60" s="124" t="s">
        <v>141</v>
      </c>
      <c r="O60" s="127"/>
      <c r="P60" s="128"/>
      <c r="Q60" s="58"/>
    </row>
    <row r="61" customFormat="false" ht="123.75" hidden="false" customHeight="false" outlineLevel="0" collapsed="false">
      <c r="A61" s="56" t="n">
        <v>37</v>
      </c>
      <c r="B61" s="57" t="s">
        <v>131</v>
      </c>
      <c r="C61" s="56" t="s">
        <v>135</v>
      </c>
      <c r="D61" s="58" t="s">
        <v>270</v>
      </c>
      <c r="E61" s="58" t="s">
        <v>18</v>
      </c>
      <c r="F61" s="120" t="s">
        <v>268</v>
      </c>
      <c r="G61" s="121" t="s">
        <v>271</v>
      </c>
      <c r="H61" s="61" t="s">
        <v>140</v>
      </c>
      <c r="I61" s="122" t="n">
        <v>1</v>
      </c>
      <c r="J61" s="123" t="n">
        <f aca="false">IF(C61="+","",IF(C61="++","",IF(C61="*","",IF(C61="-","",IF(C61=1,"",IF(C61=2,"",IF(C61="C",VLOOKUP(D61,INSUMOS!$C$9:$K$97,9,0),IF(C61="P",VLOOKUP(D61,INSUMOS!$C$9:$K$97,9,0),IF(C61="I",VLOOKUP(D61,INSUMOS!$C$9:$K$97,9,0),IF(C61="M",VLOOKUP(D61,INSUMOS!$C$9:$K$97,9,0),IF(C61="T",VLOOKUP(D61,INSUMOS!$C$9:$K$97,9,0),IF(C61="X",VLOOKUP(D61,INSUMOS!$C$9:$K$97,9,0),0))))))))))))</f>
        <v>1100.2045870384</v>
      </c>
      <c r="K61" s="63" t="n">
        <f aca="false">IFERROR(IF(C61="+","",IF(C61="++","",IF(C61="*","",IF(C61="-","",IF(C61=1,"",IF(C61=2,"",IF(C61="C",IF(N61="N",J61*(1+$M$3),J61*(1+$M$4)),IF(C61="P",IF(N61="N",J61*(1+$M$3),J61*(1+$M$4)),IF(C61="I",IF(N61="N",J61*(1+$M$3),J61*(1+$M$4)),IF(C61="M",IF(N61="N",J61*(1+$M$3),J61*(1+$M$4)),IF(C61="PI",IF(N61="N",J61*(1+$M$3),J61*(1+$M$4)),IF(C61="X",IF(N61="N",J61*(1+$M$3),J61*(1+$M$4)),0)))))))))))),"-")</f>
        <v>1337.64910449785</v>
      </c>
      <c r="L61" s="63" t="n">
        <f aca="false">IFERROR(IF(C61="+","",IF(C61="++","",IF(C61="*","",IF(C61="-","",IF(C61=1,"",IF(C61=2,"",IF(C61="C",I61*J61,IF(C61="P",I61*J61,IF(C61="I",I61*J61,IF(C61="M",I61*J61,IF(C61="PI",I61*J61,IF(C61="X",I61*J61,0)))))))))))),0)</f>
        <v>1100.2045870384</v>
      </c>
      <c r="M61" s="123" t="n">
        <f aca="false">IFERROR(IF(C61="+","",IF(C61="++","",IF(C61="*","",IF(C61="-","",IF(C61=1,"",IF(C61=2,"",IF(C61="C",I61*K61,IF(C61="P",I61*K61,IF(C61="I",I61*K61,IF(C61="M",I61*K61,IF(C61="PI",I61*K61,IF(C61="X",I61*K61,0)))))))))))),0)</f>
        <v>1337.64910449785</v>
      </c>
      <c r="N61" s="124" t="s">
        <v>141</v>
      </c>
      <c r="O61" s="127"/>
      <c r="P61" s="128"/>
      <c r="Q61" s="58"/>
    </row>
    <row r="62" customFormat="false" ht="13.5" hidden="false" customHeight="false" outlineLevel="0" collapsed="false">
      <c r="A62" s="56" t="n">
        <v>0</v>
      </c>
      <c r="B62" s="57" t="s">
        <v>131</v>
      </c>
      <c r="C62" s="56" t="s">
        <v>191</v>
      </c>
      <c r="E62" s="58"/>
      <c r="F62" s="120"/>
      <c r="G62" s="121" t="s">
        <v>192</v>
      </c>
      <c r="H62" s="61" t="s">
        <v>265</v>
      </c>
      <c r="I62" s="122"/>
      <c r="J62" s="123" t="str">
        <f aca="false">IF(C62="+","",IF(C62="++","",IF(C62="*","",IF(C62="-","",IF(C62=1,"",IF(C62=2,"",IF(C62="C",VLOOKUP(D62,INSUMOS!$C$9:$K$94,9,0),IF(C62="P",VLOOKUP(D62,INSUMOS!$C$9:$K$94,9,0),IF(C62="I",VLOOKUP(D62,INSUMOS!$C$9:$K$94,9,0),IF(C62="M",VLOOKUP(D62,INSUMOS!$C$9:$K$94,9,0),IF(C62="T",VLOOKUP(D62,INSUMOS!$C$9:$K$94,9,0),IF(C62="X",VLOOKUP(D62,INSUMOS!$C$9:$K$94,9,0),0))))))))))))</f>
        <v/>
      </c>
      <c r="K62" s="63" t="str">
        <f aca="false">IFERROR(IF(C62="+","",IF(C62="++","",IF(C62="*","",IF(C62="-","",IF(C62=1,"",IF(C62=2,"",IF(C62="C",IF(N62="N",J62*(1+$M$3),J62*(1+$M$4)),IF(C62="P",IF(N62="N",J62*(1+$M$3),J62*(1+$M$4)),IF(C62="I",IF(N62="N",J62*(1+$M$3),J62*(1+$M$4)),IF(C62="M",IF(N62="N",J62*(1+$M$3),J62*(1+$M$4)),IF(C62="PI",IF(N62="N",J62*(1+$M$3),J62*(1+$M$4)),IF(C62="X",IF(N62="N",J62*(1+$M$3),J62*(1+$M$4)),0)))))))))))),"-")</f>
        <v/>
      </c>
      <c r="L62" s="63" t="n">
        <f aca="false">SUM(L60:L61)</f>
        <v>2200.4091740768</v>
      </c>
      <c r="M62" s="63" t="n">
        <f aca="false">SUM(M60:M61)</f>
        <v>2675.2982089957</v>
      </c>
      <c r="N62" s="124"/>
      <c r="O62" s="125"/>
      <c r="P62" s="58"/>
      <c r="Q62" s="58"/>
    </row>
    <row r="63" customFormat="false" ht="13.5" hidden="false" customHeight="false" outlineLevel="0" collapsed="false">
      <c r="A63" s="56" t="n">
        <v>0</v>
      </c>
      <c r="B63" s="57" t="s">
        <v>131</v>
      </c>
      <c r="C63" s="56" t="s">
        <v>131</v>
      </c>
      <c r="E63" s="58"/>
      <c r="F63" s="120"/>
      <c r="G63" s="121" t="s">
        <v>272</v>
      </c>
      <c r="H63" s="61" t="n">
        <v>1</v>
      </c>
      <c r="I63" s="122"/>
      <c r="J63" s="123" t="str">
        <f aca="false">IF(C63="+","",IF(C63="++","",IF(C63="*","",IF(C63="-","",IF(C63=1,"",IF(C63=2,"",IF(C63="C",VLOOKUP(D63,INSUMOS!$C$9:$K$94,9,0),IF(C63="P",VLOOKUP(D63,INSUMOS!$C$9:$K$94,9,0),IF(C63="I",VLOOKUP(D63,INSUMOS!$C$9:$K$94,9,0),IF(C63="M",VLOOKUP(D63,INSUMOS!$C$9:$K$94,9,0),IF(C63="T",VLOOKUP(D63,INSUMOS!$C$9:$K$94,9,0),IF(C63="X",VLOOKUP(D63,INSUMOS!$C$9:$K$94,9,0),0))))))))))))</f>
        <v/>
      </c>
      <c r="K63" s="63" t="str">
        <f aca="false">IFERROR(IF(C63="+","",IF(C63="++","",IF(C63="*","",IF(C63="-","",IF(C63=1,"",IF(C63=2,"",IF(C63="C",IF(N63="N",J63*(1+$M$3),J63*(1+$M$4)),IF(C63="P",IF(N63="N",J63*(1+$M$3),J63*(1+$M$4)),IF(C63="I",IF(N63="N",J63*(1+$M$3),J63*(1+$M$4)),IF(C63="M",IF(N63="N",J63*(1+$M$3),J63*(1+$M$4)),IF(C63="PI",IF(N63="N",J63*(1+$M$3),J63*(1+$M$4)),IF(C63="X",IF(N63="N",J63*(1+$M$3),J63*(1+$M$4)),0)))))))))))),"-")</f>
        <v/>
      </c>
      <c r="L63" s="63" t="n">
        <f aca="false">SUM(L27,L34,L41,L46,L53,L58,L62)</f>
        <v>278692.555787744</v>
      </c>
      <c r="M63" s="63" t="n">
        <f aca="false">SUM(M27,M34,M41,M46,M53,M58,M62)</f>
        <v>338839.568632595</v>
      </c>
      <c r="N63" s="124"/>
      <c r="O63" s="125"/>
      <c r="P63" s="58"/>
      <c r="Q63" s="58"/>
    </row>
    <row r="64" customFormat="false" ht="13.5" hidden="false" customHeight="false" outlineLevel="0" collapsed="false">
      <c r="A64" s="56" t="n">
        <v>0</v>
      </c>
      <c r="B64" s="57" t="s">
        <v>131</v>
      </c>
      <c r="C64" s="56" t="n">
        <v>1</v>
      </c>
      <c r="D64" s="58" t="n">
        <v>2</v>
      </c>
      <c r="E64" s="58" t="s">
        <v>273</v>
      </c>
      <c r="F64" s="120"/>
      <c r="G64" s="121"/>
      <c r="I64" s="122"/>
      <c r="J64" s="123" t="str">
        <f aca="false">IF(C64="+","",IF(C64="++","",IF(C64="*","",IF(C64="-","",IF(C64=1,"",IF(C64=2,"",IF(C64="C",VLOOKUP(D64,INSUMOS!$C$9:$K$94,9,0),IF(C64="P",VLOOKUP(D64,INSUMOS!$C$9:$K$94,9,0),IF(C64="I",VLOOKUP(D64,INSUMOS!$C$9:$K$94,9,0),IF(C64="M",VLOOKUP(D64,INSUMOS!$C$9:$K$94,9,0),IF(C64="T",VLOOKUP(D64,INSUMOS!$C$9:$K$94,9,0),IF(C64="X",VLOOKUP(D64,INSUMOS!$C$9:$K$94,9,0),0))))))))))))</f>
        <v/>
      </c>
      <c r="K64" s="63" t="str">
        <f aca="false">IFERROR(IF(C64="+","",IF(C64="++","",IF(C64="*","",IF(C64="-","",IF(C64=1,"",IF(C64=2,"",IF(C64="C",IF(N64="N",J64*(1+$M$3),J64*(1+$M$4)),IF(C64="P",IF(N64="N",J64*(1+$M$3),J64*(1+$M$4)),IF(C64="I",IF(N64="N",J64*(1+$M$3),J64*(1+$M$4)),IF(C64="M",IF(N64="N",J64*(1+$M$3),J64*(1+$M$4)),IF(C64="PI",IF(N64="N",J64*(1+$M$3),J64*(1+$M$4)),IF(C64="X",IF(N64="N",J64*(1+$M$3),J64*(1+$M$4)),0)))))))))))),"-")</f>
        <v/>
      </c>
      <c r="L64" s="63" t="str">
        <f aca="false">IFERROR(IF(C64="+","",IF(C64="++","",IF(C64="*","",IF(C64="-","",IF(C64=1,"",IF(C64=2,"",IF(C64="C",I64*J64,IF(C64="P",I64*J64,IF(C64="I",I64*J64,IF(C64="M",I64*J64,IF(C64="PI",I64*J64,IF(C64="X",I64*J64,0)))))))))))),0)</f>
        <v/>
      </c>
      <c r="M64" s="123" t="str">
        <f aca="false">IFERROR(IF(C64="+","",IF(C64="++","",IF(C64="*","",IF(C64="-","",IF(C64=1,"",IF(C64=2,"",IF(C64="C",I64*K64,IF(C64="P",I64*K64,IF(C64="I",I64*K64,IF(C64="M",I64*K64,IF(C64="PI",I64*K64,IF(C64="X",I64*K64,0)))))))))))),0)</f>
        <v/>
      </c>
      <c r="N64" s="124"/>
      <c r="O64" s="125"/>
      <c r="P64" s="58"/>
      <c r="Q64" s="58"/>
    </row>
    <row r="65" customFormat="false" ht="22.5" hidden="false" customHeight="false" outlineLevel="0" collapsed="false">
      <c r="A65" s="56" t="n">
        <v>38</v>
      </c>
      <c r="B65" s="57" t="s">
        <v>131</v>
      </c>
      <c r="C65" s="56" t="s">
        <v>274</v>
      </c>
      <c r="D65" s="58" t="s">
        <v>275</v>
      </c>
      <c r="E65" s="58" t="s">
        <v>137</v>
      </c>
      <c r="F65" s="120" t="s">
        <v>276</v>
      </c>
      <c r="G65" s="121" t="s">
        <v>277</v>
      </c>
      <c r="H65" s="61" t="s">
        <v>278</v>
      </c>
      <c r="I65" s="122" t="n">
        <v>6</v>
      </c>
      <c r="J65" s="123" t="n">
        <f aca="false">IF(C65="+","",IF(C65="++","",IF(C65="*","",IF(C65="-","",IF(C65=1,"",IF(C65=2,"",IF(C65="C",VLOOKUP(D65,INSUMOS!$C$9:$K$94,9,0),IF(C65="P",VLOOKUP(D65,INSUMOS!$C$9:$K$94,9,0),IF(C65="I",VLOOKUP(D65,INSUMOS!$C$9:$K$94,9,0),IF(C65="M",VLOOKUP(D65,INSUMOS!$C$9:$K$94,9,0),IF(C65="T",VLOOKUP(D65,INSUMOS!$C$9:$K$94,9,0),IF(C65="X",VLOOKUP(D65,INSUMOS!$C$9:$K$94,9,0),0))))))))))))</f>
        <v>5011.89362054933</v>
      </c>
      <c r="K65" s="63" t="n">
        <f aca="false">IFERROR(IF(C65="+","",IF(C65="++","",IF(C65="*","",IF(C65="-","",IF(C65=1,"",IF(C65=2,"",IF(C65="C",IF(N65="N",J65*(1+$M$3),J65*(1+$M$4)),IF(C65="P",IF(N65="N",J65*(1+$M$3),J65*(1+$M$4)),IF(C65="I",IF(N65="N",J65*(1+$M$3),J65*(1+$M$4)),IF(C65="M",IF(N65="N",J65*(1+$M$3),J65*(1+$M$4)),IF(C65="PI",IF(N65="N",J65*(1+$M$3),J65*(1+$M$4)),IF(C65="X",IF(N65="N",J65*(1+$M$3),J65*(1+$M$4)),0)))))))))))),"-")</f>
        <v>6093.55304672287</v>
      </c>
      <c r="L65" s="63" t="n">
        <f aca="false">IFERROR(IF(C65="+","",IF(C65="++","",IF(C65="*","",IF(C65="-","",IF(C65=1,"",IF(C65=2,"",IF(C65="C",I65*J65,IF(C65="P",I65*J65,IF(C65="I",I65*J65,IF(C65="M",I65*J65,IF(C65="PI",I65*J65,IF(C65="X",I65*J65,0)))))))))))),0)</f>
        <v>30071.361723296</v>
      </c>
      <c r="M65" s="123" t="n">
        <f aca="false">IFERROR(IF(C65="+","",IF(C65="++","",IF(C65="*","",IF(C65="-","",IF(C65=1,"",IF(C65=2,"",IF(C65="C",I65*K65,IF(C65="P",I65*K65,IF(C65="I",I65*K65,IF(C65="M",I65*K65,IF(C65="PI",I65*K65,IF(C65="X",I65*K65,0)))))))))))),0)</f>
        <v>36561.3182803372</v>
      </c>
      <c r="N65" s="124" t="s">
        <v>141</v>
      </c>
      <c r="O65" s="127"/>
      <c r="P65" s="128"/>
      <c r="Q65" s="58"/>
    </row>
    <row r="66" customFormat="false" ht="33.75" hidden="false" customHeight="false" outlineLevel="0" collapsed="false">
      <c r="A66" s="56" t="n">
        <v>39</v>
      </c>
      <c r="B66" s="57" t="s">
        <v>131</v>
      </c>
      <c r="C66" s="56" t="s">
        <v>135</v>
      </c>
      <c r="D66" s="58" t="s">
        <v>279</v>
      </c>
      <c r="E66" s="58" t="s">
        <v>16</v>
      </c>
      <c r="F66" s="120" t="s">
        <v>280</v>
      </c>
      <c r="G66" s="121" t="s">
        <v>281</v>
      </c>
      <c r="H66" s="61" t="s">
        <v>140</v>
      </c>
      <c r="I66" s="122" t="n">
        <v>1</v>
      </c>
      <c r="J66" s="123" t="n">
        <f aca="false">IF(C66="+","",IF(C66="++","",IF(C66="*","",IF(C66="-","",IF(C66=1,"",IF(C66=2,"",IF(C66="C",VLOOKUP(D66,INSUMOS!$C$9:$K$97,9,0),IF(C66="P",VLOOKUP(D66,INSUMOS!$C$9:$K$97,9,0),IF(C66="I",VLOOKUP(D66,INSUMOS!$C$9:$K$97,9,0),IF(C66="M",VLOOKUP(D66,INSUMOS!$C$9:$K$97,9,0),IF(C66="T",VLOOKUP(D66,INSUMOS!$C$9:$K$97,9,0),IF(C66="X",VLOOKUP(D66,INSUMOS!$C$9:$K$97,9,0),0))))))))))))</f>
        <v>299.693058335</v>
      </c>
      <c r="K66" s="63" t="n">
        <f aca="false">IFERROR(IF(C66="+","",IF(C66="++","",IF(C66="*","",IF(C66="-","",IF(C66=1,"",IF(C66=2,"",IF(C66="C",IF(N66="N",J66*(1+$M$3),J66*(1+$M$4)),IF(C66="P",IF(N66="N",J66*(1+$M$3),J66*(1+$M$4)),IF(C66="I",IF(N66="N",J66*(1+$M$3),J66*(1+$M$4)),IF(C66="M",IF(N66="N",J66*(1+$M$3),J66*(1+$M$4)),IF(C66="PI",IF(N66="N",J66*(1+$M$3),J66*(1+$M$4)),IF(C66="X",IF(N66="N",J66*(1+$M$3),J66*(1+$M$4)),0)))))))))))),"-")</f>
        <v>364.372368402099</v>
      </c>
      <c r="L66" s="63" t="n">
        <f aca="false">IFERROR(IF(C66="+","",IF(C66="++","",IF(C66="*","",IF(C66="-","",IF(C66=1,"",IF(C66=2,"",IF(C66="C",I66*J66,IF(C66="P",I66*J66,IF(C66="I",I66*J66,IF(C66="M",I66*J66,IF(C66="PI",I66*J66,IF(C66="X",I66*J66,0)))))))))))),0)</f>
        <v>299.693058335</v>
      </c>
      <c r="M66" s="123" t="n">
        <f aca="false">IFERROR(IF(C66="+","",IF(C66="++","",IF(C66="*","",IF(C66="-","",IF(C66=1,"",IF(C66=2,"",IF(C66="C",I66*K66,IF(C66="P",I66*K66,IF(C66="I",I66*K66,IF(C66="M",I66*K66,IF(C66="PI",I66*K66,IF(C66="X",I66*K66,0)))))))))))),0)</f>
        <v>364.372368402099</v>
      </c>
      <c r="N66" s="124" t="s">
        <v>141</v>
      </c>
      <c r="O66" s="127"/>
      <c r="P66" s="128"/>
      <c r="Q66" s="58"/>
    </row>
    <row r="67" customFormat="false" ht="22.5" hidden="false" customHeight="false" outlineLevel="0" collapsed="false">
      <c r="A67" s="56" t="n">
        <v>40</v>
      </c>
      <c r="B67" s="57" t="s">
        <v>131</v>
      </c>
      <c r="C67" s="56" t="s">
        <v>135</v>
      </c>
      <c r="D67" s="58" t="s">
        <v>282</v>
      </c>
      <c r="E67" s="58" t="s">
        <v>16</v>
      </c>
      <c r="F67" s="120" t="s">
        <v>283</v>
      </c>
      <c r="G67" s="121" t="s">
        <v>284</v>
      </c>
      <c r="H67" s="61" t="s">
        <v>140</v>
      </c>
      <c r="I67" s="122" t="n">
        <v>3</v>
      </c>
      <c r="J67" s="123" t="n">
        <f aca="false">IF(C67="+","",IF(C67="++","",IF(C67="*","",IF(C67="-","",IF(C67=1,"",IF(C67=2,"",IF(C67="C",VLOOKUP(D67,INSUMOS!$C$9:$K$97,9,0),IF(C67="P",VLOOKUP(D67,INSUMOS!$C$9:$K$97,9,0),IF(C67="I",VLOOKUP(D67,INSUMOS!$C$9:$K$97,9,0),IF(C67="M",VLOOKUP(D67,INSUMOS!$C$9:$K$97,9,0),IF(C67="T",VLOOKUP(D67,INSUMOS!$C$9:$K$97,9,0),IF(C67="X",VLOOKUP(D67,INSUMOS!$C$9:$K$97,9,0),0))))))))))))</f>
        <v>12.827006208375</v>
      </c>
      <c r="K67" s="63" t="n">
        <f aca="false">IFERROR(IF(C67="+","",IF(C67="++","",IF(C67="*","",IF(C67="-","",IF(C67=1,"",IF(C67=2,"",IF(C67="C",IF(N67="N",J67*(1+$M$3),J67*(1+$M$4)),IF(C67="P",IF(N67="N",J67*(1+$M$3),J67*(1+$M$4)),IF(C67="I",IF(N67="N",J67*(1+$M$3),J67*(1+$M$4)),IF(C67="M",IF(N67="N",J67*(1+$M$3),J67*(1+$M$4)),IF(C67="PI",IF(N67="N",J67*(1+$M$3),J67*(1+$M$4)),IF(C67="X",IF(N67="N",J67*(1+$M$3),J67*(1+$M$4)),0)))))))))))),"-")</f>
        <v>15.5953116085512</v>
      </c>
      <c r="L67" s="63" t="n">
        <f aca="false">IFERROR(IF(C67="+","",IF(C67="++","",IF(C67="*","",IF(C67="-","",IF(C67=1,"",IF(C67=2,"",IF(C67="C",I67*J67,IF(C67="P",I67*J67,IF(C67="I",I67*J67,IF(C67="M",I67*J67,IF(C67="PI",I67*J67,IF(C67="X",I67*J67,0)))))))))))),0)</f>
        <v>38.481018625125</v>
      </c>
      <c r="M67" s="123" t="n">
        <f aca="false">IFERROR(IF(C67="+","",IF(C67="++","",IF(C67="*","",IF(C67="-","",IF(C67=1,"",IF(C67=2,"",IF(C67="C",I67*K67,IF(C67="P",I67*K67,IF(C67="I",I67*K67,IF(C67="M",I67*K67,IF(C67="PI",I67*K67,IF(C67="X",I67*K67,0)))))))))))),0)</f>
        <v>46.7859348256535</v>
      </c>
      <c r="N67" s="124" t="s">
        <v>141</v>
      </c>
      <c r="O67" s="127"/>
      <c r="P67" s="128"/>
      <c r="Q67" s="58"/>
    </row>
    <row r="68" customFormat="false" ht="22.5" hidden="false" customHeight="false" outlineLevel="0" collapsed="false">
      <c r="A68" s="56" t="n">
        <v>41</v>
      </c>
      <c r="B68" s="57" t="s">
        <v>131</v>
      </c>
      <c r="C68" s="56" t="s">
        <v>135</v>
      </c>
      <c r="D68" s="58" t="s">
        <v>285</v>
      </c>
      <c r="E68" s="58" t="s">
        <v>16</v>
      </c>
      <c r="F68" s="120" t="s">
        <v>286</v>
      </c>
      <c r="G68" s="121" t="s">
        <v>287</v>
      </c>
      <c r="H68" s="61" t="s">
        <v>140</v>
      </c>
      <c r="I68" s="122" t="n">
        <v>5</v>
      </c>
      <c r="J68" s="123" t="n">
        <f aca="false">IF(C68="+","",IF(C68="++","",IF(C68="*","",IF(C68="-","",IF(C68=1,"",IF(C68=2,"",IF(C68="C",VLOOKUP(D68,INSUMOS!$C$9:$K$97,9,0),IF(C68="P",VLOOKUP(D68,INSUMOS!$C$9:$K$97,9,0),IF(C68="I",VLOOKUP(D68,INSUMOS!$C$9:$K$97,9,0),IF(C68="M",VLOOKUP(D68,INSUMOS!$C$9:$K$97,9,0),IF(C68="T",VLOOKUP(D68,INSUMOS!$C$9:$K$97,9,0),IF(C68="X",VLOOKUP(D68,INSUMOS!$C$9:$K$97,9,0),0))))))))))))</f>
        <v>56.54440745005</v>
      </c>
      <c r="K68" s="63" t="n">
        <f aca="false">IFERROR(IF(C68="+","",IF(C68="++","",IF(C68="*","",IF(C68="-","",IF(C68=1,"",IF(C68=2,"",IF(C68="C",IF(N68="N",J68*(1+$M$3),J68*(1+$M$4)),IF(C68="P",IF(N68="N",J68*(1+$M$3),J68*(1+$M$4)),IF(C68="I",IF(N68="N",J68*(1+$M$3),J68*(1+$M$4)),IF(C68="M",IF(N68="N",J68*(1+$M$3),J68*(1+$M$4)),IF(C68="PI",IF(N68="N",J68*(1+$M$3),J68*(1+$M$4)),IF(C68="X",IF(N68="N",J68*(1+$M$3),J68*(1+$M$4)),0)))))))))))),"-")</f>
        <v>68.7477373581257</v>
      </c>
      <c r="L68" s="63" t="n">
        <f aca="false">IFERROR(IF(C68="+","",IF(C68="++","",IF(C68="*","",IF(C68="-","",IF(C68=1,"",IF(C68=2,"",IF(C68="C",I68*J68,IF(C68="P",I68*J68,IF(C68="I",I68*J68,IF(C68="M",I68*J68,IF(C68="PI",I68*J68,IF(C68="X",I68*J68,0)))))))))))),0)</f>
        <v>282.72203725025</v>
      </c>
      <c r="M68" s="123" t="n">
        <f aca="false">IFERROR(IF(C68="+","",IF(C68="++","",IF(C68="*","",IF(C68="-","",IF(C68=1,"",IF(C68=2,"",IF(C68="C",I68*K68,IF(C68="P",I68*K68,IF(C68="I",I68*K68,IF(C68="M",I68*K68,IF(C68="PI",I68*K68,IF(C68="X",I68*K68,0)))))))))))),0)</f>
        <v>343.738686790629</v>
      </c>
      <c r="N68" s="124" t="s">
        <v>141</v>
      </c>
      <c r="O68" s="127"/>
      <c r="P68" s="128"/>
      <c r="Q68" s="58"/>
    </row>
    <row r="69" customFormat="false" ht="22.5" hidden="false" customHeight="false" outlineLevel="0" collapsed="false">
      <c r="A69" s="56" t="n">
        <v>42</v>
      </c>
      <c r="B69" s="57" t="s">
        <v>131</v>
      </c>
      <c r="C69" s="56" t="s">
        <v>135</v>
      </c>
      <c r="D69" s="58" t="s">
        <v>288</v>
      </c>
      <c r="E69" s="58" t="s">
        <v>16</v>
      </c>
      <c r="F69" s="120" t="s">
        <v>289</v>
      </c>
      <c r="G69" s="121" t="s">
        <v>290</v>
      </c>
      <c r="H69" s="61" t="s">
        <v>140</v>
      </c>
      <c r="I69" s="122" t="n">
        <v>1</v>
      </c>
      <c r="J69" s="123" t="n">
        <f aca="false">IF(C69="+","",IF(C69="++","",IF(C69="*","",IF(C69="-","",IF(C69=1,"",IF(C69=2,"",IF(C69="C",VLOOKUP(D69,INSUMOS!$C$9:$K$97,9,0),IF(C69="P",VLOOKUP(D69,INSUMOS!$C$9:$K$97,9,0),IF(C69="I",VLOOKUP(D69,INSUMOS!$C$9:$K$97,9,0),IF(C69="M",VLOOKUP(D69,INSUMOS!$C$9:$K$97,9,0),IF(C69="T",VLOOKUP(D69,INSUMOS!$C$9:$K$97,9,0),IF(C69="X",VLOOKUP(D69,INSUMOS!$C$9:$K$97,9,0),0))))))))))))</f>
        <v>309.8436893336</v>
      </c>
      <c r="K69" s="63" t="n">
        <f aca="false">IFERROR(IF(C69="+","",IF(C69="++","",IF(C69="*","",IF(C69="-","",IF(C69=1,"",IF(C69=2,"",IF(C69="C",IF(N69="N",J69*(1+$M$3),J69*(1+$M$4)),IF(C69="P",IF(N69="N",J69*(1+$M$3),J69*(1+$M$4)),IF(C69="I",IF(N69="N",J69*(1+$M$3),J69*(1+$M$4)),IF(C69="M",IF(N69="N",J69*(1+$M$3),J69*(1+$M$4)),IF(C69="PI",IF(N69="N",J69*(1+$M$3),J69*(1+$M$4)),IF(C69="X",IF(N69="N",J69*(1+$M$3),J69*(1+$M$4)),0)))))))))))),"-")</f>
        <v>376.713693484115</v>
      </c>
      <c r="L69" s="63" t="n">
        <f aca="false">IFERROR(IF(C69="+","",IF(C69="++","",IF(C69="*","",IF(C69="-","",IF(C69=1,"",IF(C69=2,"",IF(C69="C",I69*J69,IF(C69="P",I69*J69,IF(C69="I",I69*J69,IF(C69="M",I69*J69,IF(C69="PI",I69*J69,IF(C69="X",I69*J69,0)))))))))))),0)</f>
        <v>309.8436893336</v>
      </c>
      <c r="M69" s="123" t="n">
        <f aca="false">IFERROR(IF(C69="+","",IF(C69="++","",IF(C69="*","",IF(C69="-","",IF(C69=1,"",IF(C69=2,"",IF(C69="C",I69*K69,IF(C69="P",I69*K69,IF(C69="I",I69*K69,IF(C69="M",I69*K69,IF(C69="PI",I69*K69,IF(C69="X",I69*K69,0)))))))))))),0)</f>
        <v>376.713693484115</v>
      </c>
      <c r="N69" s="124" t="s">
        <v>141</v>
      </c>
      <c r="O69" s="127"/>
      <c r="P69" s="128"/>
      <c r="Q69" s="58"/>
    </row>
    <row r="70" customFormat="false" ht="22.5" hidden="false" customHeight="false" outlineLevel="0" collapsed="false">
      <c r="A70" s="56" t="n">
        <v>43</v>
      </c>
      <c r="B70" s="57" t="s">
        <v>131</v>
      </c>
      <c r="C70" s="56" t="s">
        <v>135</v>
      </c>
      <c r="D70" s="58" t="s">
        <v>291</v>
      </c>
      <c r="E70" s="58" t="s">
        <v>16</v>
      </c>
      <c r="F70" s="120" t="s">
        <v>292</v>
      </c>
      <c r="G70" s="121" t="s">
        <v>293</v>
      </c>
      <c r="H70" s="61" t="s">
        <v>140</v>
      </c>
      <c r="I70" s="122" t="n">
        <v>1</v>
      </c>
      <c r="J70" s="123" t="n">
        <f aca="false">IF(C70="+","",IF(C70="++","",IF(C70="*","",IF(C70="-","",IF(C70=1,"",IF(C70=2,"",IF(C70="C",VLOOKUP(D70,INSUMOS!$C$9:$K$97,9,0),IF(C70="P",VLOOKUP(D70,INSUMOS!$C$9:$K$97,9,0),IF(C70="I",VLOOKUP(D70,INSUMOS!$C$9:$K$97,9,0),IF(C70="M",VLOOKUP(D70,INSUMOS!$C$9:$K$97,9,0),IF(C70="T",VLOOKUP(D70,INSUMOS!$C$9:$K$97,9,0),IF(C70="X",VLOOKUP(D70,INSUMOS!$C$9:$K$97,9,0),0))))))))))))</f>
        <v>794.7836893336</v>
      </c>
      <c r="K70" s="63" t="n">
        <f aca="false">IFERROR(IF(C70="+","",IF(C70="++","",IF(C70="*","",IF(C70="-","",IF(C70=1,"",IF(C70=2,"",IF(C70="C",IF(N70="N",J70*(1+$M$3),J70*(1+$M$4)),IF(C70="P",IF(N70="N",J70*(1+$M$3),J70*(1+$M$4)),IF(C70="I",IF(N70="N",J70*(1+$M$3),J70*(1+$M$4)),IF(C70="M",IF(N70="N",J70*(1+$M$3),J70*(1+$M$4)),IF(C70="PI",IF(N70="N",J70*(1+$M$3),J70*(1+$M$4)),IF(C70="X",IF(N70="N",J70*(1+$M$3),J70*(1+$M$4)),0)))))))))))),"-")</f>
        <v>966.31272295312</v>
      </c>
      <c r="L70" s="63" t="n">
        <f aca="false">IFERROR(IF(C70="+","",IF(C70="++","",IF(C70="*","",IF(C70="-","",IF(C70=1,"",IF(C70=2,"",IF(C70="C",I70*J70,IF(C70="P",I70*J70,IF(C70="I",I70*J70,IF(C70="M",I70*J70,IF(C70="PI",I70*J70,IF(C70="X",I70*J70,0)))))))))))),0)</f>
        <v>794.7836893336</v>
      </c>
      <c r="M70" s="123" t="n">
        <f aca="false">IFERROR(IF(C70="+","",IF(C70="++","",IF(C70="*","",IF(C70="-","",IF(C70=1,"",IF(C70=2,"",IF(C70="C",I70*K70,IF(C70="P",I70*K70,IF(C70="I",I70*K70,IF(C70="M",I70*K70,IF(C70="PI",I70*K70,IF(C70="X",I70*K70,0)))))))))))),0)</f>
        <v>966.31272295312</v>
      </c>
      <c r="N70" s="124" t="s">
        <v>141</v>
      </c>
      <c r="O70" s="127"/>
      <c r="P70" s="128"/>
      <c r="Q70" s="58"/>
    </row>
    <row r="71" customFormat="false" ht="22.5" hidden="false" customHeight="false" outlineLevel="0" collapsed="false">
      <c r="A71" s="56" t="n">
        <v>44</v>
      </c>
      <c r="B71" s="57" t="s">
        <v>131</v>
      </c>
      <c r="C71" s="56" t="s">
        <v>135</v>
      </c>
      <c r="D71" s="58" t="s">
        <v>294</v>
      </c>
      <c r="E71" s="58" t="s">
        <v>16</v>
      </c>
      <c r="F71" s="120" t="n">
        <v>91929</v>
      </c>
      <c r="G71" s="121" t="s">
        <v>295</v>
      </c>
      <c r="H71" s="61" t="s">
        <v>217</v>
      </c>
      <c r="I71" s="122" t="n">
        <v>400</v>
      </c>
      <c r="J71" s="123" t="n">
        <f aca="false">IF(C71="+","",IF(C71="++","",IF(C71="*","",IF(C71="-","",IF(C71=1,"",IF(C71=2,"",IF(C71="C",VLOOKUP(D71,INSUMOS!$C$9:$K$97,9,0),IF(C71="P",VLOOKUP(D71,INSUMOS!$C$9:$K$97,9,0),IF(C71="I",VLOOKUP(D71,INSUMOS!$C$9:$K$97,9,0),IF(C71="M",VLOOKUP(D71,INSUMOS!$C$9:$K$97,9,0),IF(C71="T",VLOOKUP(D71,INSUMOS!$C$9:$K$97,9,0),IF(C71="X",VLOOKUP(D71,INSUMOS!$C$9:$K$97,9,0),0))))))))))))</f>
        <v>4.64288893336</v>
      </c>
      <c r="K71" s="63" t="n">
        <f aca="false">IFERROR(IF(C71="+","",IF(C71="++","",IF(C71="*","",IF(C71="-","",IF(C71=1,"",IF(C71=2,"",IF(C71="C",IF(N71="N",J71*(1+$M$3),J71*(1+$M$4)),IF(C71="P",IF(N71="N",J71*(1+$M$3),J71*(1+$M$4)),IF(C71="I",IF(N71="N",J71*(1+$M$3),J71*(1+$M$4)),IF(C71="M",IF(N71="N",J71*(1+$M$3),J71*(1+$M$4)),IF(C71="PI",IF(N71="N",J71*(1+$M$3),J71*(1+$M$4)),IF(C71="X",IF(N71="N",J71*(1+$M$3),J71*(1+$M$4)),0)))))))))))),"-")</f>
        <v>5.64491031682567</v>
      </c>
      <c r="L71" s="63" t="n">
        <f aca="false">IFERROR(IF(C71="+","",IF(C71="++","",IF(C71="*","",IF(C71="-","",IF(C71=1,"",IF(C71=2,"",IF(C71="C",I71*J71,IF(C71="P",I71*J71,IF(C71="I",I71*J71,IF(C71="M",I71*J71,IF(C71="PI",I71*J71,IF(C71="X",I71*J71,0)))))))))))),0)</f>
        <v>1857.155573344</v>
      </c>
      <c r="M71" s="123" t="n">
        <f aca="false">IFERROR(IF(C71="+","",IF(C71="++","",IF(C71="*","",IF(C71="-","",IF(C71=1,"",IF(C71=2,"",IF(C71="C",I71*K71,IF(C71="P",I71*K71,IF(C71="I",I71*K71,IF(C71="M",I71*K71,IF(C71="PI",I71*K71,IF(C71="X",I71*K71,0)))))))))))),0)</f>
        <v>2257.96412673027</v>
      </c>
      <c r="N71" s="124" t="s">
        <v>141</v>
      </c>
      <c r="O71" s="127"/>
      <c r="P71" s="128"/>
      <c r="Q71" s="58"/>
    </row>
    <row r="72" customFormat="false" ht="22.5" hidden="false" customHeight="false" outlineLevel="0" collapsed="false">
      <c r="A72" s="56" t="n">
        <v>45</v>
      </c>
      <c r="B72" s="57" t="s">
        <v>131</v>
      </c>
      <c r="C72" s="56" t="s">
        <v>135</v>
      </c>
      <c r="D72" s="58" t="s">
        <v>296</v>
      </c>
      <c r="E72" s="58" t="s">
        <v>16</v>
      </c>
      <c r="F72" s="120" t="n">
        <v>92982</v>
      </c>
      <c r="G72" s="121" t="s">
        <v>297</v>
      </c>
      <c r="H72" s="61" t="s">
        <v>217</v>
      </c>
      <c r="I72" s="122" t="n">
        <v>100</v>
      </c>
      <c r="J72" s="123" t="n">
        <f aca="false">IF(C72="+","",IF(C72="++","",IF(C72="*","",IF(C72="-","",IF(C72=1,"",IF(C72=2,"",IF(C72="C",VLOOKUP(D72,INSUMOS!$C$9:$K$97,9,0),IF(C72="P",VLOOKUP(D72,INSUMOS!$C$9:$K$97,9,0),IF(C72="I",VLOOKUP(D72,INSUMOS!$C$9:$K$97,9,0),IF(C72="M",VLOOKUP(D72,INSUMOS!$C$9:$K$97,9,0),IF(C72="T",VLOOKUP(D72,INSUMOS!$C$9:$K$97,9,0),IF(C72="X",VLOOKUP(D72,INSUMOS!$C$9:$K$97,9,0),0))))))))))))</f>
        <v>8.543009903342</v>
      </c>
      <c r="K72" s="63" t="n">
        <f aca="false">IFERROR(IF(C72="+","",IF(C72="++","",IF(C72="*","",IF(C72="-","",IF(C72=1,"",IF(C72=2,"",IF(C72="C",IF(N72="N",J72*(1+$M$3),J72*(1+$M$4)),IF(C72="P",IF(N72="N",J72*(1+$M$3),J72*(1+$M$4)),IF(C72="I",IF(N72="N",J72*(1+$M$3),J72*(1+$M$4)),IF(C72="M",IF(N72="N",J72*(1+$M$3),J72*(1+$M$4)),IF(C72="PI",IF(N72="N",J72*(1+$M$3),J72*(1+$M$4)),IF(C72="X",IF(N72="N",J72*(1+$M$3),J72*(1+$M$4)),0)))))))))))),"-")</f>
        <v>10.386749593258</v>
      </c>
      <c r="L72" s="63" t="n">
        <f aca="false">IFERROR(IF(C72="+","",IF(C72="++","",IF(C72="*","",IF(C72="-","",IF(C72=1,"",IF(C72=2,"",IF(C72="C",I72*J72,IF(C72="P",I72*J72,IF(C72="I",I72*J72,IF(C72="M",I72*J72,IF(C72="PI",I72*J72,IF(C72="X",I72*J72,0)))))))))))),0)</f>
        <v>854.3009903342</v>
      </c>
      <c r="M72" s="123" t="n">
        <f aca="false">IFERROR(IF(C72="+","",IF(C72="++","",IF(C72="*","",IF(C72="-","",IF(C72=1,"",IF(C72=2,"",IF(C72="C",I72*K72,IF(C72="P",I72*K72,IF(C72="I",I72*K72,IF(C72="M",I72*K72,IF(C72="PI",I72*K72,IF(C72="X",I72*K72,0)))))))))))),0)</f>
        <v>1038.6749593258</v>
      </c>
      <c r="N72" s="124" t="s">
        <v>141</v>
      </c>
      <c r="O72" s="127"/>
      <c r="P72" s="128"/>
      <c r="Q72" s="58"/>
    </row>
    <row r="73" customFormat="false" ht="45" hidden="false" customHeight="false" outlineLevel="0" collapsed="false">
      <c r="A73" s="56" t="n">
        <v>46</v>
      </c>
      <c r="B73" s="57" t="s">
        <v>131</v>
      </c>
      <c r="C73" s="56" t="s">
        <v>135</v>
      </c>
      <c r="D73" s="58" t="s">
        <v>298</v>
      </c>
      <c r="E73" s="58" t="s">
        <v>18</v>
      </c>
      <c r="F73" s="120" t="s">
        <v>299</v>
      </c>
      <c r="G73" s="121" t="s">
        <v>300</v>
      </c>
      <c r="H73" s="61" t="s">
        <v>197</v>
      </c>
      <c r="I73" s="122" t="n">
        <v>1056</v>
      </c>
      <c r="J73" s="123" t="n">
        <f aca="false">IF(C73="+","",IF(C73="++","",IF(C73="*","",IF(C73="-","",IF(C73=1,"",IF(C73=2,"",IF(C73="C",VLOOKUP(D73,INSUMOS!$C$9:$K$97,9,0),IF(C73="P",VLOOKUP(D73,INSUMOS!$C$9:$K$97,9,0),IF(C73="I",VLOOKUP(D73,INSUMOS!$C$9:$K$97,9,0),IF(C73="M",VLOOKUP(D73,INSUMOS!$C$9:$K$97,9,0),IF(C73="T",VLOOKUP(D73,INSUMOS!$C$9:$K$97,9,0),IF(C73="X",VLOOKUP(D73,INSUMOS!$C$9:$K$97,9,0),0))))))))))))</f>
        <v>50.1783856</v>
      </c>
      <c r="K73" s="63" t="n">
        <f aca="false">IFERROR(IF(C73="+","",IF(C73="++","",IF(C73="*","",IF(C73="-","",IF(C73=1,"",IF(C73=2,"",IF(C73="C",IF(N73="N",J73*(1+$M$3),J73*(1+$M$4)),IF(C73="P",IF(N73="N",J73*(1+$M$3),J73*(1+$M$4)),IF(C73="I",IF(N73="N",J73*(1+$M$3),J73*(1+$M$4)),IF(C73="M",IF(N73="N",J73*(1+$M$3),J73*(1+$M$4)),IF(C73="PI",IF(N73="N",J73*(1+$M$3),J73*(1+$M$4)),IF(C73="X",IF(N73="N",J73*(1+$M$3),J73*(1+$M$4)),0)))))))))))),"-")</f>
        <v>61.0078101416289</v>
      </c>
      <c r="L73" s="63" t="n">
        <f aca="false">IFERROR(IF(C73="+","",IF(C73="++","",IF(C73="*","",IF(C73="-","",IF(C73=1,"",IF(C73=2,"",IF(C73="C",I73*J73,IF(C73="P",I73*J73,IF(C73="I",I73*J73,IF(C73="M",I73*J73,IF(C73="PI",I73*J73,IF(C73="X",I73*J73,0)))))))))))),0)</f>
        <v>52988.3751936</v>
      </c>
      <c r="M73" s="123" t="n">
        <f aca="false">IFERROR(IF(C73="+","",IF(C73="++","",IF(C73="*","",IF(C73="-","",IF(C73=1,"",IF(C73=2,"",IF(C73="C",I73*K73,IF(C73="P",I73*K73,IF(C73="I",I73*K73,IF(C73="M",I73*K73,IF(C73="PI",I73*K73,IF(C73="X",I73*K73,0)))))))))))),0)</f>
        <v>64424.2475095601</v>
      </c>
      <c r="N73" s="124" t="s">
        <v>141</v>
      </c>
      <c r="O73" s="127"/>
      <c r="P73" s="128"/>
      <c r="Q73" s="58"/>
    </row>
    <row r="74" customFormat="false" ht="45" hidden="false" customHeight="false" outlineLevel="0" collapsed="false">
      <c r="A74" s="56" t="n">
        <v>47</v>
      </c>
      <c r="B74" s="57" t="s">
        <v>131</v>
      </c>
      <c r="C74" s="56" t="s">
        <v>135</v>
      </c>
      <c r="D74" s="58" t="s">
        <v>301</v>
      </c>
      <c r="E74" s="58" t="s">
        <v>18</v>
      </c>
      <c r="F74" s="120" t="s">
        <v>302</v>
      </c>
      <c r="G74" s="121" t="s">
        <v>303</v>
      </c>
      <c r="H74" s="61" t="s">
        <v>197</v>
      </c>
      <c r="I74" s="122" t="n">
        <v>3264</v>
      </c>
      <c r="J74" s="123" t="n">
        <f aca="false">IF(C74="+","",IF(C74="++","",IF(C74="*","",IF(C74="-","",IF(C74=1,"",IF(C74=2,"",IF(C74="C",VLOOKUP(D74,INSUMOS!$C$9:$K$97,9,0),IF(C74="P",VLOOKUP(D74,INSUMOS!$C$9:$K$97,9,0),IF(C74="I",VLOOKUP(D74,INSUMOS!$C$9:$K$97,9,0),IF(C74="M",VLOOKUP(D74,INSUMOS!$C$9:$K$97,9,0),IF(C74="T",VLOOKUP(D74,INSUMOS!$C$9:$K$97,9,0),IF(C74="X",VLOOKUP(D74,INSUMOS!$C$9:$K$97,9,0),0))))))))))))</f>
        <v>2.9183</v>
      </c>
      <c r="K74" s="63" t="n">
        <f aca="false">IFERROR(IF(C74="+","",IF(C74="++","",IF(C74="*","",IF(C74="-","",IF(C74=1,"",IF(C74=2,"",IF(C74="C",IF(N74="N",J74*(1+$M$3),J74*(1+$M$4)),IF(C74="P",IF(N74="N",J74*(1+$M$3),J74*(1+$M$4)),IF(C74="I",IF(N74="N",J74*(1+$M$3),J74*(1+$M$4)),IF(C74="M",IF(N74="N",J74*(1+$M$3),J74*(1+$M$4)),IF(C74="PI",IF(N74="N",J74*(1+$M$3),J74*(1+$M$4)),IF(C74="X",IF(N74="N",J74*(1+$M$3),J74*(1+$M$4)),0)))))))))))),"-")</f>
        <v>3.54812316513259</v>
      </c>
      <c r="L74" s="63" t="n">
        <f aca="false">IFERROR(IF(C74="+","",IF(C74="++","",IF(C74="*","",IF(C74="-","",IF(C74=1,"",IF(C74=2,"",IF(C74="C",I74*J74,IF(C74="P",I74*J74,IF(C74="I",I74*J74,IF(C74="M",I74*J74,IF(C74="PI",I74*J74,IF(C74="X",I74*J74,0)))))))))))),0)</f>
        <v>9525.3312</v>
      </c>
      <c r="M74" s="123" t="n">
        <f aca="false">IFERROR(IF(C74="+","",IF(C74="++","",IF(C74="*","",IF(C74="-","",IF(C74=1,"",IF(C74=2,"",IF(C74="C",I74*K74,IF(C74="P",I74*K74,IF(C74="I",I74*K74,IF(C74="M",I74*K74,IF(C74="PI",I74*K74,IF(C74="X",I74*K74,0)))))))))))),0)</f>
        <v>11581.0740109928</v>
      </c>
      <c r="N74" s="124" t="s">
        <v>141</v>
      </c>
      <c r="O74" s="127"/>
      <c r="P74" s="128"/>
      <c r="Q74" s="58"/>
    </row>
    <row r="75" customFormat="false" ht="22.5" hidden="false" customHeight="false" outlineLevel="0" collapsed="false">
      <c r="A75" s="56" t="n">
        <v>48</v>
      </c>
      <c r="B75" s="57" t="s">
        <v>131</v>
      </c>
      <c r="C75" s="56" t="s">
        <v>135</v>
      </c>
      <c r="D75" s="58" t="s">
        <v>304</v>
      </c>
      <c r="E75" s="58" t="s">
        <v>16</v>
      </c>
      <c r="F75" s="120" t="n">
        <v>92984</v>
      </c>
      <c r="G75" s="121" t="s">
        <v>305</v>
      </c>
      <c r="H75" s="61" t="s">
        <v>217</v>
      </c>
      <c r="I75" s="122" t="n">
        <v>300</v>
      </c>
      <c r="J75" s="123" t="n">
        <f aca="false">IF(C75="+","",IF(C75="++","",IF(C75="*","",IF(C75="-","",IF(C75=1,"",IF(C75=2,"",IF(C75="C",VLOOKUP(D75,INSUMOS!$C$9:$K$97,9,0),IF(C75="P",VLOOKUP(D75,INSUMOS!$C$9:$K$97,9,0),IF(C75="I",VLOOKUP(D75,INSUMOS!$C$9:$K$97,9,0),IF(C75="M",VLOOKUP(D75,INSUMOS!$C$9:$K$97,9,0),IF(C75="T",VLOOKUP(D75,INSUMOS!$C$9:$K$97,9,0),IF(C75="X",VLOOKUP(D75,INSUMOS!$C$9:$K$97,9,0),0))))))))))))</f>
        <v>14.913110293376</v>
      </c>
      <c r="K75" s="63" t="n">
        <f aca="false">IFERROR(IF(C75="+","",IF(C75="++","",IF(C75="*","",IF(C75="-","",IF(C75=1,"",IF(C75=2,"",IF(C75="C",IF(N75="N",J75*(1+$M$3),J75*(1+$M$4)),IF(C75="P",IF(N75="N",J75*(1+$M$3),J75*(1+$M$4)),IF(C75="I",IF(N75="N",J75*(1+$M$3),J75*(1+$M$4)),IF(C75="M",IF(N75="N",J75*(1+$M$3),J75*(1+$M$4)),IF(C75="PI",IF(N75="N",J75*(1+$M$3),J75*(1+$M$4)),IF(C75="X",IF(N75="N",J75*(1+$M$3),J75*(1+$M$4)),0)))))))))))),"-")</f>
        <v>18.1316355741715</v>
      </c>
      <c r="L75" s="63" t="n">
        <f aca="false">IFERROR(IF(C75="+","",IF(C75="++","",IF(C75="*","",IF(C75="-","",IF(C75=1,"",IF(C75=2,"",IF(C75="C",I75*J75,IF(C75="P",I75*J75,IF(C75="I",I75*J75,IF(C75="M",I75*J75,IF(C75="PI",I75*J75,IF(C75="X",I75*J75,0)))))))))))),0)</f>
        <v>4473.9330880128</v>
      </c>
      <c r="M75" s="123" t="n">
        <f aca="false">IFERROR(IF(C75="+","",IF(C75="++","",IF(C75="*","",IF(C75="-","",IF(C75=1,"",IF(C75=2,"",IF(C75="C",I75*K75,IF(C75="P",I75*K75,IF(C75="I",I75*K75,IF(C75="M",I75*K75,IF(C75="PI",I75*K75,IF(C75="X",I75*K75,0)))))))))))),0)</f>
        <v>5439.49067225145</v>
      </c>
      <c r="N75" s="124" t="s">
        <v>141</v>
      </c>
      <c r="O75" s="127"/>
      <c r="P75" s="128"/>
      <c r="Q75" s="58"/>
    </row>
    <row r="76" customFormat="false" ht="13.5" hidden="false" customHeight="false" outlineLevel="0" collapsed="false">
      <c r="A76" s="56" t="n">
        <v>0</v>
      </c>
      <c r="B76" s="57" t="s">
        <v>131</v>
      </c>
      <c r="C76" s="56" t="s">
        <v>131</v>
      </c>
      <c r="E76" s="58"/>
      <c r="F76" s="120"/>
      <c r="G76" s="121" t="s">
        <v>272</v>
      </c>
      <c r="H76" s="61" t="n">
        <v>2</v>
      </c>
      <c r="I76" s="122"/>
      <c r="J76" s="123" t="str">
        <f aca="false">IF(C76="+","",IF(C76="++","",IF(C76="*","",IF(C76="-","",IF(C76=1,"",IF(C76=2,"",IF(C76="C",VLOOKUP(D76,INSUMOS!$C$9:$K$94,9,0),IF(C76="P",VLOOKUP(D76,INSUMOS!$C$9:$K$94,9,0),IF(C76="I",VLOOKUP(D76,INSUMOS!$C$9:$K$94,9,0),IF(C76="M",VLOOKUP(D76,INSUMOS!$C$9:$K$94,9,0),IF(C76="T",VLOOKUP(D76,INSUMOS!$C$9:$K$94,9,0),IF(C76="X",VLOOKUP(D76,INSUMOS!$C$9:$K$94,9,0),0))))))))))))</f>
        <v/>
      </c>
      <c r="K76" s="63" t="str">
        <f aca="false">IFERROR(IF(C76="+","",IF(C76="++","",IF(C76="*","",IF(C76="-","",IF(C76=1,"",IF(C76=2,"",IF(C76="C",IF(N76="N",J76*(1+$M$3),J76*(1+$M$4)),IF(C76="P",IF(N76="N",J76*(1+$M$3),J76*(1+$M$4)),IF(C76="I",IF(N76="N",J76*(1+$M$3),J76*(1+$M$4)),IF(C76="M",IF(N76="N",J76*(1+$M$3),J76*(1+$M$4)),IF(C76="PI",IF(N76="N",J76*(1+$M$3),J76*(1+$M$4)),IF(C76="X",IF(N76="N",J76*(1+$M$3),J76*(1+$M$4)),0)))))))))))),"-")</f>
        <v/>
      </c>
      <c r="L76" s="63" t="n">
        <f aca="false">SUM(L65:L75)</f>
        <v>101495.981261465</v>
      </c>
      <c r="M76" s="63" t="n">
        <f aca="false">SUM(M65:M75)</f>
        <v>123400.692965653</v>
      </c>
      <c r="N76" s="124"/>
      <c r="O76" s="125"/>
      <c r="P76" s="58"/>
      <c r="Q76" s="58"/>
    </row>
    <row r="77" customFormat="false" ht="13.5" hidden="false" customHeight="false" outlineLevel="0" collapsed="false">
      <c r="A77" s="56" t="n">
        <v>0</v>
      </c>
      <c r="B77" s="57" t="s">
        <v>131</v>
      </c>
      <c r="C77" s="56" t="n">
        <v>1</v>
      </c>
      <c r="D77" s="58" t="n">
        <v>3</v>
      </c>
      <c r="E77" s="58" t="s">
        <v>306</v>
      </c>
      <c r="F77" s="120"/>
      <c r="G77" s="121"/>
      <c r="I77" s="122"/>
      <c r="J77" s="123" t="str">
        <f aca="false">IF(C77="+","",IF(C77="++","",IF(C77="*","",IF(C77="-","",IF(C77=1,"",IF(C77=2,"",IF(C77="C",VLOOKUP(D77,INSUMOS!$C$9:$K$94,9,0),IF(C77="P",VLOOKUP(D77,INSUMOS!$C$9:$K$94,9,0),IF(C77="I",VLOOKUP(D77,INSUMOS!$C$9:$K$94,9,0),IF(C77="M",VLOOKUP(D77,INSUMOS!$C$9:$K$94,9,0),IF(C77="T",VLOOKUP(D77,INSUMOS!$C$9:$K$94,9,0),IF(C77="X",VLOOKUP(D77,INSUMOS!$C$9:$K$94,9,0),0))))))))))))</f>
        <v/>
      </c>
      <c r="K77" s="63" t="str">
        <f aca="false">IFERROR(IF(C77="+","",IF(C77="++","",IF(C77="*","",IF(C77="-","",IF(C77=1,"",IF(C77=2,"",IF(C77="C",IF(N77="N",J77*(1+$M$3),J77*(1+$M$4)),IF(C77="P",IF(N77="N",J77*(1+$M$3),J77*(1+$M$4)),IF(C77="I",IF(N77="N",J77*(1+$M$3),J77*(1+$M$4)),IF(C77="M",IF(N77="N",J77*(1+$M$3),J77*(1+$M$4)),IF(C77="PI",IF(N77="N",J77*(1+$M$3),J77*(1+$M$4)),IF(C77="X",IF(N77="N",J77*(1+$M$3),J77*(1+$M$4)),0)))))))))))),"-")</f>
        <v/>
      </c>
      <c r="L77" s="63" t="str">
        <f aca="false">IFERROR(IF(C77="+","",IF(C77="++","",IF(C77="*","",IF(C77="-","",IF(C77=1,"",IF(C77=2,"",IF(C77="C",I77*J77,IF(C77="P",I77*J77,IF(C77="I",I77*J77,IF(C77="M",I77*J77,IF(C77="PI",I77*J77,IF(C77="X",I77*J77,0)))))))))))),0)</f>
        <v/>
      </c>
      <c r="M77" s="123" t="str">
        <f aca="false">IFERROR(IF(C77="+","",IF(C77="++","",IF(C77="*","",IF(C77="-","",IF(C77=1,"",IF(C77=2,"",IF(C77="C",I77*K77,IF(C77="P",I77*K77,IF(C77="I",I77*K77,IF(C77="M",I77*K77,IF(C77="PI",I77*K77,IF(C77="X",I77*K77,0)))))))))))),0)</f>
        <v/>
      </c>
      <c r="N77" s="124"/>
      <c r="O77" s="125"/>
      <c r="P77" s="58"/>
      <c r="Q77" s="58"/>
    </row>
    <row r="78" customFormat="false" ht="56.25" hidden="false" customHeight="false" outlineLevel="0" collapsed="false">
      <c r="A78" s="56" t="n">
        <v>49</v>
      </c>
      <c r="B78" s="57" t="s">
        <v>131</v>
      </c>
      <c r="C78" s="56" t="s">
        <v>135</v>
      </c>
      <c r="D78" s="58" t="s">
        <v>307</v>
      </c>
      <c r="E78" s="58" t="s">
        <v>18</v>
      </c>
      <c r="F78" s="120" t="s">
        <v>308</v>
      </c>
      <c r="G78" s="121" t="s">
        <v>309</v>
      </c>
      <c r="H78" s="61" t="s">
        <v>184</v>
      </c>
      <c r="I78" s="122" t="n">
        <v>629</v>
      </c>
      <c r="J78" s="123" t="n">
        <f aca="false">IF(C78="+","",IF(C78="++","",IF(C78="*","",IF(C78="-","",IF(C78=1,"",IF(C78=2,"",IF(C78="C",VLOOKUP(D78,INSUMOS!$C$9:$K$97,9,0),IF(C78="P",VLOOKUP(D78,INSUMOS!$C$9:$K$97,9,0),IF(C78="I",VLOOKUP(D78,INSUMOS!$C$9:$K$97,9,0),IF(C78="M",VLOOKUP(D78,INSUMOS!$C$9:$K$97,9,0),IF(C78="T",VLOOKUP(D78,INSUMOS!$C$9:$K$97,9,0),IF(C78="X",VLOOKUP(D78,INSUMOS!$C$9:$K$97,9,0),0))))))))))))</f>
        <v>6.5651272</v>
      </c>
      <c r="K78" s="63" t="n">
        <f aca="false">IFERROR(IF(C78="+","",IF(C78="++","",IF(C78="*","",IF(C78="-","",IF(C78=1,"",IF(C78=2,"",IF(C78="C",IF(N78="N",J78*(1+$M$3),J78*(1+$M$4)),IF(C78="P",IF(N78="N",J78*(1+$M$3),J78*(1+$M$4)),IF(C78="I",IF(N78="N",J78*(1+$M$3),J78*(1+$M$4)),IF(C78="M",IF(N78="N",J78*(1+$M$3),J78*(1+$M$4)),IF(C78="PI",IF(N78="N",J78*(1+$M$3),J78*(1+$M$4)),IF(C78="X",IF(N78="N",J78*(1+$M$3),J78*(1+$M$4)),0)))))))))))),"-")</f>
        <v>7.98200318691089</v>
      </c>
      <c r="L78" s="63" t="n">
        <f aca="false">IFERROR(IF(C78="+","",IF(C78="++","",IF(C78="*","",IF(C78="-","",IF(C78=1,"",IF(C78=2,"",IF(C78="C",I78*J78,IF(C78="P",I78*J78,IF(C78="I",I78*J78,IF(C78="M",I78*J78,IF(C78="PI",I78*J78,IF(C78="X",I78*J78,0)))))))))))),0)</f>
        <v>4129.4650088</v>
      </c>
      <c r="M78" s="123" t="n">
        <f aca="false">IFERROR(IF(C78="+","",IF(C78="++","",IF(C78="*","",IF(C78="-","",IF(C78=1,"",IF(C78=2,"",IF(C78="C",I78*K78,IF(C78="P",I78*K78,IF(C78="I",I78*K78,IF(C78="M",I78*K78,IF(C78="PI",I78*K78,IF(C78="X",I78*K78,0)))))))))))),0)</f>
        <v>5020.68000456695</v>
      </c>
      <c r="N78" s="124" t="s">
        <v>141</v>
      </c>
      <c r="O78" s="127"/>
      <c r="P78" s="128"/>
      <c r="Q78" s="58"/>
    </row>
    <row r="79" customFormat="false" ht="56.25" hidden="false" customHeight="false" outlineLevel="0" collapsed="false">
      <c r="A79" s="56" t="n">
        <v>50</v>
      </c>
      <c r="B79" s="57" t="s">
        <v>131</v>
      </c>
      <c r="C79" s="56" t="s">
        <v>274</v>
      </c>
      <c r="D79" s="58" t="s">
        <v>310</v>
      </c>
      <c r="E79" s="58" t="s">
        <v>18</v>
      </c>
      <c r="F79" s="120" t="s">
        <v>311</v>
      </c>
      <c r="G79" s="121" t="s">
        <v>312</v>
      </c>
      <c r="H79" s="61" t="s">
        <v>184</v>
      </c>
      <c r="I79" s="122" t="n">
        <v>629</v>
      </c>
      <c r="J79" s="123" t="n">
        <f aca="false">IF(C79="+","",IF(C79="++","",IF(C79="*","",IF(C79="-","",IF(C79=1,"",IF(C79=2,"",IF(C79="C",VLOOKUP(D79,INSUMOS!$C$9:$K$94,9,0),IF(C79="P",VLOOKUP(D79,INSUMOS!$C$9:$K$94,9,0),IF(C79="I",VLOOKUP(D79,INSUMOS!$C$9:$K$94,9,0),IF(C79="M",VLOOKUP(D79,INSUMOS!$C$9:$K$94,9,0),IF(C79="T",VLOOKUP(D79,INSUMOS!$C$9:$K$94,9,0),IF(C79="X",VLOOKUP(D79,INSUMOS!$C$9:$K$94,9,0),0))))))))))))</f>
        <v>37.6188281656</v>
      </c>
      <c r="K79" s="63" t="n">
        <f aca="false">IFERROR(IF(C79="+","",IF(C79="++","",IF(C79="*","",IF(C79="-","",IF(C79=1,"",IF(C79=2,"",IF(C79="C",IF(N79="N",J79*(1+$M$3),J79*(1+$M$4)),IF(C79="P",IF(N79="N",J79*(1+$M$3),J79*(1+$M$4)),IF(C79="I",IF(N79="N",J79*(1+$M$3),J79*(1+$M$4)),IF(C79="M",IF(N79="N",J79*(1+$M$3),J79*(1+$M$4)),IF(C79="PI",IF(N79="N",J79*(1+$M$3),J79*(1+$M$4)),IF(C79="X",IF(N79="N",J79*(1+$M$3),J79*(1+$M$4)),0)))))))))))),"-")</f>
        <v>45.7376677036315</v>
      </c>
      <c r="L79" s="63" t="n">
        <f aca="false">IFERROR(IF(C79="+","",IF(C79="++","",IF(C79="*","",IF(C79="-","",IF(C79=1,"",IF(C79=2,"",IF(C79="C",I79*J79,IF(C79="P",I79*J79,IF(C79="I",I79*J79,IF(C79="M",I79*J79,IF(C79="PI",I79*J79,IF(C79="X",I79*J79,0)))))))))))),0)</f>
        <v>23662.2429161624</v>
      </c>
      <c r="M79" s="123" t="n">
        <f aca="false">IFERROR(IF(C79="+","",IF(C79="++","",IF(C79="*","",IF(C79="-","",IF(C79=1,"",IF(C79=2,"",IF(C79="C",I79*K79,IF(C79="P",I79*K79,IF(C79="I",I79*K79,IF(C79="M",I79*K79,IF(C79="PI",I79*K79,IF(C79="X",I79*K79,0)))))))))))),0)</f>
        <v>28768.9929855842</v>
      </c>
      <c r="N79" s="124" t="s">
        <v>141</v>
      </c>
      <c r="O79" s="127"/>
      <c r="P79" s="128"/>
      <c r="Q79" s="58"/>
    </row>
    <row r="80" customFormat="false" ht="13.5" hidden="false" customHeight="false" outlineLevel="0" collapsed="false">
      <c r="A80" s="56" t="n">
        <v>0</v>
      </c>
      <c r="B80" s="57" t="s">
        <v>131</v>
      </c>
      <c r="C80" s="56" t="s">
        <v>131</v>
      </c>
      <c r="E80" s="58"/>
      <c r="F80" s="120"/>
      <c r="G80" s="121" t="s">
        <v>272</v>
      </c>
      <c r="H80" s="61" t="n">
        <v>3</v>
      </c>
      <c r="I80" s="122"/>
      <c r="J80" s="123" t="str">
        <f aca="false">IF(C80="+","",IF(C80="++","",IF(C80="*","",IF(C80="-","",IF(C80=1,"",IF(C80=2,"",IF(C80="C",VLOOKUP(D80,INSUMOS!$C$9:$K$94,9,0),IF(C80="P",VLOOKUP(D80,INSUMOS!$C$9:$K$94,9,0),IF(C80="I",VLOOKUP(D80,INSUMOS!$C$9:$K$94,9,0),IF(C80="M",VLOOKUP(D80,INSUMOS!$C$9:$K$94,9,0),IF(C80="T",VLOOKUP(D80,INSUMOS!$C$9:$K$94,9,0),IF(C80="X",VLOOKUP(D80,INSUMOS!$C$9:$K$94,9,0),0))))))))))))</f>
        <v/>
      </c>
      <c r="K80" s="63" t="str">
        <f aca="false">IFERROR(IF(C80="+","",IF(C80="++","",IF(C80="*","",IF(C80="-","",IF(C80=1,"",IF(C80=2,"",IF(C80="C",IF(N80="N",J80*(1+$M$3),J80*(1+$M$4)),IF(C80="P",IF(N80="N",J80*(1+$M$3),J80*(1+$M$4)),IF(C80="I",IF(N80="N",J80*(1+$M$3),J80*(1+$M$4)),IF(C80="M",IF(N80="N",J80*(1+$M$3),J80*(1+$M$4)),IF(C80="PI",IF(N80="N",J80*(1+$M$3),J80*(1+$M$4)),IF(C80="X",IF(N80="N",J80*(1+$M$3),J80*(1+$M$4)),0)))))))))))),"-")</f>
        <v/>
      </c>
      <c r="L80" s="63" t="n">
        <f aca="false">SUM(L78:L79)</f>
        <v>27791.7079249624</v>
      </c>
      <c r="M80" s="63" t="n">
        <f aca="false">SUM(M78:M79)</f>
        <v>33789.6729901511</v>
      </c>
      <c r="N80" s="124"/>
      <c r="O80" s="125"/>
      <c r="P80" s="58"/>
      <c r="Q80" s="58"/>
    </row>
    <row r="81" customFormat="false" ht="13.5" hidden="false" customHeight="false" outlineLevel="0" collapsed="false">
      <c r="A81" s="56" t="n">
        <v>0</v>
      </c>
      <c r="B81" s="57" t="s">
        <v>131</v>
      </c>
      <c r="C81" s="56" t="n">
        <v>1</v>
      </c>
      <c r="D81" s="58" t="n">
        <v>4</v>
      </c>
      <c r="E81" s="58" t="s">
        <v>313</v>
      </c>
      <c r="F81" s="120"/>
      <c r="G81" s="121"/>
      <c r="I81" s="122"/>
      <c r="J81" s="123" t="str">
        <f aca="false">IF(C81="+","",IF(C81="++","",IF(C81="*","",IF(C81="-","",IF(C81=1,"",IF(C81=2,"",IF(C81="C",VLOOKUP(D81,INSUMOS!$C$9:$K$94,9,0),IF(C81="P",VLOOKUP(D81,INSUMOS!$C$9:$K$94,9,0),IF(C81="I",VLOOKUP(D81,INSUMOS!$C$9:$K$94,9,0),IF(C81="M",VLOOKUP(D81,INSUMOS!$C$9:$K$94,9,0),IF(C81="T",VLOOKUP(D81,INSUMOS!$C$9:$K$94,9,0),IF(C81="X",VLOOKUP(D81,INSUMOS!$C$9:$K$94,9,0),0))))))))))))</f>
        <v/>
      </c>
      <c r="K81" s="63" t="str">
        <f aca="false">IFERROR(IF(C81="+","",IF(C81="++","",IF(C81="*","",IF(C81="-","",IF(C81=1,"",IF(C81=2,"",IF(C81="C",IF(N81="N",J81*(1+$M$3),J81*(1+$M$4)),IF(C81="P",IF(N81="N",J81*(1+$M$3),J81*(1+$M$4)),IF(C81="I",IF(N81="N",J81*(1+$M$3),J81*(1+$M$4)),IF(C81="M",IF(N81="N",J81*(1+$M$3),J81*(1+$M$4)),IF(C81="PI",IF(N81="N",J81*(1+$M$3),J81*(1+$M$4)),IF(C81="X",IF(N81="N",J81*(1+$M$3),J81*(1+$M$4)),0)))))))))))),"-")</f>
        <v/>
      </c>
      <c r="L81" s="63" t="str">
        <f aca="false">IFERROR(IF(C81="+","",IF(C81="++","",IF(C81="*","",IF(C81="-","",IF(C81=1,"",IF(C81=2,"",IF(C81="C",I81*J81,IF(C81="P",I81*J81,IF(C81="I",I81*J81,IF(C81="M",I81*J81,IF(C81="PI",I81*J81,IF(C81="X",I81*J81,0)))))))))))),0)</f>
        <v/>
      </c>
      <c r="M81" s="123" t="str">
        <f aca="false">IFERROR(IF(C81="+","",IF(C81="++","",IF(C81="*","",IF(C81="-","",IF(C81=1,"",IF(C81=2,"",IF(C81="C",I81*K81,IF(C81="P",I81*K81,IF(C81="I",I81*K81,IF(C81="M",I81*K81,IF(C81="PI",I81*K81,IF(C81="X",I81*K81,0)))))))))))),0)</f>
        <v/>
      </c>
      <c r="N81" s="124"/>
      <c r="O81" s="125"/>
      <c r="P81" s="58"/>
      <c r="Q81" s="58"/>
    </row>
    <row r="82" customFormat="false" ht="13.5" hidden="false" customHeight="false" outlineLevel="0" collapsed="false">
      <c r="A82" s="56" t="n">
        <v>0</v>
      </c>
      <c r="B82" s="57" t="s">
        <v>131</v>
      </c>
      <c r="C82" s="56" t="n">
        <v>2</v>
      </c>
      <c r="D82" s="58" t="s">
        <v>314</v>
      </c>
      <c r="E82" s="58" t="s">
        <v>315</v>
      </c>
      <c r="F82" s="120"/>
      <c r="G82" s="121"/>
      <c r="I82" s="122"/>
      <c r="J82" s="123" t="str">
        <f aca="false">IF(C82="+","",IF(C82="++","",IF(C82="*","",IF(C82="-","",IF(C82=1,"",IF(C82=2,"",IF(C82="C",VLOOKUP(D82,INSUMOS!$C$9:$K$94,9,0),IF(C82="P",VLOOKUP(D82,INSUMOS!$C$9:$K$94,9,0),IF(C82="I",VLOOKUP(D82,INSUMOS!$C$9:$K$94,9,0),IF(C82="M",VLOOKUP(D82,INSUMOS!$C$9:$K$94,9,0),IF(C82="T",VLOOKUP(D82,INSUMOS!$C$9:$K$94,9,0),IF(C82="X",VLOOKUP(D82,INSUMOS!$C$9:$K$94,9,0),0))))))))))))</f>
        <v/>
      </c>
      <c r="K82" s="63" t="str">
        <f aca="false">IFERROR(IF(C82="+","",IF(C82="++","",IF(C82="*","",IF(C82="-","",IF(C82=1,"",IF(C82=2,"",IF(C82="C",IF(N82="N",J82*(1+$M$3),J82*(1+$M$4)),IF(C82="P",IF(N82="N",J82*(1+$M$3),J82*(1+$M$4)),IF(C82="I",IF(N82="N",J82*(1+$M$3),J82*(1+$M$4)),IF(C82="M",IF(N82="N",J82*(1+$M$3),J82*(1+$M$4)),IF(C82="PI",IF(N82="N",J82*(1+$M$3),J82*(1+$M$4)),IF(C82="X",IF(N82="N",J82*(1+$M$3),J82*(1+$M$4)),0)))))))))))),"-")</f>
        <v/>
      </c>
      <c r="L82" s="63" t="str">
        <f aca="false">IFERROR(IF(C82="+","",IF(C82="++","",IF(C82="*","",IF(C82="-","",IF(C82=1,"",IF(C82=2,"",IF(C82="C",I82*J82,IF(C82="P",I82*J82,IF(C82="I",I82*J82,IF(C82="M",I82*J82,IF(C82="PI",I82*J82,IF(C82="X",I82*J82,0)))))))))))),0)</f>
        <v/>
      </c>
      <c r="M82" s="123" t="str">
        <f aca="false">IFERROR(IF(C82="+","",IF(C82="++","",IF(C82="*","",IF(C82="-","",IF(C82=1,"",IF(C82=2,"",IF(C82="C",I82*K82,IF(C82="P",I82*K82,IF(C82="I",I82*K82,IF(C82="M",I82*K82,IF(C82="PI",I82*K82,IF(C82="X",I82*K82,0)))))))))))),0)</f>
        <v/>
      </c>
      <c r="N82" s="124"/>
      <c r="O82" s="125"/>
      <c r="P82" s="58"/>
      <c r="Q82" s="58"/>
    </row>
    <row r="83" customFormat="false" ht="33.75" hidden="false" customHeight="false" outlineLevel="0" collapsed="false">
      <c r="A83" s="56" t="n">
        <v>51</v>
      </c>
      <c r="B83" s="57" t="s">
        <v>131</v>
      </c>
      <c r="C83" s="56" t="s">
        <v>237</v>
      </c>
      <c r="D83" s="58" t="s">
        <v>316</v>
      </c>
      <c r="E83" s="58" t="s">
        <v>16</v>
      </c>
      <c r="F83" s="120" t="s">
        <v>317</v>
      </c>
      <c r="G83" s="121" t="s">
        <v>318</v>
      </c>
      <c r="H83" s="61" t="s">
        <v>145</v>
      </c>
      <c r="I83" s="122" t="n">
        <v>54</v>
      </c>
      <c r="J83" s="123" t="n">
        <f aca="false">IF(C83="+","",IF(C83="++","",IF(C83="*","",IF(C83="-","",IF(C83=1,"",IF(C83=2,"",IF(C83="C",VLOOKUP(D83,INSUMOS!$C$9:$K$94,9,0),IF(C83="P",VLOOKUP(D83,INSUMOS!$C$9:$K$94,9,0),IF(C83="I",VLOOKUP(D83,INSUMOS!$C$9:$K$94,9,0),IF(C83="M",VLOOKUP(D83,INSUMOS!$C$9:$K$94,9,0),IF(C83="T",VLOOKUP(D83,INSUMOS!$C$9:$K$94,9,0),IF(C83="X",VLOOKUP(D83,INSUMOS!$C$9:$K$94,9,0),0))))))))))))</f>
        <v>151.93</v>
      </c>
      <c r="K83" s="63" t="n">
        <f aca="false">IFERROR(IF(C83="+","",IF(C83="++","",IF(C83="*","",IF(C83="-","",IF(C83=1,"",IF(C83=2,"",IF(C83="C",IF(N83="N",J83*(1+$M$3),J83*(1+$M$4)),IF(C83="P",IF(N83="N",J83*(1+$M$3),J83*(1+$M$4)),IF(C83="I",IF(N83="N",J83*(1+$M$3),J83*(1+$M$4)),IF(C83="M",IF(N83="N",J83*(1+$M$3),J83*(1+$M$4)),IF(C83="PI",IF(N83="N",J83*(1+$M$3),J83*(1+$M$4)),IF(C83="X",IF(N83="N",J83*(1+$M$3),J83*(1+$M$4)),0)))))))))))),"-")</f>
        <v>184.719306609531</v>
      </c>
      <c r="L83" s="63" t="n">
        <f aca="false">IFERROR(IF(C83="+","",IF(C83="++","",IF(C83="*","",IF(C83="-","",IF(C83=1,"",IF(C83=2,"",IF(C83="C",I83*J83,IF(C83="P",I83*J83,IF(C83="I",I83*J83,IF(C83="M",I83*J83,IF(C83="PI",I83*J83,IF(C83="X",I83*J83,0)))))))))))),0)</f>
        <v>8204.22</v>
      </c>
      <c r="M83" s="123" t="n">
        <f aca="false">IFERROR(IF(C83="+","",IF(C83="++","",IF(C83="*","",IF(C83="-","",IF(C83=1,"",IF(C83=2,"",IF(C83="C",I83*K83,IF(C83="P",I83*K83,IF(C83="I",I83*K83,IF(C83="M",I83*K83,IF(C83="PI",I83*K83,IF(C83="X",I83*K83,0)))))))))))),0)</f>
        <v>9974.84255691468</v>
      </c>
      <c r="N83" s="124" t="s">
        <v>141</v>
      </c>
      <c r="O83" s="127"/>
      <c r="P83" s="128"/>
      <c r="Q83" s="58"/>
    </row>
    <row r="84" customFormat="false" ht="22.5" hidden="false" customHeight="false" outlineLevel="0" collapsed="false">
      <c r="A84" s="56" t="n">
        <v>52</v>
      </c>
      <c r="B84" s="57" t="s">
        <v>131</v>
      </c>
      <c r="C84" s="56" t="s">
        <v>237</v>
      </c>
      <c r="D84" s="58" t="s">
        <v>319</v>
      </c>
      <c r="E84" s="58" t="s">
        <v>16</v>
      </c>
      <c r="F84" s="120" t="s">
        <v>320</v>
      </c>
      <c r="G84" s="121" t="s">
        <v>321</v>
      </c>
      <c r="H84" s="61" t="s">
        <v>217</v>
      </c>
      <c r="I84" s="122" t="n">
        <v>48</v>
      </c>
      <c r="J84" s="123" t="n">
        <f aca="false">IF(C84="+","",IF(C84="++","",IF(C84="*","",IF(C84="-","",IF(C84=1,"",IF(C84=2,"",IF(C84="C",VLOOKUP(D84,INSUMOS!$C$9:$K$94,9,0),IF(C84="P",VLOOKUP(D84,INSUMOS!$C$9:$K$94,9,0),IF(C84="I",VLOOKUP(D84,INSUMOS!$C$9:$K$94,9,0),IF(C84="M",VLOOKUP(D84,INSUMOS!$C$9:$K$94,9,0),IF(C84="T",VLOOKUP(D84,INSUMOS!$C$9:$K$94,9,0),IF(C84="X",VLOOKUP(D84,INSUMOS!$C$9:$K$94,9,0),0))))))))))))</f>
        <v>129.26</v>
      </c>
      <c r="K84" s="63" t="n">
        <f aca="false">IFERROR(IF(C84="+","",IF(C84="++","",IF(C84="*","",IF(C84="-","",IF(C84=1,"",IF(C84=2,"",IF(C84="C",IF(N84="N",J84*(1+$M$3),J84*(1+$M$4)),IF(C84="P",IF(N84="N",J84*(1+$M$3),J84*(1+$M$4)),IF(C84="I",IF(N84="N",J84*(1+$M$3),J84*(1+$M$4)),IF(C84="M",IF(N84="N",J84*(1+$M$3),J84*(1+$M$4)),IF(C84="PI",IF(N84="N",J84*(1+$M$3),J84*(1+$M$4)),IF(C84="X",IF(N84="N",J84*(1+$M$3),J84*(1+$M$4)),0)))))))))))),"-")</f>
        <v>157.156700930349</v>
      </c>
      <c r="L84" s="63" t="n">
        <f aca="false">IFERROR(IF(C84="+","",IF(C84="++","",IF(C84="*","",IF(C84="-","",IF(C84=1,"",IF(C84=2,"",IF(C84="C",I84*J84,IF(C84="P",I84*J84,IF(C84="I",I84*J84,IF(C84="M",I84*J84,IF(C84="PI",I84*J84,IF(C84="X",I84*J84,0)))))))))))),0)</f>
        <v>6204.48</v>
      </c>
      <c r="M84" s="123" t="n">
        <f aca="false">IFERROR(IF(C84="+","",IF(C84="++","",IF(C84="*","",IF(C84="-","",IF(C84=1,"",IF(C84=2,"",IF(C84="C",I84*K84,IF(C84="P",I84*K84,IF(C84="I",I84*K84,IF(C84="M",I84*K84,IF(C84="PI",I84*K84,IF(C84="X",I84*K84,0)))))))))))),0)</f>
        <v>7543.52164465677</v>
      </c>
      <c r="N84" s="124" t="s">
        <v>141</v>
      </c>
      <c r="O84" s="127"/>
      <c r="P84" s="128"/>
      <c r="Q84" s="58"/>
    </row>
    <row r="85" customFormat="false" ht="13.5" hidden="false" customHeight="false" outlineLevel="0" collapsed="false">
      <c r="A85" s="56" t="n">
        <v>53</v>
      </c>
      <c r="B85" s="57" t="s">
        <v>131</v>
      </c>
      <c r="C85" s="56" t="s">
        <v>135</v>
      </c>
      <c r="D85" s="58" t="s">
        <v>322</v>
      </c>
      <c r="E85" s="58" t="s">
        <v>16</v>
      </c>
      <c r="F85" s="120" t="n">
        <v>88316</v>
      </c>
      <c r="G85" s="121" t="s">
        <v>323</v>
      </c>
      <c r="H85" s="61" t="s">
        <v>197</v>
      </c>
      <c r="I85" s="122" t="n">
        <v>225</v>
      </c>
      <c r="J85" s="123" t="n">
        <f aca="false">IF(C85="+","",IF(C85="++","",IF(C85="*","",IF(C85="-","",IF(C85=1,"",IF(C85=2,"",IF(C85="C",VLOOKUP(D85,INSUMOS!$C$9:$K$97,9,0),IF(C85="P",VLOOKUP(D85,INSUMOS!$C$9:$K$97,9,0),IF(C85="I",VLOOKUP(D85,INSUMOS!$C$9:$K$97,9,0),IF(C85="M",VLOOKUP(D85,INSUMOS!$C$9:$K$97,9,0),IF(C85="T",VLOOKUP(D85,INSUMOS!$C$9:$K$97,9,0),IF(C85="X",VLOOKUP(D85,INSUMOS!$C$9:$K$97,9,0),0))))))))))))</f>
        <v>12.0903842640962</v>
      </c>
      <c r="K85" s="63" t="n">
        <f aca="false">IFERROR(IF(C85="+","",IF(C85="++","",IF(C85="*","",IF(C85="-","",IF(C85=1,"",IF(C85=2,"",IF(C85="C",IF(N85="N",J85*(1+$M$3),J85*(1+$M$4)),IF(C85="P",IF(N85="N",J85*(1+$M$3),J85*(1+$M$4)),IF(C85="I",IF(N85="N",J85*(1+$M$3),J85*(1+$M$4)),IF(C85="M",IF(N85="N",J85*(1+$M$3),J85*(1+$M$4)),IF(C85="PI",IF(N85="N",J85*(1+$M$3),J85*(1+$M$4)),IF(C85="X",IF(N85="N",J85*(1+$M$3),J85*(1+$M$4)),0)))))))))))),"-")</f>
        <v>14.699713011957</v>
      </c>
      <c r="L85" s="63" t="n">
        <f aca="false">IFERROR(IF(C85="+","",IF(C85="++","",IF(C85="*","",IF(C85="-","",IF(C85=1,"",IF(C85=2,"",IF(C85="C",I85*J85,IF(C85="P",I85*J85,IF(C85="I",I85*J85,IF(C85="M",I85*J85,IF(C85="PI",I85*J85,IF(C85="X",I85*J85,0)))))))))))),0)</f>
        <v>2720.33645942164</v>
      </c>
      <c r="M85" s="123" t="n">
        <f aca="false">IFERROR(IF(C85="+","",IF(C85="++","",IF(C85="*","",IF(C85="-","",IF(C85=1,"",IF(C85=2,"",IF(C85="C",I85*K85,IF(C85="P",I85*K85,IF(C85="I",I85*K85,IF(C85="M",I85*K85,IF(C85="PI",I85*K85,IF(C85="X",I85*K85,0)))))))))))),0)</f>
        <v>3307.43542769034</v>
      </c>
      <c r="N85" s="124" t="s">
        <v>141</v>
      </c>
      <c r="O85" s="127"/>
      <c r="P85" s="128"/>
      <c r="Q85" s="58"/>
    </row>
    <row r="86" customFormat="false" ht="13.5" hidden="false" customHeight="false" outlineLevel="0" collapsed="false">
      <c r="A86" s="56" t="n">
        <v>0</v>
      </c>
      <c r="B86" s="57" t="s">
        <v>131</v>
      </c>
      <c r="C86" s="56" t="s">
        <v>191</v>
      </c>
      <c r="E86" s="58"/>
      <c r="F86" s="120"/>
      <c r="G86" s="121" t="s">
        <v>192</v>
      </c>
      <c r="H86" s="61" t="s">
        <v>314</v>
      </c>
      <c r="I86" s="122"/>
      <c r="J86" s="123" t="str">
        <f aca="false">IF(C86="+","",IF(C86="++","",IF(C86="*","",IF(C86="-","",IF(C86=1,"",IF(C86=2,"",IF(C86="C",VLOOKUP(D86,INSUMOS!$C$9:$K$94,9,0),IF(C86="P",VLOOKUP(D86,INSUMOS!$C$9:$K$94,9,0),IF(C86="I",VLOOKUP(D86,INSUMOS!$C$9:$K$94,9,0),IF(C86="M",VLOOKUP(D86,INSUMOS!$C$9:$K$94,9,0),IF(C86="T",VLOOKUP(D86,INSUMOS!$C$9:$K$94,9,0),IF(C86="X",VLOOKUP(D86,INSUMOS!$C$9:$K$94,9,0),0))))))))))))</f>
        <v/>
      </c>
      <c r="K86" s="63" t="str">
        <f aca="false">IFERROR(IF(C86="+","",IF(C86="++","",IF(C86="*","",IF(C86="-","",IF(C86=1,"",IF(C86=2,"",IF(C86="C",IF(N86="N",J86*(1+$M$3),J86*(1+$M$4)),IF(C86="P",IF(N86="N",J86*(1+$M$3),J86*(1+$M$4)),IF(C86="I",IF(N86="N",J86*(1+$M$3),J86*(1+$M$4)),IF(C86="M",IF(N86="N",J86*(1+$M$3),J86*(1+$M$4)),IF(C86="PI",IF(N86="N",J86*(1+$M$3),J86*(1+$M$4)),IF(C86="X",IF(N86="N",J86*(1+$M$3),J86*(1+$M$4)),0)))))))))))),"-")</f>
        <v/>
      </c>
      <c r="L86" s="131" t="n">
        <f aca="false">SUM(L83:L85)</f>
        <v>17129.0364594216</v>
      </c>
      <c r="M86" s="131" t="n">
        <f aca="false">SUM(M83:M85)</f>
        <v>20825.7996292618</v>
      </c>
      <c r="N86" s="132"/>
      <c r="O86" s="125"/>
      <c r="P86" s="58"/>
      <c r="Q86" s="58"/>
    </row>
    <row r="87" customFormat="false" ht="13.5" hidden="false" customHeight="false" outlineLevel="0" collapsed="false">
      <c r="A87" s="56" t="n">
        <v>0</v>
      </c>
      <c r="B87" s="57" t="s">
        <v>131</v>
      </c>
      <c r="C87" s="56" t="n">
        <v>2</v>
      </c>
      <c r="D87" s="58" t="s">
        <v>324</v>
      </c>
      <c r="E87" s="58" t="s">
        <v>325</v>
      </c>
      <c r="F87" s="120"/>
      <c r="G87" s="121"/>
      <c r="I87" s="122"/>
      <c r="J87" s="123" t="str">
        <f aca="false">IF(C87="+","",IF(C87="++","",IF(C87="*","",IF(C87="-","",IF(C87=1,"",IF(C87=2,"",IF(C87="C",VLOOKUP(D87,INSUMOS!$C$9:$K$94,9,0),IF(C87="P",VLOOKUP(D87,INSUMOS!$C$9:$K$94,9,0),IF(C87="I",VLOOKUP(D87,INSUMOS!$C$9:$K$94,9,0),IF(C87="M",VLOOKUP(D87,INSUMOS!$C$9:$K$94,9,0),IF(C87="T",VLOOKUP(D87,INSUMOS!$C$9:$K$94,9,0),IF(C87="X",VLOOKUP(D87,INSUMOS!$C$9:$K$94,9,0),0))))))))))))</f>
        <v/>
      </c>
      <c r="K87" s="63" t="str">
        <f aca="false">IFERROR(IF(C87="+","",IF(C87="++","",IF(C87="*","",IF(C87="-","",IF(C87=1,"",IF(C87=2,"",IF(C87="C",IF(N87="N",J87*(1+$M$3),J87*(1+$M$4)),IF(C87="P",IF(N87="N",J87*(1+$M$3),J87*(1+$M$4)),IF(C87="I",IF(N87="N",J87*(1+$M$3),J87*(1+$M$4)),IF(C87="M",IF(N87="N",J87*(1+$M$3),J87*(1+$M$4)),IF(C87="PI",IF(N87="N",J87*(1+$M$3),J87*(1+$M$4)),IF(C87="X",IF(N87="N",J87*(1+$M$3),J87*(1+$M$4)),0)))))))))))),"-")</f>
        <v/>
      </c>
      <c r="L87" s="63" t="str">
        <f aca="false">IFERROR(IF(C87="+","",IF(C87="++","",IF(C87="*","",IF(C87="-","",IF(C87=1,"",IF(C87=2,"",IF(C87="C",I87*J87,IF(C87="P",I87*J87,IF(C87="I",I87*J87,IF(C87="M",I87*J87,IF(C87="PI",I87*J87,IF(C87="X",I87*J87,0)))))))))))),0)</f>
        <v/>
      </c>
      <c r="M87" s="123" t="str">
        <f aca="false">IFERROR(IF(C87="+","",IF(C87="++","",IF(C87="*","",IF(C87="-","",IF(C87=1,"",IF(C87=2,"",IF(C87="C",I87*K87,IF(C87="P",I87*K87,IF(C87="I",I87*K87,IF(C87="M",I87*K87,IF(C87="PI",I87*K87,IF(C87="X",I87*K87,0)))))))))))),0)</f>
        <v/>
      </c>
      <c r="N87" s="124"/>
      <c r="O87" s="125"/>
      <c r="P87" s="58"/>
      <c r="Q87" s="58"/>
    </row>
    <row r="88" customFormat="false" ht="13.5" hidden="false" customHeight="false" outlineLevel="0" collapsed="false">
      <c r="A88" s="56" t="n">
        <v>54</v>
      </c>
      <c r="B88" s="57" t="s">
        <v>131</v>
      </c>
      <c r="C88" s="56" t="s">
        <v>135</v>
      </c>
      <c r="D88" s="58" t="s">
        <v>326</v>
      </c>
      <c r="E88" s="58" t="s">
        <v>137</v>
      </c>
      <c r="F88" s="120" t="s">
        <v>327</v>
      </c>
      <c r="G88" s="121" t="s">
        <v>328</v>
      </c>
      <c r="H88" s="61" t="s">
        <v>217</v>
      </c>
      <c r="I88" s="122" t="n">
        <v>218.6275</v>
      </c>
      <c r="J88" s="123" t="n">
        <f aca="false">IF(C88="+","",IF(C88="++","",IF(C88="*","",IF(C88="-","",IF(C88=1,"",IF(C88=2,"",IF(C88="C",VLOOKUP(D88,INSUMOS!$C$9:$K$97,9,0),IF(C88="P",VLOOKUP(D88,INSUMOS!$C$9:$K$97,9,0),IF(C88="I",VLOOKUP(D88,INSUMOS!$C$9:$K$97,9,0),IF(C88="M",VLOOKUP(D88,INSUMOS!$C$9:$K$97,9,0),IF(C88="T",VLOOKUP(D88,INSUMOS!$C$9:$K$97,9,0),IF(C88="X",VLOOKUP(D88,INSUMOS!$C$9:$K$97,9,0),0))))))))))))</f>
        <v>95.5708139053121</v>
      </c>
      <c r="K88" s="63" t="n">
        <f aca="false">IFERROR(IF(C88="+","",IF(C88="++","",IF(C88="*","",IF(C88="-","",IF(C88=1,"",IF(C88=2,"",IF(C88="C",IF(N88="N",J88*(1+$M$3),J88*(1+$M$4)),IF(C88="P",IF(N88="N",J88*(1+$M$3),J88*(1+$M$4)),IF(C88="I",IF(N88="N",J88*(1+$M$3),J88*(1+$M$4)),IF(C88="M",IF(N88="N",J88*(1+$M$3),J88*(1+$M$4)),IF(C88="PI",IF(N88="N",J88*(1+$M$3),J88*(1+$M$4)),IF(C88="X",IF(N88="N",J88*(1+$M$3),J88*(1+$M$4)),0)))))))))))),"-")</f>
        <v>116.196764804172</v>
      </c>
      <c r="L88" s="63" t="n">
        <f aca="false">IFERROR(IF(C88="+","",IF(C88="++","",IF(C88="*","",IF(C88="-","",IF(C88=1,"",IF(C88=2,"",IF(C88="C",I88*J88,IF(C88="P",I88*J88,IF(C88="I",I88*J88,IF(C88="M",I88*J88,IF(C88="PI",I88*J88,IF(C88="X",I88*J88,0)))))))))))),0)</f>
        <v>20894.4081170836</v>
      </c>
      <c r="M88" s="126" t="n">
        <f aca="false">IFERROR(IF(C88="+","",IF(C88="++","",IF(C88="*","",IF(C88="-","",IF(C88=1,"",IF(C88=2,"",IF(C88="C",I88*K88,IF(C88="P",I88*K88,IF(C88="I",I88*K88,IF(C88="M",I88*K88,IF(C88="PI",I88*K88,IF(C88="X",I88*K88,0)))))))))))),0)</f>
        <v>25403.808197224</v>
      </c>
      <c r="N88" s="124" t="s">
        <v>141</v>
      </c>
      <c r="O88" s="127"/>
      <c r="P88" s="128"/>
      <c r="Q88" s="58"/>
    </row>
    <row r="89" customFormat="false" ht="13.5" hidden="false" customHeight="false" outlineLevel="0" collapsed="false">
      <c r="A89" s="56" t="n">
        <v>55</v>
      </c>
      <c r="B89" s="57" t="s">
        <v>131</v>
      </c>
      <c r="C89" s="56" t="s">
        <v>135</v>
      </c>
      <c r="D89" s="58" t="s">
        <v>329</v>
      </c>
      <c r="E89" s="58" t="s">
        <v>137</v>
      </c>
      <c r="F89" s="120" t="s">
        <v>330</v>
      </c>
      <c r="G89" s="121" t="s">
        <v>331</v>
      </c>
      <c r="H89" s="61" t="s">
        <v>184</v>
      </c>
      <c r="I89" s="122" t="n">
        <v>281.37</v>
      </c>
      <c r="J89" s="123" t="n">
        <f aca="false">IF(C89="+","",IF(C89="++","",IF(C89="*","",IF(C89="-","",IF(C89=1,"",IF(C89=2,"",IF(C89="C",VLOOKUP(D89,INSUMOS!$C$9:$K$97,9,0),IF(C89="P",VLOOKUP(D89,INSUMOS!$C$9:$K$97,9,0),IF(C89="I",VLOOKUP(D89,INSUMOS!$C$9:$K$97,9,0),IF(C89="M",VLOOKUP(D89,INSUMOS!$C$9:$K$97,9,0),IF(C89="T",VLOOKUP(D89,INSUMOS!$C$9:$K$97,9,0),IF(C89="X",VLOOKUP(D89,INSUMOS!$C$9:$K$97,9,0),0))))))))))))</f>
        <v>181.800173628957</v>
      </c>
      <c r="K89" s="63" t="n">
        <f aca="false">IFERROR(IF(C89="+","",IF(C89="++","",IF(C89="*","",IF(C89="-","",IF(C89=1,"",IF(C89=2,"",IF(C89="C",IF(N89="N",J89*(1+$M$3),J89*(1+$M$4)),IF(C89="P",IF(N89="N",J89*(1+$M$3),J89*(1+$M$4)),IF(C89="I",IF(N89="N",J89*(1+$M$3),J89*(1+$M$4)),IF(C89="M",IF(N89="N",J89*(1+$M$3),J89*(1+$M$4)),IF(C89="PI",IF(N89="N",J89*(1+$M$3),J89*(1+$M$4)),IF(C89="X",IF(N89="N",J89*(1+$M$3),J89*(1+$M$4)),0)))))))))))),"-")</f>
        <v>221.036016680269</v>
      </c>
      <c r="L89" s="63" t="n">
        <f aca="false">IFERROR(IF(C89="+","",IF(C89="++","",IF(C89="*","",IF(C89="-","",IF(C89=1,"",IF(C89=2,"",IF(C89="C",I89*J89,IF(C89="P",I89*J89,IF(C89="I",I89*J89,IF(C89="M",I89*J89,IF(C89="PI",I89*J89,IF(C89="X",I89*J89,0)))))))))))),0)</f>
        <v>51153.1148539797</v>
      </c>
      <c r="M89" s="126" t="n">
        <f aca="false">IFERROR(IF(C89="+","",IF(C89="++","",IF(C89="*","",IF(C89="-","",IF(C89=1,"",IF(C89=2,"",IF(C89="C",I89*K89,IF(C89="P",I89*K89,IF(C89="I",I89*K89,IF(C89="M",I89*K89,IF(C89="PI",I89*K89,IF(C89="X",I89*K89,0)))))))))))),0)</f>
        <v>62192.9040133274</v>
      </c>
      <c r="N89" s="124" t="s">
        <v>141</v>
      </c>
      <c r="O89" s="127"/>
      <c r="P89" s="128"/>
      <c r="Q89" s="58"/>
    </row>
    <row r="90" customFormat="false" ht="13.5" hidden="false" customHeight="false" outlineLevel="0" collapsed="false">
      <c r="A90" s="56" t="n">
        <v>56</v>
      </c>
      <c r="B90" s="57" t="s">
        <v>131</v>
      </c>
      <c r="C90" s="56" t="s">
        <v>135</v>
      </c>
      <c r="D90" s="58" t="s">
        <v>332</v>
      </c>
      <c r="E90" s="58" t="s">
        <v>16</v>
      </c>
      <c r="F90" s="120" t="n">
        <v>84084</v>
      </c>
      <c r="G90" s="121" t="s">
        <v>333</v>
      </c>
      <c r="H90" s="61" t="s">
        <v>184</v>
      </c>
      <c r="I90" s="122" t="n">
        <v>84.411</v>
      </c>
      <c r="J90" s="123" t="n">
        <f aca="false">IF(C90="+","",IF(C90="++","",IF(C90="*","",IF(C90="-","",IF(C90=1,"",IF(C90=2,"",IF(C90="C",VLOOKUP(D90,INSUMOS!$C$9:$K$97,9,0),IF(C90="P",VLOOKUP(D90,INSUMOS!$C$9:$K$97,9,0),IF(C90="I",VLOOKUP(D90,INSUMOS!$C$9:$K$97,9,0),IF(C90="M",VLOOKUP(D90,INSUMOS!$C$9:$K$97,9,0),IF(C90="T",VLOOKUP(D90,INSUMOS!$C$9:$K$97,9,0),IF(C90="X",VLOOKUP(D90,INSUMOS!$C$9:$K$97,9,0),0))))))))))))</f>
        <v>5.19125199238066</v>
      </c>
      <c r="K90" s="63" t="n">
        <f aca="false">IFERROR(IF(C90="+","",IF(C90="++","",IF(C90="*","",IF(C90="-","",IF(C90=1,"",IF(C90=2,"",IF(C90="C",IF(N90="N",J90*(1+$M$3),J90*(1+$M$4)),IF(C90="P",IF(N90="N",J90*(1+$M$3),J90*(1+$M$4)),IF(C90="I",IF(N90="N",J90*(1+$M$3),J90*(1+$M$4)),IF(C90="M",IF(N90="N",J90*(1+$M$3),J90*(1+$M$4)),IF(C90="PI",IF(N90="N",J90*(1+$M$3),J90*(1+$M$4)),IF(C90="X",IF(N90="N",J90*(1+$M$3),J90*(1+$M$4)),0)))))))))))),"-")</f>
        <v>6.31162027557363</v>
      </c>
      <c r="L90" s="63" t="n">
        <f aca="false">IFERROR(IF(C90="+","",IF(C90="++","",IF(C90="*","",IF(C90="-","",IF(C90=1,"",IF(C90=2,"",IF(C90="C",I90*J90,IF(C90="P",I90*J90,IF(C90="I",I90*J90,IF(C90="M",I90*J90,IF(C90="PI",I90*J90,IF(C90="X",I90*J90,0)))))))))))),0)</f>
        <v>438.198771928844</v>
      </c>
      <c r="M90" s="123" t="n">
        <f aca="false">IFERROR(IF(C90="+","",IF(C90="++","",IF(C90="*","",IF(C90="-","",IF(C90=1,"",IF(C90=2,"",IF(C90="C",I90*K90,IF(C90="P",I90*K90,IF(C90="I",I90*K90,IF(C90="M",I90*K90,IF(C90="PI",I90*K90,IF(C90="X",I90*K90,0)))))))))))),0)</f>
        <v>532.770179081446</v>
      </c>
      <c r="N90" s="124" t="s">
        <v>141</v>
      </c>
      <c r="O90" s="127"/>
      <c r="P90" s="128"/>
      <c r="Q90" s="58"/>
    </row>
    <row r="91" customFormat="false" ht="13.5" hidden="false" customHeight="false" outlineLevel="0" collapsed="false">
      <c r="A91" s="56" t="n">
        <v>57</v>
      </c>
      <c r="B91" s="57" t="s">
        <v>131</v>
      </c>
      <c r="C91" s="56" t="s">
        <v>135</v>
      </c>
      <c r="D91" s="58" t="s">
        <v>334</v>
      </c>
      <c r="E91" s="58" t="s">
        <v>16</v>
      </c>
      <c r="F91" s="120" t="s">
        <v>335</v>
      </c>
      <c r="G91" s="121" t="s">
        <v>336</v>
      </c>
      <c r="H91" s="61" t="s">
        <v>184</v>
      </c>
      <c r="I91" s="122" t="n">
        <v>281.37</v>
      </c>
      <c r="J91" s="123" t="n">
        <f aca="false">IF(C91="+","",IF(C91="++","",IF(C91="*","",IF(C91="-","",IF(C91=1,"",IF(C91=2,"",IF(C91="C",VLOOKUP(D91,INSUMOS!$C$9:$K$97,9,0),IF(C91="P",VLOOKUP(D91,INSUMOS!$C$9:$K$97,9,0),IF(C91="I",VLOOKUP(D91,INSUMOS!$C$9:$K$97,9,0),IF(C91="M",VLOOKUP(D91,INSUMOS!$C$9:$K$97,9,0),IF(C91="T",VLOOKUP(D91,INSUMOS!$C$9:$K$97,9,0),IF(C91="X",VLOOKUP(D91,INSUMOS!$C$9:$K$97,9,0),0))))))))))))</f>
        <v>1.344510671673</v>
      </c>
      <c r="K91" s="63" t="n">
        <f aca="false">IFERROR(IF(C91="+","",IF(C91="++","",IF(C91="*","",IF(C91="-","",IF(C91=1,"",IF(C91=2,"",IF(C91="C",IF(N91="N",J91*(1+$M$3),J91*(1+$M$4)),IF(C91="P",IF(N91="N",J91*(1+$M$3),J91*(1+$M$4)),IF(C91="I",IF(N91="N",J91*(1+$M$3),J91*(1+$M$4)),IF(C91="M",IF(N91="N",J91*(1+$M$3),J91*(1+$M$4)),IF(C91="PI",IF(N91="N",J91*(1+$M$3),J91*(1+$M$4)),IF(C91="X",IF(N91="N",J91*(1+$M$3),J91*(1+$M$4)),0)))))))))))),"-")</f>
        <v>1.63468096492168</v>
      </c>
      <c r="L91" s="63" t="n">
        <f aca="false">IFERROR(IF(C91="+","",IF(C91="++","",IF(C91="*","",IF(C91="-","",IF(C91=1,"",IF(C91=2,"",IF(C91="C",I91*J91,IF(C91="P",I91*J91,IF(C91="I",I91*J91,IF(C91="M",I91*J91,IF(C91="PI",I91*J91,IF(C91="X",I91*J91,0)))))))))))),0)</f>
        <v>378.304967688632</v>
      </c>
      <c r="M91" s="123" t="n">
        <f aca="false">IFERROR(IF(C91="+","",IF(C91="++","",IF(C91="*","",IF(C91="-","",IF(C91=1,"",IF(C91=2,"",IF(C91="C",I91*K91,IF(C91="P",I91*K91,IF(C91="I",I91*K91,IF(C91="M",I91*K91,IF(C91="PI",I91*K91,IF(C91="X",I91*K91,0)))))))))))),0)</f>
        <v>459.950183100014</v>
      </c>
      <c r="N91" s="124" t="s">
        <v>141</v>
      </c>
      <c r="O91" s="127"/>
      <c r="P91" s="128"/>
      <c r="Q91" s="58"/>
    </row>
    <row r="92" customFormat="false" ht="13.5" hidden="false" customHeight="false" outlineLevel="0" collapsed="false">
      <c r="A92" s="56" t="n">
        <v>58</v>
      </c>
      <c r="B92" s="57" t="s">
        <v>131</v>
      </c>
      <c r="C92" s="56" t="s">
        <v>135</v>
      </c>
      <c r="D92" s="58" t="s">
        <v>337</v>
      </c>
      <c r="E92" s="58" t="s">
        <v>16</v>
      </c>
      <c r="F92" s="120" t="n">
        <v>84123</v>
      </c>
      <c r="G92" s="121" t="s">
        <v>338</v>
      </c>
      <c r="H92" s="61" t="s">
        <v>184</v>
      </c>
      <c r="I92" s="122" t="n">
        <v>281.37</v>
      </c>
      <c r="J92" s="123" t="n">
        <f aca="false">IF(C92="+","",IF(C92="++","",IF(C92="*","",IF(C92="-","",IF(C92=1,"",IF(C92=2,"",IF(C92="C",VLOOKUP(D92,INSUMOS!$C$9:$K$97,9,0),IF(C92="P",VLOOKUP(D92,INSUMOS!$C$9:$K$97,9,0),IF(C92="I",VLOOKUP(D92,INSUMOS!$C$9:$K$97,9,0),IF(C92="M",VLOOKUP(D92,INSUMOS!$C$9:$K$97,9,0),IF(C92="T",VLOOKUP(D92,INSUMOS!$C$9:$K$97,9,0),IF(C92="X",VLOOKUP(D92,INSUMOS!$C$9:$K$97,9,0),0))))))))))))</f>
        <v>4.33133401426477</v>
      </c>
      <c r="K92" s="63" t="n">
        <f aca="false">IFERROR(IF(C92="+","",IF(C92="++","",IF(C92="*","",IF(C92="-","",IF(C92=1,"",IF(C92=2,"",IF(C92="C",IF(N92="N",J92*(1+$M$3),J92*(1+$M$4)),IF(C92="P",IF(N92="N",J92*(1+$M$3),J92*(1+$M$4)),IF(C92="I",IF(N92="N",J92*(1+$M$3),J92*(1+$M$4)),IF(C92="M",IF(N92="N",J92*(1+$M$3),J92*(1+$M$4)),IF(C92="PI",IF(N92="N",J92*(1+$M$3),J92*(1+$M$4)),IF(C92="X",IF(N92="N",J92*(1+$M$3),J92*(1+$M$4)),0)))))))))))),"-")</f>
        <v>5.26611607851816</v>
      </c>
      <c r="L92" s="63" t="n">
        <f aca="false">IFERROR(IF(C92="+","",IF(C92="++","",IF(C92="*","",IF(C92="-","",IF(C92=1,"",IF(C92=2,"",IF(C92="C",I92*J92,IF(C92="P",I92*J92,IF(C92="I",I92*J92,IF(C92="M",I92*J92,IF(C92="PI",I92*J92,IF(C92="X",I92*J92,0)))))))))))),0)</f>
        <v>1218.70745159368</v>
      </c>
      <c r="M92" s="123" t="n">
        <f aca="false">IFERROR(IF(C92="+","",IF(C92="++","",IF(C92="*","",IF(C92="-","",IF(C92=1,"",IF(C92=2,"",IF(C92="C",I92*K92,IF(C92="P",I92*K92,IF(C92="I",I92*K92,IF(C92="M",I92*K92,IF(C92="PI",I92*K92,IF(C92="X",I92*K92,0)))))))))))),0)</f>
        <v>1481.72708101265</v>
      </c>
      <c r="N92" s="124" t="s">
        <v>141</v>
      </c>
      <c r="O92" s="127"/>
      <c r="P92" s="128"/>
      <c r="Q92" s="58"/>
    </row>
    <row r="93" customFormat="false" ht="13.5" hidden="false" customHeight="false" outlineLevel="0" collapsed="false">
      <c r="A93" s="56" t="n">
        <v>59</v>
      </c>
      <c r="B93" s="57" t="s">
        <v>131</v>
      </c>
      <c r="C93" s="56" t="s">
        <v>135</v>
      </c>
      <c r="D93" s="58" t="s">
        <v>339</v>
      </c>
      <c r="E93" s="58" t="s">
        <v>137</v>
      </c>
      <c r="F93" s="120" t="s">
        <v>340</v>
      </c>
      <c r="G93" s="121" t="s">
        <v>341</v>
      </c>
      <c r="H93" s="61" t="s">
        <v>184</v>
      </c>
      <c r="I93" s="122" t="n">
        <v>281.37</v>
      </c>
      <c r="J93" s="123" t="n">
        <f aca="false">IF(C93="+","",IF(C93="++","",IF(C93="*","",IF(C93="-","",IF(C93=1,"",IF(C93=2,"",IF(C93="C",VLOOKUP(D93,INSUMOS!$C$9:$K$97,9,0),IF(C93="P",VLOOKUP(D93,INSUMOS!$C$9:$K$97,9,0),IF(C93="I",VLOOKUP(D93,INSUMOS!$C$9:$K$97,9,0),IF(C93="M",VLOOKUP(D93,INSUMOS!$C$9:$K$97,9,0),IF(C93="T",VLOOKUP(D93,INSUMOS!$C$9:$K$97,9,0),IF(C93="X",VLOOKUP(D93,INSUMOS!$C$9:$K$97,9,0),0))))))))))))</f>
        <v>11.821220606495</v>
      </c>
      <c r="K93" s="63" t="n">
        <f aca="false">IFERROR(IF(C93="+","",IF(C93="++","",IF(C93="*","",IF(C93="-","",IF(C93=1,"",IF(C93=2,"",IF(C93="C",IF(N93="N",J93*(1+$M$3),J93*(1+$M$4)),IF(C93="P",IF(N93="N",J93*(1+$M$3),J93*(1+$M$4)),IF(C93="I",IF(N93="N",J93*(1+$M$3),J93*(1+$M$4)),IF(C93="M",IF(N93="N",J93*(1+$M$3),J93*(1+$M$4)),IF(C93="PI",IF(N93="N",J93*(1+$M$3),J93*(1+$M$4)),IF(C93="X",IF(N93="N",J93*(1+$M$3),J93*(1+$M$4)),0)))))))))))),"-")</f>
        <v>14.3724588541437</v>
      </c>
      <c r="L93" s="63" t="n">
        <f aca="false">IFERROR(IF(C93="+","",IF(C93="++","",IF(C93="*","",IF(C93="-","",IF(C93=1,"",IF(C93=2,"",IF(C93="C",I93*J93,IF(C93="P",I93*J93,IF(C93="I",I93*J93,IF(C93="M",I93*J93,IF(C93="PI",I93*J93,IF(C93="X",I93*J93,0)))))))))))),0)</f>
        <v>3326.1368420495</v>
      </c>
      <c r="M93" s="126" t="n">
        <f aca="false">IFERROR(IF(C93="+","",IF(C93="++","",IF(C93="*","",IF(C93="-","",IF(C93=1,"",IF(C93=2,"",IF(C93="C",I93*K93,IF(C93="P",I93*K93,IF(C93="I",I93*K93,IF(C93="M",I93*K93,IF(C93="PI",I93*K93,IF(C93="X",I93*K93,0)))))))))))),0)</f>
        <v>4043.97874779042</v>
      </c>
      <c r="N93" s="124" t="s">
        <v>141</v>
      </c>
      <c r="O93" s="127"/>
      <c r="P93" s="128"/>
      <c r="Q93" s="58"/>
    </row>
    <row r="94" customFormat="false" ht="13.5" hidden="false" customHeight="false" outlineLevel="0" collapsed="false">
      <c r="A94" s="56" t="n">
        <v>0</v>
      </c>
      <c r="B94" s="57" t="s">
        <v>131</v>
      </c>
      <c r="C94" s="56" t="s">
        <v>191</v>
      </c>
      <c r="E94" s="58"/>
      <c r="F94" s="120"/>
      <c r="G94" s="121" t="s">
        <v>192</v>
      </c>
      <c r="H94" s="61" t="s">
        <v>324</v>
      </c>
      <c r="I94" s="122"/>
      <c r="J94" s="123" t="str">
        <f aca="false">IF(C94="+","",IF(C94="++","",IF(C94="*","",IF(C94="-","",IF(C94=1,"",IF(C94=2,"",IF(C94="C",VLOOKUP(D94,INSUMOS!$C$9:$K$94,9,0),IF(C94="P",VLOOKUP(D94,INSUMOS!$C$9:$K$94,9,0),IF(C94="I",VLOOKUP(D94,INSUMOS!$C$9:$K$94,9,0),IF(C94="M",VLOOKUP(D94,INSUMOS!$C$9:$K$94,9,0),IF(C94="T",VLOOKUP(D94,INSUMOS!$C$9:$K$94,9,0),IF(C94="X",VLOOKUP(D94,INSUMOS!$C$9:$K$94,9,0),0))))))))))))</f>
        <v/>
      </c>
      <c r="K94" s="63" t="str">
        <f aca="false">IFERROR(IF(C94="+","",IF(C94="++","",IF(C94="*","",IF(C94="-","",IF(C94=1,"",IF(C94=2,"",IF(C94="C",IF(N94="N",J94*(1+$M$3),J94*(1+$M$4)),IF(C94="P",IF(N94="N",J94*(1+$M$3),J94*(1+$M$4)),IF(C94="I",IF(N94="N",J94*(1+$M$3),J94*(1+$M$4)),IF(C94="M",IF(N94="N",J94*(1+$M$3),J94*(1+$M$4)),IF(C94="PI",IF(N94="N",J94*(1+$M$3),J94*(1+$M$4)),IF(C94="X",IF(N94="N",J94*(1+$M$3),J94*(1+$M$4)),0)))))))))))),"-")</f>
        <v/>
      </c>
      <c r="L94" s="131" t="n">
        <f aca="false">SUM(L88:L93)</f>
        <v>77408.871004324</v>
      </c>
      <c r="M94" s="131" t="n">
        <f aca="false">SUM(M88:M93)</f>
        <v>94115.1384015359</v>
      </c>
      <c r="N94" s="124"/>
      <c r="O94" s="125"/>
      <c r="P94" s="58"/>
      <c r="Q94" s="58"/>
    </row>
    <row r="95" customFormat="false" ht="13.5" hidden="false" customHeight="false" outlineLevel="0" collapsed="false">
      <c r="A95" s="56" t="n">
        <v>0</v>
      </c>
      <c r="B95" s="57" t="s">
        <v>131</v>
      </c>
      <c r="C95" s="56" t="n">
        <v>2</v>
      </c>
      <c r="D95" s="58" t="s">
        <v>342</v>
      </c>
      <c r="E95" s="58" t="s">
        <v>343</v>
      </c>
      <c r="F95" s="120"/>
      <c r="G95" s="121"/>
      <c r="I95" s="122"/>
      <c r="J95" s="123" t="str">
        <f aca="false">IF(C95="+","",IF(C95="++","",IF(C95="*","",IF(C95="-","",IF(C95=1,"",IF(C95=2,"",IF(C95="C",VLOOKUP(D95,INSUMOS!$C$9:$K$94,9,0),IF(C95="P",VLOOKUP(D95,INSUMOS!$C$9:$K$94,9,0),IF(C95="I",VLOOKUP(D95,INSUMOS!$C$9:$K$94,9,0),IF(C95="M",VLOOKUP(D95,INSUMOS!$C$9:$K$94,9,0),IF(C95="T",VLOOKUP(D95,INSUMOS!$C$9:$K$94,9,0),IF(C95="X",VLOOKUP(D95,INSUMOS!$C$9:$K$94,9,0),0))))))))))))</f>
        <v/>
      </c>
      <c r="K95" s="63" t="str">
        <f aca="false">IFERROR(IF(C95="+","",IF(C95="++","",IF(C95="*","",IF(C95="-","",IF(C95=1,"",IF(C95=2,"",IF(C95="C",IF(N95="N",J95*(1+$M$3),J95*(1+$M$4)),IF(C95="P",IF(N95="N",J95*(1+$M$3),J95*(1+$M$4)),IF(C95="I",IF(N95="N",J95*(1+$M$3),J95*(1+$M$4)),IF(C95="M",IF(N95="N",J95*(1+$M$3),J95*(1+$M$4)),IF(C95="PI",IF(N95="N",J95*(1+$M$3),J95*(1+$M$4)),IF(C95="X",IF(N95="N",J95*(1+$M$3),J95*(1+$M$4)),0)))))))))))),"-")</f>
        <v/>
      </c>
      <c r="L95" s="63" t="str">
        <f aca="false">IFERROR(IF(C95="+","",IF(C95="++","",IF(C95="*","",IF(C95="-","",IF(C95=1,"",IF(C95=2,"",IF(C95="C",I95*J95,IF(C95="P",I95*J95,IF(C95="I",I95*J95,IF(C95="M",I95*J95,IF(C95="PI",I95*J95,IF(C95="X",I95*J95,0)))))))))))),0)</f>
        <v/>
      </c>
      <c r="M95" s="123" t="str">
        <f aca="false">IFERROR(IF(C95="+","",IF(C95="++","",IF(C95="*","",IF(C95="-","",IF(C95=1,"",IF(C95=2,"",IF(C95="C",I95*K95,IF(C95="P",I95*K95,IF(C95="I",I95*K95,IF(C95="M",I95*K95,IF(C95="PI",I95*K95,IF(C95="X",I95*K95,0)))))))))))),0)</f>
        <v/>
      </c>
      <c r="N95" s="124"/>
      <c r="O95" s="125"/>
      <c r="P95" s="58"/>
      <c r="Q95" s="58"/>
    </row>
    <row r="96" customFormat="false" ht="22.5" hidden="false" customHeight="false" outlineLevel="0" collapsed="false">
      <c r="A96" s="56" t="n">
        <v>60</v>
      </c>
      <c r="B96" s="57" t="s">
        <v>131</v>
      </c>
      <c r="C96" s="56" t="s">
        <v>135</v>
      </c>
      <c r="D96" s="58" t="s">
        <v>344</v>
      </c>
      <c r="E96" s="58" t="s">
        <v>16</v>
      </c>
      <c r="F96" s="120" t="n">
        <v>87380</v>
      </c>
      <c r="G96" s="121" t="s">
        <v>345</v>
      </c>
      <c r="H96" s="61" t="s">
        <v>213</v>
      </c>
      <c r="I96" s="122" t="n">
        <v>12.6965</v>
      </c>
      <c r="J96" s="123" t="n">
        <f aca="false">IF(C96="+","",IF(C96="++","",IF(C96="*","",IF(C96="-","",IF(C96=1,"",IF(C96=2,"",IF(C96="C",VLOOKUP(D96,INSUMOS!$C$9:$K$97,9,0),IF(C96="P",VLOOKUP(D96,INSUMOS!$C$9:$K$97,9,0),IF(C96="I",VLOOKUP(D96,INSUMOS!$C$9:$K$97,9,0),IF(C96="M",VLOOKUP(D96,INSUMOS!$C$9:$K$97,9,0),IF(C96="T",VLOOKUP(D96,INSUMOS!$C$9:$K$97,9,0),IF(C96="X",VLOOKUP(D96,INSUMOS!$C$9:$K$97,9,0),0))))))))))))</f>
        <v>1799.99298442035</v>
      </c>
      <c r="K96" s="63" t="n">
        <f aca="false">IFERROR(IF(C96="+","",IF(C96="++","",IF(C96="*","",IF(C96="-","",IF(C96=1,"",IF(C96=2,"",IF(C96="C",IF(N96="N",J96*(1+$M$3),J96*(1+$M$4)),IF(C96="P",IF(N96="N",J96*(1+$M$3),J96*(1+$M$4)),IF(C96="I",IF(N96="N",J96*(1+$M$3),J96*(1+$M$4)),IF(C96="M",IF(N96="N",J96*(1+$M$3),J96*(1+$M$4)),IF(C96="PI",IF(N96="N",J96*(1+$M$3),J96*(1+$M$4)),IF(C96="X",IF(N96="N",J96*(1+$M$3),J96*(1+$M$4)),0)))))))))))),"-")</f>
        <v>2188.46479289244</v>
      </c>
      <c r="L96" s="63" t="n">
        <f aca="false">IFERROR(IF(C96="+","",IF(C96="++","",IF(C96="*","",IF(C96="-","",IF(C96=1,"",IF(C96=2,"",IF(C96="C",I96*J96,IF(C96="P",I96*J96,IF(C96="I",I96*J96,IF(C96="M",I96*J96,IF(C96="PI",I96*J96,IF(C96="X",I96*J96,0)))))))))))),0)</f>
        <v>22853.610926693</v>
      </c>
      <c r="M96" s="123" t="n">
        <f aca="false">IFERROR(IF(C96="+","",IF(C96="++","",IF(C96="*","",IF(C96="-","",IF(C96=1,"",IF(C96=2,"",IF(C96="C",I96*K96,IF(C96="P",I96*K96,IF(C96="I",I96*K96,IF(C96="M",I96*K96,IF(C96="PI",I96*K96,IF(C96="X",I96*K96,0)))))))))))),0)</f>
        <v>27785.8432429588</v>
      </c>
      <c r="N96" s="124" t="s">
        <v>141</v>
      </c>
      <c r="O96" s="127"/>
      <c r="P96" s="128"/>
      <c r="Q96" s="58"/>
    </row>
    <row r="97" customFormat="false" ht="33.75" hidden="false" customHeight="false" outlineLevel="0" collapsed="false">
      <c r="A97" s="56" t="n">
        <v>61</v>
      </c>
      <c r="B97" s="57" t="s">
        <v>131</v>
      </c>
      <c r="C97" s="56" t="s">
        <v>135</v>
      </c>
      <c r="D97" s="58" t="s">
        <v>346</v>
      </c>
      <c r="E97" s="58" t="s">
        <v>18</v>
      </c>
      <c r="F97" s="120" t="s">
        <v>347</v>
      </c>
      <c r="G97" s="121" t="s">
        <v>348</v>
      </c>
      <c r="H97" s="61" t="s">
        <v>217</v>
      </c>
      <c r="I97" s="122" t="n">
        <v>6.73165655689593</v>
      </c>
      <c r="J97" s="123" t="n">
        <f aca="false">IF(C97="+","",IF(C97="++","",IF(C97="*","",IF(C97="-","",IF(C97=1,"",IF(C97=2,"",IF(C97="C",VLOOKUP(D97,INSUMOS!$C$9:$K$97,9,0),IF(C97="P",VLOOKUP(D97,INSUMOS!$C$9:$K$97,9,0),IF(C97="I",VLOOKUP(D97,INSUMOS!$C$9:$K$97,9,0),IF(C97="M",VLOOKUP(D97,INSUMOS!$C$9:$K$97,9,0),IF(C97="T",VLOOKUP(D97,INSUMOS!$C$9:$K$97,9,0),IF(C97="X",VLOOKUP(D97,INSUMOS!$C$9:$K$97,9,0),0))))))))))))</f>
        <v>90.5115071396879</v>
      </c>
      <c r="K97" s="63" t="n">
        <f aca="false">IFERROR(IF(C97="+","",IF(C97="++","",IF(C97="*","",IF(C97="-","",IF(C97=1,"",IF(C97=2,"",IF(C97="C",IF(N97="N",J97*(1+$M$3),J97*(1+$M$4)),IF(C97="P",IF(N97="N",J97*(1+$M$3),J97*(1+$M$4)),IF(C97="I",IF(N97="N",J97*(1+$M$3),J97*(1+$M$4)),IF(C97="M",IF(N97="N",J97*(1+$M$3),J97*(1+$M$4)),IF(C97="PI",IF(N97="N",J97*(1+$M$3),J97*(1+$M$4)),IF(C97="X",IF(N97="N",J97*(1+$M$3),J97*(1+$M$4)),0)))))))))))),"-")</f>
        <v>110.045565977929</v>
      </c>
      <c r="L97" s="63" t="n">
        <f aca="false">IFERROR(IF(C97="+","",IF(C97="++","",IF(C97="*","",IF(C97="-","",IF(C97=1,"",IF(C97=2,"",IF(C97="C",I97*J97,IF(C97="P",I97*J97,IF(C97="I",I97*J97,IF(C97="M",I97*J97,IF(C97="PI",I97*J97,IF(C97="X",I97*J97,0)))))))))))),0)</f>
        <v>609.292380511413</v>
      </c>
      <c r="M97" s="123" t="n">
        <f aca="false">IFERROR(IF(C97="+","",IF(C97="++","",IF(C97="*","",IF(C97="-","",IF(C97=1,"",IF(C97=2,"",IF(C97="C",I97*K97,IF(C97="P",I97*K97,IF(C97="I",I97*K97,IF(C97="M",I97*K97,IF(C97="PI",I97*K97,IF(C97="X",I97*K97,0)))))))))))),0)</f>
        <v>740.78895577265</v>
      </c>
      <c r="N97" s="124" t="s">
        <v>141</v>
      </c>
      <c r="O97" s="127"/>
      <c r="P97" s="128"/>
      <c r="Q97" s="58"/>
    </row>
    <row r="98" customFormat="false" ht="33.75" hidden="false" customHeight="false" outlineLevel="0" collapsed="false">
      <c r="A98" s="56" t="n">
        <v>62</v>
      </c>
      <c r="B98" s="57" t="s">
        <v>131</v>
      </c>
      <c r="C98" s="56" t="s">
        <v>135</v>
      </c>
      <c r="D98" s="58" t="s">
        <v>349</v>
      </c>
      <c r="E98" s="58" t="s">
        <v>18</v>
      </c>
      <c r="F98" s="120" t="s">
        <v>350</v>
      </c>
      <c r="G98" s="121" t="s">
        <v>351</v>
      </c>
      <c r="H98" s="61" t="s">
        <v>184</v>
      </c>
      <c r="I98" s="122" t="n">
        <v>281.37</v>
      </c>
      <c r="J98" s="123" t="n">
        <f aca="false">IF(C98="+","",IF(C98="++","",IF(C98="*","",IF(C98="-","",IF(C98=1,"",IF(C98=2,"",IF(C98="C",VLOOKUP(D98,INSUMOS!$C$9:$K$97,9,0),IF(C98="P",VLOOKUP(D98,INSUMOS!$C$9:$K$97,9,0),IF(C98="I",VLOOKUP(D98,INSUMOS!$C$9:$K$97,9,0),IF(C98="M",VLOOKUP(D98,INSUMOS!$C$9:$K$97,9,0),IF(C98="T",VLOOKUP(D98,INSUMOS!$C$9:$K$97,9,0),IF(C98="X",VLOOKUP(D98,INSUMOS!$C$9:$K$97,9,0),0))))))))))))</f>
        <v>20.4697328218216</v>
      </c>
      <c r="K98" s="63" t="n">
        <f aca="false">IFERROR(IF(C98="+","",IF(C98="++","",IF(C98="*","",IF(C98="-","",IF(C98=1,"",IF(C98=2,"",IF(C98="C",IF(N98="N",J98*(1+$M$3),J98*(1+$M$4)),IF(C98="P",IF(N98="N",J98*(1+$M$3),J98*(1+$M$4)),IF(C98="I",IF(N98="N",J98*(1+$M$3),J98*(1+$M$4)),IF(C98="M",IF(N98="N",J98*(1+$M$3),J98*(1+$M$4)),IF(C98="PI",IF(N98="N",J98*(1+$M$3),J98*(1+$M$4)),IF(C98="X",IF(N98="N",J98*(1+$M$3),J98*(1+$M$4)),0)))))))))))),"-")</f>
        <v>24.8874801114279</v>
      </c>
      <c r="L98" s="63" t="n">
        <f aca="false">IFERROR(IF(C98="+","",IF(C98="++","",IF(C98="*","",IF(C98="-","",IF(C98=1,"",IF(C98=2,"",IF(C98="C",I98*J98,IF(C98="P",I98*J98,IF(C98="I",I98*J98,IF(C98="M",I98*J98,IF(C98="PI",I98*J98,IF(C98="X",I98*J98,0)))))))))))),0)</f>
        <v>5759.56872407595</v>
      </c>
      <c r="M98" s="123" t="n">
        <f aca="false">IFERROR(IF(C98="+","",IF(C98="++","",IF(C98="*","",IF(C98="-","",IF(C98=1,"",IF(C98=2,"",IF(C98="C",I98*K98,IF(C98="P",I98*K98,IF(C98="I",I98*K98,IF(C98="M",I98*K98,IF(C98="PI",I98*K98,IF(C98="X",I98*K98,0)))))))))))),0)</f>
        <v>7002.59027895248</v>
      </c>
      <c r="N98" s="124" t="s">
        <v>141</v>
      </c>
      <c r="O98" s="127"/>
      <c r="P98" s="128"/>
      <c r="Q98" s="58"/>
    </row>
    <row r="99" customFormat="false" ht="22.5" hidden="false" customHeight="false" outlineLevel="0" collapsed="false">
      <c r="A99" s="56" t="n">
        <v>63</v>
      </c>
      <c r="B99" s="57" t="s">
        <v>131</v>
      </c>
      <c r="C99" s="56" t="s">
        <v>135</v>
      </c>
      <c r="D99" s="58" t="s">
        <v>352</v>
      </c>
      <c r="E99" s="58" t="s">
        <v>16</v>
      </c>
      <c r="F99" s="120" t="n">
        <v>92794</v>
      </c>
      <c r="G99" s="121" t="s">
        <v>353</v>
      </c>
      <c r="H99" s="61" t="s">
        <v>354</v>
      </c>
      <c r="I99" s="122" t="n">
        <v>487.2</v>
      </c>
      <c r="J99" s="123" t="n">
        <f aca="false">IF(C99="+","",IF(C99="++","",IF(C99="*","",IF(C99="-","",IF(C99=1,"",IF(C99=2,"",IF(C99="C",VLOOKUP(D99,INSUMOS!$C$9:$K$97,9,0),IF(C99="P",VLOOKUP(D99,INSUMOS!$C$9:$K$97,9,0),IF(C99="I",VLOOKUP(D99,INSUMOS!$C$9:$K$97,9,0),IF(C99="M",VLOOKUP(D99,INSUMOS!$C$9:$K$97,9,0),IF(C99="T",VLOOKUP(D99,INSUMOS!$C$9:$K$97,9,0),IF(C99="X",VLOOKUP(D99,INSUMOS!$C$9:$K$97,9,0),0))))))))))))</f>
        <v>6.9897595295075</v>
      </c>
      <c r="K99" s="63" t="n">
        <f aca="false">IFERROR(IF(C99="+","",IF(C99="++","",IF(C99="*","",IF(C99="-","",IF(C99=1,"",IF(C99=2,"",IF(C99="C",IF(N99="N",J99*(1+$M$3),J99*(1+$M$4)),IF(C99="P",IF(N99="N",J99*(1+$M$3),J99*(1+$M$4)),IF(C99="I",IF(N99="N",J99*(1+$M$3),J99*(1+$M$4)),IF(C99="M",IF(N99="N",J99*(1+$M$3),J99*(1+$M$4)),IF(C99="PI",IF(N99="N",J99*(1+$M$3),J99*(1+$M$4)),IF(C99="X",IF(N99="N",J99*(1+$M$3),J99*(1+$M$4)),0)))))))))))),"-")</f>
        <v>8.49827903414722</v>
      </c>
      <c r="L99" s="63" t="n">
        <f aca="false">IFERROR(IF(C99="+","",IF(C99="++","",IF(C99="*","",IF(C99="-","",IF(C99=1,"",IF(C99=2,"",IF(C99="C",I99*J99,IF(C99="P",I99*J99,IF(C99="I",I99*J99,IF(C99="M",I99*J99,IF(C99="PI",I99*J99,IF(C99="X",I99*J99,0)))))))))))),0)</f>
        <v>3405.41084277605</v>
      </c>
      <c r="M99" s="123" t="n">
        <f aca="false">IFERROR(IF(C99="+","",IF(C99="++","",IF(C99="*","",IF(C99="-","",IF(C99=1,"",IF(C99=2,"",IF(C99="C",I99*K99,IF(C99="P",I99*K99,IF(C99="I",I99*K99,IF(C99="M",I99*K99,IF(C99="PI",I99*K99,IF(C99="X",I99*K99,0)))))))))))),0)</f>
        <v>4140.36154543653</v>
      </c>
      <c r="N99" s="124" t="s">
        <v>141</v>
      </c>
      <c r="O99" s="127"/>
      <c r="P99" s="128"/>
      <c r="Q99" s="58"/>
    </row>
    <row r="100" customFormat="false" ht="56.25" hidden="false" customHeight="false" outlineLevel="0" collapsed="false">
      <c r="A100" s="56" t="n">
        <v>64</v>
      </c>
      <c r="B100" s="57" t="s">
        <v>131</v>
      </c>
      <c r="C100" s="56" t="s">
        <v>135</v>
      </c>
      <c r="D100" s="58" t="s">
        <v>355</v>
      </c>
      <c r="E100" s="58" t="s">
        <v>18</v>
      </c>
      <c r="F100" s="120" t="s">
        <v>356</v>
      </c>
      <c r="G100" s="121" t="s">
        <v>357</v>
      </c>
      <c r="H100" s="61" t="s">
        <v>184</v>
      </c>
      <c r="I100" s="122" t="n">
        <v>256.835</v>
      </c>
      <c r="J100" s="123" t="n">
        <f aca="false">IF(C100="+","",IF(C100="++","",IF(C100="*","",IF(C100="-","",IF(C100=1,"",IF(C100=2,"",IF(C100="C",VLOOKUP(D100,INSUMOS!$C$9:$K$97,9,0),IF(C100="P",VLOOKUP(D100,INSUMOS!$C$9:$K$97,9,0),IF(C100="I",VLOOKUP(D100,INSUMOS!$C$9:$K$97,9,0),IF(C100="M",VLOOKUP(D100,INSUMOS!$C$9:$K$97,9,0),IF(C100="T",VLOOKUP(D100,INSUMOS!$C$9:$K$97,9,0),IF(C100="X",VLOOKUP(D100,INSUMOS!$C$9:$K$97,9,0),0))))))))))))</f>
        <v>488.174064942575</v>
      </c>
      <c r="K100" s="63" t="n">
        <f aca="false">IFERROR(IF(C100="+","",IF(C100="++","",IF(C100="*","",IF(C100="-","",IF(C100=1,"",IF(C100=2,"",IF(C100="C",IF(N100="N",J100*(1+$M$3),J100*(1+$M$4)),IF(C100="P",IF(N100="N",J100*(1+$M$3),J100*(1+$M$4)),IF(C100="I",IF(N100="N",J100*(1+$M$3),J100*(1+$M$4)),IF(C100="M",IF(N100="N",J100*(1+$M$3),J100*(1+$M$4)),IF(C100="PI",IF(N100="N",J100*(1+$M$3),J100*(1+$M$4)),IF(C100="X",IF(N100="N",J100*(1+$M$3),J100*(1+$M$4)),0)))))))))))),"-")</f>
        <v>593.53106549693</v>
      </c>
      <c r="L100" s="63" t="n">
        <f aca="false">IFERROR(IF(C100="+","",IF(C100="++","",IF(C100="*","",IF(C100="-","",IF(C100=1,"",IF(C100=2,"",IF(C100="C",I100*J100,IF(C100="P",I100*J100,IF(C100="I",I100*J100,IF(C100="M",I100*J100,IF(C100="PI",I100*J100,IF(C100="X",I100*J100,0)))))))))))),0)</f>
        <v>125380.185969526</v>
      </c>
      <c r="M100" s="123" t="n">
        <f aca="false">IFERROR(IF(C100="+","",IF(C100="++","",IF(C100="*","",IF(C100="-","",IF(C100=1,"",IF(C100=2,"",IF(C100="C",I100*K100,IF(C100="P",I100*K100,IF(C100="I",I100*K100,IF(C100="M",I100*K100,IF(C100="PI",I100*K100,IF(C100="X",I100*K100,0)))))))))))),0)</f>
        <v>152439.551206904</v>
      </c>
      <c r="N100" s="124" t="s">
        <v>141</v>
      </c>
      <c r="O100" s="127"/>
      <c r="P100" s="128"/>
      <c r="Q100" s="58"/>
    </row>
    <row r="101" customFormat="false" ht="13.5" hidden="false" customHeight="false" outlineLevel="0" collapsed="false">
      <c r="A101" s="56" t="n">
        <v>0</v>
      </c>
      <c r="B101" s="57" t="s">
        <v>131</v>
      </c>
      <c r="C101" s="56" t="s">
        <v>191</v>
      </c>
      <c r="E101" s="58"/>
      <c r="F101" s="120"/>
      <c r="G101" s="121" t="s">
        <v>192</v>
      </c>
      <c r="H101" s="61" t="s">
        <v>342</v>
      </c>
      <c r="I101" s="122"/>
      <c r="J101" s="123" t="str">
        <f aca="false">IF(C101="+","",IF(C101="++","",IF(C101="*","",IF(C101="-","",IF(C101=1,"",IF(C101=2,"",IF(C101="C",VLOOKUP(D101,INSUMOS!$C$9:$K$94,9,0),IF(C101="P",VLOOKUP(D101,INSUMOS!$C$9:$K$94,9,0),IF(C101="I",VLOOKUP(D101,INSUMOS!$C$9:$K$94,9,0),IF(C101="M",VLOOKUP(D101,INSUMOS!$C$9:$K$94,9,0),IF(C101="T",VLOOKUP(D101,INSUMOS!$C$9:$K$94,9,0),IF(C101="X",VLOOKUP(D101,INSUMOS!$C$9:$K$94,9,0),0))))))))))))</f>
        <v/>
      </c>
      <c r="K101" s="63" t="str">
        <f aca="false">IFERROR(IF(C101="+","",IF(C101="++","",IF(C101="*","",IF(C101="-","",IF(C101=1,"",IF(C101=2,"",IF(C101="C",IF(N101="N",J101*(1+$M$3),J101*(1+$M$4)),IF(C101="P",IF(N101="N",J101*(1+$M$3),J101*(1+$M$4)),IF(C101="I",IF(N101="N",J101*(1+$M$3),J101*(1+$M$4)),IF(C101="M",IF(N101="N",J101*(1+$M$3),J101*(1+$M$4)),IF(C101="PI",IF(N101="N",J101*(1+$M$3),J101*(1+$M$4)),IF(C101="X",IF(N101="N",J101*(1+$M$3),J101*(1+$M$4)),0)))))))))))),"-")</f>
        <v/>
      </c>
      <c r="L101" s="131" t="n">
        <f aca="false">SUM(L96:L100)</f>
        <v>158008.068843583</v>
      </c>
      <c r="M101" s="131" t="n">
        <f aca="false">SUM(M96:M100)</f>
        <v>192109.135230025</v>
      </c>
      <c r="N101" s="124"/>
      <c r="O101" s="125"/>
      <c r="P101" s="58"/>
      <c r="Q101" s="58"/>
    </row>
    <row r="102" customFormat="false" ht="13.5" hidden="false" customHeight="false" outlineLevel="0" collapsed="false">
      <c r="A102" s="56" t="n">
        <v>0</v>
      </c>
      <c r="B102" s="57" t="s">
        <v>131</v>
      </c>
      <c r="C102" s="56" t="s">
        <v>131</v>
      </c>
      <c r="E102" s="58"/>
      <c r="F102" s="120"/>
      <c r="G102" s="121" t="s">
        <v>272</v>
      </c>
      <c r="H102" s="61" t="n">
        <v>4</v>
      </c>
      <c r="I102" s="122"/>
      <c r="J102" s="123" t="str">
        <f aca="false">IF(C102="+","",IF(C102="++","",IF(C102="*","",IF(C102="-","",IF(C102=1,"",IF(C102=2,"",IF(C102="C",VLOOKUP(D102,INSUMOS!$C$9:$K$94,9,0),IF(C102="P",VLOOKUP(D102,INSUMOS!$C$9:$K$94,9,0),IF(C102="I",VLOOKUP(D102,INSUMOS!$C$9:$K$94,9,0),IF(C102="M",VLOOKUP(D102,INSUMOS!$C$9:$K$94,9,0),IF(C102="T",VLOOKUP(D102,INSUMOS!$C$9:$K$94,9,0),IF(C102="X",VLOOKUP(D102,INSUMOS!$C$9:$K$94,9,0),0))))))))))))</f>
        <v/>
      </c>
      <c r="K102" s="63" t="str">
        <f aca="false">IFERROR(IF(C102="+","",IF(C102="++","",IF(C102="*","",IF(C102="-","",IF(C102=1,"",IF(C102=2,"",IF(C102="C",IF(N102="N",J102*(1+$M$3),J102*(1+$M$4)),IF(C102="P",IF(N102="N",J102*(1+$M$3),J102*(1+$M$4)),IF(C102="I",IF(N102="N",J102*(1+$M$3),J102*(1+$M$4)),IF(C102="M",IF(N102="N",J102*(1+$M$3),J102*(1+$M$4)),IF(C102="PI",IF(N102="N",J102*(1+$M$3),J102*(1+$M$4)),IF(C102="X",IF(N102="N",J102*(1+$M$3),J102*(1+$M$4)),0)))))))))))),"-")</f>
        <v/>
      </c>
      <c r="L102" s="63" t="n">
        <f aca="false">SUM(L86,L94,L101)</f>
        <v>252545.976307328</v>
      </c>
      <c r="M102" s="63" t="n">
        <f aca="false">SUM(M86,M94,M101)</f>
        <v>307050.073260822</v>
      </c>
      <c r="N102" s="124"/>
      <c r="O102" s="125"/>
      <c r="P102" s="58"/>
      <c r="Q102" s="58"/>
    </row>
    <row r="103" customFormat="false" ht="13.5" hidden="false" customHeight="false" outlineLevel="0" collapsed="false">
      <c r="A103" s="56" t="n">
        <v>0</v>
      </c>
      <c r="B103" s="57" t="s">
        <v>131</v>
      </c>
      <c r="C103" s="56" t="n">
        <v>1</v>
      </c>
      <c r="D103" s="58" t="n">
        <v>5</v>
      </c>
      <c r="E103" s="58" t="s">
        <v>358</v>
      </c>
      <c r="F103" s="120"/>
      <c r="G103" s="121"/>
      <c r="I103" s="122"/>
      <c r="J103" s="123" t="str">
        <f aca="false">IF(C103="+","",IF(C103="++","",IF(C103="*","",IF(C103="-","",IF(C103=1,"",IF(C103=2,"",IF(C103="C",VLOOKUP(D103,INSUMOS!$C$9:$K$94,9,0),IF(C103="P",VLOOKUP(D103,INSUMOS!$C$9:$K$94,9,0),IF(C103="I",VLOOKUP(D103,INSUMOS!$C$9:$K$94,9,0),IF(C103="M",VLOOKUP(D103,INSUMOS!$C$9:$K$94,9,0),IF(C103="T",VLOOKUP(D103,INSUMOS!$C$9:$K$94,9,0),IF(C103="X",VLOOKUP(D103,INSUMOS!$C$9:$K$94,9,0),0))))))))))))</f>
        <v/>
      </c>
      <c r="K103" s="63" t="str">
        <f aca="false">IFERROR(IF(C103="+","",IF(C103="++","",IF(C103="*","",IF(C103="-","",IF(C103=1,"",IF(C103=2,"",IF(C103="C",IF(N103="N",J103*(1+$M$3),J103*(1+$M$4)),IF(C103="P",IF(N103="N",J103*(1+$M$3),J103*(1+$M$4)),IF(C103="I",IF(N103="N",J103*(1+$M$3),J103*(1+$M$4)),IF(C103="M",IF(N103="N",J103*(1+$M$3),J103*(1+$M$4)),IF(C103="PI",IF(N103="N",J103*(1+$M$3),J103*(1+$M$4)),IF(C103="X",IF(N103="N",J103*(1+$M$3),J103*(1+$M$4)),0)))))))))))),"-")</f>
        <v/>
      </c>
      <c r="L103" s="63" t="str">
        <f aca="false">IFERROR(IF(C103="+","",IF(C103="++","",IF(C103="*","",IF(C103="-","",IF(C103=1,"",IF(C103=2,"",IF(C103="C",I103*J103,IF(C103="P",I103*J103,IF(C103="I",I103*J103,IF(C103="M",I103*J103,IF(C103="PI",I103*J103,IF(C103="X",I103*J103,0)))))))))))),0)</f>
        <v/>
      </c>
      <c r="M103" s="123" t="str">
        <f aca="false">IFERROR(IF(C103="+","",IF(C103="++","",IF(C103="*","",IF(C103="-","",IF(C103=1,"",IF(C103=2,"",IF(C103="C",I103*K103,IF(C103="P",I103*K103,IF(C103="I",I103*K103,IF(C103="M",I103*K103,IF(C103="PI",I103*K103,IF(C103="X",I103*K103,0)))))))))))),0)</f>
        <v/>
      </c>
      <c r="N103" s="124"/>
      <c r="O103" s="125"/>
      <c r="P103" s="58"/>
      <c r="Q103" s="58"/>
    </row>
    <row r="104" customFormat="false" ht="13.5" hidden="false" customHeight="false" outlineLevel="0" collapsed="false">
      <c r="A104" s="56" t="n">
        <v>0</v>
      </c>
      <c r="B104" s="57" t="s">
        <v>131</v>
      </c>
      <c r="C104" s="56" t="n">
        <v>2</v>
      </c>
      <c r="D104" s="58" t="s">
        <v>359</v>
      </c>
      <c r="E104" s="58" t="s">
        <v>360</v>
      </c>
      <c r="F104" s="120"/>
      <c r="G104" s="121"/>
      <c r="I104" s="122"/>
      <c r="J104" s="123" t="str">
        <f aca="false">IF(C104="+","",IF(C104="++","",IF(C104="*","",IF(C104="-","",IF(C104=1,"",IF(C104=2,"",IF(C104="C",VLOOKUP(D104,INSUMOS!$C$9:$K$94,9,0),IF(C104="P",VLOOKUP(D104,INSUMOS!$C$9:$K$94,9,0),IF(C104="I",VLOOKUP(D104,INSUMOS!$C$9:$K$94,9,0),IF(C104="M",VLOOKUP(D104,INSUMOS!$C$9:$K$94,9,0),IF(C104="T",VLOOKUP(D104,INSUMOS!$C$9:$K$94,9,0),IF(C104="X",VLOOKUP(D104,INSUMOS!$C$9:$K$94,9,0),0))))))))))))</f>
        <v/>
      </c>
      <c r="K104" s="63" t="str">
        <f aca="false">IFERROR(IF(C104="+","",IF(C104="++","",IF(C104="*","",IF(C104="-","",IF(C104=1,"",IF(C104=2,"",IF(C104="C",IF(N104="N",J104*(1+$M$3),J104*(1+$M$4)),IF(C104="P",IF(N104="N",J104*(1+$M$3),J104*(1+$M$4)),IF(C104="I",IF(N104="N",J104*(1+$M$3),J104*(1+$M$4)),IF(C104="M",IF(N104="N",J104*(1+$M$3),J104*(1+$M$4)),IF(C104="PI",IF(N104="N",J104*(1+$M$3),J104*(1+$M$4)),IF(C104="X",IF(N104="N",J104*(1+$M$3),J104*(1+$M$4)),0)))))))))))),"-")</f>
        <v/>
      </c>
      <c r="L104" s="63" t="str">
        <f aca="false">IFERROR(IF(C104="+","",IF(C104="++","",IF(C104="*","",IF(C104="-","",IF(C104=1,"",IF(C104=2,"",IF(C104="C",I104*J104,IF(C104="P",I104*J104,IF(C104="I",I104*J104,IF(C104="M",I104*J104,IF(C104="PI",I104*J104,IF(C104="X",I104*J104,0)))))))))))),0)</f>
        <v/>
      </c>
      <c r="M104" s="123" t="str">
        <f aca="false">IFERROR(IF(C104="+","",IF(C104="++","",IF(C104="*","",IF(C104="-","",IF(C104=1,"",IF(C104=2,"",IF(C104="C",I104*K104,IF(C104="P",I104*K104,IF(C104="I",I104*K104,IF(C104="M",I104*K104,IF(C104="PI",I104*K104,IF(C104="X",I104*K104,0)))))))))))),0)</f>
        <v/>
      </c>
      <c r="N104" s="124"/>
      <c r="O104" s="125"/>
      <c r="P104" s="58"/>
      <c r="Q104" s="58"/>
    </row>
    <row r="105" customFormat="false" ht="22.5" hidden="false" customHeight="false" outlineLevel="0" collapsed="false">
      <c r="A105" s="56" t="n">
        <v>65</v>
      </c>
      <c r="B105" s="57" t="s">
        <v>131</v>
      </c>
      <c r="C105" s="56" t="s">
        <v>135</v>
      </c>
      <c r="D105" s="58" t="s">
        <v>361</v>
      </c>
      <c r="E105" s="58" t="s">
        <v>16</v>
      </c>
      <c r="F105" s="120" t="n">
        <v>84152</v>
      </c>
      <c r="G105" s="121" t="s">
        <v>362</v>
      </c>
      <c r="H105" s="61" t="s">
        <v>213</v>
      </c>
      <c r="I105" s="122" t="n">
        <v>18</v>
      </c>
      <c r="J105" s="123" t="n">
        <f aca="false">IF(C105="+","",IF(C105="++","",IF(C105="*","",IF(C105="-","",IF(C105=1,"",IF(C105=2,"",IF(C105="C",VLOOKUP(D105,INSUMOS!$C$9:$K$97,9,0),IF(C105="P",VLOOKUP(D105,INSUMOS!$C$9:$K$97,9,0),IF(C105="I",VLOOKUP(D105,INSUMOS!$C$9:$K$97,9,0),IF(C105="M",VLOOKUP(D105,INSUMOS!$C$9:$K$97,9,0),IF(C105="T",VLOOKUP(D105,INSUMOS!$C$9:$K$97,9,0),IF(C105="X",VLOOKUP(D105,INSUMOS!$C$9:$K$97,9,0),0))))))))))))</f>
        <v>244.588021964131</v>
      </c>
      <c r="K105" s="63" t="n">
        <f aca="false">IFERROR(IF(C105="+","",IF(C105="++","",IF(C105="*","",IF(C105="-","",IF(C105=1,"",IF(C105=2,"",IF(C105="C",IF(N105="N",J105*(1+$M$3),J105*(1+$M$4)),IF(C105="P",IF(N105="N",J105*(1+$M$3),J105*(1+$M$4)),IF(C105="I",IF(N105="N",J105*(1+$M$3),J105*(1+$M$4)),IF(C105="M",IF(N105="N",J105*(1+$M$3),J105*(1+$M$4)),IF(C105="PI",IF(N105="N",J105*(1+$M$3),J105*(1+$M$4)),IF(C105="X",IF(N105="N",J105*(1+$M$3),J105*(1+$M$4)),0)))))))))))),"-")</f>
        <v>297.374645048451</v>
      </c>
      <c r="L105" s="63" t="n">
        <f aca="false">IFERROR(IF(C105="+","",IF(C105="++","",IF(C105="*","",IF(C105="-","",IF(C105=1,"",IF(C105=2,"",IF(C105="C",I105*J105,IF(C105="P",I105*J105,IF(C105="I",I105*J105,IF(C105="M",I105*J105,IF(C105="PI",I105*J105,IF(C105="X",I105*J105,0)))))))))))),0)</f>
        <v>4402.58439535437</v>
      </c>
      <c r="M105" s="123" t="n">
        <f aca="false">IFERROR(IF(C105="+","",IF(C105="++","",IF(C105="*","",IF(C105="-","",IF(C105=1,"",IF(C105=2,"",IF(C105="C",I105*K105,IF(C105="P",I105*K105,IF(C105="I",I105*K105,IF(C105="M",I105*K105,IF(C105="PI",I105*K105,IF(C105="X",I105*K105,0)))))))))))),0)</f>
        <v>5352.74361087211</v>
      </c>
      <c r="N105" s="124" t="s">
        <v>141</v>
      </c>
      <c r="O105" s="127"/>
      <c r="P105" s="128"/>
      <c r="Q105" s="58"/>
    </row>
    <row r="106" customFormat="false" ht="33.75" hidden="false" customHeight="false" outlineLevel="0" collapsed="false">
      <c r="A106" s="56" t="n">
        <v>66</v>
      </c>
      <c r="B106" s="57" t="s">
        <v>131</v>
      </c>
      <c r="C106" s="56" t="s">
        <v>135</v>
      </c>
      <c r="D106" s="58" t="s">
        <v>363</v>
      </c>
      <c r="E106" s="58" t="s">
        <v>18</v>
      </c>
      <c r="F106" s="120" t="s">
        <v>364</v>
      </c>
      <c r="G106" s="121" t="s">
        <v>365</v>
      </c>
      <c r="H106" s="61" t="s">
        <v>213</v>
      </c>
      <c r="I106" s="122" t="n">
        <v>42</v>
      </c>
      <c r="J106" s="123" t="n">
        <f aca="false">IF(C106="+","",IF(C106="++","",IF(C106="*","",IF(C106="-","",IF(C106=1,"",IF(C106=2,"",IF(C106="C",VLOOKUP(D106,INSUMOS!$C$9:$K$97,9,0),IF(C106="P",VLOOKUP(D106,INSUMOS!$C$9:$K$97,9,0),IF(C106="I",VLOOKUP(D106,INSUMOS!$C$9:$K$97,9,0),IF(C106="M",VLOOKUP(D106,INSUMOS!$C$9:$K$97,9,0),IF(C106="T",VLOOKUP(D106,INSUMOS!$C$9:$K$97,9,0),IF(C106="X",VLOOKUP(D106,INSUMOS!$C$9:$K$97,9,0),0))))))))))))</f>
        <v>130.488812803853</v>
      </c>
      <c r="K106" s="63" t="n">
        <f aca="false">IFERROR(IF(C106="+","",IF(C106="++","",IF(C106="*","",IF(C106="-","",IF(C106=1,"",IF(C106=2,"",IF(C106="C",IF(N106="N",J106*(1+$M$3),J106*(1+$M$4)),IF(C106="P",IF(N106="N",J106*(1+$M$3),J106*(1+$M$4)),IF(C106="I",IF(N106="N",J106*(1+$M$3),J106*(1+$M$4)),IF(C106="M",IF(N106="N",J106*(1+$M$3),J106*(1+$M$4)),IF(C106="PI",IF(N106="N",J106*(1+$M$3),J106*(1+$M$4)),IF(C106="X",IF(N106="N",J106*(1+$M$3),J106*(1+$M$4)),0)))))))))))),"-")</f>
        <v>158.650714285714</v>
      </c>
      <c r="L106" s="63" t="n">
        <f aca="false">IFERROR(IF(C106="+","",IF(C106="++","",IF(C106="*","",IF(C106="-","",IF(C106=1,"",IF(C106=2,"",IF(C106="C",I106*J106,IF(C106="P",I106*J106,IF(C106="I",I106*J106,IF(C106="M",I106*J106,IF(C106="PI",I106*J106,IF(C106="X",I106*J106,0)))))))))))),0)</f>
        <v>5480.53013776181</v>
      </c>
      <c r="M106" s="123" t="n">
        <f aca="false">IFERROR(IF(C106="+","",IF(C106="++","",IF(C106="*","",IF(C106="-","",IF(C106=1,"",IF(C106=2,"",IF(C106="C",I106*K106,IF(C106="P",I106*K106,IF(C106="I",I106*K106,IF(C106="M",I106*K106,IF(C106="PI",I106*K106,IF(C106="X",I106*K106,0)))))))))))),0)</f>
        <v>6663.33</v>
      </c>
      <c r="N106" s="124" t="s">
        <v>141</v>
      </c>
      <c r="O106" s="127"/>
      <c r="P106" s="128"/>
      <c r="Q106" s="58"/>
    </row>
    <row r="107" customFormat="false" ht="13.5" hidden="false" customHeight="false" outlineLevel="0" collapsed="false">
      <c r="A107" s="56" t="n">
        <v>0</v>
      </c>
      <c r="B107" s="57" t="s">
        <v>131</v>
      </c>
      <c r="C107" s="56" t="s">
        <v>191</v>
      </c>
      <c r="E107" s="58"/>
      <c r="F107" s="120"/>
      <c r="G107" s="121" t="s">
        <v>192</v>
      </c>
      <c r="H107" s="61" t="s">
        <v>359</v>
      </c>
      <c r="I107" s="122"/>
      <c r="J107" s="123" t="str">
        <f aca="false">IF(C107="+","",IF(C107="++","",IF(C107="*","",IF(C107="-","",IF(C107=1,"",IF(C107=2,"",IF(C107="C",VLOOKUP(D107,INSUMOS!$C$9:$K$94,9,0),IF(C107="P",VLOOKUP(D107,INSUMOS!$C$9:$K$94,9,0),IF(C107="I",VLOOKUP(D107,INSUMOS!$C$9:$K$94,9,0),IF(C107="M",VLOOKUP(D107,INSUMOS!$C$9:$K$94,9,0),IF(C107="T",VLOOKUP(D107,INSUMOS!$C$9:$K$94,9,0),IF(C107="X",VLOOKUP(D107,INSUMOS!$C$9:$K$94,9,0),0))))))))))))</f>
        <v/>
      </c>
      <c r="K107" s="63" t="str">
        <f aca="false">IFERROR(IF(C107="+","",IF(C107="++","",IF(C107="*","",IF(C107="-","",IF(C107=1,"",IF(C107=2,"",IF(C107="C",IF(N107="N",J107*(1+$M$3),J107*(1+$M$4)),IF(C107="P",IF(N107="N",J107*(1+$M$3),J107*(1+$M$4)),IF(C107="I",IF(N107="N",J107*(1+$M$3),J107*(1+$M$4)),IF(C107="M",IF(N107="N",J107*(1+$M$3),J107*(1+$M$4)),IF(C107="PI",IF(N107="N",J107*(1+$M$3),J107*(1+$M$4)),IF(C107="X",IF(N107="N",J107*(1+$M$3),J107*(1+$M$4)),0)))))))))))),"-")</f>
        <v/>
      </c>
      <c r="L107" s="131" t="n">
        <f aca="false">SUM(L105:L106)</f>
        <v>9883.11453311618</v>
      </c>
      <c r="M107" s="131" t="n">
        <f aca="false">SUM(M105:M106)</f>
        <v>12016.0736108721</v>
      </c>
      <c r="N107" s="124"/>
      <c r="O107" s="125"/>
      <c r="P107" s="58"/>
      <c r="Q107" s="58"/>
    </row>
    <row r="108" customFormat="false" ht="13.5" hidden="false" customHeight="false" outlineLevel="0" collapsed="false">
      <c r="A108" s="56" t="n">
        <v>0</v>
      </c>
      <c r="B108" s="57" t="s">
        <v>131</v>
      </c>
      <c r="C108" s="56" t="n">
        <v>2</v>
      </c>
      <c r="D108" s="58" t="s">
        <v>366</v>
      </c>
      <c r="E108" s="58" t="s">
        <v>367</v>
      </c>
      <c r="F108" s="120"/>
      <c r="G108" s="121"/>
      <c r="I108" s="122"/>
      <c r="J108" s="123" t="str">
        <f aca="false">IF(C108="+","",IF(C108="++","",IF(C108="*","",IF(C108="-","",IF(C108=1,"",IF(C108=2,"",IF(C108="C",VLOOKUP(D108,INSUMOS!$C$9:$K$94,9,0),IF(C108="P",VLOOKUP(D108,INSUMOS!$C$9:$K$94,9,0),IF(C108="I",VLOOKUP(D108,INSUMOS!$C$9:$K$94,9,0),IF(C108="M",VLOOKUP(D108,INSUMOS!$C$9:$K$94,9,0),IF(C108="T",VLOOKUP(D108,INSUMOS!$C$9:$K$94,9,0),IF(C108="X",VLOOKUP(D108,INSUMOS!$C$9:$K$94,9,0),0))))))))))))</f>
        <v/>
      </c>
      <c r="K108" s="63" t="str">
        <f aca="false">IFERROR(IF(C108="+","",IF(C108="++","",IF(C108="*","",IF(C108="-","",IF(C108=1,"",IF(C108=2,"",IF(C108="C",IF(N108="N",J108*(1+$M$3),J108*(1+$M$4)),IF(C108="P",IF(N108="N",J108*(1+$M$3),J108*(1+$M$4)),IF(C108="I",IF(N108="N",J108*(1+$M$3),J108*(1+$M$4)),IF(C108="M",IF(N108="N",J108*(1+$M$3),J108*(1+$M$4)),IF(C108="PI",IF(N108="N",J108*(1+$M$3),J108*(1+$M$4)),IF(C108="X",IF(N108="N",J108*(1+$M$3),J108*(1+$M$4)),0)))))))))))),"-")</f>
        <v/>
      </c>
      <c r="L108" s="63" t="str">
        <f aca="false">IFERROR(IF(C108="+","",IF(C108="++","",IF(C108="*","",IF(C108="-","",IF(C108=1,"",IF(C108=2,"",IF(C108="C",I108*J108,IF(C108="P",I108*J108,IF(C108="I",I108*J108,IF(C108="M",I108*J108,IF(C108="PI",I108*J108,IF(C108="X",I108*J108,0)))))))))))),0)</f>
        <v/>
      </c>
      <c r="M108" s="123" t="str">
        <f aca="false">IFERROR(IF(C108="+","",IF(C108="++","",IF(C108="*","",IF(C108="-","",IF(C108=1,"",IF(C108=2,"",IF(C108="C",I108*K108,IF(C108="P",I108*K108,IF(C108="I",I108*K108,IF(C108="M",I108*K108,IF(C108="PI",I108*K108,IF(C108="X",I108*K108,0)))))))))))),0)</f>
        <v/>
      </c>
      <c r="N108" s="124"/>
      <c r="O108" s="125"/>
      <c r="P108" s="58"/>
      <c r="Q108" s="58"/>
    </row>
    <row r="109" customFormat="false" ht="33.75" hidden="false" customHeight="false" outlineLevel="0" collapsed="false">
      <c r="A109" s="56" t="n">
        <v>67</v>
      </c>
      <c r="B109" s="57" t="s">
        <v>131</v>
      </c>
      <c r="C109" s="56" t="s">
        <v>135</v>
      </c>
      <c r="D109" s="58" t="s">
        <v>368</v>
      </c>
      <c r="E109" s="58" t="s">
        <v>16</v>
      </c>
      <c r="F109" s="120" t="n">
        <v>92508</v>
      </c>
      <c r="G109" s="121" t="s">
        <v>369</v>
      </c>
      <c r="H109" s="61" t="s">
        <v>184</v>
      </c>
      <c r="I109" s="122" t="n">
        <v>848</v>
      </c>
      <c r="J109" s="123" t="n">
        <f aca="false">IF(C109="+","",IF(C109="++","",IF(C109="*","",IF(C109="-","",IF(C109=1,"",IF(C109=2,"",IF(C109="C",VLOOKUP(D109,INSUMOS!$C$9:$K$97,9,0),IF(C109="P",VLOOKUP(D109,INSUMOS!$C$9:$K$97,9,0),IF(C109="I",VLOOKUP(D109,INSUMOS!$C$9:$K$97,9,0),IF(C109="M",VLOOKUP(D109,INSUMOS!$C$9:$K$97,9,0),IF(C109="T",VLOOKUP(D109,INSUMOS!$C$9:$K$97,9,0),IF(C109="X",VLOOKUP(D109,INSUMOS!$C$9:$K$97,9,0),0))))))))))))</f>
        <v>48.0460714917117</v>
      </c>
      <c r="K109" s="63" t="n">
        <f aca="false">IFERROR(IF(C109="+","",IF(C109="++","",IF(C109="*","",IF(C109="-","",IF(C109=1,"",IF(C109=2,"",IF(C109="C",IF(N109="N",J109*(1+$M$3),J109*(1+$M$4)),IF(C109="P",IF(N109="N",J109*(1+$M$3),J109*(1+$M$4)),IF(C109="I",IF(N109="N",J109*(1+$M$3),J109*(1+$M$4)),IF(C109="M",IF(N109="N",J109*(1+$M$3),J109*(1+$M$4)),IF(C109="PI",IF(N109="N",J109*(1+$M$3),J109*(1+$M$4)),IF(C109="X",IF(N109="N",J109*(1+$M$3),J109*(1+$M$4)),0)))))))))))),"-")</f>
        <v>58.4153031742312</v>
      </c>
      <c r="L109" s="63" t="n">
        <f aca="false">IFERROR(IF(C109="+","",IF(C109="++","",IF(C109="*","",IF(C109="-","",IF(C109=1,"",IF(C109=2,"",IF(C109="C",I109*J109,IF(C109="P",I109*J109,IF(C109="I",I109*J109,IF(C109="M",I109*J109,IF(C109="PI",I109*J109,IF(C109="X",I109*J109,0)))))))))))),0)</f>
        <v>40743.0686249715</v>
      </c>
      <c r="M109" s="123" t="n">
        <f aca="false">IFERROR(IF(C109="+","",IF(C109="++","",IF(C109="*","",IF(C109="-","",IF(C109=1,"",IF(C109=2,"",IF(C109="C",I109*K109,IF(C109="P",I109*K109,IF(C109="I",I109*K109,IF(C109="M",I109*K109,IF(C109="PI",I109*K109,IF(C109="X",I109*K109,0)))))))))))),0)</f>
        <v>49536.1770917481</v>
      </c>
      <c r="N109" s="124" t="s">
        <v>141</v>
      </c>
      <c r="O109" s="127"/>
      <c r="P109" s="128"/>
      <c r="Q109" s="58"/>
    </row>
    <row r="110" customFormat="false" ht="33.75" hidden="false" customHeight="false" outlineLevel="0" collapsed="false">
      <c r="A110" s="56" t="n">
        <v>68</v>
      </c>
      <c r="B110" s="57" t="s">
        <v>131</v>
      </c>
      <c r="C110" s="56" t="s">
        <v>135</v>
      </c>
      <c r="D110" s="58" t="s">
        <v>370</v>
      </c>
      <c r="E110" s="58" t="s">
        <v>16</v>
      </c>
      <c r="F110" s="120" t="n">
        <v>92786</v>
      </c>
      <c r="G110" s="121" t="s">
        <v>371</v>
      </c>
      <c r="H110" s="61" t="s">
        <v>354</v>
      </c>
      <c r="I110" s="122" t="n">
        <v>4800</v>
      </c>
      <c r="J110" s="123" t="n">
        <f aca="false">IF(C110="+","",IF(C110="++","",IF(C110="*","",IF(C110="-","",IF(C110=1,"",IF(C110=2,"",IF(C110="C",VLOOKUP(D110,INSUMOS!$C$9:$K$97,9,0),IF(C110="P",VLOOKUP(D110,INSUMOS!$C$9:$K$97,9,0),IF(C110="I",VLOOKUP(D110,INSUMOS!$C$9:$K$97,9,0),IF(C110="M",VLOOKUP(D110,INSUMOS!$C$9:$K$97,9,0),IF(C110="T",VLOOKUP(D110,INSUMOS!$C$9:$K$97,9,0),IF(C110="X",VLOOKUP(D110,INSUMOS!$C$9:$K$97,9,0),0))))))))))))</f>
        <v>6.7279944389808</v>
      </c>
      <c r="K110" s="63" t="n">
        <f aca="false">IFERROR(IF(C110="+","",IF(C110="++","",IF(C110="*","",IF(C110="-","",IF(C110=1,"",IF(C110=2,"",IF(C110="C",IF(N110="N",J110*(1+$M$3),J110*(1+$M$4)),IF(C110="P",IF(N110="N",J110*(1+$M$3),J110*(1+$M$4)),IF(C110="I",IF(N110="N",J110*(1+$M$3),J110*(1+$M$4)),IF(C110="M",IF(N110="N",J110*(1+$M$3),J110*(1+$M$4)),IF(C110="PI",IF(N110="N",J110*(1+$M$3),J110*(1+$M$4)),IF(C110="X",IF(N110="N",J110*(1+$M$3),J110*(1+$M$4)),0)))))))))))),"-")</f>
        <v>8.18002019114931</v>
      </c>
      <c r="L110" s="63" t="n">
        <f aca="false">IFERROR(IF(C110="+","",IF(C110="++","",IF(C110="*","",IF(C110="-","",IF(C110=1,"",IF(C110=2,"",IF(C110="C",I110*J110,IF(C110="P",I110*J110,IF(C110="I",I110*J110,IF(C110="M",I110*J110,IF(C110="PI",I110*J110,IF(C110="X",I110*J110,0)))))))))))),0)</f>
        <v>32294.3733071078</v>
      </c>
      <c r="M110" s="123" t="n">
        <f aca="false">IFERROR(IF(C110="+","",IF(C110="++","",IF(C110="*","",IF(C110="-","",IF(C110=1,"",IF(C110=2,"",IF(C110="C",I110*K110,IF(C110="P",I110*K110,IF(C110="I",I110*K110,IF(C110="M",I110*K110,IF(C110="PI",I110*K110,IF(C110="X",I110*K110,0)))))))))))),0)</f>
        <v>39264.0969175167</v>
      </c>
      <c r="N110" s="124" t="s">
        <v>141</v>
      </c>
      <c r="O110" s="127"/>
      <c r="P110" s="128"/>
      <c r="Q110" s="58"/>
    </row>
    <row r="111" customFormat="false" ht="33.75" hidden="false" customHeight="false" outlineLevel="0" collapsed="false">
      <c r="A111" s="56" t="n">
        <v>69</v>
      </c>
      <c r="B111" s="57" t="s">
        <v>131</v>
      </c>
      <c r="C111" s="56" t="s">
        <v>135</v>
      </c>
      <c r="D111" s="58" t="s">
        <v>372</v>
      </c>
      <c r="E111" s="58" t="s">
        <v>18</v>
      </c>
      <c r="F111" s="120" t="s">
        <v>373</v>
      </c>
      <c r="G111" s="121" t="s">
        <v>374</v>
      </c>
      <c r="H111" s="61" t="s">
        <v>213</v>
      </c>
      <c r="I111" s="122" t="n">
        <v>60</v>
      </c>
      <c r="J111" s="123" t="n">
        <f aca="false">IF(C111="+","",IF(C111="++","",IF(C111="*","",IF(C111="-","",IF(C111=1,"",IF(C111=2,"",IF(C111="C",VLOOKUP(D111,INSUMOS!$C$9:$K$97,9,0),IF(C111="P",VLOOKUP(D111,INSUMOS!$C$9:$K$97,9,0),IF(C111="I",VLOOKUP(D111,INSUMOS!$C$9:$K$97,9,0),IF(C111="M",VLOOKUP(D111,INSUMOS!$C$9:$K$97,9,0),IF(C111="T",VLOOKUP(D111,INSUMOS!$C$9:$K$97,9,0),IF(C111="X",VLOOKUP(D111,INSUMOS!$C$9:$K$97,9,0),0))))))))))))</f>
        <v>388.538375987818</v>
      </c>
      <c r="K111" s="63" t="n">
        <f aca="false">IFERROR(IF(C111="+","",IF(C111="++","",IF(C111="*","",IF(C111="-","",IF(C111=1,"",IF(C111=2,"",IF(C111="C",IF(N111="N",J111*(1+$M$3),J111*(1+$M$4)),IF(C111="P",IF(N111="N",J111*(1+$M$3),J111*(1+$M$4)),IF(C111="I",IF(N111="N",J111*(1+$M$3),J111*(1+$M$4)),IF(C111="M",IF(N111="N",J111*(1+$M$3),J111*(1+$M$4)),IF(C111="PI",IF(N111="N",J111*(1+$M$3),J111*(1+$M$4)),IF(C111="X",IF(N111="N",J111*(1+$M$3),J111*(1+$M$4)),0)))))))))))),"-")</f>
        <v>472.3921503565</v>
      </c>
      <c r="L111" s="63" t="n">
        <f aca="false">IFERROR(IF(C111="+","",IF(C111="++","",IF(C111="*","",IF(C111="-","",IF(C111=1,"",IF(C111=2,"",IF(C111="C",I111*J111,IF(C111="P",I111*J111,IF(C111="I",I111*J111,IF(C111="M",I111*J111,IF(C111="PI",I111*J111,IF(C111="X",I111*J111,0)))))))))))),0)</f>
        <v>23312.3025592691</v>
      </c>
      <c r="M111" s="123" t="n">
        <f aca="false">IFERROR(IF(C111="+","",IF(C111="++","",IF(C111="*","",IF(C111="-","",IF(C111=1,"",IF(C111=2,"",IF(C111="C",I111*K111,IF(C111="P",I111*K111,IF(C111="I",I111*K111,IF(C111="M",I111*K111,IF(C111="PI",I111*K111,IF(C111="X",I111*K111,0)))))))))))),0)</f>
        <v>28343.52902139</v>
      </c>
      <c r="N111" s="124" t="s">
        <v>141</v>
      </c>
      <c r="O111" s="127"/>
      <c r="P111" s="128"/>
      <c r="Q111" s="58"/>
    </row>
    <row r="112" customFormat="false" ht="13.5" hidden="false" customHeight="false" outlineLevel="0" collapsed="false">
      <c r="A112" s="56" t="n">
        <v>0</v>
      </c>
      <c r="B112" s="57" t="s">
        <v>131</v>
      </c>
      <c r="C112" s="56" t="s">
        <v>191</v>
      </c>
      <c r="E112" s="58"/>
      <c r="F112" s="120"/>
      <c r="G112" s="121" t="s">
        <v>192</v>
      </c>
      <c r="H112" s="61" t="s">
        <v>366</v>
      </c>
      <c r="I112" s="122"/>
      <c r="J112" s="123" t="str">
        <f aca="false">IF(C112="+","",IF(C112="++","",IF(C112="*","",IF(C112="-","",IF(C112=1,"",IF(C112=2,"",IF(C112="C",VLOOKUP(D112,INSUMOS!$C$9:$K$94,9,0),IF(C112="P",VLOOKUP(D112,INSUMOS!$C$9:$K$94,9,0),IF(C112="I",VLOOKUP(D112,INSUMOS!$C$9:$K$94,9,0),IF(C112="M",VLOOKUP(D112,INSUMOS!$C$9:$K$94,9,0),IF(C112="T",VLOOKUP(D112,INSUMOS!$C$9:$K$94,9,0),IF(C112="X",VLOOKUP(D112,INSUMOS!$C$9:$K$94,9,0),0))))))))))))</f>
        <v/>
      </c>
      <c r="K112" s="63" t="str">
        <f aca="false">IFERROR(IF(C112="+","",IF(C112="++","",IF(C112="*","",IF(C112="-","",IF(C112=1,"",IF(C112=2,"",IF(C112="C",IF(N112="N",J112*(1+$M$3),J112*(1+$M$4)),IF(C112="P",IF(N112="N",J112*(1+$M$3),J112*(1+$M$4)),IF(C112="I",IF(N112="N",J112*(1+$M$3),J112*(1+$M$4)),IF(C112="M",IF(N112="N",J112*(1+$M$3),J112*(1+$M$4)),IF(C112="PI",IF(N112="N",J112*(1+$M$3),J112*(1+$M$4)),IF(C112="X",IF(N112="N",J112*(1+$M$3),J112*(1+$M$4)),0)))))))))))),"-")</f>
        <v/>
      </c>
      <c r="L112" s="131" t="n">
        <f aca="false">SUM(L109:L111)</f>
        <v>96349.7444913485</v>
      </c>
      <c r="M112" s="131" t="n">
        <f aca="false">SUM(M109:M111)</f>
        <v>117143.803030655</v>
      </c>
      <c r="N112" s="124"/>
      <c r="O112" s="125"/>
      <c r="P112" s="58"/>
      <c r="Q112" s="58"/>
    </row>
    <row r="113" customFormat="false" ht="13.5" hidden="false" customHeight="false" outlineLevel="0" collapsed="false">
      <c r="A113" s="56" t="n">
        <v>0</v>
      </c>
      <c r="B113" s="57" t="s">
        <v>131</v>
      </c>
      <c r="C113" s="56" t="n">
        <v>2</v>
      </c>
      <c r="D113" s="58" t="s">
        <v>375</v>
      </c>
      <c r="E113" s="58" t="s">
        <v>376</v>
      </c>
      <c r="F113" s="120"/>
      <c r="G113" s="121"/>
      <c r="I113" s="122"/>
      <c r="J113" s="123" t="str">
        <f aca="false">IF(C113="+","",IF(C113="++","",IF(C113="*","",IF(C113="-","",IF(C113=1,"",IF(C113=2,"",IF(C113="C",VLOOKUP(D113,INSUMOS!$C$9:$K$94,9,0),IF(C113="P",VLOOKUP(D113,INSUMOS!$C$9:$K$94,9,0),IF(C113="I",VLOOKUP(D113,INSUMOS!$C$9:$K$94,9,0),IF(C113="M",VLOOKUP(D113,INSUMOS!$C$9:$K$94,9,0),IF(C113="T",VLOOKUP(D113,INSUMOS!$C$9:$K$94,9,0),IF(C113="X",VLOOKUP(D113,INSUMOS!$C$9:$K$94,9,0),0))))))))))))</f>
        <v/>
      </c>
      <c r="K113" s="63" t="str">
        <f aca="false">IFERROR(IF(C113="+","",IF(C113="++","",IF(C113="*","",IF(C113="-","",IF(C113=1,"",IF(C113=2,"",IF(C113="C",IF(N113="N",J113*(1+$M$3),J113*(1+$M$4)),IF(C113="P",IF(N113="N",J113*(1+$M$3),J113*(1+$M$4)),IF(C113="I",IF(N113="N",J113*(1+$M$3),J113*(1+$M$4)),IF(C113="M",IF(N113="N",J113*(1+$M$3),J113*(1+$M$4)),IF(C113="PI",IF(N113="N",J113*(1+$M$3),J113*(1+$M$4)),IF(C113="X",IF(N113="N",J113*(1+$M$3),J113*(1+$M$4)),0)))))))))))),"-")</f>
        <v/>
      </c>
      <c r="L113" s="63" t="str">
        <f aca="false">IFERROR(IF(C113="+","",IF(C113="++","",IF(C113="*","",IF(C113="-","",IF(C113=1,"",IF(C113=2,"",IF(C113="C",I113*J113,IF(C113="P",I113*J113,IF(C113="I",I113*J113,IF(C113="M",I113*J113,IF(C113="PI",I113*J113,IF(C113="X",I113*J113,0)))))))))))),0)</f>
        <v/>
      </c>
      <c r="M113" s="123" t="str">
        <f aca="false">IFERROR(IF(C113="+","",IF(C113="++","",IF(C113="*","",IF(C113="-","",IF(C113=1,"",IF(C113=2,"",IF(C113="C",I113*K113,IF(C113="P",I113*K113,IF(C113="I",I113*K113,IF(C113="M",I113*K113,IF(C113="PI",I113*K113,IF(C113="X",I113*K113,0)))))))))))),0)</f>
        <v/>
      </c>
      <c r="N113" s="124"/>
      <c r="O113" s="125"/>
      <c r="P113" s="58"/>
      <c r="Q113" s="58"/>
    </row>
    <row r="114" customFormat="false" ht="33.75" hidden="false" customHeight="false" outlineLevel="0" collapsed="false">
      <c r="A114" s="56" t="n">
        <v>70</v>
      </c>
      <c r="B114" s="57" t="s">
        <v>131</v>
      </c>
      <c r="C114" s="56" t="s">
        <v>135</v>
      </c>
      <c r="D114" s="58" t="s">
        <v>377</v>
      </c>
      <c r="E114" s="58" t="s">
        <v>16</v>
      </c>
      <c r="F114" s="120" t="s">
        <v>378</v>
      </c>
      <c r="G114" s="121" t="s">
        <v>379</v>
      </c>
      <c r="H114" s="61" t="s">
        <v>184</v>
      </c>
      <c r="I114" s="122" t="n">
        <v>350</v>
      </c>
      <c r="J114" s="123" t="n">
        <f aca="false">IF(C114="+","",IF(C114="++","",IF(C114="*","",IF(C114="-","",IF(C114=1,"",IF(C114=2,"",IF(C114="C",VLOOKUP(D114,INSUMOS!$C$9:$K$97,9,0),IF(C114="P",VLOOKUP(D114,INSUMOS!$C$9:$K$97,9,0),IF(C114="I",VLOOKUP(D114,INSUMOS!$C$9:$K$97,9,0),IF(C114="M",VLOOKUP(D114,INSUMOS!$C$9:$K$97,9,0),IF(C114="T",VLOOKUP(D114,INSUMOS!$C$9:$K$97,9,0),IF(C114="X",VLOOKUP(D114,INSUMOS!$C$9:$K$97,9,0),0))))))))))))</f>
        <v>76.0071815061799</v>
      </c>
      <c r="K114" s="63" t="n">
        <f aca="false">IFERROR(IF(C114="+","",IF(C114="++","",IF(C114="*","",IF(C114="-","",IF(C114=1,"",IF(C114=2,"",IF(C114="C",IF(N114="N",J114*(1+$M$3),J114*(1+$M$4)),IF(C114="P",IF(N114="N",J114*(1+$M$3),J114*(1+$M$4)),IF(C114="I",IF(N114="N",J114*(1+$M$3),J114*(1+$M$4)),IF(C114="M",IF(N114="N",J114*(1+$M$3),J114*(1+$M$4)),IF(C114="PI",IF(N114="N",J114*(1+$M$3),J114*(1+$M$4)),IF(C114="X",IF(N114="N",J114*(1+$M$3),J114*(1+$M$4)),0)))))))))))),"-")</f>
        <v>92.4109383608657</v>
      </c>
      <c r="L114" s="63" t="n">
        <f aca="false">IFERROR(IF(C114="+","",IF(C114="++","",IF(C114="*","",IF(C114="-","",IF(C114=1,"",IF(C114=2,"",IF(C114="C",I114*J114,IF(C114="P",I114*J114,IF(C114="I",I114*J114,IF(C114="M",I114*J114,IF(C114="PI",I114*J114,IF(C114="X",I114*J114,0)))))))))))),0)</f>
        <v>26602.513527163</v>
      </c>
      <c r="M114" s="123" t="n">
        <f aca="false">IFERROR(IF(C114="+","",IF(C114="++","",IF(C114="*","",IF(C114="-","",IF(C114=1,"",IF(C114=2,"",IF(C114="C",I114*K114,IF(C114="P",I114*K114,IF(C114="I",I114*K114,IF(C114="M",I114*K114,IF(C114="PI",I114*K114,IF(C114="X",I114*K114,0)))))))))))),0)</f>
        <v>32343.828426303</v>
      </c>
      <c r="N114" s="124" t="s">
        <v>141</v>
      </c>
      <c r="O114" s="127"/>
      <c r="P114" s="128"/>
      <c r="Q114" s="58"/>
    </row>
    <row r="115" customFormat="false" ht="33.75" hidden="false" customHeight="false" outlineLevel="0" collapsed="false">
      <c r="A115" s="56" t="n">
        <v>90</v>
      </c>
      <c r="B115" s="57" t="s">
        <v>131</v>
      </c>
      <c r="C115" s="56" t="s">
        <v>135</v>
      </c>
      <c r="D115" s="58" t="s">
        <v>380</v>
      </c>
      <c r="E115" s="58" t="s">
        <v>18</v>
      </c>
      <c r="F115" s="120" t="s">
        <v>381</v>
      </c>
      <c r="G115" s="133" t="s">
        <v>382</v>
      </c>
      <c r="H115" s="61" t="s">
        <v>184</v>
      </c>
      <c r="I115" s="122" t="n">
        <v>350</v>
      </c>
      <c r="J115" s="123" t="n">
        <f aca="false">IF(C115="+","",IF(C115="++","",IF(C115="*","",IF(C115="-","",IF(C115=1,"",IF(C115=2,"",IF(C115="C",VLOOKUP(D115,INSUMOS!$C$9:$K$97,9,0),IF(C115="P",VLOOKUP(D115,INSUMOS!$C$9:$K$97,9,0),IF(C115="I",VLOOKUP(D115,INSUMOS!$C$9:$K$97,9,0),IF(C115="M",VLOOKUP(D115,INSUMOS!$C$9:$K$97,9,0),IF(C115="T",VLOOKUP(D115,INSUMOS!$C$9:$K$97,9,0),IF(C115="X",VLOOKUP(D115,INSUMOS!$C$9:$K$97,9,0),0))))))))))))</f>
        <v>49.4985828218216</v>
      </c>
      <c r="K115" s="63" t="n">
        <f aca="false">IFERROR(IF(C115="+","",IF(C115="++","",IF(C115="*","",IF(C115="-","",IF(C115=1,"",IF(C115=2,"",IF(C115="C",IF(N115="N",J115*(1+$M$3),J115*(1+$M$4)),IF(C115="P",IF(N115="N",J115*(1+$M$3),J115*(1+$M$4)),IF(C115="I",IF(N115="N",J115*(1+$M$3),J115*(1+$M$4)),IF(C115="M",IF(N115="N",J115*(1+$M$3),J115*(1+$M$4)),IF(C115="PI",IF(N115="N",J115*(1+$M$3),J115*(1+$M$4)),IF(C115="X",IF(N115="N",J115*(1+$M$3),J115*(1+$M$4)),0)))))))))))),"-")</f>
        <v>60.1812933390465</v>
      </c>
      <c r="L115" s="63" t="n">
        <f aca="false">IFERROR(IF(C115="+","",IF(C115="++","",IF(C115="*","",IF(C115="-","",IF(C115=1,"",IF(C115=2,"",IF(C115="C",I115*J115,IF(C115="P",I115*J115,IF(C115="I",I115*J115,IF(C115="M",I115*J115,IF(C115="PI",I115*J115,IF(C115="X",I115*J115,0)))))))))))),0)</f>
        <v>17324.5039876376</v>
      </c>
      <c r="M115" s="123" t="n">
        <f aca="false">IFERROR(IF(C115="+","",IF(C115="++","",IF(C115="*","",IF(C115="-","",IF(C115=1,"",IF(C115=2,"",IF(C115="C",I115*K115,IF(C115="P",I115*K115,IF(C115="I",I115*K115,IF(C115="M",I115*K115,IF(C115="PI",I115*K115,IF(C115="X",I115*K115,0)))))))))))),0)</f>
        <v>21063.4526686663</v>
      </c>
      <c r="N115" s="124" t="s">
        <v>141</v>
      </c>
      <c r="O115" s="127"/>
      <c r="P115" s="128"/>
      <c r="Q115" s="58"/>
    </row>
    <row r="116" customFormat="false" ht="13.5" hidden="false" customHeight="false" outlineLevel="0" collapsed="false">
      <c r="A116" s="56" t="n">
        <v>0</v>
      </c>
      <c r="B116" s="57" t="s">
        <v>131</v>
      </c>
      <c r="C116" s="56" t="s">
        <v>191</v>
      </c>
      <c r="E116" s="58"/>
      <c r="F116" s="120"/>
      <c r="G116" s="121" t="s">
        <v>192</v>
      </c>
      <c r="H116" s="61" t="s">
        <v>375</v>
      </c>
      <c r="I116" s="122"/>
      <c r="J116" s="123" t="str">
        <f aca="false">IF(C116="+","",IF(C116="++","",IF(C116="*","",IF(C116="-","",IF(C116=1,"",IF(C116=2,"",IF(C116="C",VLOOKUP(D116,INSUMOS!$C$9:$K$94,9,0),IF(C116="P",VLOOKUP(D116,INSUMOS!$C$9:$K$94,9,0),IF(C116="I",VLOOKUP(D116,INSUMOS!$C$9:$K$94,9,0),IF(C116="M",VLOOKUP(D116,INSUMOS!$C$9:$K$94,9,0),IF(C116="T",VLOOKUP(D116,INSUMOS!$C$9:$K$94,9,0),IF(C116="X",VLOOKUP(D116,INSUMOS!$C$9:$K$94,9,0),0))))))))))))</f>
        <v/>
      </c>
      <c r="K116" s="63" t="str">
        <f aca="false">IFERROR(IF(C116="+","",IF(C116="++","",IF(C116="*","",IF(C116="-","",IF(C116=1,"",IF(C116=2,"",IF(C116="C",IF(N116="N",J116*(1+$M$3),J116*(1+$M$4)),IF(C116="P",IF(N116="N",J116*(1+$M$3),J116*(1+$M$4)),IF(C116="I",IF(N116="N",J116*(1+$M$3),J116*(1+$M$4)),IF(C116="M",IF(N116="N",J116*(1+$M$3),J116*(1+$M$4)),IF(C116="PI",IF(N116="N",J116*(1+$M$3),J116*(1+$M$4)),IF(C116="X",IF(N116="N",J116*(1+$M$3),J116*(1+$M$4)),0)))))))))))),"-")</f>
        <v/>
      </c>
      <c r="L116" s="131" t="n">
        <f aca="false">SUM(L114:L115)</f>
        <v>43927.0175148005</v>
      </c>
      <c r="M116" s="131" t="n">
        <f aca="false">SUM(M114:M115)</f>
        <v>53407.2810949693</v>
      </c>
      <c r="N116" s="124"/>
      <c r="O116" s="125"/>
      <c r="P116" s="58"/>
      <c r="Q116" s="58"/>
    </row>
    <row r="117" customFormat="false" ht="13.5" hidden="false" customHeight="false" outlineLevel="0" collapsed="false">
      <c r="A117" s="56" t="n">
        <v>0</v>
      </c>
      <c r="B117" s="57" t="s">
        <v>131</v>
      </c>
      <c r="C117" s="56" t="s">
        <v>131</v>
      </c>
      <c r="E117" s="58"/>
      <c r="F117" s="120"/>
      <c r="G117" s="121" t="s">
        <v>272</v>
      </c>
      <c r="H117" s="61" t="n">
        <v>5</v>
      </c>
      <c r="I117" s="122"/>
      <c r="J117" s="123" t="str">
        <f aca="false">IF(C117="+","",IF(C117="++","",IF(C117="*","",IF(C117="-","",IF(C117=1,"",IF(C117=2,"",IF(C117="C",VLOOKUP(D117,INSUMOS!$C$9:$K$94,9,0),IF(C117="P",VLOOKUP(D117,INSUMOS!$C$9:$K$94,9,0),IF(C117="I",VLOOKUP(D117,INSUMOS!$C$9:$K$94,9,0),IF(C117="M",VLOOKUP(D117,INSUMOS!$C$9:$K$94,9,0),IF(C117="T",VLOOKUP(D117,INSUMOS!$C$9:$K$94,9,0),IF(C117="X",VLOOKUP(D117,INSUMOS!$C$9:$K$94,9,0),0))))))))))))</f>
        <v/>
      </c>
      <c r="K117" s="63" t="str">
        <f aca="false">IFERROR(IF(C117="+","",IF(C117="++","",IF(C117="*","",IF(C117="-","",IF(C117=1,"",IF(C117=2,"",IF(C117="C",IF(N117="N",J117*(1+$M$3),J117*(1+$M$4)),IF(C117="P",IF(N117="N",J117*(1+$M$3),J117*(1+$M$4)),IF(C117="I",IF(N117="N",J117*(1+$M$3),J117*(1+$M$4)),IF(C117="M",IF(N117="N",J117*(1+$M$3),J117*(1+$M$4)),IF(C117="PI",IF(N117="N",J117*(1+$M$3),J117*(1+$M$4)),IF(C117="X",IF(N117="N",J117*(1+$M$3),J117*(1+$M$4)),0)))))))))))),"-")</f>
        <v/>
      </c>
      <c r="L117" s="63" t="n">
        <f aca="false">SUM(L107,L112,L116)</f>
        <v>150159.876539265</v>
      </c>
      <c r="M117" s="63" t="n">
        <f aca="false">SUM(M107,M112,M116)</f>
        <v>182567.157736496</v>
      </c>
      <c r="N117" s="124"/>
      <c r="O117" s="125"/>
      <c r="P117" s="58"/>
      <c r="Q117" s="58"/>
    </row>
    <row r="118" customFormat="false" ht="13.5" hidden="false" customHeight="false" outlineLevel="0" collapsed="false">
      <c r="A118" s="56" t="n">
        <v>0</v>
      </c>
      <c r="B118" s="57" t="s">
        <v>131</v>
      </c>
      <c r="C118" s="56" t="n">
        <v>1</v>
      </c>
      <c r="D118" s="58" t="n">
        <v>6</v>
      </c>
      <c r="E118" s="58" t="s">
        <v>383</v>
      </c>
      <c r="F118" s="120"/>
      <c r="G118" s="121"/>
      <c r="I118" s="122"/>
      <c r="J118" s="123" t="str">
        <f aca="false">IF(C118="+","",IF(C118="++","",IF(C118="*","",IF(C118="-","",IF(C118=1,"",IF(C118=2,"",IF(C118="C",VLOOKUP(D118,INSUMOS!$C$9:$K$94,9,0),IF(C118="P",VLOOKUP(D118,INSUMOS!$C$9:$K$94,9,0),IF(C118="I",VLOOKUP(D118,INSUMOS!$C$9:$K$94,9,0),IF(C118="M",VLOOKUP(D118,INSUMOS!$C$9:$K$94,9,0),IF(C118="T",VLOOKUP(D118,INSUMOS!$C$9:$K$94,9,0),IF(C118="X",VLOOKUP(D118,INSUMOS!$C$9:$K$94,9,0),0))))))))))))</f>
        <v/>
      </c>
      <c r="K118" s="63" t="str">
        <f aca="false">IFERROR(IF(C118="+","",IF(C118="++","",IF(C118="*","",IF(C118="-","",IF(C118=1,"",IF(C118=2,"",IF(C118="C",IF(N118="N",J118*(1+$M$3),J118*(1+$M$4)),IF(C118="P",IF(N118="N",J118*(1+$M$3),J118*(1+$M$4)),IF(C118="I",IF(N118="N",J118*(1+$M$3),J118*(1+$M$4)),IF(C118="M",IF(N118="N",J118*(1+$M$3),J118*(1+$M$4)),IF(C118="PI",IF(N118="N",J118*(1+$M$3),J118*(1+$M$4)),IF(C118="X",IF(N118="N",J118*(1+$M$3),J118*(1+$M$4)),0)))))))))))),"-")</f>
        <v/>
      </c>
      <c r="L118" s="63" t="str">
        <f aca="false">IFERROR(IF(C118="+","",IF(C118="++","",IF(C118="*","",IF(C118="-","",IF(C118=1,"",IF(C118=2,"",IF(C118="C",I118*J118,IF(C118="P",I118*J118,IF(C118="I",I118*J118,IF(C118="M",I118*J118,IF(C118="PI",I118*J118,IF(C118="X",I118*J118,0)))))))))))),0)</f>
        <v/>
      </c>
      <c r="M118" s="123" t="str">
        <f aca="false">IFERROR(IF(C118="+","",IF(C118="++","",IF(C118="*","",IF(C118="-","",IF(C118=1,"",IF(C118=2,"",IF(C118="C",I118*K118,IF(C118="P",I118*K118,IF(C118="I",I118*K118,IF(C118="M",I118*K118,IF(C118="PI",I118*K118,IF(C118="X",I118*K118,0)))))))))))),0)</f>
        <v/>
      </c>
      <c r="N118" s="124"/>
      <c r="O118" s="125"/>
      <c r="P118" s="58"/>
      <c r="Q118" s="58"/>
    </row>
    <row r="119" customFormat="false" ht="33.75" hidden="false" customHeight="false" outlineLevel="0" collapsed="false">
      <c r="A119" s="56" t="n">
        <v>72</v>
      </c>
      <c r="B119" s="57" t="s">
        <v>131</v>
      </c>
      <c r="C119" s="56" t="s">
        <v>135</v>
      </c>
      <c r="D119" s="58" t="s">
        <v>384</v>
      </c>
      <c r="E119" s="58" t="s">
        <v>18</v>
      </c>
      <c r="F119" s="120" t="s">
        <v>385</v>
      </c>
      <c r="G119" s="121" t="s">
        <v>386</v>
      </c>
      <c r="H119" s="61" t="s">
        <v>184</v>
      </c>
      <c r="I119" s="122" t="n">
        <f aca="false">326*0.85</f>
        <v>277.1</v>
      </c>
      <c r="J119" s="123" t="n">
        <f aca="false">IF(C119="+","",IF(C119="++","",IF(C119="*","",IF(C119="-","",IF(C119=1,"",IF(C119=2,"",IF(C119="C",VLOOKUP(D119,INSUMOS!$C$9:$K$97,9,0),IF(C119="P",VLOOKUP(D119,INSUMOS!$C$9:$K$97,9,0),IF(C119="I",VLOOKUP(D119,INSUMOS!$C$9:$K$97,9,0),IF(C119="M",VLOOKUP(D119,INSUMOS!$C$9:$K$97,9,0),IF(C119="T",VLOOKUP(D119,INSUMOS!$C$9:$K$97,9,0),IF(C119="X",VLOOKUP(D119,INSUMOS!$C$9:$K$97,9,0),0))))))))))))</f>
        <v>8.47171641091081</v>
      </c>
      <c r="K119" s="63" t="n">
        <f aca="false">IFERROR(IF(C119="+","",IF(C119="++","",IF(C119="*","",IF(C119="-","",IF(C119=1,"",IF(C119=2,"",IF(C119="C",IF(N119="N",J119*(1+$M$3),J119*(1+$M$4)),IF(C119="P",IF(N119="N",J119*(1+$M$3),J119*(1+$M$4)),IF(C119="I",IF(N119="N",J119*(1+$M$3),J119*(1+$M$4)),IF(C119="M",IF(N119="N",J119*(1+$M$3),J119*(1+$M$4)),IF(C119="PI",IF(N119="N",J119*(1+$M$3),J119*(1+$M$4)),IF(C119="X",IF(N119="N",J119*(1+$M$3),J119*(1+$M$4)),0)))))))))))),"-")</f>
        <v>10.3000696453369</v>
      </c>
      <c r="L119" s="63" t="n">
        <f aca="false">IFERROR(IF(C119="+","",IF(C119="++","",IF(C119="*","",IF(C119="-","",IF(C119=1,"",IF(C119=2,"",IF(C119="C",I119*J119,IF(C119="P",I119*J119,IF(C119="I",I119*J119,IF(C119="M",I119*J119,IF(C119="PI",I119*J119,IF(C119="X",I119*J119,0)))))))))))),0)</f>
        <v>2347.51261746338</v>
      </c>
      <c r="M119" s="123" t="n">
        <f aca="false">IFERROR(IF(C119="+","",IF(C119="++","",IF(C119="*","",IF(C119="-","",IF(C119=1,"",IF(C119=2,"",IF(C119="C",I119*K119,IF(C119="P",I119*K119,IF(C119="I",I119*K119,IF(C119="M",I119*K119,IF(C119="PI",I119*K119,IF(C119="X",I119*K119,0)))))))))))),0)</f>
        <v>2854.14929872284</v>
      </c>
      <c r="N119" s="124" t="s">
        <v>141</v>
      </c>
      <c r="O119" s="127"/>
      <c r="P119" s="128"/>
      <c r="Q119" s="58"/>
    </row>
    <row r="120" customFormat="false" ht="33.75" hidden="false" customHeight="false" outlineLevel="0" collapsed="false">
      <c r="A120" s="56" t="n">
        <v>73</v>
      </c>
      <c r="B120" s="57" t="s">
        <v>131</v>
      </c>
      <c r="C120" s="56" t="s">
        <v>135</v>
      </c>
      <c r="D120" s="58" t="s">
        <v>387</v>
      </c>
      <c r="E120" s="58" t="s">
        <v>18</v>
      </c>
      <c r="F120" s="120" t="s">
        <v>388</v>
      </c>
      <c r="G120" s="121" t="s">
        <v>389</v>
      </c>
      <c r="H120" s="61" t="s">
        <v>184</v>
      </c>
      <c r="I120" s="122" t="n">
        <f aca="false">326*0.15</f>
        <v>48.9</v>
      </c>
      <c r="J120" s="123" t="n">
        <f aca="false">IF(C120="+","",IF(C120="++","",IF(C120="*","",IF(C120="-","",IF(C120=1,"",IF(C120=2,"",IF(C120="C",VLOOKUP(D120,INSUMOS!$C$9:$K$97,9,0),IF(C120="P",VLOOKUP(D120,INSUMOS!$C$9:$K$97,9,0),IF(C120="I",VLOOKUP(D120,INSUMOS!$C$9:$K$97,9,0),IF(C120="M",VLOOKUP(D120,INSUMOS!$C$9:$K$97,9,0),IF(C120="T",VLOOKUP(D120,INSUMOS!$C$9:$K$97,9,0),IF(C120="X",VLOOKUP(D120,INSUMOS!$C$9:$K$97,9,0),0))))))))))))</f>
        <v>8.92126897996489</v>
      </c>
      <c r="K120" s="63" t="n">
        <f aca="false">IFERROR(IF(C120="+","",IF(C120="++","",IF(C120="*","",IF(C120="-","",IF(C120=1,"",IF(C120=2,"",IF(C120="C",IF(N120="N",J120*(1+$M$3),J120*(1+$M$4)),IF(C120="P",IF(N120="N",J120*(1+$M$3),J120*(1+$M$4)),IF(C120="I",IF(N120="N",J120*(1+$M$3),J120*(1+$M$4)),IF(C120="M",IF(N120="N",J120*(1+$M$3),J120*(1+$M$4)),IF(C120="PI",IF(N120="N",J120*(1+$M$3),J120*(1+$M$4)),IF(C120="X",IF(N120="N",J120*(1+$M$3),J120*(1+$M$4)),0)))))))))))),"-")</f>
        <v>10.8466439811507</v>
      </c>
      <c r="L120" s="63" t="n">
        <f aca="false">IFERROR(IF(C120="+","",IF(C120="++","",IF(C120="*","",IF(C120="-","",IF(C120=1,"",IF(C120=2,"",IF(C120="C",I120*J120,IF(C120="P",I120*J120,IF(C120="I",I120*J120,IF(C120="M",I120*J120,IF(C120="PI",I120*J120,IF(C120="X",I120*J120,0)))))))))))),0)</f>
        <v>436.250053120283</v>
      </c>
      <c r="M120" s="123" t="n">
        <f aca="false">IFERROR(IF(C120="+","",IF(C120="++","",IF(C120="*","",IF(C120="-","",IF(C120=1,"",IF(C120=2,"",IF(C120="C",I120*K120,IF(C120="P",I120*K120,IF(C120="I",I120*K120,IF(C120="M",I120*K120,IF(C120="PI",I120*K120,IF(C120="X",I120*K120,0)))))))))))),0)</f>
        <v>530.400890678272</v>
      </c>
      <c r="N120" s="124" t="s">
        <v>141</v>
      </c>
      <c r="O120" s="127"/>
      <c r="P120" s="128"/>
      <c r="Q120" s="58"/>
    </row>
    <row r="121" customFormat="false" ht="13.5" hidden="false" customHeight="false" outlineLevel="0" collapsed="false">
      <c r="A121" s="56" t="n">
        <v>74</v>
      </c>
      <c r="B121" s="57" t="s">
        <v>131</v>
      </c>
      <c r="C121" s="56" t="s">
        <v>135</v>
      </c>
      <c r="D121" s="58" t="s">
        <v>390</v>
      </c>
      <c r="E121" s="58" t="s">
        <v>18</v>
      </c>
      <c r="F121" s="120" t="s">
        <v>391</v>
      </c>
      <c r="G121" s="121" t="s">
        <v>392</v>
      </c>
      <c r="H121" s="61" t="s">
        <v>217</v>
      </c>
      <c r="I121" s="122" t="n">
        <v>20</v>
      </c>
      <c r="J121" s="123" t="n">
        <f aca="false">IF(C121="+","",IF(C121="++","",IF(C121="*","",IF(C121="-","",IF(C121=1,"",IF(C121=2,"",IF(C121="C",VLOOKUP(D121,INSUMOS!$C$9:$K$97,9,0),IF(C121="P",VLOOKUP(D121,INSUMOS!$C$9:$K$97,9,0),IF(C121="I",VLOOKUP(D121,INSUMOS!$C$9:$K$97,9,0),IF(C121="M",VLOOKUP(D121,INSUMOS!$C$9:$K$97,9,0),IF(C121="T",VLOOKUP(D121,INSUMOS!$C$9:$K$97,9,0),IF(C121="X",VLOOKUP(D121,INSUMOS!$C$9:$K$97,9,0),0))))))))))))</f>
        <v>1.49554656436432</v>
      </c>
      <c r="K121" s="63" t="n">
        <f aca="false">IFERROR(IF(C121="+","",IF(C121="++","",IF(C121="*","",IF(C121="-","",IF(C121=1,"",IF(C121=2,"",IF(C121="C",IF(N121="N",J121*(1+$M$3),J121*(1+$M$4)),IF(C121="P",IF(N121="N",J121*(1+$M$3),J121*(1+$M$4)),IF(C121="I",IF(N121="N",J121*(1+$M$3),J121*(1+$M$4)),IF(C121="M",IF(N121="N",J121*(1+$M$3),J121*(1+$M$4)),IF(C121="PI",IF(N121="N",J121*(1+$M$3),J121*(1+$M$4)),IF(C121="X",IF(N121="N",J121*(1+$M$3),J121*(1+$M$4)),0)))))))))))),"-")</f>
        <v>1.81831319931313</v>
      </c>
      <c r="L121" s="63" t="n">
        <f aca="false">IFERROR(IF(C121="+","",IF(C121="++","",IF(C121="*","",IF(C121="-","",IF(C121=1,"",IF(C121=2,"",IF(C121="C",I121*J121,IF(C121="P",I121*J121,IF(C121="I",I121*J121,IF(C121="M",I121*J121,IF(C121="PI",I121*J121,IF(C121="X",I121*J121,0)))))))))))),0)</f>
        <v>29.9109312872865</v>
      </c>
      <c r="M121" s="123" t="n">
        <f aca="false">IFERROR(IF(C121="+","",IF(C121="++","",IF(C121="*","",IF(C121="-","",IF(C121=1,"",IF(C121=2,"",IF(C121="C",I121*K121,IF(C121="P",I121*K121,IF(C121="I",I121*K121,IF(C121="M",I121*K121,IF(C121="PI",I121*K121,IF(C121="X",I121*K121,0)))))))))))),0)</f>
        <v>36.3662639862626</v>
      </c>
      <c r="N121" s="124" t="s">
        <v>141</v>
      </c>
      <c r="O121" s="127"/>
      <c r="P121" s="128"/>
      <c r="Q121" s="58"/>
    </row>
    <row r="122" customFormat="false" ht="33.75" hidden="false" customHeight="false" outlineLevel="0" collapsed="false">
      <c r="A122" s="56" t="n">
        <v>75</v>
      </c>
      <c r="B122" s="57" t="s">
        <v>131</v>
      </c>
      <c r="C122" s="56" t="s">
        <v>135</v>
      </c>
      <c r="D122" s="58" t="s">
        <v>393</v>
      </c>
      <c r="E122" s="58" t="s">
        <v>18</v>
      </c>
      <c r="F122" s="120" t="s">
        <v>394</v>
      </c>
      <c r="G122" s="121" t="s">
        <v>395</v>
      </c>
      <c r="H122" s="61" t="s">
        <v>184</v>
      </c>
      <c r="I122" s="122" t="n">
        <f aca="false">I120</f>
        <v>48.9</v>
      </c>
      <c r="J122" s="123" t="n">
        <f aca="false">IF(C122="+","",IF(C122="++","",IF(C122="*","",IF(C122="-","",IF(C122=1,"",IF(C122=2,"",IF(C122="C",VLOOKUP(D122,INSUMOS!$C$9:$K$97,9,0),IF(C122="P",VLOOKUP(D122,INSUMOS!$C$9:$K$97,9,0),IF(C122="I",VLOOKUP(D122,INSUMOS!$C$9:$K$97,9,0),IF(C122="M",VLOOKUP(D122,INSUMOS!$C$9:$K$97,9,0),IF(C122="T",VLOOKUP(D122,INSUMOS!$C$9:$K$97,9,0),IF(C122="X",VLOOKUP(D122,INSUMOS!$C$9:$K$97,9,0),0))))))))))))</f>
        <v>23.3963382054554</v>
      </c>
      <c r="K122" s="63" t="n">
        <f aca="false">IFERROR(IF(C122="+","",IF(C122="++","",IF(C122="*","",IF(C122="-","",IF(C122=1,"",IF(C122=2,"",IF(C122="C",IF(N122="N",J122*(1+$M$3),J122*(1+$M$4)),IF(C122="P",IF(N122="N",J122*(1+$M$3),J122*(1+$M$4)),IF(C122="I",IF(N122="N",J122*(1+$M$3),J122*(1+$M$4)),IF(C122="M",IF(N122="N",J122*(1+$M$3),J122*(1+$M$4)),IF(C122="PI",IF(N122="N",J122*(1+$M$3),J122*(1+$M$4)),IF(C122="X",IF(N122="N",J122*(1+$M$3),J122*(1+$M$4)),0)))))))))))),"-")</f>
        <v>28.4457011157362</v>
      </c>
      <c r="L122" s="63" t="n">
        <f aca="false">IFERROR(IF(C122="+","",IF(C122="++","",IF(C122="*","",IF(C122="-","",IF(C122=1,"",IF(C122=2,"",IF(C122="C",I122*J122,IF(C122="P",I122*J122,IF(C122="I",I122*J122,IF(C122="M",I122*J122,IF(C122="PI",I122*J122,IF(C122="X",I122*J122,0)))))))))))),0)</f>
        <v>1144.08093824677</v>
      </c>
      <c r="M122" s="123" t="n">
        <f aca="false">IFERROR(IF(C122="+","",IF(C122="++","",IF(C122="*","",IF(C122="-","",IF(C122=1,"",IF(C122=2,"",IF(C122="C",I122*K122,IF(C122="P",I122*K122,IF(C122="I",I122*K122,IF(C122="M",I122*K122,IF(C122="PI",I122*K122,IF(C122="X",I122*K122,0)))))))))))),0)</f>
        <v>1390.9947845595</v>
      </c>
      <c r="N122" s="124" t="s">
        <v>141</v>
      </c>
      <c r="O122" s="127"/>
      <c r="P122" s="128"/>
      <c r="Q122" s="58"/>
    </row>
    <row r="123" customFormat="false" ht="33.75" hidden="false" customHeight="false" outlineLevel="0" collapsed="false">
      <c r="A123" s="56" t="n">
        <v>76</v>
      </c>
      <c r="B123" s="57" t="s">
        <v>131</v>
      </c>
      <c r="C123" s="56" t="s">
        <v>135</v>
      </c>
      <c r="D123" s="58" t="s">
        <v>396</v>
      </c>
      <c r="E123" s="58" t="s">
        <v>18</v>
      </c>
      <c r="F123" s="120" t="s">
        <v>397</v>
      </c>
      <c r="G123" s="121" t="s">
        <v>398</v>
      </c>
      <c r="H123" s="61" t="s">
        <v>184</v>
      </c>
      <c r="I123" s="122" t="n">
        <f aca="false">I122</f>
        <v>48.9</v>
      </c>
      <c r="J123" s="123" t="n">
        <f aca="false">IF(C123="+","",IF(C123="++","",IF(C123="*","",IF(C123="-","",IF(C123=1,"",IF(C123=2,"",IF(C123="C",VLOOKUP(D123,INSUMOS!$C$9:$K$97,9,0),IF(C123="P",VLOOKUP(D123,INSUMOS!$C$9:$K$97,9,0),IF(C123="I",VLOOKUP(D123,INSUMOS!$C$9:$K$97,9,0),IF(C123="M",VLOOKUP(D123,INSUMOS!$C$9:$K$97,9,0),IF(C123="T",VLOOKUP(D123,INSUMOS!$C$9:$K$97,9,0),IF(C123="X",VLOOKUP(D123,INSUMOS!$C$9:$K$97,9,0),0))))))))))))</f>
        <v>26.5769498465465</v>
      </c>
      <c r="K123" s="63" t="n">
        <f aca="false">IFERROR(IF(C123="+","",IF(C123="++","",IF(C123="*","",IF(C123="-","",IF(C123=1,"",IF(C123=2,"",IF(C123="C",IF(N123="N",J123*(1+$M$3),J123*(1+$M$4)),IF(C123="P",IF(N123="N",J123*(1+$M$3),J123*(1+$M$4)),IF(C123="I",IF(N123="N",J123*(1+$M$3),J123*(1+$M$4)),IF(C123="M",IF(N123="N",J123*(1+$M$3),J123*(1+$M$4)),IF(C123="PI",IF(N123="N",J123*(1+$M$3),J123*(1+$M$4)),IF(C123="X",IF(N123="N",J123*(1+$M$3),J123*(1+$M$4)),0)))))))))))),"-")</f>
        <v>32.3127476301609</v>
      </c>
      <c r="L123" s="63" t="n">
        <f aca="false">IFERROR(IF(C123="+","",IF(C123="++","",IF(C123="*","",IF(C123="-","",IF(C123=1,"",IF(C123=2,"",IF(C123="C",I123*J123,IF(C123="P",I123*J123,IF(C123="I",I123*J123,IF(C123="M",I123*J123,IF(C123="PI",I123*J123,IF(C123="X",I123*J123,0)))))))))))),0)</f>
        <v>1299.61284749612</v>
      </c>
      <c r="M123" s="123" t="n">
        <f aca="false">IFERROR(IF(C123="+","",IF(C123="++","",IF(C123="*","",IF(C123="-","",IF(C123=1,"",IF(C123=2,"",IF(C123="C",I123*K123,IF(C123="P",I123*K123,IF(C123="I",I123*K123,IF(C123="M",I123*K123,IF(C123="PI",I123*K123,IF(C123="X",I123*K123,0)))))))))))),0)</f>
        <v>1580.09335911487</v>
      </c>
      <c r="N123" s="124" t="s">
        <v>141</v>
      </c>
      <c r="O123" s="127"/>
      <c r="P123" s="128"/>
      <c r="Q123" s="58"/>
    </row>
    <row r="124" customFormat="false" ht="22.5" hidden="false" customHeight="false" outlineLevel="0" collapsed="false">
      <c r="A124" s="56" t="n">
        <v>77</v>
      </c>
      <c r="B124" s="57" t="s">
        <v>131</v>
      </c>
      <c r="C124" s="56" t="s">
        <v>274</v>
      </c>
      <c r="D124" s="58" t="s">
        <v>399</v>
      </c>
      <c r="E124" s="58" t="s">
        <v>18</v>
      </c>
      <c r="F124" s="120" t="s">
        <v>400</v>
      </c>
      <c r="G124" s="121" t="s">
        <v>401</v>
      </c>
      <c r="H124" s="61" t="s">
        <v>217</v>
      </c>
      <c r="I124" s="122" t="n">
        <v>20</v>
      </c>
      <c r="J124" s="123" t="n">
        <f aca="false">IF(C124="+","",IF(C124="++","",IF(C124="*","",IF(C124="-","",IF(C124=1,"",IF(C124=2,"",IF(C124="C",VLOOKUP(D124,INSUMOS!$C$9:$K$94,9,0),IF(C124="P",VLOOKUP(D124,INSUMOS!$C$9:$K$94,9,0),IF(C124="I",VLOOKUP(D124,INSUMOS!$C$9:$K$94,9,0),IF(C124="M",VLOOKUP(D124,INSUMOS!$C$9:$K$94,9,0),IF(C124="T",VLOOKUP(D124,INSUMOS!$C$9:$K$94,9,0),IF(C124="X",VLOOKUP(D124,INSUMOS!$C$9:$K$94,9,0),0))))))))))))</f>
        <v>119.300348236146</v>
      </c>
      <c r="K124" s="63" t="n">
        <f aca="false">IFERROR(IF(C124="+","",IF(C124="++","",IF(C124="*","",IF(C124="-","",IF(C124=1,"",IF(C124=2,"",IF(C124="C",IF(N124="N",J124*(1+$M$3),J124*(1+$M$4)),IF(C124="P",IF(N124="N",J124*(1+$M$3),J124*(1+$M$4)),IF(C124="I",IF(N124="N",J124*(1+$M$3),J124*(1+$M$4)),IF(C124="M",IF(N124="N",J124*(1+$M$3),J124*(1+$M$4)),IF(C124="PI",IF(N124="N",J124*(1+$M$3),J124*(1+$M$4)),IF(C124="X",IF(N124="N",J124*(1+$M$3),J124*(1+$M$4)),0)))))))))))),"-")</f>
        <v>145.047571937448</v>
      </c>
      <c r="L124" s="63" t="n">
        <f aca="false">IFERROR(IF(C124="+","",IF(C124="++","",IF(C124="*","",IF(C124="-","",IF(C124=1,"",IF(C124=2,"",IF(C124="C",I124*J124,IF(C124="P",I124*J124,IF(C124="I",I124*J124,IF(C124="M",I124*J124,IF(C124="PI",I124*J124,IF(C124="X",I124*J124,0)))))))))))),0)</f>
        <v>2386.00696472292</v>
      </c>
      <c r="M124" s="123" t="n">
        <f aca="false">IFERROR(IF(C124="+","",IF(C124="++","",IF(C124="*","",IF(C124="-","",IF(C124=1,"",IF(C124=2,"",IF(C124="C",I124*K124,IF(C124="P",I124*K124,IF(C124="I",I124*K124,IF(C124="M",I124*K124,IF(C124="PI",I124*K124,IF(C124="X",I124*K124,0)))))))))))),0)</f>
        <v>2900.95143874896</v>
      </c>
      <c r="N124" s="124" t="s">
        <v>141</v>
      </c>
      <c r="O124" s="127"/>
      <c r="P124" s="128"/>
      <c r="Q124" s="58"/>
    </row>
    <row r="125" customFormat="false" ht="13.5" hidden="false" customHeight="false" outlineLevel="0" collapsed="false">
      <c r="A125" s="56" t="n">
        <v>0</v>
      </c>
      <c r="B125" s="57" t="s">
        <v>131</v>
      </c>
      <c r="C125" s="56" t="s">
        <v>131</v>
      </c>
      <c r="E125" s="58"/>
      <c r="F125" s="120"/>
      <c r="G125" s="121" t="s">
        <v>272</v>
      </c>
      <c r="H125" s="61" t="n">
        <v>6</v>
      </c>
      <c r="I125" s="122"/>
      <c r="J125" s="123" t="str">
        <f aca="false">IF(C125="+","",IF(C125="++","",IF(C125="*","",IF(C125="-","",IF(C125=1,"",IF(C125=2,"",IF(C125="C",VLOOKUP(D125,INSUMOS!$C$9:$K$94,9,0),IF(C125="P",VLOOKUP(D125,INSUMOS!$C$9:$K$94,9,0),IF(C125="I",VLOOKUP(D125,INSUMOS!$C$9:$K$94,9,0),IF(C125="M",VLOOKUP(D125,INSUMOS!$C$9:$K$94,9,0),IF(C125="T",VLOOKUP(D125,INSUMOS!$C$9:$K$94,9,0),IF(C125="X",VLOOKUP(D125,INSUMOS!$C$9:$K$94,9,0),0))))))))))))</f>
        <v/>
      </c>
      <c r="K125" s="63" t="str">
        <f aca="false">IFERROR(IF(C125="+","",IF(C125="++","",IF(C125="*","",IF(C125="-","",IF(C125=1,"",IF(C125=2,"",IF(C125="C",IF(N125="N",J125*(1+$M$3),J125*(1+$M$4)),IF(C125="P",IF(N125="N",J125*(1+$M$3),J125*(1+$M$4)),IF(C125="I",IF(N125="N",J125*(1+$M$3),J125*(1+$M$4)),IF(C125="M",IF(N125="N",J125*(1+$M$3),J125*(1+$M$4)),IF(C125="PI",IF(N125="N",J125*(1+$M$3),J125*(1+$M$4)),IF(C125="X",IF(N125="N",J125*(1+$M$3),J125*(1+$M$4)),0)))))))))))),"-")</f>
        <v/>
      </c>
      <c r="L125" s="63" t="n">
        <f aca="false">SUM(L119:L124)</f>
        <v>7643.37435233677</v>
      </c>
      <c r="M125" s="63" t="n">
        <f aca="false">SUM(M119:M124)</f>
        <v>9292.95603581071</v>
      </c>
      <c r="N125" s="124"/>
      <c r="O125" s="125"/>
      <c r="P125" s="58"/>
      <c r="Q125" s="58"/>
    </row>
    <row r="126" customFormat="false" ht="13.5" hidden="false" customHeight="false" outlineLevel="0" collapsed="false">
      <c r="A126" s="56" t="n">
        <v>0</v>
      </c>
      <c r="B126" s="57" t="s">
        <v>131</v>
      </c>
      <c r="C126" s="56" t="n">
        <v>1</v>
      </c>
      <c r="D126" s="58" t="n">
        <v>7</v>
      </c>
      <c r="E126" s="58" t="s">
        <v>402</v>
      </c>
      <c r="F126" s="120"/>
      <c r="G126" s="121"/>
      <c r="I126" s="122"/>
      <c r="J126" s="123" t="str">
        <f aca="false">IF(C126="+","",IF(C126="++","",IF(C126="*","",IF(C126="-","",IF(C126=1,"",IF(C126=2,"",IF(C126="C",VLOOKUP(D126,INSUMOS!$C$9:$K$94,9,0),IF(C126="P",VLOOKUP(D126,INSUMOS!$C$9:$K$94,9,0),IF(C126="I",VLOOKUP(D126,INSUMOS!$C$9:$K$94,9,0),IF(C126="M",VLOOKUP(D126,INSUMOS!$C$9:$K$94,9,0),IF(C126="T",VLOOKUP(D126,INSUMOS!$C$9:$K$94,9,0),IF(C126="X",VLOOKUP(D126,INSUMOS!$C$9:$K$94,9,0),0))))))))))))</f>
        <v/>
      </c>
      <c r="K126" s="63" t="str">
        <f aca="false">IFERROR(IF(C126="+","",IF(C126="++","",IF(C126="*","",IF(C126="-","",IF(C126=1,"",IF(C126=2,"",IF(C126="C",IF(N126="N",J126*(1+$M$3),J126*(1+$M$4)),IF(C126="P",IF(N126="N",J126*(1+$M$3),J126*(1+$M$4)),IF(C126="I",IF(N126="N",J126*(1+$M$3),J126*(1+$M$4)),IF(C126="M",IF(N126="N",J126*(1+$M$3),J126*(1+$M$4)),IF(C126="PI",IF(N126="N",J126*(1+$M$3),J126*(1+$M$4)),IF(C126="X",IF(N126="N",J126*(1+$M$3),J126*(1+$M$4)),0)))))))))))),"-")</f>
        <v/>
      </c>
      <c r="L126" s="63" t="str">
        <f aca="false">IFERROR(IF(C126="+","",IF(C126="++","",IF(C126="*","",IF(C126="-","",IF(C126=1,"",IF(C126=2,"",IF(C126="C",I126*J126,IF(C126="P",I126*J126,IF(C126="I",I126*J126,IF(C126="M",I126*J126,IF(C126="PI",I126*J126,IF(C126="X",I126*J126,0)))))))))))),0)</f>
        <v/>
      </c>
      <c r="M126" s="123" t="str">
        <f aca="false">IFERROR(IF(C126="+","",IF(C126="++","",IF(C126="*","",IF(C126="-","",IF(C126=1,"",IF(C126=2,"",IF(C126="C",I126*K126,IF(C126="P",I126*K126,IF(C126="I",I126*K126,IF(C126="M",I126*K126,IF(C126="PI",I126*K126,IF(C126="X",I126*K126,0)))))))))))),0)</f>
        <v/>
      </c>
      <c r="N126" s="124"/>
      <c r="O126" s="125"/>
      <c r="P126" s="58"/>
      <c r="Q126" s="58"/>
    </row>
    <row r="127" customFormat="false" ht="13.5" hidden="false" customHeight="false" outlineLevel="0" collapsed="false">
      <c r="A127" s="56" t="n">
        <v>78</v>
      </c>
      <c r="B127" s="57" t="s">
        <v>131</v>
      </c>
      <c r="C127" s="56" t="s">
        <v>135</v>
      </c>
      <c r="D127" s="58" t="s">
        <v>403</v>
      </c>
      <c r="E127" s="58" t="s">
        <v>16</v>
      </c>
      <c r="F127" s="120" t="s">
        <v>404</v>
      </c>
      <c r="G127" s="121" t="s">
        <v>405</v>
      </c>
      <c r="H127" s="61" t="s">
        <v>184</v>
      </c>
      <c r="I127" s="122" t="n">
        <v>230</v>
      </c>
      <c r="J127" s="123" t="n">
        <f aca="false">IF(C127="+","",IF(C127="++","",IF(C127="*","",IF(C127="-","",IF(C127=1,"",IF(C127=2,"",IF(C127="C",VLOOKUP(D127,INSUMOS!$C$9:$K$97,9,0),IF(C127="P",VLOOKUP(D127,INSUMOS!$C$9:$K$97,9,0),IF(C127="I",VLOOKUP(D127,INSUMOS!$C$9:$K$97,9,0),IF(C127="M",VLOOKUP(D127,INSUMOS!$C$9:$K$97,9,0),IF(C127="T",VLOOKUP(D127,INSUMOS!$C$9:$K$97,9,0),IF(C127="X",VLOOKUP(D127,INSUMOS!$C$9:$K$97,9,0),0))))))))))))</f>
        <v>6.48909012080366</v>
      </c>
      <c r="K127" s="63" t="n">
        <f aca="false">IFERROR(IF(C127="+","",IF(C127="++","",IF(C127="*","",IF(C127="-","",IF(C127=1,"",IF(C127=2,"",IF(C127="C",IF(N127="N",J127*(1+$M$3),J127*(1+$M$4)),IF(C127="P",IF(N127="N",J127*(1+$M$3),J127*(1+$M$4)),IF(C127="I",IF(N127="N",J127*(1+$M$3),J127*(1+$M$4)),IF(C127="M",IF(N127="N",J127*(1+$M$3),J127*(1+$M$4)),IF(C127="PI",IF(N127="N",J127*(1+$M$3),J127*(1+$M$4)),IF(C127="X",IF(N127="N",J127*(1+$M$3),J127*(1+$M$4)),0)))))))))))),"-")</f>
        <v>7.88955589838485</v>
      </c>
      <c r="L127" s="63" t="n">
        <f aca="false">IFERROR(IF(C127="+","",IF(C127="++","",IF(C127="*","",IF(C127="-","",IF(C127=1,"",IF(C127=2,"",IF(C127="C",I127*J127,IF(C127="P",I127*J127,IF(C127="I",I127*J127,IF(C127="M",I127*J127,IF(C127="PI",I127*J127,IF(C127="X",I127*J127,0)))))))))))),0)</f>
        <v>1492.49072778484</v>
      </c>
      <c r="M127" s="123" t="n">
        <f aca="false">IFERROR(IF(C127="+","",IF(C127="++","",IF(C127="*","",IF(C127="-","",IF(C127=1,"",IF(C127=2,"",IF(C127="C",I127*K127,IF(C127="P",I127*K127,IF(C127="I",I127*K127,IF(C127="M",I127*K127,IF(C127="PI",I127*K127,IF(C127="X",I127*K127,0)))))))))))),0)</f>
        <v>1814.59785662852</v>
      </c>
      <c r="N127" s="124" t="s">
        <v>141</v>
      </c>
      <c r="O127" s="127"/>
      <c r="P127" s="128"/>
      <c r="Q127" s="58"/>
    </row>
    <row r="128" customFormat="false" ht="33.75" hidden="false" customHeight="false" outlineLevel="0" collapsed="false">
      <c r="A128" s="56" t="n">
        <v>79</v>
      </c>
      <c r="B128" s="57" t="s">
        <v>131</v>
      </c>
      <c r="C128" s="56" t="s">
        <v>135</v>
      </c>
      <c r="D128" s="58" t="s">
        <v>406</v>
      </c>
      <c r="E128" s="58" t="s">
        <v>18</v>
      </c>
      <c r="F128" s="120" t="s">
        <v>407</v>
      </c>
      <c r="G128" s="121" t="s">
        <v>408</v>
      </c>
      <c r="H128" s="61" t="s">
        <v>184</v>
      </c>
      <c r="I128" s="122" t="n">
        <v>1095</v>
      </c>
      <c r="J128" s="123" t="n">
        <f aca="false">IF(C128="+","",IF(C128="++","",IF(C128="*","",IF(C128="-","",IF(C128=1,"",IF(C128=2,"",IF(C128="C",VLOOKUP(D128,INSUMOS!$C$9:$K$97,9,0),IF(C128="P",VLOOKUP(D128,INSUMOS!$C$9:$K$97,9,0),IF(C128="I",VLOOKUP(D128,INSUMOS!$C$9:$K$97,9,0),IF(C128="M",VLOOKUP(D128,INSUMOS!$C$9:$K$97,9,0),IF(C128="T",VLOOKUP(D128,INSUMOS!$C$9:$K$97,9,0),IF(C128="X",VLOOKUP(D128,INSUMOS!$C$9:$K$97,9,0),0))))))))))))</f>
        <v>5.23441297527513</v>
      </c>
      <c r="K128" s="63" t="n">
        <f aca="false">IFERROR(IF(C128="+","",IF(C128="++","",IF(C128="*","",IF(C128="-","",IF(C128=1,"",IF(C128=2,"",IF(C128="C",IF(N128="N",J128*(1+$M$3),J128*(1+$M$4)),IF(C128="P",IF(N128="N",J128*(1+$M$3),J128*(1+$M$4)),IF(C128="I",IF(N128="N",J128*(1+$M$3),J128*(1+$M$4)),IF(C128="M",IF(N128="N",J128*(1+$M$3),J128*(1+$M$4)),IF(C128="PI",IF(N128="N",J128*(1+$M$3),J128*(1+$M$4)),IF(C128="X",IF(N128="N",J128*(1+$M$3),J128*(1+$M$4)),0)))))))))))),"-")</f>
        <v>6.36409619759596</v>
      </c>
      <c r="L128" s="63" t="n">
        <f aca="false">IFERROR(IF(C128="+","",IF(C128="++","",IF(C128="*","",IF(C128="-","",IF(C128=1,"",IF(C128=2,"",IF(C128="C",I128*J128,IF(C128="P",I128*J128,IF(C128="I",I128*J128,IF(C128="M",I128*J128,IF(C128="PI",I128*J128,IF(C128="X",I128*J128,0)))))))))))),0)</f>
        <v>5731.68220792627</v>
      </c>
      <c r="M128" s="123" t="n">
        <f aca="false">IFERROR(IF(C128="+","",IF(C128="++","",IF(C128="*","",IF(C128="-","",IF(C128=1,"",IF(C128=2,"",IF(C128="C",I128*K128,IF(C128="P",I128*K128,IF(C128="I",I128*K128,IF(C128="M",I128*K128,IF(C128="PI",I128*K128,IF(C128="X",I128*K128,0)))))))))))),0)</f>
        <v>6968.68533636758</v>
      </c>
      <c r="N128" s="124" t="s">
        <v>141</v>
      </c>
      <c r="O128" s="127"/>
      <c r="P128" s="128"/>
      <c r="Q128" s="58"/>
    </row>
    <row r="129" customFormat="false" ht="22.5" hidden="false" customHeight="false" outlineLevel="0" collapsed="false">
      <c r="A129" s="56" t="n">
        <v>80</v>
      </c>
      <c r="B129" s="57" t="s">
        <v>131</v>
      </c>
      <c r="C129" s="56" t="s">
        <v>135</v>
      </c>
      <c r="D129" s="58" t="s">
        <v>409</v>
      </c>
      <c r="E129" s="58" t="s">
        <v>18</v>
      </c>
      <c r="F129" s="120" t="s">
        <v>410</v>
      </c>
      <c r="G129" s="121" t="s">
        <v>411</v>
      </c>
      <c r="H129" s="61" t="s">
        <v>184</v>
      </c>
      <c r="I129" s="122" t="n">
        <f aca="false">((75+15*2)*5)*2</f>
        <v>1050</v>
      </c>
      <c r="J129" s="123" t="n">
        <f aca="false">IF(C129="+","",IF(C129="++","",IF(C129="*","",IF(C129="-","",IF(C129=1,"",IF(C129=2,"",IF(C129="C",VLOOKUP(D129,INSUMOS!$C$9:$K$97,9,0),IF(C129="P",VLOOKUP(D129,INSUMOS!$C$9:$K$97,9,0),IF(C129="I",VLOOKUP(D129,INSUMOS!$C$9:$K$97,9,0),IF(C129="M",VLOOKUP(D129,INSUMOS!$C$9:$K$97,9,0),IF(C129="T",VLOOKUP(D129,INSUMOS!$C$9:$K$97,9,0),IF(C129="X",VLOOKUP(D129,INSUMOS!$C$9:$K$97,9,0),0))))))))))))</f>
        <v>27.1094717091332</v>
      </c>
      <c r="K129" s="63" t="n">
        <f aca="false">IFERROR(IF(C129="+","",IF(C129="++","",IF(C129="*","",IF(C129="-","",IF(C129=1,"",IF(C129=2,"",IF(C129="C",IF(N129="N",J129*(1+$M$3),J129*(1+$M$4)),IF(C129="P",IF(N129="N",J129*(1+$M$3),J129*(1+$M$4)),IF(C129="I",IF(N129="N",J129*(1+$M$3),J129*(1+$M$4)),IF(C129="M",IF(N129="N",J129*(1+$M$3),J129*(1+$M$4)),IF(C129="PI",IF(N129="N",J129*(1+$M$3),J129*(1+$M$4)),IF(C129="X",IF(N129="N",J129*(1+$M$3),J129*(1+$M$4)),0)))))))))))),"-")</f>
        <v>32.9601975690238</v>
      </c>
      <c r="L129" s="63" t="n">
        <f aca="false">IFERROR(IF(C129="+","",IF(C129="++","",IF(C129="*","",IF(C129="-","",IF(C129=1,"",IF(C129=2,"",IF(C129="C",I129*J129,IF(C129="P",I129*J129,IF(C129="I",I129*J129,IF(C129="M",I129*J129,IF(C129="PI",I129*J129,IF(C129="X",I129*J129,0)))))))))))),0)</f>
        <v>28464.9452945898</v>
      </c>
      <c r="M129" s="123" t="n">
        <f aca="false">IFERROR(IF(C129="+","",IF(C129="++","",IF(C129="*","",IF(C129="-","",IF(C129=1,"",IF(C129=2,"",IF(C129="C",I129*K129,IF(C129="P",I129*K129,IF(C129="I",I129*K129,IF(C129="M",I129*K129,IF(C129="PI",I129*K129,IF(C129="X",I129*K129,0)))))))))))),0)</f>
        <v>34608.207447475</v>
      </c>
      <c r="N129" s="124" t="s">
        <v>141</v>
      </c>
      <c r="O129" s="127"/>
      <c r="P129" s="128"/>
      <c r="Q129" s="58"/>
    </row>
    <row r="130" customFormat="false" ht="33.75" hidden="false" customHeight="false" outlineLevel="0" collapsed="false">
      <c r="A130" s="56" t="n">
        <v>81</v>
      </c>
      <c r="B130" s="57" t="s">
        <v>131</v>
      </c>
      <c r="C130" s="56" t="s">
        <v>135</v>
      </c>
      <c r="D130" s="58" t="s">
        <v>412</v>
      </c>
      <c r="E130" s="58" t="s">
        <v>18</v>
      </c>
      <c r="F130" s="120" t="s">
        <v>413</v>
      </c>
      <c r="G130" s="121" t="s">
        <v>414</v>
      </c>
      <c r="H130" s="61" t="s">
        <v>184</v>
      </c>
      <c r="I130" s="122" t="n">
        <v>7.5</v>
      </c>
      <c r="J130" s="123" t="n">
        <f aca="false">IF(C130="+","",IF(C130="++","",IF(C130="*","",IF(C130="-","",IF(C130=1,"",IF(C130=2,"",IF(C130="C",VLOOKUP(D130,INSUMOS!$C$9:$K$97,9,0),IF(C130="P",VLOOKUP(D130,INSUMOS!$C$9:$K$97,9,0),IF(C130="I",VLOOKUP(D130,INSUMOS!$C$9:$K$97,9,0),IF(C130="M",VLOOKUP(D130,INSUMOS!$C$9:$K$97,9,0),IF(C130="T",VLOOKUP(D130,INSUMOS!$C$9:$K$97,9,0),IF(C130="X",VLOOKUP(D130,INSUMOS!$C$9:$K$97,9,0),0))))))))))))</f>
        <v>54.8987826715178</v>
      </c>
      <c r="K130" s="63" t="n">
        <f aca="false">IFERROR(IF(C130="+","",IF(C130="++","",IF(C130="*","",IF(C130="-","",IF(C130=1,"",IF(C130=2,"",IF(C130="C",IF(N130="N",J130*(1+$M$3),J130*(1+$M$4)),IF(C130="P",IF(N130="N",J130*(1+$M$3),J130*(1+$M$4)),IF(C130="I",IF(N130="N",J130*(1+$M$3),J130*(1+$M$4)),IF(C130="M",IF(N130="N",J130*(1+$M$3),J130*(1+$M$4)),IF(C130="PI",IF(N130="N",J130*(1+$M$3),J130*(1+$M$4)),IF(C130="X",IF(N130="N",J130*(1+$M$3),J130*(1+$M$4)),0)))))))))))),"-")</f>
        <v>66.746956287699</v>
      </c>
      <c r="L130" s="63" t="n">
        <f aca="false">IFERROR(IF(C130="+","",IF(C130="++","",IF(C130="*","",IF(C130="-","",IF(C130=1,"",IF(C130=2,"",IF(C130="C",I130*J130,IF(C130="P",I130*J130,IF(C130="I",I130*J130,IF(C130="M",I130*J130,IF(C130="PI",I130*J130,IF(C130="X",I130*J130,0)))))))))))),0)</f>
        <v>411.740870036384</v>
      </c>
      <c r="M130" s="123" t="n">
        <f aca="false">IFERROR(IF(C130="+","",IF(C130="++","",IF(C130="*","",IF(C130="-","",IF(C130=1,"",IF(C130=2,"",IF(C130="C",I130*K130,IF(C130="P",I130*K130,IF(C130="I",I130*K130,IF(C130="M",I130*K130,IF(C130="PI",I130*K130,IF(C130="X",I130*K130,0)))))))))))),0)</f>
        <v>500.602172157743</v>
      </c>
      <c r="N130" s="124" t="s">
        <v>141</v>
      </c>
      <c r="O130" s="127"/>
      <c r="P130" s="128"/>
      <c r="Q130" s="58"/>
    </row>
    <row r="131" customFormat="false" ht="33.75" hidden="false" customHeight="false" outlineLevel="0" collapsed="false">
      <c r="A131" s="56" t="n">
        <v>82</v>
      </c>
      <c r="B131" s="57" t="s">
        <v>131</v>
      </c>
      <c r="C131" s="56" t="s">
        <v>135</v>
      </c>
      <c r="D131" s="58" t="s">
        <v>415</v>
      </c>
      <c r="E131" s="58" t="s">
        <v>18</v>
      </c>
      <c r="F131" s="120" t="s">
        <v>416</v>
      </c>
      <c r="G131" s="121" t="s">
        <v>417</v>
      </c>
      <c r="H131" s="61" t="s">
        <v>184</v>
      </c>
      <c r="I131" s="122" t="n">
        <v>300</v>
      </c>
      <c r="J131" s="123" t="n">
        <f aca="false">IF(C131="+","",IF(C131="++","",IF(C131="*","",IF(C131="-","",IF(C131=1,"",IF(C131=2,"",IF(C131="C",VLOOKUP(D131,INSUMOS!$C$9:$K$97,9,0),IF(C131="P",VLOOKUP(D131,INSUMOS!$C$9:$K$97,9,0),IF(C131="I",VLOOKUP(D131,INSUMOS!$C$9:$K$97,9,0),IF(C131="M",VLOOKUP(D131,INSUMOS!$C$9:$K$97,9,0),IF(C131="T",VLOOKUP(D131,INSUMOS!$C$9:$K$97,9,0),IF(C131="X",VLOOKUP(D131,INSUMOS!$C$9:$K$97,9,0),0))))))))))))</f>
        <v>59</v>
      </c>
      <c r="K131" s="63" t="n">
        <f aca="false">IFERROR(IF(C131="+","",IF(C131="++","",IF(C131="*","",IF(C131="-","",IF(C131=1,"",IF(C131=2,"",IF(C131="C",IF(N131="N",J131*(1+$M$3),J131*(1+$M$4)),IF(C131="P",IF(N131="N",J131*(1+$M$3),J131*(1+$M$4)),IF(C131="I",IF(N131="N",J131*(1+$M$3),J131*(1+$M$4)),IF(C131="M",IF(N131="N",J131*(1+$M$3),J131*(1+$M$4)),IF(C131="PI",IF(N131="N",J131*(1+$M$3),J131*(1+$M$4)),IF(C131="X",IF(N131="N",J131*(1+$M$3),J131*(1+$M$4)),0)))))))))))),"-")</f>
        <v>71.7332922395994</v>
      </c>
      <c r="L131" s="63" t="n">
        <f aca="false">IFERROR(IF(C131="+","",IF(C131="++","",IF(C131="*","",IF(C131="-","",IF(C131=1,"",IF(C131=2,"",IF(C131="C",I131*J131,IF(C131="P",I131*J131,IF(C131="I",I131*J131,IF(C131="M",I131*J131,IF(C131="PI",I131*J131,IF(C131="X",I131*J131,0)))))))))))),0)</f>
        <v>17700</v>
      </c>
      <c r="M131" s="123" t="n">
        <f aca="false">IFERROR(IF(C131="+","",IF(C131="++","",IF(C131="*","",IF(C131="-","",IF(C131=1,"",IF(C131=2,"",IF(C131="C",I131*K131,IF(C131="P",I131*K131,IF(C131="I",I131*K131,IF(C131="M",I131*K131,IF(C131="PI",I131*K131,IF(C131="X",I131*K131,0)))))))))))),0)</f>
        <v>21519.9876718798</v>
      </c>
      <c r="N131" s="124" t="s">
        <v>141</v>
      </c>
      <c r="O131" s="127"/>
      <c r="P131" s="128"/>
      <c r="Q131" s="58"/>
    </row>
    <row r="132" customFormat="false" ht="33.75" hidden="false" customHeight="false" outlineLevel="0" collapsed="false">
      <c r="A132" s="56" t="n">
        <v>83</v>
      </c>
      <c r="B132" s="57" t="s">
        <v>131</v>
      </c>
      <c r="C132" s="56" t="s">
        <v>135</v>
      </c>
      <c r="D132" s="58" t="s">
        <v>418</v>
      </c>
      <c r="E132" s="58" t="s">
        <v>16</v>
      </c>
      <c r="F132" s="120" t="n">
        <v>87620</v>
      </c>
      <c r="G132" s="121" t="s">
        <v>419</v>
      </c>
      <c r="H132" s="61" t="s">
        <v>184</v>
      </c>
      <c r="I132" s="122" t="n">
        <v>1095</v>
      </c>
      <c r="J132" s="123" t="n">
        <f aca="false">IF(C132="+","",IF(C132="++","",IF(C132="*","",IF(C132="-","",IF(C132=1,"",IF(C132=2,"",IF(C132="C",VLOOKUP(D132,INSUMOS!$C$9:$K$97,9,0),IF(C132="P",VLOOKUP(D132,INSUMOS!$C$9:$K$97,9,0),IF(C132="I",VLOOKUP(D132,INSUMOS!$C$9:$K$97,9,0),IF(C132="M",VLOOKUP(D132,INSUMOS!$C$9:$K$97,9,0),IF(C132="T",VLOOKUP(D132,INSUMOS!$C$9:$K$97,9,0),IF(C132="X",VLOOKUP(D132,INSUMOS!$C$9:$K$97,9,0),0))))))))))))</f>
        <v>20.0721683400097</v>
      </c>
      <c r="K132" s="63" t="n">
        <f aca="false">IFERROR(IF(C132="+","",IF(C132="++","",IF(C132="*","",IF(C132="-","",IF(C132=1,"",IF(C132=2,"",IF(C132="C",IF(N132="N",J132*(1+$M$3),J132*(1+$M$4)),IF(C132="P",IF(N132="N",J132*(1+$M$3),J132*(1+$M$4)),IF(C132="I",IF(N132="N",J132*(1+$M$3),J132*(1+$M$4)),IF(C132="M",IF(N132="N",J132*(1+$M$3),J132*(1+$M$4)),IF(C132="PI",IF(N132="N",J132*(1+$M$3),J132*(1+$M$4)),IF(C132="X",IF(N132="N",J132*(1+$M$3),J132*(1+$M$4)),0)))))))))))),"-")</f>
        <v>24.4041138545144</v>
      </c>
      <c r="L132" s="63" t="n">
        <f aca="false">IFERROR(IF(C132="+","",IF(C132="++","",IF(C132="*","",IF(C132="-","",IF(C132=1,"",IF(C132=2,"",IF(C132="C",I132*J132,IF(C132="P",I132*J132,IF(C132="I",I132*J132,IF(C132="M",I132*J132,IF(C132="PI",I132*J132,IF(C132="X",I132*J132,0)))))))))))),0)</f>
        <v>21979.0243323106</v>
      </c>
      <c r="M132" s="123" t="n">
        <f aca="false">IFERROR(IF(C132="+","",IF(C132="++","",IF(C132="*","",IF(C132="-","",IF(C132=1,"",IF(C132=2,"",IF(C132="C",I132*K132,IF(C132="P",I132*K132,IF(C132="I",I132*K132,IF(C132="M",I132*K132,IF(C132="PI",I132*K132,IF(C132="X",I132*K132,0)))))))))))),0)</f>
        <v>26722.5046706933</v>
      </c>
      <c r="N132" s="124" t="s">
        <v>141</v>
      </c>
      <c r="O132" s="127"/>
      <c r="P132" s="128"/>
      <c r="Q132" s="58"/>
    </row>
    <row r="133" customFormat="false" ht="13.5" hidden="false" customHeight="false" outlineLevel="0" collapsed="false">
      <c r="A133" s="56" t="n">
        <v>0</v>
      </c>
      <c r="B133" s="57" t="s">
        <v>131</v>
      </c>
      <c r="C133" s="56" t="s">
        <v>131</v>
      </c>
      <c r="E133" s="58"/>
      <c r="F133" s="120"/>
      <c r="G133" s="121" t="s">
        <v>272</v>
      </c>
      <c r="H133" s="61" t="n">
        <v>7</v>
      </c>
      <c r="I133" s="122"/>
      <c r="J133" s="123" t="str">
        <f aca="false">IF(C133="+","",IF(C133="++","",IF(C133="*","",IF(C133="-","",IF(C133=1,"",IF(C133=2,"",IF(C133="C",VLOOKUP(D133,INSUMOS!$C$9:$K$94,9,0),IF(C133="P",VLOOKUP(D133,INSUMOS!$C$9:$K$94,9,0),IF(C133="I",VLOOKUP(D133,INSUMOS!$C$9:$K$94,9,0),IF(C133="M",VLOOKUP(D133,INSUMOS!$C$9:$K$94,9,0),IF(C133="T",VLOOKUP(D133,INSUMOS!$C$9:$K$94,9,0),IF(C133="X",VLOOKUP(D133,INSUMOS!$C$9:$K$94,9,0),0))))))))))))</f>
        <v/>
      </c>
      <c r="K133" s="63" t="str">
        <f aca="false">IFERROR(IF(C133="+","",IF(C133="++","",IF(C133="*","",IF(C133="-","",IF(C133=1,"",IF(C133=2,"",IF(C133="C",IF(N133="N",J133*(1+$M$3),J133*(1+$M$4)),IF(C133="P",IF(N133="N",J133*(1+$M$3),J133*(1+$M$4)),IF(C133="I",IF(N133="N",J133*(1+$M$3),J133*(1+$M$4)),IF(C133="M",IF(N133="N",J133*(1+$M$3),J133*(1+$M$4)),IF(C133="PI",IF(N133="N",J133*(1+$M$3),J133*(1+$M$4)),IF(C133="X",IF(N133="N",J133*(1+$M$3),J133*(1+$M$4)),0)))))))))))),"-")</f>
        <v/>
      </c>
      <c r="L133" s="131" t="n">
        <f aca="false">SUM(L127:L132)</f>
        <v>75779.883432648</v>
      </c>
      <c r="M133" s="131" t="n">
        <f aca="false">SUM(M127:M132)</f>
        <v>92134.5851552019</v>
      </c>
      <c r="N133" s="124"/>
      <c r="O133" s="125"/>
      <c r="P133" s="58"/>
      <c r="Q133" s="58"/>
    </row>
    <row r="134" customFormat="false" ht="13.5" hidden="false" customHeight="false" outlineLevel="0" collapsed="false">
      <c r="A134" s="56" t="n">
        <v>0</v>
      </c>
      <c r="B134" s="57" t="s">
        <v>131</v>
      </c>
      <c r="C134" s="56" t="n">
        <v>1</v>
      </c>
      <c r="D134" s="58" t="n">
        <v>8</v>
      </c>
      <c r="E134" s="58" t="s">
        <v>420</v>
      </c>
      <c r="F134" s="120"/>
      <c r="G134" s="121"/>
      <c r="I134" s="122"/>
      <c r="J134" s="123" t="str">
        <f aca="false">IF(C134="+","",IF(C134="++","",IF(C134="*","",IF(C134="-","",IF(C134=1,"",IF(C134=2,"",IF(C134="C",VLOOKUP(D134,INSUMOS!$C$9:$K$94,9,0),IF(C134="P",VLOOKUP(D134,INSUMOS!$C$9:$K$94,9,0),IF(C134="I",VLOOKUP(D134,INSUMOS!$C$9:$K$94,9,0),IF(C134="M",VLOOKUP(D134,INSUMOS!$C$9:$K$94,9,0),IF(C134="T",VLOOKUP(D134,INSUMOS!$C$9:$K$94,9,0),IF(C134="X",VLOOKUP(D134,INSUMOS!$C$9:$K$94,9,0),0))))))))))))</f>
        <v/>
      </c>
      <c r="K134" s="63" t="str">
        <f aca="false">IFERROR(IF(C134="+","",IF(C134="++","",IF(C134="*","",IF(C134="-","",IF(C134=1,"",IF(C134=2,"",IF(C134="C",IF(N134="N",J134*(1+$M$3),J134*(1+$M$4)),IF(C134="P",IF(N134="N",J134*(1+$M$3),J134*(1+$M$4)),IF(C134="I",IF(N134="N",J134*(1+$M$3),J134*(1+$M$4)),IF(C134="M",IF(N134="N",J134*(1+$M$3),J134*(1+$M$4)),IF(C134="PI",IF(N134="N",J134*(1+$M$3),J134*(1+$M$4)),IF(C134="X",IF(N134="N",J134*(1+$M$3),J134*(1+$M$4)),0)))))))))))),"-")</f>
        <v/>
      </c>
      <c r="L134" s="63" t="str">
        <f aca="false">IFERROR(IF(C134="+","",IF(C134="++","",IF(C134="*","",IF(C134="-","",IF(C134=1,"",IF(C134=2,"",IF(C134="C",I134*J134,IF(C134="P",I134*J134,IF(C134="I",I134*J134,IF(C134="M",I134*J134,IF(C134="PI",I134*J134,IF(C134="X",I134*J134,0)))))))))))),0)</f>
        <v/>
      </c>
      <c r="M134" s="123" t="str">
        <f aca="false">IFERROR(IF(C134="+","",IF(C134="++","",IF(C134="*","",IF(C134="-","",IF(C134=1,"",IF(C134=2,"",IF(C134="C",I134*K134,IF(C134="P",I134*K134,IF(C134="I",I134*K134,IF(C134="M",I134*K134,IF(C134="PI",I134*K134,IF(C134="X",I134*K134,0)))))))))))),0)</f>
        <v/>
      </c>
      <c r="N134" s="124"/>
      <c r="O134" s="125"/>
      <c r="P134" s="58"/>
      <c r="Q134" s="58"/>
    </row>
    <row r="135" customFormat="false" ht="33.75" hidden="false" customHeight="false" outlineLevel="0" collapsed="false">
      <c r="A135" s="56" t="n">
        <v>84</v>
      </c>
      <c r="B135" s="57" t="s">
        <v>131</v>
      </c>
      <c r="C135" s="56" t="s">
        <v>135</v>
      </c>
      <c r="D135" s="58" t="s">
        <v>421</v>
      </c>
      <c r="E135" s="58" t="s">
        <v>18</v>
      </c>
      <c r="F135" s="120" t="s">
        <v>422</v>
      </c>
      <c r="G135" s="121" t="s">
        <v>423</v>
      </c>
      <c r="H135" s="61" t="s">
        <v>184</v>
      </c>
      <c r="I135" s="122" t="n">
        <f aca="false">((75+15*2)*5)*2</f>
        <v>1050</v>
      </c>
      <c r="J135" s="123" t="n">
        <f aca="false">IF(C135="+","",IF(C135="++","",IF(C135="*","",IF(C135="-","",IF(C135=1,"",IF(C135=2,"",IF(C135="C",VLOOKUP(D135,INSUMOS!$C$9:$K$97,9,0),IF(C135="P",VLOOKUP(D135,INSUMOS!$C$9:$K$97,9,0),IF(C135="I",VLOOKUP(D135,INSUMOS!$C$9:$K$97,9,0),IF(C135="M",VLOOKUP(D135,INSUMOS!$C$9:$K$97,9,0),IF(C135="T",VLOOKUP(D135,INSUMOS!$C$9:$K$97,9,0),IF(C135="X",VLOOKUP(D135,INSUMOS!$C$9:$K$97,9,0),0))))))))))))</f>
        <v>19.8424831287287</v>
      </c>
      <c r="K135" s="63" t="n">
        <f aca="false">IFERROR(IF(C135="+","",IF(C135="++","",IF(C135="*","",IF(C135="-","",IF(C135=1,"",IF(C135=2,"",IF(C135="C",IF(N135="N",J135*(1+$M$3),J135*(1+$M$4)),IF(C135="P",IF(N135="N",J135*(1+$M$3),J135*(1+$M$4)),IF(C135="I",IF(N135="N",J135*(1+$M$3),J135*(1+$M$4)),IF(C135="M",IF(N135="N",J135*(1+$M$3),J135*(1+$M$4)),IF(C135="PI",IF(N135="N",J135*(1+$M$3),J135*(1+$M$4)),IF(C135="X",IF(N135="N",J135*(1+$M$3),J135*(1+$M$4)),0)))))))))))),"-")</f>
        <v>24.1248583225833</v>
      </c>
      <c r="L135" s="63" t="n">
        <f aca="false">IFERROR(IF(C135="+","",IF(C135="++","",IF(C135="*","",IF(C135="-","",IF(C135=1,"",IF(C135=2,"",IF(C135="C",I135*J135,IF(C135="P",I135*J135,IF(C135="I",I135*J135,IF(C135="M",I135*J135,IF(C135="PI",I135*J135,IF(C135="X",I135*J135,0)))))))))))),0)</f>
        <v>20834.6072851651</v>
      </c>
      <c r="M135" s="123" t="n">
        <f aca="false">IFERROR(IF(C135="+","",IF(C135="++","",IF(C135="*","",IF(C135="-","",IF(C135=1,"",IF(C135=2,"",IF(C135="C",I135*K135,IF(C135="P",I135*K135,IF(C135="I",I135*K135,IF(C135="M",I135*K135,IF(C135="PI",I135*K135,IF(C135="X",I135*K135,0)))))))))))),0)</f>
        <v>25331.1012387124</v>
      </c>
      <c r="N135" s="124" t="s">
        <v>141</v>
      </c>
      <c r="O135" s="127"/>
      <c r="P135" s="128"/>
      <c r="Q135" s="58"/>
    </row>
    <row r="136" customFormat="false" ht="22.5" hidden="false" customHeight="false" outlineLevel="0" collapsed="false">
      <c r="A136" s="56" t="n">
        <v>85</v>
      </c>
      <c r="B136" s="57" t="s">
        <v>131</v>
      </c>
      <c r="C136" s="56" t="s">
        <v>135</v>
      </c>
      <c r="D136" s="58" t="s">
        <v>424</v>
      </c>
      <c r="E136" s="58" t="s">
        <v>16</v>
      </c>
      <c r="F136" s="120" t="n">
        <v>88488</v>
      </c>
      <c r="G136" s="121" t="s">
        <v>425</v>
      </c>
      <c r="H136" s="61" t="s">
        <v>184</v>
      </c>
      <c r="I136" s="122" t="n">
        <f aca="false">ROUNDUP(21.2*30+(9.85*(0.65*2+0.2))*30+240+2.57*30+(832-300),0)</f>
        <v>1929</v>
      </c>
      <c r="J136" s="123" t="n">
        <f aca="false">IF(C136="+","",IF(C136="++","",IF(C136="*","",IF(C136="-","",IF(C136=1,"",IF(C136=2,"",IF(C136="C",VLOOKUP(D136,INSUMOS!$C$9:$K$97,9,0),IF(C136="P",VLOOKUP(D136,INSUMOS!$C$9:$K$97,9,0),IF(C136="I",VLOOKUP(D136,INSUMOS!$C$9:$K$97,9,0),IF(C136="M",VLOOKUP(D136,INSUMOS!$C$9:$K$97,9,0),IF(C136="T",VLOOKUP(D136,INSUMOS!$C$9:$K$97,9,0),IF(C136="X",VLOOKUP(D136,INSUMOS!$C$9:$K$97,9,0),0))))))))))))</f>
        <v>9.64895785983836</v>
      </c>
      <c r="K136" s="63" t="n">
        <f aca="false">IFERROR(IF(C136="+","",IF(C136="++","",IF(C136="*","",IF(C136="-","",IF(C136=1,"",IF(C136=2,"",IF(C136="C",IF(N136="N",J136*(1+$M$3),J136*(1+$M$4)),IF(C136="P",IF(N136="N",J136*(1+$M$3),J136*(1+$M$4)),IF(C136="I",IF(N136="N",J136*(1+$M$3),J136*(1+$M$4)),IF(C136="M",IF(N136="N",J136*(1+$M$3),J136*(1+$M$4)),IF(C136="PI",IF(N136="N",J136*(1+$M$3),J136*(1+$M$4)),IF(C136="X",IF(N136="N",J136*(1+$M$3),J136*(1+$M$4)),0)))))))))))),"-")</f>
        <v>11.7313815926672</v>
      </c>
      <c r="L136" s="63" t="n">
        <f aca="false">IFERROR(IF(C136="+","",IF(C136="++","",IF(C136="*","",IF(C136="-","",IF(C136=1,"",IF(C136=2,"",IF(C136="C",I136*J136,IF(C136="P",I136*J136,IF(C136="I",I136*J136,IF(C136="M",I136*J136,IF(C136="PI",I136*J136,IF(C136="X",I136*J136,0)))))))))))),0)</f>
        <v>18612.8397116282</v>
      </c>
      <c r="M136" s="123" t="n">
        <f aca="false">IFERROR(IF(C136="+","",IF(C136="++","",IF(C136="*","",IF(C136="-","",IF(C136=1,"",IF(C136=2,"",IF(C136="C",I136*K136,IF(C136="P",I136*K136,IF(C136="I",I136*K136,IF(C136="M",I136*K136,IF(C136="PI",I136*K136,IF(C136="X",I136*K136,0)))))))))))),0)</f>
        <v>22629.835092255</v>
      </c>
      <c r="N136" s="124" t="s">
        <v>141</v>
      </c>
      <c r="O136" s="127"/>
      <c r="P136" s="128"/>
      <c r="Q136" s="58"/>
    </row>
    <row r="137" customFormat="false" ht="22.5" hidden="false" customHeight="false" outlineLevel="0" collapsed="false">
      <c r="A137" s="56" t="n">
        <v>86</v>
      </c>
      <c r="B137" s="57" t="s">
        <v>131</v>
      </c>
      <c r="C137" s="56" t="s">
        <v>135</v>
      </c>
      <c r="D137" s="58" t="s">
        <v>426</v>
      </c>
      <c r="E137" s="58" t="s">
        <v>16</v>
      </c>
      <c r="F137" s="120" t="n">
        <v>88489</v>
      </c>
      <c r="G137" s="121" t="s">
        <v>427</v>
      </c>
      <c r="H137" s="61" t="s">
        <v>184</v>
      </c>
      <c r="I137" s="122" t="n">
        <f aca="false">((75+15*2)*5)*2</f>
        <v>1050</v>
      </c>
      <c r="J137" s="123" t="n">
        <f aca="false">IF(C137="+","",IF(C137="++","",IF(C137="*","",IF(C137="-","",IF(C137=1,"",IF(C137=2,"",IF(C137="C",VLOOKUP(D137,INSUMOS!$C$9:$K$97,9,0),IF(C137="P",VLOOKUP(D137,INSUMOS!$C$9:$K$97,9,0),IF(C137="I",VLOOKUP(D137,INSUMOS!$C$9:$K$97,9,0),IF(C137="M",VLOOKUP(D137,INSUMOS!$C$9:$K$97,9,0),IF(C137="T",VLOOKUP(D137,INSUMOS!$C$9:$K$97,9,0),IF(C137="X",VLOOKUP(D137,INSUMOS!$C$9:$K$97,9,0),0))))))))))))</f>
        <v>8.62627262883128</v>
      </c>
      <c r="K137" s="63" t="n">
        <f aca="false">IFERROR(IF(C137="+","",IF(C137="++","",IF(C137="*","",IF(C137="-","",IF(C137=1,"",IF(C137=2,"",IF(C137="C",IF(N137="N",J137*(1+$M$3),J137*(1+$M$4)),IF(C137="P",IF(N137="N",J137*(1+$M$3),J137*(1+$M$4)),IF(C137="I",IF(N137="N",J137*(1+$M$3),J137*(1+$M$4)),IF(C137="M",IF(N137="N",J137*(1+$M$3),J137*(1+$M$4)),IF(C137="PI",IF(N137="N",J137*(1+$M$3),J137*(1+$M$4)),IF(C137="X",IF(N137="N",J137*(1+$M$3),J137*(1+$M$4)),0)))))))))))),"-")</f>
        <v>10.4879819563121</v>
      </c>
      <c r="L137" s="63" t="n">
        <f aca="false">IFERROR(IF(C137="+","",IF(C137="++","",IF(C137="*","",IF(C137="-","",IF(C137=1,"",IF(C137=2,"",IF(C137="C",I137*J137,IF(C137="P",I137*J137,IF(C137="I",I137*J137,IF(C137="M",I137*J137,IF(C137="PI",I137*J137,IF(C137="X",I137*J137,0)))))))))))),0)</f>
        <v>9057.58626027284</v>
      </c>
      <c r="M137" s="123" t="n">
        <f aca="false">IFERROR(IF(C137="+","",IF(C137="++","",IF(C137="*","",IF(C137="-","",IF(C137=1,"",IF(C137=2,"",IF(C137="C",I137*K137,IF(C137="P",I137*K137,IF(C137="I",I137*K137,IF(C137="M",I137*K137,IF(C137="PI",I137*K137,IF(C137="X",I137*K137,0)))))))))))),0)</f>
        <v>11012.3810541277</v>
      </c>
      <c r="N137" s="124" t="s">
        <v>141</v>
      </c>
      <c r="O137" s="127"/>
      <c r="P137" s="128"/>
      <c r="Q137" s="58"/>
    </row>
    <row r="138" customFormat="false" ht="13.5" hidden="false" customHeight="false" outlineLevel="0" collapsed="false">
      <c r="A138" s="56" t="n">
        <v>0</v>
      </c>
      <c r="B138" s="57" t="s">
        <v>131</v>
      </c>
      <c r="C138" s="56" t="s">
        <v>131</v>
      </c>
      <c r="E138" s="58"/>
      <c r="F138" s="120"/>
      <c r="G138" s="121" t="s">
        <v>272</v>
      </c>
      <c r="H138" s="61" t="n">
        <v>8</v>
      </c>
      <c r="I138" s="122"/>
      <c r="J138" s="123" t="str">
        <f aca="false">IF(C138="+","",IF(C138="++","",IF(C138="*","",IF(C138="-","",IF(C138=1,"",IF(C138=2,"",IF(C138="C",VLOOKUP(D138,INSUMOS!$C$9:$K$94,9,0),IF(C138="P",VLOOKUP(D138,INSUMOS!$C$9:$K$94,9,0),IF(C138="I",VLOOKUP(D138,INSUMOS!$C$9:$K$94,9,0),IF(C138="M",VLOOKUP(D138,INSUMOS!$C$9:$K$94,9,0),IF(C138="T",VLOOKUP(D138,INSUMOS!$C$9:$K$94,9,0),IF(C138="X",VLOOKUP(D138,INSUMOS!$C$9:$K$94,9,0),0))))))))))))</f>
        <v/>
      </c>
      <c r="K138" s="63" t="str">
        <f aca="false">IFERROR(IF(C138="+","",IF(C138="++","",IF(C138="*","",IF(C138="-","",IF(C138=1,"",IF(C138=2,"",IF(C138="C",IF(N138="N",J138*(1+$M$3),J138*(1+$M$4)),IF(C138="P",IF(N138="N",J138*(1+$M$3),J138*(1+$M$4)),IF(C138="I",IF(N138="N",J138*(1+$M$3),J138*(1+$M$4)),IF(C138="M",IF(N138="N",J138*(1+$M$3),J138*(1+$M$4)),IF(C138="PI",IF(N138="N",J138*(1+$M$3),J138*(1+$M$4)),IF(C138="X",IF(N138="N",J138*(1+$M$3),J138*(1+$M$4)),0)))))))))))),"-")</f>
        <v/>
      </c>
      <c r="L138" s="131" t="n">
        <f aca="false">SUM(L135:L137)</f>
        <v>48505.0332570661</v>
      </c>
      <c r="M138" s="131" t="n">
        <f aca="false">SUM(M135:M137)</f>
        <v>58973.3173850951</v>
      </c>
      <c r="N138" s="124"/>
      <c r="O138" s="125"/>
      <c r="P138" s="58"/>
      <c r="Q138" s="58"/>
    </row>
    <row r="139" customFormat="false" ht="13.5" hidden="false" customHeight="false" outlineLevel="0" collapsed="false">
      <c r="A139" s="56" t="n">
        <v>0</v>
      </c>
      <c r="B139" s="57" t="s">
        <v>131</v>
      </c>
      <c r="C139" s="56" t="n">
        <v>1</v>
      </c>
      <c r="D139" s="58" t="n">
        <v>9</v>
      </c>
      <c r="E139" s="58" t="s">
        <v>428</v>
      </c>
      <c r="F139" s="120"/>
      <c r="G139" s="121"/>
      <c r="I139" s="122"/>
      <c r="J139" s="123" t="str">
        <f aca="false">IF(C139="+","",IF(C139="++","",IF(C139="*","",IF(C139="-","",IF(C139=1,"",IF(C139=2,"",IF(C139="C",VLOOKUP(D139,INSUMOS!$C$9:$K$94,9,0),IF(C139="P",VLOOKUP(D139,INSUMOS!$C$9:$K$94,9,0),IF(C139="I",VLOOKUP(D139,INSUMOS!$C$9:$K$94,9,0),IF(C139="M",VLOOKUP(D139,INSUMOS!$C$9:$K$94,9,0),IF(C139="T",VLOOKUP(D139,INSUMOS!$C$9:$K$94,9,0),IF(C139="X",VLOOKUP(D139,INSUMOS!$C$9:$K$94,9,0),0))))))))))))</f>
        <v/>
      </c>
      <c r="K139" s="63" t="str">
        <f aca="false">IFERROR(IF(C139="+","",IF(C139="++","",IF(C139="*","",IF(C139="-","",IF(C139=1,"",IF(C139=2,"",IF(C139="C",IF(N139="N",J139*(1+$M$3),J139*(1+$M$4)),IF(C139="P",IF(N139="N",J139*(1+$M$3),J139*(1+$M$4)),IF(C139="I",IF(N139="N",J139*(1+$M$3),J139*(1+$M$4)),IF(C139="M",IF(N139="N",J139*(1+$M$3),J139*(1+$M$4)),IF(C139="PI",IF(N139="N",J139*(1+$M$3),J139*(1+$M$4)),IF(C139="X",IF(N139="N",J139*(1+$M$3),J139*(1+$M$4)),0)))))))))))),"-")</f>
        <v/>
      </c>
      <c r="L139" s="63" t="str">
        <f aca="false">IFERROR(IF(C139="+","",IF(C139="++","",IF(C139="*","",IF(C139="-","",IF(C139=1,"",IF(C139=2,"",IF(C139="C",I139*J139,IF(C139="P",I139*J139,IF(C139="I",I139*J139,IF(C139="M",I139*J139,IF(C139="PI",I139*J139,IF(C139="X",I139*J139,0)))))))))))),0)</f>
        <v/>
      </c>
      <c r="M139" s="123" t="str">
        <f aca="false">IFERROR(IF(C139="+","",IF(C139="++","",IF(C139="*","",IF(C139="-","",IF(C139=1,"",IF(C139=2,"",IF(C139="C",I139*K139,IF(C139="P",I139*K139,IF(C139="I",I139*K139,IF(C139="M",I139*K139,IF(C139="PI",I139*K139,IF(C139="X",I139*K139,0)))))))))))),0)</f>
        <v/>
      </c>
      <c r="N139" s="124"/>
      <c r="O139" s="125"/>
      <c r="P139" s="58"/>
      <c r="Q139" s="58"/>
    </row>
    <row r="140" customFormat="false" ht="13.5" hidden="false" customHeight="false" outlineLevel="0" collapsed="false">
      <c r="A140" s="56" t="n">
        <v>87</v>
      </c>
      <c r="B140" s="57" t="s">
        <v>131</v>
      </c>
      <c r="C140" s="56" t="s">
        <v>135</v>
      </c>
      <c r="D140" s="58" t="s">
        <v>429</v>
      </c>
      <c r="E140" s="58" t="s">
        <v>16</v>
      </c>
      <c r="F140" s="120" t="n">
        <v>9537</v>
      </c>
      <c r="G140" s="121" t="s">
        <v>430</v>
      </c>
      <c r="H140" s="61" t="s">
        <v>184</v>
      </c>
      <c r="I140" s="122" t="n">
        <v>1095</v>
      </c>
      <c r="J140" s="123" t="n">
        <f aca="false">IF(C140="+","",IF(C140="++","",IF(C140="*","",IF(C140="-","",IF(C140=1,"",IF(C140=2,"",IF(C140="C",VLOOKUP(D140,INSUMOS!$C$9:$K$97,9,0),IF(C140="P",VLOOKUP(D140,INSUMOS!$C$9:$K$97,9,0),IF(C140="I",VLOOKUP(D140,INSUMOS!$C$9:$K$97,9,0),IF(C140="M",VLOOKUP(D140,INSUMOS!$C$9:$K$97,9,0),IF(C140="T",VLOOKUP(D140,INSUMOS!$C$9:$K$97,9,0),IF(C140="X",VLOOKUP(D140,INSUMOS!$C$9:$K$97,9,0),0))))))))))))</f>
        <v>2.01944181038892</v>
      </c>
      <c r="K140" s="63" t="n">
        <f aca="false">IFERROR(IF(C140="+","",IF(C140="++","",IF(C140="*","",IF(C140="-","",IF(C140=1,"",IF(C140=2,"",IF(C140="C",IF(N140="N",J140*(1+$M$3),J140*(1+$M$4)),IF(C140="P",IF(N140="N",J140*(1+$M$3),J140*(1+$M$4)),IF(C140="I",IF(N140="N",J140*(1+$M$3),J140*(1+$M$4)),IF(C140="M",IF(N140="N",J140*(1+$M$3),J140*(1+$M$4)),IF(C140="PI",IF(N140="N",J140*(1+$M$3),J140*(1+$M$4)),IF(C140="X",IF(N140="N",J140*(1+$M$3),J140*(1+$M$4)),0)))))))))))),"-")</f>
        <v>2.45527473805922</v>
      </c>
      <c r="L140" s="131" t="n">
        <f aca="false">IFERROR(IF(C140="+","",IF(C140="++","",IF(C140="*","",IF(C140="-","",IF(C140=1,"",IF(C140=2,"",IF(C140="C",I140*J140,IF(C140="P",I140*J140,IF(C140="I",I140*J140,IF(C140="M",I140*J140,IF(C140="PI",I140*J140,IF(C140="X",I140*J140,0)))))))))))),0)</f>
        <v>2211.28878237587</v>
      </c>
      <c r="M140" s="134" t="n">
        <f aca="false">IFERROR(IF(C140="+","",IF(C140="++","",IF(C140="*","",IF(C140="-","",IF(C140=1,"",IF(C140=2,"",IF(C140="C",I140*K140,IF(C140="P",I140*K140,IF(C140="I",I140*K140,IF(C140="M",I140*K140,IF(C140="PI",I140*K140,IF(C140="X",I140*K140,0)))))))))))),0)</f>
        <v>2688.52583817484</v>
      </c>
      <c r="N140" s="124" t="s">
        <v>141</v>
      </c>
      <c r="O140" s="127"/>
      <c r="P140" s="128"/>
      <c r="Q140" s="58"/>
    </row>
    <row r="141" customFormat="false" ht="13.5" hidden="false" customHeight="false" outlineLevel="0" collapsed="false">
      <c r="A141" s="56" t="n">
        <v>0</v>
      </c>
      <c r="B141" s="57" t="s">
        <v>131</v>
      </c>
      <c r="C141" s="56" t="s">
        <v>131</v>
      </c>
      <c r="E141" s="58"/>
      <c r="F141" s="120"/>
      <c r="G141" s="121" t="s">
        <v>272</v>
      </c>
      <c r="H141" s="61" t="n">
        <v>9</v>
      </c>
      <c r="I141" s="122"/>
      <c r="J141" s="123" t="str">
        <f aca="false">IF(C141="+","",IF(C141="++","",IF(C141="*","",IF(C141="-","",IF(C141=1,"",IF(C141=2,"",IF(C141="C",VLOOKUP(F141,[1]INSUMOS!$C$4:$G$28803,5,0),IF(C141="P",SUMPRODUCT((#REF!=GERAL!D141)*(#REF!=GERAL!$J$8),(#REF!)),IF(C141="I",VLOOKUP(F141,[2]INSUMOS!$C$4:$G$26331,5,0),IF(C141="M",#REF!,IF(C141="T",VLOOKUP(F141,[2]INSUMOS!$C$4:$G$26331,5,0),IF(C141="X",#REF!,0))))))))))))</f>
        <v/>
      </c>
      <c r="K141" s="63" t="str">
        <f aca="false">IFERROR(IF(C141="+","",IF(C141="++","",IF(C141="*","",IF(C141="-","",IF(C141=1,"",IF(C141=2,"",IF(C141="C",IF(N141="N",J141*(1+$M$3),J141*(1+$M$4)),IF(C141="P",IF(N141="N",J141*(1+$M$3),J141*(1+$M$4)),IF(C141="I",IF(N141="N",J141*(1+$M$3),J141*(1+$M$4)),IF(C141="M",IF(N141="N",J141*(1+$M$3),J141*(1+$M$4)),IF(C141="PI",IF(N141="N",J141*(1+$M$3),J141*(1+$M$4)),IF(C141="X",IF(N141="N",J141*(1+$M$3),J141*(1+$M$4)),0)))))))))))),"-")</f>
        <v/>
      </c>
      <c r="L141" s="63" t="n">
        <f aca="false">SUM(L140)</f>
        <v>2211.28878237587</v>
      </c>
      <c r="M141" s="63" t="n">
        <f aca="false">SUM(M140)</f>
        <v>2688.52583817484</v>
      </c>
      <c r="N141" s="124"/>
      <c r="O141" s="125"/>
      <c r="P141" s="58"/>
      <c r="Q141" s="58"/>
    </row>
    <row r="142" customFormat="false" ht="13.5" hidden="false" customHeight="false" outlineLevel="0" collapsed="false">
      <c r="A142" s="56" t="n">
        <v>0</v>
      </c>
      <c r="B142" s="57" t="s">
        <v>131</v>
      </c>
      <c r="C142" s="56" t="s">
        <v>431</v>
      </c>
      <c r="E142" s="58"/>
      <c r="F142" s="120"/>
      <c r="G142" s="121"/>
      <c r="I142" s="122"/>
      <c r="J142" s="123" t="str">
        <f aca="false">IF(C142="+","",IF(C142="++","",IF(C142="*","",IF(C142="-","",IF(C142=1,"",IF(C142=2,"",IF(C142="C",VLOOKUP(F142,[1]INSUMOS!$C$4:$G$28803,5,0),IF(C142="P",SUMPRODUCT((#REF!=GERAL!D142)*(#REF!=GERAL!$J$8),(#REF!)),IF(C142="I",VLOOKUP(F142,[2]INSUMOS!$C$4:$G$26331,5,0),IF(C142="M",#REF!,IF(C142="T",VLOOKUP(F142,[2]INSUMOS!$C$4:$G$26331,5,0),IF(C142="X",#REF!,0))))))))))))</f>
        <v/>
      </c>
      <c r="K142" s="63" t="str">
        <f aca="false">IFERROR(IF(C142="+","",IF(C142="++","",IF(C142="*","",IF(C142="-","",IF(C142=1,"",IF(C142=2,"",IF(C142="C",IF(N142="N",J142*(1+$M$3),J142*(1+$M$4)),IF(C142="P",IF(N142="N",J142*(1+$M$3),J142*(1+$M$4)),IF(C142="I",IF(N142="N",J142*(1+$M$3),J142*(1+$M$4)),IF(C142="M",IF(N142="N",J142*(1+$M$3),J142*(1+$M$4)),IF(C142="PI",IF(N142="N",J142*(1+$M$3),J142*(1+$M$4)),IF(C142="X",IF(N142="N",J142*(1+$M$3),J142*(1+$M$4)),0)))))))))))),"-")</f>
        <v/>
      </c>
      <c r="L142" s="63" t="str">
        <f aca="false">IFERROR(IF(C142="+","",IF(C142="++","",IF(C142="*","",IF(C142="-","",IF(C142=1,"",IF(C142=2,"",IF(C142="C",I142*J142,IF(C142="P",I142*J142,IF(C142="I",I142*J142,IF(C142="M",I142*J142,IF(C142="PI",I142*J142,IF(C142="X",I142*J142,0)))))))))))),0)</f>
        <v/>
      </c>
      <c r="M142" s="123" t="str">
        <f aca="false">IFERROR(IF(C142="+","",IF(C142="++","",IF(C142="*","",IF(C142="-","",IF(C142=1,"",IF(C142=2,"",IF(C142="C",I142*K142,IF(C142="P",I142*K142,IF(C142="I",I142*K142,IF(C142="M",I142*K142,IF(C142="PI",I142*K142,IF(C142="X",I142*K142,0)))))))))))),0)</f>
        <v/>
      </c>
      <c r="N142" s="124"/>
      <c r="O142" s="125"/>
      <c r="P142" s="58"/>
      <c r="Q142" s="58"/>
    </row>
    <row r="143" customFormat="false" ht="13.5" hidden="false" customHeight="false" outlineLevel="0" collapsed="false">
      <c r="A143" s="56" t="n">
        <v>0</v>
      </c>
      <c r="B143" s="57" t="s">
        <v>131</v>
      </c>
      <c r="C143" s="56" t="s">
        <v>432</v>
      </c>
      <c r="E143" s="58"/>
      <c r="F143" s="120"/>
      <c r="G143" s="121" t="s">
        <v>433</v>
      </c>
      <c r="I143" s="122"/>
      <c r="J143" s="123" t="str">
        <f aca="false">IF(C143="+","",IF(C143="++","",IF(C143="*","",IF(C143="-","",IF(C143=1,"",IF(C143=2,"",IF(C143="C",VLOOKUP(F143,[1]INSUMOS!$C$4:$G$28803,5,0),IF(C143="P",SUMPRODUCT((#REF!=GERAL!D143)*(#REF!=GERAL!$J$8),(#REF!)),IF(C143="I",VLOOKUP(F143,[2]INSUMOS!$C$4:$G$26331,5,0),IF(C143="M",#REF!,IF(C143="T",VLOOKUP(F143,[2]INSUMOS!$C$4:$G$26331,5,0),IF(C143="X",#REF!,0))))))))))))</f>
        <v/>
      </c>
      <c r="K143" s="63" t="str">
        <f aca="false">IFERROR(IF(C143="+","",IF(C143="++","",IF(C143="*","",IF(C143="-","",IF(C143=1,"",IF(C143=2,"",IF(C143="C",IF(N143="N",J143*(1+$M$3),J143*(1+$M$4)),IF(C143="P",IF(N143="N",J143*(1+$M$3),J143*(1+$M$4)),IF(C143="I",IF(N143="N",J143*(1+$M$3),J143*(1+$M$4)),IF(C143="M",IF(N143="N",J143*(1+$M$3),J143*(1+$M$4)),IF(C143="PI",IF(N143="N",J143*(1+$M$3),J143*(1+$M$4)),IF(C143="X",IF(N143="N",J143*(1+$M$3),J143*(1+$M$4)),0)))))))))))),"-")</f>
        <v/>
      </c>
      <c r="L143" s="131" t="n">
        <f aca="false">SUM(L63,L76,L80,L102,L117,L125,L133,L138,L141)</f>
        <v>944825.677645191</v>
      </c>
      <c r="M143" s="63" t="n">
        <f aca="false">SUM(M63,M76,M80,M102,M117,M125,M133,M138,M141)</f>
        <v>1148736.55</v>
      </c>
      <c r="N143" s="124"/>
      <c r="O143" s="125"/>
      <c r="P143" s="63"/>
      <c r="Q143" s="58"/>
      <c r="R143" s="63" t="n">
        <v>1148736.55</v>
      </c>
    </row>
    <row r="144" customFormat="false" ht="13.5" hidden="false" customHeight="false" outlineLevel="0" collapsed="false">
      <c r="E144" s="58"/>
      <c r="F144" s="120"/>
      <c r="G144" s="121"/>
      <c r="I144" s="122"/>
      <c r="J144" s="123"/>
      <c r="M144" s="63"/>
      <c r="N144" s="124"/>
      <c r="O144" s="125"/>
      <c r="P144" s="58"/>
      <c r="Q144" s="58"/>
    </row>
    <row r="145" customFormat="false" ht="13.5" hidden="false" customHeight="false" outlineLevel="0" collapsed="false">
      <c r="E145" s="58"/>
      <c r="F145" s="120"/>
      <c r="G145" s="121"/>
      <c r="M145" s="123"/>
      <c r="N145" s="124"/>
      <c r="O145" s="125"/>
      <c r="P145" s="58"/>
      <c r="Q145" s="58"/>
    </row>
    <row r="146" customFormat="false" ht="13.5" hidden="false" customHeight="false" outlineLevel="0" collapsed="false">
      <c r="C146" s="56" t="n">
        <f aca="false">COUNTIF($C$9:$C$145,"C")</f>
        <v>80</v>
      </c>
      <c r="D146" s="135" t="str">
        <f aca="false">"Total de composições aferidas ="&amp;" "&amp;C146</f>
        <v>Total de composições aferidas = 80</v>
      </c>
      <c r="G146" s="121"/>
      <c r="H146" s="59"/>
      <c r="P146" s="58"/>
      <c r="Q146" s="58"/>
    </row>
    <row r="147" customFormat="false" ht="13.5" hidden="false" customHeight="false" outlineLevel="0" collapsed="false">
      <c r="C147" s="56" t="n">
        <f aca="false">COUNTIF($C$9:$C$145,"P")</f>
        <v>3</v>
      </c>
      <c r="D147" s="135" t="str">
        <f aca="false">"Total de composições não aferidas ="&amp;" "&amp;C147</f>
        <v>Total de composições não aferidas = 3</v>
      </c>
      <c r="G147" s="121"/>
      <c r="H147" s="59"/>
      <c r="P147" s="58"/>
      <c r="Q147" s="58"/>
    </row>
    <row r="148" customFormat="false" ht="13.5" hidden="false" customHeight="false" outlineLevel="0" collapsed="false">
      <c r="C148" s="56" t="n">
        <f aca="false">COUNTIF($C$9:$C$145,"I")</f>
        <v>6</v>
      </c>
      <c r="D148" s="135" t="str">
        <f aca="false">"Total de insumos aferidos ="&amp;" "&amp;C148</f>
        <v>Total de insumos aferidos = 6</v>
      </c>
      <c r="G148" s="121"/>
      <c r="H148" s="59"/>
      <c r="M148" s="123"/>
      <c r="P148" s="58"/>
      <c r="Q148" s="58"/>
    </row>
    <row r="149" customFormat="false" ht="13.5" hidden="false" customHeight="false" outlineLevel="0" collapsed="false">
      <c r="C149" s="56" t="n">
        <f aca="false">SUM(C146:C148)</f>
        <v>89</v>
      </c>
      <c r="D149" s="135" t="str">
        <f aca="false">"Total de itens ="&amp;" "&amp;C149</f>
        <v>Total de itens = 89</v>
      </c>
      <c r="G149" s="121"/>
      <c r="H149" s="59"/>
      <c r="P149" s="58"/>
      <c r="Q149" s="58"/>
    </row>
    <row r="150" customFormat="false" ht="13.5" hidden="false" customHeight="false" outlineLevel="0" collapsed="false">
      <c r="C150" s="56" t="str">
        <f aca="false">IF(B150="+",#REF!,"")</f>
        <v/>
      </c>
      <c r="D150" s="136"/>
      <c r="G150" s="121"/>
      <c r="H150" s="59"/>
      <c r="P150" s="58"/>
      <c r="Q150" s="58"/>
    </row>
    <row r="151" customFormat="false" ht="13.5" hidden="false" customHeight="true" outlineLevel="0" collapsed="false">
      <c r="D151" s="137" t="s">
        <v>434</v>
      </c>
      <c r="E151" s="137"/>
      <c r="F151" s="137"/>
      <c r="G151" s="137"/>
      <c r="H151" s="137"/>
      <c r="I151" s="137"/>
      <c r="J151" s="137"/>
      <c r="K151" s="137"/>
      <c r="L151" s="137"/>
      <c r="M151" s="137"/>
      <c r="P151" s="58"/>
      <c r="Q151" s="58"/>
    </row>
    <row r="152" customFormat="false" ht="78.75" hidden="false" customHeight="true" outlineLevel="0" collapsed="false">
      <c r="D152" s="138" t="s">
        <v>435</v>
      </c>
      <c r="E152" s="138"/>
      <c r="F152" s="138"/>
      <c r="G152" s="138"/>
      <c r="H152" s="138"/>
      <c r="I152" s="138"/>
      <c r="J152" s="138"/>
      <c r="K152" s="138"/>
      <c r="L152" s="138"/>
      <c r="M152" s="138"/>
      <c r="P152" s="58"/>
      <c r="Q152" s="58"/>
    </row>
  </sheetData>
  <autoFilter ref="A8:N143"/>
  <mergeCells count="3">
    <mergeCell ref="D7:M7"/>
    <mergeCell ref="D151:M151"/>
    <mergeCell ref="D152:M152"/>
  </mergeCells>
  <conditionalFormatting sqref="A150:A595 C150:M150 C164:M595 E157:M163 C153:M156 C151:D152 F9:I24 F116:G145 A9:A145 C9:E145 F27:G114 J9:M145 H26:I145">
    <cfRule type="expression" priority="2" aboveAverage="0" equalAverage="0" bottom="0" percent="0" rank="0" text="" dxfId="0">
      <formula>$C9="*"</formula>
    </cfRule>
    <cfRule type="expression" priority="3" aboveAverage="0" equalAverage="0" bottom="0" percent="0" rank="0" text="" dxfId="1">
      <formula>$C9="+"</formula>
    </cfRule>
    <cfRule type="expression" priority="4" aboveAverage="0" equalAverage="0" bottom="0" percent="0" rank="0" text="" dxfId="2">
      <formula>$C9="++"</formula>
    </cfRule>
    <cfRule type="expression" priority="5" aboveAverage="0" equalAverage="0" bottom="0" percent="0" rank="0" text="" dxfId="3">
      <formula>$C9=2</formula>
    </cfRule>
    <cfRule type="expression" priority="6" aboveAverage="0" equalAverage="0" bottom="0" percent="0" rank="0" text="" dxfId="4">
      <formula>$C9=1</formula>
    </cfRule>
  </conditionalFormatting>
  <conditionalFormatting sqref="C157:D163">
    <cfRule type="expression" priority="7" aboveAverage="0" equalAverage="0" bottom="0" percent="0" rank="0" text="" dxfId="5">
      <formula>$B157="*"</formula>
    </cfRule>
    <cfRule type="expression" priority="8" aboveAverage="0" equalAverage="0" bottom="0" percent="0" rank="0" text="" dxfId="6">
      <formula>$B157="+"</formula>
    </cfRule>
    <cfRule type="expression" priority="9" aboveAverage="0" equalAverage="0" bottom="0" percent="0" rank="0" text="" dxfId="7">
      <formula>$B157="++"</formula>
    </cfRule>
    <cfRule type="expression" priority="10" aboveAverage="0" equalAverage="0" bottom="0" percent="0" rank="0" text="" dxfId="8">
      <formula>$B157=2</formula>
    </cfRule>
    <cfRule type="expression" priority="11" aboveAverage="0" equalAverage="0" bottom="0" percent="0" rank="0" text="" dxfId="9">
      <formula>$B157=1</formula>
    </cfRule>
  </conditionalFormatting>
  <conditionalFormatting sqref="K27:M27">
    <cfRule type="expression" priority="12" aboveAverage="0" equalAverage="0" bottom="0" percent="0" rank="0" text="" dxfId="10">
      <formula>$C27="*"</formula>
    </cfRule>
    <cfRule type="expression" priority="13" aboveAverage="0" equalAverage="0" bottom="0" percent="0" rank="0" text="" dxfId="11">
      <formula>$C27="+"</formula>
    </cfRule>
    <cfRule type="expression" priority="14" aboveAverage="0" equalAverage="0" bottom="0" percent="0" rank="0" text="" dxfId="12">
      <formula>$C27="++"</formula>
    </cfRule>
    <cfRule type="expression" priority="15" aboveAverage="0" equalAverage="0" bottom="0" percent="0" rank="0" text="" dxfId="13">
      <formula>$C27=2</formula>
    </cfRule>
    <cfRule type="expression" priority="16" aboveAverage="0" equalAverage="0" bottom="0" percent="0" rank="0" text="" dxfId="14">
      <formula>$C27=1</formula>
    </cfRule>
  </conditionalFormatting>
  <conditionalFormatting sqref="K34:M34">
    <cfRule type="expression" priority="17" aboveAverage="0" equalAverage="0" bottom="0" percent="0" rank="0" text="" dxfId="15">
      <formula>$C34="*"</formula>
    </cfRule>
    <cfRule type="expression" priority="18" aboveAverage="0" equalAverage="0" bottom="0" percent="0" rank="0" text="" dxfId="16">
      <formula>$C34="+"</formula>
    </cfRule>
    <cfRule type="expression" priority="19" aboveAverage="0" equalAverage="0" bottom="0" percent="0" rank="0" text="" dxfId="17">
      <formula>$C34="++"</formula>
    </cfRule>
    <cfRule type="expression" priority="20" aboveAverage="0" equalAverage="0" bottom="0" percent="0" rank="0" text="" dxfId="18">
      <formula>$C34=2</formula>
    </cfRule>
    <cfRule type="expression" priority="21" aboveAverage="0" equalAverage="0" bottom="0" percent="0" rank="0" text="" dxfId="19">
      <formula>$C34=1</formula>
    </cfRule>
  </conditionalFormatting>
  <conditionalFormatting sqref="D106:M108">
    <cfRule type="expression" priority="22" aboveAverage="0" equalAverage="0" bottom="0" percent="0" rank="0" text="" dxfId="20">
      <formula>$C106="*"</formula>
    </cfRule>
    <cfRule type="expression" priority="23" aboveAverage="0" equalAverage="0" bottom="0" percent="0" rank="0" text="" dxfId="21">
      <formula>$C106="+"</formula>
    </cfRule>
    <cfRule type="expression" priority="24" aboveAverage="0" equalAverage="0" bottom="0" percent="0" rank="0" text="" dxfId="22">
      <formula>$C106="++"</formula>
    </cfRule>
    <cfRule type="expression" priority="25" aboveAverage="0" equalAverage="0" bottom="0" percent="0" rank="0" text="" dxfId="23">
      <formula>$C106=2</formula>
    </cfRule>
    <cfRule type="expression" priority="26" aboveAverage="0" equalAverage="0" bottom="0" percent="0" rank="0" text="" dxfId="24">
      <formula>$C106=1</formula>
    </cfRule>
  </conditionalFormatting>
  <conditionalFormatting sqref="F25">
    <cfRule type="expression" priority="27" aboveAverage="0" equalAverage="0" bottom="0" percent="0" rank="0" text="" dxfId="25">
      <formula>$C25="*"</formula>
    </cfRule>
    <cfRule type="expression" priority="28" aboveAverage="0" equalAverage="0" bottom="0" percent="0" rank="0" text="" dxfId="26">
      <formula>$C25="+"</formula>
    </cfRule>
    <cfRule type="expression" priority="29" aboveAverage="0" equalAverage="0" bottom="0" percent="0" rank="0" text="" dxfId="27">
      <formula>$C25="++"</formula>
    </cfRule>
    <cfRule type="expression" priority="30" aboveAverage="0" equalAverage="0" bottom="0" percent="0" rank="0" text="" dxfId="28">
      <formula>$C25=2</formula>
    </cfRule>
    <cfRule type="expression" priority="31" aboveAverage="0" equalAverage="0" bottom="0" percent="0" rank="0" text="" dxfId="29">
      <formula>$C25=1</formula>
    </cfRule>
  </conditionalFormatting>
  <conditionalFormatting sqref="G25:I25">
    <cfRule type="expression" priority="32" aboveAverage="0" equalAverage="0" bottom="0" percent="0" rank="0" text="" dxfId="30">
      <formula>$C25="*"</formula>
    </cfRule>
    <cfRule type="expression" priority="33" aboveAverage="0" equalAverage="0" bottom="0" percent="0" rank="0" text="" dxfId="31">
      <formula>$C25="+"</formula>
    </cfRule>
    <cfRule type="expression" priority="34" aboveAverage="0" equalAverage="0" bottom="0" percent="0" rank="0" text="" dxfId="32">
      <formula>$C25="++"</formula>
    </cfRule>
    <cfRule type="expression" priority="35" aboveAverage="0" equalAverage="0" bottom="0" percent="0" rank="0" text="" dxfId="33">
      <formula>$C25=2</formula>
    </cfRule>
    <cfRule type="expression" priority="36" aboveAverage="0" equalAverage="0" bottom="0" percent="0" rank="0" text="" dxfId="34">
      <formula>$C25=1</formula>
    </cfRule>
  </conditionalFormatting>
  <conditionalFormatting sqref="H25">
    <cfRule type="expression" priority="37" aboveAverage="0" equalAverage="0" bottom="0" percent="0" rank="0" text="" dxfId="35">
      <formula>$C25="*"</formula>
    </cfRule>
    <cfRule type="expression" priority="38" aboveAverage="0" equalAverage="0" bottom="0" percent="0" rank="0" text="" dxfId="36">
      <formula>$C25="+"</formula>
    </cfRule>
    <cfRule type="expression" priority="39" aboveAverage="0" equalAverage="0" bottom="0" percent="0" rank="0" text="" dxfId="37">
      <formula>$C25="++"</formula>
    </cfRule>
    <cfRule type="expression" priority="40" aboveAverage="0" equalAverage="0" bottom="0" percent="0" rank="0" text="" dxfId="38">
      <formula>$C25=2</formula>
    </cfRule>
    <cfRule type="expression" priority="41" aboveAverage="0" equalAverage="0" bottom="0" percent="0" rank="0" text="" dxfId="39">
      <formula>$C25=1</formula>
    </cfRule>
  </conditionalFormatting>
  <conditionalFormatting sqref="H25">
    <cfRule type="expression" priority="42" aboveAverage="0" equalAverage="0" bottom="0" percent="0" rank="0" text="" dxfId="40">
      <formula>$C25="*"</formula>
    </cfRule>
    <cfRule type="expression" priority="43" aboveAverage="0" equalAverage="0" bottom="0" percent="0" rank="0" text="" dxfId="41">
      <formula>$C25="+"</formula>
    </cfRule>
    <cfRule type="expression" priority="44" aboveAverage="0" equalAverage="0" bottom="0" percent="0" rank="0" text="" dxfId="42">
      <formula>$C25="++"</formula>
    </cfRule>
    <cfRule type="expression" priority="45" aboveAverage="0" equalAverage="0" bottom="0" percent="0" rank="0" text="" dxfId="43">
      <formula>$C25=2</formula>
    </cfRule>
    <cfRule type="expression" priority="46" aboveAverage="0" equalAverage="0" bottom="0" percent="0" rank="0" text="" dxfId="44">
      <formula>$C25=1</formula>
    </cfRule>
  </conditionalFormatting>
  <conditionalFormatting sqref="I25">
    <cfRule type="expression" priority="47" aboveAverage="0" equalAverage="0" bottom="0" percent="0" rank="0" text="" dxfId="45">
      <formula>$C25="*"</formula>
    </cfRule>
    <cfRule type="expression" priority="48" aboveAverage="0" equalAverage="0" bottom="0" percent="0" rank="0" text="" dxfId="46">
      <formula>$C25="+"</formula>
    </cfRule>
    <cfRule type="expression" priority="49" aboveAverage="0" equalAverage="0" bottom="0" percent="0" rank="0" text="" dxfId="47">
      <formula>$C25="++"</formula>
    </cfRule>
    <cfRule type="expression" priority="50" aboveAverage="0" equalAverage="0" bottom="0" percent="0" rank="0" text="" dxfId="48">
      <formula>$C25=2</formula>
    </cfRule>
    <cfRule type="expression" priority="51" aboveAverage="0" equalAverage="0" bottom="0" percent="0" rank="0" text="" dxfId="49">
      <formula>$C25=1</formula>
    </cfRule>
  </conditionalFormatting>
  <conditionalFormatting sqref="F26">
    <cfRule type="expression" priority="52" aboveAverage="0" equalAverage="0" bottom="0" percent="0" rank="0" text="" dxfId="50">
      <formula>$C26="*"</formula>
    </cfRule>
    <cfRule type="expression" priority="53" aboveAverage="0" equalAverage="0" bottom="0" percent="0" rank="0" text="" dxfId="51">
      <formula>$C26="+"</formula>
    </cfRule>
    <cfRule type="expression" priority="54" aboveAverage="0" equalAverage="0" bottom="0" percent="0" rank="0" text="" dxfId="52">
      <formula>$C26="++"</formula>
    </cfRule>
    <cfRule type="expression" priority="55" aboveAverage="0" equalAverage="0" bottom="0" percent="0" rank="0" text="" dxfId="53">
      <formula>$C26=2</formula>
    </cfRule>
    <cfRule type="expression" priority="56" aboveAverage="0" equalAverage="0" bottom="0" percent="0" rank="0" text="" dxfId="54">
      <formula>$C26=1</formula>
    </cfRule>
  </conditionalFormatting>
  <conditionalFormatting sqref="H26">
    <cfRule type="expression" priority="57" aboveAverage="0" equalAverage="0" bottom="0" percent="0" rank="0" text="" dxfId="55">
      <formula>$C26="*"</formula>
    </cfRule>
    <cfRule type="expression" priority="58" aboveAverage="0" equalAverage="0" bottom="0" percent="0" rank="0" text="" dxfId="56">
      <formula>$C26="+"</formula>
    </cfRule>
    <cfRule type="expression" priority="59" aboveAverage="0" equalAverage="0" bottom="0" percent="0" rank="0" text="" dxfId="57">
      <formula>$C26="++"</formula>
    </cfRule>
    <cfRule type="expression" priority="60" aboveAverage="0" equalAverage="0" bottom="0" percent="0" rank="0" text="" dxfId="58">
      <formula>$C26=2</formula>
    </cfRule>
    <cfRule type="expression" priority="61" aboveAverage="0" equalAverage="0" bottom="0" percent="0" rank="0" text="" dxfId="59">
      <formula>$C26=1</formula>
    </cfRule>
  </conditionalFormatting>
  <conditionalFormatting sqref="H26">
    <cfRule type="expression" priority="62" aboveAverage="0" equalAverage="0" bottom="0" percent="0" rank="0" text="" dxfId="60">
      <formula>$C26="*"</formula>
    </cfRule>
    <cfRule type="expression" priority="63" aboveAverage="0" equalAverage="0" bottom="0" percent="0" rank="0" text="" dxfId="61">
      <formula>$C26="+"</formula>
    </cfRule>
    <cfRule type="expression" priority="64" aboveAverage="0" equalAverage="0" bottom="0" percent="0" rank="0" text="" dxfId="62">
      <formula>$C26="++"</formula>
    </cfRule>
    <cfRule type="expression" priority="65" aboveAverage="0" equalAverage="0" bottom="0" percent="0" rank="0" text="" dxfId="63">
      <formula>$C26=2</formula>
    </cfRule>
    <cfRule type="expression" priority="66" aboveAverage="0" equalAverage="0" bottom="0" percent="0" rank="0" text="" dxfId="64">
      <formula>$C26=1</formula>
    </cfRule>
  </conditionalFormatting>
  <conditionalFormatting sqref="H26">
    <cfRule type="expression" priority="67" aboveAverage="0" equalAverage="0" bottom="0" percent="0" rank="0" text="" dxfId="65">
      <formula>$C26="*"</formula>
    </cfRule>
    <cfRule type="expression" priority="68" aboveAverage="0" equalAverage="0" bottom="0" percent="0" rank="0" text="" dxfId="66">
      <formula>$C26="+"</formula>
    </cfRule>
    <cfRule type="expression" priority="69" aboveAverage="0" equalAverage="0" bottom="0" percent="0" rank="0" text="" dxfId="67">
      <formula>$C26="++"</formula>
    </cfRule>
    <cfRule type="expression" priority="70" aboveAverage="0" equalAverage="0" bottom="0" percent="0" rank="0" text="" dxfId="68">
      <formula>$C26=2</formula>
    </cfRule>
    <cfRule type="expression" priority="71" aboveAverage="0" equalAverage="0" bottom="0" percent="0" rank="0" text="" dxfId="69">
      <formula>$C26=1</formula>
    </cfRule>
  </conditionalFormatting>
  <conditionalFormatting sqref="J26 J29:J33 J36:J40 J43:J45 J52 J55:J57 J60:J61 J66:J75 J78 J85 J88:J93 J96:J100 J105:J106 J109:J111 J119:J123 J127:J132 J135:J137 J140">
    <cfRule type="expression" priority="72" aboveAverage="0" equalAverage="0" bottom="0" percent="0" rank="0" text="" dxfId="70">
      <formula>$C26="*"</formula>
    </cfRule>
    <cfRule type="expression" priority="73" aboveAverage="0" equalAverage="0" bottom="0" percent="0" rank="0" text="" dxfId="71">
      <formula>$C26="+"</formula>
    </cfRule>
    <cfRule type="expression" priority="74" aboveAverage="0" equalAverage="0" bottom="0" percent="0" rank="0" text="" dxfId="72">
      <formula>$C26="++"</formula>
    </cfRule>
    <cfRule type="expression" priority="75" aboveAverage="0" equalAverage="0" bottom="0" percent="0" rank="0" text="" dxfId="73">
      <formula>$C26=2</formula>
    </cfRule>
    <cfRule type="expression" priority="76" aboveAverage="0" equalAverage="0" bottom="0" percent="0" rank="0" text="" dxfId="74">
      <formula>$C26=1</formula>
    </cfRule>
  </conditionalFormatting>
  <conditionalFormatting sqref="F115">
    <cfRule type="expression" priority="77" aboveAverage="0" equalAverage="0" bottom="0" percent="0" rank="0" text="" dxfId="75">
      <formula>$C115="*"</formula>
    </cfRule>
    <cfRule type="expression" priority="78" aboveAverage="0" equalAverage="0" bottom="0" percent="0" rank="0" text="" dxfId="76">
      <formula>$C115="+"</formula>
    </cfRule>
    <cfRule type="expression" priority="79" aboveAverage="0" equalAverage="0" bottom="0" percent="0" rank="0" text="" dxfId="77">
      <formula>$C115="++"</formula>
    </cfRule>
    <cfRule type="expression" priority="80" aboveAverage="0" equalAverage="0" bottom="0" percent="0" rank="0" text="" dxfId="78">
      <formula>$C115=2</formula>
    </cfRule>
    <cfRule type="expression" priority="81" aboveAverage="0" equalAverage="0" bottom="0" percent="0" rank="0" text="" dxfId="79">
      <formula>$C115=1</formula>
    </cfRule>
  </conditionalFormatting>
  <conditionalFormatting sqref="P1:P142 P144:P1048576">
    <cfRule type="cellIs" priority="82" operator="notEqual" aboveAverage="0" equalAverage="0" bottom="0" percent="0" rank="0" text="" dxfId="80">
      <formula>0</formula>
    </cfRule>
  </conditionalFormatting>
  <conditionalFormatting sqref="P143">
    <cfRule type="expression" priority="83" aboveAverage="0" equalAverage="0" bottom="0" percent="0" rank="0" text="" dxfId="81">
      <formula>$C143="*"</formula>
    </cfRule>
    <cfRule type="expression" priority="84" aboveAverage="0" equalAverage="0" bottom="0" percent="0" rank="0" text="" dxfId="82">
      <formula>$C143="+"</formula>
    </cfRule>
    <cfRule type="expression" priority="85" aboveAverage="0" equalAverage="0" bottom="0" percent="0" rank="0" text="" dxfId="83">
      <formula>$C143="++"</formula>
    </cfRule>
    <cfRule type="expression" priority="86" aboveAverage="0" equalAverage="0" bottom="0" percent="0" rank="0" text="" dxfId="84">
      <formula>$C143=2</formula>
    </cfRule>
    <cfRule type="expression" priority="87" aboveAverage="0" equalAverage="0" bottom="0" percent="0" rank="0" text="" dxfId="85">
      <formula>$C143=1</formula>
    </cfRule>
  </conditionalFormatting>
  <conditionalFormatting sqref="R143">
    <cfRule type="expression" priority="88" aboveAverage="0" equalAverage="0" bottom="0" percent="0" rank="0" text="" dxfId="86">
      <formula>$C143="*"</formula>
    </cfRule>
    <cfRule type="expression" priority="89" aboveAverage="0" equalAverage="0" bottom="0" percent="0" rank="0" text="" dxfId="87">
      <formula>$C143="+"</formula>
    </cfRule>
    <cfRule type="expression" priority="90" aboveAverage="0" equalAverage="0" bottom="0" percent="0" rank="0" text="" dxfId="88">
      <formula>$C143="++"</formula>
    </cfRule>
    <cfRule type="expression" priority="91" aboveAverage="0" equalAverage="0" bottom="0" percent="0" rank="0" text="" dxfId="89">
      <formula>$C143=2</formula>
    </cfRule>
    <cfRule type="expression" priority="92" aboveAverage="0" equalAverage="0" bottom="0" percent="0" rank="0" text="" dxfId="90">
      <formula>$C143=1</formula>
    </cfRule>
  </conditionalFormatting>
  <conditionalFormatting sqref="Q5">
    <cfRule type="expression" priority="93" aboveAverage="0" equalAverage="0" bottom="0" percent="0" rank="0" text="" dxfId="91">
      <formula>$C5="*"</formula>
    </cfRule>
    <cfRule type="expression" priority="94" aboveAverage="0" equalAverage="0" bottom="0" percent="0" rank="0" text="" dxfId="92">
      <formula>$C5="+"</formula>
    </cfRule>
    <cfRule type="expression" priority="95" aboveAverage="0" equalAverage="0" bottom="0" percent="0" rank="0" text="" dxfId="93">
      <formula>$C5="++"</formula>
    </cfRule>
    <cfRule type="expression" priority="96" aboveAverage="0" equalAverage="0" bottom="0" percent="0" rank="0" text="" dxfId="94">
      <formula>$C5=2</formula>
    </cfRule>
    <cfRule type="expression" priority="97" aboveAverage="0" equalAverage="0" bottom="0" percent="0" rank="0" text="" dxfId="95">
      <formula>$C5=1</formula>
    </cfRule>
  </conditionalFormatting>
  <hyperlinks>
    <hyperlink ref="P3" location="INÍCIO!B15" display="INÍCIO"/>
  </hyperlinks>
  <printOptions headings="false" gridLines="false" gridLinesSet="true" horizontalCentered="true" verticalCentered="false"/>
  <pageMargins left="0.39375" right="0.39375" top="0.275694444444444" bottom="0.629861111111111" header="0.39375" footer="0.157638888888889"/>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&amp;R&amp;"Courier New,Normal"&amp;8Página: &amp;P/&amp;N</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A1:AY796"/>
  <sheetViews>
    <sheetView showFormulas="false" showGridLines="true" showRowColHeaders="true" showZeros="true" rightToLeft="false" tabSelected="true" showOutlineSymbols="true" defaultGridColor="true" view="pageBreakPreview" topLeftCell="G1" colorId="64" zoomScale="80" zoomScaleNormal="100" zoomScalePageLayoutView="80" workbookViewId="0">
      <pane xSplit="0" ySplit="8" topLeftCell="A9" activePane="bottomLeft" state="frozen"/>
      <selection pane="topLeft" activeCell="G1" activeCellId="0" sqref="G1"/>
      <selection pane="bottomLeft" activeCell="G21" activeCellId="0" sqref="G21"/>
    </sheetView>
  </sheetViews>
  <sheetFormatPr defaultRowHeight="13.5" zeroHeight="false" outlineLevelRow="0" outlineLevelCol="0"/>
  <cols>
    <col collapsed="false" customWidth="true" hidden="false" outlineLevel="0" max="2" min="1" style="139" width="6.71"/>
    <col collapsed="false" customWidth="true" hidden="false" outlineLevel="0" max="3" min="3" style="140" width="11.29"/>
    <col collapsed="false" customWidth="true" hidden="false" outlineLevel="0" max="4" min="4" style="141" width="11.29"/>
    <col collapsed="false" customWidth="true" hidden="false" outlineLevel="0" max="5" min="5" style="142" width="10.99"/>
    <col collapsed="false" customWidth="true" hidden="false" outlineLevel="0" max="6" min="6" style="143" width="11.29"/>
    <col collapsed="false" customWidth="true" hidden="false" outlineLevel="0" max="7" min="7" style="144" width="18.29"/>
    <col collapsed="false" customWidth="true" hidden="false" outlineLevel="0" max="8" min="8" style="145" width="9.58"/>
    <col collapsed="false" customWidth="true" hidden="false" outlineLevel="0" max="9" min="9" style="146" width="51.42"/>
    <col collapsed="false" customWidth="true" hidden="false" outlineLevel="0" max="10" min="10" style="147" width="11.99"/>
    <col collapsed="false" customWidth="true" hidden="false" outlineLevel="0" max="11" min="11" style="148" width="20.86"/>
    <col collapsed="false" customWidth="true" hidden="false" outlineLevel="0" max="12" min="12" style="149" width="11.99"/>
    <col collapsed="false" customWidth="true" hidden="false" outlineLevel="0" max="13" min="13" style="150" width="18.14"/>
    <col collapsed="false" customWidth="true" hidden="false" outlineLevel="0" max="14" min="14" style="151" width="20.71"/>
    <col collapsed="false" customWidth="true" hidden="false" outlineLevel="0" max="15" min="15" style="152" width="18.14"/>
    <col collapsed="false" customWidth="true" hidden="false" outlineLevel="0" max="16" min="16" style="153" width="17.29"/>
    <col collapsed="false" customWidth="true" hidden="false" outlineLevel="0" max="17" min="17" style="154" width="17"/>
    <col collapsed="false" customWidth="true" hidden="false" outlineLevel="0" max="18" min="18" style="155" width="17.29"/>
    <col collapsed="false" customWidth="true" hidden="false" outlineLevel="0" max="20" min="19" style="156" width="12.42"/>
    <col collapsed="false" customWidth="true" hidden="false" outlineLevel="0" max="21" min="21" style="157" width="9.14"/>
    <col collapsed="false" customWidth="true" hidden="false" outlineLevel="0" max="1025" min="22" style="158" width="9.14"/>
  </cols>
  <sheetData>
    <row r="1" s="170" customFormat="true" ht="16.5" hidden="false" customHeight="false" outlineLevel="0" collapsed="false">
      <c r="A1" s="159"/>
      <c r="B1" s="159"/>
      <c r="C1" s="160"/>
      <c r="D1" s="161"/>
      <c r="E1" s="162"/>
      <c r="F1" s="162"/>
      <c r="G1" s="71" t="str">
        <f aca="false">[3]GERAL!F1</f>
        <v>UNIVERSIDADE FEDERAL DO RIO DE JANEIRO</v>
      </c>
      <c r="H1" s="163"/>
      <c r="I1" s="164"/>
      <c r="J1" s="73"/>
      <c r="K1" s="165"/>
      <c r="L1" s="74"/>
      <c r="M1" s="77" t="str">
        <f aca="false">GERAL!L1</f>
        <v>Data:</v>
      </c>
      <c r="N1" s="78" t="n">
        <f aca="false">GERAL!M1</f>
        <v>42899</v>
      </c>
      <c r="O1" s="166" t="s">
        <v>23</v>
      </c>
      <c r="P1" s="167"/>
      <c r="Q1" s="167"/>
      <c r="R1" s="167"/>
      <c r="S1" s="168"/>
      <c r="T1" s="168"/>
      <c r="U1" s="169"/>
      <c r="V1" s="167"/>
      <c r="W1" s="167"/>
      <c r="X1" s="167"/>
      <c r="Y1" s="167"/>
      <c r="Z1" s="167"/>
      <c r="AA1" s="167"/>
      <c r="AB1" s="167"/>
      <c r="AC1" s="167"/>
      <c r="AD1" s="167"/>
      <c r="AE1" s="167"/>
      <c r="AF1" s="167"/>
      <c r="AG1" s="167"/>
      <c r="AH1" s="167"/>
      <c r="AI1" s="167"/>
      <c r="AJ1" s="167"/>
      <c r="AK1" s="167"/>
      <c r="AL1" s="167"/>
      <c r="AM1" s="167"/>
      <c r="AN1" s="167"/>
      <c r="AO1" s="167"/>
      <c r="AP1" s="167"/>
      <c r="AQ1" s="167"/>
      <c r="AR1" s="167"/>
      <c r="AS1" s="167"/>
      <c r="AT1" s="167"/>
      <c r="AU1" s="167"/>
      <c r="AV1" s="167"/>
      <c r="AW1" s="167"/>
      <c r="AX1" s="167"/>
      <c r="AY1" s="167"/>
    </row>
    <row r="2" s="170" customFormat="true" ht="14.25" hidden="false" customHeight="false" outlineLevel="0" collapsed="false">
      <c r="A2" s="159"/>
      <c r="B2" s="159"/>
      <c r="C2" s="160"/>
      <c r="D2" s="161"/>
      <c r="E2" s="162"/>
      <c r="F2" s="162"/>
      <c r="G2" s="71" t="str">
        <f aca="false">[3]GERAL!F2</f>
        <v>PREFEITURA UNIVERSITÁRIA</v>
      </c>
      <c r="H2" s="171"/>
      <c r="I2" s="172"/>
      <c r="J2" s="85"/>
      <c r="K2" s="173"/>
      <c r="L2" s="86"/>
      <c r="M2" s="88" t="str">
        <f aca="false">GERAL!L2</f>
        <v>Encargos Sociais</v>
      </c>
      <c r="N2" s="89" t="n">
        <f aca="false">GERAL!M2</f>
        <v>1.1778</v>
      </c>
      <c r="P2" s="174"/>
      <c r="Q2" s="175" t="n">
        <v>1.17474672790738</v>
      </c>
      <c r="R2" s="176"/>
      <c r="S2" s="177"/>
      <c r="T2" s="177"/>
      <c r="U2" s="178"/>
    </row>
    <row r="3" s="170" customFormat="true" ht="13.5" hidden="false" customHeight="false" outlineLevel="0" collapsed="false">
      <c r="A3" s="159"/>
      <c r="B3" s="159"/>
      <c r="C3" s="160"/>
      <c r="D3" s="161"/>
      <c r="E3" s="162"/>
      <c r="F3" s="162"/>
      <c r="G3" s="71" t="str">
        <f aca="false">[3]GERAL!F3</f>
        <v>Objeto: Recuperação estrutural do castelo d'água do observatório do Valongo</v>
      </c>
      <c r="H3" s="91"/>
      <c r="I3" s="179"/>
      <c r="J3" s="91"/>
      <c r="K3" s="180"/>
      <c r="L3" s="91"/>
      <c r="M3" s="88" t="str">
        <f aca="false">GERAL!L3</f>
        <v>BDI Onerado</v>
      </c>
      <c r="N3" s="89" t="n">
        <f aca="false">GERAL!M3</f>
        <v>0.215818512535582</v>
      </c>
      <c r="S3" s="177"/>
      <c r="U3" s="178"/>
    </row>
    <row r="4" s="170" customFormat="true" ht="13.5" hidden="false" customHeight="false" outlineLevel="0" collapsed="false">
      <c r="A4" s="159"/>
      <c r="B4" s="159"/>
      <c r="C4" s="160"/>
      <c r="D4" s="161"/>
      <c r="E4" s="162"/>
      <c r="F4" s="162"/>
      <c r="G4" s="71" t="str">
        <f aca="false">[3]GERAL!F4</f>
        <v>Local: Observatório do Valongo</v>
      </c>
      <c r="H4" s="91"/>
      <c r="I4" s="179"/>
      <c r="J4" s="91"/>
      <c r="K4" s="180"/>
      <c r="L4" s="91"/>
      <c r="M4" s="88" t="str">
        <f aca="false">GERAL!L4</f>
        <v>Área (m²):</v>
      </c>
      <c r="N4" s="94" t="n">
        <f aca="false">GERAL!M4</f>
        <v>1095</v>
      </c>
      <c r="P4" s="181" t="n">
        <f aca="false">INSUMOS!M4</f>
        <v>0.00447102938778698</v>
      </c>
      <c r="R4" s="182"/>
      <c r="S4" s="177"/>
      <c r="T4" s="177"/>
      <c r="U4" s="178"/>
    </row>
    <row r="5" s="170" customFormat="true" ht="13.5" hidden="false" customHeight="false" outlineLevel="0" collapsed="false">
      <c r="A5" s="159"/>
      <c r="B5" s="159"/>
      <c r="C5" s="160"/>
      <c r="D5" s="161"/>
      <c r="E5" s="162"/>
      <c r="F5" s="162"/>
      <c r="G5" s="71" t="str">
        <f aca="false">[3]GERAL!F5</f>
        <v>Responsável: Zenildo Oliveira</v>
      </c>
      <c r="H5" s="91"/>
      <c r="I5" s="179"/>
      <c r="J5" s="91"/>
      <c r="K5" s="180"/>
      <c r="L5" s="91"/>
      <c r="M5" s="96" t="str">
        <f aca="false">GERAL!L5</f>
        <v>Preço Total</v>
      </c>
      <c r="N5" s="97" t="n">
        <f aca="false">GERAL!$M$5</f>
        <v>1148736.55</v>
      </c>
      <c r="R5" s="182"/>
      <c r="S5" s="177"/>
      <c r="T5" s="177"/>
      <c r="U5" s="178"/>
    </row>
    <row r="6" s="170" customFormat="true" ht="13.5" hidden="false" customHeight="false" outlineLevel="0" collapsed="false">
      <c r="A6" s="159"/>
      <c r="B6" s="159"/>
      <c r="C6" s="160"/>
      <c r="D6" s="161"/>
      <c r="E6" s="162"/>
      <c r="F6" s="183"/>
      <c r="G6" s="184" t="str">
        <f aca="false">[3]GERAL!F6</f>
        <v>Data base das fontes: SINAPI - OUTUBRO/2016, SCO/RIO - OUTUBRO/2016, Informativo SBC - OUTUBRO/2016 (na inexistência de item SINAPI)</v>
      </c>
      <c r="H6" s="185"/>
      <c r="I6" s="186"/>
      <c r="J6" s="102"/>
      <c r="K6" s="187"/>
      <c r="L6" s="103"/>
      <c r="M6" s="104" t="str">
        <f aca="false">GERAL!L6</f>
        <v>Preço/m²</v>
      </c>
      <c r="N6" s="105" t="n">
        <f aca="false">GERAL!M6</f>
        <v>1049.07447488585</v>
      </c>
      <c r="R6" s="188"/>
      <c r="S6" s="177"/>
      <c r="T6" s="177"/>
      <c r="U6" s="178"/>
    </row>
    <row r="7" customFormat="false" ht="13.5" hidden="false" customHeight="true" outlineLevel="0" collapsed="false">
      <c r="D7" s="189"/>
      <c r="E7" s="190" t="s">
        <v>436</v>
      </c>
      <c r="F7" s="190"/>
      <c r="G7" s="190"/>
      <c r="H7" s="190"/>
      <c r="I7" s="190"/>
      <c r="J7" s="190"/>
      <c r="K7" s="190"/>
      <c r="L7" s="190"/>
      <c r="M7" s="190"/>
      <c r="N7" s="190"/>
      <c r="U7" s="191"/>
    </row>
    <row r="8" s="207" customFormat="true" ht="13.5" hidden="false" customHeight="false" outlineLevel="0" collapsed="false">
      <c r="A8" s="192" t="n">
        <v>0</v>
      </c>
      <c r="B8" s="193" t="s">
        <v>431</v>
      </c>
      <c r="C8" s="194" t="s">
        <v>127</v>
      </c>
      <c r="D8" s="195"/>
      <c r="E8" s="196" t="s">
        <v>128</v>
      </c>
      <c r="F8" s="197" t="s">
        <v>52</v>
      </c>
      <c r="G8" s="197" t="s">
        <v>54</v>
      </c>
      <c r="H8" s="197" t="s">
        <v>58</v>
      </c>
      <c r="I8" s="198" t="s">
        <v>22</v>
      </c>
      <c r="J8" s="199" t="s">
        <v>129</v>
      </c>
      <c r="K8" s="200" t="s">
        <v>63</v>
      </c>
      <c r="L8" s="201" t="s">
        <v>437</v>
      </c>
      <c r="M8" s="202" t="s">
        <v>67</v>
      </c>
      <c r="N8" s="203" t="s">
        <v>69</v>
      </c>
      <c r="O8" s="204" t="s">
        <v>73</v>
      </c>
      <c r="P8" s="205" t="s">
        <v>438</v>
      </c>
      <c r="Q8" s="192" t="s">
        <v>439</v>
      </c>
      <c r="R8" s="206" t="s">
        <v>440</v>
      </c>
      <c r="S8" s="206" t="s">
        <v>441</v>
      </c>
      <c r="T8" s="206" t="s">
        <v>442</v>
      </c>
      <c r="U8" s="191"/>
    </row>
    <row r="9" s="223" customFormat="true" ht="11.25" hidden="false" customHeight="false" outlineLevel="0" collapsed="false">
      <c r="A9" s="140" t="n">
        <v>1</v>
      </c>
      <c r="B9" s="208" t="n">
        <v>0</v>
      </c>
      <c r="C9" s="209" t="str">
        <f aca="false">VLOOKUP(A9,GERAL!$A$9:$I$143,3,0)</f>
        <v>C</v>
      </c>
      <c r="D9" s="208"/>
      <c r="E9" s="210" t="str">
        <f aca="false">VLOOKUP(A9,GERAL!$A$9:$I$143,4,0)</f>
        <v>1.1.1</v>
      </c>
      <c r="F9" s="211" t="str">
        <f aca="false">VLOOKUP(A9,GERAL!$A$9:$I$143,5,0)</f>
        <v>SBC</v>
      </c>
      <c r="G9" s="212" t="str">
        <f aca="false">VLOOKUP(A9,GERAL!$A$9:$I$143,6,0)</f>
        <v>012689</v>
      </c>
      <c r="H9" s="211" t="s">
        <v>431</v>
      </c>
      <c r="I9" s="213" t="str">
        <f aca="false">VLOOKUP(A9,GERAL!$A$9:$I$143,7,0)</f>
        <v>MOBILIZACAO E DESMOBILIZACAO DE CANTEIRO</v>
      </c>
      <c r="J9" s="212" t="str">
        <f aca="false">VLOOKUP(A9,GERAL!$A$9:$I$143,8,0)</f>
        <v>UN</v>
      </c>
      <c r="K9" s="214"/>
      <c r="L9" s="215" t="n">
        <f aca="false">VLOOKUP(A9,GERAL!$A$9:$I$143,9,0)</f>
        <v>1</v>
      </c>
      <c r="M9" s="216"/>
      <c r="N9" s="217"/>
      <c r="O9" s="218"/>
      <c r="P9" s="218"/>
      <c r="Q9" s="219"/>
      <c r="R9" s="220"/>
      <c r="S9" s="221"/>
      <c r="T9" s="221"/>
      <c r="U9" s="222"/>
    </row>
    <row r="10" s="223" customFormat="true" ht="11.25" hidden="false" customHeight="false" outlineLevel="0" collapsed="false">
      <c r="A10" s="140" t="s">
        <v>443</v>
      </c>
      <c r="B10" s="208" t="n">
        <v>1</v>
      </c>
      <c r="C10" s="209"/>
      <c r="D10" s="208"/>
      <c r="E10" s="224" t="str">
        <f aca="false">E9</f>
        <v>1.1.1</v>
      </c>
      <c r="F10" s="225" t="str">
        <f aca="false">F9</f>
        <v>SBC</v>
      </c>
      <c r="G10" s="226" t="s">
        <v>444</v>
      </c>
      <c r="H10" s="225" t="str">
        <f aca="false">VLOOKUP(G10,INSUMOS!$F$99:$K$454,2,0)</f>
        <v>MO</v>
      </c>
      <c r="I10" s="227" t="str">
        <f aca="false">VLOOKUP(G10,INSUMOS!$F$99:$K$454,3,0)</f>
        <v>MARCENEIRO 1a. CLASSE</v>
      </c>
      <c r="J10" s="226" t="str">
        <f aca="false">VLOOKUP(G10,INSUMOS!$F$99:$K$454,4,0)</f>
        <v>H</v>
      </c>
      <c r="K10" s="228" t="n">
        <v>6</v>
      </c>
      <c r="L10" s="229" t="n">
        <f aca="false">VLOOKUP(E10,GERAL!$D$9:$I$142,6,0)*K10</f>
        <v>6</v>
      </c>
      <c r="M10" s="230" t="n">
        <f aca="false">VLOOKUP(G10,INSUMOS!$F$99:$K$454,6,0)</f>
        <v>7.7</v>
      </c>
      <c r="N10" s="231" t="n">
        <f aca="false">K10*M10</f>
        <v>46.2</v>
      </c>
      <c r="O10" s="218" t="n">
        <f aca="false">L10*M10</f>
        <v>46.2</v>
      </c>
      <c r="P10" s="218"/>
      <c r="Q10" s="219"/>
      <c r="R10" s="220"/>
      <c r="S10" s="221"/>
      <c r="T10" s="221"/>
      <c r="U10" s="222"/>
    </row>
    <row r="11" s="223" customFormat="true" ht="11.25" hidden="false" customHeight="false" outlineLevel="0" collapsed="false">
      <c r="A11" s="140" t="s">
        <v>443</v>
      </c>
      <c r="B11" s="208" t="n">
        <v>2</v>
      </c>
      <c r="C11" s="209"/>
      <c r="D11" s="208"/>
      <c r="E11" s="224" t="str">
        <f aca="false">E10</f>
        <v>1.1.1</v>
      </c>
      <c r="F11" s="225" t="str">
        <f aca="false">F10</f>
        <v>SBC</v>
      </c>
      <c r="G11" s="226" t="s">
        <v>445</v>
      </c>
      <c r="H11" s="225" t="str">
        <f aca="false">VLOOKUP(G11,INSUMOS!$F$99:$K$454,2,0)</f>
        <v>MO</v>
      </c>
      <c r="I11" s="227" t="str">
        <f aca="false">VLOOKUP(G11,INSUMOS!$F$99:$K$454,3,0)</f>
        <v>AJUDANTE EM SERVICOS DE PINTURA</v>
      </c>
      <c r="J11" s="226" t="str">
        <f aca="false">VLOOKUP(G11,INSUMOS!$F$99:$K$454,4,0)</f>
        <v>H</v>
      </c>
      <c r="K11" s="228" t="n">
        <v>13</v>
      </c>
      <c r="L11" s="229" t="n">
        <f aca="false">VLOOKUP(E11,GERAL!$D$9:$I$142,6,0)*K11</f>
        <v>13</v>
      </c>
      <c r="M11" s="230" t="n">
        <f aca="false">VLOOKUP(G11,INSUMOS!$F$99:$K$454,6,0)</f>
        <v>6.5</v>
      </c>
      <c r="N11" s="231" t="n">
        <f aca="false">K11*M11</f>
        <v>84.5</v>
      </c>
      <c r="O11" s="218" t="n">
        <f aca="false">L11*M11</f>
        <v>84.5</v>
      </c>
      <c r="P11" s="218"/>
      <c r="Q11" s="219"/>
      <c r="R11" s="220"/>
      <c r="S11" s="221"/>
      <c r="T11" s="221"/>
      <c r="U11" s="222"/>
    </row>
    <row r="12" s="223" customFormat="true" ht="11.25" hidden="false" customHeight="false" outlineLevel="0" collapsed="false">
      <c r="A12" s="140" t="s">
        <v>443</v>
      </c>
      <c r="B12" s="208" t="n">
        <v>3</v>
      </c>
      <c r="C12" s="209"/>
      <c r="D12" s="208"/>
      <c r="E12" s="224" t="str">
        <f aca="false">E11</f>
        <v>1.1.1</v>
      </c>
      <c r="F12" s="225" t="str">
        <f aca="false">F11</f>
        <v>SBC</v>
      </c>
      <c r="G12" s="226" t="s">
        <v>446</v>
      </c>
      <c r="H12" s="225" t="str">
        <f aca="false">VLOOKUP(G12,INSUMOS!$F$99:$K$454,2,0)</f>
        <v>MO</v>
      </c>
      <c r="I12" s="227" t="str">
        <f aca="false">VLOOKUP(G12,INSUMOS!$F$99:$K$454,3,0)</f>
        <v>BOMBEIRO OU ENCANADOR</v>
      </c>
      <c r="J12" s="226" t="str">
        <f aca="false">VLOOKUP(G12,INSUMOS!$F$99:$K$454,4,0)</f>
        <v>H</v>
      </c>
      <c r="K12" s="228" t="n">
        <v>19</v>
      </c>
      <c r="L12" s="229" t="n">
        <f aca="false">VLOOKUP(E12,GERAL!$D$9:$I$142,6,0)*K12</f>
        <v>19</v>
      </c>
      <c r="M12" s="230" t="n">
        <f aca="false">VLOOKUP(G12,INSUMOS!$F$99:$K$454,6,0)</f>
        <v>8.54</v>
      </c>
      <c r="N12" s="231" t="n">
        <f aca="false">K12*M12</f>
        <v>162.26</v>
      </c>
      <c r="O12" s="218" t="n">
        <f aca="false">L12*M12</f>
        <v>162.26</v>
      </c>
      <c r="P12" s="218"/>
      <c r="Q12" s="219"/>
      <c r="R12" s="220"/>
      <c r="S12" s="221"/>
      <c r="T12" s="221"/>
      <c r="U12" s="222"/>
    </row>
    <row r="13" s="223" customFormat="true" ht="11.25" hidden="false" customHeight="false" outlineLevel="0" collapsed="false">
      <c r="A13" s="140" t="s">
        <v>443</v>
      </c>
      <c r="B13" s="208" t="n">
        <v>4</v>
      </c>
      <c r="C13" s="209"/>
      <c r="D13" s="208"/>
      <c r="E13" s="224" t="str">
        <f aca="false">E12</f>
        <v>1.1.1</v>
      </c>
      <c r="F13" s="225" t="str">
        <f aca="false">F12</f>
        <v>SBC</v>
      </c>
      <c r="G13" s="226" t="s">
        <v>447</v>
      </c>
      <c r="H13" s="225" t="str">
        <f aca="false">VLOOKUP(G13,INSUMOS!$F$99:$K$454,2,0)</f>
        <v>MO</v>
      </c>
      <c r="I13" s="227" t="str">
        <f aca="false">VLOOKUP(G13,INSUMOS!$F$99:$K$454,3,0)</f>
        <v>ELETRICISTA</v>
      </c>
      <c r="J13" s="226" t="str">
        <f aca="false">VLOOKUP(G13,INSUMOS!$F$99:$K$454,4,0)</f>
        <v>H</v>
      </c>
      <c r="K13" s="228" t="n">
        <v>27</v>
      </c>
      <c r="L13" s="229" t="n">
        <f aca="false">VLOOKUP(E13,GERAL!$D$9:$I$142,6,0)*K13</f>
        <v>27</v>
      </c>
      <c r="M13" s="230" t="n">
        <f aca="false">VLOOKUP(G13,INSUMOS!$F$99:$K$454,6,0)</f>
        <v>8.54</v>
      </c>
      <c r="N13" s="231" t="n">
        <f aca="false">K13*M13</f>
        <v>230.58</v>
      </c>
      <c r="O13" s="218" t="n">
        <f aca="false">L13*M13</f>
        <v>230.58</v>
      </c>
      <c r="P13" s="218"/>
      <c r="Q13" s="219"/>
      <c r="R13" s="220"/>
      <c r="S13" s="221"/>
      <c r="T13" s="221"/>
      <c r="U13" s="222"/>
    </row>
    <row r="14" s="223" customFormat="true" ht="11.25" hidden="false" customHeight="false" outlineLevel="0" collapsed="false">
      <c r="A14" s="140" t="s">
        <v>443</v>
      </c>
      <c r="B14" s="208" t="n">
        <v>5</v>
      </c>
      <c r="C14" s="209"/>
      <c r="D14" s="208"/>
      <c r="E14" s="224" t="str">
        <f aca="false">E13</f>
        <v>1.1.1</v>
      </c>
      <c r="F14" s="225" t="str">
        <f aca="false">F13</f>
        <v>SBC</v>
      </c>
      <c r="G14" s="226" t="s">
        <v>448</v>
      </c>
      <c r="H14" s="225" t="str">
        <f aca="false">VLOOKUP(G14,INSUMOS!$F$99:$K$454,2,0)</f>
        <v>MO</v>
      </c>
      <c r="I14" s="227" t="str">
        <f aca="false">VLOOKUP(G14,INSUMOS!$F$99:$K$454,3,0)</f>
        <v>CARPINTEIRO DE ESQUADRIA</v>
      </c>
      <c r="J14" s="226" t="str">
        <f aca="false">VLOOKUP(G14,INSUMOS!$F$99:$K$454,4,0)</f>
        <v>H</v>
      </c>
      <c r="K14" s="228" t="n">
        <v>17</v>
      </c>
      <c r="L14" s="229" t="n">
        <f aca="false">VLOOKUP(E14,GERAL!$D$9:$I$142,6,0)*K14</f>
        <v>17</v>
      </c>
      <c r="M14" s="230" t="n">
        <f aca="false">VLOOKUP(G14,INSUMOS!$F$99:$K$454,6,0)</f>
        <v>8.54</v>
      </c>
      <c r="N14" s="231" t="n">
        <f aca="false">K14*M14</f>
        <v>145.18</v>
      </c>
      <c r="O14" s="218" t="n">
        <f aca="false">L14*M14</f>
        <v>145.18</v>
      </c>
      <c r="P14" s="218"/>
      <c r="Q14" s="219"/>
      <c r="R14" s="220"/>
      <c r="S14" s="221"/>
      <c r="T14" s="221"/>
      <c r="U14" s="222"/>
    </row>
    <row r="15" s="223" customFormat="true" ht="11.25" hidden="false" customHeight="false" outlineLevel="0" collapsed="false">
      <c r="A15" s="140" t="s">
        <v>443</v>
      </c>
      <c r="B15" s="208" t="n">
        <v>6</v>
      </c>
      <c r="C15" s="209"/>
      <c r="D15" s="208"/>
      <c r="E15" s="224" t="str">
        <f aca="false">E14</f>
        <v>1.1.1</v>
      </c>
      <c r="F15" s="225" t="str">
        <f aca="false">F14</f>
        <v>SBC</v>
      </c>
      <c r="G15" s="226" t="s">
        <v>449</v>
      </c>
      <c r="H15" s="225" t="str">
        <f aca="false">VLOOKUP(G15,INSUMOS!$F$99:$K$454,2,0)</f>
        <v>MO</v>
      </c>
      <c r="I15" s="227" t="str">
        <f aca="false">VLOOKUP(G15,INSUMOS!$F$99:$K$454,3,0)</f>
        <v>AJUDANTE DE CARPINTEIRO</v>
      </c>
      <c r="J15" s="226" t="str">
        <f aca="false">VLOOKUP(G15,INSUMOS!$F$99:$K$454,4,0)</f>
        <v>H</v>
      </c>
      <c r="K15" s="228" t="n">
        <v>17</v>
      </c>
      <c r="L15" s="229" t="n">
        <f aca="false">VLOOKUP(E15,GERAL!$D$9:$I$142,6,0)*K15</f>
        <v>17</v>
      </c>
      <c r="M15" s="230" t="n">
        <f aca="false">VLOOKUP(G15,INSUMOS!$F$99:$K$454,6,0)</f>
        <v>6.5</v>
      </c>
      <c r="N15" s="231" t="n">
        <f aca="false">K15*M15</f>
        <v>110.5</v>
      </c>
      <c r="O15" s="218" t="n">
        <f aca="false">L15*M15</f>
        <v>110.5</v>
      </c>
      <c r="P15" s="218"/>
      <c r="Q15" s="219"/>
      <c r="R15" s="220"/>
      <c r="S15" s="221"/>
      <c r="T15" s="221"/>
      <c r="U15" s="222"/>
    </row>
    <row r="16" s="223" customFormat="true" ht="11.25" hidden="false" customHeight="false" outlineLevel="0" collapsed="false">
      <c r="A16" s="140" t="s">
        <v>443</v>
      </c>
      <c r="B16" s="208" t="n">
        <v>7</v>
      </c>
      <c r="C16" s="209"/>
      <c r="D16" s="208"/>
      <c r="E16" s="224" t="str">
        <f aca="false">E15</f>
        <v>1.1.1</v>
      </c>
      <c r="F16" s="225" t="str">
        <f aca="false">F15</f>
        <v>SBC</v>
      </c>
      <c r="G16" s="226" t="s">
        <v>450</v>
      </c>
      <c r="H16" s="225" t="str">
        <f aca="false">VLOOKUP(G16,INSUMOS!$F$99:$K$454,2,0)</f>
        <v>MO</v>
      </c>
      <c r="I16" s="227" t="str">
        <f aca="false">VLOOKUP(G16,INSUMOS!$F$99:$K$454,3,0)</f>
        <v>VIDRACEIRO</v>
      </c>
      <c r="J16" s="226" t="str">
        <f aca="false">VLOOKUP(G16,INSUMOS!$F$99:$K$454,4,0)</f>
        <v>H</v>
      </c>
      <c r="K16" s="228" t="n">
        <v>12</v>
      </c>
      <c r="L16" s="229" t="n">
        <f aca="false">VLOOKUP(E16,GERAL!$D$9:$I$142,6,0)*K16</f>
        <v>12</v>
      </c>
      <c r="M16" s="230" t="n">
        <f aca="false">VLOOKUP(G16,INSUMOS!$F$99:$K$454,6,0)</f>
        <v>5.36</v>
      </c>
      <c r="N16" s="231" t="n">
        <f aca="false">K16*M16</f>
        <v>64.32</v>
      </c>
      <c r="O16" s="218" t="n">
        <f aca="false">L16*M16</f>
        <v>64.32</v>
      </c>
      <c r="P16" s="218"/>
      <c r="Q16" s="219"/>
      <c r="R16" s="220"/>
      <c r="S16" s="221"/>
      <c r="T16" s="221"/>
      <c r="U16" s="222"/>
    </row>
    <row r="17" s="223" customFormat="true" ht="11.25" hidden="false" customHeight="false" outlineLevel="0" collapsed="false">
      <c r="A17" s="140" t="s">
        <v>443</v>
      </c>
      <c r="B17" s="208" t="n">
        <v>8</v>
      </c>
      <c r="C17" s="209"/>
      <c r="D17" s="208"/>
      <c r="E17" s="224" t="str">
        <f aca="false">E16</f>
        <v>1.1.1</v>
      </c>
      <c r="F17" s="225" t="str">
        <f aca="false">F16</f>
        <v>SBC</v>
      </c>
      <c r="G17" s="226" t="s">
        <v>451</v>
      </c>
      <c r="H17" s="225" t="str">
        <f aca="false">VLOOKUP(G17,INSUMOS!$F$99:$K$454,2,0)</f>
        <v>MO</v>
      </c>
      <c r="I17" s="227" t="str">
        <f aca="false">VLOOKUP(G17,INSUMOS!$F$99:$K$454,3,0)</f>
        <v>PINTOR</v>
      </c>
      <c r="J17" s="226" t="str">
        <f aca="false">VLOOKUP(G17,INSUMOS!$F$99:$K$454,4,0)</f>
        <v>H</v>
      </c>
      <c r="K17" s="228" t="n">
        <v>13</v>
      </c>
      <c r="L17" s="229" t="n">
        <f aca="false">VLOOKUP(E17,GERAL!$D$9:$I$142,6,0)*K17</f>
        <v>13</v>
      </c>
      <c r="M17" s="230" t="n">
        <f aca="false">VLOOKUP(G17,INSUMOS!$F$99:$K$454,6,0)</f>
        <v>8.54</v>
      </c>
      <c r="N17" s="231" t="n">
        <f aca="false">K17*M17</f>
        <v>111.02</v>
      </c>
      <c r="O17" s="218" t="n">
        <f aca="false">L17*M17</f>
        <v>111.02</v>
      </c>
      <c r="P17" s="218"/>
      <c r="Q17" s="219"/>
      <c r="R17" s="220"/>
      <c r="S17" s="221"/>
      <c r="T17" s="221"/>
      <c r="U17" s="222"/>
    </row>
    <row r="18" s="223" customFormat="true" ht="11.25" hidden="false" customHeight="false" outlineLevel="0" collapsed="false">
      <c r="A18" s="140" t="s">
        <v>443</v>
      </c>
      <c r="B18" s="208" t="n">
        <v>9</v>
      </c>
      <c r="C18" s="209"/>
      <c r="D18" s="208"/>
      <c r="E18" s="224" t="str">
        <f aca="false">E17</f>
        <v>1.1.1</v>
      </c>
      <c r="F18" s="225" t="str">
        <f aca="false">F17</f>
        <v>SBC</v>
      </c>
      <c r="G18" s="226" t="s">
        <v>452</v>
      </c>
      <c r="H18" s="225" t="str">
        <f aca="false">VLOOKUP(G18,INSUMOS!$F$99:$K$454,2,0)</f>
        <v>MO</v>
      </c>
      <c r="I18" s="227" t="str">
        <f aca="false">VLOOKUP(G18,INSUMOS!$F$99:$K$454,3,0)</f>
        <v>AJUDANTE DE ELETRICISTA</v>
      </c>
      <c r="J18" s="226" t="str">
        <f aca="false">VLOOKUP(G18,INSUMOS!$F$99:$K$454,4,0)</f>
        <v>H</v>
      </c>
      <c r="K18" s="228" t="n">
        <v>54</v>
      </c>
      <c r="L18" s="229" t="n">
        <f aca="false">VLOOKUP(E18,GERAL!$D$9:$I$142,6,0)*K18</f>
        <v>54</v>
      </c>
      <c r="M18" s="230" t="n">
        <f aca="false">VLOOKUP(G18,INSUMOS!$F$99:$K$454,6,0)</f>
        <v>6.5</v>
      </c>
      <c r="N18" s="231" t="n">
        <f aca="false">K18*M18</f>
        <v>351</v>
      </c>
      <c r="O18" s="218" t="n">
        <f aca="false">L18*M18</f>
        <v>351</v>
      </c>
      <c r="P18" s="218"/>
      <c r="Q18" s="219"/>
      <c r="R18" s="220"/>
      <c r="S18" s="221"/>
      <c r="T18" s="221"/>
      <c r="U18" s="222"/>
    </row>
    <row r="19" s="223" customFormat="true" ht="11.25" hidden="false" customHeight="false" outlineLevel="0" collapsed="false">
      <c r="A19" s="140" t="s">
        <v>443</v>
      </c>
      <c r="B19" s="208" t="n">
        <v>10</v>
      </c>
      <c r="C19" s="209"/>
      <c r="D19" s="208"/>
      <c r="E19" s="224" t="str">
        <f aca="false">E18</f>
        <v>1.1.1</v>
      </c>
      <c r="F19" s="225" t="str">
        <f aca="false">F18</f>
        <v>SBC</v>
      </c>
      <c r="G19" s="226" t="s">
        <v>453</v>
      </c>
      <c r="H19" s="225" t="str">
        <f aca="false">VLOOKUP(G19,INSUMOS!$F$99:$K$454,2,0)</f>
        <v>MO</v>
      </c>
      <c r="I19" s="227" t="str">
        <f aca="false">VLOOKUP(G19,INSUMOS!$F$99:$K$454,3,0)</f>
        <v>SERVENTE ESTIVA/CARGA</v>
      </c>
      <c r="J19" s="226" t="str">
        <f aca="false">VLOOKUP(G19,INSUMOS!$F$99:$K$454,4,0)</f>
        <v>H</v>
      </c>
      <c r="K19" s="228" t="n">
        <f aca="false">32*Q2</f>
        <v>37.5918952930361</v>
      </c>
      <c r="L19" s="229" t="n">
        <f aca="false">VLOOKUP(E19,GERAL!$D$9:$I$142,6,0)*K19</f>
        <v>37.5918952930361</v>
      </c>
      <c r="M19" s="230" t="n">
        <f aca="false">VLOOKUP(G19,INSUMOS!$F$99:$K$454,6,0)</f>
        <v>5.62</v>
      </c>
      <c r="N19" s="231" t="n">
        <f aca="false">K19*M19</f>
        <v>211.266451546863</v>
      </c>
      <c r="O19" s="218" t="n">
        <f aca="false">L19*M19</f>
        <v>211.266451546863</v>
      </c>
      <c r="P19" s="218"/>
      <c r="Q19" s="219"/>
      <c r="R19" s="220"/>
      <c r="S19" s="221"/>
      <c r="T19" s="221"/>
      <c r="U19" s="222"/>
    </row>
    <row r="20" s="223" customFormat="true" ht="11.25" hidden="false" customHeight="false" outlineLevel="0" collapsed="false">
      <c r="A20" s="140" t="s">
        <v>443</v>
      </c>
      <c r="B20" s="208" t="n">
        <v>11</v>
      </c>
      <c r="C20" s="209"/>
      <c r="D20" s="208"/>
      <c r="E20" s="224" t="str">
        <f aca="false">E19</f>
        <v>1.1.1</v>
      </c>
      <c r="F20" s="225" t="str">
        <f aca="false">F19</f>
        <v>SBC</v>
      </c>
      <c r="G20" s="226" t="s">
        <v>454</v>
      </c>
      <c r="H20" s="225" t="str">
        <f aca="false">VLOOKUP(G20,INSUMOS!$F$99:$K$454,2,0)</f>
        <v>MO</v>
      </c>
      <c r="I20" s="227" t="str">
        <f aca="false">VLOOKUP(G20,INSUMOS!$F$99:$K$454,3,0)</f>
        <v>SERVENTE ESTIVA/CARGA E DESCARGA</v>
      </c>
      <c r="J20" s="226" t="str">
        <f aca="false">VLOOKUP(G20,INSUMOS!$F$99:$K$454,4,0)</f>
        <v>H</v>
      </c>
      <c r="K20" s="228" t="n">
        <f aca="false">64*Q2*0.7</f>
        <v>52.6286534102505</v>
      </c>
      <c r="L20" s="229" t="n">
        <f aca="false">VLOOKUP(E20,GERAL!$D$9:$I$142,6,0)*K20</f>
        <v>52.6286534102505</v>
      </c>
      <c r="M20" s="230" t="n">
        <f aca="false">VLOOKUP(G20,INSUMOS!$F$99:$K$454,6,0)</f>
        <v>5.62</v>
      </c>
      <c r="N20" s="231" t="n">
        <f aca="false">K20*M20</f>
        <v>295.773032165608</v>
      </c>
      <c r="O20" s="218" t="n">
        <f aca="false">L20*M20</f>
        <v>295.773032165608</v>
      </c>
      <c r="P20" s="218"/>
      <c r="Q20" s="219"/>
      <c r="R20" s="220"/>
      <c r="S20" s="221"/>
      <c r="T20" s="221"/>
      <c r="U20" s="222"/>
    </row>
    <row r="21" s="223" customFormat="true" ht="11.25" hidden="false" customHeight="false" outlineLevel="0" collapsed="false">
      <c r="A21" s="140" t="s">
        <v>443</v>
      </c>
      <c r="B21" s="208" t="n">
        <v>12</v>
      </c>
      <c r="C21" s="209"/>
      <c r="D21" s="208"/>
      <c r="E21" s="224" t="str">
        <f aca="false">E20</f>
        <v>1.1.1</v>
      </c>
      <c r="F21" s="225" t="str">
        <f aca="false">F20</f>
        <v>SBC</v>
      </c>
      <c r="G21" s="226" t="s">
        <v>455</v>
      </c>
      <c r="H21" s="225" t="str">
        <f aca="false">VLOOKUP(G21,INSUMOS!$F$99:$K$454,2,0)</f>
        <v>LS</v>
      </c>
      <c r="I21" s="227" t="str">
        <f aca="false">VLOOKUP(G21,INSUMOS!$F$99:$K$454,3,0)</f>
        <v>LEIS SOCIAIS </v>
      </c>
      <c r="J21" s="226" t="str">
        <f aca="false">VLOOKUP(G21,INSUMOS!$F$99:$K$454,4,0)</f>
        <v>H</v>
      </c>
      <c r="K21" s="228" t="n">
        <f aca="false">$N$2</f>
        <v>1.1778</v>
      </c>
      <c r="L21" s="229" t="n">
        <f aca="false">VLOOKUP(E21,GERAL!$D$9:$I$142,6,0)*K21</f>
        <v>1.1778</v>
      </c>
      <c r="M21" s="230" t="n">
        <f aca="false">SUM(N10:N20)</f>
        <v>1812.59948371247</v>
      </c>
      <c r="N21" s="231" t="n">
        <f aca="false">K21*M21</f>
        <v>2134.87967191655</v>
      </c>
      <c r="O21" s="218" t="n">
        <f aca="false">L21*M21</f>
        <v>2134.87967191655</v>
      </c>
      <c r="P21" s="218"/>
      <c r="Q21" s="219"/>
      <c r="R21" s="220"/>
      <c r="S21" s="221"/>
      <c r="T21" s="221"/>
      <c r="U21" s="222"/>
    </row>
    <row r="22" s="223" customFormat="true" ht="11.25" hidden="false" customHeight="false" outlineLevel="0" collapsed="false">
      <c r="A22" s="140"/>
      <c r="B22" s="208" t="n">
        <v>31</v>
      </c>
      <c r="C22" s="209"/>
      <c r="D22" s="208"/>
      <c r="E22" s="224" t="str">
        <f aca="false">E21</f>
        <v>1.1.1</v>
      </c>
      <c r="F22" s="225"/>
      <c r="G22" s="226"/>
      <c r="H22" s="225"/>
      <c r="I22" s="227"/>
      <c r="J22" s="226"/>
      <c r="K22" s="228"/>
      <c r="L22" s="232"/>
      <c r="M22" s="233" t="s">
        <v>456</v>
      </c>
      <c r="N22" s="234" t="n">
        <f aca="false">SUM(N10:N21)</f>
        <v>3947.47915562902</v>
      </c>
      <c r="O22" s="218"/>
      <c r="P22" s="218" t="n">
        <f aca="false">SUM(O10:O21)</f>
        <v>3947.47915562902</v>
      </c>
      <c r="Q22" s="219" t="n">
        <f aca="false">L9*N22</f>
        <v>3947.47915562902</v>
      </c>
      <c r="R22" s="220" t="n">
        <f aca="false">P22-Q22</f>
        <v>0</v>
      </c>
      <c r="S22" s="221"/>
      <c r="T22" s="235" t="n">
        <f aca="false">VLOOKUP(E22,INSUMOS!$C$9:$J$98,8,0)-N22</f>
        <v>-470.239155629018</v>
      </c>
      <c r="U22" s="222"/>
    </row>
    <row r="23" s="223" customFormat="true" ht="11.25" hidden="false" customHeight="false" outlineLevel="0" collapsed="false">
      <c r="A23" s="140"/>
      <c r="B23" s="208" t="n">
        <v>32</v>
      </c>
      <c r="C23" s="209"/>
      <c r="D23" s="208"/>
      <c r="E23" s="224" t="str">
        <f aca="false">E22</f>
        <v>1.1.1</v>
      </c>
      <c r="F23" s="225"/>
      <c r="G23" s="226"/>
      <c r="H23" s="225"/>
      <c r="I23" s="227"/>
      <c r="J23" s="226"/>
      <c r="K23" s="228"/>
      <c r="L23" s="232" t="s">
        <v>40</v>
      </c>
      <c r="M23" s="236" t="n">
        <f aca="false">$N$3</f>
        <v>0.215818512535582</v>
      </c>
      <c r="N23" s="234" t="n">
        <f aca="false">N22*M23</f>
        <v>851.939079633072</v>
      </c>
      <c r="O23" s="218"/>
      <c r="P23" s="218"/>
      <c r="Q23" s="219"/>
      <c r="R23" s="220"/>
      <c r="S23" s="221"/>
      <c r="T23" s="221"/>
      <c r="U23" s="222"/>
    </row>
    <row r="24" s="223" customFormat="true" ht="11.25" hidden="false" customHeight="false" outlineLevel="0" collapsed="false">
      <c r="A24" s="140"/>
      <c r="B24" s="208" t="n">
        <v>33</v>
      </c>
      <c r="C24" s="209"/>
      <c r="D24" s="208"/>
      <c r="E24" s="224" t="str">
        <f aca="false">E23</f>
        <v>1.1.1</v>
      </c>
      <c r="F24" s="225"/>
      <c r="G24" s="226"/>
      <c r="H24" s="225"/>
      <c r="I24" s="227"/>
      <c r="J24" s="226"/>
      <c r="K24" s="228"/>
      <c r="L24" s="232"/>
      <c r="M24" s="233" t="s">
        <v>457</v>
      </c>
      <c r="N24" s="234" t="n">
        <f aca="false">SUM(N22:N23)</f>
        <v>4799.41823526209</v>
      </c>
      <c r="O24" s="218"/>
      <c r="P24" s="218"/>
      <c r="Q24" s="219"/>
      <c r="R24" s="220"/>
      <c r="S24" s="221"/>
      <c r="T24" s="221"/>
      <c r="U24" s="222"/>
    </row>
    <row r="25" s="223" customFormat="true" ht="56.25" hidden="false" customHeight="false" outlineLevel="0" collapsed="false">
      <c r="A25" s="140" t="n">
        <v>2</v>
      </c>
      <c r="B25" s="208" t="n">
        <v>0</v>
      </c>
      <c r="C25" s="209" t="str">
        <f aca="false">VLOOKUP(A25,GERAL!$A$9:$I$143,3,0)</f>
        <v>C</v>
      </c>
      <c r="D25" s="208"/>
      <c r="E25" s="210" t="str">
        <f aca="false">VLOOKUP(A25,GERAL!$A$9:$I$143,4,0)</f>
        <v>1.1.2</v>
      </c>
      <c r="F25" s="211" t="str">
        <f aca="false">VLOOKUP(A25,GERAL!$A$9:$I$143,5,0)</f>
        <v>SINAPI</v>
      </c>
      <c r="G25" s="212" t="str">
        <f aca="false">VLOOKUP(A25,GERAL!$A$9:$I$143,6,0)</f>
        <v>73847/001</v>
      </c>
      <c r="H25" s="211" t="s">
        <v>431</v>
      </c>
      <c r="I25" s="213" t="str">
        <f aca="false">VLOOKUP(A25,GERAL!$A$9:$I$143,7,0)</f>
        <v>ALUGUEL CONTAINER/ESCRIT INCL INST ELET LARG=2,20 COMP=6,20M          ALT=2,50M CHAPA ACO C/NERV TRAPEZ FORRO C/ISOL TERMO/ACUSTICO         CHASSIS REFORC PISO COMPENS NAVAL EXC TRANSP/CARGA/DESCARGA</v>
      </c>
      <c r="J25" s="212" t="str">
        <f aca="false">VLOOKUP(A25,GERAL!$A$9:$I$143,8,0)</f>
        <v>MES</v>
      </c>
      <c r="K25" s="228"/>
      <c r="L25" s="215" t="n">
        <f aca="false">VLOOKUP(A25,GERAL!$A$9:$I$143,9,0)</f>
        <v>24</v>
      </c>
      <c r="M25" s="216"/>
      <c r="N25" s="217"/>
      <c r="O25" s="218"/>
      <c r="P25" s="218"/>
      <c r="Q25" s="219"/>
      <c r="R25" s="220"/>
      <c r="S25" s="221"/>
      <c r="T25" s="221"/>
      <c r="U25" s="222"/>
    </row>
    <row r="26" s="223" customFormat="true" ht="33.75" hidden="false" customHeight="false" outlineLevel="0" collapsed="false">
      <c r="A26" s="140" t="s">
        <v>443</v>
      </c>
      <c r="B26" s="208" t="n">
        <v>1</v>
      </c>
      <c r="C26" s="209"/>
      <c r="D26" s="208"/>
      <c r="E26" s="224" t="str">
        <f aca="false">E25</f>
        <v>1.1.2</v>
      </c>
      <c r="F26" s="225" t="str">
        <f aca="false">F25</f>
        <v>SINAPI</v>
      </c>
      <c r="G26" s="226" t="s">
        <v>458</v>
      </c>
      <c r="H26" s="225" t="str">
        <f aca="false">VLOOKUP(G26,INSUMOS!$F$99:$K$454,2,0)</f>
        <v>EQ</v>
      </c>
      <c r="I26" s="227" t="str">
        <f aca="false">VLOOKUP(G26,INSUMOS!$F$99:$K$454,3,0)</f>
        <v>CONTAINER 2,30  X  6,00 M, ALT. 2,50 M, PARA ESCRITORIO, SEM DIVISORIAS INTERNAS E SEM SANITARIO (LOCACAO)</v>
      </c>
      <c r="J26" s="226" t="str">
        <f aca="false">VLOOKUP(G26,INSUMOS!$F$99:$K$454,4,0)</f>
        <v>MES</v>
      </c>
      <c r="K26" s="228" t="n">
        <v>1</v>
      </c>
      <c r="L26" s="229" t="n">
        <f aca="false">VLOOKUP(E26,GERAL!$D$9:$I$142,6,0)*K26</f>
        <v>24</v>
      </c>
      <c r="M26" s="230" t="n">
        <f aca="false">VLOOKUP(G26,INSUMOS!$F$99:$K$454,6,0)</f>
        <v>519.53</v>
      </c>
      <c r="N26" s="231" t="n">
        <f aca="false">K26*M26</f>
        <v>519.53</v>
      </c>
      <c r="O26" s="218" t="n">
        <f aca="false">L26*M26</f>
        <v>12468.72</v>
      </c>
      <c r="P26" s="218"/>
      <c r="Q26" s="219"/>
      <c r="R26" s="220"/>
      <c r="S26" s="221"/>
      <c r="T26" s="221"/>
      <c r="U26" s="222"/>
    </row>
    <row r="27" s="223" customFormat="true" ht="11.25" hidden="false" customHeight="false" outlineLevel="0" collapsed="false">
      <c r="A27" s="140"/>
      <c r="B27" s="208" t="n">
        <v>31</v>
      </c>
      <c r="C27" s="209"/>
      <c r="D27" s="208"/>
      <c r="E27" s="224" t="str">
        <f aca="false">E26</f>
        <v>1.1.2</v>
      </c>
      <c r="F27" s="225"/>
      <c r="G27" s="226"/>
      <c r="H27" s="225"/>
      <c r="I27" s="227"/>
      <c r="J27" s="226"/>
      <c r="K27" s="228"/>
      <c r="L27" s="232"/>
      <c r="M27" s="233" t="s">
        <v>456</v>
      </c>
      <c r="N27" s="234" t="n">
        <f aca="false">SUM(N26:N26)</f>
        <v>519.53</v>
      </c>
      <c r="O27" s="218"/>
      <c r="P27" s="218" t="n">
        <f aca="false">SUM(O26:O26)</f>
        <v>12468.72</v>
      </c>
      <c r="Q27" s="219" t="n">
        <f aca="false">L25*N27</f>
        <v>12468.72</v>
      </c>
      <c r="R27" s="220" t="n">
        <f aca="false">P27-Q27</f>
        <v>0</v>
      </c>
      <c r="S27" s="221"/>
      <c r="T27" s="235" t="n">
        <f aca="false">VLOOKUP(E27,INSUMOS!$C$9:$J$98,8,0)-N27</f>
        <v>0</v>
      </c>
      <c r="U27" s="222"/>
    </row>
    <row r="28" s="223" customFormat="true" ht="11.25" hidden="false" customHeight="false" outlineLevel="0" collapsed="false">
      <c r="A28" s="140"/>
      <c r="B28" s="208" t="n">
        <v>32</v>
      </c>
      <c r="C28" s="209"/>
      <c r="D28" s="208"/>
      <c r="E28" s="224" t="str">
        <f aca="false">E27</f>
        <v>1.1.2</v>
      </c>
      <c r="F28" s="225"/>
      <c r="G28" s="226"/>
      <c r="H28" s="225"/>
      <c r="I28" s="227"/>
      <c r="J28" s="226"/>
      <c r="K28" s="228"/>
      <c r="L28" s="232" t="s">
        <v>40</v>
      </c>
      <c r="M28" s="236" t="n">
        <f aca="false">$N$3</f>
        <v>0.215818512535582</v>
      </c>
      <c r="N28" s="234" t="n">
        <f aca="false">N27*M28</f>
        <v>112.124191817611</v>
      </c>
      <c r="O28" s="218"/>
      <c r="P28" s="218"/>
      <c r="Q28" s="219"/>
      <c r="R28" s="220"/>
      <c r="S28" s="221"/>
      <c r="T28" s="221"/>
      <c r="U28" s="222"/>
    </row>
    <row r="29" s="223" customFormat="true" ht="11.25" hidden="false" customHeight="false" outlineLevel="0" collapsed="false">
      <c r="A29" s="140"/>
      <c r="B29" s="208" t="n">
        <v>33</v>
      </c>
      <c r="C29" s="209"/>
      <c r="D29" s="208"/>
      <c r="E29" s="224" t="str">
        <f aca="false">E28</f>
        <v>1.1.2</v>
      </c>
      <c r="F29" s="225"/>
      <c r="G29" s="226"/>
      <c r="H29" s="225"/>
      <c r="I29" s="227"/>
      <c r="J29" s="226"/>
      <c r="K29" s="228"/>
      <c r="L29" s="232"/>
      <c r="M29" s="233" t="s">
        <v>457</v>
      </c>
      <c r="N29" s="234" t="n">
        <f aca="false">SUM(N27:N28)</f>
        <v>631.654191817611</v>
      </c>
      <c r="O29" s="218"/>
      <c r="P29" s="218"/>
      <c r="Q29" s="219"/>
      <c r="R29" s="220"/>
      <c r="S29" s="221"/>
      <c r="T29" s="221"/>
      <c r="U29" s="222"/>
    </row>
    <row r="30" s="223" customFormat="true" ht="33.75" hidden="false" customHeight="false" outlineLevel="0" collapsed="false">
      <c r="A30" s="140" t="n">
        <v>3</v>
      </c>
      <c r="B30" s="208" t="n">
        <v>0</v>
      </c>
      <c r="C30" s="209" t="str">
        <f aca="false">VLOOKUP(A30,GERAL!$A$9:$I$143,3,0)</f>
        <v>C</v>
      </c>
      <c r="D30" s="208"/>
      <c r="E30" s="210" t="str">
        <f aca="false">VLOOKUP(A30,GERAL!$A$9:$I$143,4,0)</f>
        <v>1.1.3</v>
      </c>
      <c r="F30" s="211" t="str">
        <f aca="false">VLOOKUP(A30,GERAL!$A$9:$I$143,5,0)</f>
        <v>SCO/RIO</v>
      </c>
      <c r="G30" s="212" t="str">
        <f aca="false">VLOOKUP(A30,GERAL!$A$9:$I$143,6,0)</f>
        <v>AD15.10.0300</v>
      </c>
      <c r="H30" s="211" t="s">
        <v>431</v>
      </c>
      <c r="I30" s="213" t="str">
        <f aca="false">VLOOKUP(A30,GERAL!$A$9:$I$143,7,0)</f>
        <v>TRANSPORTE DE EQUIPAMENTOS PESADOS EM CARRETAS, EXCLUSIVE A CARGA E DESCARGA E O CUSTO HORARIO DOS EQUIPAMENTOS TRANSPORTADOS.</v>
      </c>
      <c r="J30" s="212" t="str">
        <f aca="false">VLOOKUP(A30,GERAL!$A$9:$I$143,8,0)</f>
        <v>T.KM</v>
      </c>
      <c r="K30" s="228"/>
      <c r="L30" s="215" t="n">
        <f aca="false">VLOOKUP(A30,GERAL!$A$9:$I$143,9,0)</f>
        <v>180</v>
      </c>
      <c r="M30" s="216"/>
      <c r="N30" s="217"/>
      <c r="O30" s="218"/>
      <c r="P30" s="218"/>
      <c r="Q30" s="219"/>
      <c r="R30" s="220"/>
      <c r="S30" s="221"/>
      <c r="T30" s="221"/>
      <c r="U30" s="222"/>
    </row>
    <row r="31" s="223" customFormat="true" ht="67.5" hidden="false" customHeight="false" outlineLevel="0" collapsed="false">
      <c r="A31" s="140" t="s">
        <v>459</v>
      </c>
      <c r="B31" s="208" t="n">
        <v>1</v>
      </c>
      <c r="C31" s="209" t="n">
        <v>2</v>
      </c>
      <c r="D31" s="208"/>
      <c r="E31" s="224" t="str">
        <f aca="false">E30</f>
        <v>1.1.3</v>
      </c>
      <c r="F31" s="225" t="str">
        <f aca="false">F30</f>
        <v>SCO/RIO</v>
      </c>
      <c r="G31" s="226" t="s">
        <v>460</v>
      </c>
      <c r="H31" s="225" t="str">
        <f aca="false">VLOOKUP(G31,INSUMOS!$F$99:$K$454,2,0)</f>
        <v>CO</v>
      </c>
      <c r="I31" s="227" t="str">
        <f aca="false">VLOOKUP(G31,INSUMOS!$F$99:$K$454,3,0)</f>
        <v>CARRETA PARA TRANSPORTE PESADO, COM CAPACIDADE DE CARGA UTIL DE 60/80T, COM MOTORISTA OPERADOR, MATERIAL DE OPERACAO E MATERIAL DE MANUTENCAO, COM AS SEGUINTES ESPECIFICACOES MINIMAS: MOTOR DIESEL DE 330CV, CHASSIS EXTENSIVEL ATE 21M E SEMI-REBOQUE DE 4 EIXOS. CUSTO HORARIO PRODUTIVO.</v>
      </c>
      <c r="J31" s="226" t="str">
        <f aca="false">VLOOKUP(G31,INSUMOS!$F$99:$K$454,4,0)</f>
        <v>H</v>
      </c>
      <c r="K31" s="228" t="n">
        <v>0.005</v>
      </c>
      <c r="L31" s="229" t="n">
        <f aca="false">VLOOKUP(E31,GERAL!$D$9:$I$142,6,0)*K31</f>
        <v>0.9</v>
      </c>
      <c r="M31" s="230" t="n">
        <f aca="false">VLOOKUP(G31,INSUMOS!$F$99:$K$454,6,0)</f>
        <v>237.4874</v>
      </c>
      <c r="N31" s="231" t="n">
        <f aca="false">K31*M31</f>
        <v>1.187437</v>
      </c>
      <c r="O31" s="218" t="n">
        <f aca="false">L31*M31</f>
        <v>213.73866</v>
      </c>
      <c r="P31" s="218"/>
      <c r="Q31" s="219"/>
      <c r="R31" s="220"/>
      <c r="S31" s="221"/>
      <c r="T31" s="221"/>
      <c r="U31" s="222"/>
    </row>
    <row r="32" s="223" customFormat="true" ht="11.25" hidden="false" customHeight="false" outlineLevel="0" collapsed="false">
      <c r="A32" s="140"/>
      <c r="B32" s="208" t="n">
        <v>31</v>
      </c>
      <c r="C32" s="209"/>
      <c r="D32" s="208"/>
      <c r="E32" s="224" t="str">
        <f aca="false">E31</f>
        <v>1.1.3</v>
      </c>
      <c r="F32" s="225"/>
      <c r="G32" s="226"/>
      <c r="H32" s="225"/>
      <c r="I32" s="227"/>
      <c r="J32" s="226"/>
      <c r="K32" s="228"/>
      <c r="L32" s="232"/>
      <c r="M32" s="233" t="s">
        <v>456</v>
      </c>
      <c r="N32" s="234" t="n">
        <f aca="false">SUM(N31:N31)</f>
        <v>1.187437</v>
      </c>
      <c r="O32" s="218"/>
      <c r="P32" s="218" t="n">
        <f aca="false">SUM(O31:O31)</f>
        <v>213.73866</v>
      </c>
      <c r="Q32" s="219" t="n">
        <f aca="false">L30*N32</f>
        <v>213.73866</v>
      </c>
      <c r="R32" s="220" t="n">
        <f aca="false">P32-Q32</f>
        <v>0</v>
      </c>
      <c r="S32" s="221"/>
      <c r="T32" s="235" t="n">
        <f aca="false">VLOOKUP(E32,INSUMOS!$C$9:$J$98,8,0)-N32</f>
        <v>0.00256299999999987</v>
      </c>
      <c r="U32" s="222"/>
    </row>
    <row r="33" s="223" customFormat="true" ht="11.25" hidden="false" customHeight="false" outlineLevel="0" collapsed="false">
      <c r="A33" s="140"/>
      <c r="B33" s="208" t="n">
        <v>32</v>
      </c>
      <c r="C33" s="209"/>
      <c r="D33" s="208"/>
      <c r="E33" s="224" t="str">
        <f aca="false">E32</f>
        <v>1.1.3</v>
      </c>
      <c r="F33" s="225"/>
      <c r="G33" s="226"/>
      <c r="H33" s="225"/>
      <c r="I33" s="227"/>
      <c r="J33" s="226"/>
      <c r="K33" s="228"/>
      <c r="L33" s="232" t="s">
        <v>40</v>
      </c>
      <c r="M33" s="236" t="n">
        <f aca="false">$N$3</f>
        <v>0.215818512535582</v>
      </c>
      <c r="N33" s="234" t="n">
        <f aca="false">N32*M33</f>
        <v>0.256270887069714</v>
      </c>
      <c r="O33" s="218"/>
      <c r="P33" s="218"/>
      <c r="Q33" s="219"/>
      <c r="R33" s="220"/>
      <c r="S33" s="221"/>
      <c r="T33" s="221"/>
      <c r="U33" s="222"/>
    </row>
    <row r="34" s="223" customFormat="true" ht="11.25" hidden="false" customHeight="false" outlineLevel="0" collapsed="false">
      <c r="A34" s="140"/>
      <c r="B34" s="208" t="n">
        <v>33</v>
      </c>
      <c r="C34" s="209"/>
      <c r="D34" s="208"/>
      <c r="E34" s="224" t="str">
        <f aca="false">E33</f>
        <v>1.1.3</v>
      </c>
      <c r="F34" s="225"/>
      <c r="G34" s="226"/>
      <c r="H34" s="225"/>
      <c r="I34" s="227"/>
      <c r="J34" s="226"/>
      <c r="K34" s="228"/>
      <c r="L34" s="232"/>
      <c r="M34" s="233" t="s">
        <v>457</v>
      </c>
      <c r="N34" s="234" t="n">
        <f aca="false">SUM(N32:N33)</f>
        <v>1.44370788706971</v>
      </c>
      <c r="O34" s="218"/>
      <c r="P34" s="218"/>
      <c r="Q34" s="219"/>
      <c r="R34" s="220"/>
      <c r="S34" s="221"/>
      <c r="T34" s="221"/>
      <c r="U34" s="222"/>
    </row>
    <row r="35" s="223" customFormat="true" ht="33.75" hidden="false" customHeight="false" outlineLevel="0" collapsed="false">
      <c r="A35" s="140" t="n">
        <v>4</v>
      </c>
      <c r="B35" s="208" t="n">
        <v>0</v>
      </c>
      <c r="C35" s="209" t="str">
        <f aca="false">VLOOKUP(A35,GERAL!$A$9:$I$143,3,0)</f>
        <v>C</v>
      </c>
      <c r="D35" s="208"/>
      <c r="E35" s="210" t="str">
        <f aca="false">VLOOKUP(A35,GERAL!$A$9:$I$143,4,0)</f>
        <v>1.1.4</v>
      </c>
      <c r="F35" s="211" t="str">
        <f aca="false">VLOOKUP(A35,GERAL!$A$9:$I$143,5,0)</f>
        <v>SCO/RIO</v>
      </c>
      <c r="G35" s="212" t="str">
        <f aca="false">VLOOKUP(A35,GERAL!$A$9:$I$143,6,0)</f>
        <v>AD15.10.0050</v>
      </c>
      <c r="H35" s="211" t="s">
        <v>431</v>
      </c>
      <c r="I35" s="213" t="str">
        <f aca="false">VLOOKUP(A35,GERAL!$A$9:$I$143,7,0)</f>
        <v>CARGA E DESCARGA DE EQUIPAMENTOS PESADOS EM CARRETAS, EXCLUSIVE O CUSTO HORARIO DO EQUIPAMENTO, DURANTE A OPERACAO.</v>
      </c>
      <c r="J35" s="212" t="str">
        <f aca="false">VLOOKUP(A35,GERAL!$A$9:$I$143,8,0)</f>
        <v>T</v>
      </c>
      <c r="K35" s="228"/>
      <c r="L35" s="215" t="n">
        <f aca="false">VLOOKUP(A35,GERAL!$A$9:$I$143,9,0)</f>
        <v>12</v>
      </c>
      <c r="M35" s="216"/>
      <c r="N35" s="217"/>
      <c r="O35" s="218"/>
      <c r="P35" s="218"/>
      <c r="Q35" s="219"/>
      <c r="R35" s="220"/>
      <c r="S35" s="221"/>
      <c r="T35" s="221"/>
      <c r="U35" s="222"/>
    </row>
    <row r="36" s="223" customFormat="true" ht="11.25" hidden="false" customHeight="false" outlineLevel="0" collapsed="false">
      <c r="A36" s="140" t="s">
        <v>443</v>
      </c>
      <c r="B36" s="208" t="n">
        <v>1</v>
      </c>
      <c r="C36" s="209"/>
      <c r="D36" s="208"/>
      <c r="E36" s="224" t="str">
        <f aca="false">E35</f>
        <v>1.1.4</v>
      </c>
      <c r="F36" s="225" t="str">
        <f aca="false">F35</f>
        <v>SCO/RIO</v>
      </c>
      <c r="G36" s="226" t="s">
        <v>461</v>
      </c>
      <c r="H36" s="225" t="str">
        <f aca="false">VLOOKUP(G36,INSUMOS!$F$99:$K$454,2,0)</f>
        <v>MO</v>
      </c>
      <c r="I36" s="227" t="str">
        <f aca="false">VLOOKUP(G36,INSUMOS!$F$99:$K$454,3,0)</f>
        <v>SERVENTE</v>
      </c>
      <c r="J36" s="226" t="str">
        <f aca="false">VLOOKUP(G36,INSUMOS!$F$99:$K$454,4,0)</f>
        <v>H</v>
      </c>
      <c r="K36" s="228" t="n">
        <f aca="false">6.18/13.11*2.5*Q2</f>
        <v>1.38442692190457</v>
      </c>
      <c r="L36" s="229" t="n">
        <f aca="false">VLOOKUP(E36,GERAL!$D$9:$I$142,6,0)*K36</f>
        <v>16.6131230628549</v>
      </c>
      <c r="M36" s="230" t="n">
        <f aca="false">VLOOKUP(G36,INSUMOS!$F$99:$K$454,6,0)</f>
        <v>13.11</v>
      </c>
      <c r="N36" s="231" t="n">
        <f aca="false">K36*M36</f>
        <v>18.149836946169</v>
      </c>
      <c r="O36" s="218" t="n">
        <f aca="false">L36*M36</f>
        <v>217.798043354028</v>
      </c>
      <c r="P36" s="218"/>
      <c r="Q36" s="219"/>
      <c r="R36" s="220"/>
      <c r="S36" s="221"/>
      <c r="T36" s="221"/>
      <c r="U36" s="222"/>
    </row>
    <row r="37" s="223" customFormat="true" ht="33.75" hidden="false" customHeight="false" outlineLevel="0" collapsed="false">
      <c r="A37" s="140" t="s">
        <v>443</v>
      </c>
      <c r="B37" s="208" t="n">
        <v>2</v>
      </c>
      <c r="C37" s="209"/>
      <c r="D37" s="208"/>
      <c r="E37" s="224" t="str">
        <f aca="false">E36</f>
        <v>1.1.4</v>
      </c>
      <c r="F37" s="225" t="str">
        <f aca="false">F36</f>
        <v>SCO/RIO</v>
      </c>
      <c r="G37" s="226" t="s">
        <v>462</v>
      </c>
      <c r="H37" s="225" t="str">
        <f aca="false">VLOOKUP(G37,INSUMOS!$F$99:$K$454,2,0)</f>
        <v>LS</v>
      </c>
      <c r="I37" s="227" t="str">
        <f aca="false">VLOOKUP(G37,INSUMOS!$F$99:$K$454,3,0)</f>
        <v>3% INCIDENTE SOBRE MAO DE OBRA DIRETA COM ENCARGOS SOCIAIS PARA COBRIR DESPESAS DE EPI E FERRAMENTAS</v>
      </c>
      <c r="J37" s="226" t="str">
        <f aca="false">VLOOKUP(G37,INSUMOS!$F$99:$K$454,4,0)</f>
        <v>%</v>
      </c>
      <c r="K37" s="228" t="n">
        <v>0.03</v>
      </c>
      <c r="L37" s="229" t="n">
        <f aca="false">VLOOKUP(E37,GERAL!$D$9:$I$142,6,0)*K37</f>
        <v>0.36</v>
      </c>
      <c r="M37" s="230" t="n">
        <f aca="false">SUM(N36)</f>
        <v>18.149836946169</v>
      </c>
      <c r="N37" s="231" t="n">
        <f aca="false">K37*M37</f>
        <v>0.544495108385069</v>
      </c>
      <c r="O37" s="218" t="n">
        <f aca="false">L37*M37</f>
        <v>6.53394130062083</v>
      </c>
      <c r="P37" s="218"/>
      <c r="Q37" s="219"/>
      <c r="R37" s="220"/>
      <c r="S37" s="221"/>
      <c r="T37" s="221"/>
      <c r="U37" s="222"/>
    </row>
    <row r="38" s="223" customFormat="true" ht="67.5" hidden="false" customHeight="false" outlineLevel="0" collapsed="false">
      <c r="A38" s="140" t="s">
        <v>459</v>
      </c>
      <c r="B38" s="208" t="n">
        <v>3</v>
      </c>
      <c r="C38" s="209" t="n">
        <v>2</v>
      </c>
      <c r="D38" s="208"/>
      <c r="E38" s="224" t="str">
        <f aca="false">E37</f>
        <v>1.1.4</v>
      </c>
      <c r="F38" s="225" t="str">
        <f aca="false">F37</f>
        <v>SCO/RIO</v>
      </c>
      <c r="G38" s="226" t="s">
        <v>463</v>
      </c>
      <c r="H38" s="225" t="str">
        <f aca="false">VLOOKUP(G38,INSUMOS!$F$99:$K$454,2,0)</f>
        <v>CO</v>
      </c>
      <c r="I38" s="227" t="str">
        <f aca="false">VLOOKUP(G38,INSUMOS!$F$99:$K$454,3,0)</f>
        <v>CARRETA PARA TRANSPORTE PESADO, COM CAPACIDADE DE CARGA UTIL DE 60/80T, COM MOTORISTA OPERADOR, COM AS SEGUINTES ESPECIFICACOES MINIMAS: MOTOR DIESEL DE 330CV, CHASSIS EXTENSIVEL ATE 21M E SEMI-REBOQUE DE 4 EIXOS. CUSTO HORARIO IMPRODUTIVO (MOTOR DESLIGADO).</v>
      </c>
      <c r="J38" s="226" t="str">
        <f aca="false">VLOOKUP(G38,INSUMOS!$F$99:$K$454,4,0)</f>
        <v>H</v>
      </c>
      <c r="K38" s="228" t="n">
        <v>0.025</v>
      </c>
      <c r="L38" s="229" t="n">
        <f aca="false">VLOOKUP(E38,GERAL!$D$9:$I$142,6,0)*K38</f>
        <v>0.3</v>
      </c>
      <c r="M38" s="230" t="n">
        <f aca="false">VLOOKUP(G38,INSUMOS!$F$99:$K$454,6,0)</f>
        <v>81.3965</v>
      </c>
      <c r="N38" s="231" t="n">
        <f aca="false">K38*M38</f>
        <v>2.0349125</v>
      </c>
      <c r="O38" s="218" t="n">
        <f aca="false">L38*M38</f>
        <v>24.41895</v>
      </c>
      <c r="P38" s="218"/>
      <c r="Q38" s="219"/>
      <c r="R38" s="220"/>
      <c r="S38" s="221"/>
      <c r="T38" s="221"/>
      <c r="U38" s="222"/>
    </row>
    <row r="39" s="223" customFormat="true" ht="11.25" hidden="false" customHeight="false" outlineLevel="0" collapsed="false">
      <c r="A39" s="140"/>
      <c r="B39" s="208" t="n">
        <v>31</v>
      </c>
      <c r="C39" s="209"/>
      <c r="D39" s="208"/>
      <c r="E39" s="224" t="str">
        <f aca="false">E38</f>
        <v>1.1.4</v>
      </c>
      <c r="F39" s="225"/>
      <c r="G39" s="226"/>
      <c r="H39" s="225"/>
      <c r="I39" s="227"/>
      <c r="J39" s="226"/>
      <c r="K39" s="228"/>
      <c r="L39" s="232"/>
      <c r="M39" s="233" t="s">
        <v>456</v>
      </c>
      <c r="N39" s="234" t="n">
        <f aca="false">SUM(N36:N38)</f>
        <v>20.729244554554</v>
      </c>
      <c r="O39" s="218"/>
      <c r="P39" s="218" t="n">
        <f aca="false">SUM(O36:O38)</f>
        <v>248.750934654648</v>
      </c>
      <c r="Q39" s="219" t="n">
        <f aca="false">L35*N39</f>
        <v>248.750934654648</v>
      </c>
      <c r="R39" s="220" t="n">
        <f aca="false">P39-Q39</f>
        <v>0</v>
      </c>
      <c r="S39" s="221"/>
      <c r="T39" s="235" t="n">
        <f aca="false">VLOOKUP(E39,INSUMOS!$C$9:$J$98,8,0)-N39</f>
        <v>15.070755445446</v>
      </c>
      <c r="U39" s="222"/>
    </row>
    <row r="40" s="223" customFormat="true" ht="11.25" hidden="false" customHeight="false" outlineLevel="0" collapsed="false">
      <c r="A40" s="140"/>
      <c r="B40" s="208" t="n">
        <v>32</v>
      </c>
      <c r="C40" s="209"/>
      <c r="D40" s="208"/>
      <c r="E40" s="224" t="str">
        <f aca="false">E39</f>
        <v>1.1.4</v>
      </c>
      <c r="F40" s="225"/>
      <c r="G40" s="226"/>
      <c r="H40" s="225"/>
      <c r="I40" s="227"/>
      <c r="J40" s="226"/>
      <c r="K40" s="228"/>
      <c r="L40" s="232" t="s">
        <v>40</v>
      </c>
      <c r="M40" s="236" t="n">
        <f aca="false">$N$3</f>
        <v>0.215818512535582</v>
      </c>
      <c r="N40" s="234" t="n">
        <f aca="false">N39*M40</f>
        <v>4.47375472575018</v>
      </c>
      <c r="O40" s="218"/>
      <c r="P40" s="218"/>
      <c r="Q40" s="219"/>
      <c r="R40" s="220"/>
      <c r="S40" s="221"/>
      <c r="T40" s="221"/>
      <c r="U40" s="222"/>
    </row>
    <row r="41" s="223" customFormat="true" ht="11.25" hidden="false" customHeight="false" outlineLevel="0" collapsed="false">
      <c r="A41" s="140"/>
      <c r="B41" s="208" t="n">
        <v>33</v>
      </c>
      <c r="C41" s="209"/>
      <c r="D41" s="208"/>
      <c r="E41" s="224" t="str">
        <f aca="false">E40</f>
        <v>1.1.4</v>
      </c>
      <c r="F41" s="225"/>
      <c r="G41" s="226"/>
      <c r="H41" s="225"/>
      <c r="I41" s="227"/>
      <c r="J41" s="226"/>
      <c r="K41" s="228"/>
      <c r="L41" s="232"/>
      <c r="M41" s="233" t="s">
        <v>457</v>
      </c>
      <c r="N41" s="234" t="n">
        <f aca="false">SUM(N39:N40)</f>
        <v>25.2029992803042</v>
      </c>
      <c r="O41" s="218"/>
      <c r="P41" s="218"/>
      <c r="Q41" s="219"/>
      <c r="R41" s="220"/>
      <c r="S41" s="221"/>
      <c r="T41" s="221"/>
      <c r="U41" s="222"/>
    </row>
    <row r="42" s="223" customFormat="true" ht="33.75" hidden="false" customHeight="false" outlineLevel="0" collapsed="false">
      <c r="A42" s="140" t="n">
        <v>5</v>
      </c>
      <c r="B42" s="208" t="n">
        <v>0</v>
      </c>
      <c r="C42" s="209" t="str">
        <f aca="false">VLOOKUP(A42,GERAL!$A$9:$I$143,3,0)</f>
        <v>C</v>
      </c>
      <c r="D42" s="208"/>
      <c r="E42" s="210" t="str">
        <f aca="false">VLOOKUP(A42,GERAL!$A$9:$I$143,4,0)</f>
        <v>1.1.5</v>
      </c>
      <c r="F42" s="211" t="str">
        <f aca="false">VLOOKUP(A42,GERAL!$A$9:$I$143,5,0)</f>
        <v>SCO/RIO</v>
      </c>
      <c r="G42" s="212" t="str">
        <f aca="false">VLOOKUP(A42,GERAL!$A$9:$I$143,6,0)</f>
        <v>AP10.10.0050</v>
      </c>
      <c r="H42" s="211" t="s">
        <v>431</v>
      </c>
      <c r="I42" s="213" t="str">
        <f aca="false">VLOOKUP(A42,GERAL!$A$9:$I$143,7,0)</f>
        <v>BEBEDOURO ELETRICO TIPO PRESSAO EM ACO INOXIDAVEL, MODELO DE PE, ADULTO/CRIANCA, CAPACIDADE 80L/H. FORNECIMENTO.</v>
      </c>
      <c r="J42" s="212" t="str">
        <f aca="false">VLOOKUP(A42,GERAL!$A$9:$I$143,8,0)</f>
        <v>UN</v>
      </c>
      <c r="K42" s="228"/>
      <c r="L42" s="215" t="n">
        <f aca="false">VLOOKUP(A42,GERAL!$A$9:$I$143,9,0)</f>
        <v>2</v>
      </c>
      <c r="M42" s="216"/>
      <c r="N42" s="217"/>
      <c r="O42" s="218"/>
      <c r="P42" s="218"/>
      <c r="Q42" s="219"/>
      <c r="R42" s="220"/>
      <c r="S42" s="221"/>
      <c r="T42" s="221"/>
      <c r="U42" s="222"/>
    </row>
    <row r="43" s="223" customFormat="true" ht="11.25" hidden="false" customHeight="false" outlineLevel="0" collapsed="false">
      <c r="A43" s="140" t="s">
        <v>443</v>
      </c>
      <c r="B43" s="208" t="n">
        <v>1</v>
      </c>
      <c r="C43" s="209"/>
      <c r="D43" s="208"/>
      <c r="E43" s="224" t="str">
        <f aca="false">E42</f>
        <v>1.1.5</v>
      </c>
      <c r="F43" s="225" t="str">
        <f aca="false">F42</f>
        <v>SCO/RIO</v>
      </c>
      <c r="G43" s="226" t="s">
        <v>464</v>
      </c>
      <c r="H43" s="225" t="str">
        <f aca="false">VLOOKUP(G43,INSUMOS!$F$99:$K$454,2,0)</f>
        <v>EQ</v>
      </c>
      <c r="I43" s="227" t="str">
        <f aca="false">VLOOKUP(G43,INSUMOS!$F$99:$K$454,3,0)</f>
        <v>BEBEDOURO AC-080, DE 80 L/H, ELEGE OU SIMILAR</v>
      </c>
      <c r="J43" s="226" t="str">
        <f aca="false">VLOOKUP(G43,INSUMOS!$F$99:$K$454,4,0)</f>
        <v>UN</v>
      </c>
      <c r="K43" s="228" t="n">
        <v>1</v>
      </c>
      <c r="L43" s="229" t="n">
        <f aca="false">VLOOKUP(E43,GERAL!$D$9:$I$142,6,0)*K43</f>
        <v>2</v>
      </c>
      <c r="M43" s="230" t="n">
        <f aca="false">VLOOKUP(G43,INSUMOS!$F$99:$K$454,6,0)</f>
        <v>679.8</v>
      </c>
      <c r="N43" s="231" t="n">
        <f aca="false">K43*M43</f>
        <v>679.8</v>
      </c>
      <c r="O43" s="218" t="n">
        <f aca="false">L43*M43</f>
        <v>1359.6</v>
      </c>
      <c r="P43" s="218"/>
      <c r="Q43" s="219"/>
      <c r="R43" s="220"/>
      <c r="S43" s="221"/>
      <c r="T43" s="221"/>
      <c r="U43" s="222"/>
    </row>
    <row r="44" s="223" customFormat="true" ht="11.25" hidden="false" customHeight="false" outlineLevel="0" collapsed="false">
      <c r="A44" s="140"/>
      <c r="B44" s="208" t="n">
        <v>31</v>
      </c>
      <c r="C44" s="209"/>
      <c r="D44" s="208"/>
      <c r="E44" s="224" t="str">
        <f aca="false">E43</f>
        <v>1.1.5</v>
      </c>
      <c r="F44" s="225"/>
      <c r="G44" s="226"/>
      <c r="H44" s="225"/>
      <c r="I44" s="227"/>
      <c r="J44" s="226"/>
      <c r="K44" s="228"/>
      <c r="L44" s="232"/>
      <c r="M44" s="233" t="s">
        <v>456</v>
      </c>
      <c r="N44" s="234" t="n">
        <f aca="false">SUM(N43:N43)</f>
        <v>679.8</v>
      </c>
      <c r="O44" s="218"/>
      <c r="P44" s="218" t="n">
        <f aca="false">SUM(O43:O43)</f>
        <v>1359.6</v>
      </c>
      <c r="Q44" s="219" t="n">
        <f aca="false">L42*N44</f>
        <v>1359.6</v>
      </c>
      <c r="R44" s="220" t="n">
        <f aca="false">P44-Q44</f>
        <v>0</v>
      </c>
      <c r="S44" s="221"/>
      <c r="T44" s="235" t="n">
        <f aca="false">VLOOKUP(E44,INSUMOS!$C$9:$J$98,8,0)-N44</f>
        <v>0</v>
      </c>
      <c r="U44" s="222"/>
    </row>
    <row r="45" s="223" customFormat="true" ht="11.25" hidden="false" customHeight="false" outlineLevel="0" collapsed="false">
      <c r="A45" s="140"/>
      <c r="B45" s="208" t="n">
        <v>32</v>
      </c>
      <c r="C45" s="209"/>
      <c r="D45" s="208"/>
      <c r="E45" s="224" t="str">
        <f aca="false">E44</f>
        <v>1.1.5</v>
      </c>
      <c r="F45" s="225"/>
      <c r="G45" s="226"/>
      <c r="H45" s="225"/>
      <c r="I45" s="227"/>
      <c r="J45" s="226"/>
      <c r="K45" s="228"/>
      <c r="L45" s="232" t="s">
        <v>40</v>
      </c>
      <c r="M45" s="236" t="n">
        <f aca="false">$N$3</f>
        <v>0.215818512535582</v>
      </c>
      <c r="N45" s="234" t="n">
        <f aca="false">N44*M45</f>
        <v>146.713424821689</v>
      </c>
      <c r="O45" s="218"/>
      <c r="P45" s="218"/>
      <c r="Q45" s="219"/>
      <c r="R45" s="220"/>
      <c r="S45" s="221"/>
      <c r="T45" s="221"/>
      <c r="U45" s="222"/>
    </row>
    <row r="46" s="223" customFormat="true" ht="11.25" hidden="false" customHeight="false" outlineLevel="0" collapsed="false">
      <c r="A46" s="140"/>
      <c r="B46" s="208" t="n">
        <v>33</v>
      </c>
      <c r="C46" s="209"/>
      <c r="D46" s="208"/>
      <c r="E46" s="224" t="str">
        <f aca="false">E45</f>
        <v>1.1.5</v>
      </c>
      <c r="F46" s="225"/>
      <c r="G46" s="226"/>
      <c r="H46" s="225"/>
      <c r="I46" s="227"/>
      <c r="J46" s="226"/>
      <c r="K46" s="228"/>
      <c r="L46" s="232"/>
      <c r="M46" s="233" t="s">
        <v>457</v>
      </c>
      <c r="N46" s="234" t="n">
        <f aca="false">SUM(N44:N45)</f>
        <v>826.513424821689</v>
      </c>
      <c r="O46" s="218"/>
      <c r="P46" s="218"/>
      <c r="Q46" s="219"/>
      <c r="R46" s="220"/>
      <c r="S46" s="221"/>
      <c r="T46" s="221"/>
      <c r="U46" s="222"/>
    </row>
    <row r="47" s="223" customFormat="true" ht="78.75" hidden="false" customHeight="false" outlineLevel="0" collapsed="false">
      <c r="A47" s="140" t="n">
        <v>6</v>
      </c>
      <c r="B47" s="208" t="n">
        <v>0</v>
      </c>
      <c r="C47" s="209" t="str">
        <f aca="false">VLOOKUP(A47,GERAL!$A$9:$I$143,3,0)</f>
        <v>C</v>
      </c>
      <c r="D47" s="208"/>
      <c r="E47" s="210" t="str">
        <f aca="false">VLOOKUP(A47,GERAL!$A$9:$I$143,4,0)</f>
        <v>1.1.6</v>
      </c>
      <c r="F47" s="211" t="str">
        <f aca="false">VLOOKUP(A47,GERAL!$A$9:$I$143,5,0)</f>
        <v>SCO/RIO</v>
      </c>
      <c r="G47" s="212" t="str">
        <f aca="false">VLOOKUP(A47,GERAL!$A$9:$I$143,6,0)</f>
        <v>AP10.10.0053</v>
      </c>
      <c r="H47" s="211" t="s">
        <v>431</v>
      </c>
      <c r="I47" s="213" t="str">
        <f aca="false">VLOOKUP(A47,GERAL!$A$9:$I$143,7,0)</f>
        <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v>
      </c>
      <c r="J47" s="212" t="str">
        <f aca="false">VLOOKUP(A47,GERAL!$A$9:$I$143,8,0)</f>
        <v>UN</v>
      </c>
      <c r="K47" s="228"/>
      <c r="L47" s="215" t="n">
        <f aca="false">VLOOKUP(A47,GERAL!$A$9:$I$143,9,0)</f>
        <v>2</v>
      </c>
      <c r="M47" s="216"/>
      <c r="N47" s="217"/>
      <c r="O47" s="218"/>
      <c r="P47" s="218"/>
      <c r="Q47" s="219"/>
      <c r="R47" s="220"/>
      <c r="S47" s="221"/>
      <c r="T47" s="221"/>
      <c r="U47" s="222"/>
    </row>
    <row r="48" s="223" customFormat="true" ht="11.25" hidden="false" customHeight="false" outlineLevel="0" collapsed="false">
      <c r="A48" s="140" t="s">
        <v>443</v>
      </c>
      <c r="B48" s="208" t="n">
        <v>1</v>
      </c>
      <c r="C48" s="209"/>
      <c r="D48" s="208"/>
      <c r="E48" s="224" t="str">
        <f aca="false">E47</f>
        <v>1.1.6</v>
      </c>
      <c r="F48" s="225" t="str">
        <f aca="false">F47</f>
        <v>SCO/RIO</v>
      </c>
      <c r="G48" s="226" t="s">
        <v>465</v>
      </c>
      <c r="H48" s="225" t="str">
        <f aca="false">VLOOKUP(G48,INSUMOS!$F$99:$K$454,2,0)</f>
        <v>MA</v>
      </c>
      <c r="I48" s="227" t="str">
        <f aca="false">VLOOKUP(G48,INSUMOS!$F$99:$K$454,3,0)</f>
        <v>ADESIVO PLASTICO PARA PVC RIGIDO, COM 75GR</v>
      </c>
      <c r="J48" s="226" t="str">
        <f aca="false">VLOOKUP(G48,INSUMOS!$F$99:$K$454,4,0)</f>
        <v>UN</v>
      </c>
      <c r="K48" s="228" t="n">
        <v>0.167</v>
      </c>
      <c r="L48" s="229" t="n">
        <f aca="false">VLOOKUP(E48,GERAL!$D$9:$I$142,6,0)*K48</f>
        <v>0.334</v>
      </c>
      <c r="M48" s="230" t="n">
        <f aca="false">VLOOKUP(G48,INSUMOS!$F$99:$K$454,6,0)</f>
        <v>2.05</v>
      </c>
      <c r="N48" s="231" t="n">
        <f aca="false">K48*M48</f>
        <v>0.34235</v>
      </c>
      <c r="O48" s="218" t="n">
        <f aca="false">L48*M48</f>
        <v>0.6847</v>
      </c>
      <c r="P48" s="218"/>
      <c r="Q48" s="219"/>
      <c r="R48" s="220"/>
      <c r="S48" s="221"/>
      <c r="T48" s="221"/>
      <c r="U48" s="222"/>
    </row>
    <row r="49" s="223" customFormat="true" ht="22.5" hidden="false" customHeight="false" outlineLevel="0" collapsed="false">
      <c r="A49" s="140" t="s">
        <v>443</v>
      </c>
      <c r="B49" s="208" t="n">
        <v>2</v>
      </c>
      <c r="C49" s="209"/>
      <c r="D49" s="208"/>
      <c r="E49" s="224" t="str">
        <f aca="false">E48</f>
        <v>1.1.6</v>
      </c>
      <c r="F49" s="225" t="str">
        <f aca="false">F48</f>
        <v>SCO/RIO</v>
      </c>
      <c r="G49" s="226" t="s">
        <v>466</v>
      </c>
      <c r="H49" s="225" t="str">
        <f aca="false">VLOOKUP(G49,INSUMOS!$F$99:$K$454,2,0)</f>
        <v>MA</v>
      </c>
      <c r="I49" s="227" t="str">
        <f aca="false">VLOOKUP(G49,INSUMOS!$F$99:$K$454,3,0)</f>
        <v>CAIXA ESTAMPADA DE CHAPA NO 18, DE: (4"X2"), COM 2 ORELHAS</v>
      </c>
      <c r="J49" s="226" t="str">
        <f aca="false">VLOOKUP(G49,INSUMOS!$F$99:$K$454,4,0)</f>
        <v>UN</v>
      </c>
      <c r="K49" s="228" t="n">
        <v>1</v>
      </c>
      <c r="L49" s="229" t="n">
        <f aca="false">VLOOKUP(E49,GERAL!$D$9:$I$142,6,0)*K49</f>
        <v>2</v>
      </c>
      <c r="M49" s="230" t="n">
        <f aca="false">VLOOKUP(G49,INSUMOS!$F$99:$K$454,6,0)</f>
        <v>1.39</v>
      </c>
      <c r="N49" s="231" t="n">
        <f aca="false">K49*M49</f>
        <v>1.39</v>
      </c>
      <c r="O49" s="218" t="n">
        <f aca="false">L49*M49</f>
        <v>2.78</v>
      </c>
      <c r="P49" s="218"/>
      <c r="Q49" s="219"/>
      <c r="R49" s="220"/>
      <c r="S49" s="221"/>
      <c r="T49" s="221"/>
      <c r="U49" s="222"/>
    </row>
    <row r="50" s="223" customFormat="true" ht="22.5" hidden="false" customHeight="false" outlineLevel="0" collapsed="false">
      <c r="A50" s="140" t="s">
        <v>443</v>
      </c>
      <c r="B50" s="208" t="n">
        <v>3</v>
      </c>
      <c r="C50" s="209"/>
      <c r="D50" s="208"/>
      <c r="E50" s="224" t="str">
        <f aca="false">E49</f>
        <v>1.1.6</v>
      </c>
      <c r="F50" s="225" t="str">
        <f aca="false">F49</f>
        <v>SCO/RIO</v>
      </c>
      <c r="G50" s="226" t="s">
        <v>467</v>
      </c>
      <c r="H50" s="225" t="str">
        <f aca="false">VLOOKUP(G50,INSUMOS!$F$99:$K$454,2,0)</f>
        <v>MA</v>
      </c>
      <c r="I50" s="227" t="str">
        <f aca="false">VLOOKUP(G50,INSUMOS!$F$99:$K$454,3,0)</f>
        <v>ELETRODUTO DE PVC RIGIDO, VARAS DE 3M, ROSCA EM AMBAS AS EXTREMIDADES, DIAMETRO NOMINAL DE 3/4"</v>
      </c>
      <c r="J50" s="226" t="str">
        <f aca="false">VLOOKUP(G50,INSUMOS!$F$99:$K$454,4,0)</f>
        <v>VARA</v>
      </c>
      <c r="K50" s="228" t="n">
        <v>2</v>
      </c>
      <c r="L50" s="229" t="n">
        <f aca="false">VLOOKUP(E50,GERAL!$D$9:$I$142,6,0)*K50</f>
        <v>4</v>
      </c>
      <c r="M50" s="230" t="n">
        <f aca="false">VLOOKUP(G50,INSUMOS!$F$99:$K$454,6,0)</f>
        <v>3.17</v>
      </c>
      <c r="N50" s="231" t="n">
        <f aca="false">K50*M50</f>
        <v>6.34</v>
      </c>
      <c r="O50" s="218" t="n">
        <f aca="false">L50*M50</f>
        <v>12.68</v>
      </c>
      <c r="P50" s="218"/>
      <c r="Q50" s="219"/>
      <c r="R50" s="220"/>
      <c r="S50" s="221"/>
      <c r="T50" s="221"/>
      <c r="U50" s="222"/>
    </row>
    <row r="51" s="223" customFormat="true" ht="11.25" hidden="false" customHeight="false" outlineLevel="0" collapsed="false">
      <c r="A51" s="140" t="s">
        <v>443</v>
      </c>
      <c r="B51" s="208" t="n">
        <v>4</v>
      </c>
      <c r="C51" s="209"/>
      <c r="D51" s="208"/>
      <c r="E51" s="224" t="str">
        <f aca="false">E50</f>
        <v>1.1.6</v>
      </c>
      <c r="F51" s="225" t="str">
        <f aca="false">F50</f>
        <v>SCO/RIO</v>
      </c>
      <c r="G51" s="226" t="s">
        <v>468</v>
      </c>
      <c r="H51" s="225" t="str">
        <f aca="false">VLOOKUP(G51,INSUMOS!$F$99:$K$454,2,0)</f>
        <v>MA</v>
      </c>
      <c r="I51" s="227" t="str">
        <f aca="false">VLOOKUP(G51,INSUMOS!$F$99:$K$454,3,0)</f>
        <v>FIO DE COBRE RIGIDO, 750V, PVC/70OC, 2,50MM2</v>
      </c>
      <c r="J51" s="226" t="str">
        <f aca="false">VLOOKUP(G51,INSUMOS!$F$99:$K$454,4,0)</f>
        <v>M</v>
      </c>
      <c r="K51" s="228" t="n">
        <v>24</v>
      </c>
      <c r="L51" s="229" t="n">
        <f aca="false">VLOOKUP(E51,GERAL!$D$9:$I$142,6,0)*K51</f>
        <v>48</v>
      </c>
      <c r="M51" s="230" t="n">
        <f aca="false">VLOOKUP(G51,INSUMOS!$F$99:$K$454,6,0)</f>
        <v>0.7</v>
      </c>
      <c r="N51" s="231" t="n">
        <f aca="false">K51*M51</f>
        <v>16.8</v>
      </c>
      <c r="O51" s="218" t="n">
        <f aca="false">L51*M51</f>
        <v>33.6</v>
      </c>
      <c r="P51" s="218"/>
      <c r="Q51" s="219"/>
      <c r="R51" s="220"/>
      <c r="S51" s="221"/>
      <c r="T51" s="221"/>
      <c r="U51" s="222"/>
    </row>
    <row r="52" s="223" customFormat="true" ht="22.5" hidden="false" customHeight="false" outlineLevel="0" collapsed="false">
      <c r="A52" s="140" t="s">
        <v>443</v>
      </c>
      <c r="B52" s="208" t="n">
        <v>5</v>
      </c>
      <c r="C52" s="209"/>
      <c r="D52" s="208"/>
      <c r="E52" s="224" t="str">
        <f aca="false">E51</f>
        <v>1.1.6</v>
      </c>
      <c r="F52" s="225" t="str">
        <f aca="false">F51</f>
        <v>SCO/RIO</v>
      </c>
      <c r="G52" s="226" t="s">
        <v>469</v>
      </c>
      <c r="H52" s="225" t="str">
        <f aca="false">VLOOKUP(G52,INSUMOS!$F$99:$K$454,2,0)</f>
        <v>MA</v>
      </c>
      <c r="I52" s="227" t="str">
        <f aca="false">VLOOKUP(G52,INSUMOS!$F$99:$K$454,3,0)</f>
        <v>JOELHO DE PVC RIGIDO, 45O, DIAMETRO NOMINAL DE 40MM</v>
      </c>
      <c r="J52" s="226" t="str">
        <f aca="false">VLOOKUP(G52,INSUMOS!$F$99:$K$454,4,0)</f>
        <v>UN</v>
      </c>
      <c r="K52" s="228" t="n">
        <v>2</v>
      </c>
      <c r="L52" s="229" t="n">
        <f aca="false">VLOOKUP(E52,GERAL!$D$9:$I$142,6,0)*K52</f>
        <v>4</v>
      </c>
      <c r="M52" s="230" t="n">
        <f aca="false">VLOOKUP(G52,INSUMOS!$F$99:$K$454,6,0)</f>
        <v>0.75</v>
      </c>
      <c r="N52" s="231" t="n">
        <f aca="false">K52*M52</f>
        <v>1.5</v>
      </c>
      <c r="O52" s="218" t="n">
        <f aca="false">L52*M52</f>
        <v>3</v>
      </c>
      <c r="P52" s="218"/>
      <c r="Q52" s="219"/>
      <c r="R52" s="220"/>
      <c r="S52" s="221"/>
      <c r="T52" s="221"/>
      <c r="U52" s="222"/>
    </row>
    <row r="53" s="223" customFormat="true" ht="22.5" hidden="false" customHeight="false" outlineLevel="0" collapsed="false">
      <c r="A53" s="140" t="s">
        <v>443</v>
      </c>
      <c r="B53" s="208" t="n">
        <v>6</v>
      </c>
      <c r="C53" s="209"/>
      <c r="D53" s="208"/>
      <c r="E53" s="224" t="str">
        <f aca="false">E52</f>
        <v>1.1.6</v>
      </c>
      <c r="F53" s="225" t="str">
        <f aca="false">F52</f>
        <v>SCO/RIO</v>
      </c>
      <c r="G53" s="226" t="s">
        <v>470</v>
      </c>
      <c r="H53" s="225" t="str">
        <f aca="false">VLOOKUP(G53,INSUMOS!$F$99:$K$454,2,0)</f>
        <v>MA</v>
      </c>
      <c r="I53" s="227" t="str">
        <f aca="false">VLOOKUP(G53,INSUMOS!$F$99:$K$454,3,0)</f>
        <v>JOELHO DE PVC RIGIDO, 90O, ROSCAVEL, DIAMETRO NOMINAL DE 3/4"</v>
      </c>
      <c r="J53" s="226" t="str">
        <f aca="false">VLOOKUP(G53,INSUMOS!$F$99:$K$454,4,0)</f>
        <v>UN</v>
      </c>
      <c r="K53" s="228" t="n">
        <v>3</v>
      </c>
      <c r="L53" s="229" t="n">
        <f aca="false">VLOOKUP(E53,GERAL!$D$9:$I$142,6,0)*K53</f>
        <v>6</v>
      </c>
      <c r="M53" s="230" t="n">
        <f aca="false">VLOOKUP(G53,INSUMOS!$F$99:$K$454,6,0)</f>
        <v>1.47</v>
      </c>
      <c r="N53" s="231" t="n">
        <f aca="false">K53*M53</f>
        <v>4.41</v>
      </c>
      <c r="O53" s="218" t="n">
        <f aca="false">L53*M53</f>
        <v>8.82</v>
      </c>
      <c r="P53" s="218"/>
      <c r="Q53" s="219"/>
      <c r="R53" s="220"/>
      <c r="S53" s="221"/>
      <c r="T53" s="221"/>
      <c r="U53" s="222"/>
    </row>
    <row r="54" s="223" customFormat="true" ht="22.5" hidden="false" customHeight="false" outlineLevel="0" collapsed="false">
      <c r="A54" s="140" t="s">
        <v>443</v>
      </c>
      <c r="B54" s="208" t="n">
        <v>7</v>
      </c>
      <c r="C54" s="209"/>
      <c r="D54" s="208"/>
      <c r="E54" s="224" t="str">
        <f aca="false">E53</f>
        <v>1.1.6</v>
      </c>
      <c r="F54" s="225" t="str">
        <f aca="false">F53</f>
        <v>SCO/RIO</v>
      </c>
      <c r="G54" s="226" t="s">
        <v>471</v>
      </c>
      <c r="H54" s="225" t="str">
        <f aca="false">VLOOKUP(G54,INSUMOS!$F$99:$K$454,2,0)</f>
        <v>MA</v>
      </c>
      <c r="I54" s="227" t="str">
        <f aca="false">VLOOKUP(G54,INSUMOS!$F$99:$K$454,3,0)</f>
        <v>JOELHO DE PVC RIGIDO, 90O, PB, PARA ESGOTO PREDIAL, DIAMETRO NOMINAL DE 40MM</v>
      </c>
      <c r="J54" s="226" t="str">
        <f aca="false">VLOOKUP(G54,INSUMOS!$F$99:$K$454,4,0)</f>
        <v>UN</v>
      </c>
      <c r="K54" s="228" t="n">
        <v>1</v>
      </c>
      <c r="L54" s="229" t="n">
        <f aca="false">VLOOKUP(E54,GERAL!$D$9:$I$142,6,0)*K54</f>
        <v>2</v>
      </c>
      <c r="M54" s="230" t="n">
        <f aca="false">VLOOKUP(G54,INSUMOS!$F$99:$K$454,6,0)</f>
        <v>0.95</v>
      </c>
      <c r="N54" s="231" t="n">
        <f aca="false">K54*M54</f>
        <v>0.95</v>
      </c>
      <c r="O54" s="218" t="n">
        <f aca="false">L54*M54</f>
        <v>1.9</v>
      </c>
      <c r="P54" s="218"/>
      <c r="Q54" s="219"/>
      <c r="R54" s="220"/>
      <c r="S54" s="221"/>
      <c r="T54" s="221"/>
      <c r="U54" s="222"/>
    </row>
    <row r="55" s="223" customFormat="true" ht="22.5" hidden="false" customHeight="false" outlineLevel="0" collapsed="false">
      <c r="A55" s="140" t="s">
        <v>443</v>
      </c>
      <c r="B55" s="208" t="n">
        <v>8</v>
      </c>
      <c r="C55" s="209"/>
      <c r="D55" s="208"/>
      <c r="E55" s="224" t="str">
        <f aca="false">E54</f>
        <v>1.1.6</v>
      </c>
      <c r="F55" s="225" t="str">
        <f aca="false">F54</f>
        <v>SCO/RIO</v>
      </c>
      <c r="G55" s="226" t="s">
        <v>472</v>
      </c>
      <c r="H55" s="225" t="str">
        <f aca="false">VLOOKUP(G55,INSUMOS!$F$99:$K$454,2,0)</f>
        <v>MA</v>
      </c>
      <c r="I55" s="227" t="str">
        <f aca="false">VLOOKUP(G55,INSUMOS!$F$99:$K$454,3,0)</f>
        <v>LUVA DE ACO GALVANIZADO, PARA ELETRODUTO, DIAMETRO NOMINAL DE 3/4"</v>
      </c>
      <c r="J55" s="226" t="str">
        <f aca="false">VLOOKUP(G55,INSUMOS!$F$99:$K$454,4,0)</f>
        <v>UN</v>
      </c>
      <c r="K55" s="228" t="n">
        <v>2</v>
      </c>
      <c r="L55" s="229" t="n">
        <f aca="false">VLOOKUP(E55,GERAL!$D$9:$I$142,6,0)*K55</f>
        <v>4</v>
      </c>
      <c r="M55" s="230" t="n">
        <f aca="false">VLOOKUP(G55,INSUMOS!$F$99:$K$454,6,0)</f>
        <v>0.77</v>
      </c>
      <c r="N55" s="231" t="n">
        <f aca="false">K55*M55</f>
        <v>1.54</v>
      </c>
      <c r="O55" s="218" t="n">
        <f aca="false">L55*M55</f>
        <v>3.08</v>
      </c>
      <c r="P55" s="218"/>
      <c r="Q55" s="219"/>
      <c r="R55" s="220"/>
      <c r="S55" s="221"/>
      <c r="T55" s="221"/>
      <c r="U55" s="222"/>
    </row>
    <row r="56" s="223" customFormat="true" ht="22.5" hidden="false" customHeight="false" outlineLevel="0" collapsed="false">
      <c r="A56" s="140" t="s">
        <v>443</v>
      </c>
      <c r="B56" s="208" t="n">
        <v>9</v>
      </c>
      <c r="C56" s="209"/>
      <c r="D56" s="208"/>
      <c r="E56" s="224" t="str">
        <f aca="false">E55</f>
        <v>1.1.6</v>
      </c>
      <c r="F56" s="225" t="str">
        <f aca="false">F55</f>
        <v>SCO/RIO</v>
      </c>
      <c r="G56" s="226" t="s">
        <v>473</v>
      </c>
      <c r="H56" s="225" t="str">
        <f aca="false">VLOOKUP(G56,INSUMOS!$F$99:$K$454,2,0)</f>
        <v>MA</v>
      </c>
      <c r="I56" s="227" t="str">
        <f aca="false">VLOOKUP(G56,INSUMOS!$F$99:$K$454,3,0)</f>
        <v>NIPLE DE PVC RIGIDO, ROSCAVEL, DIAMETRO NOMINAL DE 3/4"</v>
      </c>
      <c r="J56" s="226" t="str">
        <f aca="false">VLOOKUP(G56,INSUMOS!$F$99:$K$454,4,0)</f>
        <v>UN</v>
      </c>
      <c r="K56" s="228" t="n">
        <v>2</v>
      </c>
      <c r="L56" s="229" t="n">
        <f aca="false">VLOOKUP(E56,GERAL!$D$9:$I$142,6,0)*K56</f>
        <v>4</v>
      </c>
      <c r="M56" s="230" t="n">
        <f aca="false">VLOOKUP(G56,INSUMOS!$F$99:$K$454,6,0)</f>
        <v>0.63</v>
      </c>
      <c r="N56" s="231" t="n">
        <f aca="false">K56*M56</f>
        <v>1.26</v>
      </c>
      <c r="O56" s="218" t="n">
        <f aca="false">L56*M56</f>
        <v>2.52</v>
      </c>
      <c r="P56" s="218"/>
      <c r="Q56" s="219"/>
      <c r="R56" s="220"/>
      <c r="S56" s="221"/>
      <c r="T56" s="221"/>
      <c r="U56" s="222"/>
    </row>
    <row r="57" s="223" customFormat="true" ht="22.5" hidden="false" customHeight="false" outlineLevel="0" collapsed="false">
      <c r="A57" s="140" t="s">
        <v>443</v>
      </c>
      <c r="B57" s="208" t="n">
        <v>10</v>
      </c>
      <c r="C57" s="209"/>
      <c r="D57" s="208"/>
      <c r="E57" s="224" t="str">
        <f aca="false">E56</f>
        <v>1.1.6</v>
      </c>
      <c r="F57" s="225" t="str">
        <f aca="false">F56</f>
        <v>SCO/RIO</v>
      </c>
      <c r="G57" s="226" t="s">
        <v>474</v>
      </c>
      <c r="H57" s="225" t="str">
        <f aca="false">VLOOKUP(G57,INSUMOS!$F$99:$K$454,2,0)</f>
        <v>MA</v>
      </c>
      <c r="I57" s="227" t="str">
        <f aca="false">VLOOKUP(G57,INSUMOS!$F$99:$K$454,3,0)</f>
        <v>RABICHO DE PVC, COMPRIMENTO DE 30CM, SAIDA DE 1/2"</v>
      </c>
      <c r="J57" s="226" t="str">
        <f aca="false">VLOOKUP(G57,INSUMOS!$F$99:$K$454,4,0)</f>
        <v>UN</v>
      </c>
      <c r="K57" s="228" t="n">
        <v>1</v>
      </c>
      <c r="L57" s="229" t="n">
        <f aca="false">VLOOKUP(E57,GERAL!$D$9:$I$142,6,0)*K57</f>
        <v>2</v>
      </c>
      <c r="M57" s="230" t="n">
        <f aca="false">VLOOKUP(G57,INSUMOS!$F$99:$K$454,6,0)</f>
        <v>2.33</v>
      </c>
      <c r="N57" s="231" t="n">
        <f aca="false">K57*M57</f>
        <v>2.33</v>
      </c>
      <c r="O57" s="218" t="n">
        <f aca="false">L57*M57</f>
        <v>4.66</v>
      </c>
      <c r="P57" s="218"/>
      <c r="Q57" s="219"/>
      <c r="R57" s="220"/>
      <c r="S57" s="221"/>
      <c r="T57" s="221"/>
      <c r="U57" s="222"/>
    </row>
    <row r="58" s="223" customFormat="true" ht="22.5" hidden="false" customHeight="false" outlineLevel="0" collapsed="false">
      <c r="A58" s="140" t="s">
        <v>443</v>
      </c>
      <c r="B58" s="208" t="n">
        <v>11</v>
      </c>
      <c r="C58" s="209"/>
      <c r="D58" s="208"/>
      <c r="E58" s="224" t="str">
        <f aca="false">E57</f>
        <v>1.1.6</v>
      </c>
      <c r="F58" s="225" t="str">
        <f aca="false">F57</f>
        <v>SCO/RIO</v>
      </c>
      <c r="G58" s="226" t="s">
        <v>475</v>
      </c>
      <c r="H58" s="225" t="str">
        <f aca="false">VLOOKUP(G58,INSUMOS!$F$99:$K$454,2,0)</f>
        <v>MA</v>
      </c>
      <c r="I58" s="227" t="str">
        <f aca="false">VLOOKUP(G58,INSUMOS!$F$99:$K$454,3,0)</f>
        <v>REGISTRO DE GAVETA BRUTO, EM BRONZE, DIAMETRO NOMINAL DE 3/4"</v>
      </c>
      <c r="J58" s="226" t="str">
        <f aca="false">VLOOKUP(G58,INSUMOS!$F$99:$K$454,4,0)</f>
        <v>UN</v>
      </c>
      <c r="K58" s="228" t="n">
        <v>1</v>
      </c>
      <c r="L58" s="229" t="n">
        <f aca="false">VLOOKUP(E58,GERAL!$D$9:$I$142,6,0)*K58</f>
        <v>2</v>
      </c>
      <c r="M58" s="230" t="n">
        <f aca="false">VLOOKUP(G58,INSUMOS!$F$99:$K$454,6,0)</f>
        <v>15.99</v>
      </c>
      <c r="N58" s="231" t="n">
        <f aca="false">K58*M58</f>
        <v>15.99</v>
      </c>
      <c r="O58" s="218" t="n">
        <f aca="false">L58*M58</f>
        <v>31.98</v>
      </c>
      <c r="P58" s="218"/>
      <c r="Q58" s="219"/>
      <c r="R58" s="220"/>
      <c r="S58" s="221"/>
      <c r="T58" s="221"/>
      <c r="U58" s="222"/>
    </row>
    <row r="59" s="223" customFormat="true" ht="22.5" hidden="false" customHeight="false" outlineLevel="0" collapsed="false">
      <c r="A59" s="140" t="s">
        <v>443</v>
      </c>
      <c r="B59" s="208" t="n">
        <v>12</v>
      </c>
      <c r="C59" s="209"/>
      <c r="D59" s="208"/>
      <c r="E59" s="224" t="str">
        <f aca="false">E58</f>
        <v>1.1.6</v>
      </c>
      <c r="F59" s="225" t="str">
        <f aca="false">F58</f>
        <v>SCO/RIO</v>
      </c>
      <c r="G59" s="226" t="s">
        <v>476</v>
      </c>
      <c r="H59" s="225" t="str">
        <f aca="false">VLOOKUP(G59,INSUMOS!$F$99:$K$454,2,0)</f>
        <v>MA</v>
      </c>
      <c r="I59" s="227" t="str">
        <f aca="false">VLOOKUP(G59,INSUMOS!$F$99:$K$454,3,0)</f>
        <v>SOLUCAO LIMPADORA DE PVC, FRASCO PLASTICO DE 1000ML</v>
      </c>
      <c r="J59" s="226" t="str">
        <f aca="false">VLOOKUP(G59,INSUMOS!$F$99:$K$454,4,0)</f>
        <v>UN</v>
      </c>
      <c r="K59" s="228" t="n">
        <v>0.021</v>
      </c>
      <c r="L59" s="229" t="n">
        <f aca="false">VLOOKUP(E59,GERAL!$D$9:$I$142,6,0)*K59</f>
        <v>0.042</v>
      </c>
      <c r="M59" s="230" t="n">
        <f aca="false">VLOOKUP(G59,INSUMOS!$F$99:$K$454,6,0)</f>
        <v>32.88</v>
      </c>
      <c r="N59" s="231" t="n">
        <f aca="false">K59*M59</f>
        <v>0.69048</v>
      </c>
      <c r="O59" s="218" t="n">
        <f aca="false">L59*M59</f>
        <v>1.38096</v>
      </c>
      <c r="P59" s="218"/>
      <c r="Q59" s="219"/>
      <c r="R59" s="220"/>
      <c r="S59" s="221"/>
      <c r="T59" s="221"/>
      <c r="U59" s="222"/>
    </row>
    <row r="60" s="223" customFormat="true" ht="33.75" hidden="false" customHeight="false" outlineLevel="0" collapsed="false">
      <c r="A60" s="140" t="s">
        <v>443</v>
      </c>
      <c r="B60" s="208" t="n">
        <v>13</v>
      </c>
      <c r="C60" s="209"/>
      <c r="D60" s="208"/>
      <c r="E60" s="224" t="str">
        <f aca="false">E59</f>
        <v>1.1.6</v>
      </c>
      <c r="F60" s="225" t="str">
        <f aca="false">F59</f>
        <v>SCO/RIO</v>
      </c>
      <c r="G60" s="226" t="s">
        <v>477</v>
      </c>
      <c r="H60" s="225" t="str">
        <f aca="false">VLOOKUP(G60,INSUMOS!$F$99:$K$454,2,0)</f>
        <v>MA</v>
      </c>
      <c r="I60" s="227" t="str">
        <f aca="false">VLOOKUP(G60,INSUMOS!$F$99:$K$454,3,0)</f>
        <v>TOMADA DE EMBUTIR, 2 POLOS, 10A-250V, UNIVERSAL, COM PLACA 4"X2", LINHA SILENTOQUE, PIAL OU SIMILAR</v>
      </c>
      <c r="J60" s="226" t="str">
        <f aca="false">VLOOKUP(G60,INSUMOS!$F$99:$K$454,4,0)</f>
        <v>UN</v>
      </c>
      <c r="K60" s="228" t="n">
        <v>1</v>
      </c>
      <c r="L60" s="229" t="n">
        <f aca="false">VLOOKUP(E60,GERAL!$D$9:$I$142,6,0)*K60</f>
        <v>2</v>
      </c>
      <c r="M60" s="230" t="n">
        <f aca="false">VLOOKUP(G60,INSUMOS!$F$99:$K$454,6,0)</f>
        <v>13.5</v>
      </c>
      <c r="N60" s="231" t="n">
        <f aca="false">K60*M60</f>
        <v>13.5</v>
      </c>
      <c r="O60" s="218" t="n">
        <f aca="false">L60*M60</f>
        <v>27</v>
      </c>
      <c r="P60" s="218"/>
      <c r="Q60" s="219"/>
      <c r="R60" s="220"/>
      <c r="S60" s="221"/>
      <c r="T60" s="221"/>
      <c r="U60" s="222"/>
    </row>
    <row r="61" s="223" customFormat="true" ht="22.5" hidden="false" customHeight="false" outlineLevel="0" collapsed="false">
      <c r="A61" s="140" t="s">
        <v>443</v>
      </c>
      <c r="B61" s="208" t="n">
        <v>14</v>
      </c>
      <c r="C61" s="209"/>
      <c r="D61" s="208"/>
      <c r="E61" s="224" t="str">
        <f aca="false">E60</f>
        <v>1.1.6</v>
      </c>
      <c r="F61" s="225" t="str">
        <f aca="false">F60</f>
        <v>SCO/RIO</v>
      </c>
      <c r="G61" s="226" t="s">
        <v>478</v>
      </c>
      <c r="H61" s="225" t="str">
        <f aca="false">VLOOKUP(G61,INSUMOS!$F$99:$K$454,2,0)</f>
        <v>MA</v>
      </c>
      <c r="I61" s="227" t="str">
        <f aca="false">VLOOKUP(G61,INSUMOS!$F$99:$K$454,3,0)</f>
        <v>TUBO DE PVC RIGIDO, PB, PARA ESGOTO PREDIAL, VARA COM 6M, DIAMETRO NOMINAL DE 40MM</v>
      </c>
      <c r="J61" s="226" t="str">
        <f aca="false">VLOOKUP(G61,INSUMOS!$F$99:$K$454,4,0)</f>
        <v>UN</v>
      </c>
      <c r="K61" s="228" t="n">
        <v>1</v>
      </c>
      <c r="L61" s="229" t="n">
        <f aca="false">VLOOKUP(E61,GERAL!$D$9:$I$142,6,0)*K61</f>
        <v>2</v>
      </c>
      <c r="M61" s="230" t="n">
        <f aca="false">VLOOKUP(G61,INSUMOS!$F$99:$K$454,6,0)</f>
        <v>15.24</v>
      </c>
      <c r="N61" s="231" t="n">
        <f aca="false">K61*M61</f>
        <v>15.24</v>
      </c>
      <c r="O61" s="218" t="n">
        <f aca="false">L61*M61</f>
        <v>30.48</v>
      </c>
      <c r="P61" s="218"/>
      <c r="Q61" s="219"/>
      <c r="R61" s="220"/>
      <c r="S61" s="221"/>
      <c r="T61" s="221"/>
      <c r="U61" s="222"/>
    </row>
    <row r="62" s="223" customFormat="true" ht="22.5" hidden="false" customHeight="false" outlineLevel="0" collapsed="false">
      <c r="A62" s="140" t="s">
        <v>443</v>
      </c>
      <c r="B62" s="208" t="n">
        <v>15</v>
      </c>
      <c r="C62" s="209"/>
      <c r="D62" s="208"/>
      <c r="E62" s="224" t="str">
        <f aca="false">E61</f>
        <v>1.1.6</v>
      </c>
      <c r="F62" s="225" t="str">
        <f aca="false">F61</f>
        <v>SCO/RIO</v>
      </c>
      <c r="G62" s="226" t="s">
        <v>479</v>
      </c>
      <c r="H62" s="225" t="str">
        <f aca="false">VLOOKUP(G62,INSUMOS!$F$99:$K$454,2,0)</f>
        <v>MA</v>
      </c>
      <c r="I62" s="227" t="str">
        <f aca="false">VLOOKUP(G62,INSUMOS!$F$99:$K$454,3,0)</f>
        <v>TUBO DE PVC RIGIDO, ROSCAVEL, VARA COM 6M, DIAMETRO NOMINAL DE 3/4"</v>
      </c>
      <c r="J62" s="226" t="str">
        <f aca="false">VLOOKUP(G62,INSUMOS!$F$99:$K$454,4,0)</f>
        <v>UN</v>
      </c>
      <c r="K62" s="228" t="n">
        <v>1</v>
      </c>
      <c r="L62" s="229" t="n">
        <f aca="false">VLOOKUP(E62,GERAL!$D$9:$I$142,6,0)*K62</f>
        <v>2</v>
      </c>
      <c r="M62" s="230" t="n">
        <f aca="false">VLOOKUP(G62,INSUMOS!$F$99:$K$454,6,0)</f>
        <v>28.66</v>
      </c>
      <c r="N62" s="231" t="n">
        <f aca="false">K62*M62</f>
        <v>28.66</v>
      </c>
      <c r="O62" s="218" t="n">
        <f aca="false">L62*M62</f>
        <v>57.32</v>
      </c>
      <c r="P62" s="218"/>
      <c r="Q62" s="219"/>
      <c r="R62" s="220"/>
      <c r="S62" s="221"/>
      <c r="T62" s="221"/>
      <c r="U62" s="222"/>
    </row>
    <row r="63" s="223" customFormat="true" ht="11.25" hidden="false" customHeight="false" outlineLevel="0" collapsed="false">
      <c r="A63" s="140" t="s">
        <v>443</v>
      </c>
      <c r="B63" s="208" t="n">
        <v>16</v>
      </c>
      <c r="C63" s="209"/>
      <c r="D63" s="208"/>
      <c r="E63" s="224" t="str">
        <f aca="false">E62</f>
        <v>1.1.6</v>
      </c>
      <c r="F63" s="225" t="str">
        <f aca="false">F62</f>
        <v>SCO/RIO</v>
      </c>
      <c r="G63" s="226" t="s">
        <v>480</v>
      </c>
      <c r="H63" s="225" t="str">
        <f aca="false">VLOOKUP(G63,INSUMOS!$F$99:$K$454,2,0)</f>
        <v>MO</v>
      </c>
      <c r="I63" s="227" t="str">
        <f aca="false">VLOOKUP(G63,INSUMOS!$F$99:$K$454,3,0)</f>
        <v>BOMBEIRO - INSTALACAO HIDRO-SANITARIA PREDIAL</v>
      </c>
      <c r="J63" s="226" t="str">
        <f aca="false">VLOOKUP(G63,INSUMOS!$F$99:$K$454,4,0)</f>
        <v>H</v>
      </c>
      <c r="K63" s="228" t="n">
        <v>4</v>
      </c>
      <c r="L63" s="229" t="n">
        <f aca="false">VLOOKUP(E63,GERAL!$D$9:$I$142,6,0)*K63</f>
        <v>8</v>
      </c>
      <c r="M63" s="230" t="n">
        <f aca="false">VLOOKUP(G63,INSUMOS!$F$99:$K$454,6,0)</f>
        <v>18.12</v>
      </c>
      <c r="N63" s="231" t="n">
        <f aca="false">K63*M63</f>
        <v>72.48</v>
      </c>
      <c r="O63" s="218" t="n">
        <f aca="false">L63*M63</f>
        <v>144.96</v>
      </c>
      <c r="P63" s="218"/>
      <c r="Q63" s="219"/>
      <c r="R63" s="220"/>
      <c r="S63" s="221"/>
      <c r="T63" s="221"/>
      <c r="U63" s="222"/>
    </row>
    <row r="64" s="223" customFormat="true" ht="22.5" hidden="false" customHeight="false" outlineLevel="0" collapsed="false">
      <c r="A64" s="140" t="s">
        <v>443</v>
      </c>
      <c r="B64" s="208" t="n">
        <v>17</v>
      </c>
      <c r="C64" s="209"/>
      <c r="D64" s="208"/>
      <c r="E64" s="224" t="str">
        <f aca="false">E63</f>
        <v>1.1.6</v>
      </c>
      <c r="F64" s="225" t="str">
        <f aca="false">F63</f>
        <v>SCO/RIO</v>
      </c>
      <c r="G64" s="226" t="s">
        <v>481</v>
      </c>
      <c r="H64" s="225" t="str">
        <f aca="false">VLOOKUP(G64,INSUMOS!$F$99:$K$454,2,0)</f>
        <v>MO</v>
      </c>
      <c r="I64" s="227" t="str">
        <f aca="false">VLOOKUP(G64,INSUMOS!$F$99:$K$454,3,0)</f>
        <v>ELETRICISTA - INSTALACAO ELETRICA PREDIAL E INDUSTRIAL COMUM</v>
      </c>
      <c r="J64" s="226" t="str">
        <f aca="false">VLOOKUP(G64,INSUMOS!$F$99:$K$454,4,0)</f>
        <v>H</v>
      </c>
      <c r="K64" s="228" t="n">
        <v>1</v>
      </c>
      <c r="L64" s="229" t="n">
        <f aca="false">VLOOKUP(E64,GERAL!$D$9:$I$142,6,0)*K64</f>
        <v>2</v>
      </c>
      <c r="M64" s="230" t="n">
        <f aca="false">VLOOKUP(G64,INSUMOS!$F$99:$K$454,6,0)</f>
        <v>18.12</v>
      </c>
      <c r="N64" s="231" t="n">
        <f aca="false">K64*M64</f>
        <v>18.12</v>
      </c>
      <c r="O64" s="218" t="n">
        <f aca="false">L64*M64</f>
        <v>36.24</v>
      </c>
      <c r="P64" s="218"/>
      <c r="Q64" s="219"/>
      <c r="R64" s="220"/>
      <c r="S64" s="221"/>
      <c r="T64" s="221"/>
      <c r="U64" s="222"/>
    </row>
    <row r="65" s="223" customFormat="true" ht="11.25" hidden="false" customHeight="false" outlineLevel="0" collapsed="false">
      <c r="A65" s="140" t="s">
        <v>443</v>
      </c>
      <c r="B65" s="208" t="n">
        <v>18</v>
      </c>
      <c r="C65" s="209"/>
      <c r="D65" s="208"/>
      <c r="E65" s="224" t="str">
        <f aca="false">E64</f>
        <v>1.1.6</v>
      </c>
      <c r="F65" s="225" t="str">
        <f aca="false">F64</f>
        <v>SCO/RIO</v>
      </c>
      <c r="G65" s="226" t="s">
        <v>461</v>
      </c>
      <c r="H65" s="225" t="str">
        <f aca="false">VLOOKUP(G65,INSUMOS!$F$99:$K$454,2,0)</f>
        <v>MO</v>
      </c>
      <c r="I65" s="227" t="str">
        <f aca="false">VLOOKUP(G65,INSUMOS!$F$99:$K$454,3,0)</f>
        <v>SERVENTE</v>
      </c>
      <c r="J65" s="226" t="str">
        <f aca="false">VLOOKUP(G65,INSUMOS!$F$99:$K$454,4,0)</f>
        <v>H</v>
      </c>
      <c r="K65" s="228" t="n">
        <f aca="false">6.18/13.11*5*Q2</f>
        <v>2.76885384380915</v>
      </c>
      <c r="L65" s="229" t="n">
        <f aca="false">VLOOKUP(E65,GERAL!$D$9:$I$142,6,0)*K65</f>
        <v>5.5377076876183</v>
      </c>
      <c r="M65" s="230" t="n">
        <f aca="false">VLOOKUP(G65,INSUMOS!$F$99:$K$454,6,0)</f>
        <v>13.11</v>
      </c>
      <c r="N65" s="231" t="n">
        <f aca="false">K65*M65</f>
        <v>36.2996738923379</v>
      </c>
      <c r="O65" s="218" t="n">
        <f aca="false">L65*M65</f>
        <v>72.5993477846759</v>
      </c>
      <c r="P65" s="218"/>
      <c r="Q65" s="219"/>
      <c r="R65" s="220"/>
      <c r="S65" s="221"/>
      <c r="T65" s="221"/>
      <c r="U65" s="222"/>
    </row>
    <row r="66" s="223" customFormat="true" ht="33.75" hidden="false" customHeight="false" outlineLevel="0" collapsed="false">
      <c r="A66" s="140" t="s">
        <v>443</v>
      </c>
      <c r="B66" s="208" t="n">
        <v>19</v>
      </c>
      <c r="C66" s="209"/>
      <c r="D66" s="208"/>
      <c r="E66" s="224" t="str">
        <f aca="false">E65</f>
        <v>1.1.6</v>
      </c>
      <c r="F66" s="225" t="str">
        <f aca="false">F65</f>
        <v>SCO/RIO</v>
      </c>
      <c r="G66" s="226" t="s">
        <v>462</v>
      </c>
      <c r="H66" s="225" t="str">
        <f aca="false">VLOOKUP(G66,INSUMOS!$F$99:$K$454,2,0)</f>
        <v>LS</v>
      </c>
      <c r="I66" s="227" t="str">
        <f aca="false">VLOOKUP(G66,INSUMOS!$F$99:$K$454,3,0)</f>
        <v>3% INCIDENTE SOBRE MAO DE OBRA DIRETA COM ENCARGOS SOCIAIS PARA COBRIR DESPESAS DE EPI E FERRAMENTAS</v>
      </c>
      <c r="J66" s="226" t="str">
        <f aca="false">VLOOKUP(G66,INSUMOS!$F$99:$K$454,4,0)</f>
        <v>%</v>
      </c>
      <c r="K66" s="228" t="n">
        <v>0.03</v>
      </c>
      <c r="L66" s="229" t="n">
        <f aca="false">VLOOKUP(E66,GERAL!$D$9:$I$142,6,0)*K66</f>
        <v>0.06</v>
      </c>
      <c r="M66" s="230" t="n">
        <f aca="false">SUM(N63:N65)</f>
        <v>126.899673892338</v>
      </c>
      <c r="N66" s="231" t="n">
        <f aca="false">K66*M66</f>
        <v>3.80699021677014</v>
      </c>
      <c r="O66" s="218" t="n">
        <f aca="false">L66*M66</f>
        <v>7.61398043354028</v>
      </c>
      <c r="P66" s="218"/>
      <c r="Q66" s="219"/>
      <c r="R66" s="220"/>
      <c r="S66" s="221"/>
      <c r="T66" s="221"/>
      <c r="U66" s="222"/>
    </row>
    <row r="67" s="223" customFormat="true" ht="11.25" hidden="false" customHeight="false" outlineLevel="0" collapsed="false">
      <c r="A67" s="140"/>
      <c r="B67" s="208" t="n">
        <v>31</v>
      </c>
      <c r="C67" s="209"/>
      <c r="D67" s="208"/>
      <c r="E67" s="224" t="str">
        <f aca="false">E66</f>
        <v>1.1.6</v>
      </c>
      <c r="F67" s="225"/>
      <c r="G67" s="226"/>
      <c r="H67" s="225"/>
      <c r="I67" s="227"/>
      <c r="J67" s="226"/>
      <c r="K67" s="228"/>
      <c r="L67" s="232"/>
      <c r="M67" s="233" t="s">
        <v>456</v>
      </c>
      <c r="N67" s="234" t="n">
        <f aca="false">SUM(N48:N66)</f>
        <v>241.649494109108</v>
      </c>
      <c r="O67" s="218"/>
      <c r="P67" s="218" t="n">
        <f aca="false">SUM(O48:O66)</f>
        <v>483.298988218216</v>
      </c>
      <c r="Q67" s="219" t="n">
        <f aca="false">L47*N67</f>
        <v>483.298988218216</v>
      </c>
      <c r="R67" s="220" t="n">
        <f aca="false">P67-Q67</f>
        <v>0</v>
      </c>
      <c r="S67" s="221"/>
      <c r="T67" s="235" t="n">
        <f aca="false">VLOOKUP(E67,INSUMOS!$C$9:$J$98,8,0)-N67</f>
        <v>30.1205058908919</v>
      </c>
      <c r="U67" s="222"/>
    </row>
    <row r="68" s="223" customFormat="true" ht="11.25" hidden="false" customHeight="false" outlineLevel="0" collapsed="false">
      <c r="A68" s="140"/>
      <c r="B68" s="208" t="n">
        <v>32</v>
      </c>
      <c r="C68" s="209"/>
      <c r="D68" s="208"/>
      <c r="E68" s="224" t="str">
        <f aca="false">E67</f>
        <v>1.1.6</v>
      </c>
      <c r="F68" s="225"/>
      <c r="G68" s="226"/>
      <c r="H68" s="225"/>
      <c r="I68" s="227"/>
      <c r="J68" s="226"/>
      <c r="K68" s="228"/>
      <c r="L68" s="232" t="s">
        <v>40</v>
      </c>
      <c r="M68" s="236" t="n">
        <f aca="false">$N$3</f>
        <v>0.215818512535582</v>
      </c>
      <c r="N68" s="234" t="n">
        <f aca="false">N67*M68</f>
        <v>52.1524343736037</v>
      </c>
      <c r="O68" s="218"/>
      <c r="P68" s="218"/>
      <c r="Q68" s="219"/>
      <c r="R68" s="220"/>
      <c r="S68" s="221"/>
      <c r="T68" s="221"/>
      <c r="U68" s="222"/>
    </row>
    <row r="69" s="223" customFormat="true" ht="11.25" hidden="false" customHeight="false" outlineLevel="0" collapsed="false">
      <c r="A69" s="140"/>
      <c r="B69" s="208" t="n">
        <v>33</v>
      </c>
      <c r="C69" s="209"/>
      <c r="D69" s="208"/>
      <c r="E69" s="224" t="str">
        <f aca="false">E68</f>
        <v>1.1.6</v>
      </c>
      <c r="F69" s="225"/>
      <c r="G69" s="226"/>
      <c r="H69" s="225"/>
      <c r="I69" s="227"/>
      <c r="J69" s="226"/>
      <c r="K69" s="228"/>
      <c r="L69" s="232"/>
      <c r="M69" s="233" t="s">
        <v>457</v>
      </c>
      <c r="N69" s="234" t="n">
        <f aca="false">SUM(N67:N68)</f>
        <v>293.801928482712</v>
      </c>
      <c r="O69" s="218"/>
      <c r="P69" s="218"/>
      <c r="Q69" s="219"/>
      <c r="R69" s="220"/>
      <c r="S69" s="221"/>
      <c r="T69" s="221"/>
      <c r="U69" s="222"/>
    </row>
    <row r="70" s="223" customFormat="true" ht="11.25" hidden="false" customHeight="false" outlineLevel="0" collapsed="false">
      <c r="A70" s="140" t="n">
        <v>7</v>
      </c>
      <c r="B70" s="208" t="n">
        <v>0</v>
      </c>
      <c r="C70" s="209" t="str">
        <f aca="false">VLOOKUP(A70,GERAL!$A$9:$I$143,3,0)</f>
        <v>C</v>
      </c>
      <c r="D70" s="208"/>
      <c r="E70" s="210" t="str">
        <f aca="false">VLOOKUP(A70,GERAL!$A$9:$I$143,4,0)</f>
        <v>1.1.7</v>
      </c>
      <c r="F70" s="211" t="str">
        <f aca="false">VLOOKUP(A70,GERAL!$A$9:$I$143,5,0)</f>
        <v>SBC</v>
      </c>
      <c r="G70" s="212" t="str">
        <f aca="false">VLOOKUP(A70,GERAL!$A$9:$I$143,6,0)</f>
        <v>190576</v>
      </c>
      <c r="H70" s="211" t="s">
        <v>431</v>
      </c>
      <c r="I70" s="213" t="str">
        <f aca="false">VLOOKUP(A70,GERAL!$A$9:$I$143,7,0)</f>
        <v>ARMARIO METALICO-PARA GUARDA ROUPAS</v>
      </c>
      <c r="J70" s="212" t="str">
        <f aca="false">VLOOKUP(A70,GERAL!$A$9:$I$143,8,0)</f>
        <v>UN</v>
      </c>
      <c r="K70" s="228"/>
      <c r="L70" s="215" t="n">
        <f aca="false">VLOOKUP(A70,GERAL!$A$9:$I$143,9,0)</f>
        <v>3</v>
      </c>
      <c r="M70" s="216"/>
      <c r="N70" s="217"/>
      <c r="O70" s="218"/>
      <c r="P70" s="218"/>
      <c r="Q70" s="219"/>
      <c r="R70" s="220"/>
      <c r="S70" s="221"/>
      <c r="T70" s="221"/>
      <c r="U70" s="222"/>
    </row>
    <row r="71" s="223" customFormat="true" ht="11.25" hidden="false" customHeight="false" outlineLevel="0" collapsed="false">
      <c r="A71" s="140" t="s">
        <v>443</v>
      </c>
      <c r="B71" s="208" t="n">
        <v>1</v>
      </c>
      <c r="C71" s="209"/>
      <c r="D71" s="208"/>
      <c r="E71" s="224" t="str">
        <f aca="false">E70</f>
        <v>1.1.7</v>
      </c>
      <c r="F71" s="225" t="str">
        <f aca="false">F70</f>
        <v>SBC</v>
      </c>
      <c r="G71" s="226" t="s">
        <v>482</v>
      </c>
      <c r="H71" s="225" t="str">
        <f aca="false">VLOOKUP(G71,INSUMOS!$F$99:$K$454,2,0)</f>
        <v>MA</v>
      </c>
      <c r="I71" s="227" t="str">
        <f aca="false">VLOOKUP(G71,INSUMOS!$F$99:$K$454,3,0)</f>
        <v>ROUPEIRO DE ACO 12 VAOS PEQUENOS</v>
      </c>
      <c r="J71" s="226" t="str">
        <f aca="false">VLOOKUP(G71,INSUMOS!$F$99:$K$454,4,0)</f>
        <v>UN</v>
      </c>
      <c r="K71" s="228" t="n">
        <v>1</v>
      </c>
      <c r="L71" s="229" t="n">
        <f aca="false">VLOOKUP(E71,GERAL!$D$9:$I$142,6,0)*K71</f>
        <v>3</v>
      </c>
      <c r="M71" s="230" t="n">
        <f aca="false">VLOOKUP(G71,INSUMOS!$F$99:$K$454,6,0)</f>
        <v>489</v>
      </c>
      <c r="N71" s="231" t="n">
        <f aca="false">K71*M71</f>
        <v>489</v>
      </c>
      <c r="O71" s="218" t="n">
        <f aca="false">L71*M71</f>
        <v>1467</v>
      </c>
      <c r="P71" s="218"/>
      <c r="Q71" s="219"/>
      <c r="R71" s="220"/>
      <c r="S71" s="221"/>
      <c r="T71" s="221"/>
      <c r="U71" s="222"/>
    </row>
    <row r="72" s="223" customFormat="true" ht="11.25" hidden="false" customHeight="false" outlineLevel="0" collapsed="false">
      <c r="A72" s="140"/>
      <c r="B72" s="208" t="n">
        <v>31</v>
      </c>
      <c r="C72" s="209"/>
      <c r="D72" s="208"/>
      <c r="E72" s="224" t="str">
        <f aca="false">E71</f>
        <v>1.1.7</v>
      </c>
      <c r="F72" s="225"/>
      <c r="G72" s="226"/>
      <c r="H72" s="225"/>
      <c r="I72" s="227"/>
      <c r="J72" s="226"/>
      <c r="K72" s="228"/>
      <c r="L72" s="232"/>
      <c r="M72" s="233" t="s">
        <v>456</v>
      </c>
      <c r="N72" s="234" t="n">
        <f aca="false">SUM(N71:N71)</f>
        <v>489</v>
      </c>
      <c r="O72" s="218"/>
      <c r="P72" s="218" t="n">
        <f aca="false">SUM(O71:O71)</f>
        <v>1467</v>
      </c>
      <c r="Q72" s="219" t="n">
        <f aca="false">L70*N72</f>
        <v>1467</v>
      </c>
      <c r="R72" s="220" t="n">
        <f aca="false">P72-Q72</f>
        <v>0</v>
      </c>
      <c r="S72" s="221"/>
      <c r="T72" s="235" t="n">
        <f aca="false">VLOOKUP(E72,INSUMOS!$C$9:$J$98,8,0)-N72</f>
        <v>0</v>
      </c>
      <c r="U72" s="222"/>
    </row>
    <row r="73" s="223" customFormat="true" ht="11.25" hidden="false" customHeight="false" outlineLevel="0" collapsed="false">
      <c r="A73" s="140"/>
      <c r="B73" s="208" t="n">
        <v>32</v>
      </c>
      <c r="C73" s="209"/>
      <c r="D73" s="208"/>
      <c r="E73" s="224" t="str">
        <f aca="false">E72</f>
        <v>1.1.7</v>
      </c>
      <c r="F73" s="225"/>
      <c r="G73" s="226"/>
      <c r="H73" s="225"/>
      <c r="I73" s="227"/>
      <c r="J73" s="226"/>
      <c r="K73" s="228"/>
      <c r="L73" s="232" t="s">
        <v>40</v>
      </c>
      <c r="M73" s="236" t="n">
        <f aca="false">$N$3</f>
        <v>0.215818512535582</v>
      </c>
      <c r="N73" s="234" t="n">
        <f aca="false">N72*M73</f>
        <v>105.5352526299</v>
      </c>
      <c r="O73" s="218"/>
      <c r="P73" s="218"/>
      <c r="Q73" s="219"/>
      <c r="R73" s="220"/>
      <c r="S73" s="221"/>
      <c r="T73" s="221"/>
      <c r="U73" s="222"/>
    </row>
    <row r="74" s="223" customFormat="true" ht="11.25" hidden="false" customHeight="false" outlineLevel="0" collapsed="false">
      <c r="A74" s="140"/>
      <c r="B74" s="208" t="n">
        <v>33</v>
      </c>
      <c r="C74" s="209"/>
      <c r="D74" s="208"/>
      <c r="E74" s="224" t="str">
        <f aca="false">E73</f>
        <v>1.1.7</v>
      </c>
      <c r="F74" s="225"/>
      <c r="G74" s="226"/>
      <c r="H74" s="225"/>
      <c r="I74" s="227"/>
      <c r="J74" s="226"/>
      <c r="K74" s="228"/>
      <c r="L74" s="232"/>
      <c r="M74" s="233" t="s">
        <v>457</v>
      </c>
      <c r="N74" s="234" t="n">
        <f aca="false">SUM(N72:N73)</f>
        <v>594.5352526299</v>
      </c>
      <c r="O74" s="218"/>
      <c r="P74" s="218"/>
      <c r="Q74" s="219"/>
      <c r="R74" s="220"/>
      <c r="S74" s="221"/>
      <c r="T74" s="221"/>
      <c r="U74" s="222"/>
    </row>
    <row r="75" s="223" customFormat="true" ht="11.25" hidden="false" customHeight="false" outlineLevel="0" collapsed="false">
      <c r="A75" s="140" t="n">
        <v>8</v>
      </c>
      <c r="B75" s="208" t="n">
        <v>0</v>
      </c>
      <c r="C75" s="209" t="str">
        <f aca="false">VLOOKUP(A75,GERAL!$A$9:$I$143,3,0)</f>
        <v>C</v>
      </c>
      <c r="D75" s="208"/>
      <c r="E75" s="210" t="str">
        <f aca="false">VLOOKUP(A75,GERAL!$A$9:$I$143,4,0)</f>
        <v>1.1.8</v>
      </c>
      <c r="F75" s="211" t="str">
        <f aca="false">VLOOKUP(A75,GERAL!$A$9:$I$143,5,0)</f>
        <v>SBC</v>
      </c>
      <c r="G75" s="212" t="str">
        <f aca="false">VLOOKUP(A75,GERAL!$A$9:$I$143,6,0)</f>
        <v>012610</v>
      </c>
      <c r="H75" s="211" t="s">
        <v>431</v>
      </c>
      <c r="I75" s="213" t="str">
        <f aca="false">VLOOKUP(A75,GERAL!$A$9:$I$143,7,0)</f>
        <v>MOBILIARIO PARA ESCRITORIO OBRAS</v>
      </c>
      <c r="J75" s="212" t="str">
        <f aca="false">VLOOKUP(A75,GERAL!$A$9:$I$143,8,0)</f>
        <v>UN</v>
      </c>
      <c r="K75" s="228"/>
      <c r="L75" s="215" t="n">
        <f aca="false">VLOOKUP(A75,GERAL!$A$9:$I$143,9,0)</f>
        <v>1</v>
      </c>
      <c r="M75" s="216"/>
      <c r="N75" s="217"/>
      <c r="O75" s="218"/>
      <c r="P75" s="218"/>
      <c r="Q75" s="219"/>
      <c r="R75" s="220"/>
      <c r="S75" s="221"/>
      <c r="T75" s="221"/>
      <c r="U75" s="222"/>
    </row>
    <row r="76" s="223" customFormat="true" ht="11.25" hidden="false" customHeight="false" outlineLevel="0" collapsed="false">
      <c r="A76" s="140" t="s">
        <v>443</v>
      </c>
      <c r="B76" s="208" t="n">
        <v>1</v>
      </c>
      <c r="C76" s="209"/>
      <c r="D76" s="208"/>
      <c r="E76" s="224" t="str">
        <f aca="false">E75</f>
        <v>1.1.8</v>
      </c>
      <c r="F76" s="225" t="str">
        <f aca="false">F75</f>
        <v>SBC</v>
      </c>
      <c r="G76" s="226" t="s">
        <v>483</v>
      </c>
      <c r="H76" s="225" t="str">
        <f aca="false">VLOOKUP(G76,INSUMOS!$F$99:$K$454,2,0)</f>
        <v>MA</v>
      </c>
      <c r="I76" s="227" t="str">
        <f aca="false">VLOOKUP(G76,INSUMOS!$F$99:$K$454,3,0)</f>
        <v>MESA MADEIRA 140x80x70cm (1,12m2)</v>
      </c>
      <c r="J76" s="226" t="str">
        <f aca="false">VLOOKUP(G76,INSUMOS!$F$99:$K$454,4,0)</f>
        <v>UN</v>
      </c>
      <c r="K76" s="228" t="n">
        <v>1</v>
      </c>
      <c r="L76" s="229" t="n">
        <f aca="false">VLOOKUP(E76,GERAL!$D$9:$I$142,6,0)*K76</f>
        <v>1</v>
      </c>
      <c r="M76" s="230" t="n">
        <f aca="false">VLOOKUP(G76,INSUMOS!$F$99:$K$454,6,0)</f>
        <v>230</v>
      </c>
      <c r="N76" s="231" t="n">
        <f aca="false">K76*M76</f>
        <v>230</v>
      </c>
      <c r="O76" s="218" t="n">
        <f aca="false">L76*M76</f>
        <v>230</v>
      </c>
      <c r="P76" s="218"/>
      <c r="Q76" s="219"/>
      <c r="R76" s="220"/>
      <c r="S76" s="221"/>
      <c r="T76" s="221"/>
      <c r="U76" s="222"/>
    </row>
    <row r="77" s="223" customFormat="true" ht="22.5" hidden="false" customHeight="false" outlineLevel="0" collapsed="false">
      <c r="A77" s="140" t="s">
        <v>443</v>
      </c>
      <c r="B77" s="208" t="n">
        <v>2</v>
      </c>
      <c r="C77" s="209"/>
      <c r="D77" s="208"/>
      <c r="E77" s="224" t="str">
        <f aca="false">E76</f>
        <v>1.1.8</v>
      </c>
      <c r="F77" s="225" t="str">
        <f aca="false">F76</f>
        <v>SBC</v>
      </c>
      <c r="G77" s="226" t="s">
        <v>484</v>
      </c>
      <c r="H77" s="225" t="str">
        <f aca="false">VLOOKUP(G77,INSUMOS!$F$99:$K$454,2,0)</f>
        <v>MA</v>
      </c>
      <c r="I77" s="227" t="str">
        <f aca="false">VLOOKUP(G77,INSUMOS!$F$99:$K$454,3,0)</f>
        <v>MESA MADEIRA 120x60x74cm TAMPO EM LAMINADO(0,72m2)</v>
      </c>
      <c r="J77" s="226" t="str">
        <f aca="false">VLOOKUP(G77,INSUMOS!$F$99:$K$454,4,0)</f>
        <v>UN</v>
      </c>
      <c r="K77" s="228" t="n">
        <v>2</v>
      </c>
      <c r="L77" s="229" t="n">
        <f aca="false">VLOOKUP(E77,GERAL!$D$9:$I$142,6,0)*K77</f>
        <v>2</v>
      </c>
      <c r="M77" s="230" t="n">
        <f aca="false">VLOOKUP(G77,INSUMOS!$F$99:$K$454,6,0)</f>
        <v>236</v>
      </c>
      <c r="N77" s="231" t="n">
        <f aca="false">K77*M77</f>
        <v>472</v>
      </c>
      <c r="O77" s="218" t="n">
        <f aca="false">L77*M77</f>
        <v>472</v>
      </c>
      <c r="P77" s="218"/>
      <c r="Q77" s="219"/>
      <c r="R77" s="220"/>
      <c r="S77" s="221"/>
      <c r="T77" s="221"/>
      <c r="U77" s="222"/>
    </row>
    <row r="78" s="223" customFormat="true" ht="22.5" hidden="false" customHeight="false" outlineLevel="0" collapsed="false">
      <c r="A78" s="140" t="s">
        <v>443</v>
      </c>
      <c r="B78" s="208" t="n">
        <v>3</v>
      </c>
      <c r="C78" s="209"/>
      <c r="D78" s="208"/>
      <c r="E78" s="224" t="str">
        <f aca="false">E77</f>
        <v>1.1.8</v>
      </c>
      <c r="F78" s="225" t="str">
        <f aca="false">F77</f>
        <v>SBC</v>
      </c>
      <c r="G78" s="226" t="s">
        <v>485</v>
      </c>
      <c r="H78" s="225" t="str">
        <f aca="false">VLOOKUP(G78,INSUMOS!$F$99:$K$454,2,0)</f>
        <v>MA</v>
      </c>
      <c r="I78" s="227" t="str">
        <f aca="false">VLOOKUP(G78,INSUMOS!$F$99:$K$454,3,0)</f>
        <v>MESA P/COMPUTADOR MADEIRA 80x43x69cm (0,34m2)3 PRAT.</v>
      </c>
      <c r="J78" s="226" t="str">
        <f aca="false">VLOOKUP(G78,INSUMOS!$F$99:$K$454,4,0)</f>
        <v>UN</v>
      </c>
      <c r="K78" s="228" t="n">
        <v>2</v>
      </c>
      <c r="L78" s="229" t="n">
        <f aca="false">VLOOKUP(E78,GERAL!$D$9:$I$142,6,0)*K78</f>
        <v>2</v>
      </c>
      <c r="M78" s="230" t="n">
        <f aca="false">VLOOKUP(G78,INSUMOS!$F$99:$K$454,6,0)</f>
        <v>230</v>
      </c>
      <c r="N78" s="231" t="n">
        <f aca="false">K78*M78</f>
        <v>460</v>
      </c>
      <c r="O78" s="218" t="n">
        <f aca="false">L78*M78</f>
        <v>460</v>
      </c>
      <c r="P78" s="218"/>
      <c r="Q78" s="219"/>
      <c r="R78" s="220"/>
      <c r="S78" s="221"/>
      <c r="T78" s="221"/>
      <c r="U78" s="222"/>
    </row>
    <row r="79" s="223" customFormat="true" ht="11.25" hidden="false" customHeight="false" outlineLevel="0" collapsed="false">
      <c r="A79" s="140" t="s">
        <v>443</v>
      </c>
      <c r="B79" s="208" t="n">
        <v>4</v>
      </c>
      <c r="C79" s="209"/>
      <c r="D79" s="208"/>
      <c r="E79" s="224" t="str">
        <f aca="false">E78</f>
        <v>1.1.8</v>
      </c>
      <c r="F79" s="225" t="str">
        <f aca="false">F78</f>
        <v>SBC</v>
      </c>
      <c r="G79" s="226" t="s">
        <v>486</v>
      </c>
      <c r="H79" s="225" t="str">
        <f aca="false">VLOOKUP(G79,INSUMOS!$F$99:$K$454,2,0)</f>
        <v>MA</v>
      </c>
      <c r="I79" s="227" t="str">
        <f aca="false">VLOOKUP(G79,INSUMOS!$F$99:$K$454,3,0)</f>
        <v>POLTRONA COM BRACO 69x74cm</v>
      </c>
      <c r="J79" s="226" t="str">
        <f aca="false">VLOOKUP(G79,INSUMOS!$F$99:$K$454,4,0)</f>
        <v>UN</v>
      </c>
      <c r="K79" s="228" t="n">
        <v>4</v>
      </c>
      <c r="L79" s="229" t="n">
        <f aca="false">VLOOKUP(E79,GERAL!$D$9:$I$142,6,0)*K79</f>
        <v>4</v>
      </c>
      <c r="M79" s="230" t="n">
        <f aca="false">VLOOKUP(G79,INSUMOS!$F$99:$K$454,6,0)</f>
        <v>119.6</v>
      </c>
      <c r="N79" s="231" t="n">
        <f aca="false">K79*M79</f>
        <v>478.4</v>
      </c>
      <c r="O79" s="218" t="n">
        <f aca="false">L79*M79</f>
        <v>478.4</v>
      </c>
      <c r="P79" s="218"/>
      <c r="Q79" s="219"/>
      <c r="R79" s="220"/>
      <c r="S79" s="221"/>
      <c r="T79" s="221"/>
      <c r="U79" s="222"/>
    </row>
    <row r="80" s="223" customFormat="true" ht="11.25" hidden="false" customHeight="false" outlineLevel="0" collapsed="false">
      <c r="A80" s="140" t="s">
        <v>443</v>
      </c>
      <c r="B80" s="208" t="n">
        <v>5</v>
      </c>
      <c r="C80" s="209"/>
      <c r="D80" s="208"/>
      <c r="E80" s="224" t="str">
        <f aca="false">E79</f>
        <v>1.1.8</v>
      </c>
      <c r="F80" s="225" t="str">
        <f aca="false">F79</f>
        <v>SBC</v>
      </c>
      <c r="G80" s="226" t="s">
        <v>487</v>
      </c>
      <c r="H80" s="225" t="str">
        <f aca="false">VLOOKUP(G80,INSUMOS!$F$99:$K$454,2,0)</f>
        <v>MA</v>
      </c>
      <c r="I80" s="227" t="str">
        <f aca="false">VLOOKUP(G80,INSUMOS!$F$99:$K$454,3,0)</f>
        <v>CADEIRA PLASTICA INJETADA EM POLIPROPILENO</v>
      </c>
      <c r="J80" s="226" t="str">
        <f aca="false">VLOOKUP(G80,INSUMOS!$F$99:$K$454,4,0)</f>
        <v>UN</v>
      </c>
      <c r="K80" s="228" t="n">
        <v>8</v>
      </c>
      <c r="L80" s="229" t="n">
        <f aca="false">VLOOKUP(E80,GERAL!$D$9:$I$142,6,0)*K80</f>
        <v>8</v>
      </c>
      <c r="M80" s="230" t="n">
        <f aca="false">VLOOKUP(G80,INSUMOS!$F$99:$K$454,6,0)</f>
        <v>25.8</v>
      </c>
      <c r="N80" s="231" t="n">
        <f aca="false">K80*M80</f>
        <v>206.4</v>
      </c>
      <c r="O80" s="218" t="n">
        <f aca="false">L80*M80</f>
        <v>206.4</v>
      </c>
      <c r="P80" s="218"/>
      <c r="Q80" s="219"/>
      <c r="R80" s="220"/>
      <c r="S80" s="221"/>
      <c r="T80" s="221"/>
      <c r="U80" s="222"/>
    </row>
    <row r="81" s="223" customFormat="true" ht="11.25" hidden="false" customHeight="false" outlineLevel="0" collapsed="false">
      <c r="A81" s="140" t="s">
        <v>443</v>
      </c>
      <c r="B81" s="208" t="n">
        <v>6</v>
      </c>
      <c r="C81" s="209"/>
      <c r="D81" s="208"/>
      <c r="E81" s="224" t="str">
        <f aca="false">E80</f>
        <v>1.1.8</v>
      </c>
      <c r="F81" s="225" t="str">
        <f aca="false">F80</f>
        <v>SBC</v>
      </c>
      <c r="G81" s="226" t="s">
        <v>488</v>
      </c>
      <c r="H81" s="225" t="str">
        <f aca="false">VLOOKUP(G81,INSUMOS!$F$99:$K$454,2,0)</f>
        <v>MA</v>
      </c>
      <c r="I81" s="227" t="str">
        <f aca="false">VLOOKUP(G81,INSUMOS!$F$99:$K$454,3,0)</f>
        <v>MAQUINA CALCULAR VISOR 12 DIGITOS ELETR.DISMAC</v>
      </c>
      <c r="J81" s="226" t="str">
        <f aca="false">VLOOKUP(G81,INSUMOS!$F$99:$K$454,4,0)</f>
        <v>UN</v>
      </c>
      <c r="K81" s="228" t="n">
        <v>2</v>
      </c>
      <c r="L81" s="229" t="n">
        <f aca="false">VLOOKUP(E81,GERAL!$D$9:$I$142,6,0)*K81</f>
        <v>2</v>
      </c>
      <c r="M81" s="230" t="n">
        <f aca="false">VLOOKUP(G81,INSUMOS!$F$99:$K$454,6,0)</f>
        <v>45</v>
      </c>
      <c r="N81" s="231" t="n">
        <f aca="false">K81*M81</f>
        <v>90</v>
      </c>
      <c r="O81" s="218" t="n">
        <f aca="false">L81*M81</f>
        <v>90</v>
      </c>
      <c r="P81" s="218"/>
      <c r="Q81" s="219"/>
      <c r="R81" s="220"/>
      <c r="S81" s="221"/>
      <c r="T81" s="221"/>
      <c r="U81" s="222"/>
    </row>
    <row r="82" s="223" customFormat="true" ht="22.5" hidden="false" customHeight="false" outlineLevel="0" collapsed="false">
      <c r="A82" s="140" t="s">
        <v>443</v>
      </c>
      <c r="B82" s="208" t="n">
        <v>7</v>
      </c>
      <c r="C82" s="209"/>
      <c r="D82" s="208"/>
      <c r="E82" s="224" t="str">
        <f aca="false">E81</f>
        <v>1.1.8</v>
      </c>
      <c r="F82" s="225" t="str">
        <f aca="false">F81</f>
        <v>SBC</v>
      </c>
      <c r="G82" s="226" t="s">
        <v>489</v>
      </c>
      <c r="H82" s="225" t="str">
        <f aca="false">VLOOKUP(G82,INSUMOS!$F$99:$K$454,2,0)</f>
        <v>MA</v>
      </c>
      <c r="I82" s="227" t="str">
        <f aca="false">VLOOKUP(G82,INSUMOS!$F$99:$K$454,3,0)</f>
        <v>QUADRO BRANCO EM LAMINADO COLADO COMPENSADO MADEIRA</v>
      </c>
      <c r="J82" s="226" t="str">
        <f aca="false">VLOOKUP(G82,INSUMOS!$F$99:$K$454,4,0)</f>
        <v>M2</v>
      </c>
      <c r="K82" s="228" t="n">
        <v>2</v>
      </c>
      <c r="L82" s="229" t="n">
        <f aca="false">VLOOKUP(E82,GERAL!$D$9:$I$142,6,0)*K82</f>
        <v>2</v>
      </c>
      <c r="M82" s="230" t="n">
        <f aca="false">VLOOKUP(G82,INSUMOS!$F$99:$K$454,6,0)</f>
        <v>436</v>
      </c>
      <c r="N82" s="231" t="n">
        <f aca="false">K82*M82</f>
        <v>872</v>
      </c>
      <c r="O82" s="218" t="n">
        <f aca="false">L82*M82</f>
        <v>872</v>
      </c>
      <c r="P82" s="218"/>
      <c r="Q82" s="219"/>
      <c r="R82" s="220"/>
      <c r="S82" s="221"/>
      <c r="T82" s="221"/>
      <c r="U82" s="222"/>
    </row>
    <row r="83" s="223" customFormat="true" ht="11.25" hidden="false" customHeight="false" outlineLevel="0" collapsed="false">
      <c r="A83" s="140" t="s">
        <v>443</v>
      </c>
      <c r="B83" s="208" t="n">
        <v>8</v>
      </c>
      <c r="C83" s="209"/>
      <c r="D83" s="208"/>
      <c r="E83" s="224" t="str">
        <f aca="false">E82</f>
        <v>1.1.8</v>
      </c>
      <c r="F83" s="225" t="str">
        <f aca="false">F82</f>
        <v>SBC</v>
      </c>
      <c r="G83" s="226" t="s">
        <v>490</v>
      </c>
      <c r="H83" s="225" t="str">
        <f aca="false">VLOOKUP(G83,INSUMOS!$F$99:$K$454,2,0)</f>
        <v>MA</v>
      </c>
      <c r="I83" s="227" t="str">
        <f aca="false">VLOOKUP(G83,INSUMOS!$F$99:$K$454,3,0)</f>
        <v>QUADRO DE AVISOS COM FORRO EM FELTRO</v>
      </c>
      <c r="J83" s="226" t="str">
        <f aca="false">VLOOKUP(G83,INSUMOS!$F$99:$K$454,4,0)</f>
        <v>M2</v>
      </c>
      <c r="K83" s="228" t="n">
        <v>3</v>
      </c>
      <c r="L83" s="229" t="n">
        <f aca="false">VLOOKUP(E83,GERAL!$D$9:$I$142,6,0)*K83</f>
        <v>3</v>
      </c>
      <c r="M83" s="230" t="n">
        <f aca="false">VLOOKUP(G83,INSUMOS!$F$99:$K$454,6,0)</f>
        <v>230</v>
      </c>
      <c r="N83" s="231" t="n">
        <f aca="false">K83*M83</f>
        <v>690</v>
      </c>
      <c r="O83" s="218" t="n">
        <f aca="false">L83*M83</f>
        <v>690</v>
      </c>
      <c r="P83" s="218"/>
      <c r="Q83" s="219"/>
      <c r="R83" s="220"/>
      <c r="S83" s="221"/>
      <c r="T83" s="221"/>
      <c r="U83" s="222"/>
    </row>
    <row r="84" s="223" customFormat="true" ht="11.25" hidden="false" customHeight="false" outlineLevel="0" collapsed="false">
      <c r="A84" s="140" t="s">
        <v>443</v>
      </c>
      <c r="B84" s="208" t="n">
        <v>9</v>
      </c>
      <c r="C84" s="209"/>
      <c r="D84" s="208"/>
      <c r="E84" s="224" t="str">
        <f aca="false">E83</f>
        <v>1.1.8</v>
      </c>
      <c r="F84" s="225" t="str">
        <f aca="false">F83</f>
        <v>SBC</v>
      </c>
      <c r="G84" s="226" t="s">
        <v>491</v>
      </c>
      <c r="H84" s="225" t="str">
        <f aca="false">VLOOKUP(G84,INSUMOS!$F$99:$K$454,2,0)</f>
        <v>MA</v>
      </c>
      <c r="I84" s="227" t="str">
        <f aca="false">VLOOKUP(G84,INSUMOS!$F$99:$K$454,3,0)</f>
        <v>ESTANTE ACO DESMONTAVEL 2,0x0,925x0,40m</v>
      </c>
      <c r="J84" s="226" t="str">
        <f aca="false">VLOOKUP(G84,INSUMOS!$F$99:$K$454,4,0)</f>
        <v>UN</v>
      </c>
      <c r="K84" s="228" t="n">
        <v>2</v>
      </c>
      <c r="L84" s="229" t="n">
        <f aca="false">VLOOKUP(E84,GERAL!$D$9:$I$142,6,0)*K84</f>
        <v>2</v>
      </c>
      <c r="M84" s="230" t="n">
        <f aca="false">VLOOKUP(G84,INSUMOS!$F$99:$K$454,6,0)</f>
        <v>269</v>
      </c>
      <c r="N84" s="231" t="n">
        <f aca="false">K84*M84</f>
        <v>538</v>
      </c>
      <c r="O84" s="218" t="n">
        <f aca="false">L84*M84</f>
        <v>538</v>
      </c>
      <c r="P84" s="218"/>
      <c r="Q84" s="219"/>
      <c r="R84" s="220"/>
      <c r="S84" s="221"/>
      <c r="T84" s="221"/>
      <c r="U84" s="222"/>
    </row>
    <row r="85" s="223" customFormat="true" ht="11.25" hidden="false" customHeight="false" outlineLevel="0" collapsed="false">
      <c r="A85" s="140" t="s">
        <v>443</v>
      </c>
      <c r="B85" s="208" t="n">
        <v>10</v>
      </c>
      <c r="C85" s="209"/>
      <c r="D85" s="208"/>
      <c r="E85" s="224" t="str">
        <f aca="false">E84</f>
        <v>1.1.8</v>
      </c>
      <c r="F85" s="225" t="str">
        <f aca="false">F84</f>
        <v>SBC</v>
      </c>
      <c r="G85" s="226" t="s">
        <v>492</v>
      </c>
      <c r="H85" s="225" t="str">
        <f aca="false">VLOOKUP(G85,INSUMOS!$F$99:$K$454,2,0)</f>
        <v>MA</v>
      </c>
      <c r="I85" s="227" t="str">
        <f aca="false">VLOOKUP(G85,INSUMOS!$F$99:$K$454,3,0)</f>
        <v>AR COND.JANELA SPRINGER CARRIER 12.000 BTU'S</v>
      </c>
      <c r="J85" s="226" t="str">
        <f aca="false">VLOOKUP(G85,INSUMOS!$F$99:$K$454,4,0)</f>
        <v>UN</v>
      </c>
      <c r="K85" s="228" t="n">
        <v>2</v>
      </c>
      <c r="L85" s="229" t="n">
        <f aca="false">VLOOKUP(E85,GERAL!$D$9:$I$142,6,0)*K85</f>
        <v>2</v>
      </c>
      <c r="M85" s="230" t="n">
        <f aca="false">VLOOKUP(G85,INSUMOS!$F$99:$K$454,6,0)</f>
        <v>1129</v>
      </c>
      <c r="N85" s="231" t="n">
        <f aca="false">K85*M85</f>
        <v>2258</v>
      </c>
      <c r="O85" s="218" t="n">
        <f aca="false">L85*M85</f>
        <v>2258</v>
      </c>
      <c r="P85" s="218"/>
      <c r="Q85" s="219"/>
      <c r="R85" s="220"/>
      <c r="S85" s="221"/>
      <c r="T85" s="221"/>
      <c r="U85" s="222"/>
    </row>
    <row r="86" s="223" customFormat="true" ht="11.25" hidden="false" customHeight="false" outlineLevel="0" collapsed="false">
      <c r="A86" s="140"/>
      <c r="B86" s="208" t="n">
        <v>31</v>
      </c>
      <c r="C86" s="209"/>
      <c r="D86" s="208"/>
      <c r="E86" s="224" t="str">
        <f aca="false">E85</f>
        <v>1.1.8</v>
      </c>
      <c r="F86" s="225"/>
      <c r="G86" s="226"/>
      <c r="H86" s="225"/>
      <c r="I86" s="227"/>
      <c r="J86" s="226"/>
      <c r="K86" s="228"/>
      <c r="L86" s="232"/>
      <c r="M86" s="233" t="s">
        <v>456</v>
      </c>
      <c r="N86" s="234" t="n">
        <f aca="false">SUM(N76:N85)</f>
        <v>6294.8</v>
      </c>
      <c r="O86" s="218"/>
      <c r="P86" s="218" t="n">
        <f aca="false">SUM(O76:O85)</f>
        <v>6294.8</v>
      </c>
      <c r="Q86" s="219" t="n">
        <f aca="false">L75*N86</f>
        <v>6294.8</v>
      </c>
      <c r="R86" s="220" t="n">
        <f aca="false">P86-Q86</f>
        <v>0</v>
      </c>
      <c r="S86" s="221"/>
      <c r="T86" s="235" t="n">
        <f aca="false">VLOOKUP(E86,INSUMOS!$C$9:$J$98,8,0)-N86</f>
        <v>0</v>
      </c>
      <c r="U86" s="222"/>
    </row>
    <row r="87" s="223" customFormat="true" ht="11.25" hidden="false" customHeight="false" outlineLevel="0" collapsed="false">
      <c r="A87" s="140"/>
      <c r="B87" s="208" t="n">
        <v>32</v>
      </c>
      <c r="C87" s="209"/>
      <c r="D87" s="208"/>
      <c r="E87" s="224" t="str">
        <f aca="false">E86</f>
        <v>1.1.8</v>
      </c>
      <c r="F87" s="225"/>
      <c r="G87" s="226"/>
      <c r="H87" s="225"/>
      <c r="I87" s="227"/>
      <c r="J87" s="226"/>
      <c r="K87" s="228"/>
      <c r="L87" s="232" t="s">
        <v>40</v>
      </c>
      <c r="M87" s="236" t="n">
        <f aca="false">$N$3</f>
        <v>0.215818512535582</v>
      </c>
      <c r="N87" s="234" t="n">
        <f aca="false">N86*M87</f>
        <v>1358.53437270898</v>
      </c>
      <c r="O87" s="218"/>
      <c r="P87" s="218"/>
      <c r="Q87" s="219"/>
      <c r="R87" s="220"/>
      <c r="S87" s="221"/>
      <c r="T87" s="221"/>
      <c r="U87" s="222"/>
    </row>
    <row r="88" s="223" customFormat="true" ht="11.25" hidden="false" customHeight="false" outlineLevel="0" collapsed="false">
      <c r="A88" s="140"/>
      <c r="B88" s="208" t="n">
        <v>33</v>
      </c>
      <c r="C88" s="209"/>
      <c r="D88" s="208"/>
      <c r="E88" s="224" t="str">
        <f aca="false">E87</f>
        <v>1.1.8</v>
      </c>
      <c r="F88" s="225"/>
      <c r="G88" s="226"/>
      <c r="H88" s="225"/>
      <c r="I88" s="227"/>
      <c r="J88" s="226"/>
      <c r="K88" s="228"/>
      <c r="L88" s="232"/>
      <c r="M88" s="233" t="s">
        <v>457</v>
      </c>
      <c r="N88" s="234" t="n">
        <f aca="false">SUM(N86:N87)</f>
        <v>7653.33437270898</v>
      </c>
      <c r="O88" s="218"/>
      <c r="P88" s="218"/>
      <c r="Q88" s="219"/>
      <c r="R88" s="220"/>
      <c r="S88" s="221"/>
      <c r="T88" s="221"/>
      <c r="U88" s="222"/>
    </row>
    <row r="89" s="223" customFormat="true" ht="11.25" hidden="false" customHeight="false" outlineLevel="0" collapsed="false">
      <c r="A89" s="140" t="n">
        <v>9</v>
      </c>
      <c r="B89" s="208" t="n">
        <v>0</v>
      </c>
      <c r="C89" s="209" t="str">
        <f aca="false">VLOOKUP(A89,GERAL!$A$9:$I$143,3,0)</f>
        <v>C</v>
      </c>
      <c r="D89" s="208"/>
      <c r="E89" s="210" t="str">
        <f aca="false">VLOOKUP(A89,GERAL!$A$9:$I$143,4,0)</f>
        <v>1.1.9</v>
      </c>
      <c r="F89" s="211" t="str">
        <f aca="false">VLOOKUP(A89,GERAL!$A$9:$I$143,5,0)</f>
        <v>SBC</v>
      </c>
      <c r="G89" s="212" t="str">
        <f aca="false">VLOOKUP(A89,GERAL!$A$9:$I$143,6,0)</f>
        <v>070445</v>
      </c>
      <c r="H89" s="211" t="s">
        <v>431</v>
      </c>
      <c r="I89" s="213" t="str">
        <f aca="false">VLOOKUP(A89,GERAL!$A$9:$I$143,7,0)</f>
        <v>AR CONDICIONADO  BI SPLIT 12.000 BTU'S</v>
      </c>
      <c r="J89" s="212" t="str">
        <f aca="false">VLOOKUP(A89,GERAL!$A$9:$I$143,8,0)</f>
        <v>UN</v>
      </c>
      <c r="K89" s="228"/>
      <c r="L89" s="215" t="n">
        <f aca="false">VLOOKUP(A89,GERAL!$A$9:$I$143,9,0)</f>
        <v>4</v>
      </c>
      <c r="M89" s="216"/>
      <c r="N89" s="217"/>
      <c r="O89" s="218"/>
      <c r="P89" s="218"/>
      <c r="Q89" s="219"/>
      <c r="R89" s="220"/>
      <c r="S89" s="221"/>
      <c r="T89" s="221"/>
      <c r="U89" s="222"/>
    </row>
    <row r="90" s="223" customFormat="true" ht="11.25" hidden="false" customHeight="false" outlineLevel="0" collapsed="false">
      <c r="A90" s="140" t="s">
        <v>443</v>
      </c>
      <c r="B90" s="208" t="n">
        <v>1</v>
      </c>
      <c r="C90" s="209"/>
      <c r="D90" s="208"/>
      <c r="E90" s="224" t="str">
        <f aca="false">E89</f>
        <v>1.1.9</v>
      </c>
      <c r="F90" s="225" t="str">
        <f aca="false">F89</f>
        <v>SBC</v>
      </c>
      <c r="G90" s="226" t="s">
        <v>493</v>
      </c>
      <c r="H90" s="225" t="str">
        <f aca="false">VLOOKUP(G90,INSUMOS!$F$99:$K$454,2,0)</f>
        <v>MA</v>
      </c>
      <c r="I90" s="227" t="str">
        <f aca="false">VLOOKUP(G90,INSUMOS!$F$99:$K$454,3,0)</f>
        <v>AR BI SPLIT 12.000 BTU'S</v>
      </c>
      <c r="J90" s="226" t="str">
        <f aca="false">VLOOKUP(G90,INSUMOS!$F$99:$K$454,4,0)</f>
        <v>UN</v>
      </c>
      <c r="K90" s="228" t="n">
        <v>1</v>
      </c>
      <c r="L90" s="229" t="n">
        <f aca="false">VLOOKUP(E90,GERAL!$D$9:$I$142,6,0)*K90</f>
        <v>4</v>
      </c>
      <c r="M90" s="230" t="n">
        <f aca="false">VLOOKUP(G90,INSUMOS!$F$99:$K$454,6,0)</f>
        <v>3062.03</v>
      </c>
      <c r="N90" s="231" t="n">
        <f aca="false">K90*M90</f>
        <v>3062.03</v>
      </c>
      <c r="O90" s="218" t="n">
        <f aca="false">L90*M90</f>
        <v>12248.12</v>
      </c>
      <c r="P90" s="218"/>
      <c r="Q90" s="219"/>
      <c r="R90" s="220"/>
      <c r="S90" s="221"/>
      <c r="T90" s="221"/>
      <c r="U90" s="222"/>
    </row>
    <row r="91" s="223" customFormat="true" ht="11.25" hidden="false" customHeight="false" outlineLevel="0" collapsed="false">
      <c r="A91" s="140" t="s">
        <v>443</v>
      </c>
      <c r="B91" s="208" t="n">
        <v>2</v>
      </c>
      <c r="C91" s="209"/>
      <c r="D91" s="208"/>
      <c r="E91" s="224" t="str">
        <f aca="false">E90</f>
        <v>1.1.9</v>
      </c>
      <c r="F91" s="225" t="str">
        <f aca="false">F90</f>
        <v>SBC</v>
      </c>
      <c r="G91" s="226" t="s">
        <v>494</v>
      </c>
      <c r="H91" s="225" t="str">
        <f aca="false">VLOOKUP(G91,INSUMOS!$F$99:$K$454,2,0)</f>
        <v>MO</v>
      </c>
      <c r="I91" s="227" t="str">
        <f aca="false">VLOOKUP(G91,INSUMOS!$F$99:$K$454,3,0)</f>
        <v>AJUDANTE DE MECANICO DE REFRIGERACAO</v>
      </c>
      <c r="J91" s="226" t="str">
        <f aca="false">VLOOKUP(G91,INSUMOS!$F$99:$K$454,4,0)</f>
        <v>H</v>
      </c>
      <c r="K91" s="228" t="n">
        <v>72</v>
      </c>
      <c r="L91" s="229" t="n">
        <f aca="false">VLOOKUP(E91,GERAL!$D$9:$I$142,6,0)*K91</f>
        <v>288</v>
      </c>
      <c r="M91" s="230" t="n">
        <f aca="false">VLOOKUP(G91,INSUMOS!$F$99:$K$454,6,0)</f>
        <v>6.5</v>
      </c>
      <c r="N91" s="231" t="n">
        <f aca="false">K91*M91</f>
        <v>468</v>
      </c>
      <c r="O91" s="218" t="n">
        <f aca="false">L91*M91</f>
        <v>1872</v>
      </c>
      <c r="P91" s="218"/>
      <c r="Q91" s="219"/>
      <c r="R91" s="220"/>
      <c r="S91" s="221"/>
      <c r="T91" s="221"/>
      <c r="U91" s="222"/>
    </row>
    <row r="92" s="223" customFormat="true" ht="11.25" hidden="false" customHeight="false" outlineLevel="0" collapsed="false">
      <c r="A92" s="140" t="s">
        <v>443</v>
      </c>
      <c r="B92" s="208" t="n">
        <v>3</v>
      </c>
      <c r="C92" s="209"/>
      <c r="D92" s="208"/>
      <c r="E92" s="224" t="str">
        <f aca="false">E91</f>
        <v>1.1.9</v>
      </c>
      <c r="F92" s="225" t="str">
        <f aca="false">F91</f>
        <v>SBC</v>
      </c>
      <c r="G92" s="226" t="s">
        <v>495</v>
      </c>
      <c r="H92" s="225" t="str">
        <f aca="false">VLOOKUP(G92,INSUMOS!$F$99:$K$454,2,0)</f>
        <v>MO</v>
      </c>
      <c r="I92" s="227" t="str">
        <f aca="false">VLOOKUP(G92,INSUMOS!$F$99:$K$454,3,0)</f>
        <v>MECANICO DE REFRIGERACAO</v>
      </c>
      <c r="J92" s="226" t="str">
        <f aca="false">VLOOKUP(G92,INSUMOS!$F$99:$K$454,4,0)</f>
        <v>H</v>
      </c>
      <c r="K92" s="228" t="n">
        <v>30</v>
      </c>
      <c r="L92" s="229" t="n">
        <f aca="false">VLOOKUP(E92,GERAL!$D$9:$I$142,6,0)*K92</f>
        <v>120</v>
      </c>
      <c r="M92" s="230" t="n">
        <f aca="false">VLOOKUP(G92,INSUMOS!$F$99:$K$454,6,0)</f>
        <v>9.59</v>
      </c>
      <c r="N92" s="231" t="n">
        <f aca="false">K92*M92</f>
        <v>287.7</v>
      </c>
      <c r="O92" s="218" t="n">
        <f aca="false">L92*M92</f>
        <v>1150.8</v>
      </c>
      <c r="P92" s="218"/>
      <c r="Q92" s="219"/>
      <c r="R92" s="220"/>
      <c r="S92" s="221"/>
      <c r="T92" s="221"/>
      <c r="U92" s="222"/>
    </row>
    <row r="93" s="223" customFormat="true" ht="11.25" hidden="false" customHeight="false" outlineLevel="0" collapsed="false">
      <c r="A93" s="140" t="s">
        <v>443</v>
      </c>
      <c r="B93" s="208" t="n">
        <v>4</v>
      </c>
      <c r="C93" s="209"/>
      <c r="D93" s="208"/>
      <c r="E93" s="224" t="str">
        <f aca="false">E92</f>
        <v>1.1.9</v>
      </c>
      <c r="F93" s="225" t="str">
        <f aca="false">F92</f>
        <v>SBC</v>
      </c>
      <c r="G93" s="226" t="s">
        <v>455</v>
      </c>
      <c r="H93" s="225" t="str">
        <f aca="false">VLOOKUP(G93,INSUMOS!$F$99:$K$454,2,0)</f>
        <v>LS</v>
      </c>
      <c r="I93" s="227" t="str">
        <f aca="false">VLOOKUP(G93,INSUMOS!$F$99:$K$454,3,0)</f>
        <v>LEIS SOCIAIS </v>
      </c>
      <c r="J93" s="226" t="str">
        <f aca="false">VLOOKUP(G93,INSUMOS!$F$99:$K$454,4,0)</f>
        <v>H</v>
      </c>
      <c r="K93" s="228" t="n">
        <f aca="false">$N$2</f>
        <v>1.1778</v>
      </c>
      <c r="L93" s="229" t="n">
        <f aca="false">VLOOKUP(E93,GERAL!$D$9:$I$142,6,0)*K93</f>
        <v>4.7112</v>
      </c>
      <c r="M93" s="230" t="n">
        <f aca="false">SUM(N91:N92)</f>
        <v>755.7</v>
      </c>
      <c r="N93" s="231" t="n">
        <f aca="false">K93*M93</f>
        <v>890.06346</v>
      </c>
      <c r="O93" s="218" t="n">
        <f aca="false">L93*M93</f>
        <v>3560.25384</v>
      </c>
      <c r="P93" s="218"/>
      <c r="Q93" s="219"/>
      <c r="R93" s="220"/>
      <c r="S93" s="221"/>
      <c r="T93" s="221"/>
      <c r="U93" s="222"/>
    </row>
    <row r="94" s="223" customFormat="true" ht="11.25" hidden="false" customHeight="false" outlineLevel="0" collapsed="false">
      <c r="A94" s="140"/>
      <c r="B94" s="208" t="n">
        <v>31</v>
      </c>
      <c r="C94" s="209"/>
      <c r="D94" s="208"/>
      <c r="E94" s="224" t="str">
        <f aca="false">E93</f>
        <v>1.1.9</v>
      </c>
      <c r="F94" s="225"/>
      <c r="G94" s="226"/>
      <c r="H94" s="225"/>
      <c r="I94" s="227"/>
      <c r="J94" s="226"/>
      <c r="K94" s="228"/>
      <c r="L94" s="232"/>
      <c r="M94" s="233" t="s">
        <v>456</v>
      </c>
      <c r="N94" s="234" t="n">
        <f aca="false">SUM(N90:N93)</f>
        <v>4707.79346</v>
      </c>
      <c r="O94" s="218"/>
      <c r="P94" s="218" t="n">
        <f aca="false">SUM(O90:O93)</f>
        <v>18831.17384</v>
      </c>
      <c r="Q94" s="219" t="n">
        <f aca="false">L89*N94</f>
        <v>18831.17384</v>
      </c>
      <c r="R94" s="220" t="n">
        <f aca="false">P94-Q94</f>
        <v>0</v>
      </c>
      <c r="S94" s="221"/>
      <c r="T94" s="235" t="n">
        <f aca="false">VLOOKUP(E94,INSUMOS!$C$9:$J$98,8,0)-N94</f>
        <v>-221.57346</v>
      </c>
      <c r="U94" s="222"/>
    </row>
    <row r="95" s="223" customFormat="true" ht="11.25" hidden="false" customHeight="false" outlineLevel="0" collapsed="false">
      <c r="A95" s="140"/>
      <c r="B95" s="208" t="n">
        <v>32</v>
      </c>
      <c r="C95" s="209"/>
      <c r="D95" s="208"/>
      <c r="E95" s="224" t="str">
        <f aca="false">E94</f>
        <v>1.1.9</v>
      </c>
      <c r="F95" s="225"/>
      <c r="G95" s="226"/>
      <c r="H95" s="225"/>
      <c r="I95" s="227"/>
      <c r="J95" s="226"/>
      <c r="K95" s="228"/>
      <c r="L95" s="232" t="s">
        <v>40</v>
      </c>
      <c r="M95" s="236" t="n">
        <f aca="false">$N$3</f>
        <v>0.215818512535582</v>
      </c>
      <c r="N95" s="234" t="n">
        <f aca="false">N94*M95</f>
        <v>1016.02898186194</v>
      </c>
      <c r="O95" s="218"/>
      <c r="P95" s="218"/>
      <c r="Q95" s="219"/>
      <c r="R95" s="220"/>
      <c r="S95" s="221"/>
      <c r="T95" s="221"/>
      <c r="U95" s="222"/>
    </row>
    <row r="96" s="223" customFormat="true" ht="11.25" hidden="false" customHeight="false" outlineLevel="0" collapsed="false">
      <c r="A96" s="140"/>
      <c r="B96" s="208" t="n">
        <v>33</v>
      </c>
      <c r="C96" s="209"/>
      <c r="D96" s="208"/>
      <c r="E96" s="224" t="str">
        <f aca="false">E95</f>
        <v>1.1.9</v>
      </c>
      <c r="F96" s="225"/>
      <c r="G96" s="226"/>
      <c r="H96" s="225"/>
      <c r="I96" s="227"/>
      <c r="J96" s="226"/>
      <c r="K96" s="228"/>
      <c r="L96" s="232"/>
      <c r="M96" s="233" t="s">
        <v>457</v>
      </c>
      <c r="N96" s="234" t="n">
        <f aca="false">SUM(N94:N95)</f>
        <v>5723.82244186194</v>
      </c>
      <c r="O96" s="218"/>
      <c r="P96" s="218"/>
      <c r="Q96" s="219"/>
      <c r="R96" s="220"/>
      <c r="S96" s="221"/>
      <c r="T96" s="221"/>
      <c r="U96" s="222"/>
    </row>
    <row r="97" s="223" customFormat="true" ht="22.5" hidden="false" customHeight="false" outlineLevel="0" collapsed="false">
      <c r="A97" s="140" t="n">
        <v>10</v>
      </c>
      <c r="B97" s="208" t="n">
        <v>0</v>
      </c>
      <c r="C97" s="209" t="str">
        <f aca="false">VLOOKUP(A97,GERAL!$A$9:$I$143,3,0)</f>
        <v>C</v>
      </c>
      <c r="D97" s="208"/>
      <c r="E97" s="210" t="str">
        <f aca="false">VLOOKUP(A97,GERAL!$A$9:$I$143,4,0)</f>
        <v>1.1.10</v>
      </c>
      <c r="F97" s="211" t="str">
        <f aca="false">VLOOKUP(A97,GERAL!$A$9:$I$143,5,0)</f>
        <v>SINAPI</v>
      </c>
      <c r="G97" s="212" t="str">
        <f aca="false">VLOOKUP(A97,GERAL!$A$9:$I$143,6,0)</f>
        <v>73775/001</v>
      </c>
      <c r="H97" s="211" t="s">
        <v>431</v>
      </c>
      <c r="I97" s="213" t="str">
        <f aca="false">VLOOKUP(A97,GERAL!$A$9:$I$143,7,0)</f>
        <v>EXTINTOR INCENDIO TP PO QUIMICO 4KG FORNECIMENTO E COLOCACAO</v>
      </c>
      <c r="J97" s="212" t="str">
        <f aca="false">VLOOKUP(A97,GERAL!$A$9:$I$143,8,0)</f>
        <v>UN</v>
      </c>
      <c r="K97" s="228"/>
      <c r="L97" s="215" t="n">
        <f aca="false">VLOOKUP(A97,GERAL!$A$9:$I$143,9,0)</f>
        <v>4</v>
      </c>
      <c r="M97" s="216"/>
      <c r="N97" s="217"/>
      <c r="O97" s="218"/>
      <c r="P97" s="218"/>
      <c r="Q97" s="219"/>
      <c r="R97" s="220"/>
      <c r="S97" s="221"/>
      <c r="T97" s="221"/>
      <c r="U97" s="222"/>
    </row>
    <row r="98" s="223" customFormat="true" ht="11.25" hidden="false" customHeight="false" outlineLevel="0" collapsed="false">
      <c r="A98" s="140" t="s">
        <v>459</v>
      </c>
      <c r="B98" s="208" t="n">
        <v>1</v>
      </c>
      <c r="C98" s="209" t="n">
        <v>2</v>
      </c>
      <c r="D98" s="208"/>
      <c r="E98" s="224" t="str">
        <f aca="false">E97</f>
        <v>1.1.10</v>
      </c>
      <c r="F98" s="225" t="str">
        <f aca="false">F97</f>
        <v>SINAPI</v>
      </c>
      <c r="G98" s="226" t="n">
        <v>88309</v>
      </c>
      <c r="H98" s="225" t="str">
        <f aca="false">VLOOKUP(G98,INSUMOS!$F$99:$K$454,2,0)</f>
        <v>CO</v>
      </c>
      <c r="I98" s="227" t="str">
        <f aca="false">VLOOKUP(G98,INSUMOS!$F$99:$K$454,3,0)</f>
        <v>PEDREIRO COM ENCARGOS COMPLEMENTARES</v>
      </c>
      <c r="J98" s="226" t="str">
        <f aca="false">VLOOKUP(G98,INSUMOS!$F$99:$K$454,4,0)</f>
        <v>H</v>
      </c>
      <c r="K98" s="228" t="n">
        <v>0.5</v>
      </c>
      <c r="L98" s="229" t="n">
        <f aca="false">VLOOKUP(E98,GERAL!$D$9:$I$142,6,0)*K98</f>
        <v>2</v>
      </c>
      <c r="M98" s="230" t="n">
        <f aca="false">VLOOKUP(G98,INSUMOS!$F$99:$K$454,6,0)</f>
        <v>14.093639667</v>
      </c>
      <c r="N98" s="231" t="n">
        <f aca="false">K98*M98</f>
        <v>7.0468198335</v>
      </c>
      <c r="O98" s="218" t="n">
        <f aca="false">L98*M98</f>
        <v>28.187279334</v>
      </c>
      <c r="P98" s="218"/>
      <c r="Q98" s="219"/>
      <c r="R98" s="220"/>
      <c r="S98" s="221"/>
      <c r="T98" s="221"/>
      <c r="U98" s="222"/>
    </row>
    <row r="99" s="223" customFormat="true" ht="11.25" hidden="false" customHeight="false" outlineLevel="0" collapsed="false">
      <c r="A99" s="140" t="s">
        <v>459</v>
      </c>
      <c r="B99" s="208" t="n">
        <v>2</v>
      </c>
      <c r="C99" s="209" t="n">
        <v>2</v>
      </c>
      <c r="D99" s="208"/>
      <c r="E99" s="224" t="str">
        <f aca="false">E98</f>
        <v>1.1.10</v>
      </c>
      <c r="F99" s="225" t="str">
        <f aca="false">F98</f>
        <v>SINAPI</v>
      </c>
      <c r="G99" s="226" t="n">
        <v>88316</v>
      </c>
      <c r="H99" s="225" t="str">
        <f aca="false">VLOOKUP(G99,INSUMOS!$F$99:$K$454,2,0)</f>
        <v>CO</v>
      </c>
      <c r="I99" s="227" t="str">
        <f aca="false">VLOOKUP(G99,INSUMOS!$F$99:$K$454,3,0)</f>
        <v>SERVENTE COM ENCARGOS COMPLEMENTARES</v>
      </c>
      <c r="J99" s="226" t="str">
        <f aca="false">VLOOKUP(G99,INSUMOS!$F$99:$K$454,4,0)</f>
        <v>H</v>
      </c>
      <c r="K99" s="228" t="n">
        <f aca="false">11.07/18.47*0.5*Q2</f>
        <v>0.352042400593792</v>
      </c>
      <c r="L99" s="229" t="n">
        <f aca="false">VLOOKUP(E99,GERAL!$D$9:$I$142,6,0)*K99</f>
        <v>1.40816960237517</v>
      </c>
      <c r="M99" s="230" t="n">
        <f aca="false">VLOOKUP(G99,INSUMOS!$F$99:$K$454,6,0)</f>
        <v>18.426485667</v>
      </c>
      <c r="N99" s="231" t="n">
        <f aca="false">K99*M99</f>
        <v>6.48690424871778</v>
      </c>
      <c r="O99" s="218" t="n">
        <f aca="false">L99*M99</f>
        <v>25.9476169948711</v>
      </c>
      <c r="P99" s="218"/>
      <c r="Q99" s="219"/>
      <c r="R99" s="220"/>
      <c r="S99" s="221"/>
      <c r="T99" s="221"/>
      <c r="U99" s="222"/>
    </row>
    <row r="100" s="223" customFormat="true" ht="22.5" hidden="false" customHeight="false" outlineLevel="0" collapsed="false">
      <c r="A100" s="140" t="s">
        <v>443</v>
      </c>
      <c r="B100" s="208" t="n">
        <v>3</v>
      </c>
      <c r="C100" s="209"/>
      <c r="D100" s="208"/>
      <c r="E100" s="224" t="str">
        <f aca="false">E99</f>
        <v>1.1.10</v>
      </c>
      <c r="F100" s="225" t="str">
        <f aca="false">F99</f>
        <v>SINAPI</v>
      </c>
      <c r="G100" s="226" t="s">
        <v>496</v>
      </c>
      <c r="H100" s="225" t="str">
        <f aca="false">VLOOKUP(G100,INSUMOS!$F$99:$K$454,2,0)</f>
        <v>EQ</v>
      </c>
      <c r="I100" s="227" t="str">
        <f aca="false">VLOOKUP(G100,INSUMOS!$F$99:$K$454,3,0)</f>
        <v>EXTINTOR DE INCENDIO PORTATIL COM CARGA DE PO QUIMICO SECO (PQS) DE 4 KG, CLASSE BC</v>
      </c>
      <c r="J100" s="226" t="str">
        <f aca="false">VLOOKUP(G100,INSUMOS!$F$99:$K$454,4,0)</f>
        <v>UN</v>
      </c>
      <c r="K100" s="228" t="n">
        <v>1</v>
      </c>
      <c r="L100" s="229" t="n">
        <f aca="false">VLOOKUP(E100,GERAL!$D$9:$I$142,6,0)*K100</f>
        <v>4</v>
      </c>
      <c r="M100" s="230" t="n">
        <f aca="false">VLOOKUP(G100,INSUMOS!$F$99:$K$454,6,0)</f>
        <v>129.3</v>
      </c>
      <c r="N100" s="231" t="n">
        <f aca="false">K100*M100</f>
        <v>129.3</v>
      </c>
      <c r="O100" s="218" t="n">
        <f aca="false">L100*M100</f>
        <v>517.2</v>
      </c>
      <c r="P100" s="218"/>
      <c r="Q100" s="219"/>
      <c r="R100" s="220"/>
      <c r="S100" s="221"/>
      <c r="T100" s="221"/>
      <c r="U100" s="222"/>
    </row>
    <row r="101" s="223" customFormat="true" ht="11.25" hidden="false" customHeight="false" outlineLevel="0" collapsed="false">
      <c r="A101" s="140"/>
      <c r="B101" s="208" t="n">
        <v>31</v>
      </c>
      <c r="C101" s="209"/>
      <c r="D101" s="208"/>
      <c r="E101" s="224" t="str">
        <f aca="false">E100</f>
        <v>1.1.10</v>
      </c>
      <c r="F101" s="225"/>
      <c r="G101" s="226"/>
      <c r="H101" s="225"/>
      <c r="I101" s="227"/>
      <c r="J101" s="226"/>
      <c r="K101" s="228"/>
      <c r="L101" s="232"/>
      <c r="M101" s="233" t="s">
        <v>456</v>
      </c>
      <c r="N101" s="234" t="n">
        <f aca="false">SUM(N98:N100)</f>
        <v>142.833724082218</v>
      </c>
      <c r="O101" s="218"/>
      <c r="P101" s="218" t="n">
        <f aca="false">SUM(O98:O100)</f>
        <v>571.334896328871</v>
      </c>
      <c r="Q101" s="219" t="n">
        <f aca="false">L97*N101</f>
        <v>571.334896328871</v>
      </c>
      <c r="R101" s="220" t="n">
        <f aca="false">P101-Q101</f>
        <v>0</v>
      </c>
      <c r="S101" s="221"/>
      <c r="T101" s="235" t="n">
        <f aca="false">VLOOKUP(E101,INSUMOS!$C$9:$J$98,8,0)-N101</f>
        <v>8.78627591778221</v>
      </c>
      <c r="U101" s="222"/>
    </row>
    <row r="102" s="223" customFormat="true" ht="11.25" hidden="false" customHeight="false" outlineLevel="0" collapsed="false">
      <c r="A102" s="140"/>
      <c r="B102" s="208" t="n">
        <v>32</v>
      </c>
      <c r="C102" s="209"/>
      <c r="D102" s="208"/>
      <c r="E102" s="224" t="str">
        <f aca="false">E101</f>
        <v>1.1.10</v>
      </c>
      <c r="F102" s="225"/>
      <c r="G102" s="226"/>
      <c r="H102" s="225"/>
      <c r="I102" s="227"/>
      <c r="J102" s="226"/>
      <c r="K102" s="228"/>
      <c r="L102" s="232" t="s">
        <v>40</v>
      </c>
      <c r="M102" s="236" t="n">
        <f aca="false">$N$3</f>
        <v>0.215818512535582</v>
      </c>
      <c r="N102" s="237" t="n">
        <f aca="false">(N101*M102)</f>
        <v>30.8261618713421</v>
      </c>
      <c r="O102" s="218"/>
      <c r="P102" s="218"/>
      <c r="Q102" s="219"/>
      <c r="R102" s="220"/>
      <c r="S102" s="221"/>
      <c r="T102" s="221"/>
      <c r="U102" s="222"/>
    </row>
    <row r="103" s="223" customFormat="true" ht="11.25" hidden="false" customHeight="false" outlineLevel="0" collapsed="false">
      <c r="A103" s="140"/>
      <c r="B103" s="208" t="n">
        <v>33</v>
      </c>
      <c r="C103" s="209"/>
      <c r="D103" s="208"/>
      <c r="E103" s="224" t="str">
        <f aca="false">E102</f>
        <v>1.1.10</v>
      </c>
      <c r="F103" s="225"/>
      <c r="G103" s="226"/>
      <c r="H103" s="225"/>
      <c r="I103" s="227"/>
      <c r="J103" s="226"/>
      <c r="K103" s="228"/>
      <c r="L103" s="232"/>
      <c r="M103" s="233" t="s">
        <v>457</v>
      </c>
      <c r="N103" s="234" t="n">
        <f aca="false">SUM(N101:N102)</f>
        <v>173.65988595356</v>
      </c>
      <c r="O103" s="218"/>
      <c r="P103" s="218"/>
      <c r="Q103" s="219"/>
      <c r="R103" s="220"/>
      <c r="S103" s="221"/>
      <c r="T103" s="221"/>
      <c r="U103" s="222"/>
    </row>
    <row r="104" s="223" customFormat="true" ht="33.75" hidden="false" customHeight="false" outlineLevel="0" collapsed="false">
      <c r="A104" s="140" t="n">
        <v>11</v>
      </c>
      <c r="B104" s="208" t="n">
        <v>0</v>
      </c>
      <c r="C104" s="209" t="str">
        <f aca="false">VLOOKUP(A104,GERAL!$A$9:$I$143,3,0)</f>
        <v>C</v>
      </c>
      <c r="D104" s="208"/>
      <c r="E104" s="210" t="str">
        <f aca="false">VLOOKUP(A104,GERAL!$A$9:$I$143,4,0)</f>
        <v>1.1.11</v>
      </c>
      <c r="F104" s="211" t="str">
        <f aca="false">VLOOKUP(A104,GERAL!$A$9:$I$143,5,0)</f>
        <v>SINAPI</v>
      </c>
      <c r="G104" s="212" t="str">
        <f aca="false">VLOOKUP(A104,GERAL!$A$9:$I$143,6,0)</f>
        <v>73775/002</v>
      </c>
      <c r="H104" s="211" t="s">
        <v>431</v>
      </c>
      <c r="I104" s="213" t="str">
        <f aca="false">VLOOKUP(A104,GERAL!$A$9:$I$143,7,0)</f>
        <v>EXTINTOR INCENDIO AGUA-PRESSURIZADA 10L INCL SUPORTE PAREDE CARGA     COMPLETA FORNECIMENTO E COLOCACAO</v>
      </c>
      <c r="J104" s="212" t="str">
        <f aca="false">VLOOKUP(A104,GERAL!$A$9:$I$143,8,0)</f>
        <v>UN</v>
      </c>
      <c r="K104" s="228"/>
      <c r="L104" s="215" t="n">
        <f aca="false">VLOOKUP(A104,GERAL!$A$9:$I$143,9,0)</f>
        <v>4</v>
      </c>
      <c r="M104" s="216"/>
      <c r="N104" s="217"/>
      <c r="O104" s="218"/>
      <c r="P104" s="218"/>
      <c r="Q104" s="219"/>
      <c r="R104" s="220"/>
      <c r="S104" s="221"/>
      <c r="T104" s="221"/>
      <c r="U104" s="222"/>
    </row>
    <row r="105" s="223" customFormat="true" ht="11.25" hidden="false" customHeight="false" outlineLevel="0" collapsed="false">
      <c r="A105" s="140" t="s">
        <v>459</v>
      </c>
      <c r="B105" s="208" t="n">
        <v>1</v>
      </c>
      <c r="C105" s="209" t="n">
        <v>2</v>
      </c>
      <c r="D105" s="208"/>
      <c r="E105" s="224" t="str">
        <f aca="false">E104</f>
        <v>1.1.11</v>
      </c>
      <c r="F105" s="225" t="str">
        <f aca="false">F104</f>
        <v>SINAPI</v>
      </c>
      <c r="G105" s="226" t="n">
        <v>88309</v>
      </c>
      <c r="H105" s="225" t="str">
        <f aca="false">VLOOKUP(G105,INSUMOS!$F$99:$K$454,2,0)</f>
        <v>CO</v>
      </c>
      <c r="I105" s="227" t="str">
        <f aca="false">VLOOKUP(G105,INSUMOS!$F$99:$K$454,3,0)</f>
        <v>PEDREIRO COM ENCARGOS COMPLEMENTARES</v>
      </c>
      <c r="J105" s="226" t="str">
        <f aca="false">VLOOKUP(G105,INSUMOS!$F$99:$K$454,4,0)</f>
        <v>H</v>
      </c>
      <c r="K105" s="228" t="n">
        <v>0.5</v>
      </c>
      <c r="L105" s="229" t="n">
        <f aca="false">VLOOKUP(E105,GERAL!$D$9:$I$142,6,0)*K105</f>
        <v>2</v>
      </c>
      <c r="M105" s="230" t="n">
        <f aca="false">VLOOKUP(G105,INSUMOS!$F$99:$K$454,6,0)</f>
        <v>14.093639667</v>
      </c>
      <c r="N105" s="231" t="n">
        <f aca="false">K105*M105</f>
        <v>7.0468198335</v>
      </c>
      <c r="O105" s="218" t="n">
        <f aca="false">L105*M105</f>
        <v>28.187279334</v>
      </c>
      <c r="P105" s="218"/>
      <c r="Q105" s="219"/>
      <c r="R105" s="220"/>
      <c r="S105" s="221"/>
      <c r="T105" s="221"/>
      <c r="U105" s="222"/>
    </row>
    <row r="106" s="223" customFormat="true" ht="11.25" hidden="false" customHeight="false" outlineLevel="0" collapsed="false">
      <c r="A106" s="140" t="s">
        <v>459</v>
      </c>
      <c r="B106" s="208" t="n">
        <v>2</v>
      </c>
      <c r="C106" s="209" t="n">
        <v>2</v>
      </c>
      <c r="D106" s="208"/>
      <c r="E106" s="224" t="str">
        <f aca="false">E105</f>
        <v>1.1.11</v>
      </c>
      <c r="F106" s="225" t="str">
        <f aca="false">F105</f>
        <v>SINAPI</v>
      </c>
      <c r="G106" s="226" t="n">
        <v>88316</v>
      </c>
      <c r="H106" s="225" t="str">
        <f aca="false">VLOOKUP(G106,INSUMOS!$F$99:$K$454,2,0)</f>
        <v>CO</v>
      </c>
      <c r="I106" s="227" t="str">
        <f aca="false">VLOOKUP(G106,INSUMOS!$F$99:$K$454,3,0)</f>
        <v>SERVENTE COM ENCARGOS COMPLEMENTARES</v>
      </c>
      <c r="J106" s="226" t="str">
        <f aca="false">VLOOKUP(G106,INSUMOS!$F$99:$K$454,4,0)</f>
        <v>H</v>
      </c>
      <c r="K106" s="228" t="n">
        <f aca="false">11.07/18.47*0.5*Q2</f>
        <v>0.352042400593792</v>
      </c>
      <c r="L106" s="229" t="n">
        <f aca="false">VLOOKUP(E106,GERAL!$D$9:$I$142,6,0)*K106</f>
        <v>1.40816960237517</v>
      </c>
      <c r="M106" s="230" t="n">
        <f aca="false">VLOOKUP(G106,INSUMOS!$F$99:$K$454,6,0)</f>
        <v>18.426485667</v>
      </c>
      <c r="N106" s="231" t="n">
        <f aca="false">K106*M106</f>
        <v>6.48690424871778</v>
      </c>
      <c r="O106" s="218" t="n">
        <f aca="false">L106*M106</f>
        <v>25.9476169948711</v>
      </c>
      <c r="P106" s="218"/>
      <c r="Q106" s="219"/>
      <c r="R106" s="220"/>
      <c r="S106" s="221"/>
      <c r="T106" s="221"/>
      <c r="U106" s="222"/>
    </row>
    <row r="107" s="223" customFormat="true" ht="22.5" hidden="false" customHeight="false" outlineLevel="0" collapsed="false">
      <c r="A107" s="140" t="s">
        <v>443</v>
      </c>
      <c r="B107" s="208" t="n">
        <v>3</v>
      </c>
      <c r="C107" s="209"/>
      <c r="D107" s="208"/>
      <c r="E107" s="224" t="str">
        <f aca="false">E106</f>
        <v>1.1.11</v>
      </c>
      <c r="F107" s="225" t="str">
        <f aca="false">F106</f>
        <v>SINAPI</v>
      </c>
      <c r="G107" s="226" t="s">
        <v>497</v>
      </c>
      <c r="H107" s="225" t="str">
        <f aca="false">VLOOKUP(G107,INSUMOS!$F$99:$K$454,2,0)</f>
        <v>EQ</v>
      </c>
      <c r="I107" s="227" t="str">
        <f aca="false">VLOOKUP(G107,INSUMOS!$F$99:$K$454,3,0)</f>
        <v>EXTINTOR DE INCENDIO PORTATIL COM CARGA DE AGUA PRESSURIZADA DE 10 L, CLASSE A</v>
      </c>
      <c r="J107" s="226" t="str">
        <f aca="false">VLOOKUP(G107,INSUMOS!$F$99:$K$454,4,0)</f>
        <v>UN</v>
      </c>
      <c r="K107" s="228" t="n">
        <v>1</v>
      </c>
      <c r="L107" s="229" t="n">
        <f aca="false">VLOOKUP(E107,GERAL!$D$9:$I$142,6,0)*K107</f>
        <v>4</v>
      </c>
      <c r="M107" s="230" t="n">
        <f aca="false">VLOOKUP(G107,INSUMOS!$F$99:$K$454,6,0)</f>
        <v>133.71</v>
      </c>
      <c r="N107" s="231" t="n">
        <f aca="false">K107*M107</f>
        <v>133.71</v>
      </c>
      <c r="O107" s="218" t="n">
        <f aca="false">L107*M107</f>
        <v>534.84</v>
      </c>
      <c r="P107" s="218"/>
      <c r="Q107" s="219"/>
      <c r="R107" s="220"/>
      <c r="S107" s="221"/>
      <c r="T107" s="221"/>
      <c r="U107" s="222"/>
    </row>
    <row r="108" s="223" customFormat="true" ht="11.25" hidden="false" customHeight="false" outlineLevel="0" collapsed="false">
      <c r="A108" s="140"/>
      <c r="B108" s="208" t="n">
        <v>31</v>
      </c>
      <c r="C108" s="209"/>
      <c r="D108" s="208"/>
      <c r="E108" s="224" t="str">
        <f aca="false">E107</f>
        <v>1.1.11</v>
      </c>
      <c r="F108" s="225"/>
      <c r="G108" s="226"/>
      <c r="H108" s="225"/>
      <c r="I108" s="227"/>
      <c r="J108" s="226"/>
      <c r="K108" s="228"/>
      <c r="L108" s="232"/>
      <c r="M108" s="233" t="s">
        <v>456</v>
      </c>
      <c r="N108" s="234" t="n">
        <f aca="false">SUM(N105:N107)</f>
        <v>147.243724082218</v>
      </c>
      <c r="O108" s="218"/>
      <c r="P108" s="218" t="n">
        <f aca="false">SUM(O105:O107)</f>
        <v>588.974896328871</v>
      </c>
      <c r="Q108" s="219" t="n">
        <f aca="false">L104*N108</f>
        <v>588.974896328871</v>
      </c>
      <c r="R108" s="220" t="n">
        <f aca="false">P108-Q108</f>
        <v>0</v>
      </c>
      <c r="S108" s="221"/>
      <c r="T108" s="235" t="n">
        <f aca="false">VLOOKUP(E108,INSUMOS!$C$9:$J$98,8,0)-N108</f>
        <v>8.78627591778221</v>
      </c>
      <c r="U108" s="222"/>
    </row>
    <row r="109" s="223" customFormat="true" ht="11.25" hidden="false" customHeight="false" outlineLevel="0" collapsed="false">
      <c r="A109" s="140"/>
      <c r="B109" s="208" t="n">
        <v>32</v>
      </c>
      <c r="C109" s="209"/>
      <c r="D109" s="208"/>
      <c r="E109" s="224" t="str">
        <f aca="false">E108</f>
        <v>1.1.11</v>
      </c>
      <c r="F109" s="225"/>
      <c r="G109" s="226"/>
      <c r="H109" s="225"/>
      <c r="I109" s="227"/>
      <c r="J109" s="226"/>
      <c r="K109" s="228"/>
      <c r="L109" s="232" t="s">
        <v>40</v>
      </c>
      <c r="M109" s="236" t="n">
        <f aca="false">$N$3</f>
        <v>0.215818512535582</v>
      </c>
      <c r="N109" s="234" t="n">
        <f aca="false">N108*M109</f>
        <v>31.777921511624</v>
      </c>
      <c r="O109" s="218"/>
      <c r="P109" s="218"/>
      <c r="Q109" s="219"/>
      <c r="R109" s="220"/>
      <c r="S109" s="221"/>
      <c r="T109" s="221"/>
      <c r="U109" s="222"/>
    </row>
    <row r="110" s="223" customFormat="true" ht="11.25" hidden="false" customHeight="false" outlineLevel="0" collapsed="false">
      <c r="A110" s="140"/>
      <c r="B110" s="208" t="n">
        <v>33</v>
      </c>
      <c r="C110" s="209"/>
      <c r="D110" s="208"/>
      <c r="E110" s="224" t="str">
        <f aca="false">E109</f>
        <v>1.1.11</v>
      </c>
      <c r="F110" s="225"/>
      <c r="G110" s="226"/>
      <c r="H110" s="225"/>
      <c r="I110" s="227"/>
      <c r="J110" s="226"/>
      <c r="K110" s="228"/>
      <c r="L110" s="232"/>
      <c r="M110" s="233" t="s">
        <v>457</v>
      </c>
      <c r="N110" s="234" t="n">
        <f aca="false">SUM(N108:N109)</f>
        <v>179.021645593842</v>
      </c>
      <c r="O110" s="218"/>
      <c r="P110" s="218"/>
      <c r="Q110" s="219"/>
      <c r="R110" s="220"/>
      <c r="S110" s="221"/>
      <c r="T110" s="221"/>
      <c r="U110" s="222"/>
    </row>
    <row r="111" s="223" customFormat="true" ht="22.5" hidden="false" customHeight="false" outlineLevel="0" collapsed="false">
      <c r="A111" s="140" t="n">
        <v>12</v>
      </c>
      <c r="B111" s="208" t="n">
        <v>0</v>
      </c>
      <c r="C111" s="209" t="str">
        <f aca="false">VLOOKUP(A111,GERAL!$A$9:$I$143,3,0)</f>
        <v>C</v>
      </c>
      <c r="D111" s="208"/>
      <c r="E111" s="210" t="str">
        <f aca="false">VLOOKUP(A111,GERAL!$A$9:$I$143,4,0)</f>
        <v>1.1.12</v>
      </c>
      <c r="F111" s="211" t="str">
        <f aca="false">VLOOKUP(A111,GERAL!$A$9:$I$143,5,0)</f>
        <v>SBC</v>
      </c>
      <c r="G111" s="212" t="str">
        <f aca="false">VLOOKUP(A111,GERAL!$A$9:$I$143,6,0)</f>
        <v>012074</v>
      </c>
      <c r="H111" s="211" t="s">
        <v>431</v>
      </c>
      <c r="I111" s="213" t="str">
        <f aca="false">VLOOKUP(A111,GERAL!$A$9:$I$143,7,0)</f>
        <v>INSTALACAO PROVISORIA DE ENERGIA COM POSTE/MEDIDOR/ATERRAMEN</v>
      </c>
      <c r="J111" s="212" t="str">
        <f aca="false">VLOOKUP(A111,GERAL!$A$9:$I$143,8,0)</f>
        <v>UN</v>
      </c>
      <c r="K111" s="228"/>
      <c r="L111" s="215" t="n">
        <f aca="false">VLOOKUP(A111,GERAL!$A$9:$I$143,9,0)</f>
        <v>1</v>
      </c>
      <c r="M111" s="216"/>
      <c r="N111" s="217"/>
      <c r="O111" s="218"/>
      <c r="P111" s="218"/>
      <c r="Q111" s="219"/>
      <c r="R111" s="220"/>
      <c r="S111" s="221"/>
      <c r="T111" s="221"/>
      <c r="U111" s="222"/>
    </row>
    <row r="112" s="223" customFormat="true" ht="11.25" hidden="false" customHeight="false" outlineLevel="0" collapsed="false">
      <c r="A112" s="140" t="s">
        <v>443</v>
      </c>
      <c r="B112" s="208" t="n">
        <v>1</v>
      </c>
      <c r="C112" s="209"/>
      <c r="D112" s="208"/>
      <c r="E112" s="224" t="str">
        <f aca="false">E111</f>
        <v>1.1.12</v>
      </c>
      <c r="F112" s="225" t="str">
        <f aca="false">F111</f>
        <v>SBC</v>
      </c>
      <c r="G112" s="226" t="s">
        <v>498</v>
      </c>
      <c r="H112" s="225" t="str">
        <f aca="false">VLOOKUP(G112,INSUMOS!$F$99:$K$454,2,0)</f>
        <v>MA</v>
      </c>
      <c r="I112" s="227" t="str">
        <f aca="false">VLOOKUP(G112,INSUMOS!$F$99:$K$454,3,0)</f>
        <v>CIMENTO PORTLAND CP III 32RS NBR 11578 (quilo)</v>
      </c>
      <c r="J112" s="226" t="str">
        <f aca="false">VLOOKUP(G112,INSUMOS!$F$99:$K$454,4,0)</f>
        <v>KG</v>
      </c>
      <c r="K112" s="228" t="n">
        <v>95</v>
      </c>
      <c r="L112" s="229" t="n">
        <f aca="false">VLOOKUP(E112,GERAL!$D$9:$I$142,6,0)*K112</f>
        <v>95</v>
      </c>
      <c r="M112" s="230" t="n">
        <f aca="false">VLOOKUP(G112,INSUMOS!$F$99:$K$454,6,0)</f>
        <v>0.49</v>
      </c>
      <c r="N112" s="231" t="n">
        <f aca="false">K112*M112</f>
        <v>46.55</v>
      </c>
      <c r="O112" s="218" t="n">
        <f aca="false">L112*M112</f>
        <v>46.55</v>
      </c>
      <c r="P112" s="218"/>
      <c r="Q112" s="219"/>
      <c r="R112" s="220"/>
      <c r="S112" s="221"/>
      <c r="T112" s="221"/>
      <c r="U112" s="222"/>
    </row>
    <row r="113" s="223" customFormat="true" ht="11.25" hidden="false" customHeight="false" outlineLevel="0" collapsed="false">
      <c r="A113" s="140" t="s">
        <v>443</v>
      </c>
      <c r="B113" s="208" t="n">
        <v>2</v>
      </c>
      <c r="C113" s="209"/>
      <c r="D113" s="208"/>
      <c r="E113" s="224" t="str">
        <f aca="false">E112</f>
        <v>1.1.12</v>
      </c>
      <c r="F113" s="225" t="str">
        <f aca="false">F112</f>
        <v>SBC</v>
      </c>
      <c r="G113" s="226" t="s">
        <v>499</v>
      </c>
      <c r="H113" s="225" t="str">
        <f aca="false">VLOOKUP(G113,INSUMOS!$F$99:$K$454,2,0)</f>
        <v>MA</v>
      </c>
      <c r="I113" s="227" t="str">
        <f aca="false">VLOOKUP(G113,INSUMOS!$F$99:$K$454,3,0)</f>
        <v>AREIA GROSSA LAVADA</v>
      </c>
      <c r="J113" s="226" t="str">
        <f aca="false">VLOOKUP(G113,INSUMOS!$F$99:$K$454,4,0)</f>
        <v>M3</v>
      </c>
      <c r="K113" s="228" t="n">
        <v>0.32</v>
      </c>
      <c r="L113" s="229" t="n">
        <f aca="false">VLOOKUP(E113,GERAL!$D$9:$I$142,6,0)*K113</f>
        <v>0.32</v>
      </c>
      <c r="M113" s="230" t="n">
        <f aca="false">VLOOKUP(G113,INSUMOS!$F$99:$K$454,6,0)</f>
        <v>83</v>
      </c>
      <c r="N113" s="231" t="n">
        <f aca="false">K113*M113</f>
        <v>26.56</v>
      </c>
      <c r="O113" s="218" t="n">
        <f aca="false">L113*M113</f>
        <v>26.56</v>
      </c>
      <c r="P113" s="218"/>
      <c r="Q113" s="219"/>
      <c r="R113" s="220"/>
      <c r="S113" s="221"/>
      <c r="T113" s="221"/>
      <c r="U113" s="222"/>
    </row>
    <row r="114" s="223" customFormat="true" ht="11.25" hidden="false" customHeight="false" outlineLevel="0" collapsed="false">
      <c r="A114" s="140" t="s">
        <v>443</v>
      </c>
      <c r="B114" s="208" t="n">
        <v>3</v>
      </c>
      <c r="C114" s="209"/>
      <c r="D114" s="208"/>
      <c r="E114" s="224" t="str">
        <f aca="false">E113</f>
        <v>1.1.12</v>
      </c>
      <c r="F114" s="225" t="str">
        <f aca="false">F113</f>
        <v>SBC</v>
      </c>
      <c r="G114" s="226" t="s">
        <v>500</v>
      </c>
      <c r="H114" s="225" t="str">
        <f aca="false">VLOOKUP(G114,INSUMOS!$F$99:$K$454,2,0)</f>
        <v>MA</v>
      </c>
      <c r="I114" s="227" t="str">
        <f aca="false">VLOOKUP(G114,INSUMOS!$F$99:$K$454,3,0)</f>
        <v>PEDRA BRITADA #1 E 2</v>
      </c>
      <c r="J114" s="226" t="str">
        <f aca="false">VLOOKUP(G114,INSUMOS!$F$99:$K$454,4,0)</f>
        <v>M3</v>
      </c>
      <c r="K114" s="228" t="n">
        <v>0.46</v>
      </c>
      <c r="L114" s="229" t="n">
        <f aca="false">VLOOKUP(E114,GERAL!$D$9:$I$142,6,0)*K114</f>
        <v>0.46</v>
      </c>
      <c r="M114" s="230" t="n">
        <f aca="false">VLOOKUP(G114,INSUMOS!$F$99:$K$454,6,0)</f>
        <v>88</v>
      </c>
      <c r="N114" s="231" t="n">
        <f aca="false">K114*M114</f>
        <v>40.48</v>
      </c>
      <c r="O114" s="218" t="n">
        <f aca="false">L114*M114</f>
        <v>40.48</v>
      </c>
      <c r="P114" s="218"/>
      <c r="Q114" s="219"/>
      <c r="R114" s="220"/>
      <c r="S114" s="221"/>
      <c r="T114" s="221"/>
      <c r="U114" s="222"/>
    </row>
    <row r="115" s="223" customFormat="true" ht="22.5" hidden="false" customHeight="false" outlineLevel="0" collapsed="false">
      <c r="A115" s="140" t="s">
        <v>443</v>
      </c>
      <c r="B115" s="208" t="n">
        <v>4</v>
      </c>
      <c r="C115" s="209"/>
      <c r="D115" s="208"/>
      <c r="E115" s="224" t="str">
        <f aca="false">E114</f>
        <v>1.1.12</v>
      </c>
      <c r="F115" s="225" t="str">
        <f aca="false">F114</f>
        <v>SBC</v>
      </c>
      <c r="G115" s="226" t="s">
        <v>501</v>
      </c>
      <c r="H115" s="225" t="str">
        <f aca="false">VLOOKUP(G115,INSUMOS!$F$99:$K$454,2,0)</f>
        <v>MA</v>
      </c>
      <c r="I115" s="227" t="str">
        <f aca="false">VLOOKUP(G115,INSUMOS!$F$99:$K$454,3,0)</f>
        <v>CABO SINTENAX FLEX 0,6/1KV 1 CONDUTOR 4mm2 (10 AWG)</v>
      </c>
      <c r="J115" s="226" t="str">
        <f aca="false">VLOOKUP(G115,INSUMOS!$F$99:$K$454,4,0)</f>
        <v>M</v>
      </c>
      <c r="K115" s="228" t="n">
        <v>32</v>
      </c>
      <c r="L115" s="229" t="n">
        <f aca="false">VLOOKUP(E115,GERAL!$D$9:$I$142,6,0)*K115</f>
        <v>32</v>
      </c>
      <c r="M115" s="230" t="n">
        <f aca="false">VLOOKUP(G115,INSUMOS!$F$99:$K$454,6,0)</f>
        <v>4.04</v>
      </c>
      <c r="N115" s="231" t="n">
        <f aca="false">K115*M115</f>
        <v>129.28</v>
      </c>
      <c r="O115" s="218" t="n">
        <f aca="false">L115*M115</f>
        <v>129.28</v>
      </c>
      <c r="P115" s="218"/>
      <c r="Q115" s="219"/>
      <c r="R115" s="220"/>
      <c r="S115" s="221"/>
      <c r="T115" s="221"/>
      <c r="U115" s="222"/>
    </row>
    <row r="116" s="223" customFormat="true" ht="11.25" hidden="false" customHeight="false" outlineLevel="0" collapsed="false">
      <c r="A116" s="140" t="s">
        <v>443</v>
      </c>
      <c r="B116" s="208" t="n">
        <v>5</v>
      </c>
      <c r="C116" s="209"/>
      <c r="D116" s="208"/>
      <c r="E116" s="224" t="str">
        <f aca="false">E115</f>
        <v>1.1.12</v>
      </c>
      <c r="F116" s="225" t="str">
        <f aca="false">F115</f>
        <v>SBC</v>
      </c>
      <c r="G116" s="226" t="s">
        <v>502</v>
      </c>
      <c r="H116" s="225" t="str">
        <f aca="false">VLOOKUP(G116,INSUMOS!$F$99:$K$454,2,0)</f>
        <v>MA</v>
      </c>
      <c r="I116" s="227" t="str">
        <f aca="false">VLOOKUP(G116,INSUMOS!$F$99:$K$454,3,0)</f>
        <v>FITA ISOLANTE HIGHLAND ADESIVA 19m x 20mm</v>
      </c>
      <c r="J116" s="226" t="str">
        <f aca="false">VLOOKUP(G116,INSUMOS!$F$99:$K$454,4,0)</f>
        <v>M</v>
      </c>
      <c r="K116" s="228" t="n">
        <v>2.87</v>
      </c>
      <c r="L116" s="229" t="n">
        <f aca="false">VLOOKUP(E116,GERAL!$D$9:$I$142,6,0)*K116</f>
        <v>2.87</v>
      </c>
      <c r="M116" s="230" t="n">
        <f aca="false">VLOOKUP(G116,INSUMOS!$F$99:$K$454,6,0)</f>
        <v>0.49</v>
      </c>
      <c r="N116" s="231" t="n">
        <f aca="false">K116*M116</f>
        <v>1.4063</v>
      </c>
      <c r="O116" s="218" t="n">
        <f aca="false">L116*M116</f>
        <v>1.4063</v>
      </c>
      <c r="P116" s="218"/>
      <c r="Q116" s="219"/>
      <c r="R116" s="220"/>
      <c r="S116" s="221"/>
      <c r="T116" s="221"/>
      <c r="U116" s="222"/>
    </row>
    <row r="117" s="223" customFormat="true" ht="11.25" hidden="false" customHeight="false" outlineLevel="0" collapsed="false">
      <c r="A117" s="140" t="s">
        <v>443</v>
      </c>
      <c r="B117" s="208" t="n">
        <v>6</v>
      </c>
      <c r="C117" s="209"/>
      <c r="D117" s="208"/>
      <c r="E117" s="224" t="str">
        <f aca="false">E116</f>
        <v>1.1.12</v>
      </c>
      <c r="F117" s="225" t="str">
        <f aca="false">F116</f>
        <v>SBC</v>
      </c>
      <c r="G117" s="226" t="s">
        <v>503</v>
      </c>
      <c r="H117" s="225" t="str">
        <f aca="false">VLOOKUP(G117,INSUMOS!$F$99:$K$454,2,0)</f>
        <v>MA</v>
      </c>
      <c r="I117" s="227" t="str">
        <f aca="false">VLOOKUP(G117,INSUMOS!$F$99:$K$454,3,0)</f>
        <v>FIO  450/750V 4mm2 (10 AWG) PRETO</v>
      </c>
      <c r="J117" s="226" t="str">
        <f aca="false">VLOOKUP(G117,INSUMOS!$F$99:$K$454,4,0)</f>
        <v>M</v>
      </c>
      <c r="K117" s="228" t="n">
        <v>28</v>
      </c>
      <c r="L117" s="229" t="n">
        <f aca="false">VLOOKUP(E117,GERAL!$D$9:$I$142,6,0)*K117</f>
        <v>28</v>
      </c>
      <c r="M117" s="230" t="n">
        <f aca="false">VLOOKUP(G117,INSUMOS!$F$99:$K$454,6,0)</f>
        <v>1.32</v>
      </c>
      <c r="N117" s="231" t="n">
        <f aca="false">K117*M117</f>
        <v>36.96</v>
      </c>
      <c r="O117" s="218" t="n">
        <f aca="false">L117*M117</f>
        <v>36.96</v>
      </c>
      <c r="P117" s="218"/>
      <c r="Q117" s="219"/>
      <c r="R117" s="220"/>
      <c r="S117" s="221"/>
      <c r="T117" s="221"/>
      <c r="U117" s="222"/>
    </row>
    <row r="118" s="223" customFormat="true" ht="11.25" hidden="false" customHeight="false" outlineLevel="0" collapsed="false">
      <c r="A118" s="140" t="s">
        <v>443</v>
      </c>
      <c r="B118" s="208" t="n">
        <v>7</v>
      </c>
      <c r="C118" s="209"/>
      <c r="D118" s="208"/>
      <c r="E118" s="224" t="str">
        <f aca="false">E117</f>
        <v>1.1.12</v>
      </c>
      <c r="F118" s="225" t="str">
        <f aca="false">F117</f>
        <v>SBC</v>
      </c>
      <c r="G118" s="226" t="s">
        <v>504</v>
      </c>
      <c r="H118" s="225" t="str">
        <f aca="false">VLOOKUP(G118,INSUMOS!$F$99:$K$454,2,0)</f>
        <v>MA</v>
      </c>
      <c r="I118" s="227" t="str">
        <f aca="false">VLOOKUP(G118,INSUMOS!$F$99:$K$454,3,0)</f>
        <v>MEDIDOR ENERGIA TRIFASICO 2402V 15A COM NEUTRO</v>
      </c>
      <c r="J118" s="226" t="str">
        <f aca="false">VLOOKUP(G118,INSUMOS!$F$99:$K$454,4,0)</f>
        <v>UN</v>
      </c>
      <c r="K118" s="228" t="n">
        <v>1</v>
      </c>
      <c r="L118" s="229" t="n">
        <f aca="false">VLOOKUP(E118,GERAL!$D$9:$I$142,6,0)*K118</f>
        <v>1</v>
      </c>
      <c r="M118" s="230" t="n">
        <f aca="false">VLOOKUP(G118,INSUMOS!$F$99:$K$454,6,0)</f>
        <v>475</v>
      </c>
      <c r="N118" s="231" t="n">
        <f aca="false">K118*M118</f>
        <v>475</v>
      </c>
      <c r="O118" s="218" t="n">
        <f aca="false">L118*M118</f>
        <v>475</v>
      </c>
      <c r="P118" s="218"/>
      <c r="Q118" s="219"/>
      <c r="R118" s="220"/>
      <c r="S118" s="221"/>
      <c r="T118" s="221"/>
      <c r="U118" s="222"/>
    </row>
    <row r="119" s="223" customFormat="true" ht="11.25" hidden="false" customHeight="false" outlineLevel="0" collapsed="false">
      <c r="A119" s="140" t="s">
        <v>443</v>
      </c>
      <c r="B119" s="208" t="n">
        <v>8</v>
      </c>
      <c r="C119" s="209"/>
      <c r="D119" s="208"/>
      <c r="E119" s="224" t="str">
        <f aca="false">E118</f>
        <v>1.1.12</v>
      </c>
      <c r="F119" s="225" t="str">
        <f aca="false">F118</f>
        <v>SBC</v>
      </c>
      <c r="G119" s="226" t="s">
        <v>505</v>
      </c>
      <c r="H119" s="225" t="str">
        <f aca="false">VLOOKUP(G119,INSUMOS!$F$99:$K$454,2,0)</f>
        <v>MA</v>
      </c>
      <c r="I119" s="227" t="str">
        <f aca="false">VLOOKUP(G119,INSUMOS!$F$99:$K$454,3,0)</f>
        <v>DISJUNTOR BIPOLAR NEMA BIPOLAR 20A B PIAL</v>
      </c>
      <c r="J119" s="226" t="str">
        <f aca="false">VLOOKUP(G119,INSUMOS!$F$99:$K$454,4,0)</f>
        <v>UN</v>
      </c>
      <c r="K119" s="228" t="n">
        <v>4</v>
      </c>
      <c r="L119" s="229" t="n">
        <f aca="false">VLOOKUP(E119,GERAL!$D$9:$I$142,6,0)*K119</f>
        <v>4</v>
      </c>
      <c r="M119" s="230" t="n">
        <f aca="false">VLOOKUP(G119,INSUMOS!$F$99:$K$454,6,0)</f>
        <v>58.88</v>
      </c>
      <c r="N119" s="231" t="n">
        <f aca="false">K119*M119</f>
        <v>235.52</v>
      </c>
      <c r="O119" s="218" t="n">
        <f aca="false">L119*M119</f>
        <v>235.52</v>
      </c>
      <c r="P119" s="218"/>
      <c r="Q119" s="219"/>
      <c r="R119" s="220"/>
      <c r="S119" s="221"/>
      <c r="T119" s="221"/>
      <c r="U119" s="222"/>
    </row>
    <row r="120" s="223" customFormat="true" ht="22.5" hidden="false" customHeight="false" outlineLevel="0" collapsed="false">
      <c r="A120" s="140" t="s">
        <v>443</v>
      </c>
      <c r="B120" s="208" t="n">
        <v>9</v>
      </c>
      <c r="C120" s="209"/>
      <c r="D120" s="208"/>
      <c r="E120" s="224" t="str">
        <f aca="false">E119</f>
        <v>1.1.12</v>
      </c>
      <c r="F120" s="225" t="str">
        <f aca="false">F119</f>
        <v>SBC</v>
      </c>
      <c r="G120" s="226" t="s">
        <v>506</v>
      </c>
      <c r="H120" s="225" t="str">
        <f aca="false">VLOOKUP(G120,INSUMOS!$F$99:$K$454,2,0)</f>
        <v>MA</v>
      </c>
      <c r="I120" s="227" t="str">
        <f aca="false">VLOOKUP(G120,INSUMOS!$F$99:$K$454,3,0)</f>
        <v>ELETRODUTO GALVANIZADO NBR 5597 50mm 2" (13,809kg/un)</v>
      </c>
      <c r="J120" s="226" t="str">
        <f aca="false">VLOOKUP(G120,INSUMOS!$F$99:$K$454,4,0)</f>
        <v>VR</v>
      </c>
      <c r="K120" s="228" t="n">
        <v>2.1</v>
      </c>
      <c r="L120" s="229" t="n">
        <f aca="false">VLOOKUP(E120,GERAL!$D$9:$I$142,6,0)*K120</f>
        <v>2.1</v>
      </c>
      <c r="M120" s="230" t="n">
        <f aca="false">VLOOKUP(G120,INSUMOS!$F$99:$K$454,6,0)</f>
        <v>184</v>
      </c>
      <c r="N120" s="231" t="n">
        <f aca="false">K120*M120</f>
        <v>386.4</v>
      </c>
      <c r="O120" s="218" t="n">
        <f aca="false">L120*M120</f>
        <v>386.4</v>
      </c>
      <c r="P120" s="218"/>
      <c r="Q120" s="219"/>
      <c r="R120" s="220"/>
      <c r="S120" s="221"/>
      <c r="T120" s="221"/>
      <c r="U120" s="222"/>
    </row>
    <row r="121" s="223" customFormat="true" ht="11.25" hidden="false" customHeight="false" outlineLevel="0" collapsed="false">
      <c r="A121" s="140" t="s">
        <v>443</v>
      </c>
      <c r="B121" s="208" t="n">
        <v>10</v>
      </c>
      <c r="C121" s="209"/>
      <c r="D121" s="208"/>
      <c r="E121" s="224" t="str">
        <f aca="false">E120</f>
        <v>1.1.12</v>
      </c>
      <c r="F121" s="225" t="str">
        <f aca="false">F120</f>
        <v>SBC</v>
      </c>
      <c r="G121" s="226" t="s">
        <v>507</v>
      </c>
      <c r="H121" s="225" t="str">
        <f aca="false">VLOOKUP(G121,INSUMOS!$F$99:$K$454,2,0)</f>
        <v>MA</v>
      </c>
      <c r="I121" s="227" t="str">
        <f aca="false">VLOOKUP(G121,INSUMOS!$F$99:$K$454,3,0)</f>
        <v>ELETRODUTO PVC RIGIDO ANTICHAMA ROSCAVEL 3/4"(VR)</v>
      </c>
      <c r="J121" s="226" t="str">
        <f aca="false">VLOOKUP(G121,INSUMOS!$F$99:$K$454,4,0)</f>
        <v>VR</v>
      </c>
      <c r="K121" s="228" t="n">
        <v>2.67</v>
      </c>
      <c r="L121" s="229" t="n">
        <f aca="false">VLOOKUP(E121,GERAL!$D$9:$I$142,6,0)*K121</f>
        <v>2.67</v>
      </c>
      <c r="M121" s="230" t="n">
        <f aca="false">VLOOKUP(G121,INSUMOS!$F$99:$K$454,6,0)</f>
        <v>25.7</v>
      </c>
      <c r="N121" s="231" t="n">
        <f aca="false">K121*M121</f>
        <v>68.619</v>
      </c>
      <c r="O121" s="218" t="n">
        <f aca="false">L121*M121</f>
        <v>68.619</v>
      </c>
      <c r="P121" s="218"/>
      <c r="Q121" s="219"/>
      <c r="R121" s="220"/>
      <c r="S121" s="221"/>
      <c r="T121" s="221"/>
      <c r="U121" s="222"/>
    </row>
    <row r="122" s="223" customFormat="true" ht="11.25" hidden="false" customHeight="false" outlineLevel="0" collapsed="false">
      <c r="A122" s="140" t="s">
        <v>443</v>
      </c>
      <c r="B122" s="208" t="n">
        <v>11</v>
      </c>
      <c r="C122" s="209"/>
      <c r="D122" s="208"/>
      <c r="E122" s="224" t="str">
        <f aca="false">E121</f>
        <v>1.1.12</v>
      </c>
      <c r="F122" s="225" t="str">
        <f aca="false">F121</f>
        <v>SBC</v>
      </c>
      <c r="G122" s="226" t="s">
        <v>508</v>
      </c>
      <c r="H122" s="225" t="str">
        <f aca="false">VLOOKUP(G122,INSUMOS!$F$99:$K$454,2,0)</f>
        <v>MA</v>
      </c>
      <c r="I122" s="227" t="str">
        <f aca="false">VLOOKUP(G122,INSUMOS!$F$99:$K$454,3,0)</f>
        <v>CURVA ELETRODUTO GALVANIZADO 2"</v>
      </c>
      <c r="J122" s="226" t="str">
        <f aca="false">VLOOKUP(G122,INSUMOS!$F$99:$K$454,4,0)</f>
        <v>UN</v>
      </c>
      <c r="K122" s="228" t="n">
        <v>2</v>
      </c>
      <c r="L122" s="229" t="n">
        <f aca="false">VLOOKUP(E122,GERAL!$D$9:$I$142,6,0)*K122</f>
        <v>2</v>
      </c>
      <c r="M122" s="230" t="n">
        <f aca="false">VLOOKUP(G122,INSUMOS!$F$99:$K$454,6,0)</f>
        <v>20.35</v>
      </c>
      <c r="N122" s="231" t="n">
        <f aca="false">K122*M122</f>
        <v>40.7</v>
      </c>
      <c r="O122" s="218" t="n">
        <f aca="false">L122*M122</f>
        <v>40.7</v>
      </c>
      <c r="P122" s="218"/>
      <c r="Q122" s="219"/>
      <c r="R122" s="220"/>
      <c r="S122" s="221"/>
      <c r="T122" s="221"/>
      <c r="U122" s="222"/>
    </row>
    <row r="123" s="223" customFormat="true" ht="11.25" hidden="false" customHeight="false" outlineLevel="0" collapsed="false">
      <c r="A123" s="140" t="s">
        <v>443</v>
      </c>
      <c r="B123" s="208" t="n">
        <v>12</v>
      </c>
      <c r="C123" s="209"/>
      <c r="D123" s="208"/>
      <c r="E123" s="224" t="str">
        <f aca="false">E122</f>
        <v>1.1.12</v>
      </c>
      <c r="F123" s="225" t="str">
        <f aca="false">F122</f>
        <v>SBC</v>
      </c>
      <c r="G123" s="226" t="s">
        <v>509</v>
      </c>
      <c r="H123" s="225" t="str">
        <f aca="false">VLOOKUP(G123,INSUMOS!$F$99:$K$454,2,0)</f>
        <v>MA</v>
      </c>
      <c r="I123" s="227" t="str">
        <f aca="false">VLOOKUP(G123,INSUMOS!$F$99:$K$454,3,0)</f>
        <v>LUVA PVC ELETRODUTO ROSCAVEL 3/4"</v>
      </c>
      <c r="J123" s="226" t="str">
        <f aca="false">VLOOKUP(G123,INSUMOS!$F$99:$K$454,4,0)</f>
        <v>UN</v>
      </c>
      <c r="K123" s="228" t="n">
        <v>2.67</v>
      </c>
      <c r="L123" s="229" t="n">
        <f aca="false">VLOOKUP(E123,GERAL!$D$9:$I$142,6,0)*K123</f>
        <v>2.67</v>
      </c>
      <c r="M123" s="230" t="n">
        <f aca="false">VLOOKUP(G123,INSUMOS!$F$99:$K$454,6,0)</f>
        <v>1.89</v>
      </c>
      <c r="N123" s="231" t="n">
        <f aca="false">K123*M123</f>
        <v>5.0463</v>
      </c>
      <c r="O123" s="218" t="n">
        <f aca="false">L123*M123</f>
        <v>5.0463</v>
      </c>
      <c r="P123" s="218"/>
      <c r="Q123" s="219"/>
      <c r="R123" s="220"/>
      <c r="S123" s="221"/>
      <c r="T123" s="221"/>
      <c r="U123" s="222"/>
    </row>
    <row r="124" s="223" customFormat="true" ht="11.25" hidden="false" customHeight="false" outlineLevel="0" collapsed="false">
      <c r="A124" s="140" t="s">
        <v>443</v>
      </c>
      <c r="B124" s="208" t="n">
        <v>13</v>
      </c>
      <c r="C124" s="209"/>
      <c r="D124" s="208"/>
      <c r="E124" s="224" t="str">
        <f aca="false">E123</f>
        <v>1.1.12</v>
      </c>
      <c r="F124" s="225" t="str">
        <f aca="false">F123</f>
        <v>SBC</v>
      </c>
      <c r="G124" s="226" t="s">
        <v>510</v>
      </c>
      <c r="H124" s="225" t="str">
        <f aca="false">VLOOKUP(G124,INSUMOS!$F$99:$K$454,2,0)</f>
        <v>MA</v>
      </c>
      <c r="I124" s="227" t="str">
        <f aca="false">VLOOKUP(G124,INSUMOS!$F$99:$K$454,3,0)</f>
        <v>LUVA ELETRODUTO GALVANIZADO 2"</v>
      </c>
      <c r="J124" s="226" t="str">
        <f aca="false">VLOOKUP(G124,INSUMOS!$F$99:$K$454,4,0)</f>
        <v>UN</v>
      </c>
      <c r="K124" s="228" t="n">
        <v>4</v>
      </c>
      <c r="L124" s="229" t="n">
        <f aca="false">VLOOKUP(E124,GERAL!$D$9:$I$142,6,0)*K124</f>
        <v>4</v>
      </c>
      <c r="M124" s="230" t="n">
        <f aca="false">VLOOKUP(G124,INSUMOS!$F$99:$K$454,6,0)</f>
        <v>10.1</v>
      </c>
      <c r="N124" s="231" t="n">
        <f aca="false">K124*M124</f>
        <v>40.4</v>
      </c>
      <c r="O124" s="218" t="n">
        <f aca="false">L124*M124</f>
        <v>40.4</v>
      </c>
      <c r="P124" s="218"/>
      <c r="Q124" s="219"/>
      <c r="R124" s="220"/>
      <c r="S124" s="221"/>
      <c r="T124" s="221"/>
      <c r="U124" s="222"/>
    </row>
    <row r="125" s="223" customFormat="true" ht="11.25" hidden="false" customHeight="false" outlineLevel="0" collapsed="false">
      <c r="A125" s="140" t="s">
        <v>443</v>
      </c>
      <c r="B125" s="208" t="n">
        <v>14</v>
      </c>
      <c r="C125" s="209"/>
      <c r="D125" s="208"/>
      <c r="E125" s="224" t="str">
        <f aca="false">E124</f>
        <v>1.1.12</v>
      </c>
      <c r="F125" s="225" t="str">
        <f aca="false">F124</f>
        <v>SBC</v>
      </c>
      <c r="G125" s="226" t="s">
        <v>511</v>
      </c>
      <c r="H125" s="225" t="str">
        <f aca="false">VLOOKUP(G125,INSUMOS!$F$99:$K$454,2,0)</f>
        <v>MA</v>
      </c>
      <c r="I125" s="227" t="str">
        <f aca="false">VLOOKUP(G125,INSUMOS!$F$99:$K$454,3,0)</f>
        <v>DISJUNTOR TRIPOLAR CL3040 40A/40KA</v>
      </c>
      <c r="J125" s="226" t="str">
        <f aca="false">VLOOKUP(G125,INSUMOS!$F$99:$K$454,4,0)</f>
        <v>UN</v>
      </c>
      <c r="K125" s="228" t="n">
        <v>1</v>
      </c>
      <c r="L125" s="229" t="n">
        <f aca="false">VLOOKUP(E125,GERAL!$D$9:$I$142,6,0)*K125</f>
        <v>1</v>
      </c>
      <c r="M125" s="230" t="n">
        <f aca="false">VLOOKUP(G125,INSUMOS!$F$99:$K$454,6,0)</f>
        <v>120.9</v>
      </c>
      <c r="N125" s="231" t="n">
        <f aca="false">K125*M125</f>
        <v>120.9</v>
      </c>
      <c r="O125" s="218" t="n">
        <f aca="false">L125*M125</f>
        <v>120.9</v>
      </c>
      <c r="P125" s="218"/>
      <c r="Q125" s="219"/>
      <c r="R125" s="220"/>
      <c r="S125" s="221"/>
      <c r="T125" s="221"/>
      <c r="U125" s="222"/>
    </row>
    <row r="126" s="223" customFormat="true" ht="22.5" hidden="false" customHeight="false" outlineLevel="0" collapsed="false">
      <c r="A126" s="140" t="s">
        <v>443</v>
      </c>
      <c r="B126" s="208" t="n">
        <v>15</v>
      </c>
      <c r="C126" s="209"/>
      <c r="D126" s="208"/>
      <c r="E126" s="224" t="str">
        <f aca="false">E125</f>
        <v>1.1.12</v>
      </c>
      <c r="F126" s="225" t="str">
        <f aca="false">F125</f>
        <v>SBC</v>
      </c>
      <c r="G126" s="226" t="s">
        <v>512</v>
      </c>
      <c r="H126" s="225" t="str">
        <f aca="false">VLOOKUP(G126,INSUMOS!$F$99:$K$454,2,0)</f>
        <v>MA</v>
      </c>
      <c r="I126" s="227" t="str">
        <f aca="false">VLOOKUP(G126,INSUMOS!$F$99:$K$454,3,0)</f>
        <v>POSTE CONCRETO RETANGULAR PERFIL DUPLO "T" 5,0m 100Kg</v>
      </c>
      <c r="J126" s="226" t="str">
        <f aca="false">VLOOKUP(G126,INSUMOS!$F$99:$K$454,4,0)</f>
        <v>UN</v>
      </c>
      <c r="K126" s="228" t="n">
        <v>1</v>
      </c>
      <c r="L126" s="229" t="n">
        <f aca="false">VLOOKUP(E126,GERAL!$D$9:$I$142,6,0)*K126</f>
        <v>1</v>
      </c>
      <c r="M126" s="230" t="n">
        <f aca="false">VLOOKUP(G126,INSUMOS!$F$99:$K$454,6,0)</f>
        <v>256</v>
      </c>
      <c r="N126" s="231" t="n">
        <f aca="false">K126*M126</f>
        <v>256</v>
      </c>
      <c r="O126" s="218" t="n">
        <f aca="false">L126*M126</f>
        <v>256</v>
      </c>
      <c r="P126" s="218"/>
      <c r="Q126" s="219"/>
      <c r="R126" s="220"/>
      <c r="S126" s="221"/>
      <c r="T126" s="221"/>
      <c r="U126" s="222"/>
    </row>
    <row r="127" s="223" customFormat="true" ht="11.25" hidden="false" customHeight="false" outlineLevel="0" collapsed="false">
      <c r="A127" s="140" t="s">
        <v>443</v>
      </c>
      <c r="B127" s="208" t="n">
        <v>16</v>
      </c>
      <c r="C127" s="209"/>
      <c r="D127" s="208"/>
      <c r="E127" s="224" t="str">
        <f aca="false">E126</f>
        <v>1.1.12</v>
      </c>
      <c r="F127" s="225" t="str">
        <f aca="false">F126</f>
        <v>SBC</v>
      </c>
      <c r="G127" s="226" t="s">
        <v>513</v>
      </c>
      <c r="H127" s="225" t="str">
        <f aca="false">VLOOKUP(G127,INSUMOS!$F$99:$K$454,2,0)</f>
        <v>MA</v>
      </c>
      <c r="I127" s="227" t="str">
        <f aca="false">VLOOKUP(G127,INSUMOS!$F$99:$K$454,3,0)</f>
        <v>HASTE ATERRAMENTO BURNDY GCWR19L/30 3/4" x 3,0m</v>
      </c>
      <c r="J127" s="226" t="str">
        <f aca="false">VLOOKUP(G127,INSUMOS!$F$99:$K$454,4,0)</f>
        <v>UN</v>
      </c>
      <c r="K127" s="228" t="n">
        <v>1</v>
      </c>
      <c r="L127" s="229" t="n">
        <f aca="false">VLOOKUP(E127,GERAL!$D$9:$I$142,6,0)*K127</f>
        <v>1</v>
      </c>
      <c r="M127" s="230" t="n">
        <f aca="false">VLOOKUP(G127,INSUMOS!$F$99:$K$454,6,0)</f>
        <v>56</v>
      </c>
      <c r="N127" s="231" t="n">
        <f aca="false">K127*M127</f>
        <v>56</v>
      </c>
      <c r="O127" s="218" t="n">
        <f aca="false">L127*M127</f>
        <v>56</v>
      </c>
      <c r="P127" s="218"/>
      <c r="Q127" s="219"/>
      <c r="R127" s="220"/>
      <c r="S127" s="221"/>
      <c r="T127" s="221"/>
      <c r="U127" s="222"/>
    </row>
    <row r="128" s="223" customFormat="true" ht="11.25" hidden="false" customHeight="false" outlineLevel="0" collapsed="false">
      <c r="A128" s="140" t="s">
        <v>443</v>
      </c>
      <c r="B128" s="208" t="n">
        <v>17</v>
      </c>
      <c r="C128" s="209"/>
      <c r="D128" s="208"/>
      <c r="E128" s="224" t="str">
        <f aca="false">E127</f>
        <v>1.1.12</v>
      </c>
      <c r="F128" s="225" t="str">
        <f aca="false">F127</f>
        <v>SBC</v>
      </c>
      <c r="G128" s="226" t="s">
        <v>514</v>
      </c>
      <c r="H128" s="225" t="str">
        <f aca="false">VLOOKUP(G128,INSUMOS!$F$99:$K$454,2,0)</f>
        <v>MA</v>
      </c>
      <c r="I128" s="227" t="str">
        <f aca="false">VLOOKUP(G128,INSUMOS!$F$99:$K$454,3,0)</f>
        <v>TERMINAL COMPRESSAO BURNDY YAL16/6/T32 4AWG 16mm2</v>
      </c>
      <c r="J128" s="226" t="str">
        <f aca="false">VLOOKUP(G128,INSUMOS!$F$99:$K$454,4,0)</f>
        <v>UN</v>
      </c>
      <c r="K128" s="228" t="n">
        <v>8</v>
      </c>
      <c r="L128" s="229" t="n">
        <f aca="false">VLOOKUP(E128,GERAL!$D$9:$I$142,6,0)*K128</f>
        <v>8</v>
      </c>
      <c r="M128" s="230" t="n">
        <f aca="false">VLOOKUP(G128,INSUMOS!$F$99:$K$454,6,0)</f>
        <v>2.78</v>
      </c>
      <c r="N128" s="231" t="n">
        <f aca="false">K128*M128</f>
        <v>22.24</v>
      </c>
      <c r="O128" s="218" t="n">
        <f aca="false">L128*M128</f>
        <v>22.24</v>
      </c>
      <c r="P128" s="218"/>
      <c r="Q128" s="219"/>
      <c r="R128" s="220"/>
      <c r="S128" s="221"/>
      <c r="T128" s="221"/>
      <c r="U128" s="222"/>
    </row>
    <row r="129" s="223" customFormat="true" ht="11.25" hidden="false" customHeight="false" outlineLevel="0" collapsed="false">
      <c r="A129" s="140" t="s">
        <v>443</v>
      </c>
      <c r="B129" s="208" t="n">
        <v>18</v>
      </c>
      <c r="C129" s="209"/>
      <c r="D129" s="208"/>
      <c r="E129" s="224" t="str">
        <f aca="false">E128</f>
        <v>1.1.12</v>
      </c>
      <c r="F129" s="225" t="str">
        <f aca="false">F128</f>
        <v>SBC</v>
      </c>
      <c r="G129" s="226" t="s">
        <v>515</v>
      </c>
      <c r="H129" s="225" t="str">
        <f aca="false">VLOOKUP(G129,INSUMOS!$F$99:$K$454,2,0)</f>
        <v>MA</v>
      </c>
      <c r="I129" s="227" t="str">
        <f aca="false">VLOOKUP(G129,INSUMOS!$F$99:$K$454,3,0)</f>
        <v>ISOLADOR ROLDANA AR/SC</v>
      </c>
      <c r="J129" s="226" t="str">
        <f aca="false">VLOOKUP(G129,INSUMOS!$F$99:$K$454,4,0)</f>
        <v>UN</v>
      </c>
      <c r="K129" s="228" t="n">
        <v>4</v>
      </c>
      <c r="L129" s="229" t="n">
        <f aca="false">VLOOKUP(E129,GERAL!$D$9:$I$142,6,0)*K129</f>
        <v>4</v>
      </c>
      <c r="M129" s="230" t="n">
        <f aca="false">VLOOKUP(G129,INSUMOS!$F$99:$K$454,6,0)</f>
        <v>13.62</v>
      </c>
      <c r="N129" s="231" t="n">
        <f aca="false">K129*M129</f>
        <v>54.48</v>
      </c>
      <c r="O129" s="218" t="n">
        <f aca="false">L129*M129</f>
        <v>54.48</v>
      </c>
      <c r="P129" s="218"/>
      <c r="Q129" s="219"/>
      <c r="R129" s="220"/>
      <c r="S129" s="221"/>
      <c r="T129" s="221"/>
      <c r="U129" s="222"/>
    </row>
    <row r="130" s="223" customFormat="true" ht="22.5" hidden="false" customHeight="false" outlineLevel="0" collapsed="false">
      <c r="A130" s="140" t="s">
        <v>443</v>
      </c>
      <c r="B130" s="208" t="n">
        <v>19</v>
      </c>
      <c r="C130" s="209"/>
      <c r="D130" s="208"/>
      <c r="E130" s="224" t="str">
        <f aca="false">E129</f>
        <v>1.1.12</v>
      </c>
      <c r="F130" s="225" t="str">
        <f aca="false">F129</f>
        <v>SBC</v>
      </c>
      <c r="G130" s="226" t="s">
        <v>516</v>
      </c>
      <c r="H130" s="225" t="str">
        <f aca="false">VLOOKUP(G130,INSUMOS!$F$99:$K$454,2,0)</f>
        <v>MA</v>
      </c>
      <c r="I130" s="227" t="str">
        <f aca="false">VLOOKUP(G130,INSUMOS!$F$99:$K$454,3,0)</f>
        <v>CAIXA PARA TRANSFORMADOR DE CORRENTE CEPISA/CEMIG/CERJ</v>
      </c>
      <c r="J130" s="226" t="str">
        <f aca="false">VLOOKUP(G130,INSUMOS!$F$99:$K$454,4,0)</f>
        <v>UN</v>
      </c>
      <c r="K130" s="228" t="n">
        <v>1</v>
      </c>
      <c r="L130" s="229" t="n">
        <f aca="false">VLOOKUP(E130,GERAL!$D$9:$I$142,6,0)*K130</f>
        <v>1</v>
      </c>
      <c r="M130" s="230" t="n">
        <f aca="false">VLOOKUP(G130,INSUMOS!$F$99:$K$454,6,0)</f>
        <v>85</v>
      </c>
      <c r="N130" s="231" t="n">
        <f aca="false">K130*M130</f>
        <v>85</v>
      </c>
      <c r="O130" s="218" t="n">
        <f aca="false">L130*M130</f>
        <v>85</v>
      </c>
      <c r="P130" s="218"/>
      <c r="Q130" s="219"/>
      <c r="R130" s="220"/>
      <c r="S130" s="221"/>
      <c r="T130" s="221"/>
      <c r="U130" s="222"/>
    </row>
    <row r="131" s="223" customFormat="true" ht="11.25" hidden="false" customHeight="false" outlineLevel="0" collapsed="false">
      <c r="A131" s="140" t="s">
        <v>443</v>
      </c>
      <c r="B131" s="208" t="n">
        <v>20</v>
      </c>
      <c r="C131" s="209"/>
      <c r="D131" s="208"/>
      <c r="E131" s="224" t="str">
        <f aca="false">E130</f>
        <v>1.1.12</v>
      </c>
      <c r="F131" s="225" t="str">
        <f aca="false">F130</f>
        <v>SBC</v>
      </c>
      <c r="G131" s="226" t="s">
        <v>517</v>
      </c>
      <c r="H131" s="225" t="str">
        <f aca="false">VLOOKUP(G131,INSUMOS!$F$99:$K$454,2,0)</f>
        <v>MA</v>
      </c>
      <c r="I131" s="227" t="str">
        <f aca="false">VLOOKUP(G131,INSUMOS!$F$99:$K$454,3,0)</f>
        <v>ABRACADEIRA ACO COM SUPORTE</v>
      </c>
      <c r="J131" s="226" t="str">
        <f aca="false">VLOOKUP(G131,INSUMOS!$F$99:$K$454,4,0)</f>
        <v>UN</v>
      </c>
      <c r="K131" s="228" t="n">
        <v>4</v>
      </c>
      <c r="L131" s="229" t="n">
        <f aca="false">VLOOKUP(E131,GERAL!$D$9:$I$142,6,0)*K131</f>
        <v>4</v>
      </c>
      <c r="M131" s="230" t="n">
        <f aca="false">VLOOKUP(G131,INSUMOS!$F$99:$K$454,6,0)</f>
        <v>1.06</v>
      </c>
      <c r="N131" s="231" t="n">
        <f aca="false">K131*M131</f>
        <v>4.24</v>
      </c>
      <c r="O131" s="218" t="n">
        <f aca="false">L131*M131</f>
        <v>4.24</v>
      </c>
      <c r="P131" s="218"/>
      <c r="Q131" s="219"/>
      <c r="R131" s="220"/>
      <c r="S131" s="221"/>
      <c r="T131" s="221"/>
      <c r="U131" s="222"/>
    </row>
    <row r="132" s="223" customFormat="true" ht="11.25" hidden="false" customHeight="false" outlineLevel="0" collapsed="false">
      <c r="A132" s="140" t="s">
        <v>443</v>
      </c>
      <c r="B132" s="208" t="n">
        <v>21</v>
      </c>
      <c r="C132" s="209"/>
      <c r="D132" s="208"/>
      <c r="E132" s="224" t="str">
        <f aca="false">E131</f>
        <v>1.1.12</v>
      </c>
      <c r="F132" s="225" t="str">
        <f aca="false">F131</f>
        <v>SBC</v>
      </c>
      <c r="G132" s="226" t="s">
        <v>518</v>
      </c>
      <c r="H132" s="225" t="str">
        <f aca="false">VLOOKUP(G132,INSUMOS!$F$99:$K$454,2,0)</f>
        <v>MO</v>
      </c>
      <c r="I132" s="227" t="str">
        <f aca="false">VLOOKUP(G132,INSUMOS!$F$99:$K$454,3,0)</f>
        <v>PEDREIRO</v>
      </c>
      <c r="J132" s="226" t="str">
        <f aca="false">VLOOKUP(G132,INSUMOS!$F$99:$K$454,4,0)</f>
        <v>H</v>
      </c>
      <c r="K132" s="228" t="n">
        <v>27.012</v>
      </c>
      <c r="L132" s="229" t="n">
        <f aca="false">VLOOKUP(E132,GERAL!$D$9:$I$142,6,0)*K132</f>
        <v>27.012</v>
      </c>
      <c r="M132" s="230" t="n">
        <f aca="false">VLOOKUP(G132,INSUMOS!$F$99:$K$454,6,0)</f>
        <v>9.19</v>
      </c>
      <c r="N132" s="231" t="n">
        <f aca="false">K132*M132</f>
        <v>248.24028</v>
      </c>
      <c r="O132" s="218" t="n">
        <f aca="false">L132*M132</f>
        <v>248.24028</v>
      </c>
      <c r="P132" s="218"/>
      <c r="Q132" s="219"/>
      <c r="R132" s="220"/>
      <c r="S132" s="221"/>
      <c r="T132" s="221"/>
      <c r="U132" s="222"/>
    </row>
    <row r="133" s="223" customFormat="true" ht="11.25" hidden="false" customHeight="false" outlineLevel="0" collapsed="false">
      <c r="A133" s="140" t="s">
        <v>443</v>
      </c>
      <c r="B133" s="208" t="n">
        <v>22</v>
      </c>
      <c r="C133" s="209"/>
      <c r="D133" s="208"/>
      <c r="E133" s="224" t="str">
        <f aca="false">E132</f>
        <v>1.1.12</v>
      </c>
      <c r="F133" s="225" t="str">
        <f aca="false">F132</f>
        <v>SBC</v>
      </c>
      <c r="G133" s="226" t="s">
        <v>447</v>
      </c>
      <c r="H133" s="225" t="str">
        <f aca="false">VLOOKUP(G133,INSUMOS!$F$99:$K$454,2,0)</f>
        <v>MO</v>
      </c>
      <c r="I133" s="227" t="str">
        <f aca="false">VLOOKUP(G133,INSUMOS!$F$99:$K$454,3,0)</f>
        <v>ELETRICISTA</v>
      </c>
      <c r="J133" s="226" t="str">
        <f aca="false">VLOOKUP(G133,INSUMOS!$F$99:$K$454,4,0)</f>
        <v>H</v>
      </c>
      <c r="K133" s="228" t="n">
        <v>37.735</v>
      </c>
      <c r="L133" s="229" t="n">
        <f aca="false">VLOOKUP(E133,GERAL!$D$9:$I$142,6,0)*K133</f>
        <v>37.735</v>
      </c>
      <c r="M133" s="230" t="n">
        <f aca="false">VLOOKUP(G133,INSUMOS!$F$99:$K$454,6,0)</f>
        <v>8.54</v>
      </c>
      <c r="N133" s="231" t="n">
        <f aca="false">K133*M133</f>
        <v>322.2569</v>
      </c>
      <c r="O133" s="218" t="n">
        <f aca="false">L133*M133</f>
        <v>322.2569</v>
      </c>
      <c r="P133" s="218"/>
      <c r="Q133" s="219"/>
      <c r="R133" s="220"/>
      <c r="S133" s="221"/>
      <c r="T133" s="221"/>
      <c r="U133" s="222"/>
    </row>
    <row r="134" s="223" customFormat="true" ht="11.25" hidden="false" customHeight="false" outlineLevel="0" collapsed="false">
      <c r="A134" s="140" t="s">
        <v>443</v>
      </c>
      <c r="B134" s="208" t="n">
        <v>23</v>
      </c>
      <c r="C134" s="209"/>
      <c r="D134" s="208"/>
      <c r="E134" s="224" t="str">
        <f aca="false">E133</f>
        <v>1.1.12</v>
      </c>
      <c r="F134" s="225" t="str">
        <f aca="false">F133</f>
        <v>SBC</v>
      </c>
      <c r="G134" s="226" t="s">
        <v>452</v>
      </c>
      <c r="H134" s="225" t="str">
        <f aca="false">VLOOKUP(G134,INSUMOS!$F$99:$K$454,2,0)</f>
        <v>MO</v>
      </c>
      <c r="I134" s="227" t="str">
        <f aca="false">VLOOKUP(G134,INSUMOS!$F$99:$K$454,3,0)</f>
        <v>AJUDANTE DE ELETRICISTA</v>
      </c>
      <c r="J134" s="226" t="str">
        <f aca="false">VLOOKUP(G134,INSUMOS!$F$99:$K$454,4,0)</f>
        <v>H</v>
      </c>
      <c r="K134" s="228" t="n">
        <v>43.508</v>
      </c>
      <c r="L134" s="229" t="n">
        <f aca="false">VLOOKUP(E134,GERAL!$D$9:$I$142,6,0)*K134</f>
        <v>43.508</v>
      </c>
      <c r="M134" s="230" t="n">
        <f aca="false">VLOOKUP(G134,INSUMOS!$F$99:$K$454,6,0)</f>
        <v>6.5</v>
      </c>
      <c r="N134" s="231" t="n">
        <f aca="false">K134*M134</f>
        <v>282.802</v>
      </c>
      <c r="O134" s="218" t="n">
        <f aca="false">L134*M134</f>
        <v>282.802</v>
      </c>
      <c r="P134" s="218"/>
      <c r="Q134" s="219"/>
      <c r="R134" s="220"/>
      <c r="S134" s="221"/>
      <c r="T134" s="221"/>
      <c r="U134" s="222"/>
    </row>
    <row r="135" s="223" customFormat="true" ht="11.25" hidden="false" customHeight="false" outlineLevel="0" collapsed="false">
      <c r="A135" s="140" t="s">
        <v>443</v>
      </c>
      <c r="B135" s="208" t="n">
        <v>24</v>
      </c>
      <c r="C135" s="209"/>
      <c r="D135" s="208"/>
      <c r="E135" s="224" t="str">
        <f aca="false">E134</f>
        <v>1.1.12</v>
      </c>
      <c r="F135" s="225" t="str">
        <f aca="false">F134</f>
        <v>SBC</v>
      </c>
      <c r="G135" s="226" t="s">
        <v>519</v>
      </c>
      <c r="H135" s="225" t="str">
        <f aca="false">VLOOKUP(G135,INSUMOS!$F$99:$K$454,2,0)</f>
        <v>MO</v>
      </c>
      <c r="I135" s="227" t="str">
        <f aca="false">VLOOKUP(G135,INSUMOS!$F$99:$K$454,3,0)</f>
        <v>SERVENTE</v>
      </c>
      <c r="J135" s="226" t="str">
        <f aca="false">VLOOKUP(G135,INSUMOS!$F$99:$K$454,4,0)</f>
        <v>H</v>
      </c>
      <c r="K135" s="228" t="n">
        <f aca="false">54.231*Q2*0.8</f>
        <v>50.966151840916</v>
      </c>
      <c r="L135" s="229" t="n">
        <f aca="false">VLOOKUP(E135,GERAL!$D$9:$I$142,6,0)*K135</f>
        <v>50.966151840916</v>
      </c>
      <c r="M135" s="230" t="n">
        <f aca="false">VLOOKUP(G135,INSUMOS!$F$99:$K$454,6,0)</f>
        <v>6.18</v>
      </c>
      <c r="N135" s="231" t="n">
        <f aca="false">K135*M135</f>
        <v>314.970818376861</v>
      </c>
      <c r="O135" s="218" t="n">
        <f aca="false">L135*M135</f>
        <v>314.970818376861</v>
      </c>
      <c r="P135" s="218"/>
      <c r="Q135" s="219"/>
      <c r="R135" s="220"/>
      <c r="S135" s="221"/>
      <c r="T135" s="221"/>
      <c r="U135" s="222"/>
    </row>
    <row r="136" s="223" customFormat="true" ht="11.25" hidden="false" customHeight="false" outlineLevel="0" collapsed="false">
      <c r="A136" s="140" t="s">
        <v>443</v>
      </c>
      <c r="B136" s="208" t="n">
        <v>25</v>
      </c>
      <c r="C136" s="209"/>
      <c r="D136" s="208"/>
      <c r="E136" s="224" t="str">
        <f aca="false">E135</f>
        <v>1.1.12</v>
      </c>
      <c r="F136" s="225" t="str">
        <f aca="false">F135</f>
        <v>SBC</v>
      </c>
      <c r="G136" s="226" t="s">
        <v>455</v>
      </c>
      <c r="H136" s="225" t="str">
        <f aca="false">VLOOKUP(G136,INSUMOS!$F$99:$K$454,2,0)</f>
        <v>LS</v>
      </c>
      <c r="I136" s="227" t="str">
        <f aca="false">VLOOKUP(G136,INSUMOS!$F$99:$K$454,3,0)</f>
        <v>LEIS SOCIAIS </v>
      </c>
      <c r="J136" s="226" t="str">
        <f aca="false">VLOOKUP(G136,INSUMOS!$F$99:$K$454,4,0)</f>
        <v>H</v>
      </c>
      <c r="K136" s="228" t="n">
        <f aca="false">$N$2</f>
        <v>1.1778</v>
      </c>
      <c r="L136" s="229" t="n">
        <f aca="false">VLOOKUP(E136,GERAL!$D$9:$I$142,6,0)*K136</f>
        <v>1.1778</v>
      </c>
      <c r="M136" s="230" t="n">
        <f aca="false">SUM(N132:N135)</f>
        <v>1168.26999837686</v>
      </c>
      <c r="N136" s="231" t="n">
        <f aca="false">K136*M136</f>
        <v>1375.98840408827</v>
      </c>
      <c r="O136" s="218" t="n">
        <f aca="false">L136*M136</f>
        <v>1375.98840408827</v>
      </c>
      <c r="P136" s="218"/>
      <c r="Q136" s="219"/>
      <c r="R136" s="220"/>
      <c r="S136" s="221"/>
      <c r="T136" s="221"/>
      <c r="U136" s="222"/>
    </row>
    <row r="137" s="223" customFormat="true" ht="11.25" hidden="false" customHeight="false" outlineLevel="0" collapsed="false">
      <c r="A137" s="140"/>
      <c r="B137" s="208" t="n">
        <v>31</v>
      </c>
      <c r="C137" s="209"/>
      <c r="D137" s="208"/>
      <c r="E137" s="224" t="str">
        <f aca="false">E136</f>
        <v>1.1.12</v>
      </c>
      <c r="F137" s="225"/>
      <c r="G137" s="226"/>
      <c r="H137" s="225"/>
      <c r="I137" s="227"/>
      <c r="J137" s="226"/>
      <c r="K137" s="228"/>
      <c r="L137" s="232"/>
      <c r="M137" s="233" t="s">
        <v>456</v>
      </c>
      <c r="N137" s="234" t="n">
        <f aca="false">SUM(N112:N136)</f>
        <v>4676.04000246513</v>
      </c>
      <c r="O137" s="218"/>
      <c r="P137" s="218" t="n">
        <f aca="false">SUM(O112:O136)</f>
        <v>4676.04000246513</v>
      </c>
      <c r="Q137" s="219" t="n">
        <f aca="false">L111*N137</f>
        <v>4676.04000246513</v>
      </c>
      <c r="R137" s="220" t="n">
        <f aca="false">P137-Q137</f>
        <v>0</v>
      </c>
      <c r="S137" s="221"/>
      <c r="T137" s="235" t="n">
        <f aca="false">VLOOKUP(E137,INSUMOS!$C$9:$J$98,8,0)-N137</f>
        <v>-304.500002465127</v>
      </c>
      <c r="U137" s="222"/>
    </row>
    <row r="138" s="223" customFormat="true" ht="11.25" hidden="false" customHeight="false" outlineLevel="0" collapsed="false">
      <c r="A138" s="140"/>
      <c r="B138" s="208" t="n">
        <v>32</v>
      </c>
      <c r="C138" s="209"/>
      <c r="D138" s="208"/>
      <c r="E138" s="224" t="str">
        <f aca="false">E137</f>
        <v>1.1.12</v>
      </c>
      <c r="F138" s="225"/>
      <c r="G138" s="226"/>
      <c r="H138" s="225"/>
      <c r="I138" s="227"/>
      <c r="J138" s="226"/>
      <c r="K138" s="228"/>
      <c r="L138" s="232" t="s">
        <v>40</v>
      </c>
      <c r="M138" s="236" t="n">
        <f aca="false">$N$3</f>
        <v>0.215818512535582</v>
      </c>
      <c r="N138" s="234" t="n">
        <f aca="false">N137*M138</f>
        <v>1009.17599788891</v>
      </c>
      <c r="O138" s="218"/>
      <c r="P138" s="218"/>
      <c r="Q138" s="219"/>
      <c r="R138" s="220"/>
      <c r="S138" s="221"/>
      <c r="T138" s="221"/>
      <c r="U138" s="222"/>
    </row>
    <row r="139" s="223" customFormat="true" ht="11.25" hidden="false" customHeight="false" outlineLevel="0" collapsed="false">
      <c r="A139" s="140"/>
      <c r="B139" s="208" t="n">
        <v>33</v>
      </c>
      <c r="C139" s="209"/>
      <c r="D139" s="208"/>
      <c r="E139" s="224" t="str">
        <f aca="false">E138</f>
        <v>1.1.12</v>
      </c>
      <c r="F139" s="225"/>
      <c r="G139" s="226"/>
      <c r="H139" s="225"/>
      <c r="I139" s="227"/>
      <c r="J139" s="226"/>
      <c r="K139" s="228"/>
      <c r="L139" s="232"/>
      <c r="M139" s="233" t="s">
        <v>457</v>
      </c>
      <c r="N139" s="234" t="n">
        <f aca="false">SUM(N137:N138)</f>
        <v>5685.21600035403</v>
      </c>
      <c r="O139" s="218"/>
      <c r="P139" s="218"/>
      <c r="Q139" s="219"/>
      <c r="R139" s="220"/>
      <c r="S139" s="221"/>
      <c r="T139" s="221"/>
      <c r="U139" s="222"/>
    </row>
    <row r="140" s="223" customFormat="true" ht="22.5" hidden="false" customHeight="false" outlineLevel="0" collapsed="false">
      <c r="A140" s="140" t="n">
        <v>13</v>
      </c>
      <c r="B140" s="208" t="n">
        <v>0</v>
      </c>
      <c r="C140" s="209" t="str">
        <f aca="false">VLOOKUP(A140,GERAL!$A$9:$I$143,3,0)</f>
        <v>C</v>
      </c>
      <c r="D140" s="208"/>
      <c r="E140" s="210" t="str">
        <f aca="false">VLOOKUP(A140,GERAL!$A$9:$I$143,4,0)</f>
        <v>1.1.13</v>
      </c>
      <c r="F140" s="211" t="str">
        <f aca="false">VLOOKUP(A140,GERAL!$A$9:$I$143,5,0)</f>
        <v>SCO/RIO</v>
      </c>
      <c r="G140" s="212" t="str">
        <f aca="false">VLOOKUP(A140,GERAL!$A$9:$I$143,6,0)</f>
        <v>AD20.20.0100</v>
      </c>
      <c r="H140" s="211" t="s">
        <v>431</v>
      </c>
      <c r="I140" s="213" t="str">
        <f aca="false">VLOOKUP(A140,GERAL!$A$9:$I$143,7,0)</f>
        <v>INSTALACAO E LIGACAO PROVISORIA DE OBRA DE AGUA E ESGOTO A REDE PUBLICA.</v>
      </c>
      <c r="J140" s="212" t="str">
        <f aca="false">VLOOKUP(A140,GERAL!$A$9:$I$143,8,0)</f>
        <v>UN</v>
      </c>
      <c r="K140" s="228"/>
      <c r="L140" s="215" t="n">
        <f aca="false">VLOOKUP(A140,GERAL!$A$9:$I$143,9,0)</f>
        <v>1</v>
      </c>
      <c r="M140" s="216"/>
      <c r="N140" s="217"/>
      <c r="O140" s="218"/>
      <c r="P140" s="218"/>
      <c r="Q140" s="219"/>
      <c r="R140" s="220"/>
      <c r="S140" s="221"/>
      <c r="T140" s="221"/>
      <c r="U140" s="222"/>
    </row>
    <row r="141" s="223" customFormat="true" ht="11.25" hidden="false" customHeight="false" outlineLevel="0" collapsed="false">
      <c r="A141" s="140" t="s">
        <v>443</v>
      </c>
      <c r="B141" s="208" t="n">
        <v>1</v>
      </c>
      <c r="C141" s="209"/>
      <c r="D141" s="208"/>
      <c r="E141" s="224" t="str">
        <f aca="false">E140</f>
        <v>1.1.13</v>
      </c>
      <c r="F141" s="225" t="str">
        <f aca="false">F140</f>
        <v>SCO/RIO</v>
      </c>
      <c r="G141" s="226" t="s">
        <v>520</v>
      </c>
      <c r="H141" s="225" t="str">
        <f aca="false">VLOOKUP(G141,INSUMOS!$F$99:$K$454,2,0)</f>
        <v>MA</v>
      </c>
      <c r="I141" s="227" t="str">
        <f aca="false">VLOOKUP(G141,INSUMOS!$F$99:$K$454,3,0)</f>
        <v>BUCHA DE REDUCAO DE LATAO, DE 3/4"X1/2"</v>
      </c>
      <c r="J141" s="226" t="str">
        <f aca="false">VLOOKUP(G141,INSUMOS!$F$99:$K$454,4,0)</f>
        <v>UN</v>
      </c>
      <c r="K141" s="228" t="n">
        <v>2</v>
      </c>
      <c r="L141" s="229" t="n">
        <f aca="false">VLOOKUP(E141,GERAL!$D$9:$I$142,6,0)*K141</f>
        <v>2</v>
      </c>
      <c r="M141" s="230" t="n">
        <f aca="false">VLOOKUP(G141,INSUMOS!$F$99:$K$454,6,0)</f>
        <v>2.34</v>
      </c>
      <c r="N141" s="231" t="n">
        <f aca="false">K141*M141</f>
        <v>4.68</v>
      </c>
      <c r="O141" s="218" t="n">
        <f aca="false">L141*M141</f>
        <v>4.68</v>
      </c>
      <c r="P141" s="218"/>
      <c r="Q141" s="219"/>
      <c r="R141" s="220"/>
      <c r="S141" s="221"/>
      <c r="T141" s="221"/>
      <c r="U141" s="222"/>
    </row>
    <row r="142" s="223" customFormat="true" ht="22.5" hidden="false" customHeight="false" outlineLevel="0" collapsed="false">
      <c r="A142" s="140" t="s">
        <v>443</v>
      </c>
      <c r="B142" s="208" t="n">
        <v>2</v>
      </c>
      <c r="C142" s="209"/>
      <c r="D142" s="208"/>
      <c r="E142" s="224" t="str">
        <f aca="false">E141</f>
        <v>1.1.13</v>
      </c>
      <c r="F142" s="225" t="str">
        <f aca="false">F141</f>
        <v>SCO/RIO</v>
      </c>
      <c r="G142" s="226" t="s">
        <v>521</v>
      </c>
      <c r="H142" s="225" t="str">
        <f aca="false">VLOOKUP(G142,INSUMOS!$F$99:$K$454,2,0)</f>
        <v>MA</v>
      </c>
      <c r="I142" s="227" t="str">
        <f aca="false">VLOOKUP(G142,INSUMOS!$F$99:$K$454,3,0)</f>
        <v>COLAR DE TOMADA DE PVC RIGIDO, DIAMETRO NOMINAL DE 50MMX1/2"</v>
      </c>
      <c r="J142" s="226" t="str">
        <f aca="false">VLOOKUP(G142,INSUMOS!$F$99:$K$454,4,0)</f>
        <v>UN</v>
      </c>
      <c r="K142" s="228" t="n">
        <v>1</v>
      </c>
      <c r="L142" s="229" t="n">
        <f aca="false">VLOOKUP(E142,GERAL!$D$9:$I$142,6,0)*K142</f>
        <v>1</v>
      </c>
      <c r="M142" s="230" t="n">
        <f aca="false">VLOOKUP(G142,INSUMOS!$F$99:$K$454,6,0)</f>
        <v>4.63</v>
      </c>
      <c r="N142" s="231" t="n">
        <f aca="false">K142*M142</f>
        <v>4.63</v>
      </c>
      <c r="O142" s="218" t="n">
        <f aca="false">L142*M142</f>
        <v>4.63</v>
      </c>
      <c r="P142" s="218"/>
      <c r="Q142" s="219"/>
      <c r="R142" s="220"/>
      <c r="S142" s="221"/>
      <c r="T142" s="221"/>
      <c r="U142" s="222"/>
    </row>
    <row r="143" s="223" customFormat="true" ht="33.75" hidden="false" customHeight="false" outlineLevel="0" collapsed="false">
      <c r="A143" s="140" t="s">
        <v>443</v>
      </c>
      <c r="B143" s="208" t="n">
        <v>3</v>
      </c>
      <c r="C143" s="209"/>
      <c r="D143" s="208"/>
      <c r="E143" s="224" t="str">
        <f aca="false">E142</f>
        <v>1.1.13</v>
      </c>
      <c r="F143" s="225" t="str">
        <f aca="false">F142</f>
        <v>SCO/RIO</v>
      </c>
      <c r="G143" s="226" t="s">
        <v>522</v>
      </c>
      <c r="H143" s="225" t="str">
        <f aca="false">VLOOKUP(G143,INSUMOS!$F$99:$K$454,2,0)</f>
        <v>MA</v>
      </c>
      <c r="I143" s="227" t="str">
        <f aca="false">VLOOKUP(G143,INSUMOS!$F$99:$K$454,3,0)</f>
        <v>LIGACAO DE AGUA PELA CEDAE, SEM LIMITADOR DE CONSUMO E PASSEIO CIMENTADO (TABELAS III + IV), DE 3/4"</v>
      </c>
      <c r="J143" s="226" t="str">
        <f aca="false">VLOOKUP(G143,INSUMOS!$F$99:$K$454,4,0)</f>
        <v>UN</v>
      </c>
      <c r="K143" s="228" t="n">
        <v>1</v>
      </c>
      <c r="L143" s="229" t="n">
        <f aca="false">VLOOKUP(E143,GERAL!$D$9:$I$142,6,0)*K143</f>
        <v>1</v>
      </c>
      <c r="M143" s="230" t="n">
        <f aca="false">VLOOKUP(G143,INSUMOS!$F$99:$K$454,6,0)</f>
        <v>656.474203438567</v>
      </c>
      <c r="N143" s="231" t="n">
        <f aca="false">K143*M143</f>
        <v>656.474203438567</v>
      </c>
      <c r="O143" s="218" t="n">
        <f aca="false">L143*M143</f>
        <v>656.474203438567</v>
      </c>
      <c r="P143" s="218"/>
      <c r="Q143" s="219"/>
      <c r="R143" s="220"/>
      <c r="S143" s="221"/>
      <c r="T143" s="221"/>
      <c r="U143" s="222"/>
    </row>
    <row r="144" s="223" customFormat="true" ht="22.5" hidden="false" customHeight="false" outlineLevel="0" collapsed="false">
      <c r="A144" s="140" t="s">
        <v>443</v>
      </c>
      <c r="B144" s="208" t="n">
        <v>4</v>
      </c>
      <c r="C144" s="209"/>
      <c r="D144" s="208"/>
      <c r="E144" s="224" t="str">
        <f aca="false">E143</f>
        <v>1.1.13</v>
      </c>
      <c r="F144" s="225" t="str">
        <f aca="false">F143</f>
        <v>SCO/RIO</v>
      </c>
      <c r="G144" s="226" t="s">
        <v>523</v>
      </c>
      <c r="H144" s="225" t="str">
        <f aca="false">VLOOKUP(G144,INSUMOS!$F$99:$K$454,2,0)</f>
        <v>MA</v>
      </c>
      <c r="I144" s="227" t="str">
        <f aca="false">VLOOKUP(G144,INSUMOS!$F$99:$K$454,3,0)</f>
        <v>LUVA DE PVC RIGIDO, ROSCAVEL, DIAMETRO NOMINAL DE 1/2"</v>
      </c>
      <c r="J144" s="226" t="str">
        <f aca="false">VLOOKUP(G144,INSUMOS!$F$99:$K$454,4,0)</f>
        <v>UN</v>
      </c>
      <c r="K144" s="228" t="n">
        <v>1</v>
      </c>
      <c r="L144" s="229" t="n">
        <f aca="false">VLOOKUP(E144,GERAL!$D$9:$I$142,6,0)*K144</f>
        <v>1</v>
      </c>
      <c r="M144" s="230" t="n">
        <f aca="false">VLOOKUP(G144,INSUMOS!$F$99:$K$454,6,0)</f>
        <v>0.71</v>
      </c>
      <c r="N144" s="231" t="n">
        <f aca="false">K144*M144</f>
        <v>0.71</v>
      </c>
      <c r="O144" s="218" t="n">
        <f aca="false">L144*M144</f>
        <v>0.71</v>
      </c>
      <c r="P144" s="218"/>
      <c r="Q144" s="219"/>
      <c r="R144" s="220"/>
      <c r="S144" s="221"/>
      <c r="T144" s="221"/>
      <c r="U144" s="222"/>
    </row>
    <row r="145" s="223" customFormat="true" ht="22.5" hidden="false" customHeight="false" outlineLevel="0" collapsed="false">
      <c r="A145" s="140" t="s">
        <v>443</v>
      </c>
      <c r="B145" s="208" t="n">
        <v>5</v>
      </c>
      <c r="C145" s="209"/>
      <c r="D145" s="208"/>
      <c r="E145" s="224" t="str">
        <f aca="false">E144</f>
        <v>1.1.13</v>
      </c>
      <c r="F145" s="225" t="str">
        <f aca="false">F144</f>
        <v>SCO/RIO</v>
      </c>
      <c r="G145" s="226" t="s">
        <v>524</v>
      </c>
      <c r="H145" s="225" t="str">
        <f aca="false">VLOOKUP(G145,INSUMOS!$F$99:$K$454,2,0)</f>
        <v>MA</v>
      </c>
      <c r="I145" s="227" t="str">
        <f aca="false">VLOOKUP(G145,INSUMOS!$F$99:$K$454,3,0)</f>
        <v>LUVA DE PVC RIGIDO, SOLDA E ROSCA (SR), DE 25MMX1/2"</v>
      </c>
      <c r="J145" s="226" t="str">
        <f aca="false">VLOOKUP(G145,INSUMOS!$F$99:$K$454,4,0)</f>
        <v>UN</v>
      </c>
      <c r="K145" s="228" t="n">
        <v>1</v>
      </c>
      <c r="L145" s="229" t="n">
        <f aca="false">VLOOKUP(E145,GERAL!$D$9:$I$142,6,0)*K145</f>
        <v>1</v>
      </c>
      <c r="M145" s="230" t="n">
        <f aca="false">VLOOKUP(G145,INSUMOS!$F$99:$K$454,6,0)</f>
        <v>0.8</v>
      </c>
      <c r="N145" s="231" t="n">
        <f aca="false">K145*M145</f>
        <v>0.8</v>
      </c>
      <c r="O145" s="218" t="n">
        <f aca="false">L145*M145</f>
        <v>0.8</v>
      </c>
      <c r="P145" s="218"/>
      <c r="Q145" s="219"/>
      <c r="R145" s="220"/>
      <c r="S145" s="221"/>
      <c r="T145" s="221"/>
      <c r="U145" s="222"/>
    </row>
    <row r="146" s="223" customFormat="true" ht="22.5" hidden="false" customHeight="false" outlineLevel="0" collapsed="false">
      <c r="A146" s="140" t="s">
        <v>443</v>
      </c>
      <c r="B146" s="208" t="n">
        <v>6</v>
      </c>
      <c r="C146" s="209"/>
      <c r="D146" s="208"/>
      <c r="E146" s="224" t="str">
        <f aca="false">E145</f>
        <v>1.1.13</v>
      </c>
      <c r="F146" s="225" t="str">
        <f aca="false">F145</f>
        <v>SCO/RIO</v>
      </c>
      <c r="G146" s="226" t="s">
        <v>525</v>
      </c>
      <c r="H146" s="225" t="str">
        <f aca="false">VLOOKUP(G146,INSUMOS!$F$99:$K$454,2,0)</f>
        <v>MA</v>
      </c>
      <c r="I146" s="227" t="str">
        <f aca="false">VLOOKUP(G146,INSUMOS!$F$99:$K$454,3,0)</f>
        <v>MANILHA CERAMICA, PARA ESGOTO SANITARIO, CLASSE B, DIAMETRO NOMINAL DE 100MM</v>
      </c>
      <c r="J146" s="226" t="str">
        <f aca="false">VLOOKUP(G146,INSUMOS!$F$99:$K$454,4,0)</f>
        <v>M</v>
      </c>
      <c r="K146" s="228" t="n">
        <v>4.5</v>
      </c>
      <c r="L146" s="229" t="n">
        <f aca="false">VLOOKUP(E146,GERAL!$D$9:$I$142,6,0)*K146</f>
        <v>4.5</v>
      </c>
      <c r="M146" s="230" t="n">
        <f aca="false">VLOOKUP(G146,INSUMOS!$F$99:$K$454,6,0)</f>
        <v>7.65</v>
      </c>
      <c r="N146" s="231" t="n">
        <f aca="false">K146*M146</f>
        <v>34.425</v>
      </c>
      <c r="O146" s="218" t="n">
        <f aca="false">L146*M146</f>
        <v>34.425</v>
      </c>
      <c r="P146" s="218"/>
      <c r="Q146" s="219"/>
      <c r="R146" s="220"/>
      <c r="S146" s="221"/>
      <c r="T146" s="221"/>
      <c r="U146" s="222"/>
    </row>
    <row r="147" s="223" customFormat="true" ht="22.5" hidden="false" customHeight="false" outlineLevel="0" collapsed="false">
      <c r="A147" s="140" t="s">
        <v>443</v>
      </c>
      <c r="B147" s="208" t="n">
        <v>7</v>
      </c>
      <c r="C147" s="209"/>
      <c r="D147" s="208"/>
      <c r="E147" s="224" t="str">
        <f aca="false">E146</f>
        <v>1.1.13</v>
      </c>
      <c r="F147" s="225" t="str">
        <f aca="false">F146</f>
        <v>SCO/RIO</v>
      </c>
      <c r="G147" s="226" t="s">
        <v>526</v>
      </c>
      <c r="H147" s="225" t="str">
        <f aca="false">VLOOKUP(G147,INSUMOS!$F$99:$K$454,2,0)</f>
        <v>MA</v>
      </c>
      <c r="I147" s="227" t="str">
        <f aca="false">VLOOKUP(G147,INSUMOS!$F$99:$K$454,3,0)</f>
        <v>NIPLE DE PVC RIGIDO, ROSCAVEL, DIAMETRO NOMINAL DE 1/2"</v>
      </c>
      <c r="J147" s="226" t="str">
        <f aca="false">VLOOKUP(G147,INSUMOS!$F$99:$K$454,4,0)</f>
        <v>UN</v>
      </c>
      <c r="K147" s="228" t="n">
        <v>1</v>
      </c>
      <c r="L147" s="229" t="n">
        <f aca="false">VLOOKUP(E147,GERAL!$D$9:$I$142,6,0)*K147</f>
        <v>1</v>
      </c>
      <c r="M147" s="230" t="n">
        <f aca="false">VLOOKUP(G147,INSUMOS!$F$99:$K$454,6,0)</f>
        <v>0.42</v>
      </c>
      <c r="N147" s="231" t="n">
        <f aca="false">K147*M147</f>
        <v>0.42</v>
      </c>
      <c r="O147" s="218" t="n">
        <f aca="false">L147*M147</f>
        <v>0.42</v>
      </c>
      <c r="P147" s="218"/>
      <c r="Q147" s="219"/>
      <c r="R147" s="220"/>
      <c r="S147" s="221"/>
      <c r="T147" s="221"/>
      <c r="U147" s="222"/>
    </row>
    <row r="148" s="223" customFormat="true" ht="22.5" hidden="false" customHeight="false" outlineLevel="0" collapsed="false">
      <c r="A148" s="140" t="s">
        <v>443</v>
      </c>
      <c r="B148" s="208" t="n">
        <v>8</v>
      </c>
      <c r="C148" s="209"/>
      <c r="D148" s="208"/>
      <c r="E148" s="224" t="str">
        <f aca="false">E147</f>
        <v>1.1.13</v>
      </c>
      <c r="F148" s="225" t="str">
        <f aca="false">F147</f>
        <v>SCO/RIO</v>
      </c>
      <c r="G148" s="226" t="s">
        <v>527</v>
      </c>
      <c r="H148" s="225" t="str">
        <f aca="false">VLOOKUP(G148,INSUMOS!$F$99:$K$454,2,0)</f>
        <v>MA</v>
      </c>
      <c r="I148" s="227" t="str">
        <f aca="false">VLOOKUP(G148,INSUMOS!$F$99:$K$454,3,0)</f>
        <v>REGISTRO DE DERIVACAO EM BRONZE, SEM VIROLA, DE 3/4"</v>
      </c>
      <c r="J148" s="226" t="str">
        <f aca="false">VLOOKUP(G148,INSUMOS!$F$99:$K$454,4,0)</f>
        <v>UN</v>
      </c>
      <c r="K148" s="228" t="n">
        <v>1</v>
      </c>
      <c r="L148" s="229" t="n">
        <f aca="false">VLOOKUP(E148,GERAL!$D$9:$I$142,6,0)*K148</f>
        <v>1</v>
      </c>
      <c r="M148" s="230" t="n">
        <f aca="false">VLOOKUP(G148,INSUMOS!$F$99:$K$454,6,0)</f>
        <v>93</v>
      </c>
      <c r="N148" s="231" t="n">
        <f aca="false">K148*M148</f>
        <v>93</v>
      </c>
      <c r="O148" s="218" t="n">
        <f aca="false">L148*M148</f>
        <v>93</v>
      </c>
      <c r="P148" s="218"/>
      <c r="Q148" s="219"/>
      <c r="R148" s="220"/>
      <c r="S148" s="221"/>
      <c r="T148" s="221"/>
      <c r="U148" s="222"/>
    </row>
    <row r="149" s="223" customFormat="true" ht="22.5" hidden="false" customHeight="false" outlineLevel="0" collapsed="false">
      <c r="A149" s="140" t="s">
        <v>443</v>
      </c>
      <c r="B149" s="208" t="n">
        <v>9</v>
      </c>
      <c r="C149" s="209"/>
      <c r="D149" s="208"/>
      <c r="E149" s="224" t="str">
        <f aca="false">E148</f>
        <v>1.1.13</v>
      </c>
      <c r="F149" s="225" t="str">
        <f aca="false">F148</f>
        <v>SCO/RIO</v>
      </c>
      <c r="G149" s="226" t="s">
        <v>528</v>
      </c>
      <c r="H149" s="225" t="str">
        <f aca="false">VLOOKUP(G149,INSUMOS!$F$99:$K$454,2,0)</f>
        <v>MA</v>
      </c>
      <c r="I149" s="227" t="str">
        <f aca="false">VLOOKUP(G149,INSUMOS!$F$99:$K$454,3,0)</f>
        <v>REGISTRO DE GAVETA BRUTO, EM BRONZE, DIAMETRO NOMINAL DE 1/2"</v>
      </c>
      <c r="J149" s="226" t="str">
        <f aca="false">VLOOKUP(G149,INSUMOS!$F$99:$K$454,4,0)</f>
        <v>UN</v>
      </c>
      <c r="K149" s="228" t="n">
        <v>1</v>
      </c>
      <c r="L149" s="229" t="n">
        <f aca="false">VLOOKUP(E149,GERAL!$D$9:$I$142,6,0)*K149</f>
        <v>1</v>
      </c>
      <c r="M149" s="230" t="n">
        <f aca="false">VLOOKUP(G149,INSUMOS!$F$99:$K$454,6,0)</f>
        <v>12.5</v>
      </c>
      <c r="N149" s="231" t="n">
        <f aca="false">K149*M149</f>
        <v>12.5</v>
      </c>
      <c r="O149" s="218" t="n">
        <f aca="false">L149*M149</f>
        <v>12.5</v>
      </c>
      <c r="P149" s="218"/>
      <c r="Q149" s="219"/>
      <c r="R149" s="220"/>
      <c r="S149" s="221"/>
      <c r="T149" s="221"/>
      <c r="U149" s="222"/>
    </row>
    <row r="150" s="223" customFormat="true" ht="22.5" hidden="false" customHeight="false" outlineLevel="0" collapsed="false">
      <c r="A150" s="140" t="s">
        <v>443</v>
      </c>
      <c r="B150" s="208" t="n">
        <v>10</v>
      </c>
      <c r="C150" s="209"/>
      <c r="D150" s="208"/>
      <c r="E150" s="224" t="str">
        <f aca="false">E149</f>
        <v>1.1.13</v>
      </c>
      <c r="F150" s="225" t="str">
        <f aca="false">F149</f>
        <v>SCO/RIO</v>
      </c>
      <c r="G150" s="226" t="s">
        <v>529</v>
      </c>
      <c r="H150" s="225" t="str">
        <f aca="false">VLOOKUP(G150,INSUMOS!$F$99:$K$454,2,0)</f>
        <v>MA</v>
      </c>
      <c r="I150" s="227" t="str">
        <f aca="false">VLOOKUP(G150,INSUMOS!$F$99:$K$454,3,0)</f>
        <v>TUBO DE PVC RIGIDO, ROSCAVEL, VARA COM 6M, DIAMETRO NOMINAL DE 1/2"</v>
      </c>
      <c r="J150" s="226" t="str">
        <f aca="false">VLOOKUP(G150,INSUMOS!$F$99:$K$454,4,0)</f>
        <v>UN</v>
      </c>
      <c r="K150" s="228" t="n">
        <v>1</v>
      </c>
      <c r="L150" s="229" t="n">
        <f aca="false">VLOOKUP(E150,GERAL!$D$9:$I$142,6,0)*K150</f>
        <v>1</v>
      </c>
      <c r="M150" s="230" t="n">
        <f aca="false">VLOOKUP(G150,INSUMOS!$F$99:$K$454,6,0)</f>
        <v>21.23</v>
      </c>
      <c r="N150" s="231" t="n">
        <f aca="false">K150*M150</f>
        <v>21.23</v>
      </c>
      <c r="O150" s="218" t="n">
        <f aca="false">L150*M150</f>
        <v>21.23</v>
      </c>
      <c r="P150" s="218"/>
      <c r="Q150" s="219"/>
      <c r="R150" s="220"/>
      <c r="S150" s="221"/>
      <c r="T150" s="221"/>
      <c r="U150" s="222"/>
    </row>
    <row r="151" s="223" customFormat="true" ht="22.5" hidden="false" customHeight="false" outlineLevel="0" collapsed="false">
      <c r="A151" s="140" t="s">
        <v>443</v>
      </c>
      <c r="B151" s="208" t="n">
        <v>11</v>
      </c>
      <c r="C151" s="209"/>
      <c r="D151" s="208"/>
      <c r="E151" s="224" t="str">
        <f aca="false">E150</f>
        <v>1.1.13</v>
      </c>
      <c r="F151" s="225" t="str">
        <f aca="false">F150</f>
        <v>SCO/RIO</v>
      </c>
      <c r="G151" s="226" t="s">
        <v>530</v>
      </c>
      <c r="H151" s="225" t="str">
        <f aca="false">VLOOKUP(G151,INSUMOS!$F$99:$K$454,2,0)</f>
        <v>MA</v>
      </c>
      <c r="I151" s="227" t="str">
        <f aca="false">VLOOKUP(G151,INSUMOS!$F$99:$K$454,3,0)</f>
        <v>UNIAO DE PVC RIGIDO, ROSCAVEL, DIAMETRO NOMINAL DE 1/2"</v>
      </c>
      <c r="J151" s="226" t="str">
        <f aca="false">VLOOKUP(G151,INSUMOS!$F$99:$K$454,4,0)</f>
        <v>UN</v>
      </c>
      <c r="K151" s="228" t="n">
        <v>1</v>
      </c>
      <c r="L151" s="229" t="n">
        <f aca="false">VLOOKUP(E151,GERAL!$D$9:$I$142,6,0)*K151</f>
        <v>1</v>
      </c>
      <c r="M151" s="230" t="n">
        <f aca="false">VLOOKUP(G151,INSUMOS!$F$99:$K$454,6,0)</f>
        <v>2.15</v>
      </c>
      <c r="N151" s="231" t="n">
        <f aca="false">K151*M151</f>
        <v>2.15</v>
      </c>
      <c r="O151" s="218" t="n">
        <f aca="false">L151*M151</f>
        <v>2.15</v>
      </c>
      <c r="P151" s="218"/>
      <c r="Q151" s="219"/>
      <c r="R151" s="220"/>
      <c r="S151" s="221"/>
      <c r="T151" s="221"/>
      <c r="U151" s="222"/>
    </row>
    <row r="152" s="223" customFormat="true" ht="11.25" hidden="false" customHeight="false" outlineLevel="0" collapsed="false">
      <c r="A152" s="140" t="s">
        <v>443</v>
      </c>
      <c r="B152" s="208" t="n">
        <v>12</v>
      </c>
      <c r="C152" s="209"/>
      <c r="D152" s="208"/>
      <c r="E152" s="224" t="str">
        <f aca="false">E151</f>
        <v>1.1.13</v>
      </c>
      <c r="F152" s="225" t="str">
        <f aca="false">F151</f>
        <v>SCO/RIO</v>
      </c>
      <c r="G152" s="226" t="s">
        <v>480</v>
      </c>
      <c r="H152" s="225" t="str">
        <f aca="false">VLOOKUP(G152,INSUMOS!$F$99:$K$454,2,0)</f>
        <v>MO</v>
      </c>
      <c r="I152" s="227" t="str">
        <f aca="false">VLOOKUP(G152,INSUMOS!$F$99:$K$454,3,0)</f>
        <v>BOMBEIRO - INSTALACAO HIDRO-SANITARIA PREDIAL</v>
      </c>
      <c r="J152" s="226" t="str">
        <f aca="false">VLOOKUP(G152,INSUMOS!$F$99:$K$454,4,0)</f>
        <v>H</v>
      </c>
      <c r="K152" s="228" t="n">
        <v>4</v>
      </c>
      <c r="L152" s="229" t="n">
        <f aca="false">VLOOKUP(E152,GERAL!$D$9:$I$142,6,0)*K152</f>
        <v>4</v>
      </c>
      <c r="M152" s="230" t="n">
        <f aca="false">VLOOKUP(G152,INSUMOS!$F$99:$K$454,6,0)</f>
        <v>18.12</v>
      </c>
      <c r="N152" s="231" t="n">
        <f aca="false">K152*M152</f>
        <v>72.48</v>
      </c>
      <c r="O152" s="218" t="n">
        <f aca="false">L152*M152</f>
        <v>72.48</v>
      </c>
      <c r="P152" s="218"/>
      <c r="Q152" s="219"/>
      <c r="R152" s="220"/>
      <c r="S152" s="221"/>
      <c r="T152" s="221"/>
      <c r="U152" s="222"/>
    </row>
    <row r="153" s="223" customFormat="true" ht="22.5" hidden="false" customHeight="false" outlineLevel="0" collapsed="false">
      <c r="A153" s="140" t="s">
        <v>443</v>
      </c>
      <c r="B153" s="208" t="n">
        <v>13</v>
      </c>
      <c r="C153" s="209"/>
      <c r="D153" s="208"/>
      <c r="E153" s="224" t="str">
        <f aca="false">E152</f>
        <v>1.1.13</v>
      </c>
      <c r="F153" s="225" t="str">
        <f aca="false">F152</f>
        <v>SCO/RIO</v>
      </c>
      <c r="G153" s="226" t="s">
        <v>531</v>
      </c>
      <c r="H153" s="225" t="str">
        <f aca="false">VLOOKUP(G153,INSUMOS!$F$99:$K$454,2,0)</f>
        <v>MO</v>
      </c>
      <c r="I153" s="227" t="str">
        <f aca="false">VLOOKUP(G153,INSUMOS!$F$99:$K$454,3,0)</f>
        <v>PEDREIRO - ASSENTAMENTO DE TIJOLO, BLOCO DE CONCRETO, SERVICOS DE LANCAMENTO DE CONCRETO</v>
      </c>
      <c r="J153" s="226" t="str">
        <f aca="false">VLOOKUP(G153,INSUMOS!$F$99:$K$454,4,0)</f>
        <v>H</v>
      </c>
      <c r="K153" s="228" t="n">
        <v>4</v>
      </c>
      <c r="L153" s="229" t="n">
        <f aca="false">VLOOKUP(E153,GERAL!$D$9:$I$142,6,0)*K153</f>
        <v>4</v>
      </c>
      <c r="M153" s="230" t="n">
        <f aca="false">VLOOKUP(G153,INSUMOS!$F$99:$K$454,6,0)</f>
        <v>9.19</v>
      </c>
      <c r="N153" s="231" t="n">
        <f aca="false">K153*M153</f>
        <v>36.76</v>
      </c>
      <c r="O153" s="218" t="n">
        <f aca="false">L153*M153</f>
        <v>36.76</v>
      </c>
      <c r="P153" s="218"/>
      <c r="Q153" s="219"/>
      <c r="R153" s="220"/>
      <c r="S153" s="221"/>
      <c r="T153" s="221"/>
      <c r="U153" s="222"/>
    </row>
    <row r="154" s="223" customFormat="true" ht="11.25" hidden="false" customHeight="false" outlineLevel="0" collapsed="false">
      <c r="A154" s="140" t="s">
        <v>443</v>
      </c>
      <c r="B154" s="208" t="n">
        <v>14</v>
      </c>
      <c r="C154" s="209"/>
      <c r="D154" s="208"/>
      <c r="E154" s="224" t="str">
        <f aca="false">E153</f>
        <v>1.1.13</v>
      </c>
      <c r="F154" s="225" t="str">
        <f aca="false">F153</f>
        <v>SCO/RIO</v>
      </c>
      <c r="G154" s="226" t="s">
        <v>461</v>
      </c>
      <c r="H154" s="225" t="str">
        <f aca="false">VLOOKUP(G154,INSUMOS!$F$99:$K$454,2,0)</f>
        <v>MO</v>
      </c>
      <c r="I154" s="227" t="str">
        <f aca="false">VLOOKUP(G154,INSUMOS!$F$99:$K$454,3,0)</f>
        <v>SERVENTE</v>
      </c>
      <c r="J154" s="226" t="str">
        <f aca="false">VLOOKUP(G154,INSUMOS!$F$99:$K$454,4,0)</f>
        <v>H</v>
      </c>
      <c r="K154" s="228" t="n">
        <f aca="false">0.0436041189931324*Q2</f>
        <v>0.0512237961104662</v>
      </c>
      <c r="L154" s="229" t="n">
        <f aca="false">VLOOKUP(E154,GERAL!$D$9:$I$142,6,0)*K154</f>
        <v>0.0512237961104662</v>
      </c>
      <c r="M154" s="230" t="n">
        <f aca="false">VLOOKUP(G154,INSUMOS!$F$99:$K$454,6,0)</f>
        <v>13.11</v>
      </c>
      <c r="N154" s="231" t="n">
        <f aca="false">K154*M154</f>
        <v>0.671543967008212</v>
      </c>
      <c r="O154" s="218" t="n">
        <f aca="false">L154*M154</f>
        <v>0.671543967008212</v>
      </c>
      <c r="P154" s="218"/>
      <c r="Q154" s="219"/>
      <c r="R154" s="220"/>
      <c r="S154" s="221"/>
      <c r="T154" s="221"/>
      <c r="U154" s="222"/>
    </row>
    <row r="155" s="223" customFormat="true" ht="33.75" hidden="false" customHeight="false" outlineLevel="0" collapsed="false">
      <c r="A155" s="140" t="s">
        <v>443</v>
      </c>
      <c r="B155" s="208" t="n">
        <v>15</v>
      </c>
      <c r="C155" s="209"/>
      <c r="D155" s="208"/>
      <c r="E155" s="224" t="str">
        <f aca="false">E154</f>
        <v>1.1.13</v>
      </c>
      <c r="F155" s="225" t="str">
        <f aca="false">F154</f>
        <v>SCO/RIO</v>
      </c>
      <c r="G155" s="226" t="s">
        <v>462</v>
      </c>
      <c r="H155" s="225" t="str">
        <f aca="false">VLOOKUP(G155,INSUMOS!$F$99:$K$454,2,0)</f>
        <v>LS</v>
      </c>
      <c r="I155" s="227" t="str">
        <f aca="false">VLOOKUP(G155,INSUMOS!$F$99:$K$454,3,0)</f>
        <v>3% INCIDENTE SOBRE MAO DE OBRA DIRETA COM ENCARGOS SOCIAIS PARA COBRIR DESPESAS DE EPI E FERRAMENTAS</v>
      </c>
      <c r="J155" s="226" t="str">
        <f aca="false">VLOOKUP(G155,INSUMOS!$F$99:$K$454,4,0)</f>
        <v>%</v>
      </c>
      <c r="K155" s="228" t="n">
        <v>0.03</v>
      </c>
      <c r="L155" s="229" t="n">
        <f aca="false">VLOOKUP(E155,GERAL!$D$9:$I$142,6,0)*K155</f>
        <v>0.03</v>
      </c>
      <c r="M155" s="230" t="n">
        <f aca="false">SUM(N152:N154)</f>
        <v>109.911543967008</v>
      </c>
      <c r="N155" s="231" t="n">
        <f aca="false">K155*M155</f>
        <v>3.29734631901025</v>
      </c>
      <c r="O155" s="218" t="n">
        <f aca="false">L155*M155</f>
        <v>3.29734631901025</v>
      </c>
      <c r="P155" s="218"/>
      <c r="Q155" s="219"/>
      <c r="R155" s="220"/>
      <c r="S155" s="221"/>
      <c r="T155" s="221"/>
      <c r="U155" s="222"/>
    </row>
    <row r="156" s="223" customFormat="true" ht="33.75" hidden="false" customHeight="false" outlineLevel="0" collapsed="false">
      <c r="A156" s="140" t="s">
        <v>459</v>
      </c>
      <c r="B156" s="208" t="n">
        <v>16</v>
      </c>
      <c r="C156" s="209" t="n">
        <v>2</v>
      </c>
      <c r="D156" s="208"/>
      <c r="E156" s="224" t="str">
        <f aca="false">E155</f>
        <v>1.1.13</v>
      </c>
      <c r="F156" s="225" t="str">
        <f aca="false">F155</f>
        <v>SCO/RIO</v>
      </c>
      <c r="G156" s="226" t="s">
        <v>532</v>
      </c>
      <c r="H156" s="225" t="str">
        <f aca="false">VLOOKUP(G156,INSUMOS!$F$99:$K$454,2,0)</f>
        <v>CO</v>
      </c>
      <c r="I156" s="227" t="str">
        <f aca="false">VLOOKUP(G156,INSUMOS!$F$99:$K$454,3,0)</f>
        <v>ESCAVACAO MANUAL DE VALA EM MATERIAL DE 1A CATEGORIA (AREIA, ARGILA OU PICARRA), ATE 1,50M, EXCLUSIVE ESCORAMENTO E ESGOTAMENTO.</v>
      </c>
      <c r="J156" s="226" t="str">
        <f aca="false">VLOOKUP(G156,INSUMOS!$F$99:$K$454,4,0)</f>
        <v>M3</v>
      </c>
      <c r="K156" s="228" t="n">
        <v>0.85</v>
      </c>
      <c r="L156" s="229" t="n">
        <f aca="false">VLOOKUP(E156,GERAL!$D$9:$I$142,6,0)*K156</f>
        <v>0.85</v>
      </c>
      <c r="M156" s="230" t="n">
        <f aca="false">VLOOKUP(G156,INSUMOS!$F$99:$K$454,6,0)</f>
        <v>27.0066</v>
      </c>
      <c r="N156" s="231" t="n">
        <f aca="false">K156*M156</f>
        <v>22.95561</v>
      </c>
      <c r="O156" s="218" t="n">
        <f aca="false">L156*M156</f>
        <v>22.95561</v>
      </c>
      <c r="P156" s="218"/>
      <c r="Q156" s="219"/>
      <c r="R156" s="220"/>
      <c r="S156" s="221"/>
      <c r="T156" s="221"/>
      <c r="U156" s="222"/>
    </row>
    <row r="157" s="223" customFormat="true" ht="33.75" hidden="false" customHeight="false" outlineLevel="0" collapsed="false">
      <c r="A157" s="140" t="s">
        <v>459</v>
      </c>
      <c r="B157" s="208" t="n">
        <v>17</v>
      </c>
      <c r="C157" s="209" t="n">
        <v>2</v>
      </c>
      <c r="D157" s="208"/>
      <c r="E157" s="224" t="str">
        <f aca="false">E156</f>
        <v>1.1.13</v>
      </c>
      <c r="F157" s="225" t="str">
        <f aca="false">F156</f>
        <v>SCO/RIO</v>
      </c>
      <c r="G157" s="226" t="s">
        <v>533</v>
      </c>
      <c r="H157" s="225" t="str">
        <f aca="false">VLOOKUP(G157,INSUMOS!$F$99:$K$454,2,0)</f>
        <v>CO</v>
      </c>
      <c r="I157" s="227" t="str">
        <f aca="false">VLOOKUP(G157,INSUMOS!$F$99:$K$454,3,0)</f>
        <v>REATERRO DE VALA, COMPACTADO A MACO, EM CAMADAS DE 30CM DE ESPESSURA MAXIMA, COM MATERIAL DE BOA QUALIDADE.</v>
      </c>
      <c r="J157" s="226" t="str">
        <f aca="false">VLOOKUP(G157,INSUMOS!$F$99:$K$454,4,0)</f>
        <v>M3</v>
      </c>
      <c r="K157" s="228" t="n">
        <v>0.85</v>
      </c>
      <c r="L157" s="229" t="n">
        <f aca="false">VLOOKUP(E157,GERAL!$D$9:$I$142,6,0)*K157</f>
        <v>0.85</v>
      </c>
      <c r="M157" s="230" t="n">
        <f aca="false">VLOOKUP(G157,INSUMOS!$F$99:$K$454,6,0)</f>
        <v>28.35693</v>
      </c>
      <c r="N157" s="231" t="n">
        <f aca="false">K157*M157</f>
        <v>24.1033905</v>
      </c>
      <c r="O157" s="218" t="n">
        <f aca="false">L157*M157</f>
        <v>24.1033905</v>
      </c>
      <c r="P157" s="218"/>
      <c r="Q157" s="219"/>
      <c r="R157" s="220"/>
      <c r="S157" s="221"/>
      <c r="T157" s="221"/>
      <c r="U157" s="222"/>
    </row>
    <row r="158" s="223" customFormat="true" ht="11.25" hidden="false" customHeight="false" outlineLevel="0" collapsed="false">
      <c r="A158" s="140"/>
      <c r="B158" s="208" t="n">
        <v>31</v>
      </c>
      <c r="C158" s="209"/>
      <c r="D158" s="208"/>
      <c r="E158" s="224" t="str">
        <f aca="false">E157</f>
        <v>1.1.13</v>
      </c>
      <c r="F158" s="225"/>
      <c r="G158" s="226"/>
      <c r="H158" s="225"/>
      <c r="I158" s="227"/>
      <c r="J158" s="226"/>
      <c r="K158" s="228"/>
      <c r="L158" s="232"/>
      <c r="M158" s="233" t="s">
        <v>456</v>
      </c>
      <c r="N158" s="234" t="n">
        <f aca="false">SUM(N141:N157)</f>
        <v>991.287094224585</v>
      </c>
      <c r="O158" s="218"/>
      <c r="P158" s="218" t="n">
        <f aca="false">SUM(O141:O157)</f>
        <v>991.287094224585</v>
      </c>
      <c r="Q158" s="219" t="n">
        <f aca="false">L140*N158</f>
        <v>991.287094224585</v>
      </c>
      <c r="R158" s="220" t="n">
        <f aca="false">P158-Q158</f>
        <v>0</v>
      </c>
      <c r="S158" s="221"/>
      <c r="T158" s="235" t="n">
        <f aca="false">VLOOKUP(E158,INSUMOS!$C$9:$J$98,8,0)-N158</f>
        <v>90.1229057754152</v>
      </c>
      <c r="U158" s="222"/>
    </row>
    <row r="159" s="223" customFormat="true" ht="11.25" hidden="false" customHeight="false" outlineLevel="0" collapsed="false">
      <c r="A159" s="140"/>
      <c r="B159" s="208" t="n">
        <v>32</v>
      </c>
      <c r="C159" s="209"/>
      <c r="D159" s="208"/>
      <c r="E159" s="224" t="str">
        <f aca="false">E158</f>
        <v>1.1.13</v>
      </c>
      <c r="F159" s="225"/>
      <c r="G159" s="226"/>
      <c r="H159" s="225"/>
      <c r="I159" s="227"/>
      <c r="J159" s="226"/>
      <c r="K159" s="228"/>
      <c r="L159" s="232" t="s">
        <v>40</v>
      </c>
      <c r="M159" s="236" t="n">
        <f aca="false">$N$3</f>
        <v>0.215818512535582</v>
      </c>
      <c r="N159" s="234" t="n">
        <f aca="false">N158*M159</f>
        <v>213.93810617127</v>
      </c>
      <c r="O159" s="218"/>
      <c r="P159" s="218"/>
      <c r="Q159" s="219"/>
      <c r="R159" s="220"/>
      <c r="S159" s="221"/>
      <c r="T159" s="221"/>
      <c r="U159" s="222"/>
    </row>
    <row r="160" s="223" customFormat="true" ht="11.25" hidden="false" customHeight="false" outlineLevel="0" collapsed="false">
      <c r="A160" s="140"/>
      <c r="B160" s="208" t="n">
        <v>33</v>
      </c>
      <c r="C160" s="209"/>
      <c r="D160" s="208"/>
      <c r="E160" s="224" t="str">
        <f aca="false">E159</f>
        <v>1.1.13</v>
      </c>
      <c r="F160" s="225"/>
      <c r="G160" s="226"/>
      <c r="H160" s="225"/>
      <c r="I160" s="227"/>
      <c r="J160" s="226"/>
      <c r="K160" s="228"/>
      <c r="L160" s="232"/>
      <c r="M160" s="233" t="s">
        <v>457</v>
      </c>
      <c r="N160" s="234" t="n">
        <f aca="false">SUM(N158:N159)</f>
        <v>1205.22520039585</v>
      </c>
      <c r="O160" s="218"/>
      <c r="P160" s="218"/>
      <c r="Q160" s="219"/>
      <c r="R160" s="220"/>
      <c r="S160" s="221"/>
      <c r="T160" s="221"/>
      <c r="U160" s="222"/>
    </row>
    <row r="161" s="223" customFormat="true" ht="11.25" hidden="false" customHeight="false" outlineLevel="0" collapsed="false">
      <c r="A161" s="140" t="n">
        <v>14</v>
      </c>
      <c r="B161" s="208" t="n">
        <v>0</v>
      </c>
      <c r="C161" s="209" t="str">
        <f aca="false">VLOOKUP(A161,GERAL!$A$9:$I$143,3,0)</f>
        <v>C</v>
      </c>
      <c r="D161" s="208"/>
      <c r="E161" s="210" t="str">
        <f aca="false">VLOOKUP(A161,GERAL!$A$9:$I$143,4,0)</f>
        <v>1.1.14</v>
      </c>
      <c r="F161" s="211" t="str">
        <f aca="false">VLOOKUP(A161,GERAL!$A$9:$I$143,5,0)</f>
        <v>SINAPI</v>
      </c>
      <c r="G161" s="212" t="str">
        <f aca="false">VLOOKUP(A161,GERAL!$A$9:$I$143,6,0)</f>
        <v>74209/001</v>
      </c>
      <c r="H161" s="211" t="s">
        <v>431</v>
      </c>
      <c r="I161" s="213" t="str">
        <f aca="false">VLOOKUP(A161,GERAL!$A$9:$I$143,7,0)</f>
        <v>PLACA DE OBRA EM CHAPA DE ACO GALVANIZADO</v>
      </c>
      <c r="J161" s="212" t="str">
        <f aca="false">VLOOKUP(A161,GERAL!$A$9:$I$143,8,0)</f>
        <v>M2</v>
      </c>
      <c r="K161" s="214"/>
      <c r="L161" s="215" t="n">
        <f aca="false">VLOOKUP(A161,GERAL!$A$9:$I$143,9,0)</f>
        <v>4.2</v>
      </c>
      <c r="M161" s="216"/>
      <c r="N161" s="217"/>
      <c r="O161" s="218"/>
      <c r="P161" s="218"/>
      <c r="Q161" s="219"/>
      <c r="R161" s="220"/>
      <c r="S161" s="221"/>
      <c r="T161" s="221"/>
      <c r="U161" s="222"/>
    </row>
    <row r="162" s="223" customFormat="true" ht="11.25" hidden="false" customHeight="false" outlineLevel="0" collapsed="false">
      <c r="A162" s="140" t="s">
        <v>459</v>
      </c>
      <c r="B162" s="208" t="n">
        <v>1</v>
      </c>
      <c r="C162" s="209" t="n">
        <v>2</v>
      </c>
      <c r="D162" s="208"/>
      <c r="E162" s="224" t="str">
        <f aca="false">E161</f>
        <v>1.1.14</v>
      </c>
      <c r="F162" s="225" t="str">
        <f aca="false">F161</f>
        <v>SINAPI</v>
      </c>
      <c r="G162" s="226" t="n">
        <v>88262</v>
      </c>
      <c r="H162" s="225" t="str">
        <f aca="false">VLOOKUP(G162,INSUMOS!$F$99:$K$454,2,0)</f>
        <v>CO</v>
      </c>
      <c r="I162" s="227" t="str">
        <f aca="false">VLOOKUP(G162,INSUMOS!$F$99:$K$454,3,0)</f>
        <v>CARPINTEIRO DE FORMAS COM ENCARGOS COMPLEMENTARES</v>
      </c>
      <c r="J162" s="226" t="str">
        <f aca="false">VLOOKUP(G162,INSUMOS!$F$99:$K$454,4,0)</f>
        <v>H</v>
      </c>
      <c r="K162" s="228" t="n">
        <v>1</v>
      </c>
      <c r="L162" s="229" t="n">
        <f aca="false">VLOOKUP(E162,GERAL!$D$9:$I$142,6,0)*K162</f>
        <v>4.2</v>
      </c>
      <c r="M162" s="230" t="n">
        <f aca="false">VLOOKUP(G162,INSUMOS!$F$99:$K$454,6,0)</f>
        <v>21.369661667</v>
      </c>
      <c r="N162" s="231" t="n">
        <f aca="false">K162*M162</f>
        <v>21.369661667</v>
      </c>
      <c r="O162" s="218" t="n">
        <f aca="false">L162*M162</f>
        <v>89.7525790014</v>
      </c>
      <c r="P162" s="218"/>
      <c r="Q162" s="219"/>
      <c r="R162" s="220"/>
      <c r="S162" s="221"/>
      <c r="T162" s="221"/>
      <c r="U162" s="222"/>
    </row>
    <row r="163" s="223" customFormat="true" ht="11.25" hidden="false" customHeight="false" outlineLevel="0" collapsed="false">
      <c r="A163" s="140" t="s">
        <v>459</v>
      </c>
      <c r="B163" s="208" t="n">
        <v>2</v>
      </c>
      <c r="C163" s="209" t="n">
        <v>2</v>
      </c>
      <c r="D163" s="208"/>
      <c r="E163" s="224" t="str">
        <f aca="false">E162</f>
        <v>1.1.14</v>
      </c>
      <c r="F163" s="225" t="str">
        <f aca="false">F162</f>
        <v>SINAPI</v>
      </c>
      <c r="G163" s="226" t="n">
        <v>88316</v>
      </c>
      <c r="H163" s="225" t="str">
        <f aca="false">VLOOKUP(G163,INSUMOS!$F$99:$K$454,2,0)</f>
        <v>CO</v>
      </c>
      <c r="I163" s="227" t="str">
        <f aca="false">VLOOKUP(G163,INSUMOS!$F$99:$K$454,3,0)</f>
        <v>SERVENTE COM ENCARGOS COMPLEMENTARES</v>
      </c>
      <c r="J163" s="226" t="str">
        <f aca="false">VLOOKUP(G163,INSUMOS!$F$99:$K$454,4,0)</f>
        <v>H</v>
      </c>
      <c r="K163" s="228" t="n">
        <f aca="false">1.18941955385744*Q2</f>
        <v>1.39726672900308</v>
      </c>
      <c r="L163" s="229" t="n">
        <f aca="false">VLOOKUP(E163,GERAL!$D$9:$I$142,6,0)*K163</f>
        <v>5.86852026181294</v>
      </c>
      <c r="M163" s="230" t="n">
        <f aca="false">VLOOKUP(G163,INSUMOS!$F$99:$K$454,6,0)</f>
        <v>18.426485667</v>
      </c>
      <c r="N163" s="231" t="n">
        <f aca="false">K163*M163</f>
        <v>25.7467153549512</v>
      </c>
      <c r="O163" s="218" t="n">
        <f aca="false">L163*M163</f>
        <v>108.136204490795</v>
      </c>
      <c r="P163" s="218"/>
      <c r="Q163" s="219"/>
      <c r="R163" s="220"/>
      <c r="S163" s="221"/>
      <c r="T163" s="221"/>
      <c r="U163" s="222"/>
    </row>
    <row r="164" s="223" customFormat="true" ht="33.75" hidden="false" customHeight="false" outlineLevel="0" collapsed="false">
      <c r="A164" s="140" t="s">
        <v>459</v>
      </c>
      <c r="B164" s="208" t="n">
        <v>3</v>
      </c>
      <c r="C164" s="209" t="n">
        <v>2</v>
      </c>
      <c r="D164" s="208"/>
      <c r="E164" s="224" t="str">
        <f aca="false">E163</f>
        <v>1.1.14</v>
      </c>
      <c r="F164" s="225" t="str">
        <f aca="false">F163</f>
        <v>SINAPI</v>
      </c>
      <c r="G164" s="226" t="n">
        <v>94962</v>
      </c>
      <c r="H164" s="225" t="str">
        <f aca="false">VLOOKUP(G164,INSUMOS!$F$99:$K$454,2,0)</f>
        <v>CO</v>
      </c>
      <c r="I164" s="227" t="str">
        <f aca="false">VLOOKUP(G164,INSUMOS!$F$99:$K$454,3,0)</f>
        <v>CONCRETO MAGRO PARA LASTRO, TRAÇO 1:4,5:4,5 (CIMENTO/ AREIA MÉDIA/ BRITA 1)  - PREPARO MECÂNICO COM BETONEIRA 400 L. AF_07/2016</v>
      </c>
      <c r="J164" s="226" t="str">
        <f aca="false">VLOOKUP(G164,INSUMOS!$F$99:$K$454,4,0)</f>
        <v>M3</v>
      </c>
      <c r="K164" s="228" t="n">
        <v>0.01</v>
      </c>
      <c r="L164" s="229" t="n">
        <f aca="false">VLOOKUP(E164,GERAL!$D$9:$I$142,6,0)*K164</f>
        <v>0.042</v>
      </c>
      <c r="M164" s="230" t="n">
        <f aca="false">VLOOKUP(G164,INSUMOS!$F$99:$K$454,6,0)</f>
        <v>234.44899273595</v>
      </c>
      <c r="N164" s="231" t="n">
        <f aca="false">K164*M164</f>
        <v>2.3444899273595</v>
      </c>
      <c r="O164" s="218" t="n">
        <f aca="false">L164*M164</f>
        <v>9.8468576949099</v>
      </c>
      <c r="P164" s="218"/>
      <c r="Q164" s="219"/>
      <c r="R164" s="220"/>
      <c r="S164" s="221"/>
      <c r="T164" s="221"/>
      <c r="U164" s="222"/>
    </row>
    <row r="165" s="223" customFormat="true" ht="22.5" hidden="false" customHeight="false" outlineLevel="0" collapsed="false">
      <c r="A165" s="140" t="s">
        <v>443</v>
      </c>
      <c r="B165" s="208" t="n">
        <v>4</v>
      </c>
      <c r="C165" s="209"/>
      <c r="D165" s="208"/>
      <c r="E165" s="224" t="str">
        <f aca="false">E164</f>
        <v>1.1.14</v>
      </c>
      <c r="F165" s="225" t="str">
        <f aca="false">F164</f>
        <v>SINAPI</v>
      </c>
      <c r="G165" s="226" t="s">
        <v>534</v>
      </c>
      <c r="H165" s="225" t="str">
        <f aca="false">VLOOKUP(G165,INSUMOS!$F$99:$K$454,2,0)</f>
        <v>MA</v>
      </c>
      <c r="I165" s="227" t="str">
        <f aca="false">VLOOKUP(G165,INSUMOS!$F$99:$K$454,3,0)</f>
        <v>SARRAFO DE MADEIRA NAO APARELHADA *2,5 X 7* CM, MACARANDUBA, ANGELIM OU EQUIVALENTE DA REGIAO</v>
      </c>
      <c r="J165" s="226" t="str">
        <f aca="false">VLOOKUP(G165,INSUMOS!$F$99:$K$454,4,0)</f>
        <v>M</v>
      </c>
      <c r="K165" s="228" t="n">
        <v>1</v>
      </c>
      <c r="L165" s="229" t="n">
        <f aca="false">VLOOKUP(E165,GERAL!$D$9:$I$142,6,0)*K165</f>
        <v>4.2</v>
      </c>
      <c r="M165" s="230" t="n">
        <f aca="false">VLOOKUP(G165,INSUMOS!$F$99:$K$454,6,0)</f>
        <v>5.77</v>
      </c>
      <c r="N165" s="231" t="n">
        <f aca="false">K165*M165</f>
        <v>5.77</v>
      </c>
      <c r="O165" s="218" t="n">
        <f aca="false">L165*M165</f>
        <v>24.234</v>
      </c>
      <c r="P165" s="218"/>
      <c r="Q165" s="219"/>
      <c r="R165" s="220"/>
      <c r="S165" s="221"/>
      <c r="T165" s="221"/>
      <c r="U165" s="222"/>
    </row>
    <row r="166" s="223" customFormat="true" ht="22.5" hidden="false" customHeight="false" outlineLevel="0" collapsed="false">
      <c r="A166" s="140" t="s">
        <v>443</v>
      </c>
      <c r="B166" s="208" t="n">
        <v>5</v>
      </c>
      <c r="C166" s="209"/>
      <c r="D166" s="208"/>
      <c r="E166" s="224" t="str">
        <f aca="false">E165</f>
        <v>1.1.14</v>
      </c>
      <c r="F166" s="225" t="str">
        <f aca="false">F165</f>
        <v>SINAPI</v>
      </c>
      <c r="G166" s="226" t="s">
        <v>535</v>
      </c>
      <c r="H166" s="225" t="str">
        <f aca="false">VLOOKUP(G166,INSUMOS!$F$99:$K$454,2,0)</f>
        <v>MA</v>
      </c>
      <c r="I166" s="227" t="str">
        <f aca="false">VLOOKUP(G166,INSUMOS!$F$99:$K$454,3,0)</f>
        <v>PECA DE MADEIRA NATIVA / REGIONAL 7,5 X 7,5CM (3X3) NAO APARELHADA (P/FORMA)</v>
      </c>
      <c r="J166" s="226" t="str">
        <f aca="false">VLOOKUP(G166,INSUMOS!$F$99:$K$454,4,0)</f>
        <v>M</v>
      </c>
      <c r="K166" s="228" t="n">
        <v>4</v>
      </c>
      <c r="L166" s="229" t="n">
        <f aca="false">VLOOKUP(E166,GERAL!$D$9:$I$142,6,0)*K166</f>
        <v>16.8</v>
      </c>
      <c r="M166" s="230" t="n">
        <f aca="false">VLOOKUP(G166,INSUMOS!$F$99:$K$454,6,0)</f>
        <v>9.22</v>
      </c>
      <c r="N166" s="231" t="n">
        <f aca="false">K166*M166</f>
        <v>36.88</v>
      </c>
      <c r="O166" s="218" t="n">
        <f aca="false">L166*M166</f>
        <v>154.896</v>
      </c>
      <c r="P166" s="218"/>
      <c r="Q166" s="219"/>
      <c r="R166" s="220"/>
      <c r="S166" s="221"/>
      <c r="T166" s="221"/>
      <c r="U166" s="222"/>
    </row>
    <row r="167" s="223" customFormat="true" ht="22.5" hidden="false" customHeight="false" outlineLevel="0" collapsed="false">
      <c r="A167" s="140" t="s">
        <v>443</v>
      </c>
      <c r="B167" s="208" t="n">
        <v>6</v>
      </c>
      <c r="C167" s="209"/>
      <c r="D167" s="208"/>
      <c r="E167" s="224" t="str">
        <f aca="false">E166</f>
        <v>1.1.14</v>
      </c>
      <c r="F167" s="225" t="str">
        <f aca="false">F166</f>
        <v>SINAPI</v>
      </c>
      <c r="G167" s="226" t="s">
        <v>536</v>
      </c>
      <c r="H167" s="225" t="str">
        <f aca="false">VLOOKUP(G167,INSUMOS!$F$99:$K$454,2,0)</f>
        <v>MA</v>
      </c>
      <c r="I167" s="227" t="str">
        <f aca="false">VLOOKUP(G167,INSUMOS!$F$99:$K$454,3,0)</f>
        <v>PLACA DE OBRA (PARA CONSTRUCAO CIVIL) EM CHAPA GALVANIZADA *NÂº 22*, DE *2,0 X 1,125* M.</v>
      </c>
      <c r="J167" s="226" t="str">
        <f aca="false">VLOOKUP(G167,INSUMOS!$F$99:$K$454,4,0)</f>
        <v>M2</v>
      </c>
      <c r="K167" s="228" t="n">
        <v>1</v>
      </c>
      <c r="L167" s="229" t="n">
        <f aca="false">VLOOKUP(E167,GERAL!$D$9:$I$142,6,0)*K167</f>
        <v>4.2</v>
      </c>
      <c r="M167" s="230" t="n">
        <f aca="false">VLOOKUP(G167,INSUMOS!$F$99:$K$454,6,0)</f>
        <v>300</v>
      </c>
      <c r="N167" s="231" t="n">
        <f aca="false">K167*M167</f>
        <v>300</v>
      </c>
      <c r="O167" s="218" t="n">
        <f aca="false">L167*M167</f>
        <v>1260</v>
      </c>
      <c r="P167" s="218"/>
      <c r="Q167" s="219"/>
      <c r="R167" s="220"/>
      <c r="S167" s="221"/>
      <c r="T167" s="221"/>
      <c r="U167" s="222"/>
    </row>
    <row r="168" s="223" customFormat="true" ht="22.5" hidden="false" customHeight="false" outlineLevel="0" collapsed="false">
      <c r="A168" s="140" t="s">
        <v>443</v>
      </c>
      <c r="B168" s="208" t="n">
        <v>7</v>
      </c>
      <c r="C168" s="209"/>
      <c r="D168" s="208"/>
      <c r="E168" s="224" t="str">
        <f aca="false">E167</f>
        <v>1.1.14</v>
      </c>
      <c r="F168" s="225" t="str">
        <f aca="false">F167</f>
        <v>SINAPI</v>
      </c>
      <c r="G168" s="226" t="s">
        <v>537</v>
      </c>
      <c r="H168" s="225" t="str">
        <f aca="false">VLOOKUP(G168,INSUMOS!$F$99:$K$454,2,0)</f>
        <v>MA</v>
      </c>
      <c r="I168" s="227" t="str">
        <f aca="false">VLOOKUP(G168,INSUMOS!$F$99:$K$454,3,0)</f>
        <v>PREGO DE ACO POLIDO COM CABECA 18 X 30 (2 3/4 X 10)</v>
      </c>
      <c r="J168" s="226" t="str">
        <f aca="false">VLOOKUP(G168,INSUMOS!$F$99:$K$454,4,0)</f>
        <v>KG</v>
      </c>
      <c r="K168" s="228" t="n">
        <v>0.11</v>
      </c>
      <c r="L168" s="229" t="n">
        <f aca="false">VLOOKUP(E168,GERAL!$D$9:$I$142,6,0)*K168</f>
        <v>0.462</v>
      </c>
      <c r="M168" s="230" t="n">
        <f aca="false">VLOOKUP(G168,INSUMOS!$F$99:$K$454,6,0)</f>
        <v>8.39</v>
      </c>
      <c r="N168" s="231" t="n">
        <f aca="false">K168*M168</f>
        <v>0.9229</v>
      </c>
      <c r="O168" s="218" t="n">
        <f aca="false">L168*M168</f>
        <v>3.87618</v>
      </c>
      <c r="P168" s="218"/>
      <c r="Q168" s="219"/>
      <c r="R168" s="220"/>
      <c r="S168" s="221"/>
      <c r="T168" s="221"/>
      <c r="U168" s="222"/>
    </row>
    <row r="169" s="223" customFormat="true" ht="11.25" hidden="false" customHeight="false" outlineLevel="0" collapsed="false">
      <c r="A169" s="140"/>
      <c r="B169" s="208" t="n">
        <v>31</v>
      </c>
      <c r="C169" s="209"/>
      <c r="D169" s="208"/>
      <c r="E169" s="224" t="str">
        <f aca="false">E168</f>
        <v>1.1.14</v>
      </c>
      <c r="F169" s="225"/>
      <c r="G169" s="226"/>
      <c r="H169" s="225"/>
      <c r="I169" s="227"/>
      <c r="J169" s="226"/>
      <c r="K169" s="228"/>
      <c r="L169" s="232"/>
      <c r="M169" s="233" t="s">
        <v>456</v>
      </c>
      <c r="N169" s="234" t="n">
        <f aca="false">SUM(N162:N168)</f>
        <v>393.033766949311</v>
      </c>
      <c r="O169" s="218"/>
      <c r="P169" s="218" t="n">
        <f aca="false">SUM(O162:O168)</f>
        <v>1650.74182118711</v>
      </c>
      <c r="Q169" s="219" t="n">
        <f aca="false">L161*N169</f>
        <v>1650.74182118711</v>
      </c>
      <c r="R169" s="220" t="n">
        <f aca="false">P169-Q169</f>
        <v>0</v>
      </c>
      <c r="S169" s="221"/>
      <c r="T169" s="235" t="n">
        <f aca="false">VLOOKUP(E169,INSUMOS!$C$9:$J$98,8,0)-N169</f>
        <v>17.4162330506892</v>
      </c>
      <c r="U169" s="222"/>
    </row>
    <row r="170" s="223" customFormat="true" ht="11.25" hidden="false" customHeight="false" outlineLevel="0" collapsed="false">
      <c r="A170" s="140"/>
      <c r="B170" s="208" t="n">
        <v>32</v>
      </c>
      <c r="C170" s="209"/>
      <c r="D170" s="208"/>
      <c r="E170" s="224" t="str">
        <f aca="false">E169</f>
        <v>1.1.14</v>
      </c>
      <c r="F170" s="225"/>
      <c r="G170" s="226"/>
      <c r="H170" s="225"/>
      <c r="I170" s="227"/>
      <c r="J170" s="226"/>
      <c r="K170" s="228"/>
      <c r="L170" s="232" t="s">
        <v>40</v>
      </c>
      <c r="M170" s="236" t="n">
        <f aca="false">$N$3</f>
        <v>0.215818512535582</v>
      </c>
      <c r="N170" s="234" t="n">
        <f aca="false">N169*M170</f>
        <v>84.823962959257</v>
      </c>
      <c r="O170" s="218"/>
      <c r="P170" s="218"/>
      <c r="Q170" s="219"/>
      <c r="R170" s="220"/>
      <c r="S170" s="221"/>
      <c r="T170" s="221"/>
      <c r="U170" s="222"/>
    </row>
    <row r="171" s="223" customFormat="true" ht="11.25" hidden="false" customHeight="false" outlineLevel="0" collapsed="false">
      <c r="A171" s="140"/>
      <c r="B171" s="208" t="n">
        <v>33</v>
      </c>
      <c r="C171" s="209"/>
      <c r="D171" s="208"/>
      <c r="E171" s="224" t="str">
        <f aca="false">E170</f>
        <v>1.1.14</v>
      </c>
      <c r="F171" s="225"/>
      <c r="G171" s="226"/>
      <c r="H171" s="225"/>
      <c r="I171" s="227"/>
      <c r="J171" s="226"/>
      <c r="K171" s="228"/>
      <c r="L171" s="232"/>
      <c r="M171" s="233" t="s">
        <v>457</v>
      </c>
      <c r="N171" s="234" t="n">
        <f aca="false">SUM(N169:N170)</f>
        <v>477.857729908568</v>
      </c>
      <c r="O171" s="218"/>
      <c r="P171" s="218"/>
      <c r="Q171" s="219"/>
      <c r="R171" s="220"/>
      <c r="S171" s="221"/>
      <c r="T171" s="221"/>
      <c r="U171" s="222"/>
    </row>
    <row r="172" s="223" customFormat="true" ht="56.25" hidden="false" customHeight="false" outlineLevel="0" collapsed="false">
      <c r="A172" s="140" t="n">
        <v>88</v>
      </c>
      <c r="B172" s="208" t="n">
        <v>0</v>
      </c>
      <c r="C172" s="209" t="str">
        <f aca="false">VLOOKUP(A172,GERAL!$A$9:$I$143,3,0)</f>
        <v>C</v>
      </c>
      <c r="D172" s="208"/>
      <c r="E172" s="210" t="str">
        <f aca="false">VLOOKUP(A172,GERAL!$A$9:$I$143,4,0)</f>
        <v>1.1.15</v>
      </c>
      <c r="F172" s="211" t="str">
        <f aca="false">VLOOKUP(A172,GERAL!$A$9:$I$143,5,0)</f>
        <v>SCO/RIO</v>
      </c>
      <c r="G172" s="212" t="str">
        <f aca="false">VLOOKUP(A172,GERAL!$A$9:$I$143,6,0)</f>
        <v>AP35.05.0103</v>
      </c>
      <c r="H172" s="211" t="s">
        <v>431</v>
      </c>
      <c r="I172" s="213" t="str">
        <f aca="false">VLOOKUP(A172,GERAL!$A$9:$I$143,7,0)</f>
        <v>CAIXA D'AGUA EM POLIETILENO, CAPACIDADE PARA 1000L, COM ALCAS DE ANCORAGEM E TRANSPORTE, TAMPA COM FECHAMENTO POR MEIO DE TRAVAS, DIAMETRO DE 163CM E ALTURA DE 93CM, MODELO AQUALEV OU SIMILAR. FORNECIMENTO.</v>
      </c>
      <c r="J172" s="212" t="str">
        <f aca="false">VLOOKUP(A172,GERAL!$A$9:$I$143,8,0)</f>
        <v>UN</v>
      </c>
      <c r="K172" s="214"/>
      <c r="L172" s="215" t="n">
        <f aca="false">VLOOKUP(A172,GERAL!$A$9:$I$143,9,0)</f>
        <v>2</v>
      </c>
      <c r="M172" s="216"/>
      <c r="N172" s="217"/>
      <c r="O172" s="218"/>
      <c r="P172" s="218"/>
      <c r="Q172" s="219"/>
      <c r="R172" s="220"/>
      <c r="S172" s="221"/>
      <c r="T172" s="221"/>
      <c r="U172" s="222"/>
    </row>
    <row r="173" s="223" customFormat="true" ht="33.75" hidden="false" customHeight="false" outlineLevel="0" collapsed="false">
      <c r="A173" s="140" t="s">
        <v>443</v>
      </c>
      <c r="B173" s="208" t="n">
        <v>1</v>
      </c>
      <c r="C173" s="209"/>
      <c r="D173" s="208"/>
      <c r="E173" s="224" t="str">
        <f aca="false">E172</f>
        <v>1.1.15</v>
      </c>
      <c r="F173" s="225" t="str">
        <f aca="false">F172</f>
        <v>SCO/RIO</v>
      </c>
      <c r="G173" s="226" t="s">
        <v>538</v>
      </c>
      <c r="H173" s="225" t="str">
        <f aca="false">VLOOKUP(G173,INSUMOS!$F$99:$K$454,2,0)</f>
        <v>MA</v>
      </c>
      <c r="I173" s="227" t="str">
        <f aca="false">VLOOKUP(G173,INSUMOS!$F$99:$K$454,3,0)</f>
        <v>CAIXA D'AGUA EM POLIETILENO, CAPACIDADE DE 1000L, ALCA DE ANCORAGEM E TRANSPORTE, AQUALEV OU SIMILAR</v>
      </c>
      <c r="J173" s="226" t="str">
        <f aca="false">VLOOKUP(G173,INSUMOS!$F$99:$K$454,4,0)</f>
        <v>UN</v>
      </c>
      <c r="K173" s="228" t="n">
        <v>1</v>
      </c>
      <c r="L173" s="229" t="n">
        <f aca="false">VLOOKUP(E173,GERAL!$D$9:$I$142,6,0)*K173</f>
        <v>2</v>
      </c>
      <c r="M173" s="230" t="n">
        <f aca="false">VLOOKUP(G173,INSUMOS!$F$99:$K$454,6,0)</f>
        <v>218.4</v>
      </c>
      <c r="N173" s="231" t="n">
        <f aca="false">M173*K173</f>
        <v>218.4</v>
      </c>
      <c r="O173" s="218" t="n">
        <f aca="false">L173*M173</f>
        <v>436.8</v>
      </c>
      <c r="P173" s="218"/>
      <c r="Q173" s="219"/>
      <c r="R173" s="220"/>
      <c r="S173" s="221"/>
      <c r="T173" s="221"/>
      <c r="U173" s="222"/>
    </row>
    <row r="174" s="223" customFormat="true" ht="11.25" hidden="false" customHeight="false" outlineLevel="0" collapsed="false">
      <c r="A174" s="140"/>
      <c r="B174" s="208" t="n">
        <v>31</v>
      </c>
      <c r="C174" s="209"/>
      <c r="D174" s="208"/>
      <c r="E174" s="224" t="str">
        <f aca="false">E173</f>
        <v>1.1.15</v>
      </c>
      <c r="F174" s="225"/>
      <c r="G174" s="226"/>
      <c r="H174" s="225"/>
      <c r="I174" s="227"/>
      <c r="J174" s="226"/>
      <c r="K174" s="228"/>
      <c r="L174" s="232"/>
      <c r="M174" s="233" t="s">
        <v>456</v>
      </c>
      <c r="N174" s="234" t="n">
        <f aca="false">SUM(N173)</f>
        <v>218.4</v>
      </c>
      <c r="O174" s="218"/>
      <c r="P174" s="218" t="n">
        <f aca="false">SUM(O173)</f>
        <v>436.8</v>
      </c>
      <c r="Q174" s="219" t="n">
        <f aca="false">L172*N174</f>
        <v>436.8</v>
      </c>
      <c r="R174" s="220" t="n">
        <f aca="false">P174-Q174</f>
        <v>0</v>
      </c>
      <c r="S174" s="221"/>
      <c r="T174" s="235" t="n">
        <f aca="false">VLOOKUP(E174,INSUMOS!$C$9:$J$98,8,0)-N174</f>
        <v>0</v>
      </c>
      <c r="U174" s="222"/>
    </row>
    <row r="175" s="223" customFormat="true" ht="11.25" hidden="false" customHeight="false" outlineLevel="0" collapsed="false">
      <c r="A175" s="140"/>
      <c r="B175" s="208" t="n">
        <v>32</v>
      </c>
      <c r="C175" s="209"/>
      <c r="D175" s="208"/>
      <c r="E175" s="224" t="str">
        <f aca="false">E174</f>
        <v>1.1.15</v>
      </c>
      <c r="F175" s="225"/>
      <c r="G175" s="226"/>
      <c r="H175" s="225"/>
      <c r="I175" s="227"/>
      <c r="J175" s="226"/>
      <c r="K175" s="228"/>
      <c r="L175" s="232" t="s">
        <v>40</v>
      </c>
      <c r="M175" s="236" t="n">
        <f aca="false">$N$3</f>
        <v>0.215818512535582</v>
      </c>
      <c r="N175" s="234" t="n">
        <f aca="false">N174*M175</f>
        <v>47.1347631377712</v>
      </c>
      <c r="O175" s="218"/>
      <c r="P175" s="218"/>
      <c r="Q175" s="219"/>
      <c r="R175" s="220"/>
      <c r="S175" s="221"/>
      <c r="T175" s="221"/>
      <c r="U175" s="222"/>
    </row>
    <row r="176" s="223" customFormat="true" ht="11.25" hidden="false" customHeight="false" outlineLevel="0" collapsed="false">
      <c r="A176" s="140"/>
      <c r="B176" s="208" t="n">
        <v>33</v>
      </c>
      <c r="C176" s="209"/>
      <c r="D176" s="208"/>
      <c r="E176" s="224" t="str">
        <f aca="false">E175</f>
        <v>1.1.15</v>
      </c>
      <c r="F176" s="225"/>
      <c r="G176" s="226"/>
      <c r="H176" s="225"/>
      <c r="I176" s="227"/>
      <c r="J176" s="226"/>
      <c r="K176" s="228"/>
      <c r="L176" s="232"/>
      <c r="M176" s="233" t="s">
        <v>457</v>
      </c>
      <c r="N176" s="234" t="n">
        <f aca="false">SUM(N174:N175)</f>
        <v>265.534763137771</v>
      </c>
      <c r="O176" s="218"/>
      <c r="P176" s="218"/>
      <c r="Q176" s="219"/>
      <c r="R176" s="220"/>
      <c r="S176" s="221"/>
      <c r="T176" s="221"/>
      <c r="U176" s="222"/>
    </row>
    <row r="177" s="223" customFormat="true" ht="56.25" hidden="false" customHeight="false" outlineLevel="0" collapsed="false">
      <c r="A177" s="140" t="n">
        <v>89</v>
      </c>
      <c r="B177" s="208" t="n">
        <v>0</v>
      </c>
      <c r="C177" s="209" t="s">
        <v>135</v>
      </c>
      <c r="D177" s="208"/>
      <c r="E177" s="210" t="str">
        <f aca="false">VLOOKUP(A177,GERAL!$A$9:$I$143,4,0)</f>
        <v>1.1.16</v>
      </c>
      <c r="F177" s="211" t="str">
        <f aca="false">VLOOKUP(A177,GERAL!$A$9:$I$143,5,0)</f>
        <v>SCO/RIO</v>
      </c>
      <c r="G177" s="212" t="str">
        <f aca="false">VLOOKUP(A177,GERAL!$A$9:$I$143,6,0)</f>
        <v>IT05.20.0050</v>
      </c>
      <c r="H177" s="211" t="s">
        <v>431</v>
      </c>
      <c r="I177" s="213" t="str">
        <f aca="false">VLOOKUP(A177,GERAL!$A$9:$I$143,7,0)</f>
        <v>ALCA PARA BARRILETE DE DISTRIBUICAO, DO TIPO CONCENTRADO, SOB RESERVATORIO DUPLO, INCLUSIVE RAMOS PARA EXTRAVASOR E LIMPEZA, COMPRENDENDO: 5,5M DE TUBO DE PVC RIGIDO DE 1 1/2'', REGISTROS E CONEXOES. FORNECIMENTO E INSTALACAO.</v>
      </c>
      <c r="J177" s="212" t="str">
        <f aca="false">VLOOKUP(A177,GERAL!$A$9:$I$143,8,0)</f>
        <v>UN</v>
      </c>
      <c r="K177" s="214"/>
      <c r="L177" s="215" t="n">
        <f aca="false">VLOOKUP(A177,GERAL!$A$9:$I$143,9,0)</f>
        <v>2</v>
      </c>
      <c r="M177" s="216"/>
      <c r="N177" s="217"/>
      <c r="O177" s="218"/>
      <c r="P177" s="218"/>
      <c r="Q177" s="219"/>
      <c r="R177" s="220"/>
      <c r="S177" s="221"/>
      <c r="T177" s="221"/>
      <c r="U177" s="222"/>
    </row>
    <row r="178" s="223" customFormat="true" ht="22.5" hidden="false" customHeight="false" outlineLevel="0" collapsed="false">
      <c r="A178" s="140" t="s">
        <v>443</v>
      </c>
      <c r="B178" s="208" t="n">
        <v>1</v>
      </c>
      <c r="C178" s="209"/>
      <c r="D178" s="208"/>
      <c r="E178" s="224" t="str">
        <f aca="false">E177</f>
        <v>1.1.16</v>
      </c>
      <c r="F178" s="225" t="str">
        <f aca="false">F177</f>
        <v>SCO/RIO</v>
      </c>
      <c r="G178" s="226" t="s">
        <v>539</v>
      </c>
      <c r="H178" s="225" t="str">
        <f aca="false">VLOOKUP(G178,INSUMOS!$F$99:$K$454,2,0)</f>
        <v>MA</v>
      </c>
      <c r="I178" s="227" t="str">
        <f aca="false">VLOOKUP(G178,INSUMOS!$F$99:$K$454,3,0)</f>
        <v>ADAPTADOR DE PVC RIGIDO, ROSCAVEL, COM ANEL DE VEDACAO PARA CAIXA D'AGUA, DE 1"</v>
      </c>
      <c r="J178" s="226" t="str">
        <f aca="false">VLOOKUP(G178,INSUMOS!$F$99:$K$454,4,0)</f>
        <v>UN</v>
      </c>
      <c r="K178" s="228" t="n">
        <v>1</v>
      </c>
      <c r="L178" s="229" t="n">
        <f aca="false">VLOOKUP(E178,GERAL!$D$9:$I$142,6,0)*K178</f>
        <v>2</v>
      </c>
      <c r="M178" s="230" t="n">
        <f aca="false">VLOOKUP(G178,INSUMOS!$F$99:$K$454,6,0)</f>
        <v>9.23</v>
      </c>
      <c r="N178" s="231" t="n">
        <f aca="false">K178*M178</f>
        <v>9.23</v>
      </c>
      <c r="O178" s="218" t="n">
        <f aca="false">L178*M178</f>
        <v>18.46</v>
      </c>
      <c r="P178" s="218"/>
      <c r="Q178" s="219"/>
      <c r="R178" s="220"/>
      <c r="S178" s="221"/>
      <c r="T178" s="221"/>
      <c r="U178" s="222"/>
    </row>
    <row r="179" s="223" customFormat="true" ht="22.5" hidden="false" customHeight="false" outlineLevel="0" collapsed="false">
      <c r="A179" s="140" t="s">
        <v>443</v>
      </c>
      <c r="B179" s="208" t="n">
        <v>2</v>
      </c>
      <c r="C179" s="209"/>
      <c r="D179" s="208"/>
      <c r="E179" s="224" t="str">
        <f aca="false">E178</f>
        <v>1.1.16</v>
      </c>
      <c r="F179" s="225" t="str">
        <f aca="false">F178</f>
        <v>SCO/RIO</v>
      </c>
      <c r="G179" s="226" t="s">
        <v>540</v>
      </c>
      <c r="H179" s="225" t="str">
        <f aca="false">VLOOKUP(G179,INSUMOS!$F$99:$K$454,2,0)</f>
        <v>MA</v>
      </c>
      <c r="I179" s="227" t="str">
        <f aca="false">VLOOKUP(G179,INSUMOS!$F$99:$K$454,3,0)</f>
        <v>JOELHO DE PVC RIGIDO, 90O, ROSCAVEL, DIAMETRO NOMINAL DE 1"</v>
      </c>
      <c r="J179" s="226" t="str">
        <f aca="false">VLOOKUP(G179,INSUMOS!$F$99:$K$454,4,0)</f>
        <v>UN</v>
      </c>
      <c r="K179" s="228" t="n">
        <v>2</v>
      </c>
      <c r="L179" s="229" t="n">
        <f aca="false">VLOOKUP(E179,GERAL!$D$9:$I$142,6,0)*K179</f>
        <v>4</v>
      </c>
      <c r="M179" s="230" t="n">
        <f aca="false">VLOOKUP(G179,INSUMOS!$F$99:$K$454,6,0)</f>
        <v>2.48</v>
      </c>
      <c r="N179" s="231" t="n">
        <f aca="false">K179*M179</f>
        <v>4.96</v>
      </c>
      <c r="O179" s="218" t="n">
        <f aca="false">L179*M179</f>
        <v>9.92</v>
      </c>
      <c r="P179" s="218"/>
      <c r="Q179" s="219"/>
      <c r="R179" s="220"/>
      <c r="S179" s="221"/>
      <c r="T179" s="221"/>
      <c r="U179" s="222"/>
    </row>
    <row r="180" s="223" customFormat="true" ht="22.5" hidden="false" customHeight="false" outlineLevel="0" collapsed="false">
      <c r="A180" s="140" t="s">
        <v>443</v>
      </c>
      <c r="B180" s="208" t="n">
        <v>3</v>
      </c>
      <c r="C180" s="209"/>
      <c r="D180" s="208"/>
      <c r="E180" s="224" t="str">
        <f aca="false">E179</f>
        <v>1.1.16</v>
      </c>
      <c r="F180" s="225" t="str">
        <f aca="false">F179</f>
        <v>SCO/RIO</v>
      </c>
      <c r="G180" s="226" t="s">
        <v>541</v>
      </c>
      <c r="H180" s="225" t="str">
        <f aca="false">VLOOKUP(G180,INSUMOS!$F$99:$K$454,2,0)</f>
        <v>MA</v>
      </c>
      <c r="I180" s="227" t="str">
        <f aca="false">VLOOKUP(G180,INSUMOS!$F$99:$K$454,3,0)</f>
        <v>JOELHO DE PVC RIGIDO, 90O, ROSCAVEL, DIAMETRO NOMINAL DE 1 1/2"</v>
      </c>
      <c r="J180" s="226" t="str">
        <f aca="false">VLOOKUP(G180,INSUMOS!$F$99:$K$454,4,0)</f>
        <v>UN</v>
      </c>
      <c r="K180" s="228" t="n">
        <v>2</v>
      </c>
      <c r="L180" s="229" t="n">
        <f aca="false">VLOOKUP(E180,GERAL!$D$9:$I$142,6,0)*K180</f>
        <v>4</v>
      </c>
      <c r="M180" s="230" t="n">
        <f aca="false">VLOOKUP(G180,INSUMOS!$F$99:$K$454,6,0)</f>
        <v>7.44</v>
      </c>
      <c r="N180" s="231" t="n">
        <f aca="false">K180*M180</f>
        <v>14.88</v>
      </c>
      <c r="O180" s="218" t="n">
        <f aca="false">L180*M180</f>
        <v>29.76</v>
      </c>
      <c r="P180" s="218"/>
      <c r="Q180" s="219"/>
      <c r="R180" s="220"/>
      <c r="S180" s="221"/>
      <c r="T180" s="221"/>
      <c r="U180" s="222"/>
    </row>
    <row r="181" s="223" customFormat="true" ht="22.5" hidden="false" customHeight="false" outlineLevel="0" collapsed="false">
      <c r="A181" s="140" t="s">
        <v>443</v>
      </c>
      <c r="B181" s="208" t="n">
        <v>4</v>
      </c>
      <c r="C181" s="209"/>
      <c r="D181" s="208"/>
      <c r="E181" s="224" t="str">
        <f aca="false">E180</f>
        <v>1.1.16</v>
      </c>
      <c r="F181" s="225" t="str">
        <f aca="false">F180</f>
        <v>SCO/RIO</v>
      </c>
      <c r="G181" s="226" t="s">
        <v>542</v>
      </c>
      <c r="H181" s="225" t="str">
        <f aca="false">VLOOKUP(G181,INSUMOS!$F$99:$K$454,2,0)</f>
        <v>MA</v>
      </c>
      <c r="I181" s="227" t="str">
        <f aca="false">VLOOKUP(G181,INSUMOS!$F$99:$K$454,3,0)</f>
        <v>REGISTRO DE GAVETA BRUTO, EM BRONZE, DIAMETRO NOMINAL DE 1"</v>
      </c>
      <c r="J181" s="226" t="str">
        <f aca="false">VLOOKUP(G181,INSUMOS!$F$99:$K$454,4,0)</f>
        <v>UN</v>
      </c>
      <c r="K181" s="228" t="n">
        <v>1</v>
      </c>
      <c r="L181" s="229" t="n">
        <f aca="false">VLOOKUP(E181,GERAL!$D$9:$I$142,6,0)*K181</f>
        <v>2</v>
      </c>
      <c r="M181" s="230" t="n">
        <f aca="false">VLOOKUP(G181,INSUMOS!$F$99:$K$454,6,0)</f>
        <v>29.01</v>
      </c>
      <c r="N181" s="231" t="n">
        <f aca="false">K181*M181</f>
        <v>29.01</v>
      </c>
      <c r="O181" s="218" t="n">
        <f aca="false">L181*M181</f>
        <v>58.02</v>
      </c>
      <c r="P181" s="218"/>
      <c r="Q181" s="219"/>
      <c r="R181" s="220"/>
      <c r="S181" s="221"/>
      <c r="T181" s="221"/>
      <c r="U181" s="222"/>
    </row>
    <row r="182" s="223" customFormat="true" ht="22.5" hidden="false" customHeight="false" outlineLevel="0" collapsed="false">
      <c r="A182" s="140" t="s">
        <v>443</v>
      </c>
      <c r="B182" s="208" t="n">
        <v>5</v>
      </c>
      <c r="C182" s="209"/>
      <c r="D182" s="208"/>
      <c r="E182" s="224" t="str">
        <f aca="false">E181</f>
        <v>1.1.16</v>
      </c>
      <c r="F182" s="225" t="str">
        <f aca="false">F181</f>
        <v>SCO/RIO</v>
      </c>
      <c r="G182" s="226" t="s">
        <v>543</v>
      </c>
      <c r="H182" s="225" t="str">
        <f aca="false">VLOOKUP(G182,INSUMOS!$F$99:$K$454,2,0)</f>
        <v>MA</v>
      </c>
      <c r="I182" s="227" t="str">
        <f aca="false">VLOOKUP(G182,INSUMOS!$F$99:$K$454,3,0)</f>
        <v>REGISTRO DE GAVETA BRUTO, EM BRONZE, DIAMETRO NOMINAL DE 1 1/2"</v>
      </c>
      <c r="J182" s="226" t="str">
        <f aca="false">VLOOKUP(G182,INSUMOS!$F$99:$K$454,4,0)</f>
        <v>UN</v>
      </c>
      <c r="K182" s="228" t="n">
        <v>4</v>
      </c>
      <c r="L182" s="229" t="n">
        <f aca="false">VLOOKUP(E182,GERAL!$D$9:$I$142,6,0)*K182</f>
        <v>8</v>
      </c>
      <c r="M182" s="230" t="n">
        <f aca="false">VLOOKUP(G182,INSUMOS!$F$99:$K$454,6,0)</f>
        <v>47.32</v>
      </c>
      <c r="N182" s="231" t="n">
        <f aca="false">K182*M182</f>
        <v>189.28</v>
      </c>
      <c r="O182" s="218" t="n">
        <f aca="false">L182*M182</f>
        <v>378.56</v>
      </c>
      <c r="P182" s="218"/>
      <c r="Q182" s="219"/>
      <c r="R182" s="220"/>
      <c r="S182" s="221"/>
      <c r="T182" s="221"/>
      <c r="U182" s="222"/>
    </row>
    <row r="183" s="223" customFormat="true" ht="22.5" hidden="false" customHeight="false" outlineLevel="0" collapsed="false">
      <c r="A183" s="140" t="s">
        <v>443</v>
      </c>
      <c r="B183" s="208" t="n">
        <v>6</v>
      </c>
      <c r="C183" s="209"/>
      <c r="D183" s="208"/>
      <c r="E183" s="224" t="str">
        <f aca="false">E182</f>
        <v>1.1.16</v>
      </c>
      <c r="F183" s="225" t="str">
        <f aca="false">F182</f>
        <v>SCO/RIO</v>
      </c>
      <c r="G183" s="226" t="s">
        <v>544</v>
      </c>
      <c r="H183" s="225" t="str">
        <f aca="false">VLOOKUP(G183,INSUMOS!$F$99:$K$454,2,0)</f>
        <v>MA</v>
      </c>
      <c r="I183" s="227" t="str">
        <f aca="false">VLOOKUP(G183,INSUMOS!$F$99:$K$454,3,0)</f>
        <v>TE DE PVC RIGIDO, 90O, ROSCAVEL, DIAMETRO NOMINAL DE 1 1/2"</v>
      </c>
      <c r="J183" s="226" t="str">
        <f aca="false">VLOOKUP(G183,INSUMOS!$F$99:$K$454,4,0)</f>
        <v>UN</v>
      </c>
      <c r="K183" s="228" t="n">
        <v>2</v>
      </c>
      <c r="L183" s="229" t="n">
        <f aca="false">VLOOKUP(E183,GERAL!$D$9:$I$142,6,0)*K183</f>
        <v>4</v>
      </c>
      <c r="M183" s="230" t="n">
        <f aca="false">VLOOKUP(G183,INSUMOS!$F$99:$K$454,6,0)</f>
        <v>10.18</v>
      </c>
      <c r="N183" s="231" t="n">
        <f aca="false">K183*M183</f>
        <v>20.36</v>
      </c>
      <c r="O183" s="218" t="n">
        <f aca="false">L183*M183</f>
        <v>40.72</v>
      </c>
      <c r="P183" s="218"/>
      <c r="Q183" s="219"/>
      <c r="R183" s="220"/>
      <c r="S183" s="221"/>
      <c r="T183" s="221"/>
      <c r="U183" s="222"/>
    </row>
    <row r="184" s="223" customFormat="true" ht="22.5" hidden="false" customHeight="false" outlineLevel="0" collapsed="false">
      <c r="A184" s="140" t="s">
        <v>443</v>
      </c>
      <c r="B184" s="208" t="n">
        <v>7</v>
      </c>
      <c r="C184" s="209"/>
      <c r="D184" s="208"/>
      <c r="E184" s="224" t="str">
        <f aca="false">E183</f>
        <v>1.1.16</v>
      </c>
      <c r="F184" s="225" t="str">
        <f aca="false">F183</f>
        <v>SCO/RIO</v>
      </c>
      <c r="G184" s="226" t="s">
        <v>545</v>
      </c>
      <c r="H184" s="225" t="str">
        <f aca="false">VLOOKUP(G184,INSUMOS!$F$99:$K$454,2,0)</f>
        <v>MA</v>
      </c>
      <c r="I184" s="227" t="str">
        <f aca="false">VLOOKUP(G184,INSUMOS!$F$99:$K$454,3,0)</f>
        <v>TUBO DE PVC RIGIDO, ROSCAVEL, VARA COM 6M, DIAMETRO NOMINAL DE 1"</v>
      </c>
      <c r="J184" s="226" t="str">
        <f aca="false">VLOOKUP(G184,INSUMOS!$F$99:$K$454,4,0)</f>
        <v>UN</v>
      </c>
      <c r="K184" s="228" t="n">
        <v>1</v>
      </c>
      <c r="L184" s="229" t="n">
        <f aca="false">VLOOKUP(E184,GERAL!$D$9:$I$142,6,0)*K184</f>
        <v>2</v>
      </c>
      <c r="M184" s="230" t="n">
        <f aca="false">VLOOKUP(G184,INSUMOS!$F$99:$K$454,6,0)</f>
        <v>56.05</v>
      </c>
      <c r="N184" s="231" t="n">
        <f aca="false">K184*M184</f>
        <v>56.05</v>
      </c>
      <c r="O184" s="218" t="n">
        <f aca="false">L184*M184</f>
        <v>112.1</v>
      </c>
      <c r="P184" s="218"/>
      <c r="Q184" s="219"/>
      <c r="R184" s="220"/>
      <c r="S184" s="221"/>
      <c r="T184" s="221"/>
      <c r="U184" s="222"/>
    </row>
    <row r="185" s="223" customFormat="true" ht="22.5" hidden="false" customHeight="false" outlineLevel="0" collapsed="false">
      <c r="A185" s="140" t="s">
        <v>443</v>
      </c>
      <c r="B185" s="208" t="n">
        <v>8</v>
      </c>
      <c r="C185" s="209"/>
      <c r="D185" s="208"/>
      <c r="E185" s="224" t="str">
        <f aca="false">E184</f>
        <v>1.1.16</v>
      </c>
      <c r="F185" s="225" t="str">
        <f aca="false">F184</f>
        <v>SCO/RIO</v>
      </c>
      <c r="G185" s="226" t="s">
        <v>546</v>
      </c>
      <c r="H185" s="225" t="str">
        <f aca="false">VLOOKUP(G185,INSUMOS!$F$99:$K$454,2,0)</f>
        <v>MA</v>
      </c>
      <c r="I185" s="227" t="str">
        <f aca="false">VLOOKUP(G185,INSUMOS!$F$99:$K$454,3,0)</f>
        <v>TUBO DE PVC RIGIDO, ROSCAVEL, VARA COM 6M, DIAMETRO NOMINAL DE 1 1/2"</v>
      </c>
      <c r="J185" s="226" t="str">
        <f aca="false">VLOOKUP(G185,INSUMOS!$F$99:$K$454,4,0)</f>
        <v>UN</v>
      </c>
      <c r="K185" s="228" t="n">
        <v>1</v>
      </c>
      <c r="L185" s="229" t="n">
        <f aca="false">VLOOKUP(E185,GERAL!$D$9:$I$142,6,0)*K185</f>
        <v>2</v>
      </c>
      <c r="M185" s="230" t="n">
        <f aca="false">VLOOKUP(G185,INSUMOS!$F$99:$K$454,6,0)</f>
        <v>92.88</v>
      </c>
      <c r="N185" s="231" t="n">
        <f aca="false">K185*M185</f>
        <v>92.88</v>
      </c>
      <c r="O185" s="218" t="n">
        <f aca="false">L185*M185</f>
        <v>185.76</v>
      </c>
      <c r="P185" s="218"/>
      <c r="Q185" s="219"/>
      <c r="R185" s="220"/>
      <c r="S185" s="221"/>
      <c r="T185" s="221"/>
      <c r="U185" s="222"/>
    </row>
    <row r="186" s="223" customFormat="true" ht="11.25" hidden="false" customHeight="false" outlineLevel="0" collapsed="false">
      <c r="A186" s="140" t="s">
        <v>443</v>
      </c>
      <c r="B186" s="208" t="n">
        <v>9</v>
      </c>
      <c r="C186" s="209"/>
      <c r="D186" s="208"/>
      <c r="E186" s="224" t="str">
        <f aca="false">E185</f>
        <v>1.1.16</v>
      </c>
      <c r="F186" s="225" t="str">
        <f aca="false">F185</f>
        <v>SCO/RIO</v>
      </c>
      <c r="G186" s="226" t="s">
        <v>480</v>
      </c>
      <c r="H186" s="225" t="str">
        <f aca="false">VLOOKUP(G186,INSUMOS!$F$99:$K$454,2,0)</f>
        <v>MO</v>
      </c>
      <c r="I186" s="227" t="str">
        <f aca="false">VLOOKUP(G186,INSUMOS!$F$99:$K$454,3,0)</f>
        <v>BOMBEIRO - INSTALACAO HIDRO-SANITARIA PREDIAL</v>
      </c>
      <c r="J186" s="226" t="str">
        <f aca="false">VLOOKUP(G186,INSUMOS!$F$99:$K$454,4,0)</f>
        <v>H</v>
      </c>
      <c r="K186" s="228" t="n">
        <v>6</v>
      </c>
      <c r="L186" s="229" t="n">
        <f aca="false">VLOOKUP(E186,GERAL!$D$9:$I$142,6,0)*K186</f>
        <v>12</v>
      </c>
      <c r="M186" s="230" t="n">
        <f aca="false">VLOOKUP(G186,INSUMOS!$F$99:$K$454,6,0)</f>
        <v>18.12</v>
      </c>
      <c r="N186" s="231" t="n">
        <f aca="false">K186*M186</f>
        <v>108.72</v>
      </c>
      <c r="O186" s="218" t="n">
        <f aca="false">L186*M186</f>
        <v>217.44</v>
      </c>
      <c r="P186" s="218"/>
      <c r="Q186" s="219"/>
      <c r="R186" s="220"/>
      <c r="S186" s="221"/>
      <c r="T186" s="221"/>
      <c r="U186" s="222"/>
    </row>
    <row r="187" s="223" customFormat="true" ht="11.25" hidden="false" customHeight="false" outlineLevel="0" collapsed="false">
      <c r="A187" s="140" t="s">
        <v>443</v>
      </c>
      <c r="B187" s="208" t="n">
        <v>10</v>
      </c>
      <c r="C187" s="209"/>
      <c r="D187" s="208"/>
      <c r="E187" s="224" t="str">
        <f aca="false">E186</f>
        <v>1.1.16</v>
      </c>
      <c r="F187" s="225" t="str">
        <f aca="false">F186</f>
        <v>SCO/RIO</v>
      </c>
      <c r="G187" s="226" t="s">
        <v>461</v>
      </c>
      <c r="H187" s="225" t="str">
        <f aca="false">VLOOKUP(G187,INSUMOS!$F$99:$K$454,2,0)</f>
        <v>MO</v>
      </c>
      <c r="I187" s="227" t="str">
        <f aca="false">VLOOKUP(G187,INSUMOS!$F$99:$K$454,3,0)</f>
        <v>SERVENTE</v>
      </c>
      <c r="J187" s="226" t="str">
        <f aca="false">VLOOKUP(G187,INSUMOS!$F$99:$K$454,4,0)</f>
        <v>H</v>
      </c>
      <c r="K187" s="228" t="n">
        <f aca="false">6.18/13.11*11*Q2</f>
        <v>6.09147845638013</v>
      </c>
      <c r="L187" s="229" t="n">
        <f aca="false">VLOOKUP(E187,GERAL!$D$9:$I$142,6,0)*K187</f>
        <v>12.1829569127603</v>
      </c>
      <c r="M187" s="230" t="n">
        <f aca="false">VLOOKUP(G187,INSUMOS!$F$99:$K$454,6,0)</f>
        <v>13.11</v>
      </c>
      <c r="N187" s="231" t="n">
        <f aca="false">K187*M187</f>
        <v>79.8592825631435</v>
      </c>
      <c r="O187" s="218" t="n">
        <f aca="false">L187*M187</f>
        <v>159.718565126287</v>
      </c>
      <c r="P187" s="218"/>
      <c r="Q187" s="219"/>
      <c r="R187" s="220"/>
      <c r="S187" s="221"/>
      <c r="T187" s="221"/>
      <c r="U187" s="222"/>
    </row>
    <row r="188" s="223" customFormat="true" ht="33.75" hidden="false" customHeight="false" outlineLevel="0" collapsed="false">
      <c r="A188" s="140" t="s">
        <v>443</v>
      </c>
      <c r="B188" s="208" t="n">
        <v>11</v>
      </c>
      <c r="C188" s="209"/>
      <c r="D188" s="208"/>
      <c r="E188" s="224" t="str">
        <f aca="false">E187</f>
        <v>1.1.16</v>
      </c>
      <c r="F188" s="225" t="str">
        <f aca="false">F187</f>
        <v>SCO/RIO</v>
      </c>
      <c r="G188" s="226" t="s">
        <v>462</v>
      </c>
      <c r="H188" s="225" t="str">
        <f aca="false">VLOOKUP(G188,INSUMOS!$F$99:$K$454,2,0)</f>
        <v>LS</v>
      </c>
      <c r="I188" s="227" t="str">
        <f aca="false">VLOOKUP(G188,INSUMOS!$F$99:$K$454,3,0)</f>
        <v>3% INCIDENTE SOBRE MAO DE OBRA DIRETA COM ENCARGOS SOCIAIS PARA COBRIR DESPESAS DE EPI E FERRAMENTAS</v>
      </c>
      <c r="J188" s="226" t="str">
        <f aca="false">VLOOKUP(G188,INSUMOS!$F$99:$K$454,4,0)</f>
        <v>%</v>
      </c>
      <c r="K188" s="228" t="n">
        <v>0.03</v>
      </c>
      <c r="L188" s="229" t="n">
        <f aca="false">VLOOKUP(E188,GERAL!$D$9:$I$142,6,0)*K188</f>
        <v>0.06</v>
      </c>
      <c r="M188" s="230" t="n">
        <f aca="false">SUM(N186:N187)</f>
        <v>188.579282563143</v>
      </c>
      <c r="N188" s="231" t="n">
        <f aca="false">K188*M188</f>
        <v>5.6573784768943</v>
      </c>
      <c r="O188" s="218" t="n">
        <f aca="false">L188*M188</f>
        <v>11.3147569537886</v>
      </c>
      <c r="P188" s="218"/>
      <c r="Q188" s="219"/>
      <c r="R188" s="220"/>
      <c r="S188" s="221"/>
      <c r="T188" s="221"/>
      <c r="U188" s="222"/>
    </row>
    <row r="189" s="223" customFormat="true" ht="11.25" hidden="false" customHeight="false" outlineLevel="0" collapsed="false">
      <c r="A189" s="140"/>
      <c r="B189" s="208" t="n">
        <v>31</v>
      </c>
      <c r="C189" s="209"/>
      <c r="D189" s="208"/>
      <c r="E189" s="224" t="str">
        <f aca="false">E188</f>
        <v>1.1.16</v>
      </c>
      <c r="F189" s="225"/>
      <c r="G189" s="226"/>
      <c r="H189" s="225"/>
      <c r="I189" s="227"/>
      <c r="J189" s="226"/>
      <c r="K189" s="228"/>
      <c r="L189" s="232"/>
      <c r="M189" s="233" t="s">
        <v>456</v>
      </c>
      <c r="N189" s="234" t="n">
        <f aca="false">SUM(N178:N188)</f>
        <v>610.886661040038</v>
      </c>
      <c r="O189" s="218"/>
      <c r="P189" s="218" t="n">
        <f aca="false">SUM(O178:O188)</f>
        <v>1221.77332208008</v>
      </c>
      <c r="Q189" s="219" t="n">
        <f aca="false">L177*N189</f>
        <v>1221.77332208008</v>
      </c>
      <c r="R189" s="220" t="n">
        <f aca="false">P189-Q189</f>
        <v>0</v>
      </c>
      <c r="S189" s="221"/>
      <c r="T189" s="235" t="n">
        <f aca="false">VLOOKUP(E189,INSUMOS!$C$9:$J$98,8,0)-N189</f>
        <v>66.2833389599622</v>
      </c>
      <c r="U189" s="222"/>
    </row>
    <row r="190" s="223" customFormat="true" ht="11.25" hidden="false" customHeight="false" outlineLevel="0" collapsed="false">
      <c r="A190" s="140"/>
      <c r="B190" s="208" t="n">
        <v>32</v>
      </c>
      <c r="C190" s="209"/>
      <c r="D190" s="208"/>
      <c r="E190" s="224" t="str">
        <f aca="false">E189</f>
        <v>1.1.16</v>
      </c>
      <c r="F190" s="225"/>
      <c r="G190" s="226"/>
      <c r="H190" s="225"/>
      <c r="I190" s="227"/>
      <c r="J190" s="226"/>
      <c r="K190" s="228"/>
      <c r="L190" s="232" t="s">
        <v>40</v>
      </c>
      <c r="M190" s="236" t="n">
        <f aca="false">$N$3</f>
        <v>0.215818512535582</v>
      </c>
      <c r="N190" s="234" t="n">
        <f aca="false">N189*M190</f>
        <v>131.84065051349</v>
      </c>
      <c r="O190" s="218"/>
      <c r="P190" s="218"/>
      <c r="Q190" s="219"/>
      <c r="R190" s="220"/>
      <c r="S190" s="221"/>
      <c r="T190" s="221"/>
      <c r="U190" s="222"/>
    </row>
    <row r="191" s="223" customFormat="true" ht="11.25" hidden="false" customHeight="false" outlineLevel="0" collapsed="false">
      <c r="A191" s="140"/>
      <c r="B191" s="208" t="n">
        <v>33</v>
      </c>
      <c r="C191" s="209"/>
      <c r="D191" s="208"/>
      <c r="E191" s="224" t="str">
        <f aca="false">E190</f>
        <v>1.1.16</v>
      </c>
      <c r="F191" s="225"/>
      <c r="G191" s="226"/>
      <c r="H191" s="225"/>
      <c r="I191" s="227"/>
      <c r="J191" s="226"/>
      <c r="K191" s="228"/>
      <c r="L191" s="232"/>
      <c r="M191" s="233" t="s">
        <v>457</v>
      </c>
      <c r="N191" s="234" t="n">
        <f aca="false">SUM(N189:N190)</f>
        <v>742.727311553527</v>
      </c>
      <c r="O191" s="218"/>
      <c r="P191" s="218"/>
      <c r="Q191" s="219"/>
      <c r="R191" s="220"/>
      <c r="S191" s="221"/>
      <c r="T191" s="221"/>
      <c r="U191" s="222"/>
    </row>
    <row r="192" s="223" customFormat="true" ht="22.5" hidden="false" customHeight="false" outlineLevel="0" collapsed="false">
      <c r="A192" s="140" t="n">
        <v>15</v>
      </c>
      <c r="B192" s="208" t="n">
        <v>0</v>
      </c>
      <c r="C192" s="209" t="str">
        <f aca="false">VLOOKUP(A192,GERAL!$A$9:$I$143,3,0)</f>
        <v>C</v>
      </c>
      <c r="D192" s="208"/>
      <c r="E192" s="210" t="str">
        <f aca="false">VLOOKUP(A192,GERAL!$A$9:$I$143,4,0)</f>
        <v>1.2.1</v>
      </c>
      <c r="F192" s="211" t="str">
        <f aca="false">VLOOKUP(A192,GERAL!$A$9:$I$143,5,0)</f>
        <v>SINAPI</v>
      </c>
      <c r="G192" s="212" t="n">
        <f aca="false">VLOOKUP(A192,GERAL!$A$9:$I$143,6,0)</f>
        <v>88237</v>
      </c>
      <c r="H192" s="211" t="s">
        <v>431</v>
      </c>
      <c r="I192" s="213" t="str">
        <f aca="false">VLOOKUP(A192,GERAL!$A$9:$I$143,7,0)</f>
        <v>EPI (ENCARGOS COMPLEMENTARES) - HORISTA (APENAS SBC)</v>
      </c>
      <c r="J192" s="212" t="str">
        <f aca="false">VLOOKUP(A192,GERAL!$A$9:$I$143,8,0)</f>
        <v>H</v>
      </c>
      <c r="K192" s="214"/>
      <c r="L192" s="215" t="n">
        <f aca="false">VLOOKUP(A192,GERAL!$A$9:$I$143,9,0)</f>
        <v>7208</v>
      </c>
      <c r="M192" s="216"/>
      <c r="N192" s="217"/>
      <c r="O192" s="218"/>
      <c r="P192" s="218"/>
      <c r="Q192" s="219"/>
      <c r="R192" s="220"/>
      <c r="S192" s="221"/>
      <c r="T192" s="221"/>
      <c r="U192" s="222"/>
    </row>
    <row r="193" s="223" customFormat="true" ht="11.25" hidden="false" customHeight="false" outlineLevel="0" collapsed="false">
      <c r="A193" s="140" t="s">
        <v>443</v>
      </c>
      <c r="B193" s="208" t="n">
        <v>1</v>
      </c>
      <c r="C193" s="209"/>
      <c r="D193" s="208"/>
      <c r="E193" s="224" t="str">
        <f aca="false">E192</f>
        <v>1.2.1</v>
      </c>
      <c r="F193" s="225" t="str">
        <f aca="false">F192</f>
        <v>SINAPI</v>
      </c>
      <c r="G193" s="226" t="s">
        <v>547</v>
      </c>
      <c r="H193" s="225" t="str">
        <f aca="false">VLOOKUP(G193,INSUMOS!$F$99:$K$454,2,0)</f>
        <v>EQ</v>
      </c>
      <c r="I193" s="227" t="str">
        <f aca="false">VLOOKUP(G193,INSUMOS!$F$99:$K$454,3,0)</f>
        <v>LUVA RASPA DE COURO, CANO CURTO (PUNHO *7* CM)</v>
      </c>
      <c r="J193" s="226" t="str">
        <f aca="false">VLOOKUP(G193,INSUMOS!$F$99:$K$454,4,0)</f>
        <v>PAR</v>
      </c>
      <c r="K193" s="228" t="n">
        <v>0.0064132</v>
      </c>
      <c r="L193" s="229" t="n">
        <f aca="false">VLOOKUP(E193,GERAL!$D$9:$I$142,6,0)*K193</f>
        <v>46.2263456</v>
      </c>
      <c r="M193" s="230" t="n">
        <f aca="false">VLOOKUP(G193,INSUMOS!$F$99:$K$454,6,0)</f>
        <v>4.5</v>
      </c>
      <c r="N193" s="231" t="n">
        <f aca="false">K193*M193</f>
        <v>0.0288594</v>
      </c>
      <c r="O193" s="218" t="n">
        <f aca="false">L193*M193</f>
        <v>208.0185552</v>
      </c>
      <c r="P193" s="218"/>
      <c r="Q193" s="219"/>
      <c r="R193" s="220"/>
      <c r="S193" s="221"/>
      <c r="T193" s="221"/>
      <c r="U193" s="222"/>
    </row>
    <row r="194" s="223" customFormat="true" ht="22.5" hidden="false" customHeight="false" outlineLevel="0" collapsed="false">
      <c r="A194" s="140" t="s">
        <v>443</v>
      </c>
      <c r="B194" s="208" t="n">
        <v>2</v>
      </c>
      <c r="C194" s="209"/>
      <c r="D194" s="208"/>
      <c r="E194" s="224" t="str">
        <f aca="false">E193</f>
        <v>1.2.1</v>
      </c>
      <c r="F194" s="225" t="str">
        <f aca="false">F193</f>
        <v>SINAPI</v>
      </c>
      <c r="G194" s="226" t="s">
        <v>548</v>
      </c>
      <c r="H194" s="225" t="str">
        <f aca="false">VLOOKUP(G194,INSUMOS!$F$99:$K$454,2,0)</f>
        <v>EQ</v>
      </c>
      <c r="I194" s="227" t="str">
        <f aca="false">VLOOKUP(G194,INSUMOS!$F$99:$K$454,3,0)</f>
        <v>BOTA DE SEGURANCA COM BIQUEIRA DE ACO E COLARINHO ACOLCHOADO</v>
      </c>
      <c r="J194" s="226" t="str">
        <f aca="false">VLOOKUP(G194,INSUMOS!$F$99:$K$454,4,0)</f>
        <v>PAR</v>
      </c>
      <c r="K194" s="228" t="n">
        <v>0.0064132</v>
      </c>
      <c r="L194" s="229" t="n">
        <f aca="false">VLOOKUP(E194,GERAL!$D$9:$I$142,6,0)*K194</f>
        <v>46.2263456</v>
      </c>
      <c r="M194" s="230" t="n">
        <f aca="false">VLOOKUP(G194,INSUMOS!$F$99:$K$454,6,0)</f>
        <v>57.6</v>
      </c>
      <c r="N194" s="231" t="n">
        <f aca="false">K194*M194</f>
        <v>0.36940032</v>
      </c>
      <c r="O194" s="218" t="n">
        <f aca="false">L194*M194</f>
        <v>2662.63750656</v>
      </c>
      <c r="P194" s="218"/>
      <c r="Q194" s="219"/>
      <c r="R194" s="220"/>
      <c r="S194" s="221"/>
      <c r="T194" s="221"/>
      <c r="U194" s="222"/>
    </row>
    <row r="195" s="223" customFormat="true" ht="22.5" hidden="false" customHeight="false" outlineLevel="0" collapsed="false">
      <c r="A195" s="140" t="s">
        <v>443</v>
      </c>
      <c r="B195" s="208" t="n">
        <v>3</v>
      </c>
      <c r="C195" s="209"/>
      <c r="D195" s="208"/>
      <c r="E195" s="224" t="str">
        <f aca="false">E194</f>
        <v>1.2.1</v>
      </c>
      <c r="F195" s="225" t="str">
        <f aca="false">F194</f>
        <v>SINAPI</v>
      </c>
      <c r="G195" s="226" t="s">
        <v>549</v>
      </c>
      <c r="H195" s="225" t="str">
        <f aca="false">VLOOKUP(G195,INSUMOS!$F$99:$K$454,2,0)</f>
        <v>EQ</v>
      </c>
      <c r="I195" s="227" t="str">
        <f aca="false">VLOOKUP(G195,INSUMOS!$F$99:$K$454,3,0)</f>
        <v>CAPA PARA CHUVA EM PVC COM FORRO DE POLIESTER, COM CAPUZ (AMARELA OU AZUL)</v>
      </c>
      <c r="J195" s="226" t="str">
        <f aca="false">VLOOKUP(G195,INSUMOS!$F$99:$K$454,4,0)</f>
        <v>UN</v>
      </c>
      <c r="K195" s="228" t="n">
        <v>0.0064132</v>
      </c>
      <c r="L195" s="229" t="n">
        <f aca="false">VLOOKUP(E195,GERAL!$D$9:$I$142,6,0)*K195</f>
        <v>46.2263456</v>
      </c>
      <c r="M195" s="230" t="n">
        <f aca="false">VLOOKUP(G195,INSUMOS!$F$99:$K$454,6,0)</f>
        <v>15.6</v>
      </c>
      <c r="N195" s="231" t="n">
        <f aca="false">K195*M195</f>
        <v>0.10004592</v>
      </c>
      <c r="O195" s="218" t="n">
        <f aca="false">L195*M195</f>
        <v>721.13099136</v>
      </c>
      <c r="P195" s="218"/>
      <c r="Q195" s="219"/>
      <c r="R195" s="220"/>
      <c r="S195" s="221"/>
      <c r="T195" s="221"/>
      <c r="U195" s="222"/>
    </row>
    <row r="196" s="223" customFormat="true" ht="22.5" hidden="false" customHeight="false" outlineLevel="0" collapsed="false">
      <c r="A196" s="140" t="s">
        <v>443</v>
      </c>
      <c r="B196" s="208" t="n">
        <v>4</v>
      </c>
      <c r="C196" s="209"/>
      <c r="D196" s="208"/>
      <c r="E196" s="224" t="str">
        <f aca="false">E195</f>
        <v>1.2.1</v>
      </c>
      <c r="F196" s="225" t="str">
        <f aca="false">F195</f>
        <v>SINAPI</v>
      </c>
      <c r="G196" s="226" t="s">
        <v>550</v>
      </c>
      <c r="H196" s="225" t="str">
        <f aca="false">VLOOKUP(G196,INSUMOS!$F$99:$K$454,2,0)</f>
        <v>EQ</v>
      </c>
      <c r="I196" s="227" t="str">
        <f aca="false">VLOOKUP(G196,INSUMOS!$F$99:$K$454,3,0)</f>
        <v>CAPACETE DE SEGURANCA ABA FRONTAL COM SUSPENSAO DE POLIETILENO, SEM JUGULAR (CLASSE B)</v>
      </c>
      <c r="J196" s="226" t="str">
        <f aca="false">VLOOKUP(G196,INSUMOS!$F$99:$K$454,4,0)</f>
        <v>UN</v>
      </c>
      <c r="K196" s="228" t="n">
        <v>0.0064132</v>
      </c>
      <c r="L196" s="229" t="n">
        <f aca="false">VLOOKUP(E196,GERAL!$D$9:$I$142,6,0)*K196</f>
        <v>46.2263456</v>
      </c>
      <c r="M196" s="230" t="n">
        <f aca="false">VLOOKUP(G196,INSUMOS!$F$99:$K$454,6,0)</f>
        <v>12</v>
      </c>
      <c r="N196" s="231" t="n">
        <f aca="false">K196*M196</f>
        <v>0.0769584</v>
      </c>
      <c r="O196" s="218" t="n">
        <f aca="false">L196*M196</f>
        <v>554.7161472</v>
      </c>
      <c r="P196" s="218"/>
      <c r="Q196" s="219"/>
      <c r="R196" s="220"/>
      <c r="S196" s="221"/>
      <c r="T196" s="221"/>
      <c r="U196" s="222"/>
    </row>
    <row r="197" s="223" customFormat="true" ht="22.5" hidden="false" customHeight="false" outlineLevel="0" collapsed="false">
      <c r="A197" s="140" t="s">
        <v>443</v>
      </c>
      <c r="B197" s="208" t="n">
        <v>5</v>
      </c>
      <c r="C197" s="209"/>
      <c r="D197" s="208"/>
      <c r="E197" s="224" t="str">
        <f aca="false">E196</f>
        <v>1.2.1</v>
      </c>
      <c r="F197" s="225" t="str">
        <f aca="false">F196</f>
        <v>SINAPI</v>
      </c>
      <c r="G197" s="226" t="s">
        <v>551</v>
      </c>
      <c r="H197" s="225" t="str">
        <f aca="false">VLOOKUP(G197,INSUMOS!$F$99:$K$454,2,0)</f>
        <v>EQ</v>
      </c>
      <c r="I197" s="227" t="str">
        <f aca="false">VLOOKUP(G197,INSUMOS!$F$99:$K$454,3,0)</f>
        <v>PROTETOR AUDITIVO TIPO PLUG DE INSERCAO COM CORDAO, ATENUACAO SUPERIOR A 15 DB</v>
      </c>
      <c r="J197" s="226" t="str">
        <f aca="false">VLOOKUP(G197,INSUMOS!$F$99:$K$454,4,0)</f>
        <v>UN</v>
      </c>
      <c r="K197" s="228" t="n">
        <v>0.0064132</v>
      </c>
      <c r="L197" s="229" t="n">
        <f aca="false">VLOOKUP(E197,GERAL!$D$9:$I$142,6,0)*K197</f>
        <v>46.2263456</v>
      </c>
      <c r="M197" s="230" t="n">
        <f aca="false">VLOOKUP(G197,INSUMOS!$F$99:$K$454,6,0)</f>
        <v>1.8</v>
      </c>
      <c r="N197" s="231" t="n">
        <f aca="false">K197*M197</f>
        <v>0.01154376</v>
      </c>
      <c r="O197" s="218" t="n">
        <f aca="false">L197*M197</f>
        <v>83.20742208</v>
      </c>
      <c r="P197" s="218"/>
      <c r="Q197" s="219"/>
      <c r="R197" s="220"/>
      <c r="S197" s="221"/>
      <c r="T197" s="221"/>
      <c r="U197" s="222"/>
    </row>
    <row r="198" s="223" customFormat="true" ht="22.5" hidden="false" customHeight="false" outlineLevel="0" collapsed="false">
      <c r="A198" s="140" t="s">
        <v>443</v>
      </c>
      <c r="B198" s="208" t="n">
        <v>6</v>
      </c>
      <c r="C198" s="209"/>
      <c r="D198" s="208"/>
      <c r="E198" s="224" t="str">
        <f aca="false">E197</f>
        <v>1.2.1</v>
      </c>
      <c r="F198" s="225" t="str">
        <f aca="false">F197</f>
        <v>SINAPI</v>
      </c>
      <c r="G198" s="226" t="s">
        <v>552</v>
      </c>
      <c r="H198" s="225" t="str">
        <f aca="false">VLOOKUP(G198,INSUMOS!$F$99:$K$454,2,0)</f>
        <v>EQ</v>
      </c>
      <c r="I198" s="227" t="str">
        <f aca="false">VLOOKUP(G198,INSUMOS!$F$99:$K$454,3,0)</f>
        <v>RESPIRADOR DESCARTAVEL SEM VALVULA DE EXALACAO, PFF 1</v>
      </c>
      <c r="J198" s="226" t="str">
        <f aca="false">VLOOKUP(G198,INSUMOS!$F$99:$K$454,4,0)</f>
        <v>UN</v>
      </c>
      <c r="K198" s="228" t="n">
        <v>0.0064132</v>
      </c>
      <c r="L198" s="229" t="n">
        <f aca="false">VLOOKUP(E198,GERAL!$D$9:$I$142,6,0)*K198</f>
        <v>46.2263456</v>
      </c>
      <c r="M198" s="230" t="n">
        <f aca="false">VLOOKUP(G198,INSUMOS!$F$99:$K$454,6,0)</f>
        <v>1.34</v>
      </c>
      <c r="N198" s="231" t="n">
        <f aca="false">K198*M198</f>
        <v>0.008593688</v>
      </c>
      <c r="O198" s="218" t="n">
        <f aca="false">L198*M198</f>
        <v>61.943303104</v>
      </c>
      <c r="P198" s="218"/>
      <c r="Q198" s="219"/>
      <c r="R198" s="220"/>
      <c r="S198" s="221"/>
      <c r="T198" s="221"/>
      <c r="U198" s="222"/>
    </row>
    <row r="199" s="223" customFormat="true" ht="22.5" hidden="false" customHeight="false" outlineLevel="0" collapsed="false">
      <c r="A199" s="140" t="s">
        <v>443</v>
      </c>
      <c r="B199" s="208" t="n">
        <v>7</v>
      </c>
      <c r="C199" s="209"/>
      <c r="D199" s="208"/>
      <c r="E199" s="224" t="str">
        <f aca="false">E198</f>
        <v>1.2.1</v>
      </c>
      <c r="F199" s="225" t="str">
        <f aca="false">F198</f>
        <v>SINAPI</v>
      </c>
      <c r="G199" s="226" t="s">
        <v>553</v>
      </c>
      <c r="H199" s="225" t="str">
        <f aca="false">VLOOKUP(G199,INSUMOS!$F$99:$K$454,2,0)</f>
        <v>EQ</v>
      </c>
      <c r="I199" s="227" t="str">
        <f aca="false">VLOOKUP(G199,INSUMOS!$F$99:$K$454,3,0)</f>
        <v>CINTURAO DE SEGURANCA TIPO PARAQUEDISTA, FIVELA EM ACO, AJUSTE NO SUSPENSARIO, CINTURA E PERNAS</v>
      </c>
      <c r="J199" s="226" t="str">
        <f aca="false">VLOOKUP(G199,INSUMOS!$F$99:$K$454,4,0)</f>
        <v>UN</v>
      </c>
      <c r="K199" s="228" t="n">
        <v>0.0064132</v>
      </c>
      <c r="L199" s="229" t="n">
        <f aca="false">VLOOKUP(E199,GERAL!$D$9:$I$142,6,0)*K199</f>
        <v>46.2263456</v>
      </c>
      <c r="M199" s="230" t="n">
        <f aca="false">VLOOKUP(G199,INSUMOS!$F$99:$K$454,6,0)</f>
        <v>57.6</v>
      </c>
      <c r="N199" s="231" t="n">
        <f aca="false">K199*M199</f>
        <v>0.36940032</v>
      </c>
      <c r="O199" s="218" t="n">
        <f aca="false">L199*M199</f>
        <v>2662.63750656</v>
      </c>
      <c r="P199" s="218"/>
      <c r="Q199" s="219"/>
      <c r="R199" s="220"/>
      <c r="S199" s="221"/>
      <c r="T199" s="221"/>
      <c r="U199" s="222"/>
    </row>
    <row r="200" s="223" customFormat="true" ht="22.5" hidden="false" customHeight="false" outlineLevel="0" collapsed="false">
      <c r="A200" s="140" t="s">
        <v>443</v>
      </c>
      <c r="B200" s="208" t="n">
        <v>8</v>
      </c>
      <c r="C200" s="209"/>
      <c r="D200" s="208"/>
      <c r="E200" s="224" t="str">
        <f aca="false">E199</f>
        <v>1.2.1</v>
      </c>
      <c r="F200" s="225" t="str">
        <f aca="false">F199</f>
        <v>SINAPI</v>
      </c>
      <c r="G200" s="226" t="s">
        <v>554</v>
      </c>
      <c r="H200" s="225" t="str">
        <f aca="false">VLOOKUP(G200,INSUMOS!$F$99:$K$454,2,0)</f>
        <v>EQ</v>
      </c>
      <c r="I200" s="227" t="str">
        <f aca="false">VLOOKUP(G200,INSUMOS!$F$99:$K$454,3,0)</f>
        <v>OCULOS DE SEGURANCA CONTRA IMPACTOS COM LENTE INCOLOR, ARMACAO NYLON, COM PROTECAO UVA E UVB</v>
      </c>
      <c r="J200" s="226" t="str">
        <f aca="false">VLOOKUP(G200,INSUMOS!$F$99:$K$454,4,0)</f>
        <v>UN</v>
      </c>
      <c r="K200" s="228" t="n">
        <v>0.0064132</v>
      </c>
      <c r="L200" s="229" t="n">
        <f aca="false">VLOOKUP(E200,GERAL!$D$9:$I$142,6,0)*K200</f>
        <v>46.2263456</v>
      </c>
      <c r="M200" s="230" t="n">
        <f aca="false">VLOOKUP(G200,INSUMOS!$F$99:$K$454,6,0)</f>
        <v>4.68</v>
      </c>
      <c r="N200" s="231" t="n">
        <f aca="false">K200*M200</f>
        <v>0.030013776</v>
      </c>
      <c r="O200" s="218" t="n">
        <f aca="false">L200*M200</f>
        <v>216.339297408</v>
      </c>
      <c r="P200" s="218"/>
      <c r="Q200" s="219"/>
      <c r="R200" s="220"/>
      <c r="S200" s="221"/>
      <c r="T200" s="221"/>
      <c r="U200" s="222"/>
    </row>
    <row r="201" s="223" customFormat="true" ht="11.25" hidden="false" customHeight="false" outlineLevel="0" collapsed="false">
      <c r="A201" s="140"/>
      <c r="B201" s="208" t="n">
        <v>31</v>
      </c>
      <c r="C201" s="209"/>
      <c r="D201" s="208"/>
      <c r="E201" s="224" t="str">
        <f aca="false">E200</f>
        <v>1.2.1</v>
      </c>
      <c r="F201" s="225"/>
      <c r="G201" s="226"/>
      <c r="H201" s="225"/>
      <c r="I201" s="227"/>
      <c r="J201" s="226"/>
      <c r="K201" s="228"/>
      <c r="L201" s="232"/>
      <c r="M201" s="233" t="s">
        <v>456</v>
      </c>
      <c r="N201" s="234" t="n">
        <f aca="false">SUM(N193:N200)</f>
        <v>0.994815584</v>
      </c>
      <c r="O201" s="218"/>
      <c r="P201" s="218" t="n">
        <f aca="false">SUM(O193:O200)</f>
        <v>7170.630729472</v>
      </c>
      <c r="Q201" s="219" t="n">
        <f aca="false">L192*N201</f>
        <v>7170.630729472</v>
      </c>
      <c r="R201" s="220" t="n">
        <f aca="false">P201-Q201</f>
        <v>0</v>
      </c>
      <c r="S201" s="221"/>
      <c r="T201" s="235" t="n">
        <f aca="false">VLOOKUP(E201,INSUMOS!$C$9:$J$98,8,0)-N201</f>
        <v>-0.014815584</v>
      </c>
      <c r="U201" s="222"/>
    </row>
    <row r="202" s="223" customFormat="true" ht="11.25" hidden="false" customHeight="false" outlineLevel="0" collapsed="false">
      <c r="A202" s="140"/>
      <c r="B202" s="208" t="n">
        <v>32</v>
      </c>
      <c r="C202" s="209"/>
      <c r="D202" s="208"/>
      <c r="E202" s="224" t="str">
        <f aca="false">E201</f>
        <v>1.2.1</v>
      </c>
      <c r="F202" s="225"/>
      <c r="G202" s="226"/>
      <c r="H202" s="225"/>
      <c r="I202" s="227"/>
      <c r="J202" s="226"/>
      <c r="K202" s="228"/>
      <c r="L202" s="232" t="s">
        <v>40</v>
      </c>
      <c r="M202" s="236" t="n">
        <f aca="false">$N$3</f>
        <v>0.215818512535582</v>
      </c>
      <c r="N202" s="234" t="n">
        <f aca="false">N201*M202</f>
        <v>0.214699619586097</v>
      </c>
      <c r="O202" s="218"/>
      <c r="P202" s="218"/>
      <c r="Q202" s="219"/>
      <c r="R202" s="220"/>
      <c r="S202" s="221"/>
      <c r="T202" s="221"/>
      <c r="U202" s="222"/>
    </row>
    <row r="203" s="223" customFormat="true" ht="11.25" hidden="false" customHeight="false" outlineLevel="0" collapsed="false">
      <c r="A203" s="140"/>
      <c r="B203" s="208" t="n">
        <v>33</v>
      </c>
      <c r="C203" s="209"/>
      <c r="D203" s="208"/>
      <c r="E203" s="224" t="str">
        <f aca="false">E202</f>
        <v>1.2.1</v>
      </c>
      <c r="F203" s="225"/>
      <c r="G203" s="226"/>
      <c r="H203" s="225"/>
      <c r="I203" s="227"/>
      <c r="J203" s="226"/>
      <c r="K203" s="228"/>
      <c r="L203" s="232"/>
      <c r="M203" s="233" t="s">
        <v>457</v>
      </c>
      <c r="N203" s="234" t="n">
        <f aca="false">SUM(N201:N202)</f>
        <v>1.2095152035861</v>
      </c>
      <c r="O203" s="218"/>
      <c r="P203" s="218"/>
      <c r="Q203" s="219"/>
      <c r="R203" s="220"/>
      <c r="S203" s="221"/>
      <c r="T203" s="221"/>
      <c r="U203" s="222"/>
    </row>
    <row r="204" s="223" customFormat="true" ht="22.5" hidden="false" customHeight="false" outlineLevel="0" collapsed="false">
      <c r="A204" s="140" t="n">
        <v>16</v>
      </c>
      <c r="B204" s="208" t="n">
        <v>0</v>
      </c>
      <c r="C204" s="209" t="str">
        <f aca="false">VLOOKUP(A204,GERAL!$A$9:$I$143,3,0)</f>
        <v>C</v>
      </c>
      <c r="D204" s="208"/>
      <c r="E204" s="210" t="str">
        <f aca="false">VLOOKUP(A204,GERAL!$A$9:$I$143,4,0)</f>
        <v>1.2.2</v>
      </c>
      <c r="F204" s="211" t="str">
        <f aca="false">VLOOKUP(A204,GERAL!$A$9:$I$143,5,0)</f>
        <v>SBC</v>
      </c>
      <c r="G204" s="212" t="str">
        <f aca="false">VLOOKUP(A204,GERAL!$A$9:$I$143,6,0)</f>
        <v>013016</v>
      </c>
      <c r="H204" s="211" t="s">
        <v>431</v>
      </c>
      <c r="I204" s="213" t="str">
        <f aca="false">VLOOKUP(A204,GERAL!$A$9:$I$143,7,0)</f>
        <v>FERRAMENTAS E FERRAMENTAL POR OPERARIO (APENAS SBC)</v>
      </c>
      <c r="J204" s="212" t="str">
        <f aca="false">VLOOKUP(A204,GERAL!$A$9:$I$143,8,0)</f>
        <v>MES</v>
      </c>
      <c r="K204" s="214"/>
      <c r="L204" s="215" t="n">
        <f aca="false">VLOOKUP(A204,GERAL!$A$9:$I$143,9,0)</f>
        <v>6</v>
      </c>
      <c r="M204" s="216"/>
      <c r="N204" s="217"/>
      <c r="O204" s="218"/>
      <c r="P204" s="218"/>
      <c r="Q204" s="219"/>
      <c r="R204" s="220"/>
      <c r="S204" s="221"/>
      <c r="T204" s="221"/>
      <c r="U204" s="222"/>
    </row>
    <row r="205" s="223" customFormat="true" ht="11.25" hidden="false" customHeight="false" outlineLevel="0" collapsed="false">
      <c r="A205" s="140" t="s">
        <v>443</v>
      </c>
      <c r="B205" s="208" t="n">
        <v>1</v>
      </c>
      <c r="C205" s="209"/>
      <c r="D205" s="208"/>
      <c r="E205" s="224" t="str">
        <f aca="false">E204</f>
        <v>1.2.2</v>
      </c>
      <c r="F205" s="225" t="str">
        <f aca="false">F204</f>
        <v>SBC</v>
      </c>
      <c r="G205" s="226" t="s">
        <v>555</v>
      </c>
      <c r="H205" s="225" t="str">
        <f aca="false">VLOOKUP(G205,INSUMOS!$F$99:$K$454,2,0)</f>
        <v>EQ</v>
      </c>
      <c r="I205" s="227" t="str">
        <f aca="false">VLOOKUP(G205,INSUMOS!$F$99:$K$454,3,0)</f>
        <v>VASSOURA PIASSAVA QUADRADA GRANDE</v>
      </c>
      <c r="J205" s="226" t="str">
        <f aca="false">VLOOKUP(G205,INSUMOS!$F$99:$K$454,4,0)</f>
        <v>UN</v>
      </c>
      <c r="K205" s="228" t="n">
        <f aca="false">1*INSUMOS!$Q$6</f>
        <v>7</v>
      </c>
      <c r="L205" s="229" t="n">
        <f aca="false">VLOOKUP(E205,GERAL!$D$9:$I$142,6,0)*K205</f>
        <v>42</v>
      </c>
      <c r="M205" s="230" t="n">
        <f aca="false">VLOOKUP(G205,INSUMOS!$F$99:$K$454,6,0)</f>
        <v>24.9</v>
      </c>
      <c r="N205" s="231" t="n">
        <f aca="false">K205*M205</f>
        <v>174.3</v>
      </c>
      <c r="O205" s="218" t="n">
        <f aca="false">L205*M205</f>
        <v>1045.8</v>
      </c>
      <c r="P205" s="218"/>
      <c r="Q205" s="219"/>
      <c r="R205" s="220"/>
      <c r="S205" s="221"/>
      <c r="T205" s="221"/>
      <c r="U205" s="222"/>
    </row>
    <row r="206" s="223" customFormat="true" ht="11.25" hidden="false" customHeight="false" outlineLevel="0" collapsed="false">
      <c r="A206" s="140" t="s">
        <v>443</v>
      </c>
      <c r="B206" s="208" t="n">
        <v>2</v>
      </c>
      <c r="C206" s="209"/>
      <c r="D206" s="208"/>
      <c r="E206" s="224" t="str">
        <f aca="false">E205</f>
        <v>1.2.2</v>
      </c>
      <c r="F206" s="225" t="str">
        <f aca="false">F205</f>
        <v>SBC</v>
      </c>
      <c r="G206" s="226" t="s">
        <v>556</v>
      </c>
      <c r="H206" s="225" t="str">
        <f aca="false">VLOOKUP(G206,INSUMOS!$F$99:$K$454,2,0)</f>
        <v>EQ</v>
      </c>
      <c r="I206" s="227" t="str">
        <f aca="false">VLOOKUP(G206,INSUMOS!$F$99:$K$454,3,0)</f>
        <v>MARTELO TIPO UNHA 25"</v>
      </c>
      <c r="J206" s="226" t="str">
        <f aca="false">VLOOKUP(G206,INSUMOS!$F$99:$K$454,4,0)</f>
        <v>UN</v>
      </c>
      <c r="K206" s="228" t="n">
        <f aca="false">1*INSUMOS!$Q$6</f>
        <v>7</v>
      </c>
      <c r="L206" s="229" t="n">
        <f aca="false">VLOOKUP(E206,GERAL!$D$9:$I$142,6,0)*K206</f>
        <v>42</v>
      </c>
      <c r="M206" s="230" t="n">
        <f aca="false">VLOOKUP(G206,INSUMOS!$F$99:$K$454,6,0)</f>
        <v>29.9</v>
      </c>
      <c r="N206" s="231" t="n">
        <f aca="false">K206*M206</f>
        <v>209.3</v>
      </c>
      <c r="O206" s="218" t="n">
        <f aca="false">L206*M206</f>
        <v>1255.8</v>
      </c>
      <c r="P206" s="218"/>
      <c r="Q206" s="219"/>
      <c r="R206" s="220"/>
      <c r="S206" s="221"/>
      <c r="T206" s="221"/>
      <c r="U206" s="222"/>
    </row>
    <row r="207" s="223" customFormat="true" ht="11.25" hidden="false" customHeight="false" outlineLevel="0" collapsed="false">
      <c r="A207" s="140" t="s">
        <v>443</v>
      </c>
      <c r="B207" s="208" t="n">
        <v>3</v>
      </c>
      <c r="C207" s="209"/>
      <c r="D207" s="208"/>
      <c r="E207" s="224" t="str">
        <f aca="false">E206</f>
        <v>1.2.2</v>
      </c>
      <c r="F207" s="225" t="str">
        <f aca="false">F206</f>
        <v>SBC</v>
      </c>
      <c r="G207" s="226" t="s">
        <v>557</v>
      </c>
      <c r="H207" s="225" t="str">
        <f aca="false">VLOOKUP(G207,INSUMOS!$F$99:$K$454,2,0)</f>
        <v>EQ</v>
      </c>
      <c r="I207" s="227" t="str">
        <f aca="false">VLOOKUP(G207,INSUMOS!$F$99:$K$454,3,0)</f>
        <v>SERROTE DE ACO 18" RAMADA DIAMANTE</v>
      </c>
      <c r="J207" s="226" t="str">
        <f aca="false">VLOOKUP(G207,INSUMOS!$F$99:$K$454,4,0)</f>
        <v>UN</v>
      </c>
      <c r="K207" s="228" t="n">
        <f aca="false">1*INSUMOS!$Q$6</f>
        <v>7</v>
      </c>
      <c r="L207" s="229" t="n">
        <f aca="false">VLOOKUP(E207,GERAL!$D$9:$I$142,6,0)*K207</f>
        <v>42</v>
      </c>
      <c r="M207" s="230" t="n">
        <f aca="false">VLOOKUP(G207,INSUMOS!$F$99:$K$454,6,0)</f>
        <v>20</v>
      </c>
      <c r="N207" s="231" t="n">
        <f aca="false">K207*M207</f>
        <v>140</v>
      </c>
      <c r="O207" s="218" t="n">
        <f aca="false">L207*M207</f>
        <v>840</v>
      </c>
      <c r="P207" s="218"/>
      <c r="Q207" s="219"/>
      <c r="R207" s="220"/>
      <c r="S207" s="221"/>
      <c r="T207" s="221"/>
      <c r="U207" s="222"/>
    </row>
    <row r="208" s="223" customFormat="true" ht="11.25" hidden="false" customHeight="false" outlineLevel="0" collapsed="false">
      <c r="A208" s="140" t="s">
        <v>443</v>
      </c>
      <c r="B208" s="208" t="n">
        <v>4</v>
      </c>
      <c r="C208" s="209"/>
      <c r="D208" s="208"/>
      <c r="E208" s="224" t="str">
        <f aca="false">E207</f>
        <v>1.2.2</v>
      </c>
      <c r="F208" s="225" t="str">
        <f aca="false">F207</f>
        <v>SBC</v>
      </c>
      <c r="G208" s="226" t="s">
        <v>558</v>
      </c>
      <c r="H208" s="225" t="str">
        <f aca="false">VLOOKUP(G208,INSUMOS!$F$99:$K$454,2,0)</f>
        <v>EQ</v>
      </c>
      <c r="I208" s="227" t="str">
        <f aca="false">VLOOKUP(G208,INSUMOS!$F$99:$K$454,3,0)</f>
        <v>CABO DE NYLON ENTRELACADO 3/4"</v>
      </c>
      <c r="J208" s="226" t="str">
        <f aca="false">VLOOKUP(G208,INSUMOS!$F$99:$K$454,4,0)</f>
        <v>M</v>
      </c>
      <c r="K208" s="228" t="n">
        <f aca="false">1*INSUMOS!$Q$6</f>
        <v>7</v>
      </c>
      <c r="L208" s="229" t="n">
        <f aca="false">VLOOKUP(E208,GERAL!$D$9:$I$142,6,0)*K208</f>
        <v>42</v>
      </c>
      <c r="M208" s="230" t="n">
        <f aca="false">VLOOKUP(G208,INSUMOS!$F$99:$K$454,6,0)</f>
        <v>1.23</v>
      </c>
      <c r="N208" s="231" t="n">
        <f aca="false">K208*M208</f>
        <v>8.61</v>
      </c>
      <c r="O208" s="218" t="n">
        <f aca="false">L208*M208</f>
        <v>51.66</v>
      </c>
      <c r="P208" s="218"/>
      <c r="Q208" s="219"/>
      <c r="R208" s="220"/>
      <c r="S208" s="221"/>
      <c r="T208" s="221"/>
      <c r="U208" s="222"/>
    </row>
    <row r="209" s="223" customFormat="true" ht="11.25" hidden="false" customHeight="false" outlineLevel="0" collapsed="false">
      <c r="A209" s="140" t="s">
        <v>443</v>
      </c>
      <c r="B209" s="208" t="n">
        <v>5</v>
      </c>
      <c r="C209" s="209"/>
      <c r="D209" s="208"/>
      <c r="E209" s="224" t="str">
        <f aca="false">E208</f>
        <v>1.2.2</v>
      </c>
      <c r="F209" s="225" t="str">
        <f aca="false">F208</f>
        <v>SBC</v>
      </c>
      <c r="G209" s="226" t="s">
        <v>559</v>
      </c>
      <c r="H209" s="225" t="str">
        <f aca="false">VLOOKUP(G209,INSUMOS!$F$99:$K$454,2,0)</f>
        <v>EQ</v>
      </c>
      <c r="I209" s="227" t="str">
        <f aca="false">VLOOKUP(G209,INSUMOS!$F$99:$K$454,3,0)</f>
        <v>CARRINHO DE MAO CHAPA DE ACO RODA COM CAMARA</v>
      </c>
      <c r="J209" s="226" t="str">
        <f aca="false">VLOOKUP(G209,INSUMOS!$F$99:$K$454,4,0)</f>
        <v>UN</v>
      </c>
      <c r="K209" s="228" t="n">
        <f aca="false">1*INSUMOS!$Q$6</f>
        <v>7</v>
      </c>
      <c r="L209" s="229" t="n">
        <f aca="false">VLOOKUP(E209,GERAL!$D$9:$I$142,6,0)*K209</f>
        <v>42</v>
      </c>
      <c r="M209" s="230" t="n">
        <f aca="false">VLOOKUP(G209,INSUMOS!$F$99:$K$454,6,0)</f>
        <v>95</v>
      </c>
      <c r="N209" s="231" t="n">
        <f aca="false">K209*M209</f>
        <v>665</v>
      </c>
      <c r="O209" s="218" t="n">
        <f aca="false">L209*M209</f>
        <v>3990</v>
      </c>
      <c r="P209" s="218"/>
      <c r="Q209" s="219"/>
      <c r="R209" s="220"/>
      <c r="S209" s="221"/>
      <c r="T209" s="221"/>
      <c r="U209" s="222"/>
    </row>
    <row r="210" s="223" customFormat="true" ht="11.25" hidden="false" customHeight="false" outlineLevel="0" collapsed="false">
      <c r="A210" s="140" t="s">
        <v>443</v>
      </c>
      <c r="B210" s="208" t="n">
        <v>6</v>
      </c>
      <c r="C210" s="209"/>
      <c r="D210" s="208"/>
      <c r="E210" s="224" t="str">
        <f aca="false">E209</f>
        <v>1.2.2</v>
      </c>
      <c r="F210" s="225" t="str">
        <f aca="false">F209</f>
        <v>SBC</v>
      </c>
      <c r="G210" s="226" t="s">
        <v>560</v>
      </c>
      <c r="H210" s="225" t="str">
        <f aca="false">VLOOKUP(G210,INSUMOS!$F$99:$K$454,2,0)</f>
        <v>EQ</v>
      </c>
      <c r="I210" s="227" t="str">
        <f aca="false">VLOOKUP(G210,INSUMOS!$F$99:$K$454,3,0)</f>
        <v>PA QUADRADA COM CABO</v>
      </c>
      <c r="J210" s="226" t="str">
        <f aca="false">VLOOKUP(G210,INSUMOS!$F$99:$K$454,4,0)</f>
        <v>UN</v>
      </c>
      <c r="K210" s="228" t="n">
        <f aca="false">1*INSUMOS!$Q$6</f>
        <v>7</v>
      </c>
      <c r="L210" s="229" t="n">
        <f aca="false">VLOOKUP(E210,GERAL!$D$9:$I$142,6,0)*K210</f>
        <v>42</v>
      </c>
      <c r="M210" s="230" t="n">
        <f aca="false">VLOOKUP(G210,INSUMOS!$F$99:$K$454,6,0)</f>
        <v>19.3</v>
      </c>
      <c r="N210" s="231" t="n">
        <f aca="false">K210*M210</f>
        <v>135.1</v>
      </c>
      <c r="O210" s="218" t="n">
        <f aca="false">L210*M210</f>
        <v>810.6</v>
      </c>
      <c r="P210" s="218"/>
      <c r="Q210" s="219"/>
      <c r="R210" s="220"/>
      <c r="S210" s="221"/>
      <c r="T210" s="221"/>
      <c r="U210" s="222"/>
    </row>
    <row r="211" s="223" customFormat="true" ht="11.25" hidden="false" customHeight="false" outlineLevel="0" collapsed="false">
      <c r="A211" s="140" t="s">
        <v>443</v>
      </c>
      <c r="B211" s="208" t="n">
        <v>7</v>
      </c>
      <c r="C211" s="209"/>
      <c r="D211" s="208"/>
      <c r="E211" s="224" t="str">
        <f aca="false">E210</f>
        <v>1.2.2</v>
      </c>
      <c r="F211" s="225" t="str">
        <f aca="false">F210</f>
        <v>SBC</v>
      </c>
      <c r="G211" s="226" t="s">
        <v>561</v>
      </c>
      <c r="H211" s="225" t="str">
        <f aca="false">VLOOKUP(G211,INSUMOS!$F$99:$K$454,2,0)</f>
        <v>EQ</v>
      </c>
      <c r="I211" s="227" t="str">
        <f aca="false">VLOOKUP(G211,INSUMOS!$F$99:$K$454,3,0)</f>
        <v>TALHADEIRA DE ACO 24cm</v>
      </c>
      <c r="J211" s="226" t="str">
        <f aca="false">VLOOKUP(G211,INSUMOS!$F$99:$K$454,4,0)</f>
        <v>UN</v>
      </c>
      <c r="K211" s="228" t="n">
        <f aca="false">1*INSUMOS!$Q$6</f>
        <v>7</v>
      </c>
      <c r="L211" s="229" t="n">
        <f aca="false">VLOOKUP(E211,GERAL!$D$9:$I$142,6,0)*K211</f>
        <v>42</v>
      </c>
      <c r="M211" s="230" t="n">
        <f aca="false">VLOOKUP(G211,INSUMOS!$F$99:$K$454,6,0)</f>
        <v>8</v>
      </c>
      <c r="N211" s="231" t="n">
        <f aca="false">K211*M211</f>
        <v>56</v>
      </c>
      <c r="O211" s="218" t="n">
        <f aca="false">L211*M211</f>
        <v>336</v>
      </c>
      <c r="P211" s="218"/>
      <c r="Q211" s="219"/>
      <c r="R211" s="220"/>
      <c r="S211" s="221"/>
      <c r="T211" s="221"/>
      <c r="U211" s="222"/>
    </row>
    <row r="212" s="223" customFormat="true" ht="11.25" hidden="false" customHeight="false" outlineLevel="0" collapsed="false">
      <c r="A212" s="140" t="s">
        <v>443</v>
      </c>
      <c r="B212" s="208" t="n">
        <v>8</v>
      </c>
      <c r="C212" s="209"/>
      <c r="D212" s="208"/>
      <c r="E212" s="224" t="str">
        <f aca="false">E211</f>
        <v>1.2.2</v>
      </c>
      <c r="F212" s="225" t="str">
        <f aca="false">F211</f>
        <v>SBC</v>
      </c>
      <c r="G212" s="226" t="s">
        <v>562</v>
      </c>
      <c r="H212" s="225" t="str">
        <f aca="false">VLOOKUP(G212,INSUMOS!$F$99:$K$454,2,0)</f>
        <v>EQ</v>
      </c>
      <c r="I212" s="227" t="str">
        <f aca="false">VLOOKUP(G212,INSUMOS!$F$99:$K$454,3,0)</f>
        <v>CHAVE DE FENDA 1/8"x 5"</v>
      </c>
      <c r="J212" s="226" t="str">
        <f aca="false">VLOOKUP(G212,INSUMOS!$F$99:$K$454,4,0)</f>
        <v>PC</v>
      </c>
      <c r="K212" s="228" t="n">
        <f aca="false">1*INSUMOS!$Q$6</f>
        <v>7</v>
      </c>
      <c r="L212" s="229" t="n">
        <f aca="false">VLOOKUP(E212,GERAL!$D$9:$I$142,6,0)*K212</f>
        <v>42</v>
      </c>
      <c r="M212" s="230" t="n">
        <f aca="false">VLOOKUP(G212,INSUMOS!$F$99:$K$454,6,0)</f>
        <v>5.6</v>
      </c>
      <c r="N212" s="231" t="n">
        <f aca="false">K212*M212</f>
        <v>39.2</v>
      </c>
      <c r="O212" s="218" t="n">
        <f aca="false">L212*M212</f>
        <v>235.2</v>
      </c>
      <c r="P212" s="218"/>
      <c r="Q212" s="219"/>
      <c r="R212" s="220"/>
      <c r="S212" s="221"/>
      <c r="T212" s="221"/>
      <c r="U212" s="222"/>
    </row>
    <row r="213" s="223" customFormat="true" ht="11.25" hidden="false" customHeight="false" outlineLevel="0" collapsed="false">
      <c r="A213" s="140" t="s">
        <v>443</v>
      </c>
      <c r="B213" s="208" t="n">
        <v>9</v>
      </c>
      <c r="C213" s="209"/>
      <c r="D213" s="208"/>
      <c r="E213" s="224" t="str">
        <f aca="false">E212</f>
        <v>1.2.2</v>
      </c>
      <c r="F213" s="225" t="str">
        <f aca="false">F212</f>
        <v>SBC</v>
      </c>
      <c r="G213" s="226" t="s">
        <v>563</v>
      </c>
      <c r="H213" s="225" t="str">
        <f aca="false">VLOOKUP(G213,INSUMOS!$F$99:$K$454,2,0)</f>
        <v>EQ</v>
      </c>
      <c r="I213" s="227" t="str">
        <f aca="false">VLOOKUP(G213,INSUMOS!$F$99:$K$454,3,0)</f>
        <v>PONTEIRO DE ACO PARA DESBASTE 10"x3/4"</v>
      </c>
      <c r="J213" s="226" t="str">
        <f aca="false">VLOOKUP(G213,INSUMOS!$F$99:$K$454,4,0)</f>
        <v>UN</v>
      </c>
      <c r="K213" s="228" t="n">
        <f aca="false">1*INSUMOS!$Q$6</f>
        <v>7</v>
      </c>
      <c r="L213" s="229" t="n">
        <f aca="false">VLOOKUP(E213,GERAL!$D$9:$I$142,6,0)*K213</f>
        <v>42</v>
      </c>
      <c r="M213" s="230" t="n">
        <f aca="false">VLOOKUP(G213,INSUMOS!$F$99:$K$454,6,0)</f>
        <v>10</v>
      </c>
      <c r="N213" s="231" t="n">
        <f aca="false">K213*M213</f>
        <v>70</v>
      </c>
      <c r="O213" s="218" t="n">
        <f aca="false">L213*M213</f>
        <v>420</v>
      </c>
      <c r="P213" s="218"/>
      <c r="Q213" s="219"/>
      <c r="R213" s="220"/>
      <c r="S213" s="221"/>
      <c r="T213" s="221"/>
      <c r="U213" s="222"/>
    </row>
    <row r="214" s="223" customFormat="true" ht="11.25" hidden="false" customHeight="false" outlineLevel="0" collapsed="false">
      <c r="A214" s="140" t="s">
        <v>443</v>
      </c>
      <c r="B214" s="208" t="n">
        <v>10</v>
      </c>
      <c r="C214" s="209"/>
      <c r="D214" s="208"/>
      <c r="E214" s="224" t="str">
        <f aca="false">E213</f>
        <v>1.2.2</v>
      </c>
      <c r="F214" s="225" t="str">
        <f aca="false">F213</f>
        <v>SBC</v>
      </c>
      <c r="G214" s="226" t="s">
        <v>564</v>
      </c>
      <c r="H214" s="225" t="str">
        <f aca="false">VLOOKUP(G214,INSUMOS!$F$99:$K$454,2,0)</f>
        <v>EQ</v>
      </c>
      <c r="I214" s="227" t="str">
        <f aca="false">VLOOKUP(G214,INSUMOS!$F$99:$K$454,3,0)</f>
        <v>CORDA DE 1/2" (ROLO DE 10,0m) SIZAL</v>
      </c>
      <c r="J214" s="226" t="str">
        <f aca="false">VLOOKUP(G214,INSUMOS!$F$99:$K$454,4,0)</f>
        <v>RO</v>
      </c>
      <c r="K214" s="228" t="n">
        <f aca="false">1*INSUMOS!$Q$6</f>
        <v>7</v>
      </c>
      <c r="L214" s="229" t="n">
        <f aca="false">VLOOKUP(E214,GERAL!$D$9:$I$142,6,0)*K214</f>
        <v>42</v>
      </c>
      <c r="M214" s="230" t="n">
        <f aca="false">VLOOKUP(G214,INSUMOS!$F$99:$K$454,6,0)</f>
        <v>12</v>
      </c>
      <c r="N214" s="231" t="n">
        <f aca="false">K214*M214</f>
        <v>84</v>
      </c>
      <c r="O214" s="218" t="n">
        <f aca="false">L214*M214</f>
        <v>504</v>
      </c>
      <c r="P214" s="218"/>
      <c r="Q214" s="219"/>
      <c r="R214" s="220"/>
      <c r="S214" s="221"/>
      <c r="T214" s="221"/>
      <c r="U214" s="222"/>
    </row>
    <row r="215" s="223" customFormat="true" ht="11.25" hidden="false" customHeight="false" outlineLevel="0" collapsed="false">
      <c r="A215" s="140" t="s">
        <v>443</v>
      </c>
      <c r="B215" s="208" t="n">
        <v>11</v>
      </c>
      <c r="C215" s="209"/>
      <c r="D215" s="208"/>
      <c r="E215" s="224" t="str">
        <f aca="false">E214</f>
        <v>1.2.2</v>
      </c>
      <c r="F215" s="225" t="str">
        <f aca="false">F214</f>
        <v>SBC</v>
      </c>
      <c r="G215" s="226" t="s">
        <v>565</v>
      </c>
      <c r="H215" s="225" t="str">
        <f aca="false">VLOOKUP(G215,INSUMOS!$F$99:$K$454,2,0)</f>
        <v>EQ</v>
      </c>
      <c r="I215" s="227" t="str">
        <f aca="false">VLOOKUP(G215,INSUMOS!$F$99:$K$454,3,0)</f>
        <v>DESEMPENADEIRA DE ACO LISA/DENTADA</v>
      </c>
      <c r="J215" s="226" t="str">
        <f aca="false">VLOOKUP(G215,INSUMOS!$F$99:$K$454,4,0)</f>
        <v>UN</v>
      </c>
      <c r="K215" s="228" t="n">
        <f aca="false">1*INSUMOS!$Q$6</f>
        <v>7</v>
      </c>
      <c r="L215" s="229" t="n">
        <f aca="false">VLOOKUP(E215,GERAL!$D$9:$I$142,6,0)*K215</f>
        <v>42</v>
      </c>
      <c r="M215" s="230" t="n">
        <f aca="false">VLOOKUP(G215,INSUMOS!$F$99:$K$454,6,0)</f>
        <v>17</v>
      </c>
      <c r="N215" s="231" t="n">
        <f aca="false">K215*M215</f>
        <v>119</v>
      </c>
      <c r="O215" s="218" t="n">
        <f aca="false">L215*M215</f>
        <v>714</v>
      </c>
      <c r="P215" s="218"/>
      <c r="Q215" s="219"/>
      <c r="R215" s="220"/>
      <c r="S215" s="221"/>
      <c r="T215" s="221"/>
      <c r="U215" s="222"/>
    </row>
    <row r="216" s="223" customFormat="true" ht="22.5" hidden="false" customHeight="false" outlineLevel="0" collapsed="false">
      <c r="A216" s="140" t="s">
        <v>443</v>
      </c>
      <c r="B216" s="208" t="n">
        <v>12</v>
      </c>
      <c r="C216" s="209"/>
      <c r="D216" s="208"/>
      <c r="E216" s="224" t="str">
        <f aca="false">E215</f>
        <v>1.2.2</v>
      </c>
      <c r="F216" s="225" t="str">
        <f aca="false">F215</f>
        <v>SBC</v>
      </c>
      <c r="G216" s="226" t="s">
        <v>566</v>
      </c>
      <c r="H216" s="225" t="str">
        <f aca="false">VLOOKUP(G216,INSUMOS!$F$99:$K$454,2,0)</f>
        <v>EQ</v>
      </c>
      <c r="I216" s="227" t="str">
        <f aca="false">VLOOKUP(G216,INSUMOS!$F$99:$K$454,3,0)</f>
        <v>METRO ARTICULADO AMARELO 2,0m com 6 REGUAS DE MADEIRA</v>
      </c>
      <c r="J216" s="226" t="str">
        <f aca="false">VLOOKUP(G216,INSUMOS!$F$99:$K$454,4,0)</f>
        <v>UN</v>
      </c>
      <c r="K216" s="228" t="n">
        <f aca="false">1*INSUMOS!$Q$6</f>
        <v>7</v>
      </c>
      <c r="L216" s="229" t="n">
        <f aca="false">VLOOKUP(E216,GERAL!$D$9:$I$142,6,0)*K216</f>
        <v>42</v>
      </c>
      <c r="M216" s="230" t="n">
        <f aca="false">VLOOKUP(G216,INSUMOS!$F$99:$K$454,6,0)</f>
        <v>12.3</v>
      </c>
      <c r="N216" s="231" t="n">
        <f aca="false">K216*M216</f>
        <v>86.1</v>
      </c>
      <c r="O216" s="218" t="n">
        <f aca="false">L216*M216</f>
        <v>516.6</v>
      </c>
      <c r="P216" s="218"/>
      <c r="Q216" s="219"/>
      <c r="R216" s="220"/>
      <c r="S216" s="221"/>
      <c r="T216" s="221"/>
      <c r="U216" s="222"/>
    </row>
    <row r="217" s="223" customFormat="true" ht="11.25" hidden="false" customHeight="false" outlineLevel="0" collapsed="false">
      <c r="A217" s="140"/>
      <c r="B217" s="208" t="n">
        <v>31</v>
      </c>
      <c r="C217" s="209"/>
      <c r="D217" s="208"/>
      <c r="E217" s="224" t="str">
        <f aca="false">E216</f>
        <v>1.2.2</v>
      </c>
      <c r="F217" s="225"/>
      <c r="G217" s="226"/>
      <c r="H217" s="225"/>
      <c r="I217" s="227"/>
      <c r="J217" s="226"/>
      <c r="K217" s="228"/>
      <c r="L217" s="232"/>
      <c r="M217" s="233" t="s">
        <v>456</v>
      </c>
      <c r="N217" s="234" t="n">
        <f aca="false">SUM(N205:N216)</f>
        <v>1786.61</v>
      </c>
      <c r="O217" s="218"/>
      <c r="P217" s="218" t="n">
        <f aca="false">SUM(O205:O216)</f>
        <v>10719.66</v>
      </c>
      <c r="Q217" s="219" t="n">
        <f aca="false">L204*N217</f>
        <v>10719.66</v>
      </c>
      <c r="R217" s="220" t="n">
        <f aca="false">P217-Q217</f>
        <v>0</v>
      </c>
      <c r="S217" s="221"/>
      <c r="T217" s="235" t="n">
        <f aca="false">VLOOKUP(E217,INSUMOS!$C$9:$J$98,8,0)-N217</f>
        <v>-1531.38</v>
      </c>
      <c r="U217" s="222"/>
    </row>
    <row r="218" s="223" customFormat="true" ht="11.25" hidden="false" customHeight="false" outlineLevel="0" collapsed="false">
      <c r="A218" s="140"/>
      <c r="B218" s="208" t="n">
        <v>32</v>
      </c>
      <c r="C218" s="209"/>
      <c r="D218" s="208"/>
      <c r="E218" s="224" t="str">
        <f aca="false">E217</f>
        <v>1.2.2</v>
      </c>
      <c r="F218" s="225"/>
      <c r="G218" s="226"/>
      <c r="H218" s="225"/>
      <c r="I218" s="227"/>
      <c r="J218" s="226"/>
      <c r="K218" s="228"/>
      <c r="L218" s="232" t="s">
        <v>40</v>
      </c>
      <c r="M218" s="236" t="n">
        <f aca="false">$N$3</f>
        <v>0.215818512535582</v>
      </c>
      <c r="N218" s="234" t="n">
        <f aca="false">N217*M218</f>
        <v>385.583512681197</v>
      </c>
      <c r="O218" s="218"/>
      <c r="P218" s="218"/>
      <c r="Q218" s="219"/>
      <c r="R218" s="220"/>
      <c r="S218" s="221"/>
      <c r="T218" s="221"/>
      <c r="U218" s="222"/>
    </row>
    <row r="219" s="223" customFormat="true" ht="11.25" hidden="false" customHeight="false" outlineLevel="0" collapsed="false">
      <c r="A219" s="140"/>
      <c r="B219" s="208" t="n">
        <v>33</v>
      </c>
      <c r="C219" s="209"/>
      <c r="D219" s="208"/>
      <c r="E219" s="224" t="str">
        <f aca="false">E218</f>
        <v>1.2.2</v>
      </c>
      <c r="F219" s="225"/>
      <c r="G219" s="226"/>
      <c r="H219" s="225"/>
      <c r="I219" s="227"/>
      <c r="J219" s="226"/>
      <c r="K219" s="228"/>
      <c r="L219" s="232"/>
      <c r="M219" s="233" t="s">
        <v>457</v>
      </c>
      <c r="N219" s="234" t="n">
        <f aca="false">SUM(N217:N218)</f>
        <v>2172.1935126812</v>
      </c>
      <c r="O219" s="218"/>
      <c r="P219" s="218"/>
      <c r="Q219" s="219"/>
      <c r="R219" s="220"/>
      <c r="S219" s="221"/>
      <c r="T219" s="221"/>
      <c r="U219" s="222"/>
    </row>
    <row r="220" s="223" customFormat="true" ht="11.25" hidden="false" customHeight="false" outlineLevel="0" collapsed="false">
      <c r="A220" s="140" t="n">
        <v>17</v>
      </c>
      <c r="B220" s="208" t="n">
        <v>0</v>
      </c>
      <c r="C220" s="209" t="str">
        <f aca="false">VLOOKUP(A220,GERAL!$A$9:$I$143,3,0)</f>
        <v>C</v>
      </c>
      <c r="D220" s="208"/>
      <c r="E220" s="210" t="str">
        <f aca="false">VLOOKUP(A220,GERAL!$A$9:$I$143,4,0)</f>
        <v>1.2.3</v>
      </c>
      <c r="F220" s="211" t="str">
        <f aca="false">VLOOKUP(A220,GERAL!$A$9:$I$143,5,0)</f>
        <v>SINAPI</v>
      </c>
      <c r="G220" s="212" t="n">
        <f aca="false">VLOOKUP(A220,GERAL!$A$9:$I$143,6,0)</f>
        <v>95135</v>
      </c>
      <c r="H220" s="211" t="s">
        <v>431</v>
      </c>
      <c r="I220" s="213" t="str">
        <f aca="false">VLOOKUP(A220,GERAL!$A$9:$I$143,7,0)</f>
        <v>LOCACAO DE ANDAIME METALICO TUBULAR TIPO TORRE</v>
      </c>
      <c r="J220" s="212" t="str">
        <f aca="false">VLOOKUP(A220,GERAL!$A$9:$I$143,8,0)</f>
        <v>M/MES</v>
      </c>
      <c r="K220" s="214"/>
      <c r="L220" s="215" t="n">
        <f aca="false">VLOOKUP(A220,GERAL!$A$9:$I$143,9,0)</f>
        <v>150</v>
      </c>
      <c r="M220" s="216"/>
      <c r="N220" s="217"/>
      <c r="O220" s="218"/>
      <c r="P220" s="218"/>
      <c r="Q220" s="219"/>
      <c r="R220" s="220"/>
      <c r="S220" s="221"/>
      <c r="T220" s="221"/>
      <c r="U220" s="222"/>
    </row>
    <row r="221" s="223" customFormat="true" ht="11.25" hidden="false" customHeight="false" outlineLevel="0" collapsed="false">
      <c r="A221" s="140" t="s">
        <v>459</v>
      </c>
      <c r="B221" s="208" t="n">
        <v>1</v>
      </c>
      <c r="C221" s="209" t="n">
        <v>2</v>
      </c>
      <c r="D221" s="208"/>
      <c r="E221" s="224" t="str">
        <f aca="false">E220</f>
        <v>1.2.3</v>
      </c>
      <c r="F221" s="225" t="str">
        <f aca="false">F220</f>
        <v>SINAPI</v>
      </c>
      <c r="G221" s="226" t="n">
        <v>88316</v>
      </c>
      <c r="H221" s="225" t="str">
        <f aca="false">VLOOKUP(G221,INSUMOS!$F$99:$K$454,2,0)</f>
        <v>CO</v>
      </c>
      <c r="I221" s="227" t="str">
        <f aca="false">VLOOKUP(G221,INSUMOS!$F$99:$K$454,3,0)</f>
        <v>SERVENTE COM ENCARGOS COMPLEMENTARES</v>
      </c>
      <c r="J221" s="226" t="str">
        <f aca="false">VLOOKUP(G221,INSUMOS!$F$99:$K$454,4,0)</f>
        <v>H</v>
      </c>
      <c r="K221" s="228" t="n">
        <f aca="false">0.299776671455332*Q2</f>
        <v>0.352161663895116</v>
      </c>
      <c r="L221" s="229" t="n">
        <f aca="false">VLOOKUP(E221,GERAL!$D$9:$I$142,6,0)*K221</f>
        <v>52.8242495842674</v>
      </c>
      <c r="M221" s="230" t="n">
        <f aca="false">VLOOKUP(G221,INSUMOS!$F$99:$K$454,6,0)</f>
        <v>18.426485667</v>
      </c>
      <c r="N221" s="231" t="n">
        <f aca="false">K221*M221</f>
        <v>6.48910185223023</v>
      </c>
      <c r="O221" s="218" t="n">
        <f aca="false">L221*M221</f>
        <v>973.365277834534</v>
      </c>
      <c r="P221" s="218"/>
      <c r="Q221" s="219"/>
      <c r="R221" s="220"/>
      <c r="S221" s="221"/>
      <c r="T221" s="221"/>
      <c r="U221" s="222"/>
    </row>
    <row r="222" s="223" customFormat="true" ht="33.75" hidden="false" customHeight="false" outlineLevel="0" collapsed="false">
      <c r="A222" s="140" t="s">
        <v>443</v>
      </c>
      <c r="B222" s="208" t="n">
        <v>2</v>
      </c>
      <c r="C222" s="209"/>
      <c r="D222" s="208"/>
      <c r="E222" s="224" t="str">
        <f aca="false">E221</f>
        <v>1.2.3</v>
      </c>
      <c r="F222" s="225" t="str">
        <f aca="false">F221</f>
        <v>SINAPI</v>
      </c>
      <c r="G222" s="226" t="s">
        <v>567</v>
      </c>
      <c r="H222" s="225" t="str">
        <f aca="false">VLOOKUP(G222,INSUMOS!$F$99:$K$454,2,0)</f>
        <v>EQ</v>
      </c>
      <c r="I222" s="227" t="str">
        <f aca="false">VLOOKUP(G222,INSUMOS!$F$99:$K$454,3,0)</f>
        <v>ANDAIME METALICO TUBULAR DE ENCAIXE, TIPO DE TORRE, COM LARGURA DE 1 ATE 1,5 M E ALTURA DE *1,00 M* (LOCACAO)</v>
      </c>
      <c r="J222" s="226" t="str">
        <f aca="false">VLOOKUP(G222,INSUMOS!$F$99:$K$454,4,0)</f>
        <v>M/MES</v>
      </c>
      <c r="K222" s="228" t="n">
        <v>1</v>
      </c>
      <c r="L222" s="229" t="n">
        <f aca="false">VLOOKUP(E222,GERAL!$D$9:$I$142,6,0)*K222</f>
        <v>150</v>
      </c>
      <c r="M222" s="230" t="n">
        <f aca="false">VLOOKUP(G222,INSUMOS!$F$99:$K$454,6,0)</f>
        <v>15</v>
      </c>
      <c r="N222" s="231" t="n">
        <f aca="false">K222*M222</f>
        <v>15</v>
      </c>
      <c r="O222" s="218" t="n">
        <f aca="false">L222*M222</f>
        <v>2250</v>
      </c>
      <c r="P222" s="218"/>
      <c r="Q222" s="219"/>
      <c r="R222" s="220"/>
      <c r="S222" s="221"/>
      <c r="T222" s="221"/>
      <c r="U222" s="222"/>
    </row>
    <row r="223" s="223" customFormat="true" ht="11.25" hidden="false" customHeight="false" outlineLevel="0" collapsed="false">
      <c r="A223" s="140"/>
      <c r="B223" s="208" t="n">
        <v>31</v>
      </c>
      <c r="C223" s="209"/>
      <c r="D223" s="208"/>
      <c r="E223" s="224" t="str">
        <f aca="false">E222</f>
        <v>1.2.3</v>
      </c>
      <c r="F223" s="225"/>
      <c r="G223" s="226"/>
      <c r="H223" s="225"/>
      <c r="I223" s="227"/>
      <c r="J223" s="226"/>
      <c r="K223" s="228"/>
      <c r="L223" s="232"/>
      <c r="M223" s="233" t="s">
        <v>456</v>
      </c>
      <c r="N223" s="234" t="n">
        <f aca="false">SUM(N221:N222)</f>
        <v>21.4891018522302</v>
      </c>
      <c r="O223" s="218"/>
      <c r="P223" s="218" t="n">
        <f aca="false">SUM(O221:O222)</f>
        <v>3223.36527783453</v>
      </c>
      <c r="Q223" s="219" t="n">
        <f aca="false">L220*N223</f>
        <v>3223.36527783453</v>
      </c>
      <c r="R223" s="220" t="n">
        <f aca="false">P223-Q223</f>
        <v>0</v>
      </c>
      <c r="S223" s="221"/>
      <c r="T223" s="235" t="n">
        <f aca="false">VLOOKUP(E223,INSUMOS!$C$9:$J$98,8,0)-N223</f>
        <v>3.36089814776977</v>
      </c>
      <c r="U223" s="222"/>
    </row>
    <row r="224" s="223" customFormat="true" ht="11.25" hidden="false" customHeight="false" outlineLevel="0" collapsed="false">
      <c r="A224" s="140"/>
      <c r="B224" s="208" t="n">
        <v>32</v>
      </c>
      <c r="C224" s="209"/>
      <c r="D224" s="208"/>
      <c r="E224" s="224" t="str">
        <f aca="false">E223</f>
        <v>1.2.3</v>
      </c>
      <c r="F224" s="225"/>
      <c r="G224" s="226"/>
      <c r="H224" s="225"/>
      <c r="I224" s="227"/>
      <c r="J224" s="226"/>
      <c r="K224" s="228"/>
      <c r="L224" s="232" t="s">
        <v>40</v>
      </c>
      <c r="M224" s="236" t="n">
        <f aca="false">$N$3</f>
        <v>0.215818512535582</v>
      </c>
      <c r="N224" s="234" t="n">
        <f aca="false">N223*M224</f>
        <v>4.63774599747396</v>
      </c>
      <c r="O224" s="218"/>
      <c r="P224" s="218"/>
      <c r="Q224" s="219"/>
      <c r="R224" s="220"/>
      <c r="S224" s="221"/>
      <c r="T224" s="221"/>
      <c r="U224" s="222"/>
    </row>
    <row r="225" s="223" customFormat="true" ht="11.25" hidden="false" customHeight="false" outlineLevel="0" collapsed="false">
      <c r="A225" s="140"/>
      <c r="B225" s="208" t="n">
        <v>33</v>
      </c>
      <c r="C225" s="209"/>
      <c r="D225" s="208"/>
      <c r="E225" s="224" t="str">
        <f aca="false">E224</f>
        <v>1.2.3</v>
      </c>
      <c r="F225" s="225"/>
      <c r="G225" s="226"/>
      <c r="H225" s="225"/>
      <c r="I225" s="227"/>
      <c r="J225" s="226"/>
      <c r="K225" s="228"/>
      <c r="L225" s="232"/>
      <c r="M225" s="233" t="s">
        <v>457</v>
      </c>
      <c r="N225" s="234" t="n">
        <f aca="false">SUM(N223:N224)</f>
        <v>26.1268478497042</v>
      </c>
      <c r="O225" s="218"/>
      <c r="P225" s="218"/>
      <c r="Q225" s="219"/>
      <c r="R225" s="220"/>
      <c r="S225" s="221"/>
      <c r="T225" s="221"/>
      <c r="U225" s="222"/>
    </row>
    <row r="226" s="223" customFormat="true" ht="22.5" hidden="false" customHeight="false" outlineLevel="0" collapsed="false">
      <c r="A226" s="140" t="n">
        <v>18</v>
      </c>
      <c r="B226" s="208" t="n">
        <v>0</v>
      </c>
      <c r="C226" s="209" t="str">
        <f aca="false">VLOOKUP(A226,GERAL!$A$9:$I$143,3,0)</f>
        <v>C</v>
      </c>
      <c r="D226" s="208"/>
      <c r="E226" s="210" t="str">
        <f aca="false">VLOOKUP(A226,GERAL!$A$9:$I$143,4,0)</f>
        <v>1.2.4</v>
      </c>
      <c r="F226" s="211" t="str">
        <f aca="false">VLOOKUP(A226,GERAL!$A$9:$I$143,5,0)</f>
        <v>SCO/RIO</v>
      </c>
      <c r="G226" s="212" t="str">
        <f aca="false">VLOOKUP(A226,GERAL!$A$9:$I$143,6,0)</f>
        <v>CO05.15.0100</v>
      </c>
      <c r="H226" s="211" t="s">
        <v>431</v>
      </c>
      <c r="I226" s="213" t="str">
        <f aca="false">VLOOKUP(A226,GERAL!$A$9:$I$143,7,0)</f>
        <v>MONTAGEM E DESMONTAGEM DE ANDAIME TUBULAR, CONSIDERANDO-SE A AREA VERTICAL RECOBERTA.</v>
      </c>
      <c r="J226" s="212" t="str">
        <f aca="false">VLOOKUP(A226,GERAL!$A$9:$I$143,8,0)</f>
        <v>M2</v>
      </c>
      <c r="K226" s="214"/>
      <c r="L226" s="215" t="n">
        <f aca="false">VLOOKUP(A226,GERAL!$A$9:$I$143,9,0)</f>
        <v>25</v>
      </c>
      <c r="M226" s="216"/>
      <c r="N226" s="217"/>
      <c r="O226" s="218"/>
      <c r="P226" s="218"/>
      <c r="Q226" s="219"/>
      <c r="R226" s="220"/>
      <c r="S226" s="221"/>
      <c r="T226" s="221"/>
      <c r="U226" s="222"/>
    </row>
    <row r="227" s="223" customFormat="true" ht="11.25" hidden="false" customHeight="false" outlineLevel="0" collapsed="false">
      <c r="A227" s="140" t="s">
        <v>443</v>
      </c>
      <c r="B227" s="208" t="n">
        <v>1</v>
      </c>
      <c r="C227" s="209"/>
      <c r="D227" s="208"/>
      <c r="E227" s="224" t="str">
        <f aca="false">E226</f>
        <v>1.2.4</v>
      </c>
      <c r="F227" s="225" t="str">
        <f aca="false">F226</f>
        <v>SCO/RIO</v>
      </c>
      <c r="G227" s="226" t="s">
        <v>461</v>
      </c>
      <c r="H227" s="225" t="str">
        <f aca="false">VLOOKUP(G227,INSUMOS!$F$99:$K$454,2,0)</f>
        <v>MO</v>
      </c>
      <c r="I227" s="227" t="str">
        <f aca="false">VLOOKUP(G227,INSUMOS!$F$99:$K$454,3,0)</f>
        <v>SERVENTE</v>
      </c>
      <c r="J227" s="226" t="str">
        <f aca="false">VLOOKUP(G227,INSUMOS!$F$99:$K$454,4,0)</f>
        <v>H</v>
      </c>
      <c r="K227" s="228" t="n">
        <f aca="false">6.18/13.11*0.4*Q2</f>
        <v>0.221508307504732</v>
      </c>
      <c r="L227" s="229" t="n">
        <f aca="false">VLOOKUP(E227,GERAL!$D$9:$I$142,6,0)*K227</f>
        <v>5.5377076876183</v>
      </c>
      <c r="M227" s="230" t="n">
        <f aca="false">VLOOKUP(G227,INSUMOS!$F$99:$K$454,6,0)</f>
        <v>13.11</v>
      </c>
      <c r="N227" s="231" t="n">
        <f aca="false">K227*M227</f>
        <v>2.90397391138704</v>
      </c>
      <c r="O227" s="218" t="n">
        <f aca="false">L227*M227</f>
        <v>72.5993477846759</v>
      </c>
      <c r="P227" s="218"/>
      <c r="Q227" s="219"/>
      <c r="R227" s="220"/>
      <c r="S227" s="221"/>
      <c r="T227" s="221"/>
      <c r="U227" s="222"/>
    </row>
    <row r="228" s="223" customFormat="true" ht="33.75" hidden="false" customHeight="false" outlineLevel="0" collapsed="false">
      <c r="A228" s="140" t="s">
        <v>443</v>
      </c>
      <c r="B228" s="208" t="n">
        <v>2</v>
      </c>
      <c r="C228" s="209"/>
      <c r="D228" s="208"/>
      <c r="E228" s="224" t="str">
        <f aca="false">E227</f>
        <v>1.2.4</v>
      </c>
      <c r="F228" s="225" t="str">
        <f aca="false">F227</f>
        <v>SCO/RIO</v>
      </c>
      <c r="G228" s="226" t="s">
        <v>462</v>
      </c>
      <c r="H228" s="225" t="str">
        <f aca="false">VLOOKUP(G228,INSUMOS!$F$99:$K$454,2,0)</f>
        <v>LS</v>
      </c>
      <c r="I228" s="227" t="str">
        <f aca="false">VLOOKUP(G228,INSUMOS!$F$99:$K$454,3,0)</f>
        <v>3% INCIDENTE SOBRE MAO DE OBRA DIRETA COM ENCARGOS SOCIAIS PARA COBRIR DESPESAS DE EPI E FERRAMENTAS</v>
      </c>
      <c r="J228" s="226" t="str">
        <f aca="false">VLOOKUP(G228,INSUMOS!$F$99:$K$454,4,0)</f>
        <v>%</v>
      </c>
      <c r="K228" s="228" t="n">
        <v>0.03</v>
      </c>
      <c r="L228" s="229" t="n">
        <f aca="false">VLOOKUP(E228,GERAL!$D$9:$I$142,6,0)*K228</f>
        <v>0.75</v>
      </c>
      <c r="M228" s="230" t="n">
        <f aca="false">SUM(N227)</f>
        <v>2.90397391138704</v>
      </c>
      <c r="N228" s="231" t="n">
        <f aca="false">K228*M228</f>
        <v>0.0871192173416111</v>
      </c>
      <c r="O228" s="218" t="n">
        <f aca="false">L228*M228</f>
        <v>2.17798043354028</v>
      </c>
      <c r="P228" s="218"/>
      <c r="Q228" s="219"/>
      <c r="R228" s="220"/>
      <c r="S228" s="221"/>
      <c r="T228" s="221"/>
      <c r="U228" s="222"/>
    </row>
    <row r="229" s="223" customFormat="true" ht="11.25" hidden="false" customHeight="false" outlineLevel="0" collapsed="false">
      <c r="A229" s="140"/>
      <c r="B229" s="208" t="n">
        <v>31</v>
      </c>
      <c r="C229" s="209"/>
      <c r="D229" s="208"/>
      <c r="E229" s="224" t="str">
        <f aca="false">E228</f>
        <v>1.2.4</v>
      </c>
      <c r="F229" s="225"/>
      <c r="G229" s="226"/>
      <c r="H229" s="225"/>
      <c r="I229" s="227"/>
      <c r="J229" s="226"/>
      <c r="K229" s="228"/>
      <c r="L229" s="232"/>
      <c r="M229" s="233" t="s">
        <v>456</v>
      </c>
      <c r="N229" s="234" t="n">
        <f aca="false">SUM(N227:N228)</f>
        <v>2.99109312872865</v>
      </c>
      <c r="O229" s="218"/>
      <c r="P229" s="218" t="n">
        <f aca="false">SUM(O227:O228)</f>
        <v>74.7773282182162</v>
      </c>
      <c r="Q229" s="219" t="n">
        <f aca="false">L226*N229</f>
        <v>74.7773282182162</v>
      </c>
      <c r="R229" s="220" t="n">
        <f aca="false">P229-Q229</f>
        <v>0</v>
      </c>
      <c r="S229" s="221"/>
      <c r="T229" s="235" t="n">
        <f aca="false">VLOOKUP(E229,INSUMOS!$C$9:$J$98,8,0)-N229</f>
        <v>2.40890687127135</v>
      </c>
      <c r="U229" s="222"/>
    </row>
    <row r="230" s="223" customFormat="true" ht="11.25" hidden="false" customHeight="false" outlineLevel="0" collapsed="false">
      <c r="A230" s="140"/>
      <c r="B230" s="208" t="n">
        <v>32</v>
      </c>
      <c r="C230" s="209"/>
      <c r="D230" s="208"/>
      <c r="E230" s="224" t="str">
        <f aca="false">E229</f>
        <v>1.2.4</v>
      </c>
      <c r="F230" s="225"/>
      <c r="G230" s="226"/>
      <c r="H230" s="225"/>
      <c r="I230" s="227"/>
      <c r="J230" s="226"/>
      <c r="K230" s="228"/>
      <c r="L230" s="232" t="s">
        <v>40</v>
      </c>
      <c r="M230" s="236" t="n">
        <f aca="false">$N$3</f>
        <v>0.215818512535582</v>
      </c>
      <c r="N230" s="234" t="n">
        <f aca="false">N229*M230</f>
        <v>0.645533269897618</v>
      </c>
      <c r="O230" s="218"/>
      <c r="P230" s="218"/>
      <c r="Q230" s="219"/>
      <c r="R230" s="220"/>
      <c r="S230" s="221"/>
      <c r="T230" s="221"/>
      <c r="U230" s="222"/>
    </row>
    <row r="231" s="223" customFormat="true" ht="11.25" hidden="false" customHeight="false" outlineLevel="0" collapsed="false">
      <c r="A231" s="140"/>
      <c r="B231" s="208" t="n">
        <v>33</v>
      </c>
      <c r="C231" s="209"/>
      <c r="D231" s="208"/>
      <c r="E231" s="224" t="str">
        <f aca="false">E230</f>
        <v>1.2.4</v>
      </c>
      <c r="F231" s="225"/>
      <c r="G231" s="226"/>
      <c r="H231" s="225"/>
      <c r="I231" s="227"/>
      <c r="J231" s="226"/>
      <c r="K231" s="228"/>
      <c r="L231" s="232"/>
      <c r="M231" s="233" t="s">
        <v>457</v>
      </c>
      <c r="N231" s="234" t="n">
        <f aca="false">SUM(N229:N230)</f>
        <v>3.63662639862626</v>
      </c>
      <c r="O231" s="218"/>
      <c r="P231" s="218"/>
      <c r="Q231" s="219"/>
      <c r="R231" s="220"/>
      <c r="S231" s="221"/>
      <c r="T231" s="221"/>
      <c r="U231" s="222"/>
    </row>
    <row r="232" s="223" customFormat="true" ht="22.5" hidden="false" customHeight="false" outlineLevel="0" collapsed="false">
      <c r="A232" s="140" t="n">
        <v>19</v>
      </c>
      <c r="B232" s="208" t="n">
        <v>0</v>
      </c>
      <c r="C232" s="209" t="str">
        <f aca="false">VLOOKUP(A232,GERAL!$A$9:$I$143,3,0)</f>
        <v>C</v>
      </c>
      <c r="D232" s="208"/>
      <c r="E232" s="210" t="str">
        <f aca="false">VLOOKUP(A232,GERAL!$A$9:$I$143,4,0)</f>
        <v>1.2.5</v>
      </c>
      <c r="F232" s="211" t="str">
        <f aca="false">VLOOKUP(A232,GERAL!$A$9:$I$143,5,0)</f>
        <v>SINAPI</v>
      </c>
      <c r="G232" s="212" t="n">
        <f aca="false">VLOOKUP(A232,GERAL!$A$9:$I$143,6,0)</f>
        <v>84111</v>
      </c>
      <c r="H232" s="211" t="s">
        <v>431</v>
      </c>
      <c r="I232" s="213" t="str">
        <f aca="false">VLOOKUP(A232,GERAL!$A$9:$I$143,7,0)</f>
        <v>PLATAFORMA MADEIRA P/ ANDAIME TUBULAR APROVEITAMENTO 20 VEZES</v>
      </c>
      <c r="J232" s="212" t="str">
        <f aca="false">VLOOKUP(A232,GERAL!$A$9:$I$143,8,0)</f>
        <v>M2</v>
      </c>
      <c r="K232" s="214"/>
      <c r="L232" s="215" t="n">
        <f aca="false">VLOOKUP(A232,GERAL!$A$9:$I$143,9,0)</f>
        <v>67.5</v>
      </c>
      <c r="M232" s="216"/>
      <c r="N232" s="217"/>
      <c r="O232" s="218"/>
      <c r="P232" s="218"/>
      <c r="Q232" s="219"/>
      <c r="R232" s="220"/>
      <c r="S232" s="221"/>
      <c r="T232" s="221"/>
      <c r="U232" s="222"/>
    </row>
    <row r="233" s="223" customFormat="true" ht="11.25" hidden="false" customHeight="false" outlineLevel="0" collapsed="false">
      <c r="A233" s="140" t="s">
        <v>459</v>
      </c>
      <c r="B233" s="208" t="n">
        <v>1</v>
      </c>
      <c r="C233" s="209" t="n">
        <v>2</v>
      </c>
      <c r="D233" s="208"/>
      <c r="E233" s="224" t="str">
        <f aca="false">E232</f>
        <v>1.2.5</v>
      </c>
      <c r="F233" s="225" t="str">
        <f aca="false">F232</f>
        <v>SINAPI</v>
      </c>
      <c r="G233" s="226" t="n">
        <v>88316</v>
      </c>
      <c r="H233" s="225" t="str">
        <f aca="false">VLOOKUP(G233,INSUMOS!$F$99:$K$454,2,0)</f>
        <v>CO</v>
      </c>
      <c r="I233" s="227" t="str">
        <f aca="false">VLOOKUP(G233,INSUMOS!$F$99:$K$454,3,0)</f>
        <v>SERVENTE COM ENCARGOS COMPLEMENTARES</v>
      </c>
      <c r="J233" s="226" t="str">
        <f aca="false">VLOOKUP(G233,INSUMOS!$F$99:$K$454,4,0)</f>
        <v>H</v>
      </c>
      <c r="K233" s="228" t="n">
        <f aca="false">0.0599522646186471*Q2</f>
        <v>0.0704287266913929</v>
      </c>
      <c r="L233" s="229" t="n">
        <f aca="false">VLOOKUP(E233,GERAL!$D$9:$I$142,6,0)*K233</f>
        <v>4.75393905166902</v>
      </c>
      <c r="M233" s="230" t="n">
        <f aca="false">VLOOKUP(G233,INSUMOS!$F$99:$K$454,6,0)</f>
        <v>18.426485667</v>
      </c>
      <c r="N233" s="231" t="n">
        <f aca="false">K233*M233</f>
        <v>1.29775392292401</v>
      </c>
      <c r="O233" s="218" t="n">
        <f aca="false">L233*M233</f>
        <v>87.5983897973708</v>
      </c>
      <c r="P233" s="218"/>
      <c r="Q233" s="219"/>
      <c r="R233" s="220"/>
      <c r="S233" s="221"/>
      <c r="T233" s="221"/>
      <c r="U233" s="222"/>
    </row>
    <row r="234" s="223" customFormat="true" ht="22.5" hidden="false" customHeight="false" outlineLevel="0" collapsed="false">
      <c r="A234" s="140" t="s">
        <v>443</v>
      </c>
      <c r="B234" s="208" t="n">
        <v>2</v>
      </c>
      <c r="C234" s="209"/>
      <c r="D234" s="208"/>
      <c r="E234" s="224" t="str">
        <f aca="false">E233</f>
        <v>1.2.5</v>
      </c>
      <c r="F234" s="225" t="str">
        <f aca="false">F233</f>
        <v>SINAPI</v>
      </c>
      <c r="G234" s="226" t="s">
        <v>568</v>
      </c>
      <c r="H234" s="225" t="str">
        <f aca="false">VLOOKUP(G234,INSUMOS!$F$99:$K$454,2,0)</f>
        <v>MA</v>
      </c>
      <c r="I234" s="227" t="str">
        <f aca="false">VLOOKUP(G234,INSUMOS!$F$99:$K$454,3,0)</f>
        <v>TABUA MADEIRA 2A QUALIDADE 2,5 X 30,0CM (1 X 12") NAO APARELHADA</v>
      </c>
      <c r="J234" s="226" t="str">
        <f aca="false">VLOOKUP(G234,INSUMOS!$F$99:$K$454,4,0)</f>
        <v>M</v>
      </c>
      <c r="K234" s="228" t="n">
        <v>0.15</v>
      </c>
      <c r="L234" s="229" t="n">
        <f aca="false">VLOOKUP(E234,GERAL!$D$9:$I$142,6,0)*K234</f>
        <v>10.125</v>
      </c>
      <c r="M234" s="230" t="n">
        <f aca="false">VLOOKUP(G234,INSUMOS!$F$99:$K$454,6,0)</f>
        <v>11.7</v>
      </c>
      <c r="N234" s="231" t="n">
        <f aca="false">K234*M234</f>
        <v>1.755</v>
      </c>
      <c r="O234" s="218" t="n">
        <f aca="false">L234*M234</f>
        <v>118.4625</v>
      </c>
      <c r="P234" s="218"/>
      <c r="Q234" s="219"/>
      <c r="R234" s="220"/>
      <c r="S234" s="221"/>
      <c r="T234" s="221"/>
      <c r="U234" s="222"/>
    </row>
    <row r="235" s="223" customFormat="true" ht="11.25" hidden="false" customHeight="false" outlineLevel="0" collapsed="false">
      <c r="A235" s="140"/>
      <c r="B235" s="208" t="n">
        <v>31</v>
      </c>
      <c r="C235" s="209"/>
      <c r="D235" s="208"/>
      <c r="E235" s="224" t="str">
        <f aca="false">E234</f>
        <v>1.2.5</v>
      </c>
      <c r="F235" s="225"/>
      <c r="G235" s="226"/>
      <c r="H235" s="225"/>
      <c r="I235" s="227"/>
      <c r="J235" s="226"/>
      <c r="K235" s="228"/>
      <c r="L235" s="232"/>
      <c r="M235" s="233" t="s">
        <v>456</v>
      </c>
      <c r="N235" s="234" t="n">
        <f aca="false">SUM(N233:N234)</f>
        <v>3.05275392292401</v>
      </c>
      <c r="O235" s="218"/>
      <c r="P235" s="218" t="n">
        <f aca="false">SUM(O233:O234)</f>
        <v>206.060889797371</v>
      </c>
      <c r="Q235" s="219" t="n">
        <f aca="false">L232*N235</f>
        <v>206.060889797371</v>
      </c>
      <c r="R235" s="220" t="n">
        <f aca="false">P235-Q235</f>
        <v>0</v>
      </c>
      <c r="S235" s="221"/>
      <c r="T235" s="235" t="n">
        <f aca="false">VLOOKUP(E235,INSUMOS!$C$9:$J$98,8,0)-N235</f>
        <v>0.667246077075989</v>
      </c>
      <c r="U235" s="222"/>
    </row>
    <row r="236" s="223" customFormat="true" ht="11.25" hidden="false" customHeight="false" outlineLevel="0" collapsed="false">
      <c r="A236" s="140"/>
      <c r="B236" s="208" t="n">
        <v>32</v>
      </c>
      <c r="C236" s="209"/>
      <c r="D236" s="208"/>
      <c r="E236" s="224" t="str">
        <f aca="false">E235</f>
        <v>1.2.5</v>
      </c>
      <c r="F236" s="225"/>
      <c r="G236" s="226"/>
      <c r="H236" s="225"/>
      <c r="I236" s="227"/>
      <c r="J236" s="226"/>
      <c r="K236" s="228"/>
      <c r="L236" s="232" t="s">
        <v>40</v>
      </c>
      <c r="M236" s="236" t="n">
        <f aca="false">$N$3</f>
        <v>0.215818512535582</v>
      </c>
      <c r="N236" s="234" t="n">
        <f aca="false">N235*M236</f>
        <v>0.658840810782624</v>
      </c>
      <c r="O236" s="218"/>
      <c r="P236" s="218"/>
      <c r="Q236" s="219"/>
      <c r="R236" s="220"/>
      <c r="S236" s="221"/>
      <c r="T236" s="221"/>
      <c r="U236" s="222"/>
    </row>
    <row r="237" s="223" customFormat="true" ht="11.25" hidden="false" customHeight="false" outlineLevel="0" collapsed="false">
      <c r="A237" s="140"/>
      <c r="B237" s="208" t="n">
        <v>33</v>
      </c>
      <c r="C237" s="209"/>
      <c r="D237" s="208"/>
      <c r="E237" s="224" t="str">
        <f aca="false">E236</f>
        <v>1.2.5</v>
      </c>
      <c r="F237" s="225"/>
      <c r="G237" s="226"/>
      <c r="H237" s="225"/>
      <c r="I237" s="227"/>
      <c r="J237" s="226"/>
      <c r="K237" s="228"/>
      <c r="L237" s="232"/>
      <c r="M237" s="233" t="s">
        <v>457</v>
      </c>
      <c r="N237" s="234" t="n">
        <f aca="false">SUM(N235:N236)</f>
        <v>3.71159473370664</v>
      </c>
      <c r="O237" s="218"/>
      <c r="P237" s="218"/>
      <c r="Q237" s="219"/>
      <c r="R237" s="220"/>
      <c r="S237" s="221"/>
      <c r="T237" s="221"/>
      <c r="U237" s="222"/>
    </row>
    <row r="238" s="223" customFormat="true" ht="22.5" hidden="false" customHeight="false" outlineLevel="0" collapsed="false">
      <c r="A238" s="140" t="n">
        <v>20</v>
      </c>
      <c r="B238" s="208" t="n">
        <v>0</v>
      </c>
      <c r="C238" s="209" t="str">
        <f aca="false">VLOOKUP(A238,GERAL!$A$9:$I$143,3,0)</f>
        <v>C</v>
      </c>
      <c r="D238" s="208"/>
      <c r="E238" s="210" t="str">
        <f aca="false">VLOOKUP(A238,GERAL!$A$9:$I$143,4,0)</f>
        <v>1.3.1</v>
      </c>
      <c r="F238" s="211" t="str">
        <f aca="false">VLOOKUP(A238,GERAL!$A$9:$I$143,5,0)</f>
        <v>SINAPI</v>
      </c>
      <c r="G238" s="212" t="n">
        <f aca="false">VLOOKUP(A238,GERAL!$A$9:$I$143,6,0)</f>
        <v>88039</v>
      </c>
      <c r="H238" s="211" t="s">
        <v>431</v>
      </c>
      <c r="I238" s="213" t="str">
        <f aca="false">VLOOKUP(A238,GERAL!$A$9:$I$143,7,0)</f>
        <v>TRANSPORTE HORIZONTAL, MASSA/GRANEL, JERICA 90L, 100M. AF_06/2014</v>
      </c>
      <c r="J238" s="212" t="str">
        <f aca="false">VLOOKUP(A238,GERAL!$A$9:$I$143,8,0)</f>
        <v>M3</v>
      </c>
      <c r="K238" s="214"/>
      <c r="L238" s="215" t="n">
        <f aca="false">VLOOKUP(A238,GERAL!$A$9:$I$143,9,0)</f>
        <v>170.95</v>
      </c>
      <c r="M238" s="216"/>
      <c r="N238" s="217"/>
      <c r="O238" s="218"/>
      <c r="P238" s="218"/>
      <c r="Q238" s="219"/>
      <c r="R238" s="220"/>
      <c r="S238" s="221"/>
      <c r="T238" s="221"/>
      <c r="U238" s="222"/>
    </row>
    <row r="239" s="223" customFormat="true" ht="11.25" hidden="false" customHeight="false" outlineLevel="0" collapsed="false">
      <c r="A239" s="140" t="s">
        <v>459</v>
      </c>
      <c r="B239" s="208" t="n">
        <v>1</v>
      </c>
      <c r="C239" s="209" t="n">
        <v>2</v>
      </c>
      <c r="D239" s="208"/>
      <c r="E239" s="224" t="str">
        <f aca="false">E238</f>
        <v>1.3.1</v>
      </c>
      <c r="F239" s="225" t="str">
        <f aca="false">F238</f>
        <v>SINAPI</v>
      </c>
      <c r="G239" s="226" t="n">
        <v>88316</v>
      </c>
      <c r="H239" s="225" t="str">
        <f aca="false">VLOOKUP(G239,INSUMOS!$F$99:$K$454,2,0)</f>
        <v>CO</v>
      </c>
      <c r="I239" s="227" t="str">
        <f aca="false">VLOOKUP(G239,INSUMOS!$F$99:$K$454,3,0)</f>
        <v>SERVENTE COM ENCARGOS COMPLEMENTARES</v>
      </c>
      <c r="J239" s="226" t="str">
        <f aca="false">VLOOKUP(G239,INSUMOS!$F$99:$K$454,4,0)</f>
        <v>H</v>
      </c>
      <c r="K239" s="228" t="n">
        <f aca="false">2.49959153129836*Q2</f>
        <v>2.93638697249774</v>
      </c>
      <c r="L239" s="229" t="n">
        <f aca="false">VLOOKUP(E239,GERAL!$D$9:$I$142,6,0)*K239</f>
        <v>501.975352948488</v>
      </c>
      <c r="M239" s="230" t="n">
        <f aca="false">VLOOKUP(G239,INSUMOS!$F$99:$K$454,6,0)</f>
        <v>18.426485667</v>
      </c>
      <c r="N239" s="231" t="n">
        <f aca="false">K239*M239</f>
        <v>54.1072924614951</v>
      </c>
      <c r="O239" s="218" t="n">
        <f aca="false">L239*M239</f>
        <v>9249.64164629259</v>
      </c>
      <c r="P239" s="218"/>
      <c r="Q239" s="219"/>
      <c r="R239" s="220"/>
      <c r="S239" s="221"/>
      <c r="T239" s="221"/>
      <c r="U239" s="222"/>
    </row>
    <row r="240" s="223" customFormat="true" ht="11.25" hidden="false" customHeight="false" outlineLevel="0" collapsed="false">
      <c r="A240" s="140"/>
      <c r="B240" s="208" t="n">
        <v>31</v>
      </c>
      <c r="C240" s="209"/>
      <c r="D240" s="208"/>
      <c r="E240" s="224" t="str">
        <f aca="false">E239</f>
        <v>1.3.1</v>
      </c>
      <c r="F240" s="225"/>
      <c r="G240" s="226"/>
      <c r="H240" s="225"/>
      <c r="I240" s="227"/>
      <c r="J240" s="226"/>
      <c r="K240" s="228"/>
      <c r="L240" s="232"/>
      <c r="M240" s="233" t="s">
        <v>456</v>
      </c>
      <c r="N240" s="234" t="n">
        <f aca="false">SUM(N239:N239)</f>
        <v>54.1072924614951</v>
      </c>
      <c r="O240" s="218"/>
      <c r="P240" s="218" t="n">
        <f aca="false">SUM(O239:O239)</f>
        <v>9249.64164629259</v>
      </c>
      <c r="Q240" s="219" t="n">
        <f aca="false">L238*N240</f>
        <v>9249.64164629259</v>
      </c>
      <c r="R240" s="220" t="n">
        <f aca="false">P240-Q240</f>
        <v>0</v>
      </c>
      <c r="S240" s="221"/>
      <c r="T240" s="235" t="n">
        <f aca="false">VLOOKUP(E240,INSUMOS!$C$9:$J$98,8,0)-N240</f>
        <v>28.0327075385049</v>
      </c>
      <c r="U240" s="222"/>
    </row>
    <row r="241" s="223" customFormat="true" ht="11.25" hidden="false" customHeight="false" outlineLevel="0" collapsed="false">
      <c r="A241" s="140"/>
      <c r="B241" s="208" t="n">
        <v>32</v>
      </c>
      <c r="C241" s="209"/>
      <c r="D241" s="208"/>
      <c r="E241" s="224" t="str">
        <f aca="false">E240</f>
        <v>1.3.1</v>
      </c>
      <c r="F241" s="225"/>
      <c r="G241" s="226"/>
      <c r="H241" s="225"/>
      <c r="I241" s="227"/>
      <c r="J241" s="226"/>
      <c r="K241" s="228"/>
      <c r="L241" s="232" t="s">
        <v>40</v>
      </c>
      <c r="M241" s="236" t="n">
        <f aca="false">$N$3</f>
        <v>0.215818512535582</v>
      </c>
      <c r="N241" s="234" t="n">
        <f aca="false">N240*M241</f>
        <v>11.6773553763676</v>
      </c>
      <c r="O241" s="218"/>
      <c r="P241" s="218"/>
      <c r="Q241" s="219"/>
      <c r="R241" s="220"/>
      <c r="S241" s="221"/>
      <c r="T241" s="221"/>
      <c r="U241" s="222"/>
    </row>
    <row r="242" s="223" customFormat="true" ht="11.25" hidden="false" customHeight="false" outlineLevel="0" collapsed="false">
      <c r="A242" s="140"/>
      <c r="B242" s="208" t="n">
        <v>33</v>
      </c>
      <c r="C242" s="209"/>
      <c r="D242" s="208"/>
      <c r="E242" s="224" t="str">
        <f aca="false">E241</f>
        <v>1.3.1</v>
      </c>
      <c r="F242" s="225"/>
      <c r="G242" s="226"/>
      <c r="H242" s="225"/>
      <c r="I242" s="227"/>
      <c r="J242" s="226"/>
      <c r="K242" s="228"/>
      <c r="L242" s="232"/>
      <c r="M242" s="233" t="s">
        <v>457</v>
      </c>
      <c r="N242" s="234" t="n">
        <f aca="false">SUM(N240:N241)</f>
        <v>65.7846478378627</v>
      </c>
      <c r="O242" s="218"/>
      <c r="P242" s="218"/>
      <c r="Q242" s="219"/>
      <c r="R242" s="220"/>
      <c r="S242" s="221"/>
      <c r="T242" s="221"/>
      <c r="U242" s="222"/>
    </row>
    <row r="243" s="223" customFormat="true" ht="45" hidden="false" customHeight="false" outlineLevel="0" collapsed="false">
      <c r="A243" s="140" t="n">
        <v>21</v>
      </c>
      <c r="B243" s="208" t="n">
        <v>0</v>
      </c>
      <c r="C243" s="209" t="str">
        <f aca="false">VLOOKUP(A243,GERAL!$A$9:$I$143,3,0)</f>
        <v>C</v>
      </c>
      <c r="D243" s="208"/>
      <c r="E243" s="210" t="str">
        <f aca="false">VLOOKUP(A243,GERAL!$A$9:$I$143,4,0)</f>
        <v>1.3.2</v>
      </c>
      <c r="F243" s="211" t="str">
        <f aca="false">VLOOKUP(A243,GERAL!$A$9:$I$143,5,0)</f>
        <v>SCO/RIO</v>
      </c>
      <c r="G243" s="212" t="str">
        <f aca="false">VLOOKUP(A243,GERAL!$A$9:$I$143,6,0)</f>
        <v>SC05.15.0050</v>
      </c>
      <c r="H243" s="211" t="s">
        <v>431</v>
      </c>
      <c r="I243" s="213" t="str">
        <f aca="false">VLOOKUP(A243,GERAL!$A$9:$I$143,7,0)</f>
        <v>CALHA FECHADA, DE TABUAS DE MADEIRA SERRADA, COM SECAO DE (0,45 X 0,45)M, PARA DESCIDA DE ESCOMBROS, COM APROVEITAMENTO DA MADEIRA 2 VEZES, COM COLOCACAO.</v>
      </c>
      <c r="J243" s="212" t="str">
        <f aca="false">VLOOKUP(A243,GERAL!$A$9:$I$143,8,0)</f>
        <v>M</v>
      </c>
      <c r="K243" s="214"/>
      <c r="L243" s="215" t="n">
        <f aca="false">VLOOKUP(A243,GERAL!$A$9:$I$143,9,0)</f>
        <v>40</v>
      </c>
      <c r="M243" s="216"/>
      <c r="N243" s="217"/>
      <c r="O243" s="218"/>
      <c r="P243" s="218"/>
      <c r="Q243" s="219"/>
      <c r="R243" s="220"/>
      <c r="S243" s="221"/>
      <c r="T243" s="221"/>
      <c r="U243" s="222"/>
    </row>
    <row r="244" s="223" customFormat="true" ht="22.5" hidden="false" customHeight="false" outlineLevel="0" collapsed="false">
      <c r="A244" s="140" t="s">
        <v>443</v>
      </c>
      <c r="B244" s="208" t="n">
        <v>1</v>
      </c>
      <c r="C244" s="209"/>
      <c r="D244" s="208"/>
      <c r="E244" s="224" t="str">
        <f aca="false">E243</f>
        <v>1.3.2</v>
      </c>
      <c r="F244" s="225" t="str">
        <f aca="false">F243</f>
        <v>SCO/RIO</v>
      </c>
      <c r="G244" s="226" t="s">
        <v>569</v>
      </c>
      <c r="H244" s="225" t="str">
        <f aca="false">VLOOKUP(G244,INSUMOS!$F$99:$K$454,2,0)</f>
        <v>MA</v>
      </c>
      <c r="I244" s="227" t="str">
        <f aca="false">VLOOKUP(G244,INSUMOS!$F$99:$K$454,3,0)</f>
        <v>PECA DE MADEIRA SERRADA, SECAO (2,5CM X 30CM / 1" X 12") - GRUPO II</v>
      </c>
      <c r="J244" s="226" t="str">
        <f aca="false">VLOOKUP(G244,INSUMOS!$F$99:$K$454,4,0)</f>
        <v>M</v>
      </c>
      <c r="K244" s="228" t="n">
        <v>3</v>
      </c>
      <c r="L244" s="229" t="n">
        <f aca="false">VLOOKUP(E244,GERAL!$D$9:$I$142,6,0)*K244</f>
        <v>120</v>
      </c>
      <c r="M244" s="230" t="n">
        <f aca="false">VLOOKUP(G244,INSUMOS!$F$99:$K$454,6,0)</f>
        <v>6.21</v>
      </c>
      <c r="N244" s="231" t="n">
        <f aca="false">K244*M244</f>
        <v>18.63</v>
      </c>
      <c r="O244" s="218" t="n">
        <f aca="false">L244*M244</f>
        <v>745.2</v>
      </c>
      <c r="P244" s="218"/>
      <c r="Q244" s="219"/>
      <c r="R244" s="220"/>
      <c r="S244" s="221"/>
      <c r="T244" s="221"/>
      <c r="U244" s="222"/>
    </row>
    <row r="245" s="223" customFormat="true" ht="22.5" hidden="false" customHeight="false" outlineLevel="0" collapsed="false">
      <c r="A245" s="140" t="s">
        <v>443</v>
      </c>
      <c r="B245" s="208" t="n">
        <v>2</v>
      </c>
      <c r="C245" s="209"/>
      <c r="D245" s="208"/>
      <c r="E245" s="224" t="str">
        <f aca="false">E244</f>
        <v>1.3.2</v>
      </c>
      <c r="F245" s="225" t="str">
        <f aca="false">F244</f>
        <v>SCO/RIO</v>
      </c>
      <c r="G245" s="226" t="s">
        <v>570</v>
      </c>
      <c r="H245" s="225" t="str">
        <f aca="false">VLOOKUP(G245,INSUMOS!$F$99:$K$454,2,0)</f>
        <v>MA</v>
      </c>
      <c r="I245" s="227" t="str">
        <f aca="false">VLOOKUP(G245,INSUMOS!$F$99:$K$454,3,0)</f>
        <v>PECA DE MADEIRA SERRADA, SECAO (7,5CM X 7,5CM / 3" X 3") - GRUPO II</v>
      </c>
      <c r="J245" s="226" t="str">
        <f aca="false">VLOOKUP(G245,INSUMOS!$F$99:$K$454,4,0)</f>
        <v>M</v>
      </c>
      <c r="K245" s="228" t="n">
        <v>1.2</v>
      </c>
      <c r="L245" s="229" t="n">
        <f aca="false">VLOOKUP(E245,GERAL!$D$9:$I$142,6,0)*K245</f>
        <v>48</v>
      </c>
      <c r="M245" s="230" t="n">
        <f aca="false">VLOOKUP(G245,INSUMOS!$F$99:$K$454,6,0)</f>
        <v>3.2</v>
      </c>
      <c r="N245" s="231" t="n">
        <f aca="false">K245*M245</f>
        <v>3.84</v>
      </c>
      <c r="O245" s="218" t="n">
        <f aca="false">L245*M245</f>
        <v>153.6</v>
      </c>
      <c r="P245" s="218"/>
      <c r="Q245" s="219"/>
      <c r="R245" s="220"/>
      <c r="S245" s="221"/>
      <c r="T245" s="221"/>
      <c r="U245" s="222"/>
    </row>
    <row r="246" s="223" customFormat="true" ht="11.25" hidden="false" customHeight="false" outlineLevel="0" collapsed="false">
      <c r="A246" s="140" t="s">
        <v>443</v>
      </c>
      <c r="B246" s="208" t="n">
        <v>3</v>
      </c>
      <c r="C246" s="209"/>
      <c r="D246" s="208"/>
      <c r="E246" s="224" t="str">
        <f aca="false">E245</f>
        <v>1.3.2</v>
      </c>
      <c r="F246" s="225" t="str">
        <f aca="false">F245</f>
        <v>SCO/RIO</v>
      </c>
      <c r="G246" s="226" t="s">
        <v>571</v>
      </c>
      <c r="H246" s="225" t="str">
        <f aca="false">VLOOKUP(G246,INSUMOS!$F$99:$K$454,2,0)</f>
        <v>MA</v>
      </c>
      <c r="I246" s="227" t="str">
        <f aca="false">VLOOKUP(G246,INSUMOS!$F$99:$K$454,3,0)</f>
        <v>PREGO COM CABECA, DE (18X30)</v>
      </c>
      <c r="J246" s="226" t="str">
        <f aca="false">VLOOKUP(G246,INSUMOS!$F$99:$K$454,4,0)</f>
        <v>KG</v>
      </c>
      <c r="K246" s="228" t="n">
        <v>0.1</v>
      </c>
      <c r="L246" s="229" t="n">
        <f aca="false">VLOOKUP(E246,GERAL!$D$9:$I$142,6,0)*K246</f>
        <v>4</v>
      </c>
      <c r="M246" s="230" t="n">
        <f aca="false">VLOOKUP(G246,INSUMOS!$F$99:$K$454,6,0)</f>
        <v>4.57</v>
      </c>
      <c r="N246" s="231" t="n">
        <f aca="false">K246*M246</f>
        <v>0.457</v>
      </c>
      <c r="O246" s="218" t="n">
        <f aca="false">L246*M246</f>
        <v>18.28</v>
      </c>
      <c r="P246" s="218"/>
      <c r="Q246" s="219"/>
      <c r="R246" s="220"/>
      <c r="S246" s="221"/>
      <c r="T246" s="221"/>
      <c r="U246" s="222"/>
    </row>
    <row r="247" s="223" customFormat="true" ht="11.25" hidden="false" customHeight="false" outlineLevel="0" collapsed="false">
      <c r="A247" s="140" t="s">
        <v>443</v>
      </c>
      <c r="B247" s="208" t="n">
        <v>4</v>
      </c>
      <c r="C247" s="209"/>
      <c r="D247" s="208"/>
      <c r="E247" s="224" t="str">
        <f aca="false">E246</f>
        <v>1.3.2</v>
      </c>
      <c r="F247" s="225" t="str">
        <f aca="false">F246</f>
        <v>SCO/RIO</v>
      </c>
      <c r="G247" s="226" t="s">
        <v>572</v>
      </c>
      <c r="H247" s="225" t="str">
        <f aca="false">VLOOKUP(G247,INSUMOS!$F$99:$K$454,2,0)</f>
        <v>MO</v>
      </c>
      <c r="I247" s="227" t="str">
        <f aca="false">VLOOKUP(G247,INSUMOS!$F$99:$K$454,3,0)</f>
        <v>CARPINTEIRO - FORMA DE CONCRETO</v>
      </c>
      <c r="J247" s="226" t="str">
        <f aca="false">VLOOKUP(G247,INSUMOS!$F$99:$K$454,4,0)</f>
        <v>H</v>
      </c>
      <c r="K247" s="228" t="n">
        <v>1.35</v>
      </c>
      <c r="L247" s="229" t="n">
        <f aca="false">VLOOKUP(E247,GERAL!$D$9:$I$142,6,0)*K247</f>
        <v>54</v>
      </c>
      <c r="M247" s="230" t="n">
        <f aca="false">VLOOKUP(G247,INSUMOS!$F$99:$K$454,6,0)</f>
        <v>16.47</v>
      </c>
      <c r="N247" s="231" t="n">
        <f aca="false">K247*M247</f>
        <v>22.2345</v>
      </c>
      <c r="O247" s="218" t="n">
        <f aca="false">L247*M247</f>
        <v>889.38</v>
      </c>
      <c r="P247" s="218"/>
      <c r="Q247" s="219"/>
      <c r="R247" s="220"/>
      <c r="S247" s="221"/>
      <c r="T247" s="221"/>
      <c r="U247" s="222"/>
    </row>
    <row r="248" s="223" customFormat="true" ht="11.25" hidden="false" customHeight="false" outlineLevel="0" collapsed="false">
      <c r="A248" s="140" t="s">
        <v>443</v>
      </c>
      <c r="B248" s="208" t="n">
        <v>5</v>
      </c>
      <c r="C248" s="209"/>
      <c r="D248" s="208"/>
      <c r="E248" s="224" t="str">
        <f aca="false">E247</f>
        <v>1.3.2</v>
      </c>
      <c r="F248" s="225" t="str">
        <f aca="false">F247</f>
        <v>SCO/RIO</v>
      </c>
      <c r="G248" s="226" t="s">
        <v>461</v>
      </c>
      <c r="H248" s="225" t="str">
        <f aca="false">VLOOKUP(G248,INSUMOS!$F$99:$K$454,2,0)</f>
        <v>MO</v>
      </c>
      <c r="I248" s="227" t="str">
        <f aca="false">VLOOKUP(G248,INSUMOS!$F$99:$K$454,3,0)</f>
        <v>SERVENTE</v>
      </c>
      <c r="J248" s="226" t="str">
        <f aca="false">VLOOKUP(G248,INSUMOS!$F$99:$K$454,4,0)</f>
        <v>H</v>
      </c>
      <c r="K248" s="228" t="n">
        <f aca="false">6.18/13.11*2*Q2</f>
        <v>1.10754153752366</v>
      </c>
      <c r="L248" s="229" t="n">
        <f aca="false">VLOOKUP(E248,GERAL!$D$9:$I$142,6,0)*K248</f>
        <v>44.3016615009464</v>
      </c>
      <c r="M248" s="230" t="n">
        <f aca="false">VLOOKUP(G248,INSUMOS!$F$99:$K$454,6,0)</f>
        <v>13.11</v>
      </c>
      <c r="N248" s="231" t="n">
        <f aca="false">K248*M248</f>
        <v>14.5198695569352</v>
      </c>
      <c r="O248" s="218" t="n">
        <f aca="false">L248*M248</f>
        <v>580.794782277407</v>
      </c>
      <c r="P248" s="218"/>
      <c r="Q248" s="219"/>
      <c r="R248" s="220"/>
      <c r="S248" s="221"/>
      <c r="T248" s="221"/>
      <c r="U248" s="222"/>
    </row>
    <row r="249" s="223" customFormat="true" ht="33.75" hidden="false" customHeight="false" outlineLevel="0" collapsed="false">
      <c r="A249" s="140" t="s">
        <v>443</v>
      </c>
      <c r="B249" s="208" t="n">
        <v>6</v>
      </c>
      <c r="C249" s="209"/>
      <c r="D249" s="208"/>
      <c r="E249" s="224" t="str">
        <f aca="false">E248</f>
        <v>1.3.2</v>
      </c>
      <c r="F249" s="225" t="str">
        <f aca="false">F248</f>
        <v>SCO/RIO</v>
      </c>
      <c r="G249" s="226" t="s">
        <v>462</v>
      </c>
      <c r="H249" s="225" t="str">
        <f aca="false">VLOOKUP(G249,INSUMOS!$F$99:$K$454,2,0)</f>
        <v>LS</v>
      </c>
      <c r="I249" s="227" t="str">
        <f aca="false">VLOOKUP(G249,INSUMOS!$F$99:$K$454,3,0)</f>
        <v>3% INCIDENTE SOBRE MAO DE OBRA DIRETA COM ENCARGOS SOCIAIS PARA COBRIR DESPESAS DE EPI E FERRAMENTAS</v>
      </c>
      <c r="J249" s="226" t="str">
        <f aca="false">VLOOKUP(G249,INSUMOS!$F$99:$K$454,4,0)</f>
        <v>%</v>
      </c>
      <c r="K249" s="228" t="n">
        <v>0.03</v>
      </c>
      <c r="L249" s="229" t="n">
        <f aca="false">VLOOKUP(E249,GERAL!$D$9:$I$142,6,0)*K249</f>
        <v>1.2</v>
      </c>
      <c r="M249" s="230" t="n">
        <f aca="false">SUM(N247:N248)</f>
        <v>36.7543695569352</v>
      </c>
      <c r="N249" s="231" t="n">
        <f aca="false">K249*M249</f>
        <v>1.10263108670806</v>
      </c>
      <c r="O249" s="218" t="n">
        <f aca="false">L249*M249</f>
        <v>44.1052434683222</v>
      </c>
      <c r="P249" s="218"/>
      <c r="Q249" s="219"/>
      <c r="R249" s="220"/>
      <c r="S249" s="221"/>
      <c r="T249" s="221"/>
      <c r="U249" s="222"/>
    </row>
    <row r="250" s="223" customFormat="true" ht="11.25" hidden="false" customHeight="false" outlineLevel="0" collapsed="false">
      <c r="A250" s="140"/>
      <c r="B250" s="208" t="n">
        <v>31</v>
      </c>
      <c r="C250" s="209"/>
      <c r="D250" s="208"/>
      <c r="E250" s="224" t="str">
        <f aca="false">E249</f>
        <v>1.3.2</v>
      </c>
      <c r="F250" s="225"/>
      <c r="G250" s="226"/>
      <c r="H250" s="225"/>
      <c r="I250" s="227"/>
      <c r="J250" s="226"/>
      <c r="K250" s="228"/>
      <c r="L250" s="232"/>
      <c r="M250" s="233" t="s">
        <v>456</v>
      </c>
      <c r="N250" s="234" t="n">
        <f aca="false">SUM(N244:N249)</f>
        <v>60.7840006436432</v>
      </c>
      <c r="O250" s="218"/>
      <c r="P250" s="218" t="n">
        <f aca="false">SUM(O244:O249)</f>
        <v>2431.36002574573</v>
      </c>
      <c r="Q250" s="219" t="n">
        <f aca="false">L243*N250</f>
        <v>2431.36002574573</v>
      </c>
      <c r="R250" s="220" t="n">
        <f aca="false">P250-Q250</f>
        <v>0</v>
      </c>
      <c r="S250" s="221"/>
      <c r="T250" s="235" t="n">
        <f aca="false">VLOOKUP(E250,INSUMOS!$C$9:$J$98,8,0)-N250</f>
        <v>14.3459993563568</v>
      </c>
      <c r="U250" s="222"/>
    </row>
    <row r="251" s="223" customFormat="true" ht="11.25" hidden="false" customHeight="false" outlineLevel="0" collapsed="false">
      <c r="A251" s="140"/>
      <c r="B251" s="208" t="n">
        <v>32</v>
      </c>
      <c r="C251" s="209"/>
      <c r="D251" s="208"/>
      <c r="E251" s="224" t="str">
        <f aca="false">E250</f>
        <v>1.3.2</v>
      </c>
      <c r="F251" s="225"/>
      <c r="G251" s="226"/>
      <c r="H251" s="225"/>
      <c r="I251" s="227"/>
      <c r="J251" s="226"/>
      <c r="K251" s="228"/>
      <c r="L251" s="232" t="s">
        <v>40</v>
      </c>
      <c r="M251" s="236" t="n">
        <f aca="false">$N$3</f>
        <v>0.215818512535582</v>
      </c>
      <c r="N251" s="234" t="n">
        <f aca="false">N250*M251</f>
        <v>13.118312604873</v>
      </c>
      <c r="O251" s="218"/>
      <c r="P251" s="218"/>
      <c r="Q251" s="219"/>
      <c r="R251" s="220"/>
      <c r="S251" s="221"/>
      <c r="T251" s="221"/>
      <c r="U251" s="222"/>
    </row>
    <row r="252" s="223" customFormat="true" ht="11.25" hidden="false" customHeight="false" outlineLevel="0" collapsed="false">
      <c r="A252" s="140"/>
      <c r="B252" s="208" t="n">
        <v>33</v>
      </c>
      <c r="C252" s="209"/>
      <c r="D252" s="208"/>
      <c r="E252" s="224" t="str">
        <f aca="false">E251</f>
        <v>1.3.2</v>
      </c>
      <c r="F252" s="225"/>
      <c r="G252" s="226"/>
      <c r="H252" s="225"/>
      <c r="I252" s="227"/>
      <c r="J252" s="226"/>
      <c r="K252" s="228"/>
      <c r="L252" s="232"/>
      <c r="M252" s="233" t="s">
        <v>457</v>
      </c>
      <c r="N252" s="234" t="n">
        <f aca="false">SUM(N250:N251)</f>
        <v>73.9023132485162</v>
      </c>
      <c r="O252" s="218"/>
      <c r="P252" s="218"/>
      <c r="Q252" s="219"/>
      <c r="R252" s="220"/>
      <c r="S252" s="221"/>
      <c r="T252" s="221"/>
      <c r="U252" s="222"/>
    </row>
    <row r="253" s="223" customFormat="true" ht="22.5" hidden="false" customHeight="false" outlineLevel="0" collapsed="false">
      <c r="A253" s="140" t="n">
        <v>22</v>
      </c>
      <c r="B253" s="208" t="n">
        <v>0</v>
      </c>
      <c r="C253" s="209" t="str">
        <f aca="false">VLOOKUP(A253,GERAL!$A$9:$I$143,3,0)</f>
        <v>C</v>
      </c>
      <c r="D253" s="208"/>
      <c r="E253" s="210" t="str">
        <f aca="false">VLOOKUP(A253,GERAL!$A$9:$I$143,4,0)</f>
        <v>1.3.3</v>
      </c>
      <c r="F253" s="211" t="str">
        <f aca="false">VLOOKUP(A253,GERAL!$A$9:$I$143,5,0)</f>
        <v>SCO/RIO</v>
      </c>
      <c r="G253" s="212" t="str">
        <f aca="false">VLOOKUP(A253,GERAL!$A$9:$I$143,6,0)</f>
        <v>SC05.15.0100</v>
      </c>
      <c r="H253" s="211" t="s">
        <v>431</v>
      </c>
      <c r="I253" s="213" t="str">
        <f aca="false">VLOOKUP(A253,GERAL!$A$9:$I$143,7,0)</f>
        <v>DESCIDA DE ESCOMBROS POR CALHAS FECHADAS, DE TABUAS DE PINHO DE 3A OU SIMILAR.</v>
      </c>
      <c r="J253" s="212" t="str">
        <f aca="false">VLOOKUP(A253,GERAL!$A$9:$I$143,8,0)</f>
        <v>M3</v>
      </c>
      <c r="K253" s="214"/>
      <c r="L253" s="215" t="n">
        <f aca="false">VLOOKUP(A253,GERAL!$A$9:$I$143,9,0)</f>
        <v>170.95</v>
      </c>
      <c r="M253" s="216"/>
      <c r="N253" s="217"/>
      <c r="O253" s="218"/>
      <c r="P253" s="218"/>
      <c r="Q253" s="219"/>
      <c r="R253" s="220"/>
      <c r="S253" s="221"/>
      <c r="T253" s="221"/>
      <c r="U253" s="222"/>
    </row>
    <row r="254" s="223" customFormat="true" ht="11.25" hidden="false" customHeight="false" outlineLevel="0" collapsed="false">
      <c r="A254" s="140" t="s">
        <v>443</v>
      </c>
      <c r="B254" s="208" t="n">
        <v>1</v>
      </c>
      <c r="C254" s="209"/>
      <c r="D254" s="208"/>
      <c r="E254" s="224" t="str">
        <f aca="false">E253</f>
        <v>1.3.3</v>
      </c>
      <c r="F254" s="225" t="str">
        <f aca="false">F253</f>
        <v>SCO/RIO</v>
      </c>
      <c r="G254" s="226" t="s">
        <v>461</v>
      </c>
      <c r="H254" s="225" t="str">
        <f aca="false">VLOOKUP(G254,INSUMOS!$F$99:$K$454,2,0)</f>
        <v>MO</v>
      </c>
      <c r="I254" s="227" t="str">
        <f aca="false">VLOOKUP(G254,INSUMOS!$F$99:$K$454,3,0)</f>
        <v>SERVENTE</v>
      </c>
      <c r="J254" s="226" t="str">
        <f aca="false">VLOOKUP(G254,INSUMOS!$F$99:$K$454,4,0)</f>
        <v>H</v>
      </c>
      <c r="K254" s="228" t="n">
        <f aca="false">6.18/13.11*1.5*Q2</f>
        <v>0.830656153142745</v>
      </c>
      <c r="L254" s="229" t="n">
        <f aca="false">VLOOKUP(E254,GERAL!$D$9:$I$142,6,0)*K254</f>
        <v>142.000669379752</v>
      </c>
      <c r="M254" s="230" t="n">
        <f aca="false">VLOOKUP(G254,INSUMOS!$F$99:$K$454,6,0)</f>
        <v>13.11</v>
      </c>
      <c r="N254" s="231" t="n">
        <f aca="false">K254*M254</f>
        <v>10.8899021677014</v>
      </c>
      <c r="O254" s="218" t="n">
        <f aca="false">L254*M254</f>
        <v>1861.62877556855</v>
      </c>
      <c r="P254" s="218"/>
      <c r="Q254" s="219"/>
      <c r="R254" s="220"/>
      <c r="S254" s="221"/>
      <c r="T254" s="221"/>
      <c r="U254" s="222"/>
    </row>
    <row r="255" s="223" customFormat="true" ht="33.75" hidden="false" customHeight="false" outlineLevel="0" collapsed="false">
      <c r="A255" s="140" t="s">
        <v>443</v>
      </c>
      <c r="B255" s="208" t="n">
        <v>2</v>
      </c>
      <c r="C255" s="209"/>
      <c r="D255" s="208"/>
      <c r="E255" s="224" t="str">
        <f aca="false">E254</f>
        <v>1.3.3</v>
      </c>
      <c r="F255" s="225" t="str">
        <f aca="false">F254</f>
        <v>SCO/RIO</v>
      </c>
      <c r="G255" s="226" t="s">
        <v>462</v>
      </c>
      <c r="H255" s="225" t="str">
        <f aca="false">VLOOKUP(G255,INSUMOS!$F$99:$K$454,2,0)</f>
        <v>LS</v>
      </c>
      <c r="I255" s="227" t="str">
        <f aca="false">VLOOKUP(G255,INSUMOS!$F$99:$K$454,3,0)</f>
        <v>3% INCIDENTE SOBRE MAO DE OBRA DIRETA COM ENCARGOS SOCIAIS PARA COBRIR DESPESAS DE EPI E FERRAMENTAS</v>
      </c>
      <c r="J255" s="226" t="str">
        <f aca="false">VLOOKUP(G255,INSUMOS!$F$99:$K$454,4,0)</f>
        <v>%</v>
      </c>
      <c r="K255" s="228" t="n">
        <v>0.03</v>
      </c>
      <c r="L255" s="229" t="n">
        <f aca="false">VLOOKUP(E255,GERAL!$D$9:$I$142,6,0)*K255</f>
        <v>5.1285</v>
      </c>
      <c r="M255" s="230" t="n">
        <f aca="false">SUM(N254)</f>
        <v>10.8899021677014</v>
      </c>
      <c r="N255" s="231" t="n">
        <f aca="false">K255*M255</f>
        <v>0.326697065031041</v>
      </c>
      <c r="O255" s="218" t="n">
        <f aca="false">L255*M255</f>
        <v>55.8488632670566</v>
      </c>
      <c r="P255" s="218"/>
      <c r="Q255" s="219"/>
      <c r="R255" s="220"/>
      <c r="S255" s="221"/>
      <c r="T255" s="221"/>
      <c r="U255" s="222"/>
    </row>
    <row r="256" s="223" customFormat="true" ht="11.25" hidden="false" customHeight="false" outlineLevel="0" collapsed="false">
      <c r="A256" s="140"/>
      <c r="B256" s="208" t="n">
        <v>31</v>
      </c>
      <c r="C256" s="209"/>
      <c r="D256" s="208"/>
      <c r="E256" s="224" t="str">
        <f aca="false">E255</f>
        <v>1.3.3</v>
      </c>
      <c r="F256" s="225"/>
      <c r="G256" s="226"/>
      <c r="H256" s="225"/>
      <c r="I256" s="227"/>
      <c r="J256" s="226"/>
      <c r="K256" s="228"/>
      <c r="L256" s="232"/>
      <c r="M256" s="233" t="s">
        <v>456</v>
      </c>
      <c r="N256" s="234" t="n">
        <f aca="false">SUM(N254:N255)</f>
        <v>11.2165992327324</v>
      </c>
      <c r="O256" s="218"/>
      <c r="P256" s="218" t="n">
        <f aca="false">SUM(O254:O255)</f>
        <v>1917.47763883561</v>
      </c>
      <c r="Q256" s="219" t="n">
        <f aca="false">L253*N256</f>
        <v>1917.47763883561</v>
      </c>
      <c r="R256" s="220" t="n">
        <f aca="false">P256-Q256</f>
        <v>0</v>
      </c>
      <c r="S256" s="221"/>
      <c r="T256" s="235" t="n">
        <f aca="false">VLOOKUP(E256,INSUMOS!$C$9:$J$98,8,0)-N256</f>
        <v>9.04340076726758</v>
      </c>
      <c r="U256" s="222"/>
    </row>
    <row r="257" s="223" customFormat="true" ht="11.25" hidden="false" customHeight="false" outlineLevel="0" collapsed="false">
      <c r="A257" s="140"/>
      <c r="B257" s="208" t="n">
        <v>32</v>
      </c>
      <c r="C257" s="209"/>
      <c r="D257" s="208"/>
      <c r="E257" s="224" t="str">
        <f aca="false">E256</f>
        <v>1.3.3</v>
      </c>
      <c r="F257" s="225"/>
      <c r="G257" s="226"/>
      <c r="H257" s="225"/>
      <c r="I257" s="227"/>
      <c r="J257" s="226"/>
      <c r="K257" s="228"/>
      <c r="L257" s="232" t="s">
        <v>40</v>
      </c>
      <c r="M257" s="236" t="n">
        <f aca="false">$N$3</f>
        <v>0.215818512535582</v>
      </c>
      <c r="N257" s="234" t="n">
        <f aca="false">N256*M257</f>
        <v>2.42074976211607</v>
      </c>
      <c r="O257" s="218"/>
      <c r="P257" s="218"/>
      <c r="Q257" s="219"/>
      <c r="R257" s="220"/>
      <c r="S257" s="221"/>
      <c r="T257" s="221"/>
      <c r="U257" s="222"/>
    </row>
    <row r="258" s="223" customFormat="true" ht="11.25" hidden="false" customHeight="false" outlineLevel="0" collapsed="false">
      <c r="A258" s="140"/>
      <c r="B258" s="208" t="n">
        <v>33</v>
      </c>
      <c r="C258" s="209"/>
      <c r="D258" s="208"/>
      <c r="E258" s="224" t="str">
        <f aca="false">E257</f>
        <v>1.3.3</v>
      </c>
      <c r="F258" s="225"/>
      <c r="G258" s="226"/>
      <c r="H258" s="225"/>
      <c r="I258" s="227"/>
      <c r="J258" s="226"/>
      <c r="K258" s="228"/>
      <c r="L258" s="232"/>
      <c r="M258" s="233" t="s">
        <v>457</v>
      </c>
      <c r="N258" s="234" t="n">
        <f aca="false">SUM(N256:N257)</f>
        <v>13.6373489948485</v>
      </c>
      <c r="O258" s="218"/>
      <c r="P258" s="218"/>
      <c r="Q258" s="219"/>
      <c r="R258" s="220"/>
      <c r="S258" s="221"/>
      <c r="T258" s="221"/>
      <c r="U258" s="222"/>
    </row>
    <row r="259" s="223" customFormat="true" ht="45" hidden="false" customHeight="false" outlineLevel="0" collapsed="false">
      <c r="A259" s="140" t="n">
        <v>23</v>
      </c>
      <c r="B259" s="208" t="n">
        <v>0</v>
      </c>
      <c r="C259" s="209" t="str">
        <f aca="false">VLOOKUP(A259,GERAL!$A$9:$I$143,3,0)</f>
        <v>C</v>
      </c>
      <c r="D259" s="208"/>
      <c r="E259" s="210" t="str">
        <f aca="false">VLOOKUP(A259,GERAL!$A$9:$I$143,4,0)</f>
        <v>1.3.4</v>
      </c>
      <c r="F259" s="211" t="str">
        <f aca="false">VLOOKUP(A259,GERAL!$A$9:$I$143,5,0)</f>
        <v>SCO/RIO</v>
      </c>
      <c r="G259" s="212" t="str">
        <f aca="false">VLOOKUP(A259,GERAL!$A$9:$I$143,6,0)</f>
        <v>TC05.15.0100</v>
      </c>
      <c r="H259" s="211" t="s">
        <v>431</v>
      </c>
      <c r="I259" s="213" t="str">
        <f aca="false">VLOOKUP(A259,GERAL!$A$9:$I$143,7,0)</f>
        <v>RETIRADA DE ENTULHO DE OBRA EM CACAMBA DE ACO COM 5M3 DE CAPACIDADE, INCLUSIVE CARREGAMENTO DO CONTAINER, TRANSPORTE E DESCARGA, EXCLUSIVE TARIFA DE DISPOSICAO FINAL.</v>
      </c>
      <c r="J259" s="212" t="str">
        <f aca="false">VLOOKUP(A259,GERAL!$A$9:$I$143,8,0)</f>
        <v>M3</v>
      </c>
      <c r="K259" s="214"/>
      <c r="L259" s="215" t="n">
        <f aca="false">VLOOKUP(A259,GERAL!$A$9:$I$143,9,0)</f>
        <v>170.95</v>
      </c>
      <c r="M259" s="216"/>
      <c r="N259" s="217"/>
      <c r="O259" s="218"/>
      <c r="P259" s="218"/>
      <c r="Q259" s="219"/>
      <c r="R259" s="220"/>
      <c r="S259" s="221"/>
      <c r="T259" s="221"/>
      <c r="U259" s="222"/>
    </row>
    <row r="260" s="223" customFormat="true" ht="22.5" hidden="false" customHeight="false" outlineLevel="0" collapsed="false">
      <c r="A260" s="140" t="s">
        <v>443</v>
      </c>
      <c r="B260" s="208" t="n">
        <v>1</v>
      </c>
      <c r="C260" s="209"/>
      <c r="D260" s="208"/>
      <c r="E260" s="224" t="str">
        <f aca="false">E259</f>
        <v>1.3.4</v>
      </c>
      <c r="F260" s="225" t="str">
        <f aca="false">F259</f>
        <v>SCO/RIO</v>
      </c>
      <c r="G260" s="226" t="s">
        <v>573</v>
      </c>
      <c r="H260" s="225" t="str">
        <f aca="false">VLOOKUP(G260,INSUMOS!$F$99:$K$454,2,0)</f>
        <v>EQ</v>
      </c>
      <c r="I260" s="227" t="str">
        <f aca="false">VLOOKUP(G260,INSUMOS!$F$99:$K$454,3,0)</f>
        <v>CACAMBA DE ACO COM 5M3, PARA RETIRADA DE ENTULHO, INCLUSIVE TRANSPORTE E DESCARGA, ALUGUEL</v>
      </c>
      <c r="J260" s="226" t="str">
        <f aca="false">VLOOKUP(G260,INSUMOS!$F$99:$K$454,4,0)</f>
        <v>UN</v>
      </c>
      <c r="K260" s="228" t="n">
        <v>0.2</v>
      </c>
      <c r="L260" s="229" t="n">
        <f aca="false">VLOOKUP(E260,GERAL!$D$9:$I$142,6,0)*K260</f>
        <v>34.19</v>
      </c>
      <c r="M260" s="230" t="n">
        <f aca="false">VLOOKUP(G260,INSUMOS!$F$99:$K$454,6,0)</f>
        <v>250</v>
      </c>
      <c r="N260" s="231" t="n">
        <f aca="false">K260*M260</f>
        <v>50</v>
      </c>
      <c r="O260" s="218" t="n">
        <f aca="false">L260*M260</f>
        <v>8547.5</v>
      </c>
      <c r="P260" s="218"/>
      <c r="Q260" s="219"/>
      <c r="R260" s="220"/>
      <c r="S260" s="221"/>
      <c r="T260" s="221"/>
      <c r="U260" s="222"/>
    </row>
    <row r="261" s="223" customFormat="true" ht="11.25" hidden="false" customHeight="false" outlineLevel="0" collapsed="false">
      <c r="A261" s="140" t="s">
        <v>443</v>
      </c>
      <c r="B261" s="208" t="n">
        <v>2</v>
      </c>
      <c r="C261" s="209"/>
      <c r="D261" s="208"/>
      <c r="E261" s="224" t="str">
        <f aca="false">E260</f>
        <v>1.3.4</v>
      </c>
      <c r="F261" s="225" t="str">
        <f aca="false">F260</f>
        <v>SCO/RIO</v>
      </c>
      <c r="G261" s="226" t="s">
        <v>461</v>
      </c>
      <c r="H261" s="225" t="str">
        <f aca="false">VLOOKUP(G261,INSUMOS!$F$99:$K$454,2,0)</f>
        <v>MO</v>
      </c>
      <c r="I261" s="227" t="str">
        <f aca="false">VLOOKUP(G261,INSUMOS!$F$99:$K$454,3,0)</f>
        <v>SERVENTE</v>
      </c>
      <c r="J261" s="226" t="str">
        <f aca="false">VLOOKUP(G261,INSUMOS!$F$99:$K$454,4,0)</f>
        <v>H</v>
      </c>
      <c r="K261" s="228" t="n">
        <f aca="false">6.18/13.11*0.8*Q2</f>
        <v>0.443016615009464</v>
      </c>
      <c r="L261" s="229" t="n">
        <f aca="false">VLOOKUP(E261,GERAL!$D$9:$I$142,6,0)*K261</f>
        <v>75.7336903358679</v>
      </c>
      <c r="M261" s="230" t="n">
        <f aca="false">VLOOKUP(G261,INSUMOS!$F$99:$K$454,6,0)</f>
        <v>13.11</v>
      </c>
      <c r="N261" s="231" t="n">
        <f aca="false">K261*M261</f>
        <v>5.80794782277407</v>
      </c>
      <c r="O261" s="218" t="n">
        <f aca="false">L261*M261</f>
        <v>992.868680303228</v>
      </c>
      <c r="P261" s="218"/>
      <c r="Q261" s="219"/>
      <c r="R261" s="220"/>
      <c r="S261" s="221"/>
      <c r="T261" s="221"/>
      <c r="U261" s="222"/>
    </row>
    <row r="262" s="223" customFormat="true" ht="33.75" hidden="false" customHeight="false" outlineLevel="0" collapsed="false">
      <c r="A262" s="140" t="s">
        <v>443</v>
      </c>
      <c r="B262" s="208" t="n">
        <v>3</v>
      </c>
      <c r="C262" s="209"/>
      <c r="D262" s="208"/>
      <c r="E262" s="224" t="str">
        <f aca="false">E261</f>
        <v>1.3.4</v>
      </c>
      <c r="F262" s="225" t="str">
        <f aca="false">F261</f>
        <v>SCO/RIO</v>
      </c>
      <c r="G262" s="226" t="s">
        <v>462</v>
      </c>
      <c r="H262" s="225" t="str">
        <f aca="false">VLOOKUP(G262,INSUMOS!$F$99:$K$454,2,0)</f>
        <v>LS</v>
      </c>
      <c r="I262" s="227" t="str">
        <f aca="false">VLOOKUP(G262,INSUMOS!$F$99:$K$454,3,0)</f>
        <v>3% INCIDENTE SOBRE MAO DE OBRA DIRETA COM ENCARGOS SOCIAIS PARA COBRIR DESPESAS DE EPI E FERRAMENTAS</v>
      </c>
      <c r="J262" s="226" t="str">
        <f aca="false">VLOOKUP(G262,INSUMOS!$F$99:$K$454,4,0)</f>
        <v>%</v>
      </c>
      <c r="K262" s="228" t="n">
        <v>0.03</v>
      </c>
      <c r="L262" s="229" t="n">
        <f aca="false">VLOOKUP(E262,GERAL!$D$9:$I$142,6,0)*K262</f>
        <v>5.1285</v>
      </c>
      <c r="M262" s="230" t="n">
        <f aca="false">SUM(N261)</f>
        <v>5.80794782277407</v>
      </c>
      <c r="N262" s="231" t="n">
        <f aca="false">K262*M262</f>
        <v>0.174238434683222</v>
      </c>
      <c r="O262" s="218" t="n">
        <f aca="false">L262*M262</f>
        <v>29.7860604090968</v>
      </c>
      <c r="P262" s="218"/>
      <c r="Q262" s="219"/>
      <c r="R262" s="220"/>
      <c r="S262" s="221"/>
      <c r="T262" s="221"/>
      <c r="U262" s="222"/>
    </row>
    <row r="263" s="223" customFormat="true" ht="11.25" hidden="false" customHeight="false" outlineLevel="0" collapsed="false">
      <c r="A263" s="140"/>
      <c r="B263" s="208" t="n">
        <v>31</v>
      </c>
      <c r="C263" s="209"/>
      <c r="D263" s="208"/>
      <c r="E263" s="224" t="str">
        <f aca="false">E262</f>
        <v>1.3.4</v>
      </c>
      <c r="F263" s="225"/>
      <c r="G263" s="226"/>
      <c r="H263" s="225"/>
      <c r="I263" s="227"/>
      <c r="J263" s="226"/>
      <c r="K263" s="228"/>
      <c r="L263" s="232"/>
      <c r="M263" s="233" t="s">
        <v>456</v>
      </c>
      <c r="N263" s="234" t="n">
        <f aca="false">SUM(N260:N262)</f>
        <v>55.9821862574573</v>
      </c>
      <c r="O263" s="218"/>
      <c r="P263" s="218" t="n">
        <f aca="false">SUM(O260:O262)</f>
        <v>9570.15474071233</v>
      </c>
      <c r="Q263" s="219" t="n">
        <f aca="false">L259*N263</f>
        <v>9570.15474071233</v>
      </c>
      <c r="R263" s="220" t="n">
        <f aca="false">P263-Q263</f>
        <v>0</v>
      </c>
      <c r="S263" s="221"/>
      <c r="T263" s="235" t="n">
        <f aca="false">VLOOKUP(E263,INSUMOS!$C$9:$J$98,8,0)-N263</f>
        <v>4.8178137425427</v>
      </c>
      <c r="U263" s="222"/>
    </row>
    <row r="264" s="223" customFormat="true" ht="11.25" hidden="false" customHeight="false" outlineLevel="0" collapsed="false">
      <c r="A264" s="140"/>
      <c r="B264" s="208" t="n">
        <v>32</v>
      </c>
      <c r="C264" s="209"/>
      <c r="D264" s="208"/>
      <c r="E264" s="224" t="str">
        <f aca="false">E263</f>
        <v>1.3.4</v>
      </c>
      <c r="F264" s="225"/>
      <c r="G264" s="226"/>
      <c r="H264" s="225"/>
      <c r="I264" s="227"/>
      <c r="J264" s="226"/>
      <c r="K264" s="228"/>
      <c r="L264" s="232" t="s">
        <v>40</v>
      </c>
      <c r="M264" s="236" t="n">
        <f aca="false">$N$3</f>
        <v>0.215818512535582</v>
      </c>
      <c r="N264" s="234" t="n">
        <f aca="false">N263*M264</f>
        <v>12.0819921665744</v>
      </c>
      <c r="O264" s="218"/>
      <c r="P264" s="218"/>
      <c r="Q264" s="219"/>
      <c r="R264" s="220"/>
      <c r="S264" s="221"/>
      <c r="T264" s="221"/>
      <c r="U264" s="222"/>
    </row>
    <row r="265" s="223" customFormat="true" ht="11.25" hidden="false" customHeight="false" outlineLevel="0" collapsed="false">
      <c r="A265" s="140"/>
      <c r="B265" s="208" t="n">
        <v>33</v>
      </c>
      <c r="C265" s="209"/>
      <c r="D265" s="208"/>
      <c r="E265" s="224" t="str">
        <f aca="false">E264</f>
        <v>1.3.4</v>
      </c>
      <c r="F265" s="225"/>
      <c r="G265" s="226"/>
      <c r="H265" s="225"/>
      <c r="I265" s="227"/>
      <c r="J265" s="226"/>
      <c r="K265" s="228"/>
      <c r="L265" s="232"/>
      <c r="M265" s="233" t="s">
        <v>457</v>
      </c>
      <c r="N265" s="234" t="n">
        <f aca="false">SUM(N263:N264)</f>
        <v>68.0641784240317</v>
      </c>
      <c r="O265" s="218"/>
      <c r="P265" s="218"/>
      <c r="Q265" s="219"/>
      <c r="R265" s="220"/>
      <c r="S265" s="221"/>
      <c r="T265" s="221"/>
      <c r="U265" s="222"/>
    </row>
    <row r="266" s="223" customFormat="true" ht="78.75" hidden="false" customHeight="false" outlineLevel="0" collapsed="false">
      <c r="A266" s="140" t="n">
        <v>24</v>
      </c>
      <c r="B266" s="208" t="n">
        <v>0</v>
      </c>
      <c r="C266" s="209" t="str">
        <f aca="false">VLOOKUP(A266,GERAL!$A$9:$I$143,3,0)</f>
        <v>C</v>
      </c>
      <c r="D266" s="208"/>
      <c r="E266" s="210" t="str">
        <f aca="false">VLOOKUP(A266,GERAL!$A$9:$I$143,4,0)</f>
        <v>1.3.5</v>
      </c>
      <c r="F266" s="211" t="str">
        <f aca="false">VLOOKUP(A266,GERAL!$A$9:$I$143,5,0)</f>
        <v>SCO/RIO</v>
      </c>
      <c r="G266" s="212" t="str">
        <f aca="false">VLOOKUP(A266,GERAL!$A$9:$I$143,6,0)</f>
        <v>TC10.05.0700</v>
      </c>
      <c r="H266" s="211" t="s">
        <v>431</v>
      </c>
      <c r="I266" s="213" t="str">
        <f aca="false">VLOOKUP(A266,GERAL!$A$9:$I$143,7,0)</f>
        <v>DISPOSICAO FINAL DE MATERIAIS E RESIDUOS DE OBRAS EM LOCAIS DE OPERACAO E DISPOSICAO FINAL APROPRIADOS, AUTORIZADOS E/OU LICENCIADOS PELOS ORGAOS DE LICENCIAMENTO E DE CONTROLE AMBIENTAL, MEDIDA MEDIANTE COMPROVANTES COMERCIAIS DE PAGAMENTO - NOTAS FISCAIS OU RECIBOS TIMBRADOS DE DISPOSICAO.</v>
      </c>
      <c r="J266" s="212" t="str">
        <f aca="false">VLOOKUP(A266,GERAL!$A$9:$I$143,8,0)</f>
        <v>T</v>
      </c>
      <c r="K266" s="214"/>
      <c r="L266" s="215" t="n">
        <f aca="false">VLOOKUP(A266,GERAL!$A$9:$I$143,9,0)</f>
        <v>222.235</v>
      </c>
      <c r="M266" s="216"/>
      <c r="N266" s="217"/>
      <c r="O266" s="218"/>
      <c r="P266" s="218"/>
      <c r="Q266" s="219"/>
      <c r="R266" s="220"/>
      <c r="S266" s="221"/>
      <c r="T266" s="221"/>
      <c r="U266" s="222"/>
    </row>
    <row r="267" s="223" customFormat="true" ht="22.5" hidden="false" customHeight="false" outlineLevel="0" collapsed="false">
      <c r="A267" s="140" t="s">
        <v>443</v>
      </c>
      <c r="B267" s="208" t="n">
        <v>1</v>
      </c>
      <c r="C267" s="209"/>
      <c r="D267" s="208"/>
      <c r="E267" s="224" t="str">
        <f aca="false">E266</f>
        <v>1.3.5</v>
      </c>
      <c r="F267" s="225" t="str">
        <f aca="false">F266</f>
        <v>SCO/RIO</v>
      </c>
      <c r="G267" s="226" t="s">
        <v>574</v>
      </c>
      <c r="H267" s="225" t="str">
        <f aca="false">VLOOKUP(G267,INSUMOS!$F$99:$K$454,2,0)</f>
        <v>MA</v>
      </c>
      <c r="I267" s="227" t="str">
        <f aca="false">VLOOKUP(G267,INSUMOS!$F$99:$K$454,3,0)</f>
        <v>TARIFA DE VAZAMENTO DE MATERIAL DE BOTA-FORA EM ATERRO LICENCIADOS POR ORGAO AMBIENTAL COMPETENTE</v>
      </c>
      <c r="J267" s="226" t="str">
        <f aca="false">VLOOKUP(G267,INSUMOS!$F$99:$K$454,4,0)</f>
        <v>T</v>
      </c>
      <c r="K267" s="228" t="n">
        <v>1</v>
      </c>
      <c r="L267" s="229" t="n">
        <f aca="false">VLOOKUP(E267,GERAL!$D$9:$I$142,6,0)*K267</f>
        <v>222.235</v>
      </c>
      <c r="M267" s="230" t="n">
        <f aca="false">VLOOKUP(G267,INSUMOS!$F$99:$K$454,6,0)</f>
        <v>14.24</v>
      </c>
      <c r="N267" s="231" t="n">
        <f aca="false">K267*M267</f>
        <v>14.24</v>
      </c>
      <c r="O267" s="218" t="n">
        <f aca="false">L267*M267</f>
        <v>3164.6264</v>
      </c>
      <c r="P267" s="218"/>
      <c r="Q267" s="219"/>
      <c r="R267" s="220"/>
      <c r="S267" s="221"/>
      <c r="T267" s="221"/>
      <c r="U267" s="222"/>
    </row>
    <row r="268" s="223" customFormat="true" ht="11.25" hidden="false" customHeight="false" outlineLevel="0" collapsed="false">
      <c r="A268" s="140"/>
      <c r="B268" s="208" t="n">
        <v>31</v>
      </c>
      <c r="C268" s="209"/>
      <c r="D268" s="208"/>
      <c r="E268" s="224" t="str">
        <f aca="false">E267</f>
        <v>1.3.5</v>
      </c>
      <c r="F268" s="225"/>
      <c r="G268" s="226"/>
      <c r="H268" s="225"/>
      <c r="I268" s="227"/>
      <c r="J268" s="226"/>
      <c r="K268" s="228"/>
      <c r="L268" s="232"/>
      <c r="M268" s="233" t="s">
        <v>456</v>
      </c>
      <c r="N268" s="234" t="n">
        <f aca="false">SUM(N267:N267)</f>
        <v>14.24</v>
      </c>
      <c r="O268" s="218"/>
      <c r="P268" s="218" t="n">
        <f aca="false">SUM(O267:O267)</f>
        <v>3164.6264</v>
      </c>
      <c r="Q268" s="219" t="n">
        <f aca="false">L266*N268</f>
        <v>3164.6264</v>
      </c>
      <c r="R268" s="220" t="n">
        <f aca="false">P268-Q268</f>
        <v>0</v>
      </c>
      <c r="S268" s="221"/>
      <c r="T268" s="235" t="n">
        <f aca="false">VLOOKUP(E268,INSUMOS!$C$9:$J$98,8,0)-N268</f>
        <v>0</v>
      </c>
      <c r="U268" s="222"/>
    </row>
    <row r="269" s="223" customFormat="true" ht="11.25" hidden="false" customHeight="false" outlineLevel="0" collapsed="false">
      <c r="A269" s="140"/>
      <c r="B269" s="208" t="n">
        <v>32</v>
      </c>
      <c r="C269" s="209"/>
      <c r="D269" s="208"/>
      <c r="E269" s="224" t="str">
        <f aca="false">E268</f>
        <v>1.3.5</v>
      </c>
      <c r="F269" s="225"/>
      <c r="G269" s="226"/>
      <c r="H269" s="225"/>
      <c r="I269" s="227"/>
      <c r="J269" s="226"/>
      <c r="K269" s="228"/>
      <c r="L269" s="232" t="s">
        <v>40</v>
      </c>
      <c r="M269" s="236" t="n">
        <f aca="false">$N$3</f>
        <v>0.215818512535582</v>
      </c>
      <c r="N269" s="234" t="n">
        <f aca="false">N268*M269</f>
        <v>3.07325561850669</v>
      </c>
      <c r="O269" s="218"/>
      <c r="P269" s="218"/>
      <c r="Q269" s="219"/>
      <c r="R269" s="220"/>
      <c r="S269" s="221"/>
      <c r="T269" s="221"/>
      <c r="U269" s="222"/>
    </row>
    <row r="270" s="223" customFormat="true" ht="11.25" hidden="false" customHeight="false" outlineLevel="0" collapsed="false">
      <c r="A270" s="140"/>
      <c r="B270" s="208" t="n">
        <v>33</v>
      </c>
      <c r="C270" s="209"/>
      <c r="D270" s="208"/>
      <c r="E270" s="224" t="str">
        <f aca="false">E269</f>
        <v>1.3.5</v>
      </c>
      <c r="F270" s="225"/>
      <c r="G270" s="226"/>
      <c r="H270" s="225"/>
      <c r="I270" s="227"/>
      <c r="J270" s="226"/>
      <c r="K270" s="228"/>
      <c r="L270" s="232"/>
      <c r="M270" s="233" t="s">
        <v>457</v>
      </c>
      <c r="N270" s="234" t="n">
        <f aca="false">SUM(N268:N269)</f>
        <v>17.3132556185067</v>
      </c>
      <c r="O270" s="218"/>
      <c r="P270" s="218"/>
      <c r="Q270" s="219"/>
      <c r="R270" s="220"/>
      <c r="S270" s="221"/>
      <c r="T270" s="221"/>
      <c r="U270" s="222"/>
    </row>
    <row r="271" s="223" customFormat="true" ht="22.5" hidden="false" customHeight="false" outlineLevel="0" collapsed="false">
      <c r="A271" s="140" t="n">
        <v>25</v>
      </c>
      <c r="B271" s="208" t="n">
        <v>0</v>
      </c>
      <c r="C271" s="209" t="str">
        <f aca="false">VLOOKUP(A271,GERAL!$A$9:$I$143,3,0)</f>
        <v>C</v>
      </c>
      <c r="D271" s="208"/>
      <c r="E271" s="210" t="str">
        <f aca="false">VLOOKUP(A271,GERAL!$A$9:$I$143,4,0)</f>
        <v>1.4.1</v>
      </c>
      <c r="F271" s="211" t="str">
        <f aca="false">VLOOKUP(A271,GERAL!$A$9:$I$143,5,0)</f>
        <v>SINAPI</v>
      </c>
      <c r="G271" s="212" t="n">
        <f aca="false">VLOOKUP(A271,GERAL!$A$9:$I$143,6,0)</f>
        <v>90779</v>
      </c>
      <c r="H271" s="211" t="s">
        <v>431</v>
      </c>
      <c r="I271" s="213" t="str">
        <f aca="false">VLOOKUP(A271,GERAL!$A$9:$I$143,7,0)</f>
        <v>ENGENHEIRO CIVIL DE OBRA SENIOR COM ENCARGOS COMPLEMENTARES (4 HS)</v>
      </c>
      <c r="J271" s="212" t="str">
        <f aca="false">VLOOKUP(A271,GERAL!$A$9:$I$143,8,0)</f>
        <v>H</v>
      </c>
      <c r="K271" s="214"/>
      <c r="L271" s="215" t="n">
        <f aca="false">VLOOKUP(A271,GERAL!$A$9:$I$143,9,0)</f>
        <v>528</v>
      </c>
      <c r="M271" s="216"/>
      <c r="N271" s="217"/>
      <c r="O271" s="218"/>
      <c r="P271" s="218"/>
      <c r="Q271" s="219"/>
      <c r="R271" s="220"/>
      <c r="S271" s="221"/>
      <c r="T271" s="221"/>
      <c r="U271" s="222"/>
    </row>
    <row r="272" s="223" customFormat="true" ht="11.25" hidden="false" customHeight="false" outlineLevel="0" collapsed="false">
      <c r="A272" s="140" t="s">
        <v>459</v>
      </c>
      <c r="B272" s="208" t="n">
        <v>1</v>
      </c>
      <c r="C272" s="209" t="n">
        <v>2</v>
      </c>
      <c r="D272" s="208"/>
      <c r="E272" s="224" t="str">
        <f aca="false">E271</f>
        <v>1.4.1</v>
      </c>
      <c r="F272" s="225" t="str">
        <f aca="false">F271</f>
        <v>SINAPI</v>
      </c>
      <c r="G272" s="226" t="n">
        <v>88237</v>
      </c>
      <c r="H272" s="225" t="str">
        <f aca="false">VLOOKUP(G272,INSUMOS!$F$99:$K$454,2,0)</f>
        <v>CO</v>
      </c>
      <c r="I272" s="227" t="str">
        <f aca="false">VLOOKUP(G272,INSUMOS!$F$99:$K$454,3,0)</f>
        <v>EPI (ENCARGOS COMPLEMENTARES) - HORISTA</v>
      </c>
      <c r="J272" s="226" t="str">
        <f aca="false">VLOOKUP(G272,INSUMOS!$F$99:$K$454,4,0)</f>
        <v>H</v>
      </c>
      <c r="K272" s="228" t="n">
        <v>0.05</v>
      </c>
      <c r="L272" s="229" t="n">
        <f aca="false">VLOOKUP(E272,GERAL!$D$9:$I$142,6,0)*K272</f>
        <v>26.4</v>
      </c>
      <c r="M272" s="230" t="n">
        <f aca="false">VLOOKUP(G272,INSUMOS!$F$99:$K$454,6,0)</f>
        <v>0.95119584</v>
      </c>
      <c r="N272" s="231" t="n">
        <f aca="false">K272*M272</f>
        <v>0.047559792</v>
      </c>
      <c r="O272" s="218" t="n">
        <f aca="false">L272*M272</f>
        <v>25.111570176</v>
      </c>
      <c r="P272" s="218"/>
      <c r="Q272" s="219"/>
      <c r="R272" s="220"/>
      <c r="S272" s="221"/>
      <c r="T272" s="221"/>
      <c r="U272" s="222"/>
    </row>
    <row r="273" s="223" customFormat="true" ht="22.5" hidden="false" customHeight="false" outlineLevel="0" collapsed="false">
      <c r="A273" s="140" t="s">
        <v>459</v>
      </c>
      <c r="B273" s="208" t="n">
        <v>2</v>
      </c>
      <c r="C273" s="209" t="n">
        <v>2</v>
      </c>
      <c r="D273" s="208"/>
      <c r="E273" s="224" t="str">
        <f aca="false">E272</f>
        <v>1.4.1</v>
      </c>
      <c r="F273" s="225" t="str">
        <f aca="false">F272</f>
        <v>SINAPI</v>
      </c>
      <c r="G273" s="226" t="n">
        <v>95404</v>
      </c>
      <c r="H273" s="225" t="str">
        <f aca="false">VLOOKUP(G273,INSUMOS!$F$99:$K$454,2,0)</f>
        <v>CO</v>
      </c>
      <c r="I273" s="227" t="str">
        <f aca="false">VLOOKUP(G273,INSUMOS!$F$99:$K$454,3,0)</f>
        <v>CURSO DE CAPACITAÇÃO (ENGENHEIRO CIVIL DE OBRA SÊNIOR) - HORISTA</v>
      </c>
      <c r="J273" s="226" t="str">
        <f aca="false">VLOOKUP(G273,INSUMOS!$F$99:$K$454,4,0)</f>
        <v>H</v>
      </c>
      <c r="K273" s="228" t="n">
        <v>1</v>
      </c>
      <c r="L273" s="229" t="n">
        <f aca="false">VLOOKUP(E273,GERAL!$D$9:$I$142,6,0)*K273</f>
        <v>528</v>
      </c>
      <c r="M273" s="230" t="n">
        <f aca="false">VLOOKUP(G273,INSUMOS!$F$99:$K$454,6,0)</f>
        <v>0.823599</v>
      </c>
      <c r="N273" s="231" t="n">
        <f aca="false">K273*M273</f>
        <v>0.823599</v>
      </c>
      <c r="O273" s="218" t="n">
        <f aca="false">L273*M273</f>
        <v>434.860272</v>
      </c>
      <c r="P273" s="218"/>
      <c r="Q273" s="219"/>
      <c r="R273" s="220"/>
      <c r="S273" s="221"/>
      <c r="T273" s="221"/>
      <c r="U273" s="222"/>
    </row>
    <row r="274" s="223" customFormat="true" ht="11.25" hidden="false" customHeight="false" outlineLevel="0" collapsed="false">
      <c r="A274" s="140" t="s">
        <v>443</v>
      </c>
      <c r="B274" s="208" t="n">
        <v>3</v>
      </c>
      <c r="C274" s="209"/>
      <c r="D274" s="208"/>
      <c r="E274" s="224" t="str">
        <f aca="false">E273</f>
        <v>1.4.1</v>
      </c>
      <c r="F274" s="225" t="str">
        <f aca="false">F273</f>
        <v>SINAPI</v>
      </c>
      <c r="G274" s="226" t="s">
        <v>575</v>
      </c>
      <c r="H274" s="225" t="str">
        <f aca="false">VLOOKUP(G274,INSUMOS!$F$99:$K$454,2,0)</f>
        <v>MO</v>
      </c>
      <c r="I274" s="227" t="str">
        <f aca="false">VLOOKUP(G274,INSUMOS!$F$99:$K$454,3,0)</f>
        <v>ENGENHEIRO CIVIL DE OBRA SENIOR</v>
      </c>
      <c r="J274" s="226" t="str">
        <f aca="false">VLOOKUP(G274,INSUMOS!$F$99:$K$454,4,0)</f>
        <v>H</v>
      </c>
      <c r="K274" s="228" t="n">
        <v>1</v>
      </c>
      <c r="L274" s="229" t="n">
        <f aca="false">VLOOKUP(E274,GERAL!$D$9:$I$142,6,0)*K274</f>
        <v>528</v>
      </c>
      <c r="M274" s="230" t="n">
        <f aca="false">VLOOKUP(G274,INSUMOS!$F$99:$K$454,6,0)</f>
        <v>69.21</v>
      </c>
      <c r="N274" s="231" t="n">
        <f aca="false">K274*M274</f>
        <v>69.21</v>
      </c>
      <c r="O274" s="218" t="n">
        <f aca="false">L274*M274</f>
        <v>36542.88</v>
      </c>
      <c r="P274" s="218"/>
      <c r="Q274" s="219"/>
      <c r="R274" s="220"/>
      <c r="S274" s="221"/>
      <c r="T274" s="221"/>
      <c r="U274" s="222"/>
    </row>
    <row r="275" s="223" customFormat="true" ht="22.5" hidden="false" customHeight="false" outlineLevel="0" collapsed="false">
      <c r="A275" s="140" t="s">
        <v>443</v>
      </c>
      <c r="B275" s="208" t="n">
        <v>4</v>
      </c>
      <c r="C275" s="209"/>
      <c r="D275" s="208"/>
      <c r="E275" s="224" t="str">
        <f aca="false">E274</f>
        <v>1.4.1</v>
      </c>
      <c r="F275" s="225" t="str">
        <f aca="false">F274</f>
        <v>SINAPI</v>
      </c>
      <c r="G275" s="226" t="s">
        <v>576</v>
      </c>
      <c r="H275" s="225" t="str">
        <f aca="false">VLOOKUP(G275,INSUMOS!$F$99:$K$454,2,0)</f>
        <v>DA</v>
      </c>
      <c r="I275" s="227" t="str">
        <f aca="false">VLOOKUP(G275,INSUMOS!$F$99:$K$454,3,0)</f>
        <v>EXAMES - HORISTA (ENCARGOS COMPLEMENTARES) (COLETADO CAIXA)</v>
      </c>
      <c r="J275" s="226" t="str">
        <f aca="false">VLOOKUP(G275,INSUMOS!$F$99:$K$454,4,0)</f>
        <v>H</v>
      </c>
      <c r="K275" s="228" t="n">
        <v>1</v>
      </c>
      <c r="L275" s="229" t="n">
        <f aca="false">VLOOKUP(E275,GERAL!$D$9:$I$142,6,0)*K275</f>
        <v>528</v>
      </c>
      <c r="M275" s="230" t="n">
        <f aca="false">VLOOKUP(G275,INSUMOS!$F$99:$K$454,6,0)</f>
        <v>0.3</v>
      </c>
      <c r="N275" s="231" t="n">
        <f aca="false">K275*M275</f>
        <v>0.3</v>
      </c>
      <c r="O275" s="218" t="n">
        <f aca="false">L275*M275</f>
        <v>158.4</v>
      </c>
      <c r="P275" s="218"/>
      <c r="Q275" s="219"/>
      <c r="R275" s="220"/>
      <c r="S275" s="221"/>
      <c r="T275" s="221"/>
      <c r="U275" s="222"/>
    </row>
    <row r="276" s="223" customFormat="true" ht="22.5" hidden="false" customHeight="false" outlineLevel="0" collapsed="false">
      <c r="A276" s="140" t="s">
        <v>443</v>
      </c>
      <c r="B276" s="208" t="n">
        <v>5</v>
      </c>
      <c r="C276" s="209"/>
      <c r="D276" s="208"/>
      <c r="E276" s="224" t="str">
        <f aca="false">E275</f>
        <v>1.4.1</v>
      </c>
      <c r="F276" s="225" t="str">
        <f aca="false">F275</f>
        <v>SINAPI</v>
      </c>
      <c r="G276" s="226" t="s">
        <v>577</v>
      </c>
      <c r="H276" s="225" t="str">
        <f aca="false">VLOOKUP(G276,INSUMOS!$F$99:$K$454,2,0)</f>
        <v>DA</v>
      </c>
      <c r="I276" s="227" t="str">
        <f aca="false">VLOOKUP(G276,INSUMOS!$F$99:$K$454,3,0)</f>
        <v>SEGURO - HORISTA (ENCARGOS COMPLEMENTARES) (COLETADO CAIXA)</v>
      </c>
      <c r="J276" s="226" t="str">
        <f aca="false">VLOOKUP(G276,INSUMOS!$F$99:$K$454,4,0)</f>
        <v>H</v>
      </c>
      <c r="K276" s="228" t="n">
        <v>1</v>
      </c>
      <c r="L276" s="229" t="n">
        <f aca="false">VLOOKUP(E276,GERAL!$D$9:$I$142,6,0)*K276</f>
        <v>528</v>
      </c>
      <c r="M276" s="230" t="n">
        <f aca="false">VLOOKUP(G276,INSUMOS!$F$99:$K$454,6,0)</f>
        <v>0.07</v>
      </c>
      <c r="N276" s="231" t="n">
        <f aca="false">K276*M276</f>
        <v>0.07</v>
      </c>
      <c r="O276" s="218" t="n">
        <f aca="false">L276*M276</f>
        <v>36.96</v>
      </c>
      <c r="P276" s="218"/>
      <c r="Q276" s="219"/>
      <c r="R276" s="220"/>
      <c r="S276" s="221"/>
      <c r="T276" s="221"/>
      <c r="U276" s="222"/>
    </row>
    <row r="277" s="223" customFormat="true" ht="11.25" hidden="false" customHeight="false" outlineLevel="0" collapsed="false">
      <c r="A277" s="140"/>
      <c r="B277" s="208" t="n">
        <v>31</v>
      </c>
      <c r="C277" s="209"/>
      <c r="D277" s="208"/>
      <c r="E277" s="224" t="str">
        <f aca="false">E276</f>
        <v>1.4.1</v>
      </c>
      <c r="F277" s="225"/>
      <c r="G277" s="226"/>
      <c r="H277" s="225"/>
      <c r="I277" s="227"/>
      <c r="J277" s="226"/>
      <c r="K277" s="228"/>
      <c r="L277" s="232"/>
      <c r="M277" s="233" t="s">
        <v>456</v>
      </c>
      <c r="N277" s="234" t="n">
        <f aca="false">SUM(N272:N276)</f>
        <v>70.451158792</v>
      </c>
      <c r="O277" s="218"/>
      <c r="P277" s="218" t="n">
        <f aca="false">SUM(O272:O276)</f>
        <v>37198.211842176</v>
      </c>
      <c r="Q277" s="219" t="n">
        <f aca="false">L271*N277</f>
        <v>37198.211842176</v>
      </c>
      <c r="R277" s="220" t="n">
        <f aca="false">P277-Q277</f>
        <v>0</v>
      </c>
      <c r="S277" s="221"/>
      <c r="T277" s="235" t="n">
        <f aca="false">VLOOKUP(E277,INSUMOS!$C$9:$J$98,8,0)-N277</f>
        <v>61.218841208</v>
      </c>
      <c r="U277" s="222"/>
    </row>
    <row r="278" s="223" customFormat="true" ht="11.25" hidden="false" customHeight="false" outlineLevel="0" collapsed="false">
      <c r="A278" s="140"/>
      <c r="B278" s="208" t="n">
        <v>32</v>
      </c>
      <c r="C278" s="209"/>
      <c r="D278" s="208"/>
      <c r="E278" s="224" t="str">
        <f aca="false">E277</f>
        <v>1.4.1</v>
      </c>
      <c r="F278" s="225"/>
      <c r="G278" s="226"/>
      <c r="H278" s="225"/>
      <c r="I278" s="227"/>
      <c r="J278" s="226"/>
      <c r="K278" s="228"/>
      <c r="L278" s="232" t="s">
        <v>40</v>
      </c>
      <c r="M278" s="236" t="n">
        <f aca="false">$N$3</f>
        <v>0.215818512535582</v>
      </c>
      <c r="N278" s="234" t="n">
        <f aca="false">N277*M278</f>
        <v>15.2046642968976</v>
      </c>
      <c r="O278" s="218"/>
      <c r="P278" s="218"/>
      <c r="Q278" s="219"/>
      <c r="R278" s="220"/>
      <c r="S278" s="221"/>
      <c r="T278" s="221"/>
      <c r="U278" s="222"/>
    </row>
    <row r="279" s="223" customFormat="true" ht="11.25" hidden="false" customHeight="false" outlineLevel="0" collapsed="false">
      <c r="A279" s="140"/>
      <c r="B279" s="208" t="n">
        <v>33</v>
      </c>
      <c r="C279" s="209"/>
      <c r="D279" s="208"/>
      <c r="E279" s="224" t="str">
        <f aca="false">E278</f>
        <v>1.4.1</v>
      </c>
      <c r="F279" s="225"/>
      <c r="G279" s="226"/>
      <c r="H279" s="225"/>
      <c r="I279" s="227"/>
      <c r="J279" s="226"/>
      <c r="K279" s="228"/>
      <c r="L279" s="232"/>
      <c r="M279" s="233" t="s">
        <v>457</v>
      </c>
      <c r="N279" s="234" t="n">
        <f aca="false">SUM(N277:N278)</f>
        <v>85.6558230888976</v>
      </c>
      <c r="O279" s="218"/>
      <c r="P279" s="218"/>
      <c r="Q279" s="219"/>
      <c r="R279" s="220"/>
      <c r="S279" s="221"/>
      <c r="T279" s="221"/>
      <c r="U279" s="222"/>
    </row>
    <row r="280" s="223" customFormat="true" ht="11.25" hidden="false" customHeight="false" outlineLevel="0" collapsed="false">
      <c r="A280" s="140" t="n">
        <v>26</v>
      </c>
      <c r="B280" s="208" t="n">
        <v>0</v>
      </c>
      <c r="C280" s="209" t="str">
        <f aca="false">VLOOKUP(A280,GERAL!$A$9:$I$143,3,0)</f>
        <v>C</v>
      </c>
      <c r="D280" s="208"/>
      <c r="E280" s="210" t="str">
        <f aca="false">VLOOKUP(A280,GERAL!$A$9:$I$143,4,0)</f>
        <v>1.4.2</v>
      </c>
      <c r="F280" s="211" t="str">
        <f aca="false">VLOOKUP(A280,GERAL!$A$9:$I$143,5,0)</f>
        <v>SINAPI</v>
      </c>
      <c r="G280" s="212" t="n">
        <f aca="false">VLOOKUP(A280,GERAL!$A$9:$I$143,6,0)</f>
        <v>90780</v>
      </c>
      <c r="H280" s="211" t="s">
        <v>431</v>
      </c>
      <c r="I280" s="213" t="str">
        <f aca="false">VLOOKUP(A280,GERAL!$A$9:$I$143,7,0)</f>
        <v>MESTRE DE OBRAS COM ENCARGOS COMPLEMENTARES</v>
      </c>
      <c r="J280" s="212" t="str">
        <f aca="false">VLOOKUP(A280,GERAL!$A$9:$I$143,8,0)</f>
        <v>H</v>
      </c>
      <c r="K280" s="214"/>
      <c r="L280" s="215" t="n">
        <f aca="false">VLOOKUP(A280,GERAL!$A$9:$I$143,9,0)</f>
        <v>1056</v>
      </c>
      <c r="M280" s="216"/>
      <c r="N280" s="217"/>
      <c r="O280" s="218"/>
      <c r="P280" s="218"/>
      <c r="Q280" s="219"/>
      <c r="R280" s="220"/>
      <c r="S280" s="221"/>
      <c r="T280" s="221"/>
      <c r="U280" s="222"/>
    </row>
    <row r="281" s="223" customFormat="true" ht="11.25" hidden="false" customHeight="false" outlineLevel="0" collapsed="false">
      <c r="A281" s="140" t="s">
        <v>459</v>
      </c>
      <c r="B281" s="208" t="n">
        <v>1</v>
      </c>
      <c r="C281" s="209" t="n">
        <v>2</v>
      </c>
      <c r="D281" s="208"/>
      <c r="E281" s="224" t="str">
        <f aca="false">E280</f>
        <v>1.4.2</v>
      </c>
      <c r="F281" s="225" t="str">
        <f aca="false">F280</f>
        <v>SINAPI</v>
      </c>
      <c r="G281" s="226" t="n">
        <v>88237</v>
      </c>
      <c r="H281" s="225" t="str">
        <f aca="false">VLOOKUP(G281,INSUMOS!$F$99:$K$454,2,0)</f>
        <v>CO</v>
      </c>
      <c r="I281" s="227" t="str">
        <f aca="false">VLOOKUP(G281,INSUMOS!$F$99:$K$454,3,0)</f>
        <v>EPI (ENCARGOS COMPLEMENTARES) - HORISTA</v>
      </c>
      <c r="J281" s="226" t="str">
        <f aca="false">VLOOKUP(G281,INSUMOS!$F$99:$K$454,4,0)</f>
        <v>H</v>
      </c>
      <c r="K281" s="228" t="n">
        <v>0.05</v>
      </c>
      <c r="L281" s="229" t="n">
        <f aca="false">VLOOKUP(E281,GERAL!$D$9:$I$142,6,0)*K281</f>
        <v>52.8</v>
      </c>
      <c r="M281" s="230" t="n">
        <f aca="false">VLOOKUP(G281,INSUMOS!$F$99:$K$454,6,0)</f>
        <v>0.95119584</v>
      </c>
      <c r="N281" s="231" t="n">
        <f aca="false">K281*M281</f>
        <v>0.047559792</v>
      </c>
      <c r="O281" s="218" t="n">
        <f aca="false">L281*M281</f>
        <v>50.223140352</v>
      </c>
      <c r="P281" s="218"/>
      <c r="Q281" s="219"/>
      <c r="R281" s="220"/>
      <c r="S281" s="221"/>
      <c r="T281" s="221"/>
      <c r="U281" s="222"/>
    </row>
    <row r="282" s="223" customFormat="true" ht="11.25" hidden="false" customHeight="false" outlineLevel="0" collapsed="false">
      <c r="A282" s="140" t="s">
        <v>459</v>
      </c>
      <c r="B282" s="208" t="n">
        <v>2</v>
      </c>
      <c r="C282" s="209" t="n">
        <v>2</v>
      </c>
      <c r="D282" s="208"/>
      <c r="E282" s="224" t="str">
        <f aca="false">E281</f>
        <v>1.4.2</v>
      </c>
      <c r="F282" s="225" t="str">
        <f aca="false">F281</f>
        <v>SINAPI</v>
      </c>
      <c r="G282" s="226" t="n">
        <v>95405</v>
      </c>
      <c r="H282" s="225" t="str">
        <f aca="false">VLOOKUP(G282,INSUMOS!$F$99:$K$454,2,0)</f>
        <v>CO</v>
      </c>
      <c r="I282" s="227" t="str">
        <f aca="false">VLOOKUP(G282,INSUMOS!$F$99:$K$454,3,0)</f>
        <v>CURSO DE CAPACITAÇÃO (MESTRE DE OBRAS) - HORISTA</v>
      </c>
      <c r="J282" s="226" t="str">
        <f aca="false">VLOOKUP(G282,INSUMOS!$F$99:$K$454,4,0)</f>
        <v>H</v>
      </c>
      <c r="K282" s="228" t="n">
        <v>1</v>
      </c>
      <c r="L282" s="229" t="n">
        <f aca="false">VLOOKUP(E282,GERAL!$D$9:$I$142,6,0)*K282</f>
        <v>1056</v>
      </c>
      <c r="M282" s="230" t="n">
        <f aca="false">VLOOKUP(G282,INSUMOS!$F$99:$K$454,6,0)</f>
        <v>0.881334</v>
      </c>
      <c r="N282" s="231" t="n">
        <f aca="false">K282*M282</f>
        <v>0.881334</v>
      </c>
      <c r="O282" s="218" t="n">
        <f aca="false">L282*M282</f>
        <v>930.688704</v>
      </c>
      <c r="P282" s="218"/>
      <c r="Q282" s="219"/>
      <c r="R282" s="220"/>
      <c r="S282" s="221"/>
      <c r="T282" s="221"/>
      <c r="U282" s="222"/>
    </row>
    <row r="283" s="223" customFormat="true" ht="11.25" hidden="false" customHeight="false" outlineLevel="0" collapsed="false">
      <c r="A283" s="140" t="s">
        <v>443</v>
      </c>
      <c r="B283" s="208" t="n">
        <v>3</v>
      </c>
      <c r="C283" s="209"/>
      <c r="D283" s="208"/>
      <c r="E283" s="224" t="str">
        <f aca="false">E282</f>
        <v>1.4.2</v>
      </c>
      <c r="F283" s="225" t="str">
        <f aca="false">F282</f>
        <v>SINAPI</v>
      </c>
      <c r="G283" s="226" t="s">
        <v>578</v>
      </c>
      <c r="H283" s="225" t="str">
        <f aca="false">VLOOKUP(G283,INSUMOS!$F$99:$K$454,2,0)</f>
        <v>MO</v>
      </c>
      <c r="I283" s="227" t="str">
        <f aca="false">VLOOKUP(G283,INSUMOS!$F$99:$K$454,3,0)</f>
        <v>MESTRE DE OBRAS</v>
      </c>
      <c r="J283" s="226" t="str">
        <f aca="false">VLOOKUP(G283,INSUMOS!$F$99:$K$454,4,0)</f>
        <v>H</v>
      </c>
      <c r="K283" s="228" t="n">
        <v>1</v>
      </c>
      <c r="L283" s="229" t="n">
        <f aca="false">VLOOKUP(E283,GERAL!$D$9:$I$142,6,0)*K283</f>
        <v>1056</v>
      </c>
      <c r="M283" s="230" t="n">
        <f aca="false">VLOOKUP(G283,INSUMOS!$F$99:$K$454,6,0)</f>
        <v>51.54</v>
      </c>
      <c r="N283" s="231" t="n">
        <f aca="false">K283*M283</f>
        <v>51.54</v>
      </c>
      <c r="O283" s="218" t="n">
        <f aca="false">L283*M283</f>
        <v>54426.24</v>
      </c>
      <c r="P283" s="218"/>
      <c r="Q283" s="219"/>
      <c r="R283" s="220"/>
      <c r="S283" s="221"/>
      <c r="T283" s="221"/>
      <c r="U283" s="222"/>
    </row>
    <row r="284" s="223" customFormat="true" ht="22.5" hidden="false" customHeight="false" outlineLevel="0" collapsed="false">
      <c r="A284" s="140" t="s">
        <v>443</v>
      </c>
      <c r="B284" s="208" t="n">
        <v>4</v>
      </c>
      <c r="C284" s="209"/>
      <c r="D284" s="208"/>
      <c r="E284" s="224" t="str">
        <f aca="false">E283</f>
        <v>1.4.2</v>
      </c>
      <c r="F284" s="225" t="str">
        <f aca="false">F283</f>
        <v>SINAPI</v>
      </c>
      <c r="G284" s="226" t="s">
        <v>576</v>
      </c>
      <c r="H284" s="225" t="str">
        <f aca="false">VLOOKUP(G284,INSUMOS!$F$99:$K$454,2,0)</f>
        <v>DA</v>
      </c>
      <c r="I284" s="227" t="str">
        <f aca="false">VLOOKUP(G284,INSUMOS!$F$99:$K$454,3,0)</f>
        <v>EXAMES - HORISTA (ENCARGOS COMPLEMENTARES) (COLETADO CAIXA)</v>
      </c>
      <c r="J284" s="226" t="str">
        <f aca="false">VLOOKUP(G284,INSUMOS!$F$99:$K$454,4,0)</f>
        <v>H</v>
      </c>
      <c r="K284" s="228" t="n">
        <v>1</v>
      </c>
      <c r="L284" s="229" t="n">
        <f aca="false">VLOOKUP(E284,GERAL!$D$9:$I$142,6,0)*K284</f>
        <v>1056</v>
      </c>
      <c r="M284" s="230" t="n">
        <f aca="false">VLOOKUP(G284,INSUMOS!$F$99:$K$454,6,0)</f>
        <v>0.3</v>
      </c>
      <c r="N284" s="231" t="n">
        <f aca="false">K284*M284</f>
        <v>0.3</v>
      </c>
      <c r="O284" s="218" t="n">
        <f aca="false">L284*M284</f>
        <v>316.8</v>
      </c>
      <c r="P284" s="218"/>
      <c r="Q284" s="219"/>
      <c r="R284" s="220"/>
      <c r="S284" s="221"/>
      <c r="T284" s="221"/>
      <c r="U284" s="222"/>
    </row>
    <row r="285" s="223" customFormat="true" ht="22.5" hidden="false" customHeight="false" outlineLevel="0" collapsed="false">
      <c r="A285" s="140" t="s">
        <v>443</v>
      </c>
      <c r="B285" s="208" t="n">
        <v>5</v>
      </c>
      <c r="C285" s="209"/>
      <c r="D285" s="208"/>
      <c r="E285" s="224" t="str">
        <f aca="false">E284</f>
        <v>1.4.2</v>
      </c>
      <c r="F285" s="225" t="str">
        <f aca="false">F284</f>
        <v>SINAPI</v>
      </c>
      <c r="G285" s="226" t="s">
        <v>577</v>
      </c>
      <c r="H285" s="225" t="str">
        <f aca="false">VLOOKUP(G285,INSUMOS!$F$99:$K$454,2,0)</f>
        <v>DA</v>
      </c>
      <c r="I285" s="227" t="str">
        <f aca="false">VLOOKUP(G285,INSUMOS!$F$99:$K$454,3,0)</f>
        <v>SEGURO - HORISTA (ENCARGOS COMPLEMENTARES) (COLETADO CAIXA)</v>
      </c>
      <c r="J285" s="226" t="str">
        <f aca="false">VLOOKUP(G285,INSUMOS!$F$99:$K$454,4,0)</f>
        <v>H</v>
      </c>
      <c r="K285" s="228" t="n">
        <v>1</v>
      </c>
      <c r="L285" s="229" t="n">
        <f aca="false">VLOOKUP(E285,GERAL!$D$9:$I$142,6,0)*K285</f>
        <v>1056</v>
      </c>
      <c r="M285" s="230" t="n">
        <f aca="false">VLOOKUP(G285,INSUMOS!$F$99:$K$454,6,0)</f>
        <v>0.07</v>
      </c>
      <c r="N285" s="231" t="n">
        <f aca="false">K285*M285</f>
        <v>0.07</v>
      </c>
      <c r="O285" s="218" t="n">
        <f aca="false">L285*M285</f>
        <v>73.92</v>
      </c>
      <c r="P285" s="218"/>
      <c r="Q285" s="219"/>
      <c r="R285" s="220"/>
      <c r="S285" s="221"/>
      <c r="T285" s="221"/>
      <c r="U285" s="222"/>
    </row>
    <row r="286" s="223" customFormat="true" ht="11.25" hidden="false" customHeight="false" outlineLevel="0" collapsed="false">
      <c r="A286" s="140"/>
      <c r="B286" s="208" t="n">
        <v>31</v>
      </c>
      <c r="C286" s="209"/>
      <c r="D286" s="208"/>
      <c r="E286" s="224" t="str">
        <f aca="false">E285</f>
        <v>1.4.2</v>
      </c>
      <c r="F286" s="225"/>
      <c r="G286" s="226"/>
      <c r="H286" s="225"/>
      <c r="I286" s="227"/>
      <c r="J286" s="226"/>
      <c r="K286" s="228"/>
      <c r="L286" s="232"/>
      <c r="M286" s="233" t="s">
        <v>456</v>
      </c>
      <c r="N286" s="234" t="n">
        <f aca="false">SUM(N281:N285)</f>
        <v>52.838893792</v>
      </c>
      <c r="O286" s="218"/>
      <c r="P286" s="218" t="n">
        <f aca="false">SUM(O281:O285)</f>
        <v>55797.871844352</v>
      </c>
      <c r="Q286" s="219" t="n">
        <f aca="false">L280*N286</f>
        <v>55797.871844352</v>
      </c>
      <c r="R286" s="220" t="n">
        <f aca="false">P286-Q286</f>
        <v>0</v>
      </c>
      <c r="S286" s="221"/>
      <c r="T286" s="235" t="n">
        <f aca="false">VLOOKUP(E286,INSUMOS!$C$9:$J$98,8,0)-N286</f>
        <v>0.00110620800001016</v>
      </c>
      <c r="U286" s="222"/>
    </row>
    <row r="287" s="223" customFormat="true" ht="11.25" hidden="false" customHeight="false" outlineLevel="0" collapsed="false">
      <c r="A287" s="140"/>
      <c r="B287" s="208" t="n">
        <v>32</v>
      </c>
      <c r="C287" s="209"/>
      <c r="D287" s="208"/>
      <c r="E287" s="224" t="str">
        <f aca="false">E286</f>
        <v>1.4.2</v>
      </c>
      <c r="F287" s="225"/>
      <c r="G287" s="226"/>
      <c r="H287" s="225"/>
      <c r="I287" s="227"/>
      <c r="J287" s="226"/>
      <c r="K287" s="228"/>
      <c r="L287" s="232" t="s">
        <v>40</v>
      </c>
      <c r="M287" s="236" t="n">
        <f aca="false">$N$3</f>
        <v>0.215818512535582</v>
      </c>
      <c r="N287" s="234" t="n">
        <f aca="false">N286*M287</f>
        <v>11.4036114622151</v>
      </c>
      <c r="O287" s="218"/>
      <c r="P287" s="218"/>
      <c r="Q287" s="219"/>
      <c r="R287" s="220"/>
      <c r="S287" s="221"/>
      <c r="T287" s="221"/>
      <c r="U287" s="222"/>
    </row>
    <row r="288" s="223" customFormat="true" ht="11.25" hidden="false" customHeight="false" outlineLevel="0" collapsed="false">
      <c r="A288" s="140"/>
      <c r="B288" s="208" t="n">
        <v>33</v>
      </c>
      <c r="C288" s="209"/>
      <c r="D288" s="208"/>
      <c r="E288" s="224" t="str">
        <f aca="false">E287</f>
        <v>1.4.2</v>
      </c>
      <c r="F288" s="225"/>
      <c r="G288" s="226"/>
      <c r="H288" s="225"/>
      <c r="I288" s="227"/>
      <c r="J288" s="226"/>
      <c r="K288" s="228"/>
      <c r="L288" s="232"/>
      <c r="M288" s="233" t="s">
        <v>457</v>
      </c>
      <c r="N288" s="234" t="n">
        <f aca="false">SUM(N286:N287)</f>
        <v>64.2425052542151</v>
      </c>
      <c r="O288" s="218"/>
      <c r="P288" s="218"/>
      <c r="Q288" s="219"/>
      <c r="R288" s="220"/>
      <c r="S288" s="221"/>
      <c r="T288" s="221"/>
      <c r="U288" s="222"/>
    </row>
    <row r="289" s="223" customFormat="true" ht="11.25" hidden="false" customHeight="false" outlineLevel="0" collapsed="false">
      <c r="A289" s="140" t="n">
        <v>27</v>
      </c>
      <c r="B289" s="208" t="n">
        <v>0</v>
      </c>
      <c r="C289" s="209" t="str">
        <f aca="false">VLOOKUP(A289,GERAL!$A$9:$I$143,3,0)</f>
        <v>C</v>
      </c>
      <c r="D289" s="208"/>
      <c r="E289" s="210" t="str">
        <f aca="false">VLOOKUP(A289,GERAL!$A$9:$I$143,4,0)</f>
        <v>1.4.3</v>
      </c>
      <c r="F289" s="211" t="str">
        <f aca="false">VLOOKUP(A289,GERAL!$A$9:$I$143,5,0)</f>
        <v>SINAPI</v>
      </c>
      <c r="G289" s="212" t="n">
        <f aca="false">VLOOKUP(A289,GERAL!$A$9:$I$143,6,0)</f>
        <v>90766</v>
      </c>
      <c r="H289" s="211" t="s">
        <v>431</v>
      </c>
      <c r="I289" s="213" t="str">
        <f aca="false">VLOOKUP(A289,GERAL!$A$9:$I$143,7,0)</f>
        <v>ALMOXARIFE COM ENCARGOS COMPLEMENTARES</v>
      </c>
      <c r="J289" s="212" t="str">
        <f aca="false">VLOOKUP(A289,GERAL!$A$9:$I$143,8,0)</f>
        <v>H</v>
      </c>
      <c r="K289" s="214"/>
      <c r="L289" s="215" t="n">
        <f aca="false">VLOOKUP(A289,GERAL!$A$9:$I$143,9,0)</f>
        <v>1056</v>
      </c>
      <c r="M289" s="216"/>
      <c r="N289" s="217"/>
      <c r="O289" s="218"/>
      <c r="P289" s="218"/>
      <c r="Q289" s="219"/>
      <c r="R289" s="220"/>
      <c r="S289" s="221"/>
      <c r="T289" s="221"/>
      <c r="U289" s="222"/>
    </row>
    <row r="290" s="223" customFormat="true" ht="11.25" hidden="false" customHeight="false" outlineLevel="0" collapsed="false">
      <c r="A290" s="140" t="s">
        <v>459</v>
      </c>
      <c r="B290" s="208" t="n">
        <v>1</v>
      </c>
      <c r="C290" s="209" t="n">
        <v>2</v>
      </c>
      <c r="D290" s="208"/>
      <c r="E290" s="224" t="str">
        <f aca="false">E289</f>
        <v>1.4.3</v>
      </c>
      <c r="F290" s="225" t="str">
        <f aca="false">F289</f>
        <v>SINAPI</v>
      </c>
      <c r="G290" s="226" t="n">
        <v>88237</v>
      </c>
      <c r="H290" s="225" t="str">
        <f aca="false">VLOOKUP(G290,INSUMOS!$F$99:$K$454,2,0)</f>
        <v>CO</v>
      </c>
      <c r="I290" s="227" t="str">
        <f aca="false">VLOOKUP(G290,INSUMOS!$F$99:$K$454,3,0)</f>
        <v>EPI (ENCARGOS COMPLEMENTARES) - HORISTA</v>
      </c>
      <c r="J290" s="226" t="str">
        <f aca="false">VLOOKUP(G290,INSUMOS!$F$99:$K$454,4,0)</f>
        <v>H</v>
      </c>
      <c r="K290" s="228" t="n">
        <v>0.05</v>
      </c>
      <c r="L290" s="229" t="n">
        <f aca="false">VLOOKUP(E290,GERAL!$D$9:$I$142,6,0)*K290</f>
        <v>52.8</v>
      </c>
      <c r="M290" s="230" t="n">
        <f aca="false">VLOOKUP(G290,INSUMOS!$F$99:$K$454,6,0)</f>
        <v>0.95119584</v>
      </c>
      <c r="N290" s="231" t="n">
        <f aca="false">K290*M290</f>
        <v>0.047559792</v>
      </c>
      <c r="O290" s="218" t="n">
        <f aca="false">L290*M290</f>
        <v>50.223140352</v>
      </c>
      <c r="P290" s="218"/>
      <c r="Q290" s="219"/>
      <c r="R290" s="220"/>
      <c r="S290" s="221"/>
      <c r="T290" s="221"/>
      <c r="U290" s="222"/>
    </row>
    <row r="291" s="223" customFormat="true" ht="11.25" hidden="false" customHeight="false" outlineLevel="0" collapsed="false">
      <c r="A291" s="140" t="s">
        <v>459</v>
      </c>
      <c r="B291" s="208" t="n">
        <v>2</v>
      </c>
      <c r="C291" s="209" t="n">
        <v>2</v>
      </c>
      <c r="D291" s="208"/>
      <c r="E291" s="224" t="str">
        <f aca="false">E290</f>
        <v>1.4.3</v>
      </c>
      <c r="F291" s="225" t="str">
        <f aca="false">F290</f>
        <v>SINAPI</v>
      </c>
      <c r="G291" s="226" t="n">
        <v>95392</v>
      </c>
      <c r="H291" s="225" t="str">
        <f aca="false">VLOOKUP(G291,INSUMOS!$F$99:$K$454,2,0)</f>
        <v>CO</v>
      </c>
      <c r="I291" s="227" t="str">
        <f aca="false">VLOOKUP(G291,INSUMOS!$F$99:$K$454,3,0)</f>
        <v>CURSO DE CAPACITAÇÃO (ALMOXARIFE) - HORISTA</v>
      </c>
      <c r="J291" s="226" t="str">
        <f aca="false">VLOOKUP(G291,INSUMOS!$F$99:$K$454,4,0)</f>
        <v>H</v>
      </c>
      <c r="K291" s="228" t="n">
        <v>1</v>
      </c>
      <c r="L291" s="229" t="n">
        <f aca="false">VLOOKUP(E291,GERAL!$D$9:$I$142,6,0)*K291</f>
        <v>1056</v>
      </c>
      <c r="M291" s="230" t="n">
        <f aca="false">VLOOKUP(G291,INSUMOS!$F$99:$K$454,6,0)</f>
        <v>0.090159</v>
      </c>
      <c r="N291" s="231" t="n">
        <f aca="false">K291*M291</f>
        <v>0.090159</v>
      </c>
      <c r="O291" s="218" t="n">
        <f aca="false">L291*M291</f>
        <v>95.207904</v>
      </c>
      <c r="P291" s="218"/>
      <c r="Q291" s="219"/>
      <c r="R291" s="220"/>
      <c r="S291" s="221"/>
      <c r="T291" s="221"/>
      <c r="U291" s="222"/>
    </row>
    <row r="292" s="223" customFormat="true" ht="11.25" hidden="false" customHeight="false" outlineLevel="0" collapsed="false">
      <c r="A292" s="140" t="s">
        <v>443</v>
      </c>
      <c r="B292" s="208" t="n">
        <v>3</v>
      </c>
      <c r="C292" s="209"/>
      <c r="D292" s="208"/>
      <c r="E292" s="224" t="str">
        <f aca="false">E291</f>
        <v>1.4.3</v>
      </c>
      <c r="F292" s="225" t="str">
        <f aca="false">F291</f>
        <v>SINAPI</v>
      </c>
      <c r="G292" s="226" t="s">
        <v>579</v>
      </c>
      <c r="H292" s="225" t="str">
        <f aca="false">VLOOKUP(G292,INSUMOS!$F$99:$K$454,2,0)</f>
        <v>MO</v>
      </c>
      <c r="I292" s="227" t="str">
        <f aca="false">VLOOKUP(G292,INSUMOS!$F$99:$K$454,3,0)</f>
        <v>ALMOXARIFE</v>
      </c>
      <c r="J292" s="226" t="str">
        <f aca="false">VLOOKUP(G292,INSUMOS!$F$99:$K$454,4,0)</f>
        <v>H</v>
      </c>
      <c r="K292" s="228" t="n">
        <v>1</v>
      </c>
      <c r="L292" s="229" t="n">
        <f aca="false">VLOOKUP(E292,GERAL!$D$9:$I$142,6,0)*K292</f>
        <v>1056</v>
      </c>
      <c r="M292" s="230" t="n">
        <f aca="false">VLOOKUP(G292,INSUMOS!$F$99:$K$454,6,0)</f>
        <v>21.99</v>
      </c>
      <c r="N292" s="231" t="n">
        <f aca="false">K292*M292</f>
        <v>21.99</v>
      </c>
      <c r="O292" s="218" t="n">
        <f aca="false">L292*M292</f>
        <v>23221.44</v>
      </c>
      <c r="P292" s="218"/>
      <c r="Q292" s="219"/>
      <c r="R292" s="220"/>
      <c r="S292" s="221"/>
      <c r="T292" s="221"/>
      <c r="U292" s="222"/>
    </row>
    <row r="293" s="223" customFormat="true" ht="22.5" hidden="false" customHeight="false" outlineLevel="0" collapsed="false">
      <c r="A293" s="140" t="s">
        <v>443</v>
      </c>
      <c r="B293" s="208" t="n">
        <v>4</v>
      </c>
      <c r="C293" s="209"/>
      <c r="D293" s="208"/>
      <c r="E293" s="224" t="str">
        <f aca="false">E292</f>
        <v>1.4.3</v>
      </c>
      <c r="F293" s="225" t="str">
        <f aca="false">F292</f>
        <v>SINAPI</v>
      </c>
      <c r="G293" s="226" t="s">
        <v>580</v>
      </c>
      <c r="H293" s="225" t="str">
        <f aca="false">VLOOKUP(G293,INSUMOS!$F$99:$K$454,2,0)</f>
        <v>DA</v>
      </c>
      <c r="I293" s="227" t="str">
        <f aca="false">VLOOKUP(G293,INSUMOS!$F$99:$K$454,3,0)</f>
        <v>ALIMENTACAO - HORISTA (ENCARGOS COMPLEMENTARES) (COLETADO CAIXA)</v>
      </c>
      <c r="J293" s="226" t="str">
        <f aca="false">VLOOKUP(G293,INSUMOS!$F$99:$K$454,4,0)</f>
        <v>H</v>
      </c>
      <c r="K293" s="228" t="n">
        <v>1</v>
      </c>
      <c r="L293" s="229" t="n">
        <f aca="false">VLOOKUP(E293,GERAL!$D$9:$I$142,6,0)*K293</f>
        <v>1056</v>
      </c>
      <c r="M293" s="230" t="n">
        <f aca="false">VLOOKUP(G293,INSUMOS!$F$99:$K$454,6,0)</f>
        <v>1.97</v>
      </c>
      <c r="N293" s="231" t="n">
        <f aca="false">K293*M293</f>
        <v>1.97</v>
      </c>
      <c r="O293" s="218" t="n">
        <f aca="false">L293*M293</f>
        <v>2080.32</v>
      </c>
      <c r="P293" s="218"/>
      <c r="Q293" s="219"/>
      <c r="R293" s="220"/>
      <c r="S293" s="221"/>
      <c r="T293" s="221"/>
      <c r="U293" s="222"/>
    </row>
    <row r="294" s="223" customFormat="true" ht="22.5" hidden="false" customHeight="false" outlineLevel="0" collapsed="false">
      <c r="A294" s="140" t="s">
        <v>443</v>
      </c>
      <c r="B294" s="208" t="n">
        <v>5</v>
      </c>
      <c r="C294" s="209"/>
      <c r="D294" s="208"/>
      <c r="E294" s="224" t="str">
        <f aca="false">E293</f>
        <v>1.4.3</v>
      </c>
      <c r="F294" s="225" t="str">
        <f aca="false">F293</f>
        <v>SINAPI</v>
      </c>
      <c r="G294" s="226" t="s">
        <v>581</v>
      </c>
      <c r="H294" s="225" t="str">
        <f aca="false">VLOOKUP(G294,INSUMOS!$F$99:$K$454,2,0)</f>
        <v>DA</v>
      </c>
      <c r="I294" s="227" t="str">
        <f aca="false">VLOOKUP(G294,INSUMOS!$F$99:$K$454,3,0)</f>
        <v>TRANSPORTE - HORISTA (ENCARGOS COMPLEMENTARES) (COLETADO CAIXA)</v>
      </c>
      <c r="J294" s="226" t="str">
        <f aca="false">VLOOKUP(G294,INSUMOS!$F$99:$K$454,4,0)</f>
        <v>H</v>
      </c>
      <c r="K294" s="228" t="n">
        <v>1</v>
      </c>
      <c r="L294" s="229" t="n">
        <f aca="false">VLOOKUP(E294,GERAL!$D$9:$I$142,6,0)*K294</f>
        <v>1056</v>
      </c>
      <c r="M294" s="230" t="n">
        <f aca="false">VLOOKUP(G294,INSUMOS!$F$99:$K$454,6,0)</f>
        <v>1</v>
      </c>
      <c r="N294" s="231" t="n">
        <f aca="false">K294*M294</f>
        <v>1</v>
      </c>
      <c r="O294" s="218" t="n">
        <f aca="false">L294*M294</f>
        <v>1056</v>
      </c>
      <c r="P294" s="218"/>
      <c r="Q294" s="219"/>
      <c r="R294" s="220"/>
      <c r="S294" s="221"/>
      <c r="T294" s="221"/>
      <c r="U294" s="222"/>
    </row>
    <row r="295" s="223" customFormat="true" ht="22.5" hidden="false" customHeight="false" outlineLevel="0" collapsed="false">
      <c r="A295" s="140" t="s">
        <v>443</v>
      </c>
      <c r="B295" s="208" t="n">
        <v>6</v>
      </c>
      <c r="C295" s="209"/>
      <c r="D295" s="208"/>
      <c r="E295" s="224" t="str">
        <f aca="false">E294</f>
        <v>1.4.3</v>
      </c>
      <c r="F295" s="225" t="str">
        <f aca="false">F294</f>
        <v>SINAPI</v>
      </c>
      <c r="G295" s="226" t="s">
        <v>576</v>
      </c>
      <c r="H295" s="225" t="str">
        <f aca="false">VLOOKUP(G295,INSUMOS!$F$99:$K$454,2,0)</f>
        <v>DA</v>
      </c>
      <c r="I295" s="227" t="str">
        <f aca="false">VLOOKUP(G295,INSUMOS!$F$99:$K$454,3,0)</f>
        <v>EXAMES - HORISTA (ENCARGOS COMPLEMENTARES) (COLETADO CAIXA)</v>
      </c>
      <c r="J295" s="226" t="str">
        <f aca="false">VLOOKUP(G295,INSUMOS!$F$99:$K$454,4,0)</f>
        <v>H</v>
      </c>
      <c r="K295" s="228" t="n">
        <v>1</v>
      </c>
      <c r="L295" s="229" t="n">
        <f aca="false">VLOOKUP(E295,GERAL!$D$9:$I$142,6,0)*K295</f>
        <v>1056</v>
      </c>
      <c r="M295" s="230" t="n">
        <f aca="false">VLOOKUP(G295,INSUMOS!$F$99:$K$454,6,0)</f>
        <v>0.3</v>
      </c>
      <c r="N295" s="231" t="n">
        <f aca="false">K295*M295</f>
        <v>0.3</v>
      </c>
      <c r="O295" s="218" t="n">
        <f aca="false">L295*M295</f>
        <v>316.8</v>
      </c>
      <c r="P295" s="218"/>
      <c r="Q295" s="219"/>
      <c r="R295" s="220"/>
      <c r="S295" s="221"/>
      <c r="T295" s="221"/>
      <c r="U295" s="222"/>
    </row>
    <row r="296" s="223" customFormat="true" ht="22.5" hidden="false" customHeight="false" outlineLevel="0" collapsed="false">
      <c r="A296" s="140" t="s">
        <v>443</v>
      </c>
      <c r="B296" s="208" t="n">
        <v>7</v>
      </c>
      <c r="C296" s="209"/>
      <c r="D296" s="208"/>
      <c r="E296" s="224" t="str">
        <f aca="false">E295</f>
        <v>1.4.3</v>
      </c>
      <c r="F296" s="225" t="str">
        <f aca="false">F295</f>
        <v>SINAPI</v>
      </c>
      <c r="G296" s="226" t="s">
        <v>577</v>
      </c>
      <c r="H296" s="225" t="str">
        <f aca="false">VLOOKUP(G296,INSUMOS!$F$99:$K$454,2,0)</f>
        <v>DA</v>
      </c>
      <c r="I296" s="227" t="str">
        <f aca="false">VLOOKUP(G296,INSUMOS!$F$99:$K$454,3,0)</f>
        <v>SEGURO - HORISTA (ENCARGOS COMPLEMENTARES) (COLETADO CAIXA)</v>
      </c>
      <c r="J296" s="226" t="str">
        <f aca="false">VLOOKUP(G296,INSUMOS!$F$99:$K$454,4,0)</f>
        <v>H</v>
      </c>
      <c r="K296" s="228" t="n">
        <v>1</v>
      </c>
      <c r="L296" s="229" t="n">
        <f aca="false">VLOOKUP(E296,GERAL!$D$9:$I$142,6,0)*K296</f>
        <v>1056</v>
      </c>
      <c r="M296" s="230" t="n">
        <f aca="false">VLOOKUP(G296,INSUMOS!$F$99:$K$454,6,0)</f>
        <v>0.07</v>
      </c>
      <c r="N296" s="231" t="n">
        <f aca="false">K296*M296</f>
        <v>0.07</v>
      </c>
      <c r="O296" s="218" t="n">
        <f aca="false">L296*M296</f>
        <v>73.92</v>
      </c>
      <c r="P296" s="218"/>
      <c r="Q296" s="219"/>
      <c r="R296" s="220"/>
      <c r="S296" s="221"/>
      <c r="T296" s="221"/>
      <c r="U296" s="222"/>
    </row>
    <row r="297" s="223" customFormat="true" ht="11.25" hidden="false" customHeight="false" outlineLevel="0" collapsed="false">
      <c r="A297" s="140"/>
      <c r="B297" s="208" t="n">
        <v>31</v>
      </c>
      <c r="C297" s="209"/>
      <c r="D297" s="208"/>
      <c r="E297" s="224" t="str">
        <f aca="false">E296</f>
        <v>1.4.3</v>
      </c>
      <c r="F297" s="225"/>
      <c r="G297" s="226"/>
      <c r="H297" s="225"/>
      <c r="I297" s="227"/>
      <c r="J297" s="226"/>
      <c r="K297" s="228"/>
      <c r="L297" s="232"/>
      <c r="M297" s="233" t="s">
        <v>456</v>
      </c>
      <c r="N297" s="234" t="n">
        <f aca="false">SUM(N290:N296)</f>
        <v>25.467718792</v>
      </c>
      <c r="O297" s="218"/>
      <c r="P297" s="218" t="n">
        <f aca="false">SUM(O290:O296)</f>
        <v>26893.911044352</v>
      </c>
      <c r="Q297" s="219" t="n">
        <f aca="false">L289*N297</f>
        <v>26893.911044352</v>
      </c>
      <c r="R297" s="220" t="n">
        <f aca="false">P297-Q297</f>
        <v>0</v>
      </c>
      <c r="S297" s="221"/>
      <c r="T297" s="235" t="n">
        <f aca="false">VLOOKUP(E297,INSUMOS!$C$9:$J$98,8,0)-N297</f>
        <v>1.232281208</v>
      </c>
      <c r="U297" s="222"/>
    </row>
    <row r="298" s="223" customFormat="true" ht="11.25" hidden="false" customHeight="false" outlineLevel="0" collapsed="false">
      <c r="A298" s="140"/>
      <c r="B298" s="208" t="n">
        <v>32</v>
      </c>
      <c r="C298" s="209"/>
      <c r="D298" s="208"/>
      <c r="E298" s="224" t="str">
        <f aca="false">E297</f>
        <v>1.4.3</v>
      </c>
      <c r="F298" s="225"/>
      <c r="G298" s="226"/>
      <c r="H298" s="225"/>
      <c r="I298" s="227"/>
      <c r="J298" s="226"/>
      <c r="K298" s="228"/>
      <c r="L298" s="232" t="s">
        <v>40</v>
      </c>
      <c r="M298" s="236" t="n">
        <f aca="false">$N$3</f>
        <v>0.215818512535582</v>
      </c>
      <c r="N298" s="234" t="n">
        <f aca="false">N297*M298</f>
        <v>5.49640518736394</v>
      </c>
      <c r="O298" s="218"/>
      <c r="P298" s="218"/>
      <c r="Q298" s="219"/>
      <c r="R298" s="220"/>
      <c r="S298" s="221"/>
      <c r="T298" s="221"/>
      <c r="U298" s="222"/>
    </row>
    <row r="299" s="223" customFormat="true" ht="11.25" hidden="false" customHeight="false" outlineLevel="0" collapsed="false">
      <c r="A299" s="140"/>
      <c r="B299" s="208" t="n">
        <v>33</v>
      </c>
      <c r="C299" s="209"/>
      <c r="D299" s="208"/>
      <c r="E299" s="224" t="str">
        <f aca="false">E298</f>
        <v>1.4.3</v>
      </c>
      <c r="F299" s="225"/>
      <c r="G299" s="226"/>
      <c r="H299" s="225"/>
      <c r="I299" s="227"/>
      <c r="J299" s="226"/>
      <c r="K299" s="228"/>
      <c r="L299" s="232"/>
      <c r="M299" s="233" t="s">
        <v>457</v>
      </c>
      <c r="N299" s="234" t="n">
        <f aca="false">SUM(N297:N298)</f>
        <v>30.9641239793639</v>
      </c>
      <c r="O299" s="218"/>
      <c r="P299" s="218"/>
      <c r="Q299" s="219"/>
      <c r="R299" s="220"/>
      <c r="S299" s="221"/>
      <c r="T299" s="221"/>
      <c r="U299" s="222"/>
    </row>
    <row r="300" s="223" customFormat="true" ht="22.5" hidden="false" customHeight="false" outlineLevel="0" collapsed="false">
      <c r="A300" s="140" t="n">
        <v>28</v>
      </c>
      <c r="B300" s="208" t="n">
        <v>0</v>
      </c>
      <c r="C300" s="209" t="str">
        <f aca="false">VLOOKUP(A300,GERAL!$A$9:$I$143,3,0)</f>
        <v>I</v>
      </c>
      <c r="D300" s="208"/>
      <c r="E300" s="210" t="str">
        <f aca="false">VLOOKUP(A300,GERAL!$A$9:$I$143,4,0)</f>
        <v>1.5.1</v>
      </c>
      <c r="F300" s="211" t="str">
        <f aca="false">VLOOKUP(A300,GERAL!$A$9:$I$143,5,0)</f>
        <v>SINAPI</v>
      </c>
      <c r="G300" s="212" t="str">
        <f aca="false">VLOOKUP(A300,GERAL!$A$9:$I$143,6,0)</f>
        <v>00037370 (I)</v>
      </c>
      <c r="H300" s="211" t="s">
        <v>431</v>
      </c>
      <c r="I300" s="213" t="str">
        <f aca="false">VLOOKUP(A300,GERAL!$A$9:$I$143,7,0)</f>
        <v>ALIMENTACAO - HORISTA (ENCARGOS COMPLEMENTARES) (COLETADO CAIXA) (SCO RIO E SBC)</v>
      </c>
      <c r="J300" s="212" t="str">
        <f aca="false">VLOOKUP(A300,GERAL!$A$9:$I$143,8,0)</f>
        <v>H</v>
      </c>
      <c r="K300" s="214"/>
      <c r="L300" s="215" t="n">
        <f aca="false">VLOOKUP(A300,GERAL!$A$9:$I$143,9,0)</f>
        <v>13998</v>
      </c>
      <c r="M300" s="216"/>
      <c r="N300" s="217"/>
      <c r="O300" s="218"/>
      <c r="P300" s="218"/>
      <c r="Q300" s="219"/>
      <c r="R300" s="220"/>
      <c r="S300" s="221"/>
      <c r="T300" s="221"/>
      <c r="U300" s="222"/>
    </row>
    <row r="301" s="223" customFormat="true" ht="22.5" hidden="false" customHeight="false" outlineLevel="0" collapsed="false">
      <c r="A301" s="140" t="s">
        <v>443</v>
      </c>
      <c r="B301" s="208" t="n">
        <v>1</v>
      </c>
      <c r="C301" s="209"/>
      <c r="D301" s="208"/>
      <c r="E301" s="224" t="str">
        <f aca="false">E300</f>
        <v>1.5.1</v>
      </c>
      <c r="F301" s="225" t="str">
        <f aca="false">F300</f>
        <v>SINAPI</v>
      </c>
      <c r="G301" s="226" t="s">
        <v>580</v>
      </c>
      <c r="H301" s="225" t="str">
        <f aca="false">VLOOKUP(G301,INSUMOS!$F$99:$K$454,2,0)</f>
        <v>DA</v>
      </c>
      <c r="I301" s="227" t="str">
        <f aca="false">VLOOKUP(G301,INSUMOS!$F$99:$K$454,3,0)</f>
        <v>ALIMENTACAO - HORISTA (ENCARGOS COMPLEMENTARES) (COLETADO CAIXA)</v>
      </c>
      <c r="J301" s="226" t="str">
        <f aca="false">VLOOKUP(G301,INSUMOS!$F$99:$K$454,4,0)</f>
        <v>H</v>
      </c>
      <c r="K301" s="228" t="n">
        <v>1</v>
      </c>
      <c r="L301" s="229" t="n">
        <f aca="false">VLOOKUP(E301,GERAL!$D$9:$I$142,6,0)*K301</f>
        <v>13998</v>
      </c>
      <c r="M301" s="230" t="n">
        <f aca="false">VLOOKUP(G301,INSUMOS!$F$99:$K$454,6,0)</f>
        <v>1.97</v>
      </c>
      <c r="N301" s="231" t="n">
        <f aca="false">K301*M301</f>
        <v>1.97</v>
      </c>
      <c r="O301" s="218" t="n">
        <f aca="false">L301*M301</f>
        <v>27576.06</v>
      </c>
      <c r="P301" s="218"/>
      <c r="Q301" s="219"/>
      <c r="R301" s="220"/>
      <c r="S301" s="221"/>
      <c r="T301" s="221"/>
      <c r="U301" s="222"/>
    </row>
    <row r="302" s="223" customFormat="true" ht="11.25" hidden="false" customHeight="false" outlineLevel="0" collapsed="false">
      <c r="A302" s="140"/>
      <c r="B302" s="208" t="n">
        <v>31</v>
      </c>
      <c r="C302" s="209"/>
      <c r="D302" s="208"/>
      <c r="E302" s="224" t="str">
        <f aca="false">E301</f>
        <v>1.5.1</v>
      </c>
      <c r="F302" s="225"/>
      <c r="G302" s="226"/>
      <c r="H302" s="225"/>
      <c r="I302" s="227"/>
      <c r="J302" s="226"/>
      <c r="K302" s="228"/>
      <c r="L302" s="232"/>
      <c r="M302" s="233" t="s">
        <v>456</v>
      </c>
      <c r="N302" s="234" t="n">
        <f aca="false">SUM(N301:N301)</f>
        <v>1.97</v>
      </c>
      <c r="O302" s="218"/>
      <c r="P302" s="218" t="n">
        <f aca="false">SUM(O301:O301)</f>
        <v>27576.06</v>
      </c>
      <c r="Q302" s="219" t="n">
        <f aca="false">L300*N302</f>
        <v>27576.06</v>
      </c>
      <c r="R302" s="220" t="n">
        <f aca="false">P302-Q302</f>
        <v>0</v>
      </c>
      <c r="S302" s="221"/>
      <c r="T302" s="235" t="n">
        <f aca="false">VLOOKUP(E302,INSUMOS!$C$9:$J$98,8,0)-N302</f>
        <v>1.23</v>
      </c>
      <c r="U302" s="222"/>
    </row>
    <row r="303" s="223" customFormat="true" ht="11.25" hidden="false" customHeight="false" outlineLevel="0" collapsed="false">
      <c r="A303" s="140"/>
      <c r="B303" s="208" t="n">
        <v>32</v>
      </c>
      <c r="C303" s="209"/>
      <c r="D303" s="208"/>
      <c r="E303" s="224" t="str">
        <f aca="false">E302</f>
        <v>1.5.1</v>
      </c>
      <c r="F303" s="225"/>
      <c r="G303" s="226"/>
      <c r="H303" s="225"/>
      <c r="I303" s="227"/>
      <c r="J303" s="226"/>
      <c r="K303" s="228"/>
      <c r="L303" s="232" t="s">
        <v>40</v>
      </c>
      <c r="M303" s="236" t="n">
        <f aca="false">$N$3</f>
        <v>0.215818512535582</v>
      </c>
      <c r="N303" s="234" t="n">
        <f aca="false">N302*M303</f>
        <v>0.425162469695098</v>
      </c>
      <c r="O303" s="218"/>
      <c r="P303" s="218"/>
      <c r="Q303" s="219"/>
      <c r="R303" s="220"/>
      <c r="S303" s="221"/>
      <c r="T303" s="221"/>
      <c r="U303" s="222"/>
    </row>
    <row r="304" s="223" customFormat="true" ht="11.25" hidden="false" customHeight="false" outlineLevel="0" collapsed="false">
      <c r="A304" s="140"/>
      <c r="B304" s="208" t="n">
        <v>33</v>
      </c>
      <c r="C304" s="209"/>
      <c r="D304" s="208"/>
      <c r="E304" s="224" t="str">
        <f aca="false">E303</f>
        <v>1.5.1</v>
      </c>
      <c r="F304" s="225"/>
      <c r="G304" s="226"/>
      <c r="H304" s="225"/>
      <c r="I304" s="227"/>
      <c r="J304" s="226"/>
      <c r="K304" s="228"/>
      <c r="L304" s="232"/>
      <c r="M304" s="233" t="s">
        <v>457</v>
      </c>
      <c r="N304" s="234" t="n">
        <f aca="false">SUM(N302:N303)</f>
        <v>2.3951624696951</v>
      </c>
      <c r="O304" s="218"/>
      <c r="P304" s="218"/>
      <c r="Q304" s="219"/>
      <c r="R304" s="220"/>
      <c r="S304" s="221"/>
      <c r="T304" s="221"/>
      <c r="U304" s="222"/>
    </row>
    <row r="305" s="223" customFormat="true" ht="22.5" hidden="false" customHeight="false" outlineLevel="0" collapsed="false">
      <c r="A305" s="140" t="n">
        <v>29</v>
      </c>
      <c r="B305" s="208" t="n">
        <v>0</v>
      </c>
      <c r="C305" s="209" t="str">
        <f aca="false">VLOOKUP(A305,GERAL!$A$9:$I$143,3,0)</f>
        <v>I</v>
      </c>
      <c r="D305" s="208"/>
      <c r="E305" s="210" t="str">
        <f aca="false">VLOOKUP(A305,GERAL!$A$9:$I$143,4,0)</f>
        <v>1.5.2</v>
      </c>
      <c r="F305" s="211" t="str">
        <f aca="false">VLOOKUP(A305,GERAL!$A$9:$I$143,5,0)</f>
        <v>SINAPI</v>
      </c>
      <c r="G305" s="212" t="str">
        <f aca="false">VLOOKUP(A305,GERAL!$A$9:$I$143,6,0)</f>
        <v>00037371 (I)</v>
      </c>
      <c r="H305" s="211" t="s">
        <v>431</v>
      </c>
      <c r="I305" s="213" t="str">
        <f aca="false">VLOOKUP(A305,GERAL!$A$9:$I$143,7,0)</f>
        <v>TRANSPORTE - HORISTA (ENCARGOS COMPLEMENTARES) (COLETADO CAIXA) (SCO RIO E SBC)</v>
      </c>
      <c r="J305" s="212" t="str">
        <f aca="false">VLOOKUP(A305,GERAL!$A$9:$I$143,8,0)</f>
        <v>H</v>
      </c>
      <c r="K305" s="214"/>
      <c r="L305" s="215" t="n">
        <f aca="false">VLOOKUP(A305,GERAL!$A$9:$I$143,9,0)</f>
        <v>13998</v>
      </c>
      <c r="M305" s="216"/>
      <c r="N305" s="217"/>
      <c r="O305" s="218"/>
      <c r="P305" s="218"/>
      <c r="Q305" s="219"/>
      <c r="R305" s="220"/>
      <c r="S305" s="221"/>
      <c r="T305" s="221"/>
      <c r="U305" s="222"/>
    </row>
    <row r="306" s="223" customFormat="true" ht="22.5" hidden="false" customHeight="false" outlineLevel="0" collapsed="false">
      <c r="A306" s="140" t="s">
        <v>443</v>
      </c>
      <c r="B306" s="208" t="n">
        <v>1</v>
      </c>
      <c r="C306" s="209"/>
      <c r="D306" s="208"/>
      <c r="E306" s="224" t="str">
        <f aca="false">E305</f>
        <v>1.5.2</v>
      </c>
      <c r="F306" s="225" t="str">
        <f aca="false">F305</f>
        <v>SINAPI</v>
      </c>
      <c r="G306" s="226" t="s">
        <v>581</v>
      </c>
      <c r="H306" s="225" t="str">
        <f aca="false">VLOOKUP(G306,INSUMOS!$F$99:$K$454,2,0)</f>
        <v>DA</v>
      </c>
      <c r="I306" s="227" t="str">
        <f aca="false">VLOOKUP(G306,INSUMOS!$F$99:$K$454,3,0)</f>
        <v>TRANSPORTE - HORISTA (ENCARGOS COMPLEMENTARES) (COLETADO CAIXA)</v>
      </c>
      <c r="J306" s="226" t="str">
        <f aca="false">VLOOKUP(G306,INSUMOS!$F$99:$K$454,4,0)</f>
        <v>H</v>
      </c>
      <c r="K306" s="228" t="n">
        <v>1</v>
      </c>
      <c r="L306" s="229" t="n">
        <f aca="false">VLOOKUP(E306,GERAL!$D$9:$I$142,6,0)*K306</f>
        <v>13998</v>
      </c>
      <c r="M306" s="230" t="n">
        <f aca="false">VLOOKUP(G306,INSUMOS!$F$99:$K$454,6,0)</f>
        <v>1</v>
      </c>
      <c r="N306" s="231" t="n">
        <f aca="false">K306*M306</f>
        <v>1</v>
      </c>
      <c r="O306" s="218" t="n">
        <f aca="false">L306*M306</f>
        <v>13998</v>
      </c>
      <c r="P306" s="218"/>
      <c r="Q306" s="219"/>
      <c r="R306" s="220"/>
      <c r="S306" s="221"/>
      <c r="T306" s="221"/>
      <c r="U306" s="222"/>
    </row>
    <row r="307" s="223" customFormat="true" ht="11.25" hidden="false" customHeight="false" outlineLevel="0" collapsed="false">
      <c r="A307" s="140"/>
      <c r="B307" s="208" t="n">
        <v>31</v>
      </c>
      <c r="C307" s="209"/>
      <c r="D307" s="208"/>
      <c r="E307" s="224" t="str">
        <f aca="false">E306</f>
        <v>1.5.2</v>
      </c>
      <c r="F307" s="225"/>
      <c r="G307" s="226"/>
      <c r="H307" s="225"/>
      <c r="I307" s="227"/>
      <c r="J307" s="226"/>
      <c r="K307" s="228"/>
      <c r="L307" s="232"/>
      <c r="M307" s="233" t="s">
        <v>456</v>
      </c>
      <c r="N307" s="234" t="n">
        <f aca="false">SUM(N306:N306)</f>
        <v>1</v>
      </c>
      <c r="O307" s="218"/>
      <c r="P307" s="218" t="n">
        <f aca="false">SUM(O306:O306)</f>
        <v>13998</v>
      </c>
      <c r="Q307" s="219" t="n">
        <f aca="false">L305*N307</f>
        <v>13998</v>
      </c>
      <c r="R307" s="220" t="n">
        <f aca="false">P307-Q307</f>
        <v>0</v>
      </c>
      <c r="S307" s="221"/>
      <c r="T307" s="235" t="n">
        <f aca="false">VLOOKUP(E307,INSUMOS!$C$9:$J$98,8,0)-N307</f>
        <v>0</v>
      </c>
      <c r="U307" s="222"/>
    </row>
    <row r="308" s="223" customFormat="true" ht="11.25" hidden="false" customHeight="false" outlineLevel="0" collapsed="false">
      <c r="A308" s="140"/>
      <c r="B308" s="208" t="n">
        <v>32</v>
      </c>
      <c r="C308" s="209"/>
      <c r="D308" s="208"/>
      <c r="E308" s="224" t="str">
        <f aca="false">E307</f>
        <v>1.5.2</v>
      </c>
      <c r="F308" s="225"/>
      <c r="G308" s="226"/>
      <c r="H308" s="225"/>
      <c r="I308" s="227"/>
      <c r="J308" s="226"/>
      <c r="K308" s="228"/>
      <c r="L308" s="232" t="s">
        <v>40</v>
      </c>
      <c r="M308" s="236" t="n">
        <f aca="false">$N$3</f>
        <v>0.215818512535582</v>
      </c>
      <c r="N308" s="234" t="n">
        <f aca="false">N307*M308</f>
        <v>0.215818512535582</v>
      </c>
      <c r="O308" s="218"/>
      <c r="P308" s="218"/>
      <c r="Q308" s="219"/>
      <c r="R308" s="220"/>
      <c r="S308" s="221"/>
      <c r="T308" s="221"/>
      <c r="U308" s="222"/>
    </row>
    <row r="309" s="223" customFormat="true" ht="11.25" hidden="false" customHeight="false" outlineLevel="0" collapsed="false">
      <c r="A309" s="140"/>
      <c r="B309" s="208" t="n">
        <v>33</v>
      </c>
      <c r="C309" s="209"/>
      <c r="D309" s="208"/>
      <c r="E309" s="224" t="str">
        <f aca="false">E308</f>
        <v>1.5.2</v>
      </c>
      <c r="F309" s="225"/>
      <c r="G309" s="226"/>
      <c r="H309" s="225"/>
      <c r="I309" s="227"/>
      <c r="J309" s="226"/>
      <c r="K309" s="228"/>
      <c r="L309" s="232"/>
      <c r="M309" s="233" t="s">
        <v>457</v>
      </c>
      <c r="N309" s="234" t="n">
        <f aca="false">SUM(N307:N308)</f>
        <v>1.21581851253558</v>
      </c>
      <c r="O309" s="218"/>
      <c r="P309" s="218"/>
      <c r="Q309" s="219"/>
      <c r="R309" s="220"/>
      <c r="S309" s="221"/>
      <c r="T309" s="221"/>
      <c r="U309" s="222"/>
    </row>
    <row r="310" s="223" customFormat="true" ht="22.5" hidden="false" customHeight="false" outlineLevel="0" collapsed="false">
      <c r="A310" s="140" t="n">
        <v>30</v>
      </c>
      <c r="B310" s="208" t="n">
        <v>0</v>
      </c>
      <c r="C310" s="209" t="str">
        <f aca="false">VLOOKUP(A310,GERAL!$A$9:$I$143,3,0)</f>
        <v>I</v>
      </c>
      <c r="D310" s="208"/>
      <c r="E310" s="210" t="str">
        <f aca="false">VLOOKUP(A310,GERAL!$A$9:$I$143,4,0)</f>
        <v>1.5.3</v>
      </c>
      <c r="F310" s="211" t="str">
        <f aca="false">VLOOKUP(A310,GERAL!$A$9:$I$143,5,0)</f>
        <v>SINAPI</v>
      </c>
      <c r="G310" s="212" t="str">
        <f aca="false">VLOOKUP(A310,GERAL!$A$9:$I$143,6,0)</f>
        <v>00037372 (I)</v>
      </c>
      <c r="H310" s="211" t="s">
        <v>431</v>
      </c>
      <c r="I310" s="213" t="str">
        <f aca="false">VLOOKUP(A310,GERAL!$A$9:$I$143,7,0)</f>
        <v>EXAMES - HORISTA (ENCARGOS COMPLEMENTARES) (COLETADO CAIXA) (SCO RIO E SBC)</v>
      </c>
      <c r="J310" s="212" t="str">
        <f aca="false">VLOOKUP(A310,GERAL!$A$9:$I$143,8,0)</f>
        <v>H</v>
      </c>
      <c r="K310" s="214"/>
      <c r="L310" s="215" t="n">
        <f aca="false">VLOOKUP(A310,GERAL!$A$9:$I$143,9,0)</f>
        <v>13998</v>
      </c>
      <c r="M310" s="216"/>
      <c r="N310" s="217"/>
      <c r="O310" s="218"/>
      <c r="P310" s="218"/>
      <c r="Q310" s="219"/>
      <c r="R310" s="220"/>
      <c r="S310" s="221"/>
      <c r="T310" s="221"/>
      <c r="U310" s="222"/>
    </row>
    <row r="311" s="223" customFormat="true" ht="22.5" hidden="false" customHeight="false" outlineLevel="0" collapsed="false">
      <c r="A311" s="140" t="s">
        <v>443</v>
      </c>
      <c r="B311" s="208" t="n">
        <v>1</v>
      </c>
      <c r="C311" s="209"/>
      <c r="D311" s="208"/>
      <c r="E311" s="224" t="str">
        <f aca="false">E310</f>
        <v>1.5.3</v>
      </c>
      <c r="F311" s="225" t="str">
        <f aca="false">F310</f>
        <v>SINAPI</v>
      </c>
      <c r="G311" s="226" t="s">
        <v>576</v>
      </c>
      <c r="H311" s="225" t="str">
        <f aca="false">VLOOKUP(G311,INSUMOS!$F$99:$K$454,2,0)</f>
        <v>DA</v>
      </c>
      <c r="I311" s="227" t="str">
        <f aca="false">VLOOKUP(G311,INSUMOS!$F$99:$K$454,3,0)</f>
        <v>EXAMES - HORISTA (ENCARGOS COMPLEMENTARES) (COLETADO CAIXA)</v>
      </c>
      <c r="J311" s="226" t="str">
        <f aca="false">VLOOKUP(G311,INSUMOS!$F$99:$K$454,4,0)</f>
        <v>H</v>
      </c>
      <c r="K311" s="228" t="n">
        <v>1</v>
      </c>
      <c r="L311" s="229" t="n">
        <f aca="false">VLOOKUP(E311,GERAL!$D$9:$I$142,6,0)*K311</f>
        <v>13998</v>
      </c>
      <c r="M311" s="230" t="n">
        <f aca="false">VLOOKUP(G311,INSUMOS!$F$99:$K$454,6,0)</f>
        <v>0.3</v>
      </c>
      <c r="N311" s="231" t="n">
        <f aca="false">K311*M311</f>
        <v>0.3</v>
      </c>
      <c r="O311" s="218" t="n">
        <f aca="false">L311*M311</f>
        <v>4199.4</v>
      </c>
      <c r="P311" s="218"/>
      <c r="Q311" s="219"/>
      <c r="R311" s="220"/>
      <c r="S311" s="221"/>
      <c r="T311" s="221"/>
      <c r="U311" s="222"/>
    </row>
    <row r="312" s="223" customFormat="true" ht="11.25" hidden="false" customHeight="false" outlineLevel="0" collapsed="false">
      <c r="A312" s="140"/>
      <c r="B312" s="208" t="n">
        <v>31</v>
      </c>
      <c r="C312" s="209"/>
      <c r="D312" s="208"/>
      <c r="E312" s="224" t="str">
        <f aca="false">E311</f>
        <v>1.5.3</v>
      </c>
      <c r="F312" s="225"/>
      <c r="G312" s="226"/>
      <c r="H312" s="225"/>
      <c r="I312" s="227"/>
      <c r="J312" s="226"/>
      <c r="K312" s="228"/>
      <c r="L312" s="232"/>
      <c r="M312" s="233" t="s">
        <v>456</v>
      </c>
      <c r="N312" s="234" t="n">
        <f aca="false">SUM(N311:N311)</f>
        <v>0.3</v>
      </c>
      <c r="O312" s="218"/>
      <c r="P312" s="218" t="n">
        <f aca="false">SUM(O311:O311)</f>
        <v>4199.4</v>
      </c>
      <c r="Q312" s="219" t="n">
        <f aca="false">L310*N312</f>
        <v>4199.4</v>
      </c>
      <c r="R312" s="220" t="n">
        <f aca="false">P312-Q312</f>
        <v>0</v>
      </c>
      <c r="S312" s="221"/>
      <c r="T312" s="235" t="n">
        <f aca="false">VLOOKUP(E312,INSUMOS!$C$9:$J$98,8,0)-N312</f>
        <v>0</v>
      </c>
      <c r="U312" s="222"/>
    </row>
    <row r="313" s="223" customFormat="true" ht="11.25" hidden="false" customHeight="false" outlineLevel="0" collapsed="false">
      <c r="A313" s="140"/>
      <c r="B313" s="208" t="n">
        <v>32</v>
      </c>
      <c r="C313" s="209"/>
      <c r="D313" s="208"/>
      <c r="E313" s="224" t="str">
        <f aca="false">E312</f>
        <v>1.5.3</v>
      </c>
      <c r="F313" s="225"/>
      <c r="G313" s="226"/>
      <c r="H313" s="225"/>
      <c r="I313" s="227"/>
      <c r="J313" s="226"/>
      <c r="K313" s="228"/>
      <c r="L313" s="232" t="s">
        <v>40</v>
      </c>
      <c r="M313" s="236" t="n">
        <f aca="false">$N$3</f>
        <v>0.215818512535582</v>
      </c>
      <c r="N313" s="234" t="n">
        <f aca="false">N312*M313</f>
        <v>0.0647455537606747</v>
      </c>
      <c r="O313" s="218"/>
      <c r="P313" s="218"/>
      <c r="Q313" s="219"/>
      <c r="R313" s="220"/>
      <c r="S313" s="221"/>
      <c r="T313" s="221"/>
      <c r="U313" s="222"/>
    </row>
    <row r="314" s="223" customFormat="true" ht="11.25" hidden="false" customHeight="false" outlineLevel="0" collapsed="false">
      <c r="A314" s="140"/>
      <c r="B314" s="208" t="n">
        <v>33</v>
      </c>
      <c r="C314" s="209"/>
      <c r="D314" s="208"/>
      <c r="E314" s="224" t="str">
        <f aca="false">E313</f>
        <v>1.5.3</v>
      </c>
      <c r="F314" s="225"/>
      <c r="G314" s="226"/>
      <c r="H314" s="225"/>
      <c r="I314" s="227"/>
      <c r="J314" s="226"/>
      <c r="K314" s="228"/>
      <c r="L314" s="232"/>
      <c r="M314" s="233" t="s">
        <v>457</v>
      </c>
      <c r="N314" s="234" t="n">
        <f aca="false">SUM(N312:N313)</f>
        <v>0.364745553760675</v>
      </c>
      <c r="O314" s="218"/>
      <c r="P314" s="218"/>
      <c r="Q314" s="219"/>
      <c r="R314" s="220"/>
      <c r="S314" s="221"/>
      <c r="T314" s="221"/>
      <c r="U314" s="222"/>
    </row>
    <row r="315" s="223" customFormat="true" ht="22.5" hidden="false" customHeight="false" outlineLevel="0" collapsed="false">
      <c r="A315" s="140" t="n">
        <v>31</v>
      </c>
      <c r="B315" s="208" t="n">
        <v>0</v>
      </c>
      <c r="C315" s="209" t="str">
        <f aca="false">VLOOKUP(A315,GERAL!$A$9:$I$143,3,0)</f>
        <v>I</v>
      </c>
      <c r="D315" s="208"/>
      <c r="E315" s="210" t="str">
        <f aca="false">VLOOKUP(A315,GERAL!$A$9:$I$143,4,0)</f>
        <v>1.5.4</v>
      </c>
      <c r="F315" s="211" t="str">
        <f aca="false">VLOOKUP(A315,GERAL!$A$9:$I$143,5,0)</f>
        <v>SINAPI</v>
      </c>
      <c r="G315" s="212" t="str">
        <f aca="false">VLOOKUP(A315,GERAL!$A$9:$I$143,6,0)</f>
        <v>00037373 (I)</v>
      </c>
      <c r="H315" s="211" t="s">
        <v>431</v>
      </c>
      <c r="I315" s="213" t="str">
        <f aca="false">VLOOKUP(A315,GERAL!$A$9:$I$143,7,0)</f>
        <v>SEGURO - HORISTA (ENCARGOS COMPLEMENTARES) (COLETADO CAIXA) (SCO RIO E SBC)</v>
      </c>
      <c r="J315" s="212" t="str">
        <f aca="false">VLOOKUP(A315,GERAL!$A$9:$I$143,8,0)</f>
        <v>H</v>
      </c>
      <c r="K315" s="214"/>
      <c r="L315" s="215" t="n">
        <f aca="false">VLOOKUP(A315,GERAL!$A$9:$I$143,9,0)</f>
        <v>13998</v>
      </c>
      <c r="M315" s="216"/>
      <c r="N315" s="217"/>
      <c r="O315" s="218"/>
      <c r="P315" s="218"/>
      <c r="Q315" s="219"/>
      <c r="R315" s="220"/>
      <c r="S315" s="221"/>
      <c r="T315" s="221"/>
      <c r="U315" s="222"/>
    </row>
    <row r="316" s="223" customFormat="true" ht="22.5" hidden="false" customHeight="false" outlineLevel="0" collapsed="false">
      <c r="A316" s="140" t="s">
        <v>443</v>
      </c>
      <c r="B316" s="208" t="n">
        <v>1</v>
      </c>
      <c r="C316" s="209"/>
      <c r="D316" s="208"/>
      <c r="E316" s="224" t="str">
        <f aca="false">E315</f>
        <v>1.5.4</v>
      </c>
      <c r="F316" s="225" t="str">
        <f aca="false">F315</f>
        <v>SINAPI</v>
      </c>
      <c r="G316" s="226" t="s">
        <v>577</v>
      </c>
      <c r="H316" s="225" t="str">
        <f aca="false">VLOOKUP(G316,INSUMOS!$F$99:$K$454,2,0)</f>
        <v>DA</v>
      </c>
      <c r="I316" s="227" t="str">
        <f aca="false">VLOOKUP(G316,INSUMOS!$F$99:$K$454,3,0)</f>
        <v>SEGURO - HORISTA (ENCARGOS COMPLEMENTARES) (COLETADO CAIXA)</v>
      </c>
      <c r="J316" s="226" t="str">
        <f aca="false">VLOOKUP(G316,INSUMOS!$F$99:$K$454,4,0)</f>
        <v>H</v>
      </c>
      <c r="K316" s="228" t="n">
        <v>1</v>
      </c>
      <c r="L316" s="229" t="n">
        <f aca="false">VLOOKUP(E316,GERAL!$D$9:$I$142,6,0)*K316</f>
        <v>13998</v>
      </c>
      <c r="M316" s="230" t="n">
        <f aca="false">VLOOKUP(G316,INSUMOS!$F$99:$K$454,6,0)</f>
        <v>0.07</v>
      </c>
      <c r="N316" s="231" t="n">
        <f aca="false">K316*M316</f>
        <v>0.07</v>
      </c>
      <c r="O316" s="218" t="n">
        <f aca="false">L316*M316</f>
        <v>979.86</v>
      </c>
      <c r="P316" s="218"/>
      <c r="Q316" s="219"/>
      <c r="R316" s="220"/>
      <c r="S316" s="221"/>
      <c r="T316" s="221"/>
      <c r="U316" s="222"/>
    </row>
    <row r="317" s="223" customFormat="true" ht="11.25" hidden="false" customHeight="false" outlineLevel="0" collapsed="false">
      <c r="A317" s="140"/>
      <c r="B317" s="208" t="n">
        <v>31</v>
      </c>
      <c r="C317" s="209"/>
      <c r="D317" s="208"/>
      <c r="E317" s="224" t="str">
        <f aca="false">E316</f>
        <v>1.5.4</v>
      </c>
      <c r="F317" s="225"/>
      <c r="G317" s="226"/>
      <c r="H317" s="225"/>
      <c r="I317" s="227"/>
      <c r="J317" s="226"/>
      <c r="K317" s="228"/>
      <c r="L317" s="232"/>
      <c r="M317" s="233" t="s">
        <v>456</v>
      </c>
      <c r="N317" s="234" t="n">
        <f aca="false">SUM(N316:N316)</f>
        <v>0.07</v>
      </c>
      <c r="O317" s="218"/>
      <c r="P317" s="218" t="n">
        <f aca="false">SUM(O316:O316)</f>
        <v>979.86</v>
      </c>
      <c r="Q317" s="219" t="n">
        <f aca="false">L315*N317</f>
        <v>979.86</v>
      </c>
      <c r="R317" s="220" t="n">
        <f aca="false">P317-Q317</f>
        <v>0</v>
      </c>
      <c r="S317" s="221"/>
      <c r="T317" s="235" t="n">
        <f aca="false">VLOOKUP(E317,INSUMOS!$C$9:$J$98,8,0)-N317</f>
        <v>0</v>
      </c>
      <c r="U317" s="222"/>
    </row>
    <row r="318" s="223" customFormat="true" ht="11.25" hidden="false" customHeight="false" outlineLevel="0" collapsed="false">
      <c r="A318" s="140"/>
      <c r="B318" s="208" t="n">
        <v>32</v>
      </c>
      <c r="C318" s="209"/>
      <c r="D318" s="208"/>
      <c r="E318" s="224" t="str">
        <f aca="false">E317</f>
        <v>1.5.4</v>
      </c>
      <c r="F318" s="225"/>
      <c r="G318" s="226"/>
      <c r="H318" s="225"/>
      <c r="I318" s="227"/>
      <c r="J318" s="226"/>
      <c r="K318" s="228"/>
      <c r="L318" s="232" t="s">
        <v>40</v>
      </c>
      <c r="M318" s="236" t="n">
        <f aca="false">$N$3</f>
        <v>0.215818512535582</v>
      </c>
      <c r="N318" s="234" t="n">
        <f aca="false">N317*M318</f>
        <v>0.0151072958774908</v>
      </c>
      <c r="O318" s="218"/>
      <c r="P318" s="218"/>
      <c r="Q318" s="219"/>
      <c r="R318" s="220"/>
      <c r="S318" s="221"/>
      <c r="T318" s="221"/>
      <c r="U318" s="222"/>
    </row>
    <row r="319" s="223" customFormat="true" ht="11.25" hidden="false" customHeight="false" outlineLevel="0" collapsed="false">
      <c r="A319" s="140"/>
      <c r="B319" s="208" t="n">
        <v>33</v>
      </c>
      <c r="C319" s="209"/>
      <c r="D319" s="208"/>
      <c r="E319" s="224" t="str">
        <f aca="false">E318</f>
        <v>1.5.4</v>
      </c>
      <c r="F319" s="225"/>
      <c r="G319" s="226"/>
      <c r="H319" s="225"/>
      <c r="I319" s="227"/>
      <c r="J319" s="226"/>
      <c r="K319" s="228"/>
      <c r="L319" s="232"/>
      <c r="M319" s="233" t="s">
        <v>457</v>
      </c>
      <c r="N319" s="234" t="n">
        <f aca="false">SUM(N317:N318)</f>
        <v>0.0851072958774908</v>
      </c>
      <c r="O319" s="218"/>
      <c r="P319" s="218"/>
      <c r="Q319" s="219"/>
      <c r="R319" s="220"/>
      <c r="S319" s="221"/>
      <c r="T319" s="221"/>
      <c r="U319" s="222"/>
    </row>
    <row r="320" s="223" customFormat="true" ht="11.25" hidden="false" customHeight="false" outlineLevel="0" collapsed="false">
      <c r="A320" s="140" t="n">
        <v>32</v>
      </c>
      <c r="B320" s="208" t="n">
        <v>0</v>
      </c>
      <c r="C320" s="209" t="str">
        <f aca="false">VLOOKUP(A320,GERAL!$A$9:$I$143,3,0)</f>
        <v>C</v>
      </c>
      <c r="D320" s="208"/>
      <c r="E320" s="210" t="str">
        <f aca="false">VLOOKUP(A320,GERAL!$A$9:$I$143,4,0)</f>
        <v>1.5.5</v>
      </c>
      <c r="F320" s="211" t="str">
        <f aca="false">VLOOKUP(A320,GERAL!$A$9:$I$143,5,0)</f>
        <v>CREA - RJ</v>
      </c>
      <c r="G320" s="212" t="str">
        <f aca="false">VLOOKUP(A320,GERAL!$A$9:$I$143,6,0)</f>
        <v>CREA-01</v>
      </c>
      <c r="H320" s="211" t="s">
        <v>431</v>
      </c>
      <c r="I320" s="213" t="str">
        <f aca="false">VLOOKUP(A320,GERAL!$A$9:$I$143,7,0)</f>
        <v>A.R.T. (LAUDO, PROJETO E EXECUÇÃO)</v>
      </c>
      <c r="J320" s="212" t="str">
        <f aca="false">VLOOKUP(A320,GERAL!$A$9:$I$143,8,0)</f>
        <v>UN</v>
      </c>
      <c r="K320" s="214"/>
      <c r="L320" s="215" t="n">
        <f aca="false">VLOOKUP(A320,GERAL!$A$9:$I$143,9,0)</f>
        <v>3</v>
      </c>
      <c r="M320" s="216"/>
      <c r="N320" s="217"/>
      <c r="O320" s="218"/>
      <c r="P320" s="218"/>
      <c r="Q320" s="219"/>
      <c r="R320" s="220"/>
      <c r="S320" s="221"/>
      <c r="T320" s="221"/>
      <c r="U320" s="222"/>
    </row>
    <row r="321" s="223" customFormat="true" ht="11.25" hidden="false" customHeight="false" outlineLevel="0" collapsed="false">
      <c r="A321" s="140" t="s">
        <v>443</v>
      </c>
      <c r="B321" s="208" t="n">
        <v>1</v>
      </c>
      <c r="C321" s="209"/>
      <c r="D321" s="208"/>
      <c r="E321" s="224" t="str">
        <f aca="false">E320</f>
        <v>1.5.5</v>
      </c>
      <c r="F321" s="225" t="str">
        <f aca="false">F320</f>
        <v>CREA - RJ</v>
      </c>
      <c r="G321" s="226" t="s">
        <v>582</v>
      </c>
      <c r="H321" s="225" t="str">
        <f aca="false">VLOOKUP(G321,INSUMOS!$F$99:$K$454,2,0)</f>
        <v>DA</v>
      </c>
      <c r="I321" s="227" t="str">
        <f aca="false">VLOOKUP(G321,INSUMOS!$F$99:$K$454,3,0)</f>
        <v>A.R.T.</v>
      </c>
      <c r="J321" s="226" t="str">
        <f aca="false">VLOOKUP(G321,INSUMOS!$F$99:$K$454,4,0)</f>
        <v>UN</v>
      </c>
      <c r="K321" s="228" t="n">
        <v>1</v>
      </c>
      <c r="L321" s="229" t="n">
        <f aca="false">VLOOKUP(E321,GERAL!$D$9:$I$142,6,0)*K321</f>
        <v>3</v>
      </c>
      <c r="M321" s="230" t="n">
        <f aca="false">VLOOKUP(G321,INSUMOS!$F$99:$K$454,6,0)</f>
        <v>195.96</v>
      </c>
      <c r="N321" s="231" t="n">
        <f aca="false">K321*M321</f>
        <v>195.96</v>
      </c>
      <c r="O321" s="218" t="n">
        <f aca="false">L321*M321</f>
        <v>587.88</v>
      </c>
      <c r="P321" s="218"/>
      <c r="Q321" s="219"/>
      <c r="R321" s="220"/>
      <c r="S321" s="221"/>
      <c r="T321" s="221"/>
      <c r="U321" s="222"/>
    </row>
    <row r="322" s="223" customFormat="true" ht="11.25" hidden="false" customHeight="false" outlineLevel="0" collapsed="false">
      <c r="A322" s="140"/>
      <c r="B322" s="208" t="n">
        <v>31</v>
      </c>
      <c r="C322" s="209"/>
      <c r="D322" s="208"/>
      <c r="E322" s="224" t="str">
        <f aca="false">E321</f>
        <v>1.5.5</v>
      </c>
      <c r="F322" s="225"/>
      <c r="G322" s="226"/>
      <c r="H322" s="225"/>
      <c r="I322" s="227"/>
      <c r="J322" s="226"/>
      <c r="K322" s="228"/>
      <c r="L322" s="232"/>
      <c r="M322" s="233" t="s">
        <v>456</v>
      </c>
      <c r="N322" s="234" t="n">
        <f aca="false">SUM(N321:N321)</f>
        <v>195.96</v>
      </c>
      <c r="O322" s="218"/>
      <c r="P322" s="218" t="n">
        <f aca="false">SUM(O321:O321)</f>
        <v>587.88</v>
      </c>
      <c r="Q322" s="219" t="n">
        <f aca="false">L320*N322</f>
        <v>587.88</v>
      </c>
      <c r="R322" s="220" t="n">
        <f aca="false">P322-Q322</f>
        <v>0</v>
      </c>
      <c r="S322" s="221"/>
      <c r="T322" s="235" t="n">
        <f aca="false">VLOOKUP(E322,INSUMOS!$C$9:$J$98,8,0)-N322</f>
        <v>0</v>
      </c>
      <c r="U322" s="222"/>
    </row>
    <row r="323" s="223" customFormat="true" ht="11.25" hidden="false" customHeight="false" outlineLevel="0" collapsed="false">
      <c r="A323" s="140"/>
      <c r="B323" s="208" t="n">
        <v>32</v>
      </c>
      <c r="C323" s="209"/>
      <c r="D323" s="208"/>
      <c r="E323" s="224" t="str">
        <f aca="false">E322</f>
        <v>1.5.5</v>
      </c>
      <c r="F323" s="225"/>
      <c r="G323" s="226"/>
      <c r="H323" s="225"/>
      <c r="I323" s="227"/>
      <c r="J323" s="226"/>
      <c r="K323" s="228"/>
      <c r="L323" s="232" t="s">
        <v>40</v>
      </c>
      <c r="M323" s="236" t="n">
        <f aca="false">$N$3</f>
        <v>0.215818512535582</v>
      </c>
      <c r="N323" s="234" t="n">
        <f aca="false">N322*M323</f>
        <v>42.2917957164727</v>
      </c>
      <c r="O323" s="218"/>
      <c r="P323" s="218"/>
      <c r="Q323" s="219"/>
      <c r="R323" s="220"/>
      <c r="S323" s="221"/>
      <c r="T323" s="221"/>
      <c r="U323" s="222"/>
    </row>
    <row r="324" s="223" customFormat="true" ht="11.25" hidden="false" customHeight="false" outlineLevel="0" collapsed="false">
      <c r="A324" s="140"/>
      <c r="B324" s="208" t="n">
        <v>33</v>
      </c>
      <c r="C324" s="209"/>
      <c r="D324" s="208"/>
      <c r="E324" s="224" t="str">
        <f aca="false">E323</f>
        <v>1.5.5</v>
      </c>
      <c r="F324" s="225"/>
      <c r="G324" s="226"/>
      <c r="H324" s="225"/>
      <c r="I324" s="227"/>
      <c r="J324" s="226"/>
      <c r="K324" s="228"/>
      <c r="L324" s="232"/>
      <c r="M324" s="233" t="s">
        <v>457</v>
      </c>
      <c r="N324" s="234" t="n">
        <f aca="false">SUM(N322:N323)</f>
        <v>238.251795716473</v>
      </c>
      <c r="O324" s="218"/>
      <c r="P324" s="218"/>
      <c r="Q324" s="219"/>
      <c r="R324" s="220"/>
      <c r="S324" s="221"/>
      <c r="T324" s="221"/>
      <c r="U324" s="222"/>
    </row>
    <row r="325" s="223" customFormat="true" ht="11.25" hidden="false" customHeight="false" outlineLevel="0" collapsed="false">
      <c r="A325" s="140" t="n">
        <v>33</v>
      </c>
      <c r="B325" s="208" t="n">
        <v>0</v>
      </c>
      <c r="C325" s="209" t="str">
        <f aca="false">VLOOKUP(A325,GERAL!$A$9:$I$143,3,0)</f>
        <v>C</v>
      </c>
      <c r="D325" s="208"/>
      <c r="E325" s="210" t="str">
        <f aca="false">VLOOKUP(A325,GERAL!$A$9:$I$143,4,0)</f>
        <v>1.6.1</v>
      </c>
      <c r="F325" s="211" t="str">
        <f aca="false">VLOOKUP(A325,GERAL!$A$9:$I$143,5,0)</f>
        <v>SBC</v>
      </c>
      <c r="G325" s="212" t="str">
        <f aca="false">VLOOKUP(A325,GERAL!$A$9:$I$143,6,0)</f>
        <v>012700</v>
      </c>
      <c r="H325" s="211" t="s">
        <v>431</v>
      </c>
      <c r="I325" s="213" t="str">
        <f aca="false">VLOOKUP(A325,GERAL!$A$9:$I$143,7,0)</f>
        <v>ARMARIO DE PRONTO-SOCORRO EM OBRAS</v>
      </c>
      <c r="J325" s="212" t="str">
        <f aca="false">VLOOKUP(A325,GERAL!$A$9:$I$143,8,0)</f>
        <v>UN</v>
      </c>
      <c r="K325" s="214"/>
      <c r="L325" s="215" t="n">
        <f aca="false">VLOOKUP(A325,GERAL!$A$9:$I$143,9,0)</f>
        <v>1</v>
      </c>
      <c r="M325" s="216"/>
      <c r="N325" s="217"/>
      <c r="O325" s="218"/>
      <c r="P325" s="218"/>
      <c r="Q325" s="219"/>
      <c r="R325" s="220"/>
      <c r="S325" s="221"/>
      <c r="T325" s="221"/>
      <c r="U325" s="222"/>
    </row>
    <row r="326" s="223" customFormat="true" ht="22.5" hidden="false" customHeight="false" outlineLevel="0" collapsed="false">
      <c r="A326" s="140" t="s">
        <v>443</v>
      </c>
      <c r="B326" s="208" t="n">
        <v>1</v>
      </c>
      <c r="C326" s="209"/>
      <c r="D326" s="208"/>
      <c r="E326" s="224" t="str">
        <f aca="false">E325</f>
        <v>1.6.1</v>
      </c>
      <c r="F326" s="225" t="str">
        <f aca="false">F325</f>
        <v>SBC</v>
      </c>
      <c r="G326" s="226" t="s">
        <v>583</v>
      </c>
      <c r="H326" s="225" t="str">
        <f aca="false">VLOOKUP(G326,INSUMOS!$F$99:$K$454,2,0)</f>
        <v>MA</v>
      </c>
      <c r="I326" s="227" t="str">
        <f aca="false">VLOOKUP(G326,INSUMOS!$F$99:$K$454,3,0)</f>
        <v>ARMARIO DE PRIMEIROS SOCORROS 48x30x10cm SETON C3954</v>
      </c>
      <c r="J326" s="226" t="str">
        <f aca="false">VLOOKUP(G326,INSUMOS!$F$99:$K$454,4,0)</f>
        <v>UN</v>
      </c>
      <c r="K326" s="228" t="n">
        <v>1</v>
      </c>
      <c r="L326" s="229" t="n">
        <f aca="false">VLOOKUP(E326,GERAL!$D$9:$I$142,6,0)*K326</f>
        <v>1</v>
      </c>
      <c r="M326" s="230" t="n">
        <f aca="false">VLOOKUP(G326,INSUMOS!$F$99:$K$454,6,0)</f>
        <v>800.6</v>
      </c>
      <c r="N326" s="231" t="n">
        <f aca="false">K326*M326</f>
        <v>800.6</v>
      </c>
      <c r="O326" s="218" t="n">
        <f aca="false">L326*M326</f>
        <v>800.6</v>
      </c>
      <c r="P326" s="218"/>
      <c r="Q326" s="219"/>
      <c r="R326" s="220"/>
      <c r="S326" s="221"/>
      <c r="T326" s="221"/>
      <c r="U326" s="222"/>
    </row>
    <row r="327" s="223" customFormat="true" ht="11.25" hidden="false" customHeight="false" outlineLevel="0" collapsed="false">
      <c r="A327" s="140" t="s">
        <v>443</v>
      </c>
      <c r="B327" s="208" t="n">
        <v>2</v>
      </c>
      <c r="C327" s="209"/>
      <c r="D327" s="208"/>
      <c r="E327" s="224" t="str">
        <f aca="false">E326</f>
        <v>1.6.1</v>
      </c>
      <c r="F327" s="225" t="str">
        <f aca="false">F326</f>
        <v>SBC</v>
      </c>
      <c r="G327" s="226" t="s">
        <v>584</v>
      </c>
      <c r="H327" s="225" t="str">
        <f aca="false">VLOOKUP(G327,INSUMOS!$F$99:$K$454,2,0)</f>
        <v>MA</v>
      </c>
      <c r="I327" s="227" t="str">
        <f aca="false">VLOOKUP(G327,INSUMOS!$F$99:$K$454,3,0)</f>
        <v>FERRAGEM PARA PORTINHOLA</v>
      </c>
      <c r="J327" s="226" t="str">
        <f aca="false">VLOOKUP(G327,INSUMOS!$F$99:$K$454,4,0)</f>
        <v>UN</v>
      </c>
      <c r="K327" s="228" t="n">
        <v>1</v>
      </c>
      <c r="L327" s="229" t="n">
        <f aca="false">VLOOKUP(E327,GERAL!$D$9:$I$142,6,0)*K327</f>
        <v>1</v>
      </c>
      <c r="M327" s="230" t="n">
        <f aca="false">VLOOKUP(G327,INSUMOS!$F$99:$K$454,6,0)</f>
        <v>12</v>
      </c>
      <c r="N327" s="231" t="n">
        <f aca="false">K327*M327</f>
        <v>12</v>
      </c>
      <c r="O327" s="218" t="n">
        <f aca="false">L327*M327</f>
        <v>12</v>
      </c>
      <c r="P327" s="218"/>
      <c r="Q327" s="219"/>
      <c r="R327" s="220"/>
      <c r="S327" s="221"/>
      <c r="T327" s="221"/>
      <c r="U327" s="222"/>
    </row>
    <row r="328" s="223" customFormat="true" ht="11.25" hidden="false" customHeight="false" outlineLevel="0" collapsed="false">
      <c r="A328" s="140" t="s">
        <v>443</v>
      </c>
      <c r="B328" s="208" t="n">
        <v>3</v>
      </c>
      <c r="C328" s="209"/>
      <c r="D328" s="208"/>
      <c r="E328" s="224" t="str">
        <f aca="false">E327</f>
        <v>1.6.1</v>
      </c>
      <c r="F328" s="225" t="str">
        <f aca="false">F327</f>
        <v>SBC</v>
      </c>
      <c r="G328" s="226" t="s">
        <v>585</v>
      </c>
      <c r="H328" s="225" t="str">
        <f aca="false">VLOOKUP(G328,INSUMOS!$F$99:$K$454,2,0)</f>
        <v>MA</v>
      </c>
      <c r="I328" s="227" t="str">
        <f aca="false">VLOOKUP(G328,INSUMOS!$F$99:$K$454,3,0)</f>
        <v>VIDRO CRISTAL PLANO INCOLOR 2mm</v>
      </c>
      <c r="J328" s="226" t="str">
        <f aca="false">VLOOKUP(G328,INSUMOS!$F$99:$K$454,4,0)</f>
        <v>M2</v>
      </c>
      <c r="K328" s="228" t="n">
        <v>0.54</v>
      </c>
      <c r="L328" s="229" t="n">
        <f aca="false">VLOOKUP(E328,GERAL!$D$9:$I$142,6,0)*K328</f>
        <v>0.54</v>
      </c>
      <c r="M328" s="230" t="n">
        <f aca="false">VLOOKUP(G328,INSUMOS!$F$99:$K$454,6,0)</f>
        <v>61</v>
      </c>
      <c r="N328" s="231" t="n">
        <f aca="false">K328*M328</f>
        <v>32.94</v>
      </c>
      <c r="O328" s="218" t="n">
        <f aca="false">L328*M328</f>
        <v>32.94</v>
      </c>
      <c r="P328" s="218"/>
      <c r="Q328" s="219"/>
      <c r="R328" s="220"/>
      <c r="S328" s="221"/>
      <c r="T328" s="221"/>
      <c r="U328" s="222"/>
    </row>
    <row r="329" s="223" customFormat="true" ht="11.25" hidden="false" customHeight="false" outlineLevel="0" collapsed="false">
      <c r="A329" s="140" t="s">
        <v>443</v>
      </c>
      <c r="B329" s="208" t="n">
        <v>4</v>
      </c>
      <c r="C329" s="209"/>
      <c r="D329" s="208"/>
      <c r="E329" s="224" t="str">
        <f aca="false">E328</f>
        <v>1.6.1</v>
      </c>
      <c r="F329" s="225" t="str">
        <f aca="false">F328</f>
        <v>SBC</v>
      </c>
      <c r="G329" s="226" t="s">
        <v>448</v>
      </c>
      <c r="H329" s="225" t="str">
        <f aca="false">VLOOKUP(G329,INSUMOS!$F$99:$K$454,2,0)</f>
        <v>MO</v>
      </c>
      <c r="I329" s="227" t="str">
        <f aca="false">VLOOKUP(G329,INSUMOS!$F$99:$K$454,3,0)</f>
        <v>CARPINTEIRO DE ESQUADRIA</v>
      </c>
      <c r="J329" s="226" t="str">
        <f aca="false">VLOOKUP(G329,INSUMOS!$F$99:$K$454,4,0)</f>
        <v>H</v>
      </c>
      <c r="K329" s="228" t="n">
        <v>1.237</v>
      </c>
      <c r="L329" s="229" t="n">
        <f aca="false">VLOOKUP(E329,GERAL!$D$9:$I$142,6,0)*K329</f>
        <v>1.237</v>
      </c>
      <c r="M329" s="230" t="n">
        <f aca="false">VLOOKUP(G329,INSUMOS!$F$99:$K$454,6,0)</f>
        <v>8.54</v>
      </c>
      <c r="N329" s="231" t="n">
        <f aca="false">K329*M329</f>
        <v>10.56398</v>
      </c>
      <c r="O329" s="218" t="n">
        <f aca="false">L329*M329</f>
        <v>10.56398</v>
      </c>
      <c r="P329" s="218"/>
      <c r="Q329" s="219"/>
      <c r="R329" s="220"/>
      <c r="S329" s="221"/>
      <c r="T329" s="221"/>
      <c r="U329" s="222"/>
    </row>
    <row r="330" s="223" customFormat="true" ht="11.25" hidden="false" customHeight="false" outlineLevel="0" collapsed="false">
      <c r="A330" s="140" t="s">
        <v>443</v>
      </c>
      <c r="B330" s="208" t="n">
        <v>5</v>
      </c>
      <c r="C330" s="209"/>
      <c r="D330" s="208"/>
      <c r="E330" s="224" t="str">
        <f aca="false">E329</f>
        <v>1.6.1</v>
      </c>
      <c r="F330" s="225" t="str">
        <f aca="false">F329</f>
        <v>SBC</v>
      </c>
      <c r="G330" s="226" t="s">
        <v>449</v>
      </c>
      <c r="H330" s="225" t="str">
        <f aca="false">VLOOKUP(G330,INSUMOS!$F$99:$K$454,2,0)</f>
        <v>MO</v>
      </c>
      <c r="I330" s="227" t="str">
        <f aca="false">VLOOKUP(G330,INSUMOS!$F$99:$K$454,3,0)</f>
        <v>AJUDANTE DE CARPINTEIRO</v>
      </c>
      <c r="J330" s="226" t="str">
        <f aca="false">VLOOKUP(G330,INSUMOS!$F$99:$K$454,4,0)</f>
        <v>H</v>
      </c>
      <c r="K330" s="228" t="n">
        <v>0.619</v>
      </c>
      <c r="L330" s="229" t="n">
        <f aca="false">VLOOKUP(E330,GERAL!$D$9:$I$142,6,0)*K330</f>
        <v>0.619</v>
      </c>
      <c r="M330" s="230" t="n">
        <f aca="false">VLOOKUP(G330,INSUMOS!$F$99:$K$454,6,0)</f>
        <v>6.5</v>
      </c>
      <c r="N330" s="231" t="n">
        <f aca="false">K330*M330</f>
        <v>4.0235</v>
      </c>
      <c r="O330" s="218" t="n">
        <f aca="false">L330*M330</f>
        <v>4.0235</v>
      </c>
      <c r="P330" s="218"/>
      <c r="Q330" s="219"/>
      <c r="R330" s="220"/>
      <c r="S330" s="221"/>
      <c r="T330" s="221"/>
      <c r="U330" s="222"/>
    </row>
    <row r="331" s="223" customFormat="true" ht="11.25" hidden="false" customHeight="false" outlineLevel="0" collapsed="false">
      <c r="A331" s="140" t="s">
        <v>443</v>
      </c>
      <c r="B331" s="208" t="n">
        <v>6</v>
      </c>
      <c r="C331" s="209"/>
      <c r="D331" s="208"/>
      <c r="E331" s="224" t="str">
        <f aca="false">E330</f>
        <v>1.6.1</v>
      </c>
      <c r="F331" s="225" t="str">
        <f aca="false">F330</f>
        <v>SBC</v>
      </c>
      <c r="G331" s="226" t="s">
        <v>455</v>
      </c>
      <c r="H331" s="225" t="str">
        <f aca="false">VLOOKUP(G331,INSUMOS!$F$99:$K$454,2,0)</f>
        <v>LS</v>
      </c>
      <c r="I331" s="227" t="str">
        <f aca="false">VLOOKUP(G331,INSUMOS!$F$99:$K$454,3,0)</f>
        <v>LEIS SOCIAIS </v>
      </c>
      <c r="J331" s="226" t="str">
        <f aca="false">VLOOKUP(G331,INSUMOS!$F$99:$K$454,4,0)</f>
        <v>H</v>
      </c>
      <c r="K331" s="228" t="n">
        <f aca="false">$N$2</f>
        <v>1.1778</v>
      </c>
      <c r="L331" s="229" t="n">
        <f aca="false">VLOOKUP(E331,GERAL!$D$9:$I$142,6,0)*K331</f>
        <v>1.1778</v>
      </c>
      <c r="M331" s="230" t="n">
        <f aca="false">SUM(N329:N330)</f>
        <v>14.58748</v>
      </c>
      <c r="N331" s="231" t="n">
        <f aca="false">K331*M331</f>
        <v>17.181133944</v>
      </c>
      <c r="O331" s="218" t="n">
        <f aca="false">L331*M331</f>
        <v>17.181133944</v>
      </c>
      <c r="P331" s="218"/>
      <c r="Q331" s="219"/>
      <c r="R331" s="220"/>
      <c r="S331" s="221"/>
      <c r="T331" s="221"/>
      <c r="U331" s="222"/>
    </row>
    <row r="332" s="223" customFormat="true" ht="11.25" hidden="false" customHeight="false" outlineLevel="0" collapsed="false">
      <c r="A332" s="140"/>
      <c r="B332" s="208" t="n">
        <v>31</v>
      </c>
      <c r="C332" s="209"/>
      <c r="D332" s="208"/>
      <c r="E332" s="224" t="str">
        <f aca="false">E331</f>
        <v>1.6.1</v>
      </c>
      <c r="F332" s="225"/>
      <c r="G332" s="226"/>
      <c r="H332" s="225"/>
      <c r="I332" s="227"/>
      <c r="J332" s="226"/>
      <c r="K332" s="228"/>
      <c r="L332" s="232"/>
      <c r="M332" s="233" t="s">
        <v>456</v>
      </c>
      <c r="N332" s="234" t="n">
        <f aca="false">SUM(N326:N331)</f>
        <v>877.308613944</v>
      </c>
      <c r="O332" s="218"/>
      <c r="P332" s="218" t="n">
        <f aca="false">SUM(O326:O331)</f>
        <v>877.308613944</v>
      </c>
      <c r="Q332" s="219" t="n">
        <f aca="false">L325*N332</f>
        <v>877.308613944</v>
      </c>
      <c r="R332" s="220" t="n">
        <f aca="false">P332-Q332</f>
        <v>0</v>
      </c>
      <c r="S332" s="221"/>
      <c r="T332" s="235" t="n">
        <f aca="false">VLOOKUP(E332,INSUMOS!$C$9:$J$98,8,0)-N332</f>
        <v>-4.28861394400008</v>
      </c>
      <c r="U332" s="222"/>
    </row>
    <row r="333" s="223" customFormat="true" ht="11.25" hidden="false" customHeight="false" outlineLevel="0" collapsed="false">
      <c r="A333" s="140"/>
      <c r="B333" s="208" t="n">
        <v>32</v>
      </c>
      <c r="C333" s="209"/>
      <c r="D333" s="208"/>
      <c r="E333" s="224" t="str">
        <f aca="false">E332</f>
        <v>1.6.1</v>
      </c>
      <c r="F333" s="225"/>
      <c r="G333" s="226"/>
      <c r="H333" s="225"/>
      <c r="I333" s="227"/>
      <c r="J333" s="226"/>
      <c r="K333" s="228"/>
      <c r="L333" s="232" t="s">
        <v>40</v>
      </c>
      <c r="M333" s="236" t="n">
        <f aca="false">$N$3</f>
        <v>0.215818512535582</v>
      </c>
      <c r="N333" s="234" t="n">
        <f aca="false">N332*M333</f>
        <v>189.339440096048</v>
      </c>
      <c r="O333" s="218"/>
      <c r="P333" s="218"/>
      <c r="Q333" s="219"/>
      <c r="R333" s="220"/>
      <c r="S333" s="221"/>
      <c r="T333" s="221"/>
      <c r="U333" s="222"/>
    </row>
    <row r="334" s="223" customFormat="true" ht="11.25" hidden="false" customHeight="false" outlineLevel="0" collapsed="false">
      <c r="A334" s="140"/>
      <c r="B334" s="208" t="n">
        <v>33</v>
      </c>
      <c r="C334" s="209"/>
      <c r="D334" s="208"/>
      <c r="E334" s="224" t="str">
        <f aca="false">E333</f>
        <v>1.6.1</v>
      </c>
      <c r="F334" s="225"/>
      <c r="G334" s="226"/>
      <c r="H334" s="225"/>
      <c r="I334" s="227"/>
      <c r="J334" s="226"/>
      <c r="K334" s="228"/>
      <c r="L334" s="232"/>
      <c r="M334" s="233" t="s">
        <v>457</v>
      </c>
      <c r="N334" s="234" t="n">
        <f aca="false">SUM(N332:N333)</f>
        <v>1066.64805404005</v>
      </c>
      <c r="O334" s="218"/>
      <c r="P334" s="218"/>
      <c r="Q334" s="219"/>
      <c r="R334" s="220"/>
      <c r="S334" s="221"/>
      <c r="T334" s="221"/>
      <c r="U334" s="222"/>
    </row>
    <row r="335" s="223" customFormat="true" ht="11.25" hidden="false" customHeight="false" outlineLevel="0" collapsed="false">
      <c r="A335" s="140" t="n">
        <v>34</v>
      </c>
      <c r="B335" s="208" t="n">
        <v>0</v>
      </c>
      <c r="C335" s="209" t="str">
        <f aca="false">VLOOKUP(A335,GERAL!$A$9:$I$143,3,0)</f>
        <v>C</v>
      </c>
      <c r="D335" s="208"/>
      <c r="E335" s="210" t="str">
        <f aca="false">VLOOKUP(A335,GERAL!$A$9:$I$143,4,0)</f>
        <v>1.6.2</v>
      </c>
      <c r="F335" s="211" t="str">
        <f aca="false">VLOOKUP(A335,GERAL!$A$9:$I$143,5,0)</f>
        <v>SBC</v>
      </c>
      <c r="G335" s="212" t="str">
        <f aca="false">VLOOKUP(A335,GERAL!$A$9:$I$143,6,0)</f>
        <v>014041</v>
      </c>
      <c r="H335" s="211" t="s">
        <v>431</v>
      </c>
      <c r="I335" s="213" t="str">
        <f aca="false">VLOOKUP(A335,GERAL!$A$9:$I$143,7,0)</f>
        <v>CONSUMO MEDICAMENTOS PRONTO SOCORRO</v>
      </c>
      <c r="J335" s="212" t="str">
        <f aca="false">VLOOKUP(A335,GERAL!$A$9:$I$143,8,0)</f>
        <v>MES</v>
      </c>
      <c r="K335" s="214"/>
      <c r="L335" s="215" t="n">
        <f aca="false">VLOOKUP(A335,GERAL!$A$9:$I$143,9,0)</f>
        <v>6</v>
      </c>
      <c r="M335" s="216"/>
      <c r="N335" s="217"/>
      <c r="O335" s="218"/>
      <c r="P335" s="218"/>
      <c r="Q335" s="219"/>
      <c r="R335" s="220"/>
      <c r="S335" s="221"/>
      <c r="T335" s="221"/>
      <c r="U335" s="222"/>
    </row>
    <row r="336" s="223" customFormat="true" ht="11.25" hidden="false" customHeight="false" outlineLevel="0" collapsed="false">
      <c r="A336" s="140" t="s">
        <v>443</v>
      </c>
      <c r="B336" s="208" t="n">
        <v>1</v>
      </c>
      <c r="C336" s="209"/>
      <c r="D336" s="208"/>
      <c r="E336" s="224" t="str">
        <f aca="false">E335</f>
        <v>1.6.2</v>
      </c>
      <c r="F336" s="225" t="str">
        <f aca="false">F335</f>
        <v>SBC</v>
      </c>
      <c r="G336" s="226" t="s">
        <v>586</v>
      </c>
      <c r="H336" s="225" t="str">
        <f aca="false">VLOOKUP(G336,INSUMOS!$F$99:$K$454,2,0)</f>
        <v>MA</v>
      </c>
      <c r="I336" s="227" t="str">
        <f aca="false">VLOOKUP(G336,INSUMOS!$F$99:$K$454,3,0)</f>
        <v>ALCOOL COMUM 90 GRAUS</v>
      </c>
      <c r="J336" s="226" t="str">
        <f aca="false">VLOOKUP(G336,INSUMOS!$F$99:$K$454,4,0)</f>
        <v>L</v>
      </c>
      <c r="K336" s="228" t="n">
        <v>1</v>
      </c>
      <c r="L336" s="229" t="n">
        <f aca="false">VLOOKUP(E336,GERAL!$D$9:$I$142,6,0)*K336</f>
        <v>6</v>
      </c>
      <c r="M336" s="230" t="n">
        <f aca="false">VLOOKUP(G336,INSUMOS!$F$99:$K$454,6,0)</f>
        <v>3</v>
      </c>
      <c r="N336" s="231" t="n">
        <f aca="false">K336*M336</f>
        <v>3</v>
      </c>
      <c r="O336" s="218" t="n">
        <f aca="false">L336*M336</f>
        <v>18</v>
      </c>
      <c r="P336" s="218"/>
      <c r="Q336" s="219"/>
      <c r="R336" s="220"/>
      <c r="S336" s="221"/>
      <c r="T336" s="221"/>
      <c r="U336" s="222"/>
    </row>
    <row r="337" s="223" customFormat="true" ht="11.25" hidden="false" customHeight="false" outlineLevel="0" collapsed="false">
      <c r="A337" s="140" t="s">
        <v>443</v>
      </c>
      <c r="B337" s="208" t="n">
        <v>2</v>
      </c>
      <c r="C337" s="209"/>
      <c r="D337" s="208"/>
      <c r="E337" s="224" t="str">
        <f aca="false">E336</f>
        <v>1.6.2</v>
      </c>
      <c r="F337" s="225" t="str">
        <f aca="false">F336</f>
        <v>SBC</v>
      </c>
      <c r="G337" s="226" t="s">
        <v>587</v>
      </c>
      <c r="H337" s="225" t="str">
        <f aca="false">VLOOKUP(G337,INSUMOS!$F$99:$K$454,2,0)</f>
        <v>MA</v>
      </c>
      <c r="I337" s="227" t="str">
        <f aca="false">VLOOKUP(G337,INSUMOS!$F$99:$K$454,3,0)</f>
        <v>ESPARADRAPO TEC.ALGODAO IMPERM. ROLO 10cm x4,5m</v>
      </c>
      <c r="J337" s="226" t="str">
        <f aca="false">VLOOKUP(G337,INSUMOS!$F$99:$K$454,4,0)</f>
        <v>RO</v>
      </c>
      <c r="K337" s="228" t="n">
        <v>2</v>
      </c>
      <c r="L337" s="229" t="n">
        <f aca="false">VLOOKUP(E337,GERAL!$D$9:$I$142,6,0)*K337</f>
        <v>12</v>
      </c>
      <c r="M337" s="230" t="n">
        <f aca="false">VLOOKUP(G337,INSUMOS!$F$99:$K$454,6,0)</f>
        <v>5.6</v>
      </c>
      <c r="N337" s="231" t="n">
        <f aca="false">K337*M337</f>
        <v>11.2</v>
      </c>
      <c r="O337" s="218" t="n">
        <f aca="false">L337*M337</f>
        <v>67.2</v>
      </c>
      <c r="P337" s="218"/>
      <c r="Q337" s="219"/>
      <c r="R337" s="220"/>
      <c r="S337" s="221"/>
      <c r="T337" s="221"/>
      <c r="U337" s="222"/>
    </row>
    <row r="338" s="223" customFormat="true" ht="11.25" hidden="false" customHeight="false" outlineLevel="0" collapsed="false">
      <c r="A338" s="140" t="s">
        <v>443</v>
      </c>
      <c r="B338" s="208" t="n">
        <v>3</v>
      </c>
      <c r="C338" s="209"/>
      <c r="D338" s="208"/>
      <c r="E338" s="224" t="str">
        <f aca="false">E337</f>
        <v>1.6.2</v>
      </c>
      <c r="F338" s="225" t="str">
        <f aca="false">F337</f>
        <v>SBC</v>
      </c>
      <c r="G338" s="226" t="s">
        <v>588</v>
      </c>
      <c r="H338" s="225" t="str">
        <f aca="false">VLOOKUP(G338,INSUMOS!$F$99:$K$454,2,0)</f>
        <v>MA</v>
      </c>
      <c r="I338" s="227" t="str">
        <f aca="false">VLOOKUP(G338,INSUMOS!$F$99:$K$454,3,0)</f>
        <v>GAZE TIPO QUEIJO 13 FIOS/cm2 91 x 91cm</v>
      </c>
      <c r="J338" s="226" t="str">
        <f aca="false">VLOOKUP(G338,INSUMOS!$F$99:$K$454,4,0)</f>
        <v>RL</v>
      </c>
      <c r="K338" s="228" t="n">
        <v>4</v>
      </c>
      <c r="L338" s="229" t="n">
        <f aca="false">VLOOKUP(E338,GERAL!$D$9:$I$142,6,0)*K338</f>
        <v>24</v>
      </c>
      <c r="M338" s="230" t="n">
        <f aca="false">VLOOKUP(G338,INSUMOS!$F$99:$K$454,6,0)</f>
        <v>28.61</v>
      </c>
      <c r="N338" s="231" t="n">
        <f aca="false">K338*M338</f>
        <v>114.44</v>
      </c>
      <c r="O338" s="218" t="n">
        <f aca="false">L338*M338</f>
        <v>686.64</v>
      </c>
      <c r="P338" s="218"/>
      <c r="Q338" s="219"/>
      <c r="R338" s="220"/>
      <c r="S338" s="221"/>
      <c r="T338" s="221"/>
      <c r="U338" s="222"/>
    </row>
    <row r="339" s="223" customFormat="true" ht="11.25" hidden="false" customHeight="false" outlineLevel="0" collapsed="false">
      <c r="A339" s="140" t="s">
        <v>443</v>
      </c>
      <c r="B339" s="208" t="n">
        <v>4</v>
      </c>
      <c r="C339" s="209"/>
      <c r="D339" s="208"/>
      <c r="E339" s="224" t="str">
        <f aca="false">E338</f>
        <v>1.6.2</v>
      </c>
      <c r="F339" s="225" t="str">
        <f aca="false">F338</f>
        <v>SBC</v>
      </c>
      <c r="G339" s="226" t="s">
        <v>589</v>
      </c>
      <c r="H339" s="225" t="str">
        <f aca="false">VLOOKUP(G339,INSUMOS!$F$99:$K$454,2,0)</f>
        <v>MA</v>
      </c>
      <c r="I339" s="227" t="str">
        <f aca="false">VLOOKUP(G339,INSUMOS!$F$99:$K$454,3,0)</f>
        <v>ALGODAO COMUM</v>
      </c>
      <c r="J339" s="226" t="str">
        <f aca="false">VLOOKUP(G339,INSUMOS!$F$99:$K$454,4,0)</f>
        <v>KG</v>
      </c>
      <c r="K339" s="228" t="n">
        <v>1</v>
      </c>
      <c r="L339" s="229" t="n">
        <f aca="false">VLOOKUP(E339,GERAL!$D$9:$I$142,6,0)*K339</f>
        <v>6</v>
      </c>
      <c r="M339" s="230" t="n">
        <f aca="false">VLOOKUP(G339,INSUMOS!$F$99:$K$454,6,0)</f>
        <v>6</v>
      </c>
      <c r="N339" s="231" t="n">
        <f aca="false">K339*M339</f>
        <v>6</v>
      </c>
      <c r="O339" s="218" t="n">
        <f aca="false">L339*M339</f>
        <v>36</v>
      </c>
      <c r="P339" s="218"/>
      <c r="Q339" s="219"/>
      <c r="R339" s="220"/>
      <c r="S339" s="221"/>
      <c r="T339" s="221"/>
      <c r="U339" s="222"/>
    </row>
    <row r="340" s="223" customFormat="true" ht="11.25" hidden="false" customHeight="false" outlineLevel="0" collapsed="false">
      <c r="A340" s="140" t="s">
        <v>443</v>
      </c>
      <c r="B340" s="208" t="n">
        <v>5</v>
      </c>
      <c r="C340" s="209"/>
      <c r="D340" s="208"/>
      <c r="E340" s="224" t="str">
        <f aca="false">E339</f>
        <v>1.6.2</v>
      </c>
      <c r="F340" s="225" t="str">
        <f aca="false">F339</f>
        <v>SBC</v>
      </c>
      <c r="G340" s="226" t="s">
        <v>590</v>
      </c>
      <c r="H340" s="225" t="str">
        <f aca="false">VLOOKUP(G340,INSUMOS!$F$99:$K$454,2,0)</f>
        <v>MA</v>
      </c>
      <c r="I340" s="227" t="str">
        <f aca="false">VLOOKUP(G340,INSUMOS!$F$99:$K$454,3,0)</f>
        <v>CURATIVO ADESIVO (BAND AID) CAIXA COM 30 UNIDADES</v>
      </c>
      <c r="J340" s="226" t="str">
        <f aca="false">VLOOKUP(G340,INSUMOS!$F$99:$K$454,4,0)</f>
        <v>CX</v>
      </c>
      <c r="K340" s="228" t="n">
        <v>3</v>
      </c>
      <c r="L340" s="229" t="n">
        <f aca="false">VLOOKUP(E340,GERAL!$D$9:$I$142,6,0)*K340</f>
        <v>18</v>
      </c>
      <c r="M340" s="230" t="n">
        <f aca="false">VLOOKUP(G340,INSUMOS!$F$99:$K$454,6,0)</f>
        <v>8.25</v>
      </c>
      <c r="N340" s="231" t="n">
        <f aca="false">K340*M340</f>
        <v>24.75</v>
      </c>
      <c r="O340" s="218" t="n">
        <f aca="false">L340*M340</f>
        <v>148.5</v>
      </c>
      <c r="P340" s="218"/>
      <c r="Q340" s="219"/>
      <c r="R340" s="220"/>
      <c r="S340" s="221"/>
      <c r="T340" s="221"/>
      <c r="U340" s="222"/>
    </row>
    <row r="341" s="223" customFormat="true" ht="11.25" hidden="false" customHeight="false" outlineLevel="0" collapsed="false">
      <c r="A341" s="140" t="s">
        <v>443</v>
      </c>
      <c r="B341" s="208" t="n">
        <v>6</v>
      </c>
      <c r="C341" s="209"/>
      <c r="D341" s="208"/>
      <c r="E341" s="224" t="str">
        <f aca="false">E340</f>
        <v>1.6.2</v>
      </c>
      <c r="F341" s="225" t="str">
        <f aca="false">F340</f>
        <v>SBC</v>
      </c>
      <c r="G341" s="226" t="s">
        <v>591</v>
      </c>
      <c r="H341" s="225" t="str">
        <f aca="false">VLOOKUP(G341,INSUMOS!$F$99:$K$454,2,0)</f>
        <v>MA</v>
      </c>
      <c r="I341" s="227" t="str">
        <f aca="false">VLOOKUP(G341,INSUMOS!$F$99:$K$454,3,0)</f>
        <v>POMADA PICRATO DE BUTEZIN PARA QUEIMADURAS</v>
      </c>
      <c r="J341" s="226" t="str">
        <f aca="false">VLOOKUP(G341,INSUMOS!$F$99:$K$454,4,0)</f>
        <v>UN</v>
      </c>
      <c r="K341" s="228" t="n">
        <v>1</v>
      </c>
      <c r="L341" s="229" t="n">
        <f aca="false">VLOOKUP(E341,GERAL!$D$9:$I$142,6,0)*K341</f>
        <v>6</v>
      </c>
      <c r="M341" s="230" t="n">
        <f aca="false">VLOOKUP(G341,INSUMOS!$F$99:$K$454,6,0)</f>
        <v>8</v>
      </c>
      <c r="N341" s="231" t="n">
        <f aca="false">K341*M341</f>
        <v>8</v>
      </c>
      <c r="O341" s="218" t="n">
        <f aca="false">L341*M341</f>
        <v>48</v>
      </c>
      <c r="P341" s="218"/>
      <c r="Q341" s="219"/>
      <c r="R341" s="220"/>
      <c r="S341" s="221"/>
      <c r="T341" s="221"/>
      <c r="U341" s="222"/>
    </row>
    <row r="342" s="223" customFormat="true" ht="11.25" hidden="false" customHeight="false" outlineLevel="0" collapsed="false">
      <c r="A342" s="140" t="s">
        <v>443</v>
      </c>
      <c r="B342" s="208" t="n">
        <v>7</v>
      </c>
      <c r="C342" s="209"/>
      <c r="D342" s="208"/>
      <c r="E342" s="224" t="str">
        <f aca="false">E341</f>
        <v>1.6.2</v>
      </c>
      <c r="F342" s="225" t="str">
        <f aca="false">F341</f>
        <v>SBC</v>
      </c>
      <c r="G342" s="226" t="s">
        <v>592</v>
      </c>
      <c r="H342" s="225" t="str">
        <f aca="false">VLOOKUP(G342,INSUMOS!$F$99:$K$454,2,0)</f>
        <v>MA</v>
      </c>
      <c r="I342" s="227" t="str">
        <f aca="false">VLOOKUP(G342,INSUMOS!$F$99:$K$454,3,0)</f>
        <v>ANALGESICO EM CAIXA DE PRIMEIROS-SOCORROS</v>
      </c>
      <c r="J342" s="226" t="str">
        <f aca="false">VLOOKUP(G342,INSUMOS!$F$99:$K$454,4,0)</f>
        <v>UN</v>
      </c>
      <c r="K342" s="228" t="n">
        <v>10</v>
      </c>
      <c r="L342" s="229" t="n">
        <f aca="false">VLOOKUP(E342,GERAL!$D$9:$I$142,6,0)*K342</f>
        <v>60</v>
      </c>
      <c r="M342" s="230" t="n">
        <f aca="false">VLOOKUP(G342,INSUMOS!$F$99:$K$454,6,0)</f>
        <v>2.25</v>
      </c>
      <c r="N342" s="231" t="n">
        <f aca="false">K342*M342</f>
        <v>22.5</v>
      </c>
      <c r="O342" s="218" t="n">
        <f aca="false">L342*M342</f>
        <v>135</v>
      </c>
      <c r="P342" s="218"/>
      <c r="Q342" s="219"/>
      <c r="R342" s="220"/>
      <c r="S342" s="221"/>
      <c r="T342" s="221"/>
      <c r="U342" s="222"/>
    </row>
    <row r="343" s="223" customFormat="true" ht="11.25" hidden="false" customHeight="false" outlineLevel="0" collapsed="false">
      <c r="A343" s="140" t="s">
        <v>443</v>
      </c>
      <c r="B343" s="208" t="n">
        <v>8</v>
      </c>
      <c r="C343" s="209"/>
      <c r="D343" s="208"/>
      <c r="E343" s="224" t="str">
        <f aca="false">E342</f>
        <v>1.6.2</v>
      </c>
      <c r="F343" s="225" t="str">
        <f aca="false">F342</f>
        <v>SBC</v>
      </c>
      <c r="G343" s="226" t="s">
        <v>593</v>
      </c>
      <c r="H343" s="225" t="str">
        <f aca="false">VLOOKUP(G343,INSUMOS!$F$99:$K$454,2,0)</f>
        <v>MA</v>
      </c>
      <c r="I343" s="227" t="str">
        <f aca="false">VLOOKUP(G343,INSUMOS!$F$99:$K$454,3,0)</f>
        <v>DESINFETANTE PO DE SULFA ANTISSEPTICO</v>
      </c>
      <c r="J343" s="226" t="str">
        <f aca="false">VLOOKUP(G343,INSUMOS!$F$99:$K$454,4,0)</f>
        <v>TB</v>
      </c>
      <c r="K343" s="228" t="n">
        <v>2</v>
      </c>
      <c r="L343" s="229" t="n">
        <f aca="false">VLOOKUP(E343,GERAL!$D$9:$I$142,6,0)*K343</f>
        <v>12</v>
      </c>
      <c r="M343" s="230" t="n">
        <f aca="false">VLOOKUP(G343,INSUMOS!$F$99:$K$454,6,0)</f>
        <v>8.25</v>
      </c>
      <c r="N343" s="231" t="n">
        <f aca="false">K343*M343</f>
        <v>16.5</v>
      </c>
      <c r="O343" s="218" t="n">
        <f aca="false">L343*M343</f>
        <v>99</v>
      </c>
      <c r="P343" s="218"/>
      <c r="Q343" s="219"/>
      <c r="R343" s="220"/>
      <c r="S343" s="221"/>
      <c r="T343" s="221"/>
      <c r="U343" s="222"/>
    </row>
    <row r="344" s="223" customFormat="true" ht="11.25" hidden="false" customHeight="false" outlineLevel="0" collapsed="false">
      <c r="A344" s="140"/>
      <c r="B344" s="208" t="n">
        <v>31</v>
      </c>
      <c r="C344" s="209"/>
      <c r="D344" s="208"/>
      <c r="E344" s="224" t="str">
        <f aca="false">E343</f>
        <v>1.6.2</v>
      </c>
      <c r="F344" s="225"/>
      <c r="G344" s="226"/>
      <c r="H344" s="225"/>
      <c r="I344" s="227"/>
      <c r="J344" s="226"/>
      <c r="K344" s="228"/>
      <c r="L344" s="232"/>
      <c r="M344" s="233" t="s">
        <v>456</v>
      </c>
      <c r="N344" s="234" t="n">
        <f aca="false">SUM(N336:N343)</f>
        <v>206.39</v>
      </c>
      <c r="O344" s="218"/>
      <c r="P344" s="218" t="n">
        <f aca="false">SUM(O336:O343)</f>
        <v>1238.34</v>
      </c>
      <c r="Q344" s="219" t="n">
        <f aca="false">L335*N344</f>
        <v>1238.34</v>
      </c>
      <c r="R344" s="220" t="n">
        <f aca="false">P344-Q344</f>
        <v>0</v>
      </c>
      <c r="S344" s="221"/>
      <c r="T344" s="235" t="n">
        <f aca="false">VLOOKUP(E344,INSUMOS!$C$9:$J$98,8,0)-N344</f>
        <v>0</v>
      </c>
      <c r="U344" s="222"/>
    </row>
    <row r="345" s="223" customFormat="true" ht="11.25" hidden="false" customHeight="false" outlineLevel="0" collapsed="false">
      <c r="A345" s="140"/>
      <c r="B345" s="208" t="n">
        <v>32</v>
      </c>
      <c r="C345" s="209"/>
      <c r="D345" s="208"/>
      <c r="E345" s="224" t="str">
        <f aca="false">E344</f>
        <v>1.6.2</v>
      </c>
      <c r="F345" s="225"/>
      <c r="G345" s="226"/>
      <c r="H345" s="225"/>
      <c r="I345" s="227"/>
      <c r="J345" s="226"/>
      <c r="K345" s="228"/>
      <c r="L345" s="232" t="s">
        <v>40</v>
      </c>
      <c r="M345" s="236" t="n">
        <f aca="false">$N$3</f>
        <v>0.215818512535582</v>
      </c>
      <c r="N345" s="234" t="n">
        <f aca="false">N344*M345</f>
        <v>44.5427828022189</v>
      </c>
      <c r="O345" s="218"/>
      <c r="P345" s="218"/>
      <c r="Q345" s="219"/>
      <c r="R345" s="220"/>
      <c r="S345" s="221"/>
      <c r="T345" s="221"/>
      <c r="U345" s="222"/>
    </row>
    <row r="346" s="223" customFormat="true" ht="11.25" hidden="false" customHeight="false" outlineLevel="0" collapsed="false">
      <c r="A346" s="140"/>
      <c r="B346" s="208" t="n">
        <v>33</v>
      </c>
      <c r="C346" s="209"/>
      <c r="D346" s="208"/>
      <c r="E346" s="224" t="str">
        <f aca="false">E345</f>
        <v>1.6.2</v>
      </c>
      <c r="F346" s="225"/>
      <c r="G346" s="226"/>
      <c r="H346" s="225"/>
      <c r="I346" s="227"/>
      <c r="J346" s="226"/>
      <c r="K346" s="228"/>
      <c r="L346" s="232"/>
      <c r="M346" s="233" t="s">
        <v>457</v>
      </c>
      <c r="N346" s="234" t="n">
        <f aca="false">SUM(N344:N345)</f>
        <v>250.932782802219</v>
      </c>
      <c r="O346" s="218"/>
      <c r="P346" s="218"/>
      <c r="Q346" s="219"/>
      <c r="R346" s="220"/>
      <c r="S346" s="221"/>
      <c r="T346" s="221"/>
      <c r="U346" s="222"/>
    </row>
    <row r="347" s="223" customFormat="true" ht="67.5" hidden="false" customHeight="false" outlineLevel="0" collapsed="false">
      <c r="A347" s="140" t="n">
        <v>35</v>
      </c>
      <c r="B347" s="208" t="n">
        <v>0</v>
      </c>
      <c r="C347" s="209" t="str">
        <f aca="false">VLOOKUP(A347,GERAL!$A$9:$I$143,3,0)</f>
        <v>C</v>
      </c>
      <c r="D347" s="208"/>
      <c r="E347" s="210" t="str">
        <f aca="false">VLOOKUP(A347,GERAL!$A$9:$I$143,4,0)</f>
        <v>1.6.3</v>
      </c>
      <c r="F347" s="211" t="str">
        <f aca="false">VLOOKUP(A347,GERAL!$A$9:$I$143,5,0)</f>
        <v>SCO/RIO</v>
      </c>
      <c r="G347" s="212" t="str">
        <f aca="false">VLOOKUP(A347,GERAL!$A$9:$I$143,6,0)</f>
        <v>AD20.05.0450</v>
      </c>
      <c r="H347" s="211" t="s">
        <v>431</v>
      </c>
      <c r="I347" s="213" t="str">
        <f aca="false">VLOOKUP(A347,GERAL!$A$9:$I$143,7,0)</f>
        <v>TAPUME DE VEDACAO OU PROTECAO, EXECUTADO COM TELHAS TRAPEZOIDAIS DE ACO GALVANIZADO (ESP.: 0,50MM), INCLUSIVE DUAS DEMAOS DE PINTURA ESMALTE SINTETICO, NA FACE EXTERNA, CONSIDERANDO A UTILIZACAO DAS TELHAS 4 VEZES E DA MOLDURA EM PERNA DE 3"X3", DUAS VEZES.</v>
      </c>
      <c r="J347" s="212" t="str">
        <f aca="false">VLOOKUP(A347,GERAL!$A$9:$I$143,8,0)</f>
        <v>M2</v>
      </c>
      <c r="K347" s="214"/>
      <c r="L347" s="215" t="n">
        <f aca="false">VLOOKUP(A347,GERAL!$A$9:$I$143,9,0)</f>
        <v>187.5</v>
      </c>
      <c r="M347" s="216"/>
      <c r="N347" s="217"/>
      <c r="O347" s="218"/>
      <c r="P347" s="218"/>
      <c r="Q347" s="219"/>
      <c r="R347" s="220"/>
      <c r="S347" s="221"/>
      <c r="T347" s="221"/>
      <c r="U347" s="222"/>
    </row>
    <row r="348" s="223" customFormat="true" ht="11.25" hidden="false" customHeight="false" outlineLevel="0" collapsed="false">
      <c r="A348" s="140" t="s">
        <v>443</v>
      </c>
      <c r="B348" s="208" t="n">
        <v>1</v>
      </c>
      <c r="C348" s="209"/>
      <c r="D348" s="208"/>
      <c r="E348" s="224" t="str">
        <f aca="false">E347</f>
        <v>1.6.3</v>
      </c>
      <c r="F348" s="225" t="str">
        <f aca="false">F347</f>
        <v>SCO/RIO</v>
      </c>
      <c r="G348" s="226" t="s">
        <v>594</v>
      </c>
      <c r="H348" s="225" t="str">
        <f aca="false">VLOOKUP(G348,INSUMOS!$F$99:$K$454,2,0)</f>
        <v>MA</v>
      </c>
      <c r="I348" s="227" t="str">
        <f aca="false">VLOOKUP(G348,INSUMOS!$F$99:$K$454,3,0)</f>
        <v>CHAPA DE ACO GALVANIZADO, NO 26 (0,50MM)</v>
      </c>
      <c r="J348" s="226" t="str">
        <f aca="false">VLOOKUP(G348,INSUMOS!$F$99:$K$454,4,0)</f>
        <v>KG</v>
      </c>
      <c r="K348" s="228" t="n">
        <v>1.782</v>
      </c>
      <c r="L348" s="229" t="n">
        <f aca="false">VLOOKUP(E348,GERAL!$D$9:$I$142,6,0)*K348</f>
        <v>334.125</v>
      </c>
      <c r="M348" s="230" t="n">
        <f aca="false">VLOOKUP(G348,INSUMOS!$F$99:$K$454,6,0)</f>
        <v>4.29</v>
      </c>
      <c r="N348" s="231" t="n">
        <f aca="false">K348*M348</f>
        <v>7.64478</v>
      </c>
      <c r="O348" s="218" t="n">
        <f aca="false">L348*M348</f>
        <v>1433.39625</v>
      </c>
      <c r="P348" s="218"/>
      <c r="Q348" s="219"/>
      <c r="R348" s="220"/>
      <c r="S348" s="221"/>
      <c r="T348" s="221"/>
      <c r="U348" s="222"/>
    </row>
    <row r="349" s="223" customFormat="true" ht="22.5" hidden="false" customHeight="false" outlineLevel="0" collapsed="false">
      <c r="A349" s="140" t="s">
        <v>443</v>
      </c>
      <c r="B349" s="208" t="n">
        <v>2</v>
      </c>
      <c r="C349" s="209"/>
      <c r="D349" s="208"/>
      <c r="E349" s="224" t="str">
        <f aca="false">E348</f>
        <v>1.6.3</v>
      </c>
      <c r="F349" s="225" t="str">
        <f aca="false">F348</f>
        <v>SCO/RIO</v>
      </c>
      <c r="G349" s="226" t="s">
        <v>570</v>
      </c>
      <c r="H349" s="225" t="str">
        <f aca="false">VLOOKUP(G349,INSUMOS!$F$99:$K$454,2,0)</f>
        <v>MA</v>
      </c>
      <c r="I349" s="227" t="str">
        <f aca="false">VLOOKUP(G349,INSUMOS!$F$99:$K$454,3,0)</f>
        <v>PECA DE MADEIRA SERRADA, SECAO (7,5CM X 7,5CM / 3" X 3") - GRUPO II</v>
      </c>
      <c r="J349" s="226" t="str">
        <f aca="false">VLOOKUP(G349,INSUMOS!$F$99:$K$454,4,0)</f>
        <v>M</v>
      </c>
      <c r="K349" s="228" t="n">
        <v>0.8</v>
      </c>
      <c r="L349" s="229" t="n">
        <f aca="false">VLOOKUP(E349,GERAL!$D$9:$I$142,6,0)*K349</f>
        <v>150</v>
      </c>
      <c r="M349" s="230" t="n">
        <f aca="false">VLOOKUP(G349,INSUMOS!$F$99:$K$454,6,0)</f>
        <v>3.2</v>
      </c>
      <c r="N349" s="231" t="n">
        <f aca="false">K349*M349</f>
        <v>2.56</v>
      </c>
      <c r="O349" s="218" t="n">
        <f aca="false">L349*M349</f>
        <v>480</v>
      </c>
      <c r="P349" s="218"/>
      <c r="Q349" s="219"/>
      <c r="R349" s="220"/>
      <c r="S349" s="221"/>
      <c r="T349" s="221"/>
      <c r="U349" s="222"/>
    </row>
    <row r="350" s="223" customFormat="true" ht="11.25" hidden="false" customHeight="false" outlineLevel="0" collapsed="false">
      <c r="A350" s="140" t="s">
        <v>443</v>
      </c>
      <c r="B350" s="208" t="n">
        <v>3</v>
      </c>
      <c r="C350" s="209"/>
      <c r="D350" s="208"/>
      <c r="E350" s="224" t="str">
        <f aca="false">E349</f>
        <v>1.6.3</v>
      </c>
      <c r="F350" s="225" t="str">
        <f aca="false">F349</f>
        <v>SCO/RIO</v>
      </c>
      <c r="G350" s="226" t="s">
        <v>571</v>
      </c>
      <c r="H350" s="225" t="str">
        <f aca="false">VLOOKUP(G350,INSUMOS!$F$99:$K$454,2,0)</f>
        <v>MA</v>
      </c>
      <c r="I350" s="227" t="str">
        <f aca="false">VLOOKUP(G350,INSUMOS!$F$99:$K$454,3,0)</f>
        <v>PREGO COM CABECA, DE (18X30)</v>
      </c>
      <c r="J350" s="226" t="str">
        <f aca="false">VLOOKUP(G350,INSUMOS!$F$99:$K$454,4,0)</f>
        <v>KG</v>
      </c>
      <c r="K350" s="228" t="n">
        <v>0.05</v>
      </c>
      <c r="L350" s="229" t="n">
        <f aca="false">VLOOKUP(E350,GERAL!$D$9:$I$142,6,0)*K350</f>
        <v>9.375</v>
      </c>
      <c r="M350" s="230" t="n">
        <f aca="false">VLOOKUP(G350,INSUMOS!$F$99:$K$454,6,0)</f>
        <v>4.57</v>
      </c>
      <c r="N350" s="231" t="n">
        <f aca="false">K350*M350</f>
        <v>0.2285</v>
      </c>
      <c r="O350" s="218" t="n">
        <f aca="false">L350*M350</f>
        <v>42.84375</v>
      </c>
      <c r="P350" s="218"/>
      <c r="Q350" s="219"/>
      <c r="R350" s="220"/>
      <c r="S350" s="221"/>
      <c r="T350" s="221"/>
      <c r="U350" s="222"/>
    </row>
    <row r="351" s="223" customFormat="true" ht="22.5" hidden="false" customHeight="false" outlineLevel="0" collapsed="false">
      <c r="A351" s="140" t="s">
        <v>443</v>
      </c>
      <c r="B351" s="208" t="n">
        <v>4</v>
      </c>
      <c r="C351" s="209"/>
      <c r="D351" s="208"/>
      <c r="E351" s="224" t="str">
        <f aca="false">E350</f>
        <v>1.6.3</v>
      </c>
      <c r="F351" s="225" t="str">
        <f aca="false">F350</f>
        <v>SCO/RIO</v>
      </c>
      <c r="G351" s="226" t="s">
        <v>595</v>
      </c>
      <c r="H351" s="225" t="str">
        <f aca="false">VLOOKUP(G351,INSUMOS!$F$99:$K$454,2,0)</f>
        <v>MA</v>
      </c>
      <c r="I351" s="227" t="str">
        <f aca="false">VLOOKUP(G351,INSUMOS!$F$99:$K$454,3,0)</f>
        <v>PREGO GALVANIZADO, COM CABECA, DE (17X27), PARA FIXACAO DE TELHAS ONDULINE OU SIMILAR</v>
      </c>
      <c r="J351" s="226" t="str">
        <f aca="false">VLOOKUP(G351,INSUMOS!$F$99:$K$454,4,0)</f>
        <v>UN</v>
      </c>
      <c r="K351" s="228" t="n">
        <v>3</v>
      </c>
      <c r="L351" s="229" t="n">
        <f aca="false">VLOOKUP(E351,GERAL!$D$9:$I$142,6,0)*K351</f>
        <v>562.5</v>
      </c>
      <c r="M351" s="230" t="n">
        <f aca="false">VLOOKUP(G351,INSUMOS!$F$99:$K$454,6,0)</f>
        <v>0.3</v>
      </c>
      <c r="N351" s="231" t="n">
        <f aca="false">K351*M351</f>
        <v>0.9</v>
      </c>
      <c r="O351" s="218" t="n">
        <f aca="false">L351*M351</f>
        <v>168.75</v>
      </c>
      <c r="P351" s="218"/>
      <c r="Q351" s="219"/>
      <c r="R351" s="220"/>
      <c r="S351" s="221"/>
      <c r="T351" s="221"/>
      <c r="U351" s="222"/>
    </row>
    <row r="352" s="223" customFormat="true" ht="22.5" hidden="false" customHeight="false" outlineLevel="0" collapsed="false">
      <c r="A352" s="140" t="s">
        <v>443</v>
      </c>
      <c r="B352" s="208" t="n">
        <v>5</v>
      </c>
      <c r="C352" s="209"/>
      <c r="D352" s="208"/>
      <c r="E352" s="224" t="str">
        <f aca="false">E351</f>
        <v>1.6.3</v>
      </c>
      <c r="F352" s="225" t="str">
        <f aca="false">F351</f>
        <v>SCO/RIO</v>
      </c>
      <c r="G352" s="226" t="s">
        <v>596</v>
      </c>
      <c r="H352" s="225" t="str">
        <f aca="false">VLOOKUP(G352,INSUMOS!$F$99:$K$454,2,0)</f>
        <v>MA</v>
      </c>
      <c r="I352" s="227" t="str">
        <f aca="false">VLOOKUP(G352,INSUMOS!$F$99:$K$454,3,0)</f>
        <v>TINTA - ESMALTE CORALIT ACETINADO, SEMI FOSCO, BR 001, CORAL OU SIMILAR</v>
      </c>
      <c r="J352" s="226" t="str">
        <f aca="false">VLOOKUP(G352,INSUMOS!$F$99:$K$454,4,0)</f>
        <v>LATA</v>
      </c>
      <c r="K352" s="228" t="n">
        <v>0.01</v>
      </c>
      <c r="L352" s="229" t="n">
        <f aca="false">VLOOKUP(E352,GERAL!$D$9:$I$142,6,0)*K352</f>
        <v>1.875</v>
      </c>
      <c r="M352" s="230" t="n">
        <f aca="false">VLOOKUP(G352,INSUMOS!$F$99:$K$454,6,0)</f>
        <v>317.13</v>
      </c>
      <c r="N352" s="231" t="n">
        <f aca="false">K352*M352</f>
        <v>3.1713</v>
      </c>
      <c r="O352" s="218" t="n">
        <f aca="false">L352*M352</f>
        <v>594.61875</v>
      </c>
      <c r="P352" s="218"/>
      <c r="Q352" s="219"/>
      <c r="R352" s="220"/>
      <c r="S352" s="221"/>
      <c r="T352" s="221"/>
      <c r="U352" s="222"/>
    </row>
    <row r="353" s="223" customFormat="true" ht="11.25" hidden="false" customHeight="false" outlineLevel="0" collapsed="false">
      <c r="A353" s="140" t="s">
        <v>443</v>
      </c>
      <c r="B353" s="208" t="n">
        <v>6</v>
      </c>
      <c r="C353" s="209"/>
      <c r="D353" s="208"/>
      <c r="E353" s="224" t="str">
        <f aca="false">E352</f>
        <v>1.6.3</v>
      </c>
      <c r="F353" s="225" t="str">
        <f aca="false">F352</f>
        <v>SCO/RIO</v>
      </c>
      <c r="G353" s="226" t="s">
        <v>572</v>
      </c>
      <c r="H353" s="225" t="str">
        <f aca="false">VLOOKUP(G353,INSUMOS!$F$99:$K$454,2,0)</f>
        <v>MO</v>
      </c>
      <c r="I353" s="227" t="str">
        <f aca="false">VLOOKUP(G353,INSUMOS!$F$99:$K$454,3,0)</f>
        <v>CARPINTEIRO - FORMA DE CONCRETO</v>
      </c>
      <c r="J353" s="226" t="str">
        <f aca="false">VLOOKUP(G353,INSUMOS!$F$99:$K$454,4,0)</f>
        <v>H</v>
      </c>
      <c r="K353" s="228" t="n">
        <v>0.2</v>
      </c>
      <c r="L353" s="229" t="n">
        <f aca="false">VLOOKUP(E353,GERAL!$D$9:$I$142,6,0)*K353</f>
        <v>37.5</v>
      </c>
      <c r="M353" s="230" t="n">
        <f aca="false">VLOOKUP(G353,INSUMOS!$F$99:$K$454,6,0)</f>
        <v>16.47</v>
      </c>
      <c r="N353" s="231" t="n">
        <f aca="false">K353*M353</f>
        <v>3.294</v>
      </c>
      <c r="O353" s="218" t="n">
        <f aca="false">L353*M353</f>
        <v>617.625</v>
      </c>
      <c r="P353" s="218"/>
      <c r="Q353" s="219"/>
      <c r="R353" s="220"/>
      <c r="S353" s="221"/>
      <c r="T353" s="221"/>
      <c r="U353" s="222"/>
    </row>
    <row r="354" s="223" customFormat="true" ht="22.5" hidden="false" customHeight="false" outlineLevel="0" collapsed="false">
      <c r="A354" s="140" t="s">
        <v>443</v>
      </c>
      <c r="B354" s="208" t="n">
        <v>7</v>
      </c>
      <c r="C354" s="209"/>
      <c r="D354" s="208"/>
      <c r="E354" s="224" t="str">
        <f aca="false">E353</f>
        <v>1.6.3</v>
      </c>
      <c r="F354" s="225" t="str">
        <f aca="false">F353</f>
        <v>SCO/RIO</v>
      </c>
      <c r="G354" s="226" t="s">
        <v>597</v>
      </c>
      <c r="H354" s="225" t="str">
        <f aca="false">VLOOKUP(G354,INSUMOS!$F$99:$K$454,2,0)</f>
        <v>MO</v>
      </c>
      <c r="I354" s="227" t="str">
        <f aca="false">VLOOKUP(G354,INSUMOS!$F$99:$K$454,3,0)</f>
        <v>PINTOR - SERVICO COMPLETO DE PINTURA, DESDE O ASSENTAMENTO ATE AS DEMAOS DE ACABAMENTO</v>
      </c>
      <c r="J354" s="226" t="str">
        <f aca="false">VLOOKUP(G354,INSUMOS!$F$99:$K$454,4,0)</f>
        <v>H</v>
      </c>
      <c r="K354" s="228" t="n">
        <v>0.2</v>
      </c>
      <c r="L354" s="229" t="n">
        <f aca="false">VLOOKUP(E354,GERAL!$D$9:$I$142,6,0)*K354</f>
        <v>37.5</v>
      </c>
      <c r="M354" s="230" t="n">
        <f aca="false">VLOOKUP(G354,INSUMOS!$F$99:$K$454,6,0)</f>
        <v>8.54</v>
      </c>
      <c r="N354" s="231" t="n">
        <f aca="false">K354*M354</f>
        <v>1.708</v>
      </c>
      <c r="O354" s="218" t="n">
        <f aca="false">L354*M354</f>
        <v>320.25</v>
      </c>
      <c r="P354" s="218"/>
      <c r="Q354" s="219"/>
      <c r="R354" s="220"/>
      <c r="S354" s="221"/>
      <c r="T354" s="221"/>
      <c r="U354" s="222"/>
    </row>
    <row r="355" s="223" customFormat="true" ht="11.25" hidden="false" customHeight="false" outlineLevel="0" collapsed="false">
      <c r="A355" s="140" t="s">
        <v>443</v>
      </c>
      <c r="B355" s="208" t="n">
        <v>8</v>
      </c>
      <c r="C355" s="209"/>
      <c r="D355" s="208"/>
      <c r="E355" s="224" t="str">
        <f aca="false">E354</f>
        <v>1.6.3</v>
      </c>
      <c r="F355" s="225" t="str">
        <f aca="false">F354</f>
        <v>SCO/RIO</v>
      </c>
      <c r="G355" s="226" t="s">
        <v>461</v>
      </c>
      <c r="H355" s="225" t="str">
        <f aca="false">VLOOKUP(G355,INSUMOS!$F$99:$K$454,2,0)</f>
        <v>MO</v>
      </c>
      <c r="I355" s="227" t="str">
        <f aca="false">VLOOKUP(G355,INSUMOS!$F$99:$K$454,3,0)</f>
        <v>SERVENTE</v>
      </c>
      <c r="J355" s="226" t="str">
        <f aca="false">VLOOKUP(G355,INSUMOS!$F$99:$K$454,4,0)</f>
        <v>H</v>
      </c>
      <c r="K355" s="228" t="n">
        <f aca="false">6.18/13.11*0.2*Q2</f>
        <v>0.110754153752366</v>
      </c>
      <c r="L355" s="229" t="n">
        <f aca="false">VLOOKUP(E355,GERAL!$D$9:$I$142,6,0)*K355</f>
        <v>20.7664038285686</v>
      </c>
      <c r="M355" s="230" t="n">
        <f aca="false">VLOOKUP(G355,INSUMOS!$F$99:$K$454,6,0)</f>
        <v>13.11</v>
      </c>
      <c r="N355" s="231" t="n">
        <f aca="false">K355*M355</f>
        <v>1.45198695569352</v>
      </c>
      <c r="O355" s="218" t="n">
        <f aca="false">L355*M355</f>
        <v>272.247554192535</v>
      </c>
      <c r="P355" s="218"/>
      <c r="Q355" s="219"/>
      <c r="R355" s="220"/>
      <c r="S355" s="221"/>
      <c r="T355" s="221"/>
      <c r="U355" s="222"/>
    </row>
    <row r="356" s="223" customFormat="true" ht="33.75" hidden="false" customHeight="false" outlineLevel="0" collapsed="false">
      <c r="A356" s="140" t="s">
        <v>443</v>
      </c>
      <c r="B356" s="208" t="n">
        <v>9</v>
      </c>
      <c r="C356" s="209"/>
      <c r="D356" s="208"/>
      <c r="E356" s="224" t="str">
        <f aca="false">E355</f>
        <v>1.6.3</v>
      </c>
      <c r="F356" s="225" t="str">
        <f aca="false">F355</f>
        <v>SCO/RIO</v>
      </c>
      <c r="G356" s="226" t="s">
        <v>462</v>
      </c>
      <c r="H356" s="225" t="str">
        <f aca="false">VLOOKUP(G356,INSUMOS!$F$99:$K$454,2,0)</f>
        <v>LS</v>
      </c>
      <c r="I356" s="227" t="str">
        <f aca="false">VLOOKUP(G356,INSUMOS!$F$99:$K$454,3,0)</f>
        <v>3% INCIDENTE SOBRE MAO DE OBRA DIRETA COM ENCARGOS SOCIAIS PARA COBRIR DESPESAS DE EPI E FERRAMENTAS</v>
      </c>
      <c r="J356" s="226" t="str">
        <f aca="false">VLOOKUP(G356,INSUMOS!$F$99:$K$454,4,0)</f>
        <v>%</v>
      </c>
      <c r="K356" s="228" t="n">
        <v>0.03</v>
      </c>
      <c r="L356" s="229" t="n">
        <f aca="false">VLOOKUP(E356,GERAL!$D$9:$I$142,6,0)*K356</f>
        <v>5.625</v>
      </c>
      <c r="M356" s="230" t="n">
        <f aca="false">SUM(N353:N355)</f>
        <v>6.45398695569352</v>
      </c>
      <c r="N356" s="231" t="n">
        <f aca="false">K356*M356</f>
        <v>0.193619608670806</v>
      </c>
      <c r="O356" s="218" t="n">
        <f aca="false">L356*M356</f>
        <v>36.303676625776</v>
      </c>
      <c r="P356" s="218"/>
      <c r="Q356" s="219"/>
      <c r="R356" s="220"/>
      <c r="S356" s="221"/>
      <c r="T356" s="221"/>
      <c r="U356" s="222"/>
    </row>
    <row r="357" s="223" customFormat="true" ht="11.25" hidden="false" customHeight="false" outlineLevel="0" collapsed="false">
      <c r="A357" s="140"/>
      <c r="B357" s="208" t="n">
        <v>31</v>
      </c>
      <c r="C357" s="209"/>
      <c r="D357" s="208"/>
      <c r="E357" s="224" t="str">
        <f aca="false">E356</f>
        <v>1.6.3</v>
      </c>
      <c r="F357" s="225"/>
      <c r="G357" s="226"/>
      <c r="H357" s="225"/>
      <c r="I357" s="227"/>
      <c r="J357" s="226"/>
      <c r="K357" s="228"/>
      <c r="L357" s="232"/>
      <c r="M357" s="233" t="s">
        <v>456</v>
      </c>
      <c r="N357" s="234" t="n">
        <f aca="false">SUM(N348:N356)</f>
        <v>21.1521865643643</v>
      </c>
      <c r="O357" s="218"/>
      <c r="P357" s="218" t="n">
        <f aca="false">SUM(O348:O356)</f>
        <v>3966.03498081831</v>
      </c>
      <c r="Q357" s="219" t="n">
        <f aca="false">L347*N357</f>
        <v>3966.03498081831</v>
      </c>
      <c r="R357" s="220" t="n">
        <f aca="false">P357-Q357</f>
        <v>0</v>
      </c>
      <c r="S357" s="221"/>
      <c r="T357" s="235" t="n">
        <f aca="false">VLOOKUP(E357,INSUMOS!$C$9:$J$98,8,0)-N357</f>
        <v>3.50781343563568</v>
      </c>
      <c r="U357" s="222"/>
    </row>
    <row r="358" s="223" customFormat="true" ht="11.25" hidden="false" customHeight="false" outlineLevel="0" collapsed="false">
      <c r="A358" s="140"/>
      <c r="B358" s="208" t="n">
        <v>32</v>
      </c>
      <c r="C358" s="209"/>
      <c r="D358" s="208"/>
      <c r="E358" s="224" t="str">
        <f aca="false">E357</f>
        <v>1.6.3</v>
      </c>
      <c r="F358" s="225"/>
      <c r="G358" s="226"/>
      <c r="H358" s="225"/>
      <c r="I358" s="227"/>
      <c r="J358" s="226"/>
      <c r="K358" s="228"/>
      <c r="L358" s="232" t="s">
        <v>40</v>
      </c>
      <c r="M358" s="236" t="n">
        <f aca="false">$N$3</f>
        <v>0.215818512535582</v>
      </c>
      <c r="N358" s="234" t="n">
        <f aca="false">N357*M358</f>
        <v>4.56503344119624</v>
      </c>
      <c r="O358" s="218"/>
      <c r="P358" s="218"/>
      <c r="Q358" s="219"/>
      <c r="R358" s="220"/>
      <c r="S358" s="221"/>
      <c r="T358" s="221"/>
      <c r="U358" s="222"/>
    </row>
    <row r="359" s="223" customFormat="true" ht="11.25" hidden="false" customHeight="false" outlineLevel="0" collapsed="false">
      <c r="A359" s="140"/>
      <c r="B359" s="208" t="n">
        <v>33</v>
      </c>
      <c r="C359" s="209"/>
      <c r="D359" s="208"/>
      <c r="E359" s="224" t="str">
        <f aca="false">E358</f>
        <v>1.6.3</v>
      </c>
      <c r="F359" s="225"/>
      <c r="G359" s="226"/>
      <c r="H359" s="225"/>
      <c r="I359" s="227"/>
      <c r="J359" s="226"/>
      <c r="K359" s="228"/>
      <c r="L359" s="232"/>
      <c r="M359" s="233" t="s">
        <v>457</v>
      </c>
      <c r="N359" s="234" t="n">
        <f aca="false">SUM(N357:N358)</f>
        <v>25.7172200055606</v>
      </c>
      <c r="O359" s="218"/>
      <c r="P359" s="218"/>
      <c r="Q359" s="219"/>
      <c r="R359" s="220"/>
      <c r="S359" s="221"/>
      <c r="T359" s="221"/>
      <c r="U359" s="222"/>
    </row>
    <row r="360" s="223" customFormat="true" ht="157.5" hidden="false" customHeight="false" outlineLevel="0" collapsed="false">
      <c r="A360" s="140" t="n">
        <v>36</v>
      </c>
      <c r="B360" s="208" t="n">
        <v>0</v>
      </c>
      <c r="C360" s="209" t="str">
        <f aca="false">VLOOKUP(A360,GERAL!$A$9:$I$143,3,0)</f>
        <v>C</v>
      </c>
      <c r="D360" s="208"/>
      <c r="E360" s="210" t="str">
        <f aca="false">VLOOKUP(A360,GERAL!$A$9:$I$143,4,0)</f>
        <v>1.7.1</v>
      </c>
      <c r="F360" s="211" t="str">
        <f aca="false">VLOOKUP(A360,GERAL!$A$9:$I$143,5,0)</f>
        <v>SCO/RIO</v>
      </c>
      <c r="G360" s="212" t="str">
        <f aca="false">VLOOKUP(A360,GERAL!$A$9:$I$143,6,0)</f>
        <v>AD30.05.0050</v>
      </c>
      <c r="H360" s="211" t="s">
        <v>431</v>
      </c>
      <c r="I360" s="213" t="str">
        <f aca="false">VLOOKUP(A360,GERAL!$A$9:$I$143,7,0)</f>
        <v>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J360" s="212" t="str">
        <f aca="false">VLOOKUP(A360,GERAL!$A$9:$I$143,8,0)</f>
        <v>UN</v>
      </c>
      <c r="K360" s="214"/>
      <c r="L360" s="215" t="n">
        <f aca="false">VLOOKUP(A360,GERAL!$A$9:$I$143,9,0)</f>
        <v>1</v>
      </c>
      <c r="M360" s="216"/>
      <c r="N360" s="217"/>
      <c r="O360" s="218"/>
      <c r="P360" s="218"/>
      <c r="Q360" s="219"/>
      <c r="R360" s="220"/>
      <c r="S360" s="221"/>
      <c r="T360" s="221"/>
      <c r="U360" s="222"/>
    </row>
    <row r="361" s="223" customFormat="true" ht="11.25" hidden="false" customHeight="false" outlineLevel="0" collapsed="false">
      <c r="A361" s="140" t="s">
        <v>443</v>
      </c>
      <c r="B361" s="208" t="n">
        <v>1</v>
      </c>
      <c r="C361" s="209"/>
      <c r="D361" s="208"/>
      <c r="E361" s="224" t="str">
        <f aca="false">E360</f>
        <v>1.7.1</v>
      </c>
      <c r="F361" s="225" t="str">
        <f aca="false">F360</f>
        <v>SCO/RIO</v>
      </c>
      <c r="G361" s="226" t="s">
        <v>598</v>
      </c>
      <c r="H361" s="225" t="str">
        <f aca="false">VLOOKUP(G361,INSUMOS!$F$99:$K$454,2,0)</f>
        <v>DA</v>
      </c>
      <c r="I361" s="227" t="str">
        <f aca="false">VLOOKUP(G361,INSUMOS!$F$99:$K$454,3,0)</f>
        <v>COPIA DE PLOTTER, PAPEL A-1, COLORIDA</v>
      </c>
      <c r="J361" s="226" t="str">
        <f aca="false">VLOOKUP(G361,INSUMOS!$F$99:$K$454,4,0)</f>
        <v>UN</v>
      </c>
      <c r="K361" s="228" t="n">
        <v>2</v>
      </c>
      <c r="L361" s="229" t="n">
        <f aca="false">VLOOKUP(E361,GERAL!$D$9:$I$142,6,0)*K361</f>
        <v>2</v>
      </c>
      <c r="M361" s="230" t="n">
        <f aca="false">VLOOKUP(G361,INSUMOS!$F$99:$K$454,6,0)</f>
        <v>15</v>
      </c>
      <c r="N361" s="231" t="n">
        <f aca="false">K361*M361</f>
        <v>30</v>
      </c>
      <c r="O361" s="218" t="n">
        <f aca="false">L361*M361</f>
        <v>30</v>
      </c>
      <c r="P361" s="218"/>
      <c r="Q361" s="219"/>
      <c r="R361" s="220"/>
      <c r="S361" s="221"/>
      <c r="T361" s="221"/>
      <c r="U361" s="222"/>
    </row>
    <row r="362" s="223" customFormat="true" ht="11.25" hidden="false" customHeight="false" outlineLevel="0" collapsed="false">
      <c r="A362" s="140" t="s">
        <v>443</v>
      </c>
      <c r="B362" s="208" t="n">
        <v>2</v>
      </c>
      <c r="C362" s="209"/>
      <c r="D362" s="208"/>
      <c r="E362" s="224" t="str">
        <f aca="false">E361</f>
        <v>1.7.1</v>
      </c>
      <c r="F362" s="225" t="str">
        <f aca="false">F361</f>
        <v>SCO/RIO</v>
      </c>
      <c r="G362" s="226" t="s">
        <v>599</v>
      </c>
      <c r="H362" s="225" t="str">
        <f aca="false">VLOOKUP(G362,INSUMOS!$F$99:$K$454,2,0)</f>
        <v>DA</v>
      </c>
      <c r="I362" s="227" t="str">
        <f aca="false">VLOOKUP(G362,INSUMOS!$F$99:$K$454,3,0)</f>
        <v>ENCADERNACAO ATE 100 FOLHAS</v>
      </c>
      <c r="J362" s="226" t="str">
        <f aca="false">VLOOKUP(G362,INSUMOS!$F$99:$K$454,4,0)</f>
        <v>UN</v>
      </c>
      <c r="K362" s="228" t="n">
        <v>2</v>
      </c>
      <c r="L362" s="229" t="n">
        <f aca="false">VLOOKUP(E362,GERAL!$D$9:$I$142,6,0)*K362</f>
        <v>2</v>
      </c>
      <c r="M362" s="230" t="n">
        <f aca="false">VLOOKUP(G362,INSUMOS!$F$99:$K$454,6,0)</f>
        <v>2.67</v>
      </c>
      <c r="N362" s="231" t="n">
        <f aca="false">K362*M362</f>
        <v>5.34</v>
      </c>
      <c r="O362" s="218" t="n">
        <f aca="false">L362*M362</f>
        <v>5.34</v>
      </c>
      <c r="P362" s="218"/>
      <c r="Q362" s="219"/>
      <c r="R362" s="220"/>
      <c r="S362" s="221"/>
      <c r="T362" s="221"/>
      <c r="U362" s="222"/>
    </row>
    <row r="363" s="223" customFormat="true" ht="11.25" hidden="false" customHeight="false" outlineLevel="0" collapsed="false">
      <c r="A363" s="140" t="s">
        <v>443</v>
      </c>
      <c r="B363" s="208" t="n">
        <v>3</v>
      </c>
      <c r="C363" s="209"/>
      <c r="D363" s="208"/>
      <c r="E363" s="224" t="str">
        <f aca="false">E362</f>
        <v>1.7.1</v>
      </c>
      <c r="F363" s="225" t="str">
        <f aca="false">F362</f>
        <v>SCO/RIO</v>
      </c>
      <c r="G363" s="226" t="s">
        <v>600</v>
      </c>
      <c r="H363" s="225" t="str">
        <f aca="false">VLOOKUP(G363,INSUMOS!$F$99:$K$454,2,0)</f>
        <v>MA</v>
      </c>
      <c r="I363" s="227" t="str">
        <f aca="false">VLOOKUP(G363,INSUMOS!$F$99:$K$454,3,0)</f>
        <v>MIDIA DVD-R</v>
      </c>
      <c r="J363" s="226" t="str">
        <f aca="false">VLOOKUP(G363,INSUMOS!$F$99:$K$454,4,0)</f>
        <v>UN</v>
      </c>
      <c r="K363" s="228" t="n">
        <v>7</v>
      </c>
      <c r="L363" s="229" t="n">
        <f aca="false">VLOOKUP(E363,GERAL!$D$9:$I$142,6,0)*K363</f>
        <v>7</v>
      </c>
      <c r="M363" s="230" t="n">
        <f aca="false">VLOOKUP(G363,INSUMOS!$F$99:$K$454,6,0)</f>
        <v>0.6</v>
      </c>
      <c r="N363" s="231" t="n">
        <f aca="false">K363*M363</f>
        <v>4.2</v>
      </c>
      <c r="O363" s="218" t="n">
        <f aca="false">L363*M363</f>
        <v>4.2</v>
      </c>
      <c r="P363" s="218"/>
      <c r="Q363" s="219"/>
      <c r="R363" s="220"/>
      <c r="S363" s="221"/>
      <c r="T363" s="221"/>
      <c r="U363" s="222"/>
    </row>
    <row r="364" s="223" customFormat="true" ht="11.25" hidden="false" customHeight="false" outlineLevel="0" collapsed="false">
      <c r="A364" s="140" t="s">
        <v>443</v>
      </c>
      <c r="B364" s="208" t="n">
        <v>4</v>
      </c>
      <c r="C364" s="209"/>
      <c r="D364" s="208"/>
      <c r="E364" s="224" t="str">
        <f aca="false">E363</f>
        <v>1.7.1</v>
      </c>
      <c r="F364" s="225" t="str">
        <f aca="false">F363</f>
        <v>SCO/RIO</v>
      </c>
      <c r="G364" s="226" t="s">
        <v>601</v>
      </c>
      <c r="H364" s="225" t="str">
        <f aca="false">VLOOKUP(G364,INSUMOS!$F$99:$K$454,2,0)</f>
        <v>MO</v>
      </c>
      <c r="I364" s="227" t="str">
        <f aca="false">VLOOKUP(G364,INSUMOS!$F$99:$K$454,3,0)</f>
        <v>AUXILIAR TÉCNICO</v>
      </c>
      <c r="J364" s="226" t="str">
        <f aca="false">VLOOKUP(G364,INSUMOS!$F$99:$K$454,4,0)</f>
        <v>H</v>
      </c>
      <c r="K364" s="228" t="n">
        <v>10</v>
      </c>
      <c r="L364" s="229" t="n">
        <f aca="false">VLOOKUP(E364,GERAL!$D$9:$I$142,6,0)*K364</f>
        <v>10</v>
      </c>
      <c r="M364" s="230" t="n">
        <f aca="false">VLOOKUP(G364,INSUMOS!$F$99:$K$454,6,0)</f>
        <v>16.59</v>
      </c>
      <c r="N364" s="231" t="n">
        <f aca="false">K364*M364</f>
        <v>165.9</v>
      </c>
      <c r="O364" s="218" t="n">
        <f aca="false">L364*M364</f>
        <v>165.9</v>
      </c>
      <c r="P364" s="218"/>
      <c r="Q364" s="219"/>
      <c r="R364" s="220"/>
      <c r="S364" s="221"/>
      <c r="T364" s="221"/>
      <c r="U364" s="222"/>
    </row>
    <row r="365" s="223" customFormat="true" ht="22.5" hidden="false" customHeight="false" outlineLevel="0" collapsed="false">
      <c r="A365" s="140" t="s">
        <v>443</v>
      </c>
      <c r="B365" s="208" t="n">
        <v>5</v>
      </c>
      <c r="C365" s="209"/>
      <c r="D365" s="208"/>
      <c r="E365" s="224" t="str">
        <f aca="false">E364</f>
        <v>1.7.1</v>
      </c>
      <c r="F365" s="225" t="str">
        <f aca="false">F364</f>
        <v>SCO/RIO</v>
      </c>
      <c r="G365" s="226" t="s">
        <v>602</v>
      </c>
      <c r="H365" s="225" t="str">
        <f aca="false">VLOOKUP(G365,INSUMOS!$F$99:$K$454,2,0)</f>
        <v>MO</v>
      </c>
      <c r="I365" s="227" t="str">
        <f aca="false">VLOOKUP(G365,INSUMOS!$F$99:$K$454,3,0)</f>
        <v>DESENHISTA DE SERVIÇOS TÉCNICOS DE CONSULTORIA DE ENGENHARIA E ARQUITETURA, SENDO: SÊNIOR</v>
      </c>
      <c r="J365" s="226" t="str">
        <f aca="false">VLOOKUP(G365,INSUMOS!$F$99:$K$454,4,0)</f>
        <v>H</v>
      </c>
      <c r="K365" s="228" t="n">
        <v>10</v>
      </c>
      <c r="L365" s="229" t="n">
        <f aca="false">VLOOKUP(E365,GERAL!$D$9:$I$142,6,0)*K365</f>
        <v>10</v>
      </c>
      <c r="M365" s="230" t="n">
        <f aca="false">VLOOKUP(G365,INSUMOS!$F$99:$K$454,6,0)</f>
        <v>19.13</v>
      </c>
      <c r="N365" s="231" t="n">
        <f aca="false">K365*M365</f>
        <v>191.3</v>
      </c>
      <c r="O365" s="218" t="n">
        <f aca="false">L365*M365</f>
        <v>191.3</v>
      </c>
      <c r="P365" s="218"/>
      <c r="Q365" s="219"/>
      <c r="R365" s="220"/>
      <c r="S365" s="221"/>
      <c r="T365" s="221"/>
      <c r="U365" s="222"/>
    </row>
    <row r="366" s="223" customFormat="true" ht="11.25" hidden="false" customHeight="false" outlineLevel="0" collapsed="false">
      <c r="A366" s="140" t="s">
        <v>443</v>
      </c>
      <c r="B366" s="208" t="n">
        <v>6</v>
      </c>
      <c r="C366" s="209"/>
      <c r="D366" s="208"/>
      <c r="E366" s="224" t="str">
        <f aca="false">E365</f>
        <v>1.7.1</v>
      </c>
      <c r="F366" s="225" t="str">
        <f aca="false">F365</f>
        <v>SCO/RIO</v>
      </c>
      <c r="G366" s="226" t="s">
        <v>603</v>
      </c>
      <c r="H366" s="225" t="str">
        <f aca="false">VLOOKUP(G366,INSUMOS!$F$99:$K$454,2,0)</f>
        <v>MO</v>
      </c>
      <c r="I366" s="227" t="str">
        <f aca="false">VLOOKUP(G366,INSUMOS!$F$99:$K$454,3,0)</f>
        <v>DIGITADOR PLENO</v>
      </c>
      <c r="J366" s="226" t="str">
        <f aca="false">VLOOKUP(G366,INSUMOS!$F$99:$K$454,4,0)</f>
        <v>H</v>
      </c>
      <c r="K366" s="228" t="n">
        <v>10</v>
      </c>
      <c r="L366" s="229" t="n">
        <f aca="false">VLOOKUP(E366,GERAL!$D$9:$I$142,6,0)*K366</f>
        <v>10</v>
      </c>
      <c r="M366" s="230" t="n">
        <f aca="false">VLOOKUP(G366,INSUMOS!$F$99:$K$454,6,0)</f>
        <v>12.54</v>
      </c>
      <c r="N366" s="231" t="n">
        <f aca="false">K366*M366</f>
        <v>125.4</v>
      </c>
      <c r="O366" s="218" t="n">
        <f aca="false">L366*M366</f>
        <v>125.4</v>
      </c>
      <c r="P366" s="218"/>
      <c r="Q366" s="219"/>
      <c r="R366" s="220"/>
      <c r="S366" s="221"/>
      <c r="T366" s="221"/>
      <c r="U366" s="222"/>
    </row>
    <row r="367" s="223" customFormat="true" ht="33.75" hidden="false" customHeight="false" outlineLevel="0" collapsed="false">
      <c r="A367" s="140" t="s">
        <v>443</v>
      </c>
      <c r="B367" s="208" t="n">
        <v>7</v>
      </c>
      <c r="C367" s="209"/>
      <c r="D367" s="208"/>
      <c r="E367" s="224" t="str">
        <f aca="false">E366</f>
        <v>1.7.1</v>
      </c>
      <c r="F367" s="225" t="str">
        <f aca="false">F366</f>
        <v>SCO/RIO</v>
      </c>
      <c r="G367" s="226" t="s">
        <v>604</v>
      </c>
      <c r="H367" s="225" t="str">
        <f aca="false">VLOOKUP(G367,INSUMOS!$F$99:$K$454,2,0)</f>
        <v>MO</v>
      </c>
      <c r="I367" s="227" t="str">
        <f aca="false">VLOOKUP(G367,INSUMOS!$F$99:$K$454,3,0)</f>
        <v>ENGENHEIRO, ARQUITETO OU GEÓLOGO JÚNIOR - COM FUNÇÃO DE FISCALIZAÇÃO E DIREÇÃO DE CANTEIRO DE OBRAS</v>
      </c>
      <c r="J367" s="226" t="str">
        <f aca="false">VLOOKUP(G367,INSUMOS!$F$99:$K$454,4,0)</f>
        <v>H</v>
      </c>
      <c r="K367" s="228" t="n">
        <v>5</v>
      </c>
      <c r="L367" s="229" t="n">
        <f aca="false">VLOOKUP(E367,GERAL!$D$9:$I$142,6,0)*K367</f>
        <v>5</v>
      </c>
      <c r="M367" s="230" t="n">
        <f aca="false">VLOOKUP(G367,INSUMOS!$F$99:$K$454,6,0)</f>
        <v>76.38</v>
      </c>
      <c r="N367" s="231" t="n">
        <f aca="false">K367*M367</f>
        <v>381.9</v>
      </c>
      <c r="O367" s="218" t="n">
        <f aca="false">L367*M367</f>
        <v>381.9</v>
      </c>
      <c r="P367" s="218"/>
      <c r="Q367" s="219"/>
      <c r="R367" s="220"/>
      <c r="S367" s="221"/>
      <c r="T367" s="221"/>
      <c r="U367" s="222"/>
    </row>
    <row r="368" s="223" customFormat="true" ht="11.25" hidden="false" customHeight="false" outlineLevel="0" collapsed="false">
      <c r="A368" s="140" t="s">
        <v>443</v>
      </c>
      <c r="B368" s="208" t="n">
        <v>8</v>
      </c>
      <c r="C368" s="209"/>
      <c r="D368" s="208"/>
      <c r="E368" s="224" t="str">
        <f aca="false">E367</f>
        <v>1.7.1</v>
      </c>
      <c r="F368" s="225" t="str">
        <f aca="false">F367</f>
        <v>SCO/RIO</v>
      </c>
      <c r="G368" s="226" t="s">
        <v>605</v>
      </c>
      <c r="H368" s="225" t="str">
        <f aca="false">VLOOKUP(G368,INSUMOS!$F$99:$K$454,2,0)</f>
        <v>MO</v>
      </c>
      <c r="I368" s="227" t="str">
        <f aca="false">VLOOKUP(G368,INSUMOS!$F$99:$K$454,3,0)</f>
        <v>OPERADOR DE COMPUTADOR/TÉCNICO DE INFORMÁTICA</v>
      </c>
      <c r="J368" s="226" t="str">
        <f aca="false">VLOOKUP(G368,INSUMOS!$F$99:$K$454,4,0)</f>
        <v>H</v>
      </c>
      <c r="K368" s="228" t="n">
        <v>10</v>
      </c>
      <c r="L368" s="229" t="n">
        <f aca="false">VLOOKUP(E368,GERAL!$D$9:$I$142,6,0)*K368</f>
        <v>10</v>
      </c>
      <c r="M368" s="230" t="n">
        <f aca="false">VLOOKUP(G368,INSUMOS!$F$99:$K$454,6,0)</f>
        <v>12.35</v>
      </c>
      <c r="N368" s="231" t="n">
        <f aca="false">K368*M368</f>
        <v>123.5</v>
      </c>
      <c r="O368" s="218" t="n">
        <f aca="false">L368*M368</f>
        <v>123.5</v>
      </c>
      <c r="P368" s="218"/>
      <c r="Q368" s="219"/>
      <c r="R368" s="220"/>
      <c r="S368" s="221"/>
      <c r="T368" s="221"/>
      <c r="U368" s="222"/>
    </row>
    <row r="369" s="223" customFormat="true" ht="22.5" hidden="false" customHeight="false" outlineLevel="0" collapsed="false">
      <c r="A369" s="140" t="s">
        <v>443</v>
      </c>
      <c r="B369" s="208" t="n">
        <v>9</v>
      </c>
      <c r="C369" s="209"/>
      <c r="D369" s="208"/>
      <c r="E369" s="224" t="str">
        <f aca="false">E368</f>
        <v>1.7.1</v>
      </c>
      <c r="F369" s="225" t="str">
        <f aca="false">F368</f>
        <v>SCO/RIO</v>
      </c>
      <c r="G369" s="226" t="s">
        <v>606</v>
      </c>
      <c r="H369" s="225" t="str">
        <f aca="false">VLOOKUP(G369,INSUMOS!$F$99:$K$454,2,0)</f>
        <v>DA</v>
      </c>
      <c r="I369" s="227" t="str">
        <f aca="false">VLOOKUP(G369,INSUMOS!$F$99:$K$454,3,0)</f>
        <v>DESPESAS DIVERSAS - EQUIVALENTE EM HORA DE ENGENHEIRO JUNIOR AO ELEMENTAR MOI001550</v>
      </c>
      <c r="J369" s="226" t="str">
        <f aca="false">VLOOKUP(G369,INSUMOS!$F$99:$K$454,4,0)</f>
        <v>H</v>
      </c>
      <c r="K369" s="228" t="n">
        <v>3.87337884</v>
      </c>
      <c r="L369" s="229" t="n">
        <f aca="false">VLOOKUP(E369,GERAL!$D$9:$I$142,6,0)*K369</f>
        <v>3.87337884</v>
      </c>
      <c r="M369" s="230" t="n">
        <f aca="false">VLOOKUP(G369,INSUMOS!$F$99:$K$454,6,0)</f>
        <v>18.76</v>
      </c>
      <c r="N369" s="231" t="n">
        <f aca="false">K369*M369</f>
        <v>72.6645870384</v>
      </c>
      <c r="O369" s="218" t="n">
        <f aca="false">L369*M369</f>
        <v>72.6645870384</v>
      </c>
      <c r="P369" s="218"/>
      <c r="Q369" s="219"/>
      <c r="R369" s="220"/>
      <c r="S369" s="221"/>
      <c r="T369" s="221"/>
      <c r="U369" s="222"/>
    </row>
    <row r="370" s="223" customFormat="true" ht="11.25" hidden="false" customHeight="false" outlineLevel="0" collapsed="false">
      <c r="A370" s="140"/>
      <c r="B370" s="208" t="n">
        <v>31</v>
      </c>
      <c r="C370" s="209"/>
      <c r="D370" s="208"/>
      <c r="E370" s="224" t="str">
        <f aca="false">E369</f>
        <v>1.7.1</v>
      </c>
      <c r="F370" s="225"/>
      <c r="G370" s="226"/>
      <c r="H370" s="225"/>
      <c r="I370" s="227"/>
      <c r="J370" s="226"/>
      <c r="K370" s="228"/>
      <c r="L370" s="232"/>
      <c r="M370" s="233" t="s">
        <v>456</v>
      </c>
      <c r="N370" s="234" t="n">
        <f aca="false">SUM(N361:N369)</f>
        <v>1100.2045870384</v>
      </c>
      <c r="O370" s="218"/>
      <c r="P370" s="218" t="n">
        <f aca="false">SUM(O361:O369)</f>
        <v>1100.2045870384</v>
      </c>
      <c r="Q370" s="219" t="n">
        <f aca="false">L360*N370</f>
        <v>1100.2045870384</v>
      </c>
      <c r="R370" s="220" t="n">
        <f aca="false">P370-Q370</f>
        <v>0</v>
      </c>
      <c r="S370" s="221"/>
      <c r="T370" s="235" t="n">
        <f aca="false">VLOOKUP(E370,INSUMOS!$C$9:$J$98,8,0)-N370</f>
        <v>-0.00458703839990449</v>
      </c>
      <c r="U370" s="222"/>
    </row>
    <row r="371" s="223" customFormat="true" ht="11.25" hidden="false" customHeight="false" outlineLevel="0" collapsed="false">
      <c r="A371" s="140"/>
      <c r="B371" s="208" t="n">
        <v>32</v>
      </c>
      <c r="C371" s="209"/>
      <c r="D371" s="208"/>
      <c r="E371" s="224" t="str">
        <f aca="false">E370</f>
        <v>1.7.1</v>
      </c>
      <c r="F371" s="225"/>
      <c r="G371" s="226"/>
      <c r="H371" s="225"/>
      <c r="I371" s="227"/>
      <c r="J371" s="226"/>
      <c r="K371" s="228"/>
      <c r="L371" s="232" t="s">
        <v>40</v>
      </c>
      <c r="M371" s="236" t="n">
        <f aca="false">$N$3</f>
        <v>0.215818512535582</v>
      </c>
      <c r="N371" s="234" t="n">
        <f aca="false">N370*M371</f>
        <v>237.444517459452</v>
      </c>
      <c r="O371" s="218"/>
      <c r="P371" s="218"/>
      <c r="Q371" s="219"/>
      <c r="R371" s="220"/>
      <c r="S371" s="221"/>
      <c r="T371" s="221"/>
      <c r="U371" s="222"/>
    </row>
    <row r="372" s="223" customFormat="true" ht="11.25" hidden="false" customHeight="false" outlineLevel="0" collapsed="false">
      <c r="A372" s="140"/>
      <c r="B372" s="208" t="n">
        <v>33</v>
      </c>
      <c r="C372" s="209"/>
      <c r="D372" s="208"/>
      <c r="E372" s="224" t="str">
        <f aca="false">E371</f>
        <v>1.7.1</v>
      </c>
      <c r="F372" s="225"/>
      <c r="G372" s="226"/>
      <c r="H372" s="225"/>
      <c r="I372" s="227"/>
      <c r="J372" s="226"/>
      <c r="K372" s="228"/>
      <c r="L372" s="232"/>
      <c r="M372" s="233" t="s">
        <v>457</v>
      </c>
      <c r="N372" s="234" t="n">
        <f aca="false">SUM(N370:N371)</f>
        <v>1337.64910449785</v>
      </c>
      <c r="O372" s="218"/>
      <c r="P372" s="218"/>
      <c r="Q372" s="219"/>
      <c r="R372" s="220"/>
      <c r="S372" s="221"/>
      <c r="T372" s="221"/>
      <c r="U372" s="222"/>
    </row>
    <row r="373" s="223" customFormat="true" ht="157.5" hidden="false" customHeight="false" outlineLevel="0" collapsed="false">
      <c r="A373" s="140" t="n">
        <v>37</v>
      </c>
      <c r="B373" s="208" t="n">
        <v>0</v>
      </c>
      <c r="C373" s="209" t="str">
        <f aca="false">VLOOKUP(A373,GERAL!$A$9:$I$143,3,0)</f>
        <v>C</v>
      </c>
      <c r="D373" s="208"/>
      <c r="E373" s="210" t="str">
        <f aca="false">VLOOKUP(A373,GERAL!$A$9:$I$143,4,0)</f>
        <v>1.7.2</v>
      </c>
      <c r="F373" s="211" t="str">
        <f aca="false">VLOOKUP(A373,GERAL!$A$9:$I$143,5,0)</f>
        <v>SCO/RIO</v>
      </c>
      <c r="G373" s="212" t="str">
        <f aca="false">VLOOKUP(A373,GERAL!$A$9:$I$143,6,0)</f>
        <v>AD30.05.0050</v>
      </c>
      <c r="H373" s="211" t="s">
        <v>431</v>
      </c>
      <c r="I373" s="213" t="str">
        <f aca="false">VLOOKUP(A373,GERAL!$A$9:$I$143,7,0)</f>
        <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J373" s="212" t="str">
        <f aca="false">VLOOKUP(A373,GERAL!$A$9:$I$143,8,0)</f>
        <v>UN</v>
      </c>
      <c r="K373" s="214"/>
      <c r="L373" s="215" t="n">
        <f aca="false">VLOOKUP(A373,GERAL!$A$9:$I$143,9,0)</f>
        <v>1</v>
      </c>
      <c r="M373" s="216"/>
      <c r="N373" s="217"/>
      <c r="O373" s="218"/>
      <c r="P373" s="218"/>
      <c r="Q373" s="219"/>
      <c r="R373" s="220"/>
      <c r="S373" s="221"/>
      <c r="T373" s="221"/>
      <c r="U373" s="222"/>
    </row>
    <row r="374" s="223" customFormat="true" ht="11.25" hidden="false" customHeight="false" outlineLevel="0" collapsed="false">
      <c r="A374" s="140" t="s">
        <v>443</v>
      </c>
      <c r="B374" s="208" t="n">
        <v>1</v>
      </c>
      <c r="C374" s="209"/>
      <c r="D374" s="208"/>
      <c r="E374" s="224" t="str">
        <f aca="false">E373</f>
        <v>1.7.2</v>
      </c>
      <c r="F374" s="225" t="str">
        <f aca="false">F373</f>
        <v>SCO/RIO</v>
      </c>
      <c r="G374" s="226" t="s">
        <v>598</v>
      </c>
      <c r="H374" s="225" t="str">
        <f aca="false">VLOOKUP(G374,INSUMOS!$F$99:$K$454,2,0)</f>
        <v>DA</v>
      </c>
      <c r="I374" s="227" t="str">
        <f aca="false">VLOOKUP(G374,INSUMOS!$F$99:$K$454,3,0)</f>
        <v>COPIA DE PLOTTER, PAPEL A-1, COLORIDA</v>
      </c>
      <c r="J374" s="226" t="str">
        <f aca="false">VLOOKUP(G374,INSUMOS!$F$99:$K$454,4,0)</f>
        <v>UN</v>
      </c>
      <c r="K374" s="228" t="n">
        <v>2</v>
      </c>
      <c r="L374" s="229" t="n">
        <f aca="false">VLOOKUP(E374,GERAL!$D$9:$I$142,6,0)*K374</f>
        <v>2</v>
      </c>
      <c r="M374" s="230" t="n">
        <f aca="false">VLOOKUP(G374,INSUMOS!$F$99:$K$454,6,0)</f>
        <v>15</v>
      </c>
      <c r="N374" s="231" t="n">
        <f aca="false">K374*M374</f>
        <v>30</v>
      </c>
      <c r="O374" s="218" t="n">
        <f aca="false">L374*M374</f>
        <v>30</v>
      </c>
      <c r="P374" s="218"/>
      <c r="Q374" s="219"/>
      <c r="R374" s="220"/>
      <c r="S374" s="221"/>
      <c r="T374" s="221"/>
      <c r="U374" s="222"/>
    </row>
    <row r="375" s="223" customFormat="true" ht="11.25" hidden="false" customHeight="false" outlineLevel="0" collapsed="false">
      <c r="A375" s="140" t="s">
        <v>443</v>
      </c>
      <c r="B375" s="208" t="n">
        <v>2</v>
      </c>
      <c r="C375" s="209"/>
      <c r="D375" s="208"/>
      <c r="E375" s="224" t="str">
        <f aca="false">E374</f>
        <v>1.7.2</v>
      </c>
      <c r="F375" s="225" t="str">
        <f aca="false">F374</f>
        <v>SCO/RIO</v>
      </c>
      <c r="G375" s="226" t="s">
        <v>599</v>
      </c>
      <c r="H375" s="225" t="str">
        <f aca="false">VLOOKUP(G375,INSUMOS!$F$99:$K$454,2,0)</f>
        <v>DA</v>
      </c>
      <c r="I375" s="227" t="str">
        <f aca="false">VLOOKUP(G375,INSUMOS!$F$99:$K$454,3,0)</f>
        <v>ENCADERNACAO ATE 100 FOLHAS</v>
      </c>
      <c r="J375" s="226" t="str">
        <f aca="false">VLOOKUP(G375,INSUMOS!$F$99:$K$454,4,0)</f>
        <v>UN</v>
      </c>
      <c r="K375" s="228" t="n">
        <v>2</v>
      </c>
      <c r="L375" s="229" t="n">
        <f aca="false">VLOOKUP(E375,GERAL!$D$9:$I$142,6,0)*K375</f>
        <v>2</v>
      </c>
      <c r="M375" s="230" t="n">
        <f aca="false">VLOOKUP(G375,INSUMOS!$F$99:$K$454,6,0)</f>
        <v>2.67</v>
      </c>
      <c r="N375" s="231" t="n">
        <f aca="false">K375*M375</f>
        <v>5.34</v>
      </c>
      <c r="O375" s="218" t="n">
        <f aca="false">L375*M375</f>
        <v>5.34</v>
      </c>
      <c r="P375" s="218"/>
      <c r="Q375" s="219"/>
      <c r="R375" s="220"/>
      <c r="S375" s="221"/>
      <c r="T375" s="221"/>
      <c r="U375" s="222"/>
    </row>
    <row r="376" s="223" customFormat="true" ht="11.25" hidden="false" customHeight="false" outlineLevel="0" collapsed="false">
      <c r="A376" s="140" t="s">
        <v>443</v>
      </c>
      <c r="B376" s="208" t="n">
        <v>3</v>
      </c>
      <c r="C376" s="209"/>
      <c r="D376" s="208"/>
      <c r="E376" s="224" t="str">
        <f aca="false">E375</f>
        <v>1.7.2</v>
      </c>
      <c r="F376" s="225" t="str">
        <f aca="false">F375</f>
        <v>SCO/RIO</v>
      </c>
      <c r="G376" s="226" t="s">
        <v>600</v>
      </c>
      <c r="H376" s="225" t="str">
        <f aca="false">VLOOKUP(G376,INSUMOS!$F$99:$K$454,2,0)</f>
        <v>MA</v>
      </c>
      <c r="I376" s="227" t="str">
        <f aca="false">VLOOKUP(G376,INSUMOS!$F$99:$K$454,3,0)</f>
        <v>MIDIA DVD-R</v>
      </c>
      <c r="J376" s="226" t="str">
        <f aca="false">VLOOKUP(G376,INSUMOS!$F$99:$K$454,4,0)</f>
        <v>UN</v>
      </c>
      <c r="K376" s="228" t="n">
        <v>7</v>
      </c>
      <c r="L376" s="229" t="n">
        <f aca="false">VLOOKUP(E376,GERAL!$D$9:$I$142,6,0)*K376</f>
        <v>7</v>
      </c>
      <c r="M376" s="230" t="n">
        <f aca="false">VLOOKUP(G376,INSUMOS!$F$99:$K$454,6,0)</f>
        <v>0.6</v>
      </c>
      <c r="N376" s="231" t="n">
        <f aca="false">K376*M376</f>
        <v>4.2</v>
      </c>
      <c r="O376" s="218" t="n">
        <f aca="false">L376*M376</f>
        <v>4.2</v>
      </c>
      <c r="P376" s="218"/>
      <c r="Q376" s="219"/>
      <c r="R376" s="220"/>
      <c r="S376" s="221"/>
      <c r="T376" s="221"/>
      <c r="U376" s="222"/>
    </row>
    <row r="377" s="223" customFormat="true" ht="11.25" hidden="false" customHeight="false" outlineLevel="0" collapsed="false">
      <c r="A377" s="140" t="s">
        <v>443</v>
      </c>
      <c r="B377" s="208" t="n">
        <v>4</v>
      </c>
      <c r="C377" s="209"/>
      <c r="D377" s="208"/>
      <c r="E377" s="224" t="str">
        <f aca="false">E376</f>
        <v>1.7.2</v>
      </c>
      <c r="F377" s="225" t="str">
        <f aca="false">F376</f>
        <v>SCO/RIO</v>
      </c>
      <c r="G377" s="226" t="s">
        <v>601</v>
      </c>
      <c r="H377" s="225" t="str">
        <f aca="false">VLOOKUP(G377,INSUMOS!$F$99:$K$454,2,0)</f>
        <v>MO</v>
      </c>
      <c r="I377" s="227" t="str">
        <f aca="false">VLOOKUP(G377,INSUMOS!$F$99:$K$454,3,0)</f>
        <v>AUXILIAR TÉCNICO</v>
      </c>
      <c r="J377" s="226" t="str">
        <f aca="false">VLOOKUP(G377,INSUMOS!$F$99:$K$454,4,0)</f>
        <v>H</v>
      </c>
      <c r="K377" s="228" t="n">
        <v>10</v>
      </c>
      <c r="L377" s="229" t="n">
        <f aca="false">VLOOKUP(E377,GERAL!$D$9:$I$142,6,0)*K377</f>
        <v>10</v>
      </c>
      <c r="M377" s="230" t="n">
        <f aca="false">VLOOKUP(G377,INSUMOS!$F$99:$K$454,6,0)</f>
        <v>16.59</v>
      </c>
      <c r="N377" s="231" t="n">
        <f aca="false">K377*M377</f>
        <v>165.9</v>
      </c>
      <c r="O377" s="218" t="n">
        <f aca="false">L377*M377</f>
        <v>165.9</v>
      </c>
      <c r="P377" s="218"/>
      <c r="Q377" s="219"/>
      <c r="R377" s="220"/>
      <c r="S377" s="221"/>
      <c r="T377" s="221"/>
      <c r="U377" s="222"/>
    </row>
    <row r="378" s="223" customFormat="true" ht="22.5" hidden="false" customHeight="false" outlineLevel="0" collapsed="false">
      <c r="A378" s="140" t="s">
        <v>443</v>
      </c>
      <c r="B378" s="208" t="n">
        <v>5</v>
      </c>
      <c r="C378" s="209"/>
      <c r="D378" s="208"/>
      <c r="E378" s="224" t="str">
        <f aca="false">E377</f>
        <v>1.7.2</v>
      </c>
      <c r="F378" s="225" t="str">
        <f aca="false">F377</f>
        <v>SCO/RIO</v>
      </c>
      <c r="G378" s="226" t="s">
        <v>602</v>
      </c>
      <c r="H378" s="225" t="str">
        <f aca="false">VLOOKUP(G378,INSUMOS!$F$99:$K$454,2,0)</f>
        <v>MO</v>
      </c>
      <c r="I378" s="227" t="str">
        <f aca="false">VLOOKUP(G378,INSUMOS!$F$99:$K$454,3,0)</f>
        <v>DESENHISTA DE SERVIÇOS TÉCNICOS DE CONSULTORIA DE ENGENHARIA E ARQUITETURA, SENDO: SÊNIOR</v>
      </c>
      <c r="J378" s="226" t="str">
        <f aca="false">VLOOKUP(G378,INSUMOS!$F$99:$K$454,4,0)</f>
        <v>H</v>
      </c>
      <c r="K378" s="228" t="n">
        <v>10</v>
      </c>
      <c r="L378" s="229" t="n">
        <f aca="false">VLOOKUP(E378,GERAL!$D$9:$I$142,6,0)*K378</f>
        <v>10</v>
      </c>
      <c r="M378" s="230" t="n">
        <f aca="false">VLOOKUP(G378,INSUMOS!$F$99:$K$454,6,0)</f>
        <v>19.13</v>
      </c>
      <c r="N378" s="231" t="n">
        <f aca="false">K378*M378</f>
        <v>191.3</v>
      </c>
      <c r="O378" s="218" t="n">
        <f aca="false">L378*M378</f>
        <v>191.3</v>
      </c>
      <c r="P378" s="218"/>
      <c r="Q378" s="219"/>
      <c r="R378" s="220"/>
      <c r="S378" s="221"/>
      <c r="T378" s="221"/>
      <c r="U378" s="222"/>
    </row>
    <row r="379" s="223" customFormat="true" ht="11.25" hidden="false" customHeight="false" outlineLevel="0" collapsed="false">
      <c r="A379" s="140" t="s">
        <v>443</v>
      </c>
      <c r="B379" s="208" t="n">
        <v>6</v>
      </c>
      <c r="C379" s="209"/>
      <c r="D379" s="208"/>
      <c r="E379" s="224" t="str">
        <f aca="false">E378</f>
        <v>1.7.2</v>
      </c>
      <c r="F379" s="225" t="str">
        <f aca="false">F378</f>
        <v>SCO/RIO</v>
      </c>
      <c r="G379" s="226" t="s">
        <v>603</v>
      </c>
      <c r="H379" s="225" t="str">
        <f aca="false">VLOOKUP(G379,INSUMOS!$F$99:$K$454,2,0)</f>
        <v>MO</v>
      </c>
      <c r="I379" s="227" t="str">
        <f aca="false">VLOOKUP(G379,INSUMOS!$F$99:$K$454,3,0)</f>
        <v>DIGITADOR PLENO</v>
      </c>
      <c r="J379" s="226" t="str">
        <f aca="false">VLOOKUP(G379,INSUMOS!$F$99:$K$454,4,0)</f>
        <v>H</v>
      </c>
      <c r="K379" s="228" t="n">
        <v>10</v>
      </c>
      <c r="L379" s="229" t="n">
        <f aca="false">VLOOKUP(E379,GERAL!$D$9:$I$142,6,0)*K379</f>
        <v>10</v>
      </c>
      <c r="M379" s="230" t="n">
        <f aca="false">VLOOKUP(G379,INSUMOS!$F$99:$K$454,6,0)</f>
        <v>12.54</v>
      </c>
      <c r="N379" s="231" t="n">
        <f aca="false">K379*M379</f>
        <v>125.4</v>
      </c>
      <c r="O379" s="218" t="n">
        <f aca="false">L379*M379</f>
        <v>125.4</v>
      </c>
      <c r="P379" s="218"/>
      <c r="Q379" s="219"/>
      <c r="R379" s="220"/>
      <c r="S379" s="221"/>
      <c r="T379" s="221"/>
      <c r="U379" s="222"/>
    </row>
    <row r="380" s="223" customFormat="true" ht="33.75" hidden="false" customHeight="false" outlineLevel="0" collapsed="false">
      <c r="A380" s="140" t="s">
        <v>443</v>
      </c>
      <c r="B380" s="208" t="n">
        <v>7</v>
      </c>
      <c r="C380" s="209"/>
      <c r="D380" s="208"/>
      <c r="E380" s="224" t="str">
        <f aca="false">E379</f>
        <v>1.7.2</v>
      </c>
      <c r="F380" s="225" t="str">
        <f aca="false">F379</f>
        <v>SCO/RIO</v>
      </c>
      <c r="G380" s="226" t="s">
        <v>604</v>
      </c>
      <c r="H380" s="225" t="str">
        <f aca="false">VLOOKUP(G380,INSUMOS!$F$99:$K$454,2,0)</f>
        <v>MO</v>
      </c>
      <c r="I380" s="227" t="str">
        <f aca="false">VLOOKUP(G380,INSUMOS!$F$99:$K$454,3,0)</f>
        <v>ENGENHEIRO, ARQUITETO OU GEÓLOGO JÚNIOR - COM FUNÇÃO DE FISCALIZAÇÃO E DIREÇÃO DE CANTEIRO DE OBRAS</v>
      </c>
      <c r="J380" s="226" t="str">
        <f aca="false">VLOOKUP(G380,INSUMOS!$F$99:$K$454,4,0)</f>
        <v>H</v>
      </c>
      <c r="K380" s="228" t="n">
        <v>5</v>
      </c>
      <c r="L380" s="229" t="n">
        <f aca="false">VLOOKUP(E380,GERAL!$D$9:$I$142,6,0)*K380</f>
        <v>5</v>
      </c>
      <c r="M380" s="230" t="n">
        <f aca="false">VLOOKUP(G380,INSUMOS!$F$99:$K$454,6,0)</f>
        <v>76.38</v>
      </c>
      <c r="N380" s="231" t="n">
        <f aca="false">K380*M380</f>
        <v>381.9</v>
      </c>
      <c r="O380" s="218" t="n">
        <f aca="false">L380*M380</f>
        <v>381.9</v>
      </c>
      <c r="P380" s="218"/>
      <c r="Q380" s="219"/>
      <c r="R380" s="220"/>
      <c r="S380" s="221"/>
      <c r="T380" s="221"/>
      <c r="U380" s="222"/>
    </row>
    <row r="381" s="223" customFormat="true" ht="11.25" hidden="false" customHeight="false" outlineLevel="0" collapsed="false">
      <c r="A381" s="140" t="s">
        <v>443</v>
      </c>
      <c r="B381" s="208" t="n">
        <v>8</v>
      </c>
      <c r="C381" s="209"/>
      <c r="D381" s="208"/>
      <c r="E381" s="224" t="str">
        <f aca="false">E380</f>
        <v>1.7.2</v>
      </c>
      <c r="F381" s="225" t="str">
        <f aca="false">F380</f>
        <v>SCO/RIO</v>
      </c>
      <c r="G381" s="226" t="s">
        <v>605</v>
      </c>
      <c r="H381" s="225" t="str">
        <f aca="false">VLOOKUP(G381,INSUMOS!$F$99:$K$454,2,0)</f>
        <v>MO</v>
      </c>
      <c r="I381" s="227" t="str">
        <f aca="false">VLOOKUP(G381,INSUMOS!$F$99:$K$454,3,0)</f>
        <v>OPERADOR DE COMPUTADOR/TÉCNICO DE INFORMÁTICA</v>
      </c>
      <c r="J381" s="226" t="str">
        <f aca="false">VLOOKUP(G381,INSUMOS!$F$99:$K$454,4,0)</f>
        <v>H</v>
      </c>
      <c r="K381" s="228" t="n">
        <v>10</v>
      </c>
      <c r="L381" s="229" t="n">
        <f aca="false">VLOOKUP(E381,GERAL!$D$9:$I$142,6,0)*K381</f>
        <v>10</v>
      </c>
      <c r="M381" s="230" t="n">
        <f aca="false">VLOOKUP(G381,INSUMOS!$F$99:$K$454,6,0)</f>
        <v>12.35</v>
      </c>
      <c r="N381" s="231" t="n">
        <f aca="false">K381*M381</f>
        <v>123.5</v>
      </c>
      <c r="O381" s="218" t="n">
        <f aca="false">L381*M381</f>
        <v>123.5</v>
      </c>
      <c r="P381" s="218"/>
      <c r="Q381" s="219"/>
      <c r="R381" s="220"/>
      <c r="S381" s="221"/>
      <c r="T381" s="221"/>
      <c r="U381" s="222"/>
    </row>
    <row r="382" s="223" customFormat="true" ht="22.5" hidden="false" customHeight="false" outlineLevel="0" collapsed="false">
      <c r="A382" s="140" t="s">
        <v>443</v>
      </c>
      <c r="B382" s="208" t="n">
        <v>9</v>
      </c>
      <c r="C382" s="209"/>
      <c r="D382" s="208"/>
      <c r="E382" s="224" t="str">
        <f aca="false">E381</f>
        <v>1.7.2</v>
      </c>
      <c r="F382" s="225" t="str">
        <f aca="false">F381</f>
        <v>SCO/RIO</v>
      </c>
      <c r="G382" s="226" t="s">
        <v>606</v>
      </c>
      <c r="H382" s="225" t="str">
        <f aca="false">VLOOKUP(G382,INSUMOS!$F$99:$K$454,2,0)</f>
        <v>DA</v>
      </c>
      <c r="I382" s="227" t="str">
        <f aca="false">VLOOKUP(G382,INSUMOS!$F$99:$K$454,3,0)</f>
        <v>DESPESAS DIVERSAS - EQUIVALENTE EM HORA DE ENGENHEIRO JUNIOR AO ELEMENTAR MOI001550</v>
      </c>
      <c r="J382" s="226" t="str">
        <f aca="false">VLOOKUP(G382,INSUMOS!$F$99:$K$454,4,0)</f>
        <v>H</v>
      </c>
      <c r="K382" s="228" t="n">
        <v>3.87337884</v>
      </c>
      <c r="L382" s="229" t="n">
        <f aca="false">VLOOKUP(E382,GERAL!$D$9:$I$142,6,0)*K382</f>
        <v>3.87337884</v>
      </c>
      <c r="M382" s="230" t="n">
        <f aca="false">VLOOKUP(G382,INSUMOS!$F$99:$K$454,6,0)</f>
        <v>18.76</v>
      </c>
      <c r="N382" s="231" t="n">
        <f aca="false">K382*M382</f>
        <v>72.6645870384</v>
      </c>
      <c r="O382" s="218" t="n">
        <f aca="false">L382*M382</f>
        <v>72.6645870384</v>
      </c>
      <c r="P382" s="218"/>
      <c r="Q382" s="219"/>
      <c r="R382" s="220"/>
      <c r="S382" s="221"/>
      <c r="T382" s="221"/>
      <c r="U382" s="222"/>
    </row>
    <row r="383" s="223" customFormat="true" ht="11.25" hidden="false" customHeight="false" outlineLevel="0" collapsed="false">
      <c r="A383" s="140"/>
      <c r="B383" s="208" t="n">
        <v>31</v>
      </c>
      <c r="C383" s="209"/>
      <c r="D383" s="208"/>
      <c r="E383" s="224" t="str">
        <f aca="false">E382</f>
        <v>1.7.2</v>
      </c>
      <c r="F383" s="225"/>
      <c r="G383" s="226"/>
      <c r="H383" s="225"/>
      <c r="I383" s="227"/>
      <c r="J383" s="226"/>
      <c r="K383" s="228"/>
      <c r="L383" s="232"/>
      <c r="M383" s="233" t="s">
        <v>456</v>
      </c>
      <c r="N383" s="234" t="n">
        <f aca="false">SUM(N374:N382)</f>
        <v>1100.2045870384</v>
      </c>
      <c r="O383" s="218"/>
      <c r="P383" s="218" t="n">
        <f aca="false">SUM(O374:O382)</f>
        <v>1100.2045870384</v>
      </c>
      <c r="Q383" s="219" t="n">
        <f aca="false">L373*N383</f>
        <v>1100.2045870384</v>
      </c>
      <c r="R383" s="220" t="n">
        <f aca="false">P383-Q383</f>
        <v>0</v>
      </c>
      <c r="S383" s="221"/>
      <c r="T383" s="235" t="n">
        <f aca="false">VLOOKUP(E383,INSUMOS!$C$9:$J$98,8,0)-N383</f>
        <v>-0.00458703839990449</v>
      </c>
      <c r="U383" s="222"/>
    </row>
    <row r="384" s="223" customFormat="true" ht="11.25" hidden="false" customHeight="false" outlineLevel="0" collapsed="false">
      <c r="A384" s="140"/>
      <c r="B384" s="208" t="n">
        <v>32</v>
      </c>
      <c r="C384" s="209"/>
      <c r="D384" s="208"/>
      <c r="E384" s="224" t="str">
        <f aca="false">E383</f>
        <v>1.7.2</v>
      </c>
      <c r="F384" s="225"/>
      <c r="G384" s="226"/>
      <c r="H384" s="225"/>
      <c r="I384" s="227"/>
      <c r="J384" s="226"/>
      <c r="K384" s="228"/>
      <c r="L384" s="232" t="s">
        <v>40</v>
      </c>
      <c r="M384" s="236" t="n">
        <f aca="false">$N$3</f>
        <v>0.215818512535582</v>
      </c>
      <c r="N384" s="234" t="n">
        <f aca="false">N383*M384</f>
        <v>237.444517459452</v>
      </c>
      <c r="O384" s="218"/>
      <c r="P384" s="218"/>
      <c r="Q384" s="219"/>
      <c r="R384" s="220"/>
      <c r="S384" s="221"/>
      <c r="T384" s="221"/>
      <c r="U384" s="222"/>
    </row>
    <row r="385" s="223" customFormat="true" ht="11.25" hidden="false" customHeight="false" outlineLevel="0" collapsed="false">
      <c r="A385" s="140"/>
      <c r="B385" s="208" t="n">
        <v>33</v>
      </c>
      <c r="C385" s="209"/>
      <c r="D385" s="208"/>
      <c r="E385" s="224" t="str">
        <f aca="false">E384</f>
        <v>1.7.2</v>
      </c>
      <c r="F385" s="225"/>
      <c r="G385" s="226"/>
      <c r="H385" s="225"/>
      <c r="I385" s="227"/>
      <c r="J385" s="226"/>
      <c r="K385" s="228"/>
      <c r="L385" s="232"/>
      <c r="M385" s="233" t="s">
        <v>457</v>
      </c>
      <c r="N385" s="234" t="n">
        <f aca="false">SUM(N383:N384)</f>
        <v>1337.64910449785</v>
      </c>
      <c r="O385" s="218"/>
      <c r="P385" s="218"/>
      <c r="Q385" s="219"/>
      <c r="R385" s="220"/>
      <c r="S385" s="221"/>
      <c r="T385" s="221"/>
      <c r="U385" s="222"/>
    </row>
    <row r="386" s="223" customFormat="true" ht="22.5" hidden="false" customHeight="false" outlineLevel="0" collapsed="false">
      <c r="A386" s="140" t="n">
        <v>38</v>
      </c>
      <c r="B386" s="208" t="n">
        <v>0</v>
      </c>
      <c r="C386" s="209" t="str">
        <f aca="false">VLOOKUP(A386,GERAL!$A$9:$I$143,3,0)</f>
        <v>P</v>
      </c>
      <c r="D386" s="208"/>
      <c r="E386" s="210" t="str">
        <f aca="false">VLOOKUP(A386,GERAL!$A$9:$I$143,4,0)</f>
        <v>2.1</v>
      </c>
      <c r="F386" s="211" t="str">
        <f aca="false">VLOOKUP(A386,GERAL!$A$9:$I$143,5,0)</f>
        <v>SBC</v>
      </c>
      <c r="G386" s="212" t="str">
        <f aca="false">VLOOKUP(A386,GERAL!$A$9:$I$143,6,0)</f>
        <v>080500</v>
      </c>
      <c r="H386" s="211" t="s">
        <v>431</v>
      </c>
      <c r="I386" s="213" t="str">
        <f aca="false">VLOOKUP(A386,GERAL!$A$9:$I$143,7,0)</f>
        <v>ALUGUEL DE ELEVADOR DE OBRA MONTARTE CABO DE ACO 30m CABINE SEMI-FECHAD</v>
      </c>
      <c r="J386" s="212" t="str">
        <f aca="false">VLOOKUP(A386,GERAL!$A$9:$I$143,8,0)</f>
        <v>MÊS</v>
      </c>
      <c r="K386" s="214"/>
      <c r="L386" s="215" t="n">
        <f aca="false">VLOOKUP(A386,GERAL!$A$9:$I$143,9,0)</f>
        <v>6</v>
      </c>
      <c r="M386" s="216"/>
      <c r="N386" s="217"/>
      <c r="O386" s="218"/>
      <c r="P386" s="218"/>
      <c r="Q386" s="219"/>
      <c r="R386" s="220"/>
      <c r="S386" s="221"/>
      <c r="T386" s="221"/>
      <c r="U386" s="222"/>
    </row>
    <row r="387" s="223" customFormat="true" ht="22.5" hidden="false" customHeight="false" outlineLevel="0" collapsed="false">
      <c r="A387" s="140" t="s">
        <v>443</v>
      </c>
      <c r="B387" s="208" t="n">
        <v>1</v>
      </c>
      <c r="C387" s="209"/>
      <c r="D387" s="208"/>
      <c r="E387" s="224" t="str">
        <f aca="false">E386</f>
        <v>2.1</v>
      </c>
      <c r="F387" s="225" t="str">
        <f aca="false">F386</f>
        <v>SBC</v>
      </c>
      <c r="G387" s="226" t="s">
        <v>607</v>
      </c>
      <c r="H387" s="225" t="str">
        <f aca="false">VLOOKUP(G387,INSUMOS!$F$99:$K$454,2,0)</f>
        <v>EQ</v>
      </c>
      <c r="I387" s="227" t="str">
        <f aca="false">VLOOKUP(G387,INSUMOS!$F$99:$K$454,3,0)</f>
        <v>ELEVADOR OBRA MONTARTE A CABO DE ACO SEMI-FECHADO 48m</v>
      </c>
      <c r="J387" s="226" t="str">
        <f aca="false">VLOOKUP(G387,INSUMOS!$F$99:$K$454,4,0)</f>
        <v>UN</v>
      </c>
      <c r="K387" s="238" t="n">
        <f aca="false">1/(12*10)</f>
        <v>0.00833333333333333</v>
      </c>
      <c r="L387" s="229" t="n">
        <f aca="false">VLOOKUP(E387,GERAL!$D$9:$I$142,6,0)*K387</f>
        <v>0.05</v>
      </c>
      <c r="M387" s="230" t="n">
        <f aca="false">VLOOKUP(G387,INSUMOS!$F$99:$K$454,6,0)</f>
        <v>86500</v>
      </c>
      <c r="N387" s="231" t="n">
        <f aca="false">K387*M387</f>
        <v>720.833333333334</v>
      </c>
      <c r="O387" s="218" t="n">
        <f aca="false">L387*M387</f>
        <v>4325</v>
      </c>
      <c r="P387" s="218"/>
      <c r="Q387" s="219"/>
      <c r="R387" s="220"/>
      <c r="S387" s="221"/>
      <c r="T387" s="221"/>
      <c r="U387" s="222"/>
    </row>
    <row r="388" s="223" customFormat="true" ht="11.25" hidden="false" customHeight="false" outlineLevel="0" collapsed="false">
      <c r="A388" s="140" t="s">
        <v>443</v>
      </c>
      <c r="B388" s="208" t="n">
        <v>2</v>
      </c>
      <c r="C388" s="209"/>
      <c r="D388" s="208"/>
      <c r="E388" s="224" t="str">
        <f aca="false">E387</f>
        <v>2.1</v>
      </c>
      <c r="F388" s="225" t="str">
        <f aca="false">F387</f>
        <v>SBC</v>
      </c>
      <c r="G388" s="226" t="s">
        <v>608</v>
      </c>
      <c r="H388" s="225" t="str">
        <f aca="false">VLOOKUP(G388,INSUMOS!$F$99:$K$454,2,0)</f>
        <v>MO</v>
      </c>
      <c r="I388" s="227" t="str">
        <f aca="false">VLOOKUP(G388,INSUMOS!$F$99:$K$454,3,0)</f>
        <v>MONTADOR MECANICO ELETRICISTA</v>
      </c>
      <c r="J388" s="226" t="str">
        <f aca="false">VLOOKUP(G388,INSUMOS!$F$99:$K$454,4,0)</f>
        <v>H</v>
      </c>
      <c r="K388" s="228" t="n">
        <v>70.108</v>
      </c>
      <c r="L388" s="229" t="n">
        <f aca="false">VLOOKUP(E388,GERAL!$D$9:$I$142,6,0)*K388</f>
        <v>420.648</v>
      </c>
      <c r="M388" s="230" t="n">
        <f aca="false">VLOOKUP(G388,INSUMOS!$F$99:$K$454,6,0)</f>
        <v>9.59</v>
      </c>
      <c r="N388" s="231" t="n">
        <f aca="false">K388*M388</f>
        <v>672.33572</v>
      </c>
      <c r="O388" s="218" t="n">
        <f aca="false">L388*M388</f>
        <v>4034.01432</v>
      </c>
      <c r="P388" s="218"/>
      <c r="Q388" s="219"/>
      <c r="R388" s="220"/>
      <c r="S388" s="221"/>
      <c r="T388" s="221"/>
      <c r="U388" s="222"/>
    </row>
    <row r="389" s="223" customFormat="true" ht="11.25" hidden="false" customHeight="false" outlineLevel="0" collapsed="false">
      <c r="A389" s="140" t="s">
        <v>443</v>
      </c>
      <c r="B389" s="208" t="n">
        <v>3</v>
      </c>
      <c r="C389" s="209"/>
      <c r="D389" s="208"/>
      <c r="E389" s="224" t="str">
        <f aca="false">E388</f>
        <v>2.1</v>
      </c>
      <c r="F389" s="225" t="str">
        <f aca="false">F388</f>
        <v>SBC</v>
      </c>
      <c r="G389" s="226" t="s">
        <v>609</v>
      </c>
      <c r="H389" s="225" t="str">
        <f aca="false">VLOOKUP(G389,INSUMOS!$F$99:$K$454,2,0)</f>
        <v>MO</v>
      </c>
      <c r="I389" s="227" t="str">
        <f aca="false">VLOOKUP(G389,INSUMOS!$F$99:$K$454,3,0)</f>
        <v>AJUDANTE DE MONTADOR SISTEMA ELETRICO</v>
      </c>
      <c r="J389" s="226" t="str">
        <f aca="false">VLOOKUP(G389,INSUMOS!$F$99:$K$454,4,0)</f>
        <v>H</v>
      </c>
      <c r="K389" s="228" t="n">
        <v>80.418</v>
      </c>
      <c r="L389" s="229" t="n">
        <f aca="false">VLOOKUP(E389,GERAL!$D$9:$I$142,6,0)*K389</f>
        <v>482.508</v>
      </c>
      <c r="M389" s="230" t="n">
        <f aca="false">VLOOKUP(G389,INSUMOS!$F$99:$K$454,6,0)</f>
        <v>6.5</v>
      </c>
      <c r="N389" s="231" t="n">
        <f aca="false">K389*M389</f>
        <v>522.717</v>
      </c>
      <c r="O389" s="218" t="n">
        <f aca="false">L389*M389</f>
        <v>3136.302</v>
      </c>
      <c r="P389" s="218"/>
      <c r="Q389" s="219"/>
      <c r="R389" s="220"/>
      <c r="S389" s="221"/>
      <c r="T389" s="221"/>
      <c r="U389" s="222"/>
    </row>
    <row r="390" s="223" customFormat="true" ht="11.25" hidden="false" customHeight="false" outlineLevel="0" collapsed="false">
      <c r="A390" s="140" t="s">
        <v>443</v>
      </c>
      <c r="B390" s="208" t="n">
        <v>4</v>
      </c>
      <c r="C390" s="209"/>
      <c r="D390" s="208"/>
      <c r="E390" s="224" t="str">
        <f aca="false">E389</f>
        <v>2.1</v>
      </c>
      <c r="F390" s="225" t="str">
        <f aca="false">F389</f>
        <v>SBC</v>
      </c>
      <c r="G390" s="226" t="s">
        <v>610</v>
      </c>
      <c r="H390" s="225" t="str">
        <f aca="false">VLOOKUP(G390,INSUMOS!$F$99:$K$454,2,0)</f>
        <v>MO</v>
      </c>
      <c r="I390" s="227" t="str">
        <f aca="false">VLOOKUP(G390,INSUMOS!$F$99:$K$454,3,0)</f>
        <v>AJUDANTE DE MONTADOR DE ESTRUTURAS METALICAS</v>
      </c>
      <c r="J390" s="226" t="str">
        <f aca="false">VLOOKUP(G390,INSUMOS!$F$99:$K$454,4,0)</f>
        <v>H</v>
      </c>
      <c r="K390" s="228" t="n">
        <v>51.55</v>
      </c>
      <c r="L390" s="229" t="n">
        <f aca="false">VLOOKUP(E390,GERAL!$D$9:$I$142,6,0)*K390</f>
        <v>309.3</v>
      </c>
      <c r="M390" s="230" t="n">
        <f aca="false">VLOOKUP(G390,INSUMOS!$F$99:$K$454,6,0)</f>
        <v>6.5</v>
      </c>
      <c r="N390" s="231" t="n">
        <f aca="false">K390*M390</f>
        <v>335.075</v>
      </c>
      <c r="O390" s="218" t="n">
        <f aca="false">L390*M390</f>
        <v>2010.45</v>
      </c>
      <c r="P390" s="218"/>
      <c r="Q390" s="219"/>
      <c r="R390" s="220"/>
      <c r="S390" s="221"/>
      <c r="T390" s="221"/>
      <c r="U390" s="222"/>
    </row>
    <row r="391" s="223" customFormat="true" ht="11.25" hidden="false" customHeight="false" outlineLevel="0" collapsed="false">
      <c r="A391" s="140" t="s">
        <v>443</v>
      </c>
      <c r="B391" s="208" t="n">
        <v>5</v>
      </c>
      <c r="C391" s="209"/>
      <c r="D391" s="208"/>
      <c r="E391" s="224" t="str">
        <f aca="false">E390</f>
        <v>2.1</v>
      </c>
      <c r="F391" s="225" t="str">
        <f aca="false">F390</f>
        <v>SBC</v>
      </c>
      <c r="G391" s="226" t="s">
        <v>611</v>
      </c>
      <c r="H391" s="225" t="str">
        <f aca="false">VLOOKUP(G391,INSUMOS!$F$99:$K$454,2,0)</f>
        <v>MO</v>
      </c>
      <c r="I391" s="227" t="str">
        <f aca="false">VLOOKUP(G391,INSUMOS!$F$99:$K$454,3,0)</f>
        <v>MONTADOR DE ESTRUTURA EM ACO</v>
      </c>
      <c r="J391" s="226" t="str">
        <f aca="false">VLOOKUP(G391,INSUMOS!$F$99:$K$454,4,0)</f>
        <v>H</v>
      </c>
      <c r="K391" s="228" t="n">
        <v>51.55</v>
      </c>
      <c r="L391" s="229" t="n">
        <f aca="false">VLOOKUP(E391,GERAL!$D$9:$I$142,6,0)*K391</f>
        <v>309.3</v>
      </c>
      <c r="M391" s="230" t="n">
        <f aca="false">VLOOKUP(G391,INSUMOS!$F$99:$K$454,6,0)</f>
        <v>8.54</v>
      </c>
      <c r="N391" s="231" t="n">
        <f aca="false">K391*M391</f>
        <v>440.237</v>
      </c>
      <c r="O391" s="218" t="n">
        <f aca="false">L391*M391</f>
        <v>2641.422</v>
      </c>
      <c r="P391" s="218"/>
      <c r="Q391" s="219"/>
      <c r="R391" s="220"/>
      <c r="S391" s="221"/>
      <c r="T391" s="221"/>
      <c r="U391" s="222"/>
    </row>
    <row r="392" s="223" customFormat="true" ht="11.25" hidden="false" customHeight="false" outlineLevel="0" collapsed="false">
      <c r="A392" s="140" t="s">
        <v>443</v>
      </c>
      <c r="B392" s="208" t="n">
        <v>6</v>
      </c>
      <c r="C392" s="209"/>
      <c r="D392" s="208"/>
      <c r="E392" s="224" t="str">
        <f aca="false">E391</f>
        <v>2.1</v>
      </c>
      <c r="F392" s="225" t="str">
        <f aca="false">F391</f>
        <v>SBC</v>
      </c>
      <c r="G392" s="226" t="s">
        <v>455</v>
      </c>
      <c r="H392" s="225" t="str">
        <f aca="false">VLOOKUP(G392,INSUMOS!$F$99:$K$454,2,0)</f>
        <v>LS</v>
      </c>
      <c r="I392" s="227" t="str">
        <f aca="false">VLOOKUP(G392,INSUMOS!$F$99:$K$454,3,0)</f>
        <v>LEIS SOCIAIS </v>
      </c>
      <c r="J392" s="226" t="str">
        <f aca="false">VLOOKUP(G392,INSUMOS!$F$99:$K$454,4,0)</f>
        <v>H</v>
      </c>
      <c r="K392" s="228" t="n">
        <f aca="false">$N$2</f>
        <v>1.1778</v>
      </c>
      <c r="L392" s="229" t="n">
        <f aca="false">VLOOKUP(E392,GERAL!$D$9:$I$142,6,0)*K392</f>
        <v>7.0668</v>
      </c>
      <c r="M392" s="230" t="n">
        <f aca="false">SUM(N388:N391)</f>
        <v>1970.36472</v>
      </c>
      <c r="N392" s="231" t="n">
        <f aca="false">K392*M392</f>
        <v>2320.695567216</v>
      </c>
      <c r="O392" s="218" t="n">
        <f aca="false">L392*M392</f>
        <v>13924.173403296</v>
      </c>
      <c r="P392" s="218"/>
      <c r="Q392" s="219"/>
      <c r="R392" s="220"/>
      <c r="S392" s="221"/>
      <c r="T392" s="221"/>
      <c r="U392" s="222"/>
    </row>
    <row r="393" s="223" customFormat="true" ht="11.25" hidden="false" customHeight="false" outlineLevel="0" collapsed="false">
      <c r="A393" s="140"/>
      <c r="B393" s="208" t="n">
        <v>31</v>
      </c>
      <c r="C393" s="209"/>
      <c r="D393" s="208"/>
      <c r="E393" s="224" t="str">
        <f aca="false">E392</f>
        <v>2.1</v>
      </c>
      <c r="F393" s="225"/>
      <c r="G393" s="226"/>
      <c r="H393" s="225"/>
      <c r="I393" s="227"/>
      <c r="J393" s="226"/>
      <c r="K393" s="228"/>
      <c r="L393" s="232"/>
      <c r="M393" s="233" t="s">
        <v>456</v>
      </c>
      <c r="N393" s="234" t="n">
        <f aca="false">SUM(N387:N392)</f>
        <v>5011.89362054933</v>
      </c>
      <c r="O393" s="218"/>
      <c r="P393" s="218" t="n">
        <f aca="false">SUM(O387:O392)</f>
        <v>30071.361723296</v>
      </c>
      <c r="Q393" s="219" t="n">
        <f aca="false">L386*N393</f>
        <v>30071.361723296</v>
      </c>
      <c r="R393" s="220" t="n">
        <f aca="false">P393-Q393</f>
        <v>0</v>
      </c>
      <c r="S393" s="221"/>
      <c r="T393" s="235" t="n">
        <f aca="false">VLOOKUP(E393,INSUMOS!$C$9:$J$98,8,0)-N393</f>
        <v>3710.88098492267</v>
      </c>
      <c r="U393" s="222"/>
    </row>
    <row r="394" s="223" customFormat="true" ht="11.25" hidden="false" customHeight="false" outlineLevel="0" collapsed="false">
      <c r="A394" s="140"/>
      <c r="B394" s="208" t="n">
        <v>32</v>
      </c>
      <c r="C394" s="209"/>
      <c r="D394" s="208"/>
      <c r="E394" s="224" t="str">
        <f aca="false">E393</f>
        <v>2.1</v>
      </c>
      <c r="F394" s="225"/>
      <c r="G394" s="226"/>
      <c r="H394" s="225"/>
      <c r="I394" s="227"/>
      <c r="J394" s="226"/>
      <c r="K394" s="228"/>
      <c r="L394" s="232" t="s">
        <v>40</v>
      </c>
      <c r="M394" s="236" t="n">
        <f aca="false">$N$3</f>
        <v>0.215818512535582</v>
      </c>
      <c r="N394" s="234" t="n">
        <f aca="false">N393*M394</f>
        <v>1081.65942617353</v>
      </c>
      <c r="O394" s="218"/>
      <c r="P394" s="218"/>
      <c r="Q394" s="219"/>
      <c r="R394" s="220"/>
      <c r="S394" s="221"/>
      <c r="T394" s="221"/>
      <c r="U394" s="222"/>
    </row>
    <row r="395" s="223" customFormat="true" ht="11.25" hidden="false" customHeight="false" outlineLevel="0" collapsed="false">
      <c r="A395" s="140"/>
      <c r="B395" s="208" t="n">
        <v>33</v>
      </c>
      <c r="C395" s="209"/>
      <c r="D395" s="208"/>
      <c r="E395" s="224" t="str">
        <f aca="false">E394</f>
        <v>2.1</v>
      </c>
      <c r="F395" s="225"/>
      <c r="G395" s="226"/>
      <c r="H395" s="225"/>
      <c r="I395" s="227"/>
      <c r="J395" s="226"/>
      <c r="K395" s="228"/>
      <c r="L395" s="232"/>
      <c r="M395" s="233" t="s">
        <v>457</v>
      </c>
      <c r="N395" s="234" t="n">
        <f aca="false">SUM(N393:N394)</f>
        <v>6093.55304672287</v>
      </c>
      <c r="O395" s="218"/>
      <c r="P395" s="218"/>
      <c r="Q395" s="219"/>
      <c r="R395" s="220"/>
      <c r="S395" s="221"/>
      <c r="T395" s="221"/>
      <c r="U395" s="222"/>
    </row>
    <row r="396" s="223" customFormat="true" ht="45" hidden="false" customHeight="false" outlineLevel="0" collapsed="false">
      <c r="A396" s="140" t="n">
        <v>39</v>
      </c>
      <c r="B396" s="208" t="n">
        <v>0</v>
      </c>
      <c r="C396" s="209" t="str">
        <f aca="false">VLOOKUP(A396,GERAL!$A$9:$I$143,3,0)</f>
        <v>C</v>
      </c>
      <c r="D396" s="208"/>
      <c r="E396" s="210" t="str">
        <f aca="false">VLOOKUP(A396,GERAL!$A$9:$I$143,4,0)</f>
        <v>2.2</v>
      </c>
      <c r="F396" s="211" t="str">
        <f aca="false">VLOOKUP(A396,GERAL!$A$9:$I$143,5,0)</f>
        <v>SINAPI</v>
      </c>
      <c r="G396" s="212" t="str">
        <f aca="false">VLOOKUP(A396,GERAL!$A$9:$I$143,6,0)</f>
        <v>74131/004</v>
      </c>
      <c r="H396" s="211" t="s">
        <v>431</v>
      </c>
      <c r="I396" s="213" t="str">
        <f aca="false">VLOOKUP(A396,GERAL!$A$9:$I$143,7,0)</f>
        <v>QUADRO DE DISTRIBUICAO DE ENERGIA DE EMBUTIR, EM CHAPA METALICA, PARA 18 DISJUNTORES TERMOMAGNETICOS MONOPOLARES, COM BARRAMENTO TRIFASICO E NEUTRO, FORNECIMENTO E INSTALACAO</v>
      </c>
      <c r="J396" s="212" t="str">
        <f aca="false">VLOOKUP(A396,GERAL!$A$9:$I$143,8,0)</f>
        <v>UN</v>
      </c>
      <c r="K396" s="214"/>
      <c r="L396" s="215" t="n">
        <f aca="false">VLOOKUP(A396,GERAL!$A$9:$I$143,9,0)</f>
        <v>1</v>
      </c>
      <c r="M396" s="216"/>
      <c r="N396" s="217"/>
      <c r="O396" s="218"/>
      <c r="P396" s="218"/>
      <c r="Q396" s="219"/>
      <c r="R396" s="220"/>
      <c r="S396" s="221"/>
      <c r="T396" s="221"/>
      <c r="U396" s="222"/>
    </row>
    <row r="397" s="223" customFormat="true" ht="22.5" hidden="false" customHeight="false" outlineLevel="0" collapsed="false">
      <c r="A397" s="140" t="s">
        <v>459</v>
      </c>
      <c r="B397" s="208" t="n">
        <v>1</v>
      </c>
      <c r="C397" s="209" t="n">
        <v>2</v>
      </c>
      <c r="D397" s="208"/>
      <c r="E397" s="224" t="str">
        <f aca="false">E396</f>
        <v>2.2</v>
      </c>
      <c r="F397" s="225" t="str">
        <f aca="false">F396</f>
        <v>SINAPI</v>
      </c>
      <c r="G397" s="226" t="n">
        <v>88247</v>
      </c>
      <c r="H397" s="225" t="str">
        <f aca="false">VLOOKUP(G397,INSUMOS!$F$99:$K$454,2,0)</f>
        <v>CO</v>
      </c>
      <c r="I397" s="227" t="str">
        <f aca="false">VLOOKUP(G397,INSUMOS!$F$99:$K$454,3,0)</f>
        <v>AUXILIAR DE ELETRICISTA COM ENCARGOS COMPLEMENTARES</v>
      </c>
      <c r="J397" s="226" t="str">
        <f aca="false">VLOOKUP(G397,INSUMOS!$F$99:$K$454,4,0)</f>
        <v>H</v>
      </c>
      <c r="K397" s="228" t="n">
        <v>2.5</v>
      </c>
      <c r="L397" s="229" t="n">
        <f aca="false">VLOOKUP(E397,GERAL!$D$9:$I$142,6,0)*K397</f>
        <v>2.5</v>
      </c>
      <c r="M397" s="230" t="n">
        <f aca="false">VLOOKUP(G397,INSUMOS!$F$99:$K$454,6,0)</f>
        <v>23.113173667</v>
      </c>
      <c r="N397" s="231" t="n">
        <f aca="false">K397*M397</f>
        <v>57.7829341675</v>
      </c>
      <c r="O397" s="218" t="n">
        <f aca="false">L397*M397</f>
        <v>57.7829341675</v>
      </c>
      <c r="P397" s="218"/>
      <c r="Q397" s="219"/>
      <c r="R397" s="220"/>
      <c r="S397" s="221"/>
      <c r="T397" s="221"/>
      <c r="U397" s="222"/>
    </row>
    <row r="398" s="223" customFormat="true" ht="11.25" hidden="false" customHeight="false" outlineLevel="0" collapsed="false">
      <c r="A398" s="140" t="s">
        <v>459</v>
      </c>
      <c r="B398" s="208" t="n">
        <v>2</v>
      </c>
      <c r="C398" s="209" t="n">
        <v>2</v>
      </c>
      <c r="D398" s="208"/>
      <c r="E398" s="224" t="str">
        <f aca="false">E397</f>
        <v>2.2</v>
      </c>
      <c r="F398" s="225" t="str">
        <f aca="false">F397</f>
        <v>SINAPI</v>
      </c>
      <c r="G398" s="226" t="n">
        <v>88264</v>
      </c>
      <c r="H398" s="225" t="str">
        <f aca="false">VLOOKUP(G398,INSUMOS!$F$99:$K$454,2,0)</f>
        <v>CO</v>
      </c>
      <c r="I398" s="227" t="str">
        <f aca="false">VLOOKUP(G398,INSUMOS!$F$99:$K$454,3,0)</f>
        <v>ELETRICISTA COM ENCARGOS COMPLEMENTARES</v>
      </c>
      <c r="J398" s="226" t="str">
        <f aca="false">VLOOKUP(G398,INSUMOS!$F$99:$K$454,4,0)</f>
        <v>H</v>
      </c>
      <c r="K398" s="228" t="n">
        <v>2.5</v>
      </c>
      <c r="L398" s="229" t="n">
        <f aca="false">VLOOKUP(E398,GERAL!$D$9:$I$142,6,0)*K398</f>
        <v>2.5</v>
      </c>
      <c r="M398" s="230" t="n">
        <f aca="false">VLOOKUP(G398,INSUMOS!$F$99:$K$454,6,0)</f>
        <v>23.896049667</v>
      </c>
      <c r="N398" s="231" t="n">
        <f aca="false">K398*M398</f>
        <v>59.7401241675</v>
      </c>
      <c r="O398" s="218" t="n">
        <f aca="false">L398*M398</f>
        <v>59.7401241675</v>
      </c>
      <c r="P398" s="218"/>
      <c r="Q398" s="219"/>
      <c r="R398" s="220"/>
      <c r="S398" s="221"/>
      <c r="T398" s="221"/>
      <c r="U398" s="222"/>
    </row>
    <row r="399" s="223" customFormat="true" ht="33.75" hidden="false" customHeight="false" outlineLevel="0" collapsed="false">
      <c r="A399" s="140" t="s">
        <v>443</v>
      </c>
      <c r="B399" s="208" t="n">
        <v>3</v>
      </c>
      <c r="C399" s="209"/>
      <c r="D399" s="208"/>
      <c r="E399" s="224" t="str">
        <f aca="false">E398</f>
        <v>2.2</v>
      </c>
      <c r="F399" s="225" t="str">
        <f aca="false">F398</f>
        <v>SINAPI</v>
      </c>
      <c r="G399" s="226" t="s">
        <v>612</v>
      </c>
      <c r="H399" s="225" t="str">
        <f aca="false">VLOOKUP(G399,INSUMOS!$F$99:$K$454,2,0)</f>
        <v>MA</v>
      </c>
      <c r="I399" s="227" t="str">
        <f aca="false">VLOOKUP(G399,INSUMOS!$F$99:$K$454,3,0)</f>
        <v>QUADRO DE DISTRIBUICAO COM BARRAMENTO TRIFASICO, DE SOBREPOR, EM CHAPA DE ACO GALVANIZADO, PARA 18 DISJUNTORES DIN, 100 A</v>
      </c>
      <c r="J399" s="226" t="str">
        <f aca="false">VLOOKUP(G399,INSUMOS!$F$99:$K$454,4,0)</f>
        <v>UN</v>
      </c>
      <c r="K399" s="228" t="n">
        <v>1</v>
      </c>
      <c r="L399" s="229" t="n">
        <f aca="false">VLOOKUP(E399,GERAL!$D$9:$I$142,6,0)*K399</f>
        <v>1</v>
      </c>
      <c r="M399" s="230" t="n">
        <f aca="false">VLOOKUP(G399,INSUMOS!$F$99:$K$454,6,0)</f>
        <v>182.17</v>
      </c>
      <c r="N399" s="231" t="n">
        <f aca="false">K399*M399</f>
        <v>182.17</v>
      </c>
      <c r="O399" s="218" t="n">
        <f aca="false">L399*M399</f>
        <v>182.17</v>
      </c>
      <c r="P399" s="218"/>
      <c r="Q399" s="219"/>
      <c r="R399" s="220"/>
      <c r="S399" s="221"/>
      <c r="T399" s="221"/>
      <c r="U399" s="222"/>
    </row>
    <row r="400" s="223" customFormat="true" ht="11.25" hidden="false" customHeight="false" outlineLevel="0" collapsed="false">
      <c r="A400" s="140"/>
      <c r="B400" s="208" t="n">
        <v>31</v>
      </c>
      <c r="C400" s="209"/>
      <c r="D400" s="208"/>
      <c r="E400" s="224" t="str">
        <f aca="false">E399</f>
        <v>2.2</v>
      </c>
      <c r="F400" s="225"/>
      <c r="G400" s="226"/>
      <c r="H400" s="225"/>
      <c r="I400" s="227"/>
      <c r="J400" s="226"/>
      <c r="K400" s="228"/>
      <c r="L400" s="232"/>
      <c r="M400" s="233" t="s">
        <v>456</v>
      </c>
      <c r="N400" s="234" t="n">
        <f aca="false">SUM(N397:N399)</f>
        <v>299.693058335</v>
      </c>
      <c r="O400" s="218"/>
      <c r="P400" s="218" t="n">
        <f aca="false">SUM(O397:O399)</f>
        <v>299.693058335</v>
      </c>
      <c r="Q400" s="219" t="n">
        <f aca="false">L396*N400</f>
        <v>299.693058335</v>
      </c>
      <c r="R400" s="220" t="n">
        <f aca="false">P400-Q400</f>
        <v>0</v>
      </c>
      <c r="S400" s="221"/>
      <c r="T400" s="235" t="n">
        <f aca="false">VLOOKUP(E400,INSUMOS!$C$9:$J$98,8,0)-N400</f>
        <v>6.376941665</v>
      </c>
      <c r="U400" s="222"/>
    </row>
    <row r="401" s="223" customFormat="true" ht="11.25" hidden="false" customHeight="false" outlineLevel="0" collapsed="false">
      <c r="A401" s="140"/>
      <c r="B401" s="208" t="n">
        <v>32</v>
      </c>
      <c r="C401" s="209"/>
      <c r="D401" s="208"/>
      <c r="E401" s="224" t="str">
        <f aca="false">E400</f>
        <v>2.2</v>
      </c>
      <c r="F401" s="225"/>
      <c r="G401" s="226"/>
      <c r="H401" s="225"/>
      <c r="I401" s="227"/>
      <c r="J401" s="226"/>
      <c r="K401" s="228"/>
      <c r="L401" s="232" t="s">
        <v>40</v>
      </c>
      <c r="M401" s="236" t="n">
        <f aca="false">$N$3</f>
        <v>0.215818512535582</v>
      </c>
      <c r="N401" s="234" t="n">
        <f aca="false">N400*M401</f>
        <v>64.6793100670993</v>
      </c>
      <c r="O401" s="218"/>
      <c r="P401" s="218"/>
      <c r="Q401" s="219"/>
      <c r="R401" s="220"/>
      <c r="S401" s="221"/>
      <c r="T401" s="221"/>
      <c r="U401" s="222"/>
    </row>
    <row r="402" s="223" customFormat="true" ht="11.25" hidden="false" customHeight="false" outlineLevel="0" collapsed="false">
      <c r="A402" s="140"/>
      <c r="B402" s="208" t="n">
        <v>33</v>
      </c>
      <c r="C402" s="209"/>
      <c r="D402" s="208"/>
      <c r="E402" s="224" t="str">
        <f aca="false">E401</f>
        <v>2.2</v>
      </c>
      <c r="F402" s="225"/>
      <c r="G402" s="226"/>
      <c r="H402" s="225"/>
      <c r="I402" s="227"/>
      <c r="J402" s="226"/>
      <c r="K402" s="228"/>
      <c r="L402" s="232"/>
      <c r="M402" s="233" t="s">
        <v>457</v>
      </c>
      <c r="N402" s="234" t="n">
        <f aca="false">SUM(N400:N401)</f>
        <v>364.372368402099</v>
      </c>
      <c r="O402" s="218"/>
      <c r="P402" s="218"/>
      <c r="Q402" s="219"/>
      <c r="R402" s="220"/>
      <c r="S402" s="221"/>
      <c r="T402" s="221"/>
      <c r="U402" s="222"/>
    </row>
    <row r="403" s="223" customFormat="true" ht="33.75" hidden="false" customHeight="false" outlineLevel="0" collapsed="false">
      <c r="A403" s="140" t="n">
        <v>40</v>
      </c>
      <c r="B403" s="208" t="n">
        <v>0</v>
      </c>
      <c r="C403" s="209" t="str">
        <f aca="false">VLOOKUP(A403,GERAL!$A$9:$I$143,3,0)</f>
        <v>C</v>
      </c>
      <c r="D403" s="208"/>
      <c r="E403" s="210" t="str">
        <f aca="false">VLOOKUP(A403,GERAL!$A$9:$I$143,4,0)</f>
        <v>2.3</v>
      </c>
      <c r="F403" s="211" t="str">
        <f aca="false">VLOOKUP(A403,GERAL!$A$9:$I$143,5,0)</f>
        <v>SINAPI</v>
      </c>
      <c r="G403" s="212" t="str">
        <f aca="false">VLOOKUP(A403,GERAL!$A$9:$I$143,6,0)</f>
        <v>74130/001</v>
      </c>
      <c r="H403" s="211" t="s">
        <v>431</v>
      </c>
      <c r="I403" s="213" t="str">
        <f aca="false">VLOOKUP(A403,GERAL!$A$9:$I$143,7,0)</f>
        <v>DISJUNTOR TERMOMAGNETICO MONOPOLAR PADRAO NEMA (AMERICANO) 10 A 30A 240V, FORNECIMENTO E INSTALACAO</v>
      </c>
      <c r="J403" s="212" t="str">
        <f aca="false">VLOOKUP(A403,GERAL!$A$9:$I$143,8,0)</f>
        <v>UN</v>
      </c>
      <c r="K403" s="214"/>
      <c r="L403" s="215" t="n">
        <f aca="false">VLOOKUP(A403,GERAL!$A$9:$I$143,9,0)</f>
        <v>3</v>
      </c>
      <c r="M403" s="216"/>
      <c r="N403" s="217"/>
      <c r="O403" s="218"/>
      <c r="P403" s="218"/>
      <c r="Q403" s="219"/>
      <c r="R403" s="220"/>
      <c r="S403" s="221"/>
      <c r="T403" s="221"/>
      <c r="U403" s="222"/>
    </row>
    <row r="404" s="223" customFormat="true" ht="11.25" hidden="false" customHeight="false" outlineLevel="0" collapsed="false">
      <c r="A404" s="140" t="s">
        <v>459</v>
      </c>
      <c r="B404" s="208" t="n">
        <v>1</v>
      </c>
      <c r="C404" s="209" t="n">
        <v>2</v>
      </c>
      <c r="D404" s="208"/>
      <c r="E404" s="224" t="str">
        <f aca="false">E403</f>
        <v>2.3</v>
      </c>
      <c r="F404" s="225" t="str">
        <f aca="false">F403</f>
        <v>SINAPI</v>
      </c>
      <c r="G404" s="226" t="n">
        <v>88264</v>
      </c>
      <c r="H404" s="225" t="str">
        <f aca="false">VLOOKUP(G404,INSUMOS!$F$99:$K$454,2,0)</f>
        <v>CO</v>
      </c>
      <c r="I404" s="227" t="str">
        <f aca="false">VLOOKUP(G404,INSUMOS!$F$99:$K$454,3,0)</f>
        <v>ELETRICISTA COM ENCARGOS COMPLEMENTARES</v>
      </c>
      <c r="J404" s="226" t="str">
        <f aca="false">VLOOKUP(G404,INSUMOS!$F$99:$K$454,4,0)</f>
        <v>H</v>
      </c>
      <c r="K404" s="228" t="n">
        <v>0.125</v>
      </c>
      <c r="L404" s="229" t="n">
        <f aca="false">VLOOKUP(E404,GERAL!$D$9:$I$142,6,0)*K404</f>
        <v>0.375</v>
      </c>
      <c r="M404" s="230" t="n">
        <f aca="false">VLOOKUP(G404,INSUMOS!$F$99:$K$454,6,0)</f>
        <v>23.896049667</v>
      </c>
      <c r="N404" s="231" t="n">
        <f aca="false">K404*M404</f>
        <v>2.987006208375</v>
      </c>
      <c r="O404" s="218" t="n">
        <f aca="false">L404*M404</f>
        <v>8.961018625125</v>
      </c>
      <c r="P404" s="218"/>
      <c r="Q404" s="219"/>
      <c r="R404" s="220"/>
      <c r="S404" s="221"/>
      <c r="T404" s="221"/>
      <c r="U404" s="222"/>
    </row>
    <row r="405" s="223" customFormat="true" ht="22.5" hidden="false" customHeight="false" outlineLevel="0" collapsed="false">
      <c r="A405" s="140" t="s">
        <v>443</v>
      </c>
      <c r="B405" s="208" t="n">
        <v>2</v>
      </c>
      <c r="C405" s="209"/>
      <c r="D405" s="208"/>
      <c r="E405" s="224" t="str">
        <f aca="false">E404</f>
        <v>2.3</v>
      </c>
      <c r="F405" s="225" t="str">
        <f aca="false">F404</f>
        <v>SINAPI</v>
      </c>
      <c r="G405" s="226" t="s">
        <v>613</v>
      </c>
      <c r="H405" s="225" t="str">
        <f aca="false">VLOOKUP(G405,INSUMOS!$F$99:$K$454,2,0)</f>
        <v>MA</v>
      </c>
      <c r="I405" s="227" t="str">
        <f aca="false">VLOOKUP(G405,INSUMOS!$F$99:$K$454,3,0)</f>
        <v>DISJUNTOR TIPO NEMA, MONOPOLAR 10 ATE 30A, TENSAO MAXIMA DE 240 V</v>
      </c>
      <c r="J405" s="226" t="str">
        <f aca="false">VLOOKUP(G405,INSUMOS!$F$99:$K$454,4,0)</f>
        <v>UN</v>
      </c>
      <c r="K405" s="228" t="n">
        <v>1</v>
      </c>
      <c r="L405" s="229" t="n">
        <f aca="false">VLOOKUP(E405,GERAL!$D$9:$I$142,6,0)*K405</f>
        <v>3</v>
      </c>
      <c r="M405" s="230" t="n">
        <f aca="false">VLOOKUP(G405,INSUMOS!$F$99:$K$454,6,0)</f>
        <v>9.84</v>
      </c>
      <c r="N405" s="231" t="n">
        <f aca="false">K405*M405</f>
        <v>9.84</v>
      </c>
      <c r="O405" s="218" t="n">
        <f aca="false">L405*M405</f>
        <v>29.52</v>
      </c>
      <c r="P405" s="218"/>
      <c r="Q405" s="219"/>
      <c r="R405" s="220"/>
      <c r="S405" s="221"/>
      <c r="T405" s="221"/>
      <c r="U405" s="222"/>
    </row>
    <row r="406" s="223" customFormat="true" ht="11.25" hidden="false" customHeight="false" outlineLevel="0" collapsed="false">
      <c r="A406" s="140"/>
      <c r="B406" s="208" t="n">
        <v>31</v>
      </c>
      <c r="C406" s="209"/>
      <c r="D406" s="208"/>
      <c r="E406" s="224" t="str">
        <f aca="false">E405</f>
        <v>2.3</v>
      </c>
      <c r="F406" s="225"/>
      <c r="G406" s="226"/>
      <c r="H406" s="225"/>
      <c r="I406" s="227"/>
      <c r="J406" s="226"/>
      <c r="K406" s="228"/>
      <c r="L406" s="232"/>
      <c r="M406" s="233" t="s">
        <v>456</v>
      </c>
      <c r="N406" s="234" t="n">
        <f aca="false">SUM(N404:N405)</f>
        <v>12.827006208375</v>
      </c>
      <c r="O406" s="218"/>
      <c r="P406" s="218" t="n">
        <f aca="false">SUM(O404:O405)</f>
        <v>38.481018625125</v>
      </c>
      <c r="Q406" s="219" t="n">
        <f aca="false">L403*N406</f>
        <v>38.481018625125</v>
      </c>
      <c r="R406" s="220" t="n">
        <f aca="false">P406-Q406</f>
        <v>0</v>
      </c>
      <c r="S406" s="221"/>
      <c r="T406" s="235" t="n">
        <f aca="false">VLOOKUP(E406,INSUMOS!$C$9:$J$98,8,0)-N406</f>
        <v>0.152993791625001</v>
      </c>
      <c r="U406" s="222"/>
    </row>
    <row r="407" s="223" customFormat="true" ht="11.25" hidden="false" customHeight="false" outlineLevel="0" collapsed="false">
      <c r="A407" s="140"/>
      <c r="B407" s="208" t="n">
        <v>32</v>
      </c>
      <c r="C407" s="209"/>
      <c r="D407" s="208"/>
      <c r="E407" s="224" t="str">
        <f aca="false">E406</f>
        <v>2.3</v>
      </c>
      <c r="F407" s="225"/>
      <c r="G407" s="226"/>
      <c r="H407" s="225"/>
      <c r="I407" s="227"/>
      <c r="J407" s="226"/>
      <c r="K407" s="228"/>
      <c r="L407" s="232" t="s">
        <v>40</v>
      </c>
      <c r="M407" s="236" t="n">
        <f aca="false">$N$3</f>
        <v>0.215818512535582</v>
      </c>
      <c r="N407" s="234" t="n">
        <f aca="false">N406*M407</f>
        <v>2.76830540017617</v>
      </c>
      <c r="O407" s="218"/>
      <c r="P407" s="218"/>
      <c r="Q407" s="219"/>
      <c r="R407" s="220"/>
      <c r="S407" s="221"/>
      <c r="T407" s="221"/>
      <c r="U407" s="222"/>
    </row>
    <row r="408" s="223" customFormat="true" ht="11.25" hidden="false" customHeight="false" outlineLevel="0" collapsed="false">
      <c r="A408" s="140"/>
      <c r="B408" s="208" t="n">
        <v>33</v>
      </c>
      <c r="C408" s="209"/>
      <c r="D408" s="208"/>
      <c r="E408" s="224" t="str">
        <f aca="false">E407</f>
        <v>2.3</v>
      </c>
      <c r="F408" s="225"/>
      <c r="G408" s="226"/>
      <c r="H408" s="225"/>
      <c r="I408" s="227"/>
      <c r="J408" s="226"/>
      <c r="K408" s="228"/>
      <c r="L408" s="232"/>
      <c r="M408" s="233" t="s">
        <v>457</v>
      </c>
      <c r="N408" s="234" t="n">
        <f aca="false">SUM(N406:N407)</f>
        <v>15.5953116085512</v>
      </c>
      <c r="O408" s="218"/>
      <c r="P408" s="218"/>
      <c r="Q408" s="219"/>
      <c r="R408" s="220"/>
      <c r="S408" s="221"/>
      <c r="T408" s="221"/>
      <c r="U408" s="222"/>
    </row>
    <row r="409" s="223" customFormat="true" ht="33.75" hidden="false" customHeight="false" outlineLevel="0" collapsed="false">
      <c r="A409" s="140" t="n">
        <v>41</v>
      </c>
      <c r="B409" s="208" t="n">
        <v>0</v>
      </c>
      <c r="C409" s="209" t="str">
        <f aca="false">VLOOKUP(A409,GERAL!$A$9:$I$143,3,0)</f>
        <v>C</v>
      </c>
      <c r="D409" s="208"/>
      <c r="E409" s="210" t="str">
        <f aca="false">VLOOKUP(A409,GERAL!$A$9:$I$143,4,0)</f>
        <v>2.4</v>
      </c>
      <c r="F409" s="211" t="str">
        <f aca="false">VLOOKUP(A409,GERAL!$A$9:$I$143,5,0)</f>
        <v>SINAPI</v>
      </c>
      <c r="G409" s="212" t="str">
        <f aca="false">VLOOKUP(A409,GERAL!$A$9:$I$143,6,0)</f>
        <v>74130/003</v>
      </c>
      <c r="H409" s="211" t="s">
        <v>431</v>
      </c>
      <c r="I409" s="213" t="str">
        <f aca="false">VLOOKUP(A409,GERAL!$A$9:$I$143,7,0)</f>
        <v>DISJUNTOR TERMOMAGNETICO BIPOLAR PADRAO NEMA (AMERICANO) 10 A 50A 240V, FORNECIMENTO E INSTALACAO</v>
      </c>
      <c r="J409" s="212" t="str">
        <f aca="false">VLOOKUP(A409,GERAL!$A$9:$I$143,8,0)</f>
        <v>UN</v>
      </c>
      <c r="K409" s="214"/>
      <c r="L409" s="215" t="n">
        <f aca="false">VLOOKUP(A409,GERAL!$A$9:$I$143,9,0)</f>
        <v>5</v>
      </c>
      <c r="M409" s="216"/>
      <c r="N409" s="217"/>
      <c r="O409" s="218"/>
      <c r="P409" s="218"/>
      <c r="Q409" s="219"/>
      <c r="R409" s="220"/>
      <c r="S409" s="221"/>
      <c r="T409" s="221"/>
      <c r="U409" s="222"/>
    </row>
    <row r="410" s="223" customFormat="true" ht="11.25" hidden="false" customHeight="false" outlineLevel="0" collapsed="false">
      <c r="A410" s="140" t="s">
        <v>459</v>
      </c>
      <c r="B410" s="208" t="n">
        <v>1</v>
      </c>
      <c r="C410" s="209" t="n">
        <v>2</v>
      </c>
      <c r="D410" s="208"/>
      <c r="E410" s="224" t="str">
        <f aca="false">E409</f>
        <v>2.4</v>
      </c>
      <c r="F410" s="225" t="str">
        <f aca="false">F409</f>
        <v>SINAPI</v>
      </c>
      <c r="G410" s="226" t="n">
        <v>88264</v>
      </c>
      <c r="H410" s="225" t="str">
        <f aca="false">VLOOKUP(G410,INSUMOS!$F$99:$K$454,2,0)</f>
        <v>CO</v>
      </c>
      <c r="I410" s="227" t="str">
        <f aca="false">VLOOKUP(G410,INSUMOS!$F$99:$K$454,3,0)</f>
        <v>ELETRICISTA COM ENCARGOS COMPLEMENTARES</v>
      </c>
      <c r="J410" s="226" t="str">
        <f aca="false">VLOOKUP(G410,INSUMOS!$F$99:$K$454,4,0)</f>
        <v>H</v>
      </c>
      <c r="K410" s="228" t="n">
        <v>0.15</v>
      </c>
      <c r="L410" s="229" t="n">
        <f aca="false">VLOOKUP(E410,GERAL!$D$9:$I$142,6,0)*K410</f>
        <v>0.75</v>
      </c>
      <c r="M410" s="230" t="n">
        <f aca="false">VLOOKUP(G410,INSUMOS!$F$99:$K$454,6,0)</f>
        <v>23.896049667</v>
      </c>
      <c r="N410" s="231" t="n">
        <f aca="false">K410*M410</f>
        <v>3.58440745005</v>
      </c>
      <c r="O410" s="218" t="n">
        <f aca="false">L410*M410</f>
        <v>17.92203725025</v>
      </c>
      <c r="P410" s="218"/>
      <c r="Q410" s="219"/>
      <c r="R410" s="220"/>
      <c r="S410" s="221"/>
      <c r="T410" s="221"/>
      <c r="U410" s="222"/>
    </row>
    <row r="411" s="223" customFormat="true" ht="11.25" hidden="false" customHeight="false" outlineLevel="0" collapsed="false">
      <c r="A411" s="140" t="s">
        <v>443</v>
      </c>
      <c r="B411" s="208" t="n">
        <v>2</v>
      </c>
      <c r="C411" s="209"/>
      <c r="D411" s="208"/>
      <c r="E411" s="224" t="str">
        <f aca="false">E410</f>
        <v>2.4</v>
      </c>
      <c r="F411" s="225" t="str">
        <f aca="false">F410</f>
        <v>SINAPI</v>
      </c>
      <c r="G411" s="226" t="s">
        <v>614</v>
      </c>
      <c r="H411" s="225" t="str">
        <f aca="false">VLOOKUP(G411,INSUMOS!$F$99:$K$454,2,0)</f>
        <v>MA</v>
      </c>
      <c r="I411" s="227" t="str">
        <f aca="false">VLOOKUP(G411,INSUMOS!$F$99:$K$454,3,0)</f>
        <v>DISJUNTOR TIPO NEMA, BIPOLAR 10  ATE  50A</v>
      </c>
      <c r="J411" s="226" t="str">
        <f aca="false">VLOOKUP(G411,INSUMOS!$F$99:$K$454,4,0)</f>
        <v>UN</v>
      </c>
      <c r="K411" s="228" t="n">
        <v>1</v>
      </c>
      <c r="L411" s="229" t="n">
        <f aca="false">VLOOKUP(E411,GERAL!$D$9:$I$142,6,0)*K411</f>
        <v>5</v>
      </c>
      <c r="M411" s="230" t="n">
        <f aca="false">VLOOKUP(G411,INSUMOS!$F$99:$K$454,6,0)</f>
        <v>52.96</v>
      </c>
      <c r="N411" s="231" t="n">
        <f aca="false">K411*M411</f>
        <v>52.96</v>
      </c>
      <c r="O411" s="218" t="n">
        <f aca="false">L411*M411</f>
        <v>264.8</v>
      </c>
      <c r="P411" s="218"/>
      <c r="Q411" s="219"/>
      <c r="R411" s="220"/>
      <c r="S411" s="221"/>
      <c r="T411" s="221"/>
      <c r="U411" s="222"/>
    </row>
    <row r="412" s="223" customFormat="true" ht="11.25" hidden="false" customHeight="false" outlineLevel="0" collapsed="false">
      <c r="A412" s="140"/>
      <c r="B412" s="208" t="n">
        <v>31</v>
      </c>
      <c r="C412" s="209"/>
      <c r="D412" s="208"/>
      <c r="E412" s="224" t="str">
        <f aca="false">E411</f>
        <v>2.4</v>
      </c>
      <c r="F412" s="225"/>
      <c r="G412" s="226"/>
      <c r="H412" s="225"/>
      <c r="I412" s="227"/>
      <c r="J412" s="226"/>
      <c r="K412" s="228"/>
      <c r="L412" s="232"/>
      <c r="M412" s="233" t="s">
        <v>456</v>
      </c>
      <c r="N412" s="234" t="n">
        <f aca="false">SUM(N410:N411)</f>
        <v>56.54440745005</v>
      </c>
      <c r="O412" s="218"/>
      <c r="P412" s="218" t="n">
        <f aca="false">SUM(O410:O411)</f>
        <v>282.72203725025</v>
      </c>
      <c r="Q412" s="219" t="n">
        <f aca="false">L409*N412</f>
        <v>282.72203725025</v>
      </c>
      <c r="R412" s="220" t="n">
        <f aca="false">P412-Q412</f>
        <v>0</v>
      </c>
      <c r="S412" s="221"/>
      <c r="T412" s="235" t="n">
        <f aca="false">VLOOKUP(E412,INSUMOS!$C$9:$J$98,8,0)-N412</f>
        <v>0.185592549949995</v>
      </c>
      <c r="U412" s="222"/>
    </row>
    <row r="413" s="223" customFormat="true" ht="11.25" hidden="false" customHeight="false" outlineLevel="0" collapsed="false">
      <c r="A413" s="140"/>
      <c r="B413" s="208" t="n">
        <v>32</v>
      </c>
      <c r="C413" s="209"/>
      <c r="D413" s="208"/>
      <c r="E413" s="224" t="str">
        <f aca="false">E412</f>
        <v>2.4</v>
      </c>
      <c r="F413" s="225"/>
      <c r="G413" s="226"/>
      <c r="H413" s="225"/>
      <c r="I413" s="227"/>
      <c r="J413" s="226"/>
      <c r="K413" s="228"/>
      <c r="L413" s="232" t="s">
        <v>40</v>
      </c>
      <c r="M413" s="236" t="n">
        <f aca="false">$N$3</f>
        <v>0.215818512535582</v>
      </c>
      <c r="N413" s="234" t="n">
        <f aca="false">N412*M413</f>
        <v>12.2033299080757</v>
      </c>
      <c r="O413" s="218"/>
      <c r="P413" s="218"/>
      <c r="Q413" s="219"/>
      <c r="R413" s="220"/>
      <c r="S413" s="221"/>
      <c r="T413" s="221"/>
      <c r="U413" s="222"/>
    </row>
    <row r="414" s="223" customFormat="true" ht="11.25" hidden="false" customHeight="false" outlineLevel="0" collapsed="false">
      <c r="A414" s="140"/>
      <c r="B414" s="208" t="n">
        <v>33</v>
      </c>
      <c r="C414" s="209"/>
      <c r="D414" s="208"/>
      <c r="E414" s="224" t="str">
        <f aca="false">E413</f>
        <v>2.4</v>
      </c>
      <c r="F414" s="225"/>
      <c r="G414" s="226"/>
      <c r="H414" s="225"/>
      <c r="I414" s="227"/>
      <c r="J414" s="226"/>
      <c r="K414" s="228"/>
      <c r="L414" s="232"/>
      <c r="M414" s="233" t="s">
        <v>457</v>
      </c>
      <c r="N414" s="234" t="n">
        <f aca="false">SUM(N412:N413)</f>
        <v>68.7477373581257</v>
      </c>
      <c r="O414" s="218"/>
      <c r="P414" s="218"/>
      <c r="Q414" s="219"/>
      <c r="R414" s="220"/>
      <c r="S414" s="221"/>
      <c r="T414" s="221"/>
      <c r="U414" s="222"/>
    </row>
    <row r="415" s="223" customFormat="true" ht="33.75" hidden="false" customHeight="false" outlineLevel="0" collapsed="false">
      <c r="A415" s="140" t="n">
        <v>42</v>
      </c>
      <c r="B415" s="208" t="n">
        <v>0</v>
      </c>
      <c r="C415" s="209" t="str">
        <f aca="false">VLOOKUP(A415,GERAL!$A$9:$I$143,3,0)</f>
        <v>C</v>
      </c>
      <c r="D415" s="208"/>
      <c r="E415" s="210" t="str">
        <f aca="false">VLOOKUP(A415,GERAL!$A$9:$I$143,4,0)</f>
        <v>2.5</v>
      </c>
      <c r="F415" s="211" t="str">
        <f aca="false">VLOOKUP(A415,GERAL!$A$9:$I$143,5,0)</f>
        <v>SINAPI</v>
      </c>
      <c r="G415" s="212" t="str">
        <f aca="false">VLOOKUP(A415,GERAL!$A$9:$I$143,6,0)</f>
        <v>74130/006</v>
      </c>
      <c r="H415" s="211" t="s">
        <v>431</v>
      </c>
      <c r="I415" s="213" t="str">
        <f aca="false">VLOOKUP(A415,GERAL!$A$9:$I$143,7,0)</f>
        <v>DISJUNTOR TERMOMAGNETICO TRIPOLAR PADRAO NEMA (AMERICANO) 125 A 150A 240V, FORNECIMENTO E INSTALACAO</v>
      </c>
      <c r="J415" s="212" t="str">
        <f aca="false">VLOOKUP(A415,GERAL!$A$9:$I$143,8,0)</f>
        <v>UN</v>
      </c>
      <c r="K415" s="214"/>
      <c r="L415" s="215" t="n">
        <f aca="false">VLOOKUP(A415,GERAL!$A$9:$I$143,9,0)</f>
        <v>1</v>
      </c>
      <c r="M415" s="216"/>
      <c r="N415" s="217"/>
      <c r="O415" s="218"/>
      <c r="P415" s="218"/>
      <c r="Q415" s="219"/>
      <c r="R415" s="220"/>
      <c r="S415" s="221"/>
      <c r="T415" s="221"/>
      <c r="U415" s="222"/>
    </row>
    <row r="416" s="223" customFormat="true" ht="22.5" hidden="false" customHeight="false" outlineLevel="0" collapsed="false">
      <c r="A416" s="140" t="s">
        <v>459</v>
      </c>
      <c r="B416" s="208" t="n">
        <v>1</v>
      </c>
      <c r="C416" s="209" t="n">
        <v>2</v>
      </c>
      <c r="D416" s="208"/>
      <c r="E416" s="224" t="str">
        <f aca="false">E415</f>
        <v>2.5</v>
      </c>
      <c r="F416" s="225" t="str">
        <f aca="false">F415</f>
        <v>SINAPI</v>
      </c>
      <c r="G416" s="226" t="n">
        <v>88247</v>
      </c>
      <c r="H416" s="225" t="str">
        <f aca="false">VLOOKUP(G416,INSUMOS!$F$99:$K$454,2,0)</f>
        <v>CO</v>
      </c>
      <c r="I416" s="227" t="str">
        <f aca="false">VLOOKUP(G416,INSUMOS!$F$99:$K$454,3,0)</f>
        <v>AUXILIAR DE ELETRICISTA COM ENCARGOS COMPLEMENTARES</v>
      </c>
      <c r="J416" s="226" t="str">
        <f aca="false">VLOOKUP(G416,INSUMOS!$F$99:$K$454,4,0)</f>
        <v>H</v>
      </c>
      <c r="K416" s="228" t="n">
        <v>0.4</v>
      </c>
      <c r="L416" s="229" t="n">
        <f aca="false">VLOOKUP(E416,GERAL!$D$9:$I$142,6,0)*K416</f>
        <v>0.4</v>
      </c>
      <c r="M416" s="230" t="n">
        <f aca="false">VLOOKUP(G416,INSUMOS!$F$99:$K$454,6,0)</f>
        <v>23.113173667</v>
      </c>
      <c r="N416" s="231" t="n">
        <f aca="false">K416*M416</f>
        <v>9.2452694668</v>
      </c>
      <c r="O416" s="218" t="n">
        <f aca="false">L416*M416</f>
        <v>9.2452694668</v>
      </c>
      <c r="P416" s="218"/>
      <c r="Q416" s="219"/>
      <c r="R416" s="220"/>
      <c r="S416" s="221"/>
      <c r="T416" s="221"/>
      <c r="U416" s="222"/>
    </row>
    <row r="417" s="223" customFormat="true" ht="11.25" hidden="false" customHeight="false" outlineLevel="0" collapsed="false">
      <c r="A417" s="140" t="s">
        <v>459</v>
      </c>
      <c r="B417" s="208" t="n">
        <v>2</v>
      </c>
      <c r="C417" s="209" t="n">
        <v>2</v>
      </c>
      <c r="D417" s="208"/>
      <c r="E417" s="224" t="str">
        <f aca="false">E416</f>
        <v>2.5</v>
      </c>
      <c r="F417" s="225" t="str">
        <f aca="false">F416</f>
        <v>SINAPI</v>
      </c>
      <c r="G417" s="226" t="n">
        <v>88264</v>
      </c>
      <c r="H417" s="225" t="str">
        <f aca="false">VLOOKUP(G417,INSUMOS!$F$99:$K$454,2,0)</f>
        <v>CO</v>
      </c>
      <c r="I417" s="227" t="str">
        <f aca="false">VLOOKUP(G417,INSUMOS!$F$99:$K$454,3,0)</f>
        <v>ELETRICISTA COM ENCARGOS COMPLEMENTARES</v>
      </c>
      <c r="J417" s="226" t="str">
        <f aca="false">VLOOKUP(G417,INSUMOS!$F$99:$K$454,4,0)</f>
        <v>H</v>
      </c>
      <c r="K417" s="228" t="n">
        <v>0.4</v>
      </c>
      <c r="L417" s="229" t="n">
        <f aca="false">VLOOKUP(E417,GERAL!$D$9:$I$142,6,0)*K417</f>
        <v>0.4</v>
      </c>
      <c r="M417" s="230" t="n">
        <f aca="false">VLOOKUP(G417,INSUMOS!$F$99:$K$454,6,0)</f>
        <v>23.896049667</v>
      </c>
      <c r="N417" s="231" t="n">
        <f aca="false">K417*M417</f>
        <v>9.5584198668</v>
      </c>
      <c r="O417" s="218" t="n">
        <f aca="false">L417*M417</f>
        <v>9.5584198668</v>
      </c>
      <c r="P417" s="218"/>
      <c r="Q417" s="219"/>
      <c r="R417" s="220"/>
      <c r="S417" s="221"/>
      <c r="T417" s="221"/>
      <c r="U417" s="222"/>
    </row>
    <row r="418" s="223" customFormat="true" ht="11.25" hidden="false" customHeight="false" outlineLevel="0" collapsed="false">
      <c r="A418" s="140" t="s">
        <v>443</v>
      </c>
      <c r="B418" s="208" t="n">
        <v>3</v>
      </c>
      <c r="C418" s="209"/>
      <c r="D418" s="208"/>
      <c r="E418" s="224" t="str">
        <f aca="false">E417</f>
        <v>2.5</v>
      </c>
      <c r="F418" s="225" t="str">
        <f aca="false">F417</f>
        <v>SINAPI</v>
      </c>
      <c r="G418" s="226" t="s">
        <v>615</v>
      </c>
      <c r="H418" s="225" t="str">
        <f aca="false">VLOOKUP(G418,INSUMOS!$F$99:$K$454,2,0)</f>
        <v>MA</v>
      </c>
      <c r="I418" s="227" t="str">
        <f aca="false">VLOOKUP(G418,INSUMOS!$F$99:$K$454,3,0)</f>
        <v>DISJUNTOR TERMOMAGNETICO TRIPOLAR 125A</v>
      </c>
      <c r="J418" s="226" t="str">
        <f aca="false">VLOOKUP(G418,INSUMOS!$F$99:$K$454,4,0)</f>
        <v>UN</v>
      </c>
      <c r="K418" s="228" t="n">
        <v>1</v>
      </c>
      <c r="L418" s="229" t="n">
        <f aca="false">VLOOKUP(E418,GERAL!$D$9:$I$142,6,0)*K418</f>
        <v>1</v>
      </c>
      <c r="M418" s="230" t="n">
        <f aca="false">VLOOKUP(G418,INSUMOS!$F$99:$K$454,6,0)</f>
        <v>291.04</v>
      </c>
      <c r="N418" s="231" t="n">
        <f aca="false">K418*M418</f>
        <v>291.04</v>
      </c>
      <c r="O418" s="218" t="n">
        <f aca="false">L418*M418</f>
        <v>291.04</v>
      </c>
      <c r="P418" s="218"/>
      <c r="Q418" s="219"/>
      <c r="R418" s="220"/>
      <c r="S418" s="221"/>
      <c r="T418" s="221"/>
      <c r="U418" s="222"/>
    </row>
    <row r="419" s="223" customFormat="true" ht="11.25" hidden="false" customHeight="false" outlineLevel="0" collapsed="false">
      <c r="A419" s="140"/>
      <c r="B419" s="208" t="n">
        <v>31</v>
      </c>
      <c r="C419" s="209"/>
      <c r="D419" s="208"/>
      <c r="E419" s="224" t="str">
        <f aca="false">E418</f>
        <v>2.5</v>
      </c>
      <c r="F419" s="225"/>
      <c r="G419" s="226"/>
      <c r="H419" s="225"/>
      <c r="I419" s="227"/>
      <c r="J419" s="226"/>
      <c r="K419" s="228"/>
      <c r="L419" s="232"/>
      <c r="M419" s="233" t="s">
        <v>456</v>
      </c>
      <c r="N419" s="234" t="n">
        <f aca="false">SUM(N416:N418)</f>
        <v>309.8436893336</v>
      </c>
      <c r="O419" s="218"/>
      <c r="P419" s="218" t="n">
        <f aca="false">SUM(O416:O418)</f>
        <v>309.8436893336</v>
      </c>
      <c r="Q419" s="219" t="n">
        <f aca="false">L415*N419</f>
        <v>309.8436893336</v>
      </c>
      <c r="R419" s="220" t="n">
        <f aca="false">P419-Q419</f>
        <v>0</v>
      </c>
      <c r="S419" s="221"/>
      <c r="T419" s="235" t="n">
        <f aca="false">VLOOKUP(E419,INSUMOS!$C$9:$J$98,8,0)-N419</f>
        <v>1.02631066639998</v>
      </c>
      <c r="U419" s="222"/>
    </row>
    <row r="420" s="223" customFormat="true" ht="11.25" hidden="false" customHeight="false" outlineLevel="0" collapsed="false">
      <c r="A420" s="140"/>
      <c r="B420" s="208" t="n">
        <v>32</v>
      </c>
      <c r="C420" s="209"/>
      <c r="D420" s="208"/>
      <c r="E420" s="224" t="str">
        <f aca="false">E419</f>
        <v>2.5</v>
      </c>
      <c r="F420" s="225"/>
      <c r="G420" s="226"/>
      <c r="H420" s="225"/>
      <c r="I420" s="227"/>
      <c r="J420" s="226"/>
      <c r="K420" s="228"/>
      <c r="L420" s="232" t="s">
        <v>40</v>
      </c>
      <c r="M420" s="236" t="n">
        <f aca="false">$N$3</f>
        <v>0.215818512535582</v>
      </c>
      <c r="N420" s="234" t="n">
        <f aca="false">N419*M420</f>
        <v>66.8700041505147</v>
      </c>
      <c r="O420" s="218"/>
      <c r="P420" s="218"/>
      <c r="Q420" s="219"/>
      <c r="R420" s="220"/>
      <c r="S420" s="221"/>
      <c r="T420" s="221"/>
      <c r="U420" s="222"/>
    </row>
    <row r="421" s="223" customFormat="true" ht="11.25" hidden="false" customHeight="false" outlineLevel="0" collapsed="false">
      <c r="A421" s="140"/>
      <c r="B421" s="208" t="n">
        <v>33</v>
      </c>
      <c r="C421" s="209"/>
      <c r="D421" s="208"/>
      <c r="E421" s="224" t="str">
        <f aca="false">E420</f>
        <v>2.5</v>
      </c>
      <c r="F421" s="225"/>
      <c r="G421" s="226"/>
      <c r="H421" s="225"/>
      <c r="I421" s="227"/>
      <c r="J421" s="226"/>
      <c r="K421" s="228"/>
      <c r="L421" s="232"/>
      <c r="M421" s="233" t="s">
        <v>457</v>
      </c>
      <c r="N421" s="234" t="n">
        <f aca="false">SUM(N419:N420)</f>
        <v>376.713693484115</v>
      </c>
      <c r="O421" s="218"/>
      <c r="P421" s="218"/>
      <c r="Q421" s="219"/>
      <c r="R421" s="220"/>
      <c r="S421" s="221"/>
      <c r="T421" s="221"/>
      <c r="U421" s="222"/>
    </row>
    <row r="422" s="223" customFormat="true" ht="22.5" hidden="false" customHeight="false" outlineLevel="0" collapsed="false">
      <c r="A422" s="140" t="n">
        <v>43</v>
      </c>
      <c r="B422" s="208" t="n">
        <v>0</v>
      </c>
      <c r="C422" s="209" t="str">
        <f aca="false">VLOOKUP(A422,GERAL!$A$9:$I$143,3,0)</f>
        <v>C</v>
      </c>
      <c r="D422" s="208"/>
      <c r="E422" s="210" t="str">
        <f aca="false">VLOOKUP(A422,GERAL!$A$9:$I$143,4,0)</f>
        <v>2.6</v>
      </c>
      <c r="F422" s="211" t="str">
        <f aca="false">VLOOKUP(A422,GERAL!$A$9:$I$143,5,0)</f>
        <v>SINAPI</v>
      </c>
      <c r="G422" s="212" t="str">
        <f aca="false">VLOOKUP(A422,GERAL!$A$9:$I$143,6,0)</f>
        <v>74130/007</v>
      </c>
      <c r="H422" s="211" t="s">
        <v>431</v>
      </c>
      <c r="I422" s="213" t="str">
        <f aca="false">VLOOKUP(A422,GERAL!$A$9:$I$143,7,0)</f>
        <v>DISJUNTOR TERMOMAGNETICO TRIPOLAR EM CAIXA MOLDADA 250A 600V, FORNECIMENTO E INSTALACAO</v>
      </c>
      <c r="J422" s="212" t="str">
        <f aca="false">VLOOKUP(A422,GERAL!$A$9:$I$143,8,0)</f>
        <v>UN</v>
      </c>
      <c r="K422" s="214"/>
      <c r="L422" s="215" t="n">
        <f aca="false">VLOOKUP(A422,GERAL!$A$9:$I$143,9,0)</f>
        <v>1</v>
      </c>
      <c r="M422" s="216"/>
      <c r="N422" s="217"/>
      <c r="O422" s="218"/>
      <c r="P422" s="218"/>
      <c r="Q422" s="219"/>
      <c r="R422" s="220"/>
      <c r="S422" s="221"/>
      <c r="T422" s="221"/>
      <c r="U422" s="222"/>
    </row>
    <row r="423" s="223" customFormat="true" ht="22.5" hidden="false" customHeight="false" outlineLevel="0" collapsed="false">
      <c r="A423" s="140" t="s">
        <v>459</v>
      </c>
      <c r="B423" s="208" t="n">
        <v>1</v>
      </c>
      <c r="C423" s="209" t="n">
        <v>2</v>
      </c>
      <c r="D423" s="208"/>
      <c r="E423" s="224" t="str">
        <f aca="false">E422</f>
        <v>2.6</v>
      </c>
      <c r="F423" s="225" t="str">
        <f aca="false">F422</f>
        <v>SINAPI</v>
      </c>
      <c r="G423" s="226" t="n">
        <v>88247</v>
      </c>
      <c r="H423" s="225" t="str">
        <f aca="false">VLOOKUP(G423,INSUMOS!$F$99:$K$454,2,0)</f>
        <v>CO</v>
      </c>
      <c r="I423" s="227" t="str">
        <f aca="false">VLOOKUP(G423,INSUMOS!$F$99:$K$454,3,0)</f>
        <v>AUXILIAR DE ELETRICISTA COM ENCARGOS COMPLEMENTARES</v>
      </c>
      <c r="J423" s="226" t="str">
        <f aca="false">VLOOKUP(G423,INSUMOS!$F$99:$K$454,4,0)</f>
        <v>H</v>
      </c>
      <c r="K423" s="228" t="n">
        <v>0.4</v>
      </c>
      <c r="L423" s="229" t="n">
        <f aca="false">VLOOKUP(E423,GERAL!$D$9:$I$142,6,0)*K423</f>
        <v>0.4</v>
      </c>
      <c r="M423" s="230" t="n">
        <f aca="false">VLOOKUP(G423,INSUMOS!$F$99:$K$454,6,0)</f>
        <v>23.113173667</v>
      </c>
      <c r="N423" s="231" t="n">
        <f aca="false">K423*M423</f>
        <v>9.2452694668</v>
      </c>
      <c r="O423" s="218" t="n">
        <f aca="false">L423*M423</f>
        <v>9.2452694668</v>
      </c>
      <c r="P423" s="218"/>
      <c r="Q423" s="219"/>
      <c r="R423" s="220"/>
      <c r="S423" s="221"/>
      <c r="T423" s="221"/>
      <c r="U423" s="222"/>
    </row>
    <row r="424" s="223" customFormat="true" ht="11.25" hidden="false" customHeight="false" outlineLevel="0" collapsed="false">
      <c r="A424" s="140" t="s">
        <v>459</v>
      </c>
      <c r="B424" s="208" t="n">
        <v>2</v>
      </c>
      <c r="C424" s="209" t="n">
        <v>2</v>
      </c>
      <c r="D424" s="208"/>
      <c r="E424" s="224" t="str">
        <f aca="false">E423</f>
        <v>2.6</v>
      </c>
      <c r="F424" s="225" t="str">
        <f aca="false">F423</f>
        <v>SINAPI</v>
      </c>
      <c r="G424" s="226" t="n">
        <v>88264</v>
      </c>
      <c r="H424" s="225" t="str">
        <f aca="false">VLOOKUP(G424,INSUMOS!$F$99:$K$454,2,0)</f>
        <v>CO</v>
      </c>
      <c r="I424" s="227" t="str">
        <f aca="false">VLOOKUP(G424,INSUMOS!$F$99:$K$454,3,0)</f>
        <v>ELETRICISTA COM ENCARGOS COMPLEMENTARES</v>
      </c>
      <c r="J424" s="226" t="str">
        <f aca="false">VLOOKUP(G424,INSUMOS!$F$99:$K$454,4,0)</f>
        <v>H</v>
      </c>
      <c r="K424" s="228" t="n">
        <v>0.4</v>
      </c>
      <c r="L424" s="229" t="n">
        <f aca="false">VLOOKUP(E424,GERAL!$D$9:$I$142,6,0)*K424</f>
        <v>0.4</v>
      </c>
      <c r="M424" s="230" t="n">
        <f aca="false">VLOOKUP(G424,INSUMOS!$F$99:$K$454,6,0)</f>
        <v>23.896049667</v>
      </c>
      <c r="N424" s="231" t="n">
        <f aca="false">K424*M424</f>
        <v>9.5584198668</v>
      </c>
      <c r="O424" s="218" t="n">
        <f aca="false">L424*M424</f>
        <v>9.5584198668</v>
      </c>
      <c r="P424" s="218"/>
      <c r="Q424" s="219"/>
      <c r="R424" s="220"/>
      <c r="S424" s="221"/>
      <c r="T424" s="221"/>
      <c r="U424" s="222"/>
    </row>
    <row r="425" s="223" customFormat="true" ht="22.5" hidden="false" customHeight="false" outlineLevel="0" collapsed="false">
      <c r="A425" s="140" t="s">
        <v>443</v>
      </c>
      <c r="B425" s="208" t="n">
        <v>3</v>
      </c>
      <c r="C425" s="209"/>
      <c r="D425" s="208"/>
      <c r="E425" s="224" t="str">
        <f aca="false">E424</f>
        <v>2.6</v>
      </c>
      <c r="F425" s="225" t="str">
        <f aca="false">F424</f>
        <v>SINAPI</v>
      </c>
      <c r="G425" s="226" t="s">
        <v>616</v>
      </c>
      <c r="H425" s="225" t="str">
        <f aca="false">VLOOKUP(G425,INSUMOS!$F$99:$K$454,2,0)</f>
        <v>MA</v>
      </c>
      <c r="I425" s="227" t="str">
        <f aca="false">VLOOKUP(G425,INSUMOS!$F$99:$K$454,3,0)</f>
        <v>DISJUNTOR TERMOMAGNETICO TRIPOLAR 250 A / 600 V, TIPO FXD</v>
      </c>
      <c r="J425" s="226" t="str">
        <f aca="false">VLOOKUP(G425,INSUMOS!$F$99:$K$454,4,0)</f>
        <v>UN</v>
      </c>
      <c r="K425" s="228" t="n">
        <v>1</v>
      </c>
      <c r="L425" s="229" t="n">
        <f aca="false">VLOOKUP(E425,GERAL!$D$9:$I$142,6,0)*K425</f>
        <v>1</v>
      </c>
      <c r="M425" s="230" t="n">
        <f aca="false">VLOOKUP(G425,INSUMOS!$F$99:$K$454,6,0)</f>
        <v>775.98</v>
      </c>
      <c r="N425" s="231" t="n">
        <f aca="false">K425*M425</f>
        <v>775.98</v>
      </c>
      <c r="O425" s="218" t="n">
        <f aca="false">L425*M425</f>
        <v>775.98</v>
      </c>
      <c r="P425" s="218"/>
      <c r="Q425" s="219"/>
      <c r="R425" s="220"/>
      <c r="S425" s="221"/>
      <c r="T425" s="221"/>
      <c r="U425" s="222"/>
    </row>
    <row r="426" s="223" customFormat="true" ht="11.25" hidden="false" customHeight="false" outlineLevel="0" collapsed="false">
      <c r="A426" s="140"/>
      <c r="B426" s="208" t="n">
        <v>31</v>
      </c>
      <c r="C426" s="209"/>
      <c r="D426" s="208"/>
      <c r="E426" s="224" t="str">
        <f aca="false">E425</f>
        <v>2.6</v>
      </c>
      <c r="F426" s="225"/>
      <c r="G426" s="226"/>
      <c r="H426" s="225"/>
      <c r="I426" s="227"/>
      <c r="J426" s="226"/>
      <c r="K426" s="228"/>
      <c r="L426" s="232"/>
      <c r="M426" s="233" t="s">
        <v>456</v>
      </c>
      <c r="N426" s="234" t="n">
        <f aca="false">SUM(N423:N425)</f>
        <v>794.7836893336</v>
      </c>
      <c r="O426" s="218"/>
      <c r="P426" s="218" t="n">
        <f aca="false">SUM(O423:O425)</f>
        <v>794.7836893336</v>
      </c>
      <c r="Q426" s="219" t="n">
        <f aca="false">L422*N426</f>
        <v>794.7836893336</v>
      </c>
      <c r="R426" s="220" t="n">
        <f aca="false">P426-Q426</f>
        <v>0</v>
      </c>
      <c r="S426" s="221"/>
      <c r="T426" s="235" t="n">
        <f aca="false">VLOOKUP(E426,INSUMOS!$C$9:$J$98,8,0)-N426</f>
        <v>1.01631066639993</v>
      </c>
      <c r="U426" s="222"/>
    </row>
    <row r="427" s="223" customFormat="true" ht="11.25" hidden="false" customHeight="false" outlineLevel="0" collapsed="false">
      <c r="A427" s="140"/>
      <c r="B427" s="208" t="n">
        <v>32</v>
      </c>
      <c r="C427" s="209"/>
      <c r="D427" s="208"/>
      <c r="E427" s="224" t="str">
        <f aca="false">E426</f>
        <v>2.6</v>
      </c>
      <c r="F427" s="225"/>
      <c r="G427" s="226"/>
      <c r="H427" s="225"/>
      <c r="I427" s="227"/>
      <c r="J427" s="226"/>
      <c r="K427" s="228"/>
      <c r="L427" s="232" t="s">
        <v>40</v>
      </c>
      <c r="M427" s="236" t="n">
        <f aca="false">$N$3</f>
        <v>0.215818512535582</v>
      </c>
      <c r="N427" s="234" t="n">
        <f aca="false">N426*M427</f>
        <v>171.52903361952</v>
      </c>
      <c r="O427" s="218"/>
      <c r="P427" s="218"/>
      <c r="Q427" s="219"/>
      <c r="R427" s="220"/>
      <c r="S427" s="221"/>
      <c r="T427" s="221"/>
      <c r="U427" s="222"/>
    </row>
    <row r="428" s="223" customFormat="true" ht="11.25" hidden="false" customHeight="false" outlineLevel="0" collapsed="false">
      <c r="A428" s="140"/>
      <c r="B428" s="208" t="n">
        <v>33</v>
      </c>
      <c r="C428" s="209"/>
      <c r="D428" s="208"/>
      <c r="E428" s="224" t="str">
        <f aca="false">E427</f>
        <v>2.6</v>
      </c>
      <c r="F428" s="225"/>
      <c r="G428" s="226"/>
      <c r="H428" s="225"/>
      <c r="I428" s="227"/>
      <c r="J428" s="226"/>
      <c r="K428" s="228"/>
      <c r="L428" s="232"/>
      <c r="M428" s="233" t="s">
        <v>457</v>
      </c>
      <c r="N428" s="234" t="n">
        <f aca="false">SUM(N426:N427)</f>
        <v>966.31272295312</v>
      </c>
      <c r="O428" s="218"/>
      <c r="P428" s="218"/>
      <c r="Q428" s="219"/>
      <c r="R428" s="220"/>
      <c r="S428" s="221"/>
      <c r="T428" s="221"/>
      <c r="U428" s="222"/>
    </row>
    <row r="429" s="223" customFormat="true" ht="33.75" hidden="false" customHeight="false" outlineLevel="0" collapsed="false">
      <c r="A429" s="140" t="n">
        <v>44</v>
      </c>
      <c r="B429" s="208" t="n">
        <v>0</v>
      </c>
      <c r="C429" s="209" t="str">
        <f aca="false">VLOOKUP(A429,GERAL!$A$9:$I$143,3,0)</f>
        <v>C</v>
      </c>
      <c r="D429" s="208"/>
      <c r="E429" s="210" t="str">
        <f aca="false">VLOOKUP(A429,GERAL!$A$9:$I$143,4,0)</f>
        <v>2.7</v>
      </c>
      <c r="F429" s="211" t="str">
        <f aca="false">VLOOKUP(A429,GERAL!$A$9:$I$143,5,0)</f>
        <v>SINAPI</v>
      </c>
      <c r="G429" s="212" t="n">
        <f aca="false">VLOOKUP(A429,GERAL!$A$9:$I$143,6,0)</f>
        <v>91929</v>
      </c>
      <c r="H429" s="211" t="s">
        <v>431</v>
      </c>
      <c r="I429" s="213" t="str">
        <f aca="false">VLOOKUP(A429,GERAL!$A$9:$I$143,7,0)</f>
        <v>CABO DE COBRE FLEXÍVEL ISOLADO, 4 MM², ANTI-CHAMA 0,6/1,0 KV, PARA CIRCUITOS TERMINAIS - FORNECIMENTO E INSTALAÇÃO. AF_12/2015</v>
      </c>
      <c r="J429" s="212" t="str">
        <f aca="false">VLOOKUP(A429,GERAL!$A$9:$I$143,8,0)</f>
        <v>M</v>
      </c>
      <c r="K429" s="214"/>
      <c r="L429" s="215" t="n">
        <f aca="false">VLOOKUP(A429,GERAL!$A$9:$I$143,9,0)</f>
        <v>400</v>
      </c>
      <c r="M429" s="216"/>
      <c r="N429" s="217"/>
      <c r="O429" s="218"/>
      <c r="P429" s="218"/>
      <c r="Q429" s="219"/>
      <c r="R429" s="220"/>
      <c r="S429" s="221"/>
      <c r="T429" s="221"/>
      <c r="U429" s="222"/>
    </row>
    <row r="430" s="223" customFormat="true" ht="22.5" hidden="false" customHeight="false" outlineLevel="0" collapsed="false">
      <c r="A430" s="140" t="s">
        <v>459</v>
      </c>
      <c r="B430" s="208" t="n">
        <v>1</v>
      </c>
      <c r="C430" s="209" t="n">
        <v>2</v>
      </c>
      <c r="D430" s="208"/>
      <c r="E430" s="224" t="str">
        <f aca="false">E429</f>
        <v>2.7</v>
      </c>
      <c r="F430" s="225" t="str">
        <f aca="false">F429</f>
        <v>SINAPI</v>
      </c>
      <c r="G430" s="226" t="n">
        <v>88247</v>
      </c>
      <c r="H430" s="225" t="str">
        <f aca="false">VLOOKUP(G430,INSUMOS!$F$99:$K$454,2,0)</f>
        <v>CO</v>
      </c>
      <c r="I430" s="227" t="str">
        <f aca="false">VLOOKUP(G430,INSUMOS!$F$99:$K$454,3,0)</f>
        <v>AUXILIAR DE ELETRICISTA COM ENCARGOS COMPLEMENTARES</v>
      </c>
      <c r="J430" s="226" t="str">
        <f aca="false">VLOOKUP(G430,INSUMOS!$F$99:$K$454,4,0)</f>
        <v>H</v>
      </c>
      <c r="K430" s="228" t="n">
        <v>0.04</v>
      </c>
      <c r="L430" s="229" t="n">
        <f aca="false">VLOOKUP(E430,GERAL!$D$9:$I$142,6,0)*K430</f>
        <v>16</v>
      </c>
      <c r="M430" s="230" t="n">
        <f aca="false">VLOOKUP(G430,INSUMOS!$F$99:$K$454,6,0)</f>
        <v>23.113173667</v>
      </c>
      <c r="N430" s="231" t="n">
        <f aca="false">K430*M430</f>
        <v>0.92452694668</v>
      </c>
      <c r="O430" s="218" t="n">
        <f aca="false">L430*M430</f>
        <v>369.810778672</v>
      </c>
      <c r="P430" s="218"/>
      <c r="Q430" s="219"/>
      <c r="R430" s="220"/>
      <c r="S430" s="221"/>
      <c r="T430" s="221"/>
      <c r="U430" s="222"/>
    </row>
    <row r="431" s="223" customFormat="true" ht="11.25" hidden="false" customHeight="false" outlineLevel="0" collapsed="false">
      <c r="A431" s="140" t="s">
        <v>459</v>
      </c>
      <c r="B431" s="208" t="n">
        <v>2</v>
      </c>
      <c r="C431" s="209" t="n">
        <v>2</v>
      </c>
      <c r="D431" s="208"/>
      <c r="E431" s="224" t="str">
        <f aca="false">E430</f>
        <v>2.7</v>
      </c>
      <c r="F431" s="225" t="str">
        <f aca="false">F430</f>
        <v>SINAPI</v>
      </c>
      <c r="G431" s="226" t="n">
        <v>88264</v>
      </c>
      <c r="H431" s="225" t="str">
        <f aca="false">VLOOKUP(G431,INSUMOS!$F$99:$K$454,2,0)</f>
        <v>CO</v>
      </c>
      <c r="I431" s="227" t="str">
        <f aca="false">VLOOKUP(G431,INSUMOS!$F$99:$K$454,3,0)</f>
        <v>ELETRICISTA COM ENCARGOS COMPLEMENTARES</v>
      </c>
      <c r="J431" s="226" t="str">
        <f aca="false">VLOOKUP(G431,INSUMOS!$F$99:$K$454,4,0)</f>
        <v>H</v>
      </c>
      <c r="K431" s="228" t="n">
        <v>0.04</v>
      </c>
      <c r="L431" s="229" t="n">
        <f aca="false">VLOOKUP(E431,GERAL!$D$9:$I$142,6,0)*K431</f>
        <v>16</v>
      </c>
      <c r="M431" s="230" t="n">
        <f aca="false">VLOOKUP(G431,INSUMOS!$F$99:$K$454,6,0)</f>
        <v>23.896049667</v>
      </c>
      <c r="N431" s="231" t="n">
        <f aca="false">K431*M431</f>
        <v>0.95584198668</v>
      </c>
      <c r="O431" s="218" t="n">
        <f aca="false">L431*M431</f>
        <v>382.336794672</v>
      </c>
      <c r="P431" s="218"/>
      <c r="Q431" s="219"/>
      <c r="R431" s="220"/>
      <c r="S431" s="221"/>
      <c r="T431" s="221"/>
      <c r="U431" s="222"/>
    </row>
    <row r="432" s="223" customFormat="true" ht="45" hidden="false" customHeight="false" outlineLevel="0" collapsed="false">
      <c r="A432" s="140" t="s">
        <v>443</v>
      </c>
      <c r="B432" s="208" t="n">
        <v>3</v>
      </c>
      <c r="C432" s="209"/>
      <c r="D432" s="208"/>
      <c r="E432" s="224" t="str">
        <f aca="false">E431</f>
        <v>2.7</v>
      </c>
      <c r="F432" s="225" t="str">
        <f aca="false">F431</f>
        <v>SINAPI</v>
      </c>
      <c r="G432" s="226" t="s">
        <v>617</v>
      </c>
      <c r="H432" s="225" t="str">
        <f aca="false">VLOOKUP(G432,INSUMOS!$F$99:$K$454,2,0)</f>
        <v>MA</v>
      </c>
      <c r="I432" s="227" t="str">
        <f aca="false">VLOOKUP(G432,INSUMOS!$F$99:$K$454,3,0)</f>
        <v>CABO DE COBRE, FLEXIVEL, CLASSE 4 OU 5, ISOLACAO EM PVC/A, ANTICHAMA BWF-B, COBERTURA PVC-ST1, ANTICHAMA BWF-B, 1 CONDUTOR, 0,6/1 KV, SECAO NOMINAL 4 MM2</v>
      </c>
      <c r="J432" s="226" t="str">
        <f aca="false">VLOOKUP(G432,INSUMOS!$F$99:$K$454,4,0)</f>
        <v>M</v>
      </c>
      <c r="K432" s="228" t="n">
        <v>1.19</v>
      </c>
      <c r="L432" s="229" t="n">
        <f aca="false">VLOOKUP(E432,GERAL!$D$9:$I$142,6,0)*K432</f>
        <v>476</v>
      </c>
      <c r="M432" s="230" t="n">
        <f aca="false">VLOOKUP(G432,INSUMOS!$F$99:$K$454,6,0)</f>
        <v>2.28</v>
      </c>
      <c r="N432" s="231" t="n">
        <f aca="false">K432*M432</f>
        <v>2.7132</v>
      </c>
      <c r="O432" s="218" t="n">
        <f aca="false">L432*M432</f>
        <v>1085.28</v>
      </c>
      <c r="P432" s="218"/>
      <c r="Q432" s="219"/>
      <c r="R432" s="220"/>
      <c r="S432" s="221"/>
      <c r="T432" s="221"/>
      <c r="U432" s="222"/>
    </row>
    <row r="433" s="223" customFormat="true" ht="22.5" hidden="false" customHeight="false" outlineLevel="0" collapsed="false">
      <c r="A433" s="140" t="s">
        <v>443</v>
      </c>
      <c r="B433" s="208" t="n">
        <v>4</v>
      </c>
      <c r="C433" s="209"/>
      <c r="D433" s="208"/>
      <c r="E433" s="224" t="str">
        <f aca="false">E432</f>
        <v>2.7</v>
      </c>
      <c r="F433" s="225" t="str">
        <f aca="false">F432</f>
        <v>SINAPI</v>
      </c>
      <c r="G433" s="226" t="s">
        <v>618</v>
      </c>
      <c r="H433" s="225" t="str">
        <f aca="false">VLOOKUP(G433,INSUMOS!$F$99:$K$454,2,0)</f>
        <v>MA</v>
      </c>
      <c r="I433" s="227" t="str">
        <f aca="false">VLOOKUP(G433,INSUMOS!$F$99:$K$454,3,0)</f>
        <v>FITA ISOLANTE ADESIVA ANTICHAMA, USO ATE 750 V, EM ROLO DE 19 MM X 5 M</v>
      </c>
      <c r="J433" s="226" t="str">
        <f aca="false">VLOOKUP(G433,INSUMOS!$F$99:$K$454,4,0)</f>
        <v>UN</v>
      </c>
      <c r="K433" s="228" t="n">
        <v>0.009</v>
      </c>
      <c r="L433" s="229" t="n">
        <f aca="false">VLOOKUP(E433,GERAL!$D$9:$I$142,6,0)*K433</f>
        <v>3.6</v>
      </c>
      <c r="M433" s="230" t="n">
        <f aca="false">VLOOKUP(G433,INSUMOS!$F$99:$K$454,6,0)</f>
        <v>5.48</v>
      </c>
      <c r="N433" s="231" t="n">
        <f aca="false">K433*M433</f>
        <v>0.04932</v>
      </c>
      <c r="O433" s="218" t="n">
        <f aca="false">L433*M433</f>
        <v>19.728</v>
      </c>
      <c r="P433" s="218"/>
      <c r="Q433" s="219"/>
      <c r="R433" s="220"/>
      <c r="S433" s="221"/>
      <c r="T433" s="221"/>
      <c r="U433" s="222"/>
    </row>
    <row r="434" s="223" customFormat="true" ht="11.25" hidden="false" customHeight="false" outlineLevel="0" collapsed="false">
      <c r="A434" s="140"/>
      <c r="B434" s="208" t="n">
        <v>31</v>
      </c>
      <c r="C434" s="209"/>
      <c r="D434" s="208"/>
      <c r="E434" s="224" t="str">
        <f aca="false">E433</f>
        <v>2.7</v>
      </c>
      <c r="F434" s="225"/>
      <c r="G434" s="226"/>
      <c r="H434" s="225"/>
      <c r="I434" s="227"/>
      <c r="J434" s="226"/>
      <c r="K434" s="228"/>
      <c r="L434" s="232"/>
      <c r="M434" s="233" t="s">
        <v>456</v>
      </c>
      <c r="N434" s="234" t="n">
        <f aca="false">SUM(N430:N433)</f>
        <v>4.64288893336</v>
      </c>
      <c r="O434" s="218"/>
      <c r="P434" s="218" t="n">
        <f aca="false">SUM(O430:O433)</f>
        <v>1857.155573344</v>
      </c>
      <c r="Q434" s="219" t="n">
        <f aca="false">L429*N434</f>
        <v>1857.155573344</v>
      </c>
      <c r="R434" s="220" t="n">
        <f aca="false">P434-Q434</f>
        <v>0</v>
      </c>
      <c r="S434" s="221"/>
      <c r="T434" s="235" t="n">
        <f aca="false">VLOOKUP(E434,INSUMOS!$C$9:$J$98,8,0)-N434</f>
        <v>0.107111066640001</v>
      </c>
      <c r="U434" s="222"/>
    </row>
    <row r="435" s="223" customFormat="true" ht="11.25" hidden="false" customHeight="false" outlineLevel="0" collapsed="false">
      <c r="A435" s="140"/>
      <c r="B435" s="208" t="n">
        <v>32</v>
      </c>
      <c r="C435" s="209"/>
      <c r="D435" s="208"/>
      <c r="E435" s="224" t="str">
        <f aca="false">E434</f>
        <v>2.7</v>
      </c>
      <c r="F435" s="225"/>
      <c r="G435" s="226"/>
      <c r="H435" s="225"/>
      <c r="I435" s="227"/>
      <c r="J435" s="226"/>
      <c r="K435" s="228"/>
      <c r="L435" s="232" t="s">
        <v>40</v>
      </c>
      <c r="M435" s="236" t="n">
        <f aca="false">$N$3</f>
        <v>0.215818512535582</v>
      </c>
      <c r="N435" s="234" t="n">
        <f aca="false">N434*M435</f>
        <v>1.00202138346567</v>
      </c>
      <c r="O435" s="218"/>
      <c r="P435" s="218"/>
      <c r="Q435" s="219"/>
      <c r="R435" s="220"/>
      <c r="S435" s="221"/>
      <c r="T435" s="221"/>
      <c r="U435" s="222"/>
    </row>
    <row r="436" s="223" customFormat="true" ht="11.25" hidden="false" customHeight="false" outlineLevel="0" collapsed="false">
      <c r="A436" s="140"/>
      <c r="B436" s="208" t="n">
        <v>33</v>
      </c>
      <c r="C436" s="209"/>
      <c r="D436" s="208"/>
      <c r="E436" s="224" t="str">
        <f aca="false">E435</f>
        <v>2.7</v>
      </c>
      <c r="F436" s="225"/>
      <c r="G436" s="226"/>
      <c r="H436" s="225"/>
      <c r="I436" s="227"/>
      <c r="J436" s="226"/>
      <c r="K436" s="228"/>
      <c r="L436" s="232"/>
      <c r="M436" s="233" t="s">
        <v>457</v>
      </c>
      <c r="N436" s="234" t="n">
        <f aca="false">SUM(N434:N435)</f>
        <v>5.64491031682567</v>
      </c>
      <c r="O436" s="218"/>
      <c r="P436" s="218"/>
      <c r="Q436" s="219"/>
      <c r="R436" s="220"/>
      <c r="S436" s="221"/>
      <c r="T436" s="221"/>
      <c r="U436" s="222"/>
    </row>
    <row r="437" s="223" customFormat="true" ht="33.75" hidden="false" customHeight="false" outlineLevel="0" collapsed="false">
      <c r="A437" s="140" t="n">
        <v>45</v>
      </c>
      <c r="B437" s="208" t="n">
        <v>0</v>
      </c>
      <c r="C437" s="209" t="str">
        <f aca="false">VLOOKUP(A437,GERAL!$A$9:$I$143,3,0)</f>
        <v>C</v>
      </c>
      <c r="D437" s="208"/>
      <c r="E437" s="210" t="str">
        <f aca="false">VLOOKUP(A437,GERAL!$A$9:$I$143,4,0)</f>
        <v>2.8</v>
      </c>
      <c r="F437" s="211" t="str">
        <f aca="false">VLOOKUP(A437,GERAL!$A$9:$I$143,5,0)</f>
        <v>SINAPI</v>
      </c>
      <c r="G437" s="212" t="n">
        <f aca="false">VLOOKUP(A437,GERAL!$A$9:$I$143,6,0)</f>
        <v>92982</v>
      </c>
      <c r="H437" s="211" t="s">
        <v>431</v>
      </c>
      <c r="I437" s="213" t="str">
        <f aca="false">VLOOKUP(A437,GERAL!$A$9:$I$143,7,0)</f>
        <v>CABO DE COBRE FLEXÍVEL ISOLADO, 16 MM², ANTI-CHAMA 0,6/1,0 KV, PARA DISTRIBUIÇÃO - FORNECIMENTO E INSTALAÇÃO. AF_12/2015</v>
      </c>
      <c r="J437" s="212" t="str">
        <f aca="false">VLOOKUP(A437,GERAL!$A$9:$I$143,8,0)</f>
        <v>M</v>
      </c>
      <c r="K437" s="214"/>
      <c r="L437" s="215" t="n">
        <f aca="false">VLOOKUP(A437,GERAL!$A$9:$I$143,9,0)</f>
        <v>100</v>
      </c>
      <c r="M437" s="216"/>
      <c r="N437" s="217"/>
      <c r="O437" s="218"/>
      <c r="P437" s="218"/>
      <c r="Q437" s="219"/>
      <c r="R437" s="220"/>
      <c r="S437" s="221"/>
      <c r="T437" s="221"/>
      <c r="U437" s="222"/>
    </row>
    <row r="438" s="223" customFormat="true" ht="22.5" hidden="false" customHeight="false" outlineLevel="0" collapsed="false">
      <c r="A438" s="140" t="s">
        <v>459</v>
      </c>
      <c r="B438" s="208" t="n">
        <v>1</v>
      </c>
      <c r="C438" s="209" t="n">
        <v>2</v>
      </c>
      <c r="D438" s="208"/>
      <c r="E438" s="224" t="str">
        <f aca="false">E437</f>
        <v>2.8</v>
      </c>
      <c r="F438" s="225" t="str">
        <f aca="false">F437</f>
        <v>SINAPI</v>
      </c>
      <c r="G438" s="226" t="n">
        <v>88247</v>
      </c>
      <c r="H438" s="225" t="str">
        <f aca="false">VLOOKUP(G438,INSUMOS!$F$99:$K$454,2,0)</f>
        <v>CO</v>
      </c>
      <c r="I438" s="227" t="str">
        <f aca="false">VLOOKUP(G438,INSUMOS!$F$99:$K$454,3,0)</f>
        <v>AUXILIAR DE ELETRICISTA COM ENCARGOS COMPLEMENTARES</v>
      </c>
      <c r="J438" s="226" t="str">
        <f aca="false">VLOOKUP(G438,INSUMOS!$F$99:$K$454,4,0)</f>
        <v>H</v>
      </c>
      <c r="K438" s="228" t="n">
        <v>0.013</v>
      </c>
      <c r="L438" s="229" t="n">
        <f aca="false">VLOOKUP(E438,GERAL!$D$9:$I$142,6,0)*K438</f>
        <v>1.3</v>
      </c>
      <c r="M438" s="230" t="n">
        <f aca="false">VLOOKUP(G438,INSUMOS!$F$99:$K$454,6,0)</f>
        <v>23.113173667</v>
      </c>
      <c r="N438" s="231" t="n">
        <f aca="false">K438*M438</f>
        <v>0.300471257671</v>
      </c>
      <c r="O438" s="218" t="n">
        <f aca="false">L438*M438</f>
        <v>30.0471257671</v>
      </c>
      <c r="P438" s="218"/>
      <c r="Q438" s="219"/>
      <c r="R438" s="220"/>
      <c r="S438" s="221"/>
      <c r="T438" s="221"/>
      <c r="U438" s="222"/>
    </row>
    <row r="439" s="223" customFormat="true" ht="11.25" hidden="false" customHeight="false" outlineLevel="0" collapsed="false">
      <c r="A439" s="140" t="s">
        <v>459</v>
      </c>
      <c r="B439" s="208" t="n">
        <v>2</v>
      </c>
      <c r="C439" s="209" t="n">
        <v>2</v>
      </c>
      <c r="D439" s="208"/>
      <c r="E439" s="224" t="str">
        <f aca="false">E438</f>
        <v>2.8</v>
      </c>
      <c r="F439" s="225" t="str">
        <f aca="false">F438</f>
        <v>SINAPI</v>
      </c>
      <c r="G439" s="226" t="n">
        <v>88264</v>
      </c>
      <c r="H439" s="225" t="str">
        <f aca="false">VLOOKUP(G439,INSUMOS!$F$99:$K$454,2,0)</f>
        <v>CO</v>
      </c>
      <c r="I439" s="227" t="str">
        <f aca="false">VLOOKUP(G439,INSUMOS!$F$99:$K$454,3,0)</f>
        <v>ELETRICISTA COM ENCARGOS COMPLEMENTARES</v>
      </c>
      <c r="J439" s="226" t="str">
        <f aca="false">VLOOKUP(G439,INSUMOS!$F$99:$K$454,4,0)</f>
        <v>H</v>
      </c>
      <c r="K439" s="228" t="n">
        <v>0.013</v>
      </c>
      <c r="L439" s="229" t="n">
        <f aca="false">VLOOKUP(E439,GERAL!$D$9:$I$142,6,0)*K439</f>
        <v>1.3</v>
      </c>
      <c r="M439" s="230" t="n">
        <f aca="false">VLOOKUP(G439,INSUMOS!$F$99:$K$454,6,0)</f>
        <v>23.896049667</v>
      </c>
      <c r="N439" s="231" t="n">
        <f aca="false">K439*M439</f>
        <v>0.310648645671</v>
      </c>
      <c r="O439" s="218" t="n">
        <f aca="false">L439*M439</f>
        <v>31.0648645671</v>
      </c>
      <c r="P439" s="218"/>
      <c r="Q439" s="219"/>
      <c r="R439" s="220"/>
      <c r="S439" s="221"/>
      <c r="T439" s="221"/>
      <c r="U439" s="222"/>
    </row>
    <row r="440" s="223" customFormat="true" ht="45" hidden="false" customHeight="false" outlineLevel="0" collapsed="false">
      <c r="A440" s="140" t="s">
        <v>443</v>
      </c>
      <c r="B440" s="208" t="n">
        <v>3</v>
      </c>
      <c r="C440" s="209"/>
      <c r="D440" s="208"/>
      <c r="E440" s="224" t="str">
        <f aca="false">E439</f>
        <v>2.8</v>
      </c>
      <c r="F440" s="225" t="str">
        <f aca="false">F439</f>
        <v>SINAPI</v>
      </c>
      <c r="G440" s="226" t="s">
        <v>619</v>
      </c>
      <c r="H440" s="225" t="str">
        <f aca="false">VLOOKUP(G440,INSUMOS!$F$99:$K$454,2,0)</f>
        <v>MA</v>
      </c>
      <c r="I440" s="227" t="str">
        <f aca="false">VLOOKUP(G440,INSUMOS!$F$99:$K$454,3,0)</f>
        <v>CABO DE COBRE, FLEXIVEL, CLASSE 4 OU 5, ISOLACAO EM PVC/A, ANTICHAMA BWF-B, COBERTURA PVC-ST1, ANTICHAMA BWF-B, 1 CONDUTOR, 0,6/1 KV, SECAO NOMINAL 16 MM2</v>
      </c>
      <c r="J440" s="226" t="str">
        <f aca="false">VLOOKUP(G440,INSUMOS!$F$99:$K$454,4,0)</f>
        <v>M</v>
      </c>
      <c r="K440" s="228" t="n">
        <v>1.027</v>
      </c>
      <c r="L440" s="229" t="n">
        <f aca="false">VLOOKUP(E440,GERAL!$D$9:$I$142,6,0)*K440</f>
        <v>102.7</v>
      </c>
      <c r="M440" s="230" t="n">
        <f aca="false">VLOOKUP(G440,INSUMOS!$F$99:$K$454,6,0)</f>
        <v>7.67</v>
      </c>
      <c r="N440" s="231" t="n">
        <f aca="false">K440*M440</f>
        <v>7.87709</v>
      </c>
      <c r="O440" s="218" t="n">
        <f aca="false">L440*M440</f>
        <v>787.709</v>
      </c>
      <c r="P440" s="218"/>
      <c r="Q440" s="219"/>
      <c r="R440" s="220"/>
      <c r="S440" s="221"/>
      <c r="T440" s="221"/>
      <c r="U440" s="222"/>
    </row>
    <row r="441" s="223" customFormat="true" ht="22.5" hidden="false" customHeight="false" outlineLevel="0" collapsed="false">
      <c r="A441" s="140" t="s">
        <v>443</v>
      </c>
      <c r="B441" s="208" t="n">
        <v>4</v>
      </c>
      <c r="C441" s="209"/>
      <c r="D441" s="208"/>
      <c r="E441" s="224" t="str">
        <f aca="false">E440</f>
        <v>2.8</v>
      </c>
      <c r="F441" s="225" t="str">
        <f aca="false">F440</f>
        <v>SINAPI</v>
      </c>
      <c r="G441" s="226" t="s">
        <v>618</v>
      </c>
      <c r="H441" s="225" t="str">
        <f aca="false">VLOOKUP(G441,INSUMOS!$F$99:$K$454,2,0)</f>
        <v>MA</v>
      </c>
      <c r="I441" s="227" t="str">
        <f aca="false">VLOOKUP(G441,INSUMOS!$F$99:$K$454,3,0)</f>
        <v>FITA ISOLANTE ADESIVA ANTICHAMA, USO ATE 750 V, EM ROLO DE 19 MM X 5 M</v>
      </c>
      <c r="J441" s="226" t="str">
        <f aca="false">VLOOKUP(G441,INSUMOS!$F$99:$K$454,4,0)</f>
        <v>UN</v>
      </c>
      <c r="K441" s="228" t="n">
        <v>0.01</v>
      </c>
      <c r="L441" s="229" t="n">
        <f aca="false">VLOOKUP(E441,GERAL!$D$9:$I$142,6,0)*K441</f>
        <v>1</v>
      </c>
      <c r="M441" s="230" t="n">
        <f aca="false">VLOOKUP(G441,INSUMOS!$F$99:$K$454,6,0)</f>
        <v>5.48</v>
      </c>
      <c r="N441" s="231" t="n">
        <f aca="false">K441*M441</f>
        <v>0.0548</v>
      </c>
      <c r="O441" s="218" t="n">
        <f aca="false">L441*M441</f>
        <v>5.48</v>
      </c>
      <c r="P441" s="218"/>
      <c r="Q441" s="219"/>
      <c r="R441" s="220"/>
      <c r="S441" s="221"/>
      <c r="T441" s="221"/>
      <c r="U441" s="222"/>
    </row>
    <row r="442" s="223" customFormat="true" ht="11.25" hidden="false" customHeight="false" outlineLevel="0" collapsed="false">
      <c r="A442" s="140"/>
      <c r="B442" s="208" t="n">
        <v>31</v>
      </c>
      <c r="C442" s="209"/>
      <c r="D442" s="208"/>
      <c r="E442" s="224" t="str">
        <f aca="false">E441</f>
        <v>2.8</v>
      </c>
      <c r="F442" s="225"/>
      <c r="G442" s="226"/>
      <c r="H442" s="225"/>
      <c r="I442" s="227"/>
      <c r="J442" s="226"/>
      <c r="K442" s="228"/>
      <c r="L442" s="232"/>
      <c r="M442" s="233" t="s">
        <v>456</v>
      </c>
      <c r="N442" s="234" t="n">
        <f aca="false">SUM(N438:N441)</f>
        <v>8.543009903342</v>
      </c>
      <c r="O442" s="218"/>
      <c r="P442" s="218" t="n">
        <f aca="false">SUM(O438:O441)</f>
        <v>854.3009903342</v>
      </c>
      <c r="Q442" s="219" t="n">
        <f aca="false">L437*N442</f>
        <v>854.3009903342</v>
      </c>
      <c r="R442" s="220" t="n">
        <f aca="false">P442-Q442</f>
        <v>0</v>
      </c>
      <c r="S442" s="221"/>
      <c r="T442" s="235" t="n">
        <f aca="false">VLOOKUP(E442,INSUMOS!$C$9:$J$98,8,0)-N442</f>
        <v>0.0369900966580001</v>
      </c>
      <c r="U442" s="222"/>
    </row>
    <row r="443" s="223" customFormat="true" ht="11.25" hidden="false" customHeight="false" outlineLevel="0" collapsed="false">
      <c r="A443" s="140"/>
      <c r="B443" s="208" t="n">
        <v>32</v>
      </c>
      <c r="C443" s="209"/>
      <c r="D443" s="208"/>
      <c r="E443" s="224" t="str">
        <f aca="false">E442</f>
        <v>2.8</v>
      </c>
      <c r="F443" s="225"/>
      <c r="G443" s="226"/>
      <c r="H443" s="225"/>
      <c r="I443" s="227"/>
      <c r="J443" s="226"/>
      <c r="K443" s="228"/>
      <c r="L443" s="232" t="s">
        <v>40</v>
      </c>
      <c r="M443" s="236" t="n">
        <f aca="false">$N$3</f>
        <v>0.215818512535582</v>
      </c>
      <c r="N443" s="234" t="n">
        <f aca="false">N442*M443</f>
        <v>1.84373968991602</v>
      </c>
      <c r="O443" s="218"/>
      <c r="P443" s="218"/>
      <c r="Q443" s="219"/>
      <c r="R443" s="220"/>
      <c r="S443" s="221"/>
      <c r="T443" s="221"/>
      <c r="U443" s="222"/>
    </row>
    <row r="444" s="223" customFormat="true" ht="11.25" hidden="false" customHeight="false" outlineLevel="0" collapsed="false">
      <c r="A444" s="140"/>
      <c r="B444" s="208" t="n">
        <v>33</v>
      </c>
      <c r="C444" s="209"/>
      <c r="D444" s="208"/>
      <c r="E444" s="224" t="str">
        <f aca="false">E443</f>
        <v>2.8</v>
      </c>
      <c r="F444" s="225"/>
      <c r="G444" s="226"/>
      <c r="H444" s="225"/>
      <c r="I444" s="227"/>
      <c r="J444" s="226"/>
      <c r="K444" s="228"/>
      <c r="L444" s="232"/>
      <c r="M444" s="233" t="s">
        <v>457</v>
      </c>
      <c r="N444" s="234" t="n">
        <f aca="false">SUM(N442:N443)</f>
        <v>10.386749593258</v>
      </c>
      <c r="O444" s="218"/>
      <c r="P444" s="218"/>
      <c r="Q444" s="219"/>
      <c r="R444" s="220"/>
      <c r="S444" s="221"/>
      <c r="T444" s="221"/>
      <c r="U444" s="222"/>
    </row>
    <row r="445" s="223" customFormat="true" ht="67.5" hidden="false" customHeight="false" outlineLevel="0" collapsed="false">
      <c r="A445" s="140" t="n">
        <v>46</v>
      </c>
      <c r="B445" s="208" t="n">
        <v>0</v>
      </c>
      <c r="C445" s="209" t="str">
        <f aca="false">VLOOKUP(A445,GERAL!$A$9:$I$143,3,0)</f>
        <v>C</v>
      </c>
      <c r="D445" s="208"/>
      <c r="E445" s="210" t="str">
        <f aca="false">VLOOKUP(A445,GERAL!$A$9:$I$143,4,0)</f>
        <v>2.9</v>
      </c>
      <c r="F445" s="211" t="str">
        <f aca="false">VLOOKUP(A445,GERAL!$A$9:$I$143,5,0)</f>
        <v>SCO/RIO</v>
      </c>
      <c r="G445" s="212" t="str">
        <f aca="false">VLOOKUP(A445,GERAL!$A$9:$I$143,6,0)</f>
        <v>EQ45.10.0100</v>
      </c>
      <c r="H445" s="211" t="s">
        <v>431</v>
      </c>
      <c r="I445" s="213" t="str">
        <f aca="false">VLOOKUP(A445,GERAL!$A$9:$I$143,7,0)</f>
        <v>GRUPO GERADOR TRANSPORTAVEL SOBRE RODAS, COM POTENCIA DE 80/84KVA, SEM OPERADOR, COM MATERIAL DE OPERACAO E MATERIAL DE MANUTENCAO, COM AS SEGUINTES ESPECIFICACOES MINIMAS: MOTOR DIESEL DE 85CV A 1800RPM E PARTIDA AUTOMATICA. CUSTO HORARIO PRODUTIVO.</v>
      </c>
      <c r="J445" s="212" t="str">
        <f aca="false">VLOOKUP(A445,GERAL!$A$9:$I$143,8,0)</f>
        <v>H</v>
      </c>
      <c r="K445" s="214"/>
      <c r="L445" s="215" t="n">
        <f aca="false">VLOOKUP(A445,GERAL!$A$9:$I$143,9,0)</f>
        <v>1056</v>
      </c>
      <c r="M445" s="216"/>
      <c r="N445" s="217"/>
      <c r="O445" s="218"/>
      <c r="P445" s="218"/>
      <c r="Q445" s="219"/>
      <c r="R445" s="220"/>
      <c r="S445" s="221"/>
      <c r="T445" s="221"/>
      <c r="U445" s="222"/>
    </row>
    <row r="446" s="223" customFormat="true" ht="33.75" hidden="false" customHeight="false" outlineLevel="0" collapsed="false">
      <c r="A446" s="140" t="s">
        <v>443</v>
      </c>
      <c r="B446" s="208" t="n">
        <v>1</v>
      </c>
      <c r="C446" s="209"/>
      <c r="D446" s="208"/>
      <c r="E446" s="224" t="str">
        <f aca="false">E445</f>
        <v>2.9</v>
      </c>
      <c r="F446" s="225" t="str">
        <f aca="false">F445</f>
        <v>SCO/RIO</v>
      </c>
      <c r="G446" s="226" t="s">
        <v>620</v>
      </c>
      <c r="H446" s="225" t="str">
        <f aca="false">VLOOKUP(G446,INSUMOS!$F$99:$K$454,2,0)</f>
        <v>EQ</v>
      </c>
      <c r="I446" s="227" t="str">
        <f aca="false">VLOOKUP(G446,INSUMOS!$F$99:$K$454,3,0)</f>
        <v>CUSTO DE MATERIAL DE MANUTENCAO DE GRUPO GERADOR 60/66KVA, 85CV - EQUIVALENTE AO ELEMENTAR IEQ013500</v>
      </c>
      <c r="J446" s="226" t="str">
        <f aca="false">VLOOKUP(G446,INSUMOS!$F$99:$K$454,4,0)</f>
        <v>UN</v>
      </c>
      <c r="K446" s="228" t="n">
        <v>4.16E-005</v>
      </c>
      <c r="L446" s="229" t="n">
        <f aca="false">VLOOKUP(E446,GERAL!$D$9:$I$142,6,0)*K446</f>
        <v>0.0439296</v>
      </c>
      <c r="M446" s="230" t="n">
        <f aca="false">VLOOKUP(G446,INSUMOS!$F$99:$K$454,6,0)</f>
        <v>58366</v>
      </c>
      <c r="N446" s="231" t="n">
        <f aca="false">K446*M446</f>
        <v>2.4280256</v>
      </c>
      <c r="O446" s="218" t="n">
        <f aca="false">L446*M446</f>
        <v>2563.9950336</v>
      </c>
      <c r="P446" s="218"/>
      <c r="Q446" s="219"/>
      <c r="R446" s="220"/>
      <c r="S446" s="221"/>
      <c r="T446" s="221"/>
      <c r="U446" s="222"/>
    </row>
    <row r="447" s="223" customFormat="true" ht="22.5" hidden="false" customHeight="false" outlineLevel="0" collapsed="false">
      <c r="A447" s="140" t="s">
        <v>443</v>
      </c>
      <c r="B447" s="208" t="n">
        <v>2</v>
      </c>
      <c r="C447" s="209"/>
      <c r="D447" s="208"/>
      <c r="E447" s="224" t="str">
        <f aca="false">E446</f>
        <v>2.9</v>
      </c>
      <c r="F447" s="225" t="str">
        <f aca="false">F446</f>
        <v>SCO/RIO</v>
      </c>
      <c r="G447" s="226" t="s">
        <v>621</v>
      </c>
      <c r="H447" s="225" t="str">
        <f aca="false">VLOOKUP(G447,INSUMOS!$F$99:$K$454,2,0)</f>
        <v>EQ</v>
      </c>
      <c r="I447" s="227" t="str">
        <f aca="false">VLOOKUP(G447,INSUMOS!$F$99:$K$454,3,0)</f>
        <v>CUSTO DE MATERIAL DE OPERACAO - EQUIVALENTE AO ELEMENTAR OLEO DIESEL IEQ016450</v>
      </c>
      <c r="J447" s="226" t="str">
        <f aca="false">VLOOKUP(G447,INSUMOS!$F$99:$K$454,4,0)</f>
        <v>L</v>
      </c>
      <c r="K447" s="228" t="n">
        <v>14.994</v>
      </c>
      <c r="L447" s="229" t="n">
        <f aca="false">VLOOKUP(E447,GERAL!$D$9:$I$142,6,0)*K447</f>
        <v>15833.664</v>
      </c>
      <c r="M447" s="230" t="n">
        <f aca="false">VLOOKUP(G447,INSUMOS!$F$99:$K$454,6,0)</f>
        <v>2.99</v>
      </c>
      <c r="N447" s="231" t="n">
        <f aca="false">K447*M447</f>
        <v>44.83206</v>
      </c>
      <c r="O447" s="218" t="n">
        <f aca="false">L447*M447</f>
        <v>47342.65536</v>
      </c>
      <c r="P447" s="218"/>
      <c r="Q447" s="219"/>
      <c r="R447" s="220"/>
      <c r="S447" s="221"/>
      <c r="T447" s="221"/>
      <c r="U447" s="222"/>
    </row>
    <row r="448" s="223" customFormat="true" ht="22.5" hidden="false" customHeight="false" outlineLevel="0" collapsed="false">
      <c r="A448" s="140" t="s">
        <v>443</v>
      </c>
      <c r="B448" s="208" t="n">
        <v>3</v>
      </c>
      <c r="C448" s="209"/>
      <c r="D448" s="208"/>
      <c r="E448" s="224" t="str">
        <f aca="false">E447</f>
        <v>2.9</v>
      </c>
      <c r="F448" s="225" t="str">
        <f aca="false">F447</f>
        <v>SCO/RIO</v>
      </c>
      <c r="G448" s="226" t="s">
        <v>622</v>
      </c>
      <c r="H448" s="225" t="str">
        <f aca="false">VLOOKUP(G448,INSUMOS!$F$99:$K$454,2,0)</f>
        <v>EQ</v>
      </c>
      <c r="I448" s="227" t="str">
        <f aca="false">VLOOKUP(G448,INSUMOS!$F$99:$K$454,3,0)</f>
        <v>GRUPO GERADOR, TRANSPORTAVEL, 80/84KVA, MOTOR DIESEL 85CV, 220/127V, PARTIDA AUTOMATICA</v>
      </c>
      <c r="J448" s="226" t="str">
        <f aca="false">VLOOKUP(G448,INSUMOS!$F$99:$K$454,4,0)</f>
        <v>UN</v>
      </c>
      <c r="K448" s="228" t="n">
        <v>5E-005</v>
      </c>
      <c r="L448" s="229" t="n">
        <f aca="false">VLOOKUP(E448,GERAL!$D$9:$I$142,6,0)*K448</f>
        <v>0.0528</v>
      </c>
      <c r="M448" s="230" t="n">
        <f aca="false">VLOOKUP(G448,INSUMOS!$F$99:$K$454,6,0)</f>
        <v>58366</v>
      </c>
      <c r="N448" s="231" t="n">
        <f aca="false">K448*M448</f>
        <v>2.9183</v>
      </c>
      <c r="O448" s="218" t="n">
        <f aca="false">L448*M448</f>
        <v>3081.7248</v>
      </c>
      <c r="P448" s="218"/>
      <c r="Q448" s="219"/>
      <c r="R448" s="220"/>
      <c r="S448" s="221"/>
      <c r="T448" s="221"/>
      <c r="U448" s="222"/>
    </row>
    <row r="449" s="223" customFormat="true" ht="11.25" hidden="false" customHeight="false" outlineLevel="0" collapsed="false">
      <c r="A449" s="140"/>
      <c r="B449" s="208" t="n">
        <v>31</v>
      </c>
      <c r="C449" s="209"/>
      <c r="D449" s="208"/>
      <c r="E449" s="224" t="str">
        <f aca="false">E448</f>
        <v>2.9</v>
      </c>
      <c r="F449" s="225"/>
      <c r="G449" s="226"/>
      <c r="H449" s="225"/>
      <c r="I449" s="227"/>
      <c r="J449" s="226"/>
      <c r="K449" s="228"/>
      <c r="L449" s="232"/>
      <c r="M449" s="233" t="s">
        <v>456</v>
      </c>
      <c r="N449" s="234" t="n">
        <f aca="false">SUM(N446:N448)</f>
        <v>50.1783856</v>
      </c>
      <c r="O449" s="218"/>
      <c r="P449" s="218" t="n">
        <f aca="false">SUM(O446:O448)</f>
        <v>52988.3751936</v>
      </c>
      <c r="Q449" s="219" t="n">
        <f aca="false">L445*N449</f>
        <v>52988.3751936</v>
      </c>
      <c r="R449" s="220" t="n">
        <f aca="false">P449-Q449</f>
        <v>0</v>
      </c>
      <c r="S449" s="221"/>
      <c r="T449" s="235" t="n">
        <f aca="false">VLOOKUP(E449,INSUMOS!$C$9:$J$98,8,0)-N449</f>
        <v>0.00161439999999402</v>
      </c>
      <c r="U449" s="222"/>
    </row>
    <row r="450" s="223" customFormat="true" ht="11.25" hidden="false" customHeight="false" outlineLevel="0" collapsed="false">
      <c r="A450" s="140"/>
      <c r="B450" s="208" t="n">
        <v>32</v>
      </c>
      <c r="C450" s="209"/>
      <c r="D450" s="208"/>
      <c r="E450" s="224" t="str">
        <f aca="false">E449</f>
        <v>2.9</v>
      </c>
      <c r="F450" s="225"/>
      <c r="G450" s="226"/>
      <c r="H450" s="225"/>
      <c r="I450" s="227"/>
      <c r="J450" s="226"/>
      <c r="K450" s="228"/>
      <c r="L450" s="232" t="s">
        <v>40</v>
      </c>
      <c r="M450" s="236" t="n">
        <f aca="false">$N$3</f>
        <v>0.215818512535582</v>
      </c>
      <c r="N450" s="234" t="n">
        <f aca="false">N449*M450</f>
        <v>10.8294245416289</v>
      </c>
      <c r="O450" s="218"/>
      <c r="P450" s="218"/>
      <c r="Q450" s="219"/>
      <c r="R450" s="220"/>
      <c r="S450" s="221"/>
      <c r="T450" s="221"/>
      <c r="U450" s="222"/>
    </row>
    <row r="451" s="223" customFormat="true" ht="11.25" hidden="false" customHeight="false" outlineLevel="0" collapsed="false">
      <c r="A451" s="140"/>
      <c r="B451" s="208" t="n">
        <v>33</v>
      </c>
      <c r="C451" s="209"/>
      <c r="D451" s="208"/>
      <c r="E451" s="224" t="str">
        <f aca="false">E450</f>
        <v>2.9</v>
      </c>
      <c r="F451" s="225"/>
      <c r="G451" s="226"/>
      <c r="H451" s="225"/>
      <c r="I451" s="227"/>
      <c r="J451" s="226"/>
      <c r="K451" s="228"/>
      <c r="L451" s="232"/>
      <c r="M451" s="233" t="s">
        <v>457</v>
      </c>
      <c r="N451" s="234" t="n">
        <f aca="false">SUM(N449:N450)</f>
        <v>61.0078101416289</v>
      </c>
      <c r="O451" s="218"/>
      <c r="P451" s="218"/>
      <c r="Q451" s="219"/>
      <c r="R451" s="220"/>
      <c r="S451" s="221"/>
      <c r="T451" s="221"/>
      <c r="U451" s="222"/>
    </row>
    <row r="452" s="223" customFormat="true" ht="56.25" hidden="false" customHeight="false" outlineLevel="0" collapsed="false">
      <c r="A452" s="140" t="n">
        <v>47</v>
      </c>
      <c r="B452" s="208" t="n">
        <v>0</v>
      </c>
      <c r="C452" s="209" t="str">
        <f aca="false">VLOOKUP(A452,GERAL!$A$9:$I$143,3,0)</f>
        <v>C</v>
      </c>
      <c r="D452" s="208"/>
      <c r="E452" s="210" t="str">
        <f aca="false">VLOOKUP(A452,GERAL!$A$9:$I$143,4,0)</f>
        <v>2.10</v>
      </c>
      <c r="F452" s="211" t="str">
        <f aca="false">VLOOKUP(A452,GERAL!$A$9:$I$143,5,0)</f>
        <v>SCO/RIO</v>
      </c>
      <c r="G452" s="212" t="str">
        <f aca="false">VLOOKUP(A452,GERAL!$A$9:$I$143,6,0)</f>
        <v>EQ45.10.0106</v>
      </c>
      <c r="H452" s="211" t="s">
        <v>431</v>
      </c>
      <c r="I452" s="213" t="str">
        <f aca="false">VLOOKUP(A452,GERAL!$A$9:$I$143,7,0)</f>
        <v>GRUPO GERADOR TRANSPORTAVEL SOBRE RODAS, COM POTENCIA DE 80/84KVA, SEM OPERADOR, COM AS SEGUINTES ESPECIFICACOES MINIMAS: MOTOR DIESEL DE 85CV A 1800RPM E PARTIDA AUTOMATICA. CUSTO HORARIO IMPRODUTIVO (MOTOR DESLIGADO).</v>
      </c>
      <c r="J452" s="212" t="str">
        <f aca="false">VLOOKUP(A452,GERAL!$A$9:$I$143,8,0)</f>
        <v>H</v>
      </c>
      <c r="K452" s="214"/>
      <c r="L452" s="215" t="n">
        <f aca="false">VLOOKUP(A452,GERAL!$A$9:$I$143,9,0)</f>
        <v>3264</v>
      </c>
      <c r="M452" s="216"/>
      <c r="N452" s="217"/>
      <c r="O452" s="218"/>
      <c r="P452" s="218"/>
      <c r="Q452" s="219"/>
      <c r="R452" s="220"/>
      <c r="S452" s="221"/>
      <c r="T452" s="221"/>
      <c r="U452" s="222"/>
    </row>
    <row r="453" s="223" customFormat="true" ht="22.5" hidden="false" customHeight="false" outlineLevel="0" collapsed="false">
      <c r="A453" s="140" t="s">
        <v>443</v>
      </c>
      <c r="B453" s="208" t="n">
        <v>1</v>
      </c>
      <c r="C453" s="209"/>
      <c r="D453" s="208"/>
      <c r="E453" s="224" t="str">
        <f aca="false">E452</f>
        <v>2.10</v>
      </c>
      <c r="F453" s="225" t="str">
        <f aca="false">F452</f>
        <v>SCO/RIO</v>
      </c>
      <c r="G453" s="226" t="s">
        <v>622</v>
      </c>
      <c r="H453" s="225" t="str">
        <f aca="false">VLOOKUP(G453,INSUMOS!$F$99:$K$454,2,0)</f>
        <v>EQ</v>
      </c>
      <c r="I453" s="227" t="str">
        <f aca="false">VLOOKUP(G453,INSUMOS!$F$99:$K$454,3,0)</f>
        <v>GRUPO GERADOR, TRANSPORTAVEL, 80/84KVA, MOTOR DIESEL 85CV, 220/127V, PARTIDA AUTOMATICA</v>
      </c>
      <c r="J453" s="226" t="str">
        <f aca="false">VLOOKUP(G453,INSUMOS!$F$99:$K$454,4,0)</f>
        <v>UN</v>
      </c>
      <c r="K453" s="228" t="n">
        <v>5E-005</v>
      </c>
      <c r="L453" s="229" t="n">
        <f aca="false">VLOOKUP(E453,GERAL!$D$9:$I$142,6,0)*K453</f>
        <v>0.1632</v>
      </c>
      <c r="M453" s="230" t="n">
        <f aca="false">VLOOKUP(G453,INSUMOS!$F$99:$K$454,6,0)</f>
        <v>58366</v>
      </c>
      <c r="N453" s="231" t="n">
        <f aca="false">K453*M453</f>
        <v>2.9183</v>
      </c>
      <c r="O453" s="218" t="n">
        <f aca="false">L453*M453</f>
        <v>9525.3312</v>
      </c>
      <c r="P453" s="218"/>
      <c r="Q453" s="219"/>
      <c r="R453" s="220"/>
      <c r="S453" s="221"/>
      <c r="T453" s="221"/>
      <c r="U453" s="222"/>
    </row>
    <row r="454" s="223" customFormat="true" ht="11.25" hidden="false" customHeight="false" outlineLevel="0" collapsed="false">
      <c r="A454" s="140"/>
      <c r="B454" s="208" t="n">
        <v>31</v>
      </c>
      <c r="C454" s="209"/>
      <c r="D454" s="208"/>
      <c r="E454" s="224" t="str">
        <f aca="false">E453</f>
        <v>2.10</v>
      </c>
      <c r="F454" s="225"/>
      <c r="G454" s="226"/>
      <c r="H454" s="225"/>
      <c r="I454" s="227"/>
      <c r="J454" s="226"/>
      <c r="K454" s="228"/>
      <c r="L454" s="232"/>
      <c r="M454" s="233" t="s">
        <v>456</v>
      </c>
      <c r="N454" s="234" t="n">
        <f aca="false">SUM(N453:N453)</f>
        <v>2.9183</v>
      </c>
      <c r="O454" s="218"/>
      <c r="P454" s="218" t="n">
        <f aca="false">SUM(O453:O453)</f>
        <v>9525.3312</v>
      </c>
      <c r="Q454" s="219" t="n">
        <f aca="false">L452*N454</f>
        <v>9525.3312</v>
      </c>
      <c r="R454" s="220" t="n">
        <f aca="false">P454-Q454</f>
        <v>0</v>
      </c>
      <c r="S454" s="221"/>
      <c r="T454" s="235" t="n">
        <f aca="false">VLOOKUP(E454,INSUMOS!$C$9:$J$98,8,0)-N454</f>
        <v>0.00169999999999959</v>
      </c>
      <c r="U454" s="222"/>
    </row>
    <row r="455" s="223" customFormat="true" ht="11.25" hidden="false" customHeight="false" outlineLevel="0" collapsed="false">
      <c r="A455" s="140"/>
      <c r="B455" s="208" t="n">
        <v>32</v>
      </c>
      <c r="C455" s="209"/>
      <c r="D455" s="208"/>
      <c r="E455" s="224" t="str">
        <f aca="false">E454</f>
        <v>2.10</v>
      </c>
      <c r="F455" s="225"/>
      <c r="G455" s="226"/>
      <c r="H455" s="225"/>
      <c r="I455" s="227"/>
      <c r="J455" s="226"/>
      <c r="K455" s="228"/>
      <c r="L455" s="232" t="s">
        <v>40</v>
      </c>
      <c r="M455" s="236" t="n">
        <f aca="false">$N$3</f>
        <v>0.215818512535582</v>
      </c>
      <c r="N455" s="234" t="n">
        <f aca="false">N454*M455</f>
        <v>0.62982316513259</v>
      </c>
      <c r="O455" s="218"/>
      <c r="P455" s="218"/>
      <c r="Q455" s="219"/>
      <c r="R455" s="220"/>
      <c r="S455" s="221"/>
      <c r="T455" s="221"/>
      <c r="U455" s="222"/>
    </row>
    <row r="456" s="223" customFormat="true" ht="11.25" hidden="false" customHeight="false" outlineLevel="0" collapsed="false">
      <c r="A456" s="140"/>
      <c r="B456" s="208" t="n">
        <v>33</v>
      </c>
      <c r="C456" s="209"/>
      <c r="D456" s="208"/>
      <c r="E456" s="224" t="str">
        <f aca="false">E455</f>
        <v>2.10</v>
      </c>
      <c r="F456" s="225"/>
      <c r="G456" s="226"/>
      <c r="H456" s="225"/>
      <c r="I456" s="227"/>
      <c r="J456" s="226"/>
      <c r="K456" s="228"/>
      <c r="L456" s="232"/>
      <c r="M456" s="233" t="s">
        <v>457</v>
      </c>
      <c r="N456" s="234" t="n">
        <f aca="false">SUM(N454:N455)</f>
        <v>3.54812316513259</v>
      </c>
      <c r="O456" s="218"/>
      <c r="P456" s="218"/>
      <c r="Q456" s="219"/>
      <c r="R456" s="220"/>
      <c r="S456" s="221"/>
      <c r="T456" s="221"/>
      <c r="U456" s="222"/>
    </row>
    <row r="457" s="223" customFormat="true" ht="33.75" hidden="false" customHeight="false" outlineLevel="0" collapsed="false">
      <c r="A457" s="140" t="n">
        <v>48</v>
      </c>
      <c r="B457" s="208" t="n">
        <v>0</v>
      </c>
      <c r="C457" s="209" t="str">
        <f aca="false">VLOOKUP(A457,GERAL!$A$9:$I$143,3,0)</f>
        <v>C</v>
      </c>
      <c r="D457" s="208"/>
      <c r="E457" s="210" t="str">
        <f aca="false">VLOOKUP(A457,GERAL!$A$9:$I$143,4,0)</f>
        <v>2.11</v>
      </c>
      <c r="F457" s="211" t="str">
        <f aca="false">VLOOKUP(A457,GERAL!$A$9:$I$143,5,0)</f>
        <v>SINAPI</v>
      </c>
      <c r="G457" s="212" t="n">
        <f aca="false">VLOOKUP(A457,GERAL!$A$9:$I$143,6,0)</f>
        <v>92984</v>
      </c>
      <c r="H457" s="211" t="s">
        <v>431</v>
      </c>
      <c r="I457" s="213" t="str">
        <f aca="false">VLOOKUP(A457,GERAL!$A$9:$I$143,7,0)</f>
        <v>CABO DE COBRE FLEXÍVEL ISOLADO, 25 MM², ANTI-CHAMA 0,6/1,0 KV, PARA DISTRIBUIÇÃO - FORNECIMENTO E INSTALAÇÃO. AF_12/2015</v>
      </c>
      <c r="J457" s="212" t="str">
        <f aca="false">VLOOKUP(A457,GERAL!$A$9:$I$143,8,0)</f>
        <v>M</v>
      </c>
      <c r="K457" s="214"/>
      <c r="L457" s="215" t="n">
        <f aca="false">VLOOKUP(A457,GERAL!$A$9:$I$143,9,0)</f>
        <v>300</v>
      </c>
      <c r="M457" s="216"/>
      <c r="N457" s="217"/>
      <c r="O457" s="218"/>
      <c r="P457" s="218"/>
      <c r="Q457" s="219"/>
      <c r="R457" s="220"/>
      <c r="S457" s="221"/>
      <c r="T457" s="221"/>
      <c r="U457" s="222"/>
    </row>
    <row r="458" s="223" customFormat="true" ht="22.5" hidden="false" customHeight="false" outlineLevel="0" collapsed="false">
      <c r="A458" s="140" t="s">
        <v>459</v>
      </c>
      <c r="B458" s="208" t="n">
        <v>1</v>
      </c>
      <c r="C458" s="209" t="n">
        <v>2</v>
      </c>
      <c r="D458" s="208"/>
      <c r="E458" s="224" t="str">
        <f aca="false">E457</f>
        <v>2.11</v>
      </c>
      <c r="F458" s="225" t="str">
        <f aca="false">F457</f>
        <v>SINAPI</v>
      </c>
      <c r="G458" s="226" t="n">
        <v>88247</v>
      </c>
      <c r="H458" s="225" t="str">
        <f aca="false">VLOOKUP(G458,INSUMOS!$F$99:$K$454,2,0)</f>
        <v>CO</v>
      </c>
      <c r="I458" s="227" t="str">
        <f aca="false">VLOOKUP(G458,INSUMOS!$F$99:$K$454,3,0)</f>
        <v>AUXILIAR DE ELETRICISTA COM ENCARGOS COMPLEMENTARES</v>
      </c>
      <c r="J458" s="226" t="str">
        <f aca="false">VLOOKUP(G458,INSUMOS!$F$99:$K$454,4,0)</f>
        <v>H</v>
      </c>
      <c r="K458" s="228" t="n">
        <v>0.064</v>
      </c>
      <c r="L458" s="229" t="n">
        <f aca="false">VLOOKUP(E458,GERAL!$D$9:$I$142,6,0)*K458</f>
        <v>19.2</v>
      </c>
      <c r="M458" s="230" t="n">
        <f aca="false">VLOOKUP(G458,INSUMOS!$F$99:$K$454,6,0)</f>
        <v>23.113173667</v>
      </c>
      <c r="N458" s="231" t="n">
        <f aca="false">K458*M458</f>
        <v>1.479243114688</v>
      </c>
      <c r="O458" s="218" t="n">
        <f aca="false">L458*M458</f>
        <v>443.7729344064</v>
      </c>
      <c r="P458" s="218"/>
      <c r="Q458" s="219"/>
      <c r="R458" s="220"/>
      <c r="S458" s="221"/>
      <c r="T458" s="221"/>
      <c r="U458" s="222"/>
    </row>
    <row r="459" s="223" customFormat="true" ht="11.25" hidden="false" customHeight="false" outlineLevel="0" collapsed="false">
      <c r="A459" s="140" t="s">
        <v>459</v>
      </c>
      <c r="B459" s="208" t="n">
        <v>2</v>
      </c>
      <c r="C459" s="209" t="n">
        <v>2</v>
      </c>
      <c r="D459" s="208"/>
      <c r="E459" s="224" t="str">
        <f aca="false">E458</f>
        <v>2.11</v>
      </c>
      <c r="F459" s="225" t="str">
        <f aca="false">F458</f>
        <v>SINAPI</v>
      </c>
      <c r="G459" s="226" t="n">
        <v>88264</v>
      </c>
      <c r="H459" s="225" t="str">
        <f aca="false">VLOOKUP(G459,INSUMOS!$F$99:$K$454,2,0)</f>
        <v>CO</v>
      </c>
      <c r="I459" s="227" t="str">
        <f aca="false">VLOOKUP(G459,INSUMOS!$F$99:$K$454,3,0)</f>
        <v>ELETRICISTA COM ENCARGOS COMPLEMENTARES</v>
      </c>
      <c r="J459" s="226" t="str">
        <f aca="false">VLOOKUP(G459,INSUMOS!$F$99:$K$454,4,0)</f>
        <v>H</v>
      </c>
      <c r="K459" s="228" t="n">
        <v>0.064</v>
      </c>
      <c r="L459" s="229" t="n">
        <f aca="false">VLOOKUP(E459,GERAL!$D$9:$I$142,6,0)*K459</f>
        <v>19.2</v>
      </c>
      <c r="M459" s="230" t="n">
        <f aca="false">VLOOKUP(G459,INSUMOS!$F$99:$K$454,6,0)</f>
        <v>23.896049667</v>
      </c>
      <c r="N459" s="231" t="n">
        <f aca="false">K459*M459</f>
        <v>1.529347178688</v>
      </c>
      <c r="O459" s="218" t="n">
        <f aca="false">L459*M459</f>
        <v>458.8041536064</v>
      </c>
      <c r="P459" s="218"/>
      <c r="Q459" s="219"/>
      <c r="R459" s="220"/>
      <c r="S459" s="221"/>
      <c r="T459" s="221"/>
      <c r="U459" s="222"/>
    </row>
    <row r="460" s="223" customFormat="true" ht="45" hidden="false" customHeight="false" outlineLevel="0" collapsed="false">
      <c r="A460" s="140" t="s">
        <v>443</v>
      </c>
      <c r="B460" s="208" t="n">
        <v>3</v>
      </c>
      <c r="C460" s="209"/>
      <c r="D460" s="208"/>
      <c r="E460" s="224" t="str">
        <f aca="false">E459</f>
        <v>2.11</v>
      </c>
      <c r="F460" s="225" t="str">
        <f aca="false">F459</f>
        <v>SINAPI</v>
      </c>
      <c r="G460" s="226" t="s">
        <v>623</v>
      </c>
      <c r="H460" s="225" t="str">
        <f aca="false">VLOOKUP(G460,INSUMOS!$F$99:$K$454,2,0)</f>
        <v>MA</v>
      </c>
      <c r="I460" s="227" t="str">
        <f aca="false">VLOOKUP(G460,INSUMOS!$F$99:$K$454,3,0)</f>
        <v>CABO DE COBRE, FLEXIVEL, CLASSE 4 OU 5, ISOLACAO EM PVC/A, ANTICHAMA BWF-B, COBERTURA PVC-ST1, ANTICHAMA BWF-B, 1 CONDUTOR, 0,6/1 KV, SECAO NOMINAL 25 MM2</v>
      </c>
      <c r="J460" s="226" t="str">
        <f aca="false">VLOOKUP(G460,INSUMOS!$F$99:$K$454,4,0)</f>
        <v>M</v>
      </c>
      <c r="K460" s="228" t="n">
        <v>1.015</v>
      </c>
      <c r="L460" s="229" t="n">
        <f aca="false">VLOOKUP(E460,GERAL!$D$9:$I$142,6,0)*K460</f>
        <v>304.5</v>
      </c>
      <c r="M460" s="230" t="n">
        <f aca="false">VLOOKUP(G460,INSUMOS!$F$99:$K$454,6,0)</f>
        <v>11.68</v>
      </c>
      <c r="N460" s="231" t="n">
        <f aca="false">K460*M460</f>
        <v>11.8552</v>
      </c>
      <c r="O460" s="218" t="n">
        <f aca="false">L460*M460</f>
        <v>3556.56</v>
      </c>
      <c r="P460" s="218"/>
      <c r="Q460" s="219"/>
      <c r="R460" s="220"/>
      <c r="S460" s="221"/>
      <c r="T460" s="221"/>
      <c r="U460" s="222"/>
    </row>
    <row r="461" s="223" customFormat="true" ht="22.5" hidden="false" customHeight="false" outlineLevel="0" collapsed="false">
      <c r="A461" s="140" t="s">
        <v>443</v>
      </c>
      <c r="B461" s="208" t="n">
        <v>4</v>
      </c>
      <c r="C461" s="209"/>
      <c r="D461" s="208"/>
      <c r="E461" s="224" t="str">
        <f aca="false">E460</f>
        <v>2.11</v>
      </c>
      <c r="F461" s="225" t="str">
        <f aca="false">F460</f>
        <v>SINAPI</v>
      </c>
      <c r="G461" s="226" t="s">
        <v>618</v>
      </c>
      <c r="H461" s="225" t="str">
        <f aca="false">VLOOKUP(G461,INSUMOS!$F$99:$K$454,2,0)</f>
        <v>MA</v>
      </c>
      <c r="I461" s="227" t="str">
        <f aca="false">VLOOKUP(G461,INSUMOS!$F$99:$K$454,3,0)</f>
        <v>FITA ISOLANTE ADESIVA ANTICHAMA, USO ATE 750 V, EM ROLO DE 19 MM X 5 M</v>
      </c>
      <c r="J461" s="226" t="str">
        <f aca="false">VLOOKUP(G461,INSUMOS!$F$99:$K$454,4,0)</f>
        <v>UN</v>
      </c>
      <c r="K461" s="228" t="n">
        <v>0.009</v>
      </c>
      <c r="L461" s="229" t="n">
        <f aca="false">VLOOKUP(E461,GERAL!$D$9:$I$142,6,0)*K461</f>
        <v>2.7</v>
      </c>
      <c r="M461" s="230" t="n">
        <f aca="false">VLOOKUP(G461,INSUMOS!$F$99:$K$454,6,0)</f>
        <v>5.48</v>
      </c>
      <c r="N461" s="231" t="n">
        <f aca="false">K461*M461</f>
        <v>0.04932</v>
      </c>
      <c r="O461" s="218" t="n">
        <f aca="false">L461*M461</f>
        <v>14.796</v>
      </c>
      <c r="P461" s="218"/>
      <c r="Q461" s="219"/>
      <c r="R461" s="220"/>
      <c r="S461" s="221"/>
      <c r="T461" s="221"/>
      <c r="U461" s="222"/>
    </row>
    <row r="462" s="223" customFormat="true" ht="11.25" hidden="false" customHeight="false" outlineLevel="0" collapsed="false">
      <c r="A462" s="140"/>
      <c r="B462" s="208" t="n">
        <v>31</v>
      </c>
      <c r="C462" s="209"/>
      <c r="D462" s="208"/>
      <c r="E462" s="224" t="str">
        <f aca="false">E461</f>
        <v>2.11</v>
      </c>
      <c r="F462" s="225"/>
      <c r="G462" s="226"/>
      <c r="H462" s="225"/>
      <c r="I462" s="227"/>
      <c r="J462" s="226"/>
      <c r="K462" s="228"/>
      <c r="L462" s="232"/>
      <c r="M462" s="233" t="s">
        <v>456</v>
      </c>
      <c r="N462" s="234" t="n">
        <f aca="false">SUM(N458:N461)</f>
        <v>14.913110293376</v>
      </c>
      <c r="O462" s="218"/>
      <c r="P462" s="218" t="n">
        <f aca="false">SUM(O458:O461)</f>
        <v>4473.9330880128</v>
      </c>
      <c r="Q462" s="219" t="n">
        <f aca="false">L457*N462</f>
        <v>4473.9330880128</v>
      </c>
      <c r="R462" s="220" t="n">
        <f aca="false">P462-Q462</f>
        <v>0</v>
      </c>
      <c r="S462" s="221"/>
      <c r="T462" s="235" t="n">
        <f aca="false">VLOOKUP(E462,INSUMOS!$C$9:$J$98,8,0)-N462</f>
        <v>0.156889706624002</v>
      </c>
      <c r="U462" s="222"/>
    </row>
    <row r="463" s="223" customFormat="true" ht="11.25" hidden="false" customHeight="false" outlineLevel="0" collapsed="false">
      <c r="A463" s="140"/>
      <c r="B463" s="208" t="n">
        <v>32</v>
      </c>
      <c r="C463" s="209"/>
      <c r="D463" s="208"/>
      <c r="E463" s="224" t="str">
        <f aca="false">E462</f>
        <v>2.11</v>
      </c>
      <c r="F463" s="225"/>
      <c r="G463" s="226"/>
      <c r="H463" s="225"/>
      <c r="I463" s="227"/>
      <c r="J463" s="226"/>
      <c r="K463" s="228"/>
      <c r="L463" s="232" t="s">
        <v>40</v>
      </c>
      <c r="M463" s="236" t="n">
        <f aca="false">$N$3</f>
        <v>0.215818512535582</v>
      </c>
      <c r="N463" s="234" t="n">
        <f aca="false">N462*M463</f>
        <v>3.21852528079549</v>
      </c>
      <c r="O463" s="218"/>
      <c r="P463" s="218"/>
      <c r="Q463" s="219"/>
      <c r="R463" s="220"/>
      <c r="S463" s="221"/>
      <c r="T463" s="221"/>
      <c r="U463" s="222"/>
    </row>
    <row r="464" s="223" customFormat="true" ht="11.25" hidden="false" customHeight="false" outlineLevel="0" collapsed="false">
      <c r="A464" s="140"/>
      <c r="B464" s="208" t="n">
        <v>33</v>
      </c>
      <c r="C464" s="209"/>
      <c r="D464" s="208"/>
      <c r="E464" s="224" t="str">
        <f aca="false">E463</f>
        <v>2.11</v>
      </c>
      <c r="F464" s="225"/>
      <c r="G464" s="226"/>
      <c r="H464" s="225"/>
      <c r="I464" s="227"/>
      <c r="J464" s="226"/>
      <c r="K464" s="228"/>
      <c r="L464" s="232"/>
      <c r="M464" s="233" t="s">
        <v>457</v>
      </c>
      <c r="N464" s="234" t="n">
        <f aca="false">SUM(N462:N463)</f>
        <v>18.1316355741715</v>
      </c>
      <c r="O464" s="218"/>
      <c r="P464" s="218"/>
      <c r="Q464" s="219"/>
      <c r="R464" s="220"/>
      <c r="S464" s="221"/>
      <c r="T464" s="221"/>
      <c r="U464" s="222"/>
    </row>
    <row r="465" s="223" customFormat="true" ht="78.75" hidden="false" customHeight="false" outlineLevel="0" collapsed="false">
      <c r="A465" s="140" t="n">
        <v>49</v>
      </c>
      <c r="B465" s="208" t="n">
        <v>0</v>
      </c>
      <c r="C465" s="209" t="str">
        <f aca="false">VLOOKUP(A465,GERAL!$A$9:$I$143,3,0)</f>
        <v>C</v>
      </c>
      <c r="D465" s="208"/>
      <c r="E465" s="210" t="str">
        <f aca="false">VLOOKUP(A465,GERAL!$A$9:$I$143,4,0)</f>
        <v>3.1</v>
      </c>
      <c r="F465" s="211" t="str">
        <f aca="false">VLOOKUP(A465,GERAL!$A$9:$I$143,5,0)</f>
        <v>SCO/RIO</v>
      </c>
      <c r="G465" s="212" t="str">
        <f aca="false">VLOOKUP(A465,GERAL!$A$9:$I$143,6,0)</f>
        <v>SE35.05.0700</v>
      </c>
      <c r="H465" s="211" t="s">
        <v>431</v>
      </c>
      <c r="I465" s="213" t="str">
        <f aca="false">VLOOKUP(A465,GERAL!$A$9:$I$143,7,0)</f>
        <v>SERVICOS DE ELABORACAO DE VISTORIAS, LAUDOS TECNICOS, ANTEPROJETOS DE INTERVENCOES LOCALIZADAS, QUANTITATIVOS E RELATORIO FOTOGRAFICO PARA EXECUCAO DE RECUPERACAO EM PREDIOS PUBLICOS, COM AREA DE PROJECAO HORIZONTAL DE ATE 1000M2 OU PARA PRIMEIROS 1000M2 DE AREAS SUPERIORES.</v>
      </c>
      <c r="J465" s="212" t="str">
        <f aca="false">VLOOKUP(A465,GERAL!$A$9:$I$143,8,0)</f>
        <v>M2</v>
      </c>
      <c r="K465" s="214"/>
      <c r="L465" s="215" t="n">
        <f aca="false">VLOOKUP(A465,GERAL!$A$9:$I$143,9,0)</f>
        <v>629</v>
      </c>
      <c r="M465" s="216"/>
      <c r="N465" s="217"/>
      <c r="O465" s="218"/>
      <c r="P465" s="218"/>
      <c r="Q465" s="219"/>
      <c r="R465" s="220"/>
      <c r="S465" s="221"/>
      <c r="T465" s="221"/>
      <c r="U465" s="222"/>
    </row>
    <row r="466" s="223" customFormat="true" ht="11.25" hidden="false" customHeight="false" outlineLevel="0" collapsed="false">
      <c r="A466" s="140" t="s">
        <v>443</v>
      </c>
      <c r="B466" s="208" t="n">
        <v>1</v>
      </c>
      <c r="C466" s="209"/>
      <c r="D466" s="208"/>
      <c r="E466" s="224" t="str">
        <f aca="false">E465</f>
        <v>3.1</v>
      </c>
      <c r="F466" s="225" t="str">
        <f aca="false">F465</f>
        <v>SCO/RIO</v>
      </c>
      <c r="G466" s="226" t="s">
        <v>624</v>
      </c>
      <c r="H466" s="225" t="str">
        <f aca="false">VLOOKUP(G466,INSUMOS!$F$99:$K$454,2,0)</f>
        <v>DA</v>
      </c>
      <c r="I466" s="227" t="str">
        <f aca="false">VLOOKUP(G466,INSUMOS!$F$99:$K$454,3,0)</f>
        <v>COPIA XEROGRAFICA</v>
      </c>
      <c r="J466" s="226" t="str">
        <f aca="false">VLOOKUP(G466,INSUMOS!$F$99:$K$454,4,0)</f>
        <v>UN</v>
      </c>
      <c r="K466" s="228" t="n">
        <v>0.18</v>
      </c>
      <c r="L466" s="229" t="n">
        <f aca="false">VLOOKUP(E466,GERAL!$D$9:$I$142,6,0)*K466</f>
        <v>113.22</v>
      </c>
      <c r="M466" s="230" t="n">
        <f aca="false">VLOOKUP(G466,INSUMOS!$F$99:$K$454,6,0)</f>
        <v>0.2</v>
      </c>
      <c r="N466" s="231" t="n">
        <f aca="false">K466*M466</f>
        <v>0.036</v>
      </c>
      <c r="O466" s="218" t="n">
        <f aca="false">L466*M466</f>
        <v>22.644</v>
      </c>
      <c r="P466" s="218"/>
      <c r="Q466" s="219"/>
      <c r="R466" s="220"/>
      <c r="S466" s="221"/>
      <c r="T466" s="221"/>
      <c r="U466" s="222"/>
    </row>
    <row r="467" s="223" customFormat="true" ht="11.25" hidden="false" customHeight="false" outlineLevel="0" collapsed="false">
      <c r="A467" s="140" t="s">
        <v>443</v>
      </c>
      <c r="B467" s="208" t="n">
        <v>2</v>
      </c>
      <c r="C467" s="209"/>
      <c r="D467" s="208"/>
      <c r="E467" s="224" t="str">
        <f aca="false">E466</f>
        <v>3.1</v>
      </c>
      <c r="F467" s="225" t="str">
        <f aca="false">F466</f>
        <v>SCO/RIO</v>
      </c>
      <c r="G467" s="226" t="s">
        <v>599</v>
      </c>
      <c r="H467" s="225" t="str">
        <f aca="false">VLOOKUP(G467,INSUMOS!$F$99:$K$454,2,0)</f>
        <v>DA</v>
      </c>
      <c r="I467" s="227" t="str">
        <f aca="false">VLOOKUP(G467,INSUMOS!$F$99:$K$454,3,0)</f>
        <v>ENCADERNACAO ATE 100 FOLHAS</v>
      </c>
      <c r="J467" s="226" t="str">
        <f aca="false">VLOOKUP(G467,INSUMOS!$F$99:$K$454,4,0)</f>
        <v>UN</v>
      </c>
      <c r="K467" s="228" t="n">
        <v>0.01</v>
      </c>
      <c r="L467" s="229" t="n">
        <f aca="false">VLOOKUP(E467,GERAL!$D$9:$I$142,6,0)*K467</f>
        <v>6.29</v>
      </c>
      <c r="M467" s="230" t="n">
        <f aca="false">VLOOKUP(G467,INSUMOS!$F$99:$K$454,6,0)</f>
        <v>2.67</v>
      </c>
      <c r="N467" s="231" t="n">
        <f aca="false">K467*M467</f>
        <v>0.0267</v>
      </c>
      <c r="O467" s="218" t="n">
        <f aca="false">L467*M467</f>
        <v>16.7943</v>
      </c>
      <c r="P467" s="218"/>
      <c r="Q467" s="219"/>
      <c r="R467" s="220"/>
      <c r="S467" s="221"/>
      <c r="T467" s="221"/>
      <c r="U467" s="222"/>
    </row>
    <row r="468" s="223" customFormat="true" ht="11.25" hidden="false" customHeight="false" outlineLevel="0" collapsed="false">
      <c r="A468" s="140" t="s">
        <v>443</v>
      </c>
      <c r="B468" s="208" t="n">
        <v>3</v>
      </c>
      <c r="C468" s="209"/>
      <c r="D468" s="208"/>
      <c r="E468" s="224" t="str">
        <f aca="false">E467</f>
        <v>3.1</v>
      </c>
      <c r="F468" s="225" t="str">
        <f aca="false">F467</f>
        <v>SCO/RIO</v>
      </c>
      <c r="G468" s="226" t="s">
        <v>600</v>
      </c>
      <c r="H468" s="225" t="str">
        <f aca="false">VLOOKUP(G468,INSUMOS!$F$99:$K$454,2,0)</f>
        <v>MA</v>
      </c>
      <c r="I468" s="227" t="str">
        <f aca="false">VLOOKUP(G468,INSUMOS!$F$99:$K$454,3,0)</f>
        <v>MIDIA DVD-R</v>
      </c>
      <c r="J468" s="226" t="str">
        <f aca="false">VLOOKUP(G468,INSUMOS!$F$99:$K$454,4,0)</f>
        <v>UN</v>
      </c>
      <c r="K468" s="228" t="n">
        <v>0.2</v>
      </c>
      <c r="L468" s="229" t="n">
        <f aca="false">VLOOKUP(E468,GERAL!$D$9:$I$142,6,0)*K468</f>
        <v>125.8</v>
      </c>
      <c r="M468" s="230" t="n">
        <f aca="false">VLOOKUP(G468,INSUMOS!$F$99:$K$454,6,0)</f>
        <v>0.6</v>
      </c>
      <c r="N468" s="231" t="n">
        <f aca="false">K468*M468</f>
        <v>0.12</v>
      </c>
      <c r="O468" s="218" t="n">
        <f aca="false">L468*M468</f>
        <v>75.48</v>
      </c>
      <c r="P468" s="218"/>
      <c r="Q468" s="219"/>
      <c r="R468" s="220"/>
      <c r="S468" s="221"/>
      <c r="T468" s="221"/>
      <c r="U468" s="222"/>
    </row>
    <row r="469" s="223" customFormat="true" ht="11.25" hidden="false" customHeight="false" outlineLevel="0" collapsed="false">
      <c r="A469" s="140" t="s">
        <v>443</v>
      </c>
      <c r="B469" s="208" t="n">
        <v>4</v>
      </c>
      <c r="C469" s="209"/>
      <c r="D469" s="208"/>
      <c r="E469" s="224" t="str">
        <f aca="false">E468</f>
        <v>3.1</v>
      </c>
      <c r="F469" s="225" t="str">
        <f aca="false">F468</f>
        <v>SCO/RIO</v>
      </c>
      <c r="G469" s="226" t="s">
        <v>601</v>
      </c>
      <c r="H469" s="225" t="str">
        <f aca="false">VLOOKUP(G469,INSUMOS!$F$99:$K$454,2,0)</f>
        <v>MO</v>
      </c>
      <c r="I469" s="227" t="str">
        <f aca="false">VLOOKUP(G469,INSUMOS!$F$99:$K$454,3,0)</f>
        <v>AUXILIAR TÉCNICO</v>
      </c>
      <c r="J469" s="226" t="str">
        <f aca="false">VLOOKUP(G469,INSUMOS!$F$99:$K$454,4,0)</f>
        <v>H</v>
      </c>
      <c r="K469" s="228" t="n">
        <v>0.02</v>
      </c>
      <c r="L469" s="229" t="n">
        <f aca="false">VLOOKUP(E469,GERAL!$D$9:$I$142,6,0)*K469</f>
        <v>12.58</v>
      </c>
      <c r="M469" s="230" t="n">
        <f aca="false">VLOOKUP(G469,INSUMOS!$F$99:$K$454,6,0)</f>
        <v>16.59</v>
      </c>
      <c r="N469" s="231" t="n">
        <f aca="false">K469*M469</f>
        <v>0.3318</v>
      </c>
      <c r="O469" s="218" t="n">
        <f aca="false">L469*M469</f>
        <v>208.7022</v>
      </c>
      <c r="P469" s="218"/>
      <c r="Q469" s="219"/>
      <c r="R469" s="220"/>
      <c r="S469" s="221"/>
      <c r="T469" s="221"/>
      <c r="U469" s="222"/>
    </row>
    <row r="470" s="223" customFormat="true" ht="22.5" hidden="false" customHeight="false" outlineLevel="0" collapsed="false">
      <c r="A470" s="140" t="s">
        <v>443</v>
      </c>
      <c r="B470" s="208" t="n">
        <v>5</v>
      </c>
      <c r="C470" s="209"/>
      <c r="D470" s="208"/>
      <c r="E470" s="224" t="str">
        <f aca="false">E469</f>
        <v>3.1</v>
      </c>
      <c r="F470" s="225" t="str">
        <f aca="false">F469</f>
        <v>SCO/RIO</v>
      </c>
      <c r="G470" s="226" t="s">
        <v>625</v>
      </c>
      <c r="H470" s="225" t="str">
        <f aca="false">VLOOKUP(G470,INSUMOS!$F$99:$K$454,2,0)</f>
        <v>MO</v>
      </c>
      <c r="I470" s="227" t="str">
        <f aca="false">VLOOKUP(G470,INSUMOS!$F$99:$K$454,3,0)</f>
        <v>DESENHISTA DE SERVIÇOS TÉCNICOS DE CONSULTORIA DE ENGENHARIA E ARQUITETURA, SENDO: JÚNIOR</v>
      </c>
      <c r="J470" s="226" t="str">
        <f aca="false">VLOOKUP(G470,INSUMOS!$F$99:$K$454,4,0)</f>
        <v>H</v>
      </c>
      <c r="K470" s="228" t="n">
        <v>0.02</v>
      </c>
      <c r="L470" s="229" t="n">
        <f aca="false">VLOOKUP(E470,GERAL!$D$9:$I$142,6,0)*K470</f>
        <v>12.58</v>
      </c>
      <c r="M470" s="230" t="n">
        <f aca="false">VLOOKUP(G470,INSUMOS!$F$99:$K$454,6,0)</f>
        <v>7.03</v>
      </c>
      <c r="N470" s="231" t="n">
        <f aca="false">K470*M470</f>
        <v>0.1406</v>
      </c>
      <c r="O470" s="218" t="n">
        <f aca="false">L470*M470</f>
        <v>88.4374</v>
      </c>
      <c r="P470" s="218"/>
      <c r="Q470" s="219"/>
      <c r="R470" s="220"/>
      <c r="S470" s="221"/>
      <c r="T470" s="221"/>
      <c r="U470" s="222"/>
    </row>
    <row r="471" s="223" customFormat="true" ht="11.25" hidden="false" customHeight="false" outlineLevel="0" collapsed="false">
      <c r="A471" s="140" t="s">
        <v>443</v>
      </c>
      <c r="B471" s="208" t="n">
        <v>6</v>
      </c>
      <c r="C471" s="209"/>
      <c r="D471" s="208"/>
      <c r="E471" s="224" t="str">
        <f aca="false">E470</f>
        <v>3.1</v>
      </c>
      <c r="F471" s="225" t="str">
        <f aca="false">F470</f>
        <v>SCO/RIO</v>
      </c>
      <c r="G471" s="226" t="s">
        <v>603</v>
      </c>
      <c r="H471" s="225" t="str">
        <f aca="false">VLOOKUP(G471,INSUMOS!$F$99:$K$454,2,0)</f>
        <v>MO</v>
      </c>
      <c r="I471" s="227" t="str">
        <f aca="false">VLOOKUP(G471,INSUMOS!$F$99:$K$454,3,0)</f>
        <v>DIGITADOR PLENO</v>
      </c>
      <c r="J471" s="226" t="str">
        <f aca="false">VLOOKUP(G471,INSUMOS!$F$99:$K$454,4,0)</f>
        <v>H</v>
      </c>
      <c r="K471" s="228" t="n">
        <v>0.02</v>
      </c>
      <c r="L471" s="229" t="n">
        <f aca="false">VLOOKUP(E471,GERAL!$D$9:$I$142,6,0)*K471</f>
        <v>12.58</v>
      </c>
      <c r="M471" s="230" t="n">
        <f aca="false">VLOOKUP(G471,INSUMOS!$F$99:$K$454,6,0)</f>
        <v>12.54</v>
      </c>
      <c r="N471" s="231" t="n">
        <f aca="false">K471*M471</f>
        <v>0.2508</v>
      </c>
      <c r="O471" s="218" t="n">
        <f aca="false">L471*M471</f>
        <v>157.7532</v>
      </c>
      <c r="P471" s="218"/>
      <c r="Q471" s="219"/>
      <c r="R471" s="220"/>
      <c r="S471" s="221"/>
      <c r="T471" s="221"/>
      <c r="U471" s="222"/>
    </row>
    <row r="472" s="223" customFormat="true" ht="33.75" hidden="false" customHeight="false" outlineLevel="0" collapsed="false">
      <c r="A472" s="140" t="s">
        <v>443</v>
      </c>
      <c r="B472" s="208" t="n">
        <v>7</v>
      </c>
      <c r="C472" s="209"/>
      <c r="D472" s="208"/>
      <c r="E472" s="224" t="str">
        <f aca="false">E471</f>
        <v>3.1</v>
      </c>
      <c r="F472" s="225" t="str">
        <f aca="false">F471</f>
        <v>SCO/RIO</v>
      </c>
      <c r="G472" s="226" t="s">
        <v>604</v>
      </c>
      <c r="H472" s="225" t="str">
        <f aca="false">VLOOKUP(G472,INSUMOS!$F$99:$K$454,2,0)</f>
        <v>MO</v>
      </c>
      <c r="I472" s="227" t="str">
        <f aca="false">VLOOKUP(G472,INSUMOS!$F$99:$K$454,3,0)</f>
        <v>ENGENHEIRO, ARQUITETO OU GEÓLOGO JÚNIOR - COM FUNÇÃO DE FISCALIZAÇÃO E DIREÇÃO DE CANTEIRO DE OBRAS</v>
      </c>
      <c r="J472" s="226" t="str">
        <f aca="false">VLOOKUP(G472,INSUMOS!$F$99:$K$454,4,0)</f>
        <v>H</v>
      </c>
      <c r="K472" s="228" t="n">
        <v>0.06</v>
      </c>
      <c r="L472" s="229" t="n">
        <f aca="false">VLOOKUP(E472,GERAL!$D$9:$I$142,6,0)*K472</f>
        <v>37.74</v>
      </c>
      <c r="M472" s="230" t="n">
        <f aca="false">VLOOKUP(G472,INSUMOS!$F$99:$K$454,6,0)</f>
        <v>76.38</v>
      </c>
      <c r="N472" s="231" t="n">
        <f aca="false">K472*M472</f>
        <v>4.5828</v>
      </c>
      <c r="O472" s="218" t="n">
        <f aca="false">L472*M472</f>
        <v>2882.5812</v>
      </c>
      <c r="P472" s="218"/>
      <c r="Q472" s="219"/>
      <c r="R472" s="220"/>
      <c r="S472" s="221"/>
      <c r="T472" s="221"/>
      <c r="U472" s="222"/>
    </row>
    <row r="473" s="223" customFormat="true" ht="67.5" hidden="false" customHeight="false" outlineLevel="0" collapsed="false">
      <c r="A473" s="140" t="s">
        <v>459</v>
      </c>
      <c r="B473" s="208" t="n">
        <v>8</v>
      </c>
      <c r="C473" s="209" t="n">
        <v>2</v>
      </c>
      <c r="D473" s="208"/>
      <c r="E473" s="224" t="str">
        <f aca="false">E472</f>
        <v>3.1</v>
      </c>
      <c r="F473" s="225" t="str">
        <f aca="false">F472</f>
        <v>SCO/RIO</v>
      </c>
      <c r="G473" s="226" t="s">
        <v>626</v>
      </c>
      <c r="H473" s="225" t="str">
        <f aca="false">VLOOKUP(G473,INSUMOS!$F$99:$K$454,2,0)</f>
        <v>CO</v>
      </c>
      <c r="I473" s="227" t="str">
        <f aca="false">VLOOKUP(G473,INSUMOS!$F$99:$K$454,3,0)</f>
        <v>CAMINHONETA DE SERVICO, COM CABINE E CACAMBA, COM MOTOR BICOMBUSTIVEL, CABINE SIMPLES, COM AR CONDICIONADO E DIRECAO HIDRAULICA, CAPACIDADE DE CARGA MINIMA DE 650KG, TRACAO 4 X 2, COM MOTORISTA, MATERIAL DE OPERACAO E MATERIAL DE MANUTENCAO. CUSTO HORARIO PRODUTIVO.</v>
      </c>
      <c r="J473" s="226" t="str">
        <f aca="false">VLOOKUP(G473,INSUMOS!$F$99:$K$454,4,0)</f>
        <v>H</v>
      </c>
      <c r="K473" s="228" t="n">
        <v>0.02</v>
      </c>
      <c r="L473" s="229" t="n">
        <f aca="false">VLOOKUP(E473,GERAL!$D$9:$I$142,6,0)*K473</f>
        <v>12.58</v>
      </c>
      <c r="M473" s="230" t="n">
        <f aca="false">VLOOKUP(G473,INSUMOS!$F$99:$K$454,6,0)</f>
        <v>53.82136</v>
      </c>
      <c r="N473" s="231" t="n">
        <f aca="false">K473*M473</f>
        <v>1.0764272</v>
      </c>
      <c r="O473" s="218" t="n">
        <f aca="false">L473*M473</f>
        <v>677.0727088</v>
      </c>
      <c r="P473" s="218"/>
      <c r="Q473" s="219"/>
      <c r="R473" s="220"/>
      <c r="S473" s="221"/>
      <c r="T473" s="221"/>
      <c r="U473" s="222"/>
    </row>
    <row r="474" s="223" customFormat="true" ht="11.25" hidden="false" customHeight="false" outlineLevel="0" collapsed="false">
      <c r="A474" s="140"/>
      <c r="B474" s="208" t="n">
        <v>31</v>
      </c>
      <c r="C474" s="209"/>
      <c r="D474" s="208"/>
      <c r="E474" s="224" t="str">
        <f aca="false">E473</f>
        <v>3.1</v>
      </c>
      <c r="F474" s="225"/>
      <c r="G474" s="226"/>
      <c r="H474" s="225"/>
      <c r="I474" s="227"/>
      <c r="J474" s="226"/>
      <c r="K474" s="228"/>
      <c r="L474" s="232"/>
      <c r="M474" s="233" t="s">
        <v>456</v>
      </c>
      <c r="N474" s="234" t="n">
        <f aca="false">SUM(N466:N473)</f>
        <v>6.5651272</v>
      </c>
      <c r="O474" s="218"/>
      <c r="P474" s="218" t="n">
        <f aca="false">SUM(O466:O473)</f>
        <v>4129.4650088</v>
      </c>
      <c r="Q474" s="219" t="n">
        <f aca="false">L465*N474</f>
        <v>4129.4650088</v>
      </c>
      <c r="R474" s="220" t="n">
        <f aca="false">P474-Q474</f>
        <v>0</v>
      </c>
      <c r="S474" s="221"/>
      <c r="T474" s="235" t="n">
        <f aca="false">VLOOKUP(E474,INSUMOS!$C$9:$J$98,8,0)-N474</f>
        <v>0.00487280000000112</v>
      </c>
      <c r="U474" s="222"/>
    </row>
    <row r="475" s="223" customFormat="true" ht="11.25" hidden="false" customHeight="false" outlineLevel="0" collapsed="false">
      <c r="A475" s="140"/>
      <c r="B475" s="208" t="n">
        <v>32</v>
      </c>
      <c r="C475" s="209"/>
      <c r="D475" s="208"/>
      <c r="E475" s="224" t="str">
        <f aca="false">E474</f>
        <v>3.1</v>
      </c>
      <c r="F475" s="225"/>
      <c r="G475" s="226"/>
      <c r="H475" s="225"/>
      <c r="I475" s="227"/>
      <c r="J475" s="226"/>
      <c r="K475" s="228"/>
      <c r="L475" s="232" t="s">
        <v>40</v>
      </c>
      <c r="M475" s="236" t="n">
        <f aca="false">$N$3</f>
        <v>0.215818512535582</v>
      </c>
      <c r="N475" s="234" t="n">
        <f aca="false">N474*M475</f>
        <v>1.41687598691089</v>
      </c>
      <c r="O475" s="218"/>
      <c r="P475" s="218"/>
      <c r="Q475" s="219"/>
      <c r="R475" s="220"/>
      <c r="S475" s="221"/>
      <c r="T475" s="221"/>
      <c r="U475" s="222"/>
    </row>
    <row r="476" s="223" customFormat="true" ht="11.25" hidden="false" customHeight="false" outlineLevel="0" collapsed="false">
      <c r="A476" s="140"/>
      <c r="B476" s="208" t="n">
        <v>33</v>
      </c>
      <c r="C476" s="209"/>
      <c r="D476" s="208"/>
      <c r="E476" s="224" t="str">
        <f aca="false">E475</f>
        <v>3.1</v>
      </c>
      <c r="F476" s="225"/>
      <c r="G476" s="226"/>
      <c r="H476" s="225"/>
      <c r="I476" s="227"/>
      <c r="J476" s="226"/>
      <c r="K476" s="228"/>
      <c r="L476" s="232"/>
      <c r="M476" s="233" t="s">
        <v>457</v>
      </c>
      <c r="N476" s="234" t="n">
        <f aca="false">SUM(N474:N475)</f>
        <v>7.98200318691089</v>
      </c>
      <c r="O476" s="218"/>
      <c r="P476" s="218"/>
      <c r="Q476" s="219"/>
      <c r="R476" s="220"/>
      <c r="S476" s="221"/>
      <c r="T476" s="221"/>
      <c r="U476" s="222"/>
    </row>
    <row r="477" s="223" customFormat="true" ht="78.75" hidden="false" customHeight="false" outlineLevel="0" collapsed="false">
      <c r="A477" s="140" t="n">
        <v>50</v>
      </c>
      <c r="B477" s="208" t="n">
        <v>0</v>
      </c>
      <c r="C477" s="209" t="str">
        <f aca="false">VLOOKUP(A477,GERAL!$A$9:$I$143,3,0)</f>
        <v>P</v>
      </c>
      <c r="D477" s="208"/>
      <c r="E477" s="210" t="str">
        <f aca="false">VLOOKUP(A477,GERAL!$A$9:$I$143,4,0)</f>
        <v>3.2</v>
      </c>
      <c r="F477" s="211" t="str">
        <f aca="false">VLOOKUP(A477,GERAL!$A$9:$I$143,5,0)</f>
        <v>SCO/RIO</v>
      </c>
      <c r="G477" s="212" t="str">
        <f aca="false">VLOOKUP(A477,GERAL!$A$9:$I$143,6,0)</f>
        <v>SE25.25.0400</v>
      </c>
      <c r="H477" s="211" t="s">
        <v>431</v>
      </c>
      <c r="I477" s="213" t="str">
        <f aca="false">VLOOKUP(A477,GERAL!$A$9:$I$143,7,0)</f>
        <v>PROJETO DE RECUPERAÇÃO ESTRUTURAL PARA PREDIOS ESCOLARES E ADMINISTRATIVOS DE 500 A 3000M2 APRESENTADO EM DISQUETE, SENDO O ARQUIVO COMPATIVEL COM O AUTOCAD DA AUTODESK, E UMA COPIA EM PAPEL VEGETAL NOS PADROES DA CONTRATANTE CONSTANDO DE PLANTAS DE FORMA, ARMACAO E DETALHES, DE ACORDO COM A ABNT.</v>
      </c>
      <c r="J477" s="212" t="str">
        <f aca="false">VLOOKUP(A477,GERAL!$A$9:$I$143,8,0)</f>
        <v>M2</v>
      </c>
      <c r="K477" s="214"/>
      <c r="L477" s="215" t="n">
        <f aca="false">VLOOKUP(A477,GERAL!$A$9:$I$143,9,0)</f>
        <v>629</v>
      </c>
      <c r="M477" s="216"/>
      <c r="N477" s="217"/>
      <c r="O477" s="218"/>
      <c r="P477" s="218"/>
      <c r="Q477" s="219"/>
      <c r="R477" s="220"/>
      <c r="S477" s="221"/>
      <c r="T477" s="221"/>
      <c r="U477" s="222"/>
    </row>
    <row r="478" s="223" customFormat="true" ht="11.25" hidden="false" customHeight="false" outlineLevel="0" collapsed="false">
      <c r="A478" s="140" t="s">
        <v>443</v>
      </c>
      <c r="B478" s="208" t="n">
        <v>1</v>
      </c>
      <c r="C478" s="209"/>
      <c r="D478" s="208"/>
      <c r="E478" s="224" t="str">
        <f aca="false">E477</f>
        <v>3.2</v>
      </c>
      <c r="F478" s="225" t="str">
        <f aca="false">F477</f>
        <v>SCO/RIO</v>
      </c>
      <c r="G478" s="226" t="s">
        <v>627</v>
      </c>
      <c r="H478" s="225" t="str">
        <f aca="false">VLOOKUP(G478,INSUMOS!$F$99:$K$454,2,0)</f>
        <v>MO</v>
      </c>
      <c r="I478" s="227" t="str">
        <f aca="false">VLOOKUP(G478,INSUMOS!$F$99:$K$454,3,0)</f>
        <v>CADISTA</v>
      </c>
      <c r="J478" s="226" t="str">
        <f aca="false">VLOOKUP(G478,INSUMOS!$F$99:$K$454,4,0)</f>
        <v>H</v>
      </c>
      <c r="K478" s="238" t="n">
        <v>0</v>
      </c>
      <c r="L478" s="229" t="n">
        <f aca="false">VLOOKUP(E478,GERAL!$D$9:$I$142,6,0)*K478</f>
        <v>0</v>
      </c>
      <c r="M478" s="230" t="n">
        <f aca="false">VLOOKUP(G478,INSUMOS!$F$99:$K$454,6,0)</f>
        <v>21.22</v>
      </c>
      <c r="N478" s="231" t="n">
        <f aca="false">K478*M478</f>
        <v>0</v>
      </c>
      <c r="O478" s="218" t="n">
        <f aca="false">L478*M478</f>
        <v>0</v>
      </c>
      <c r="P478" s="218"/>
      <c r="Q478" s="219"/>
      <c r="R478" s="220"/>
      <c r="S478" s="221"/>
      <c r="T478" s="221"/>
      <c r="U478" s="222"/>
    </row>
    <row r="479" s="223" customFormat="true" ht="11.25" hidden="false" customHeight="false" outlineLevel="0" collapsed="false">
      <c r="A479" s="140" t="s">
        <v>443</v>
      </c>
      <c r="B479" s="208" t="n">
        <v>2</v>
      </c>
      <c r="C479" s="209"/>
      <c r="D479" s="208"/>
      <c r="E479" s="224" t="str">
        <f aca="false">E478</f>
        <v>3.2</v>
      </c>
      <c r="F479" s="225" t="str">
        <f aca="false">F478</f>
        <v>SCO/RIO</v>
      </c>
      <c r="G479" s="226" t="s">
        <v>628</v>
      </c>
      <c r="H479" s="225" t="str">
        <f aca="false">VLOOKUP(G479,INSUMOS!$F$99:$K$454,2,0)</f>
        <v>MO</v>
      </c>
      <c r="I479" s="227" t="str">
        <f aca="false">VLOOKUP(G479,INSUMOS!$F$99:$K$454,3,0)</f>
        <v>DESENHISTA PLENO</v>
      </c>
      <c r="J479" s="226" t="str">
        <f aca="false">VLOOKUP(G479,INSUMOS!$F$99:$K$454,4,0)</f>
        <v>H</v>
      </c>
      <c r="K479" s="228" t="n">
        <v>0.0929</v>
      </c>
      <c r="L479" s="229" t="n">
        <f aca="false">VLOOKUP(E479,GERAL!$D$9:$I$142,6,0)*K479</f>
        <v>58.4341</v>
      </c>
      <c r="M479" s="230" t="n">
        <f aca="false">VLOOKUP(G479,INSUMOS!$F$99:$K$454,6,0)</f>
        <v>25.46</v>
      </c>
      <c r="N479" s="231" t="n">
        <f aca="false">K479*M479</f>
        <v>2.365234</v>
      </c>
      <c r="O479" s="218" t="n">
        <f aca="false">L479*M479</f>
        <v>1487.732186</v>
      </c>
      <c r="P479" s="218"/>
      <c r="Q479" s="219"/>
      <c r="R479" s="220"/>
      <c r="S479" s="221"/>
      <c r="T479" s="221"/>
      <c r="U479" s="222"/>
    </row>
    <row r="480" s="223" customFormat="true" ht="11.25" hidden="false" customHeight="false" outlineLevel="0" collapsed="false">
      <c r="A480" s="140" t="s">
        <v>443</v>
      </c>
      <c r="B480" s="208" t="n">
        <v>3</v>
      </c>
      <c r="C480" s="209"/>
      <c r="D480" s="208"/>
      <c r="E480" s="224" t="str">
        <f aca="false">E479</f>
        <v>3.2</v>
      </c>
      <c r="F480" s="225" t="str">
        <f aca="false">F479</f>
        <v>SCO/RIO</v>
      </c>
      <c r="G480" s="226" t="s">
        <v>629</v>
      </c>
      <c r="H480" s="225" t="str">
        <f aca="false">VLOOKUP(G480,INSUMOS!$F$99:$K$454,2,0)</f>
        <v>MO</v>
      </c>
      <c r="I480" s="227" t="str">
        <f aca="false">VLOOKUP(G480,INSUMOS!$F$99:$K$454,3,0)</f>
        <v>ENGENHEIRO, ARQUITETO OU GEÓLOGO SÊNIOR</v>
      </c>
      <c r="J480" s="226" t="str">
        <f aca="false">VLOOKUP(G480,INSUMOS!$F$99:$K$454,4,0)</f>
        <v>H</v>
      </c>
      <c r="K480" s="238" t="n">
        <v>0.18</v>
      </c>
      <c r="L480" s="229" t="n">
        <f aca="false">VLOOKUP(E480,GERAL!$D$9:$I$142,6,0)*K480</f>
        <v>113.22</v>
      </c>
      <c r="M480" s="230" t="n">
        <f aca="false">VLOOKUP(G480,INSUMOS!$F$99:$K$454,6,0)</f>
        <v>169.74</v>
      </c>
      <c r="N480" s="231" t="n">
        <f aca="false">K480*M480</f>
        <v>30.5532</v>
      </c>
      <c r="O480" s="218" t="n">
        <f aca="false">L480*M480</f>
        <v>19217.9628</v>
      </c>
      <c r="P480" s="218"/>
      <c r="Q480" s="219"/>
      <c r="R480" s="220"/>
      <c r="S480" s="221"/>
      <c r="T480" s="221"/>
      <c r="U480" s="222"/>
    </row>
    <row r="481" s="223" customFormat="true" ht="22.5" hidden="false" customHeight="false" outlineLevel="0" collapsed="false">
      <c r="A481" s="140" t="s">
        <v>443</v>
      </c>
      <c r="B481" s="208" t="n">
        <v>4</v>
      </c>
      <c r="C481" s="209"/>
      <c r="D481" s="208"/>
      <c r="E481" s="224" t="str">
        <f aca="false">E480</f>
        <v>3.2</v>
      </c>
      <c r="F481" s="225" t="str">
        <f aca="false">F480</f>
        <v>SCO/RIO</v>
      </c>
      <c r="G481" s="226" t="s">
        <v>606</v>
      </c>
      <c r="H481" s="225" t="str">
        <f aca="false">VLOOKUP(G481,INSUMOS!$F$99:$K$454,2,0)</f>
        <v>DA</v>
      </c>
      <c r="I481" s="227" t="str">
        <f aca="false">VLOOKUP(G481,INSUMOS!$F$99:$K$454,3,0)</f>
        <v>DESPESAS DIVERSAS - EQUIVALENTE EM HORA DE ENGENHEIRO JUNIOR AO ELEMENTAR MOI001550</v>
      </c>
      <c r="J481" s="226" t="str">
        <f aca="false">VLOOKUP(G481,INSUMOS!$F$99:$K$454,4,0)</f>
        <v>H</v>
      </c>
      <c r="K481" s="228" t="n">
        <v>0.25055406</v>
      </c>
      <c r="L481" s="229" t="n">
        <f aca="false">VLOOKUP(E481,GERAL!$D$9:$I$142,6,0)*K481</f>
        <v>157.59850374</v>
      </c>
      <c r="M481" s="230" t="n">
        <f aca="false">VLOOKUP(G481,INSUMOS!$F$99:$K$454,6,0)</f>
        <v>18.76</v>
      </c>
      <c r="N481" s="231" t="n">
        <f aca="false">K481*M481</f>
        <v>4.7003941656</v>
      </c>
      <c r="O481" s="218" t="n">
        <f aca="false">L481*M481</f>
        <v>2956.5479301624</v>
      </c>
      <c r="P481" s="218"/>
      <c r="Q481" s="219"/>
      <c r="R481" s="220"/>
      <c r="S481" s="221"/>
      <c r="T481" s="221"/>
      <c r="U481" s="222"/>
    </row>
    <row r="482" s="223" customFormat="true" ht="11.25" hidden="false" customHeight="false" outlineLevel="0" collapsed="false">
      <c r="A482" s="140"/>
      <c r="B482" s="208" t="n">
        <v>31</v>
      </c>
      <c r="C482" s="209"/>
      <c r="D482" s="208"/>
      <c r="E482" s="224" t="str">
        <f aca="false">E481</f>
        <v>3.2</v>
      </c>
      <c r="F482" s="225"/>
      <c r="G482" s="226"/>
      <c r="H482" s="225"/>
      <c r="I482" s="227"/>
      <c r="J482" s="226"/>
      <c r="K482" s="228"/>
      <c r="L482" s="232"/>
      <c r="M482" s="233" t="s">
        <v>456</v>
      </c>
      <c r="N482" s="234" t="n">
        <f aca="false">SUM(N478:N481)</f>
        <v>37.6188281656</v>
      </c>
      <c r="O482" s="218"/>
      <c r="P482" s="218" t="n">
        <f aca="false">SUM(O478:O481)</f>
        <v>23662.2429161624</v>
      </c>
      <c r="Q482" s="219" t="n">
        <f aca="false">L477*N482</f>
        <v>23662.2429161624</v>
      </c>
      <c r="R482" s="220" t="n">
        <f aca="false">P482-Q482</f>
        <v>0</v>
      </c>
      <c r="S482" s="221"/>
      <c r="T482" s="235" t="n">
        <f aca="false">VLOOKUP(E482,INSUMOS!$C$9:$J$98,8,0)-N482</f>
        <v>0</v>
      </c>
      <c r="U482" s="222"/>
    </row>
    <row r="483" s="223" customFormat="true" ht="11.25" hidden="false" customHeight="false" outlineLevel="0" collapsed="false">
      <c r="A483" s="140"/>
      <c r="B483" s="208" t="n">
        <v>32</v>
      </c>
      <c r="C483" s="209"/>
      <c r="D483" s="208"/>
      <c r="E483" s="224" t="str">
        <f aca="false">E482</f>
        <v>3.2</v>
      </c>
      <c r="F483" s="225"/>
      <c r="G483" s="226"/>
      <c r="H483" s="225"/>
      <c r="I483" s="227"/>
      <c r="J483" s="226"/>
      <c r="K483" s="228"/>
      <c r="L483" s="232" t="s">
        <v>40</v>
      </c>
      <c r="M483" s="236" t="n">
        <f aca="false">$N$3</f>
        <v>0.215818512535582</v>
      </c>
      <c r="N483" s="234" t="n">
        <f aca="false">N482*M483</f>
        <v>8.11883953803147</v>
      </c>
      <c r="O483" s="218"/>
      <c r="P483" s="218"/>
      <c r="Q483" s="219"/>
      <c r="R483" s="220"/>
      <c r="S483" s="221"/>
      <c r="T483" s="221"/>
      <c r="U483" s="222"/>
    </row>
    <row r="484" s="223" customFormat="true" ht="11.25" hidden="false" customHeight="false" outlineLevel="0" collapsed="false">
      <c r="A484" s="140"/>
      <c r="B484" s="208" t="n">
        <v>33</v>
      </c>
      <c r="C484" s="209"/>
      <c r="D484" s="208"/>
      <c r="E484" s="224" t="str">
        <f aca="false">E483</f>
        <v>3.2</v>
      </c>
      <c r="F484" s="225"/>
      <c r="G484" s="226"/>
      <c r="H484" s="225"/>
      <c r="I484" s="227"/>
      <c r="J484" s="226"/>
      <c r="K484" s="228"/>
      <c r="L484" s="232"/>
      <c r="M484" s="233" t="s">
        <v>457</v>
      </c>
      <c r="N484" s="234" t="n">
        <f aca="false">SUM(N482:N483)</f>
        <v>45.7376677036315</v>
      </c>
      <c r="O484" s="218"/>
      <c r="P484" s="218"/>
      <c r="Q484" s="219"/>
      <c r="R484" s="220"/>
      <c r="S484" s="221"/>
      <c r="T484" s="221"/>
      <c r="U484" s="222"/>
    </row>
    <row r="485" s="223" customFormat="true" ht="45" hidden="false" customHeight="false" outlineLevel="0" collapsed="false">
      <c r="A485" s="140" t="n">
        <v>51</v>
      </c>
      <c r="B485" s="208" t="n">
        <v>0</v>
      </c>
      <c r="C485" s="209" t="str">
        <f aca="false">VLOOKUP(A485,GERAL!$A$9:$I$143,3,0)</f>
        <v>I</v>
      </c>
      <c r="D485" s="208"/>
      <c r="E485" s="210" t="str">
        <f aca="false">VLOOKUP(A485,GERAL!$A$9:$I$143,4,0)</f>
        <v>4.1.1</v>
      </c>
      <c r="F485" s="211" t="str">
        <f aca="false">VLOOKUP(A485,GERAL!$A$9:$I$143,5,0)</f>
        <v>SINAPI</v>
      </c>
      <c r="G485" s="212" t="str">
        <f aca="false">VLOOKUP(A485,GERAL!$A$9:$I$143,6,0)</f>
        <v>00040609 (I)</v>
      </c>
      <c r="H485" s="211" t="s">
        <v>431</v>
      </c>
      <c r="I485" s="213" t="str">
        <f aca="false">VLOOKUP(A485,GERAL!$A$9:$I$143,7,0)</f>
        <v>TORRE METALICA COMPLETA PARA UMA CARGA DE 8 TF (80 KN)  E PE DIREITO DE 6 M, INCLUINDO MODULOS , DIAGONAIS, SAPATAS E FORCADOS (LOCACAO) (COLETADO CAIXA)</v>
      </c>
      <c r="J485" s="212" t="str">
        <f aca="false">VLOOKUP(A485,GERAL!$A$9:$I$143,8,0)</f>
        <v>MES</v>
      </c>
      <c r="K485" s="214"/>
      <c r="L485" s="215" t="n">
        <f aca="false">VLOOKUP(A485,GERAL!$A$9:$I$143,9,0)</f>
        <v>54</v>
      </c>
      <c r="M485" s="216"/>
      <c r="N485" s="217"/>
      <c r="O485" s="218"/>
      <c r="P485" s="218"/>
      <c r="Q485" s="219"/>
      <c r="R485" s="220"/>
      <c r="S485" s="221"/>
      <c r="T485" s="221"/>
      <c r="U485" s="222"/>
    </row>
    <row r="486" s="223" customFormat="true" ht="45" hidden="false" customHeight="false" outlineLevel="0" collapsed="false">
      <c r="A486" s="140" t="s">
        <v>443</v>
      </c>
      <c r="B486" s="208" t="n">
        <v>1</v>
      </c>
      <c r="C486" s="209"/>
      <c r="D486" s="208"/>
      <c r="E486" s="224" t="str">
        <f aca="false">E485</f>
        <v>4.1.1</v>
      </c>
      <c r="F486" s="225" t="str">
        <f aca="false">F485</f>
        <v>SINAPI</v>
      </c>
      <c r="G486" s="226" t="s">
        <v>630</v>
      </c>
      <c r="H486" s="225" t="str">
        <f aca="false">VLOOKUP(G486,INSUMOS!$F$99:$K$454,2,0)</f>
        <v>MA</v>
      </c>
      <c r="I486" s="227" t="str">
        <f aca="false">VLOOKUP(G486,INSUMOS!$F$99:$K$454,3,0)</f>
        <v>TORRE METALICA COMPLETA PARA UMA CARGA DE 8 TF (80 KN)  E PE DIREITO DE 6 M, INCLUINDO MODULOS , DIAGONAIS, SAPATAS E FORCADOS (LOCACAO) (COLETADO CAIXA)</v>
      </c>
      <c r="J486" s="226" t="str">
        <f aca="false">VLOOKUP(G486,INSUMOS!$F$99:$K$454,4,0)</f>
        <v>MES</v>
      </c>
      <c r="K486" s="228" t="n">
        <v>1</v>
      </c>
      <c r="L486" s="229" t="n">
        <f aca="false">VLOOKUP(E486,GERAL!$D$9:$I$142,6,0)*K486</f>
        <v>54</v>
      </c>
      <c r="M486" s="230" t="n">
        <f aca="false">VLOOKUP(G486,INSUMOS!$F$99:$K$454,6,0)</f>
        <v>151.93</v>
      </c>
      <c r="N486" s="231" t="n">
        <f aca="false">K486*M486</f>
        <v>151.93</v>
      </c>
      <c r="O486" s="218" t="n">
        <f aca="false">L486*M486</f>
        <v>8204.22</v>
      </c>
      <c r="P486" s="218"/>
      <c r="Q486" s="219"/>
      <c r="R486" s="220"/>
      <c r="S486" s="221"/>
      <c r="T486" s="221"/>
      <c r="U486" s="222"/>
    </row>
    <row r="487" s="223" customFormat="true" ht="11.25" hidden="false" customHeight="false" outlineLevel="0" collapsed="false">
      <c r="A487" s="140"/>
      <c r="B487" s="208" t="n">
        <v>31</v>
      </c>
      <c r="C487" s="209"/>
      <c r="D487" s="208"/>
      <c r="E487" s="224" t="str">
        <f aca="false">E486</f>
        <v>4.1.1</v>
      </c>
      <c r="F487" s="225"/>
      <c r="G487" s="226"/>
      <c r="H487" s="225"/>
      <c r="I487" s="227"/>
      <c r="J487" s="226"/>
      <c r="K487" s="228"/>
      <c r="L487" s="232"/>
      <c r="M487" s="233" t="s">
        <v>456</v>
      </c>
      <c r="N487" s="234" t="n">
        <f aca="false">SUM(N486:N486)</f>
        <v>151.93</v>
      </c>
      <c r="O487" s="218"/>
      <c r="P487" s="218" t="n">
        <f aca="false">SUM(O486:O486)</f>
        <v>8204.22</v>
      </c>
      <c r="Q487" s="219" t="n">
        <f aca="false">L485*N487</f>
        <v>8204.22</v>
      </c>
      <c r="R487" s="220" t="n">
        <f aca="false">P487-Q487</f>
        <v>0</v>
      </c>
      <c r="S487" s="221"/>
      <c r="T487" s="235" t="n">
        <f aca="false">VLOOKUP(E487,INSUMOS!$C$9:$J$98,8,0)-N487</f>
        <v>0</v>
      </c>
      <c r="U487" s="222"/>
    </row>
    <row r="488" s="223" customFormat="true" ht="11.25" hidden="false" customHeight="false" outlineLevel="0" collapsed="false">
      <c r="A488" s="140"/>
      <c r="B488" s="208" t="n">
        <v>32</v>
      </c>
      <c r="C488" s="209"/>
      <c r="D488" s="208"/>
      <c r="E488" s="224" t="str">
        <f aca="false">E487</f>
        <v>4.1.1</v>
      </c>
      <c r="F488" s="225"/>
      <c r="G488" s="226"/>
      <c r="H488" s="225"/>
      <c r="I488" s="227"/>
      <c r="J488" s="226"/>
      <c r="K488" s="228"/>
      <c r="L488" s="232" t="s">
        <v>40</v>
      </c>
      <c r="M488" s="236" t="n">
        <f aca="false">$N$3</f>
        <v>0.215818512535582</v>
      </c>
      <c r="N488" s="234" t="n">
        <f aca="false">N487*M488</f>
        <v>32.789306609531</v>
      </c>
      <c r="O488" s="218"/>
      <c r="P488" s="218"/>
      <c r="Q488" s="219"/>
      <c r="R488" s="220"/>
      <c r="S488" s="221"/>
      <c r="T488" s="221"/>
      <c r="U488" s="222"/>
    </row>
    <row r="489" s="223" customFormat="true" ht="11.25" hidden="false" customHeight="false" outlineLevel="0" collapsed="false">
      <c r="A489" s="140"/>
      <c r="B489" s="208" t="n">
        <v>33</v>
      </c>
      <c r="C489" s="209"/>
      <c r="D489" s="208"/>
      <c r="E489" s="224" t="str">
        <f aca="false">E488</f>
        <v>4.1.1</v>
      </c>
      <c r="F489" s="225"/>
      <c r="G489" s="226"/>
      <c r="H489" s="225"/>
      <c r="I489" s="227"/>
      <c r="J489" s="226"/>
      <c r="K489" s="228"/>
      <c r="L489" s="232"/>
      <c r="M489" s="233" t="s">
        <v>457</v>
      </c>
      <c r="N489" s="234" t="n">
        <f aca="false">SUM(N487:N488)</f>
        <v>184.719306609531</v>
      </c>
      <c r="O489" s="218"/>
      <c r="P489" s="218"/>
      <c r="Q489" s="219"/>
      <c r="R489" s="220"/>
      <c r="S489" s="221"/>
      <c r="T489" s="221"/>
      <c r="U489" s="222"/>
    </row>
    <row r="490" s="223" customFormat="true" ht="22.5" hidden="false" customHeight="false" outlineLevel="0" collapsed="false">
      <c r="A490" s="140" t="n">
        <v>52</v>
      </c>
      <c r="B490" s="208" t="n">
        <v>0</v>
      </c>
      <c r="C490" s="209" t="str">
        <f aca="false">VLOOKUP(A490,GERAL!$A$9:$I$143,3,0)</f>
        <v>I</v>
      </c>
      <c r="D490" s="208"/>
      <c r="E490" s="210" t="str">
        <f aca="false">VLOOKUP(A490,GERAL!$A$9:$I$143,4,0)</f>
        <v>4.1.2</v>
      </c>
      <c r="F490" s="211" t="str">
        <f aca="false">VLOOKUP(A490,GERAL!$A$9:$I$143,5,0)</f>
        <v>SINAPI</v>
      </c>
      <c r="G490" s="212" t="str">
        <f aca="false">VLOOKUP(A490,GERAL!$A$9:$I$143,6,0)</f>
        <v>00010963 (I)</v>
      </c>
      <c r="H490" s="211" t="s">
        <v>431</v>
      </c>
      <c r="I490" s="213" t="str">
        <f aca="false">VLOOKUP(A490,GERAL!$A$9:$I$143,7,0)</f>
        <v>PERFIL ACO ESTRUTURAL "I", 8 "  X 4 ", ESPESSURA = 11,20 MM (34,22 KG/M)    </v>
      </c>
      <c r="J490" s="212" t="str">
        <f aca="false">VLOOKUP(A490,GERAL!$A$9:$I$143,8,0)</f>
        <v>M</v>
      </c>
      <c r="K490" s="214"/>
      <c r="L490" s="215" t="n">
        <f aca="false">VLOOKUP(A490,GERAL!$A$9:$I$143,9,0)</f>
        <v>48</v>
      </c>
      <c r="M490" s="216"/>
      <c r="N490" s="217"/>
      <c r="O490" s="218"/>
      <c r="P490" s="218"/>
      <c r="Q490" s="219"/>
      <c r="R490" s="220"/>
      <c r="S490" s="221"/>
      <c r="T490" s="221"/>
      <c r="U490" s="222"/>
    </row>
    <row r="491" s="223" customFormat="true" ht="22.5" hidden="false" customHeight="false" outlineLevel="0" collapsed="false">
      <c r="A491" s="140" t="s">
        <v>443</v>
      </c>
      <c r="B491" s="208" t="n">
        <v>1</v>
      </c>
      <c r="C491" s="209"/>
      <c r="D491" s="239"/>
      <c r="E491" s="224" t="str">
        <f aca="false">E490</f>
        <v>4.1.2</v>
      </c>
      <c r="F491" s="225" t="str">
        <f aca="false">F490</f>
        <v>SINAPI</v>
      </c>
      <c r="G491" s="226" t="s">
        <v>631</v>
      </c>
      <c r="H491" s="225" t="str">
        <f aca="false">VLOOKUP(G491,INSUMOS!$F$99:$K$454,2,0)</f>
        <v>MA</v>
      </c>
      <c r="I491" s="227" t="str">
        <f aca="false">VLOOKUP(G491,INSUMOS!$F$99:$K$454,3,0)</f>
        <v>PERFIL ACO ESTRUTURAL "I", 8 "  X 4 ", ESPESSURA = 11,20 MM (34,22 KG/M)    </v>
      </c>
      <c r="J491" s="226" t="str">
        <f aca="false">VLOOKUP(G491,INSUMOS!$F$99:$K$454,4,0)</f>
        <v>M</v>
      </c>
      <c r="K491" s="228" t="n">
        <v>1</v>
      </c>
      <c r="L491" s="229" t="n">
        <f aca="false">VLOOKUP(E491,GERAL!$D$9:$I$142,6,0)*K491</f>
        <v>48</v>
      </c>
      <c r="M491" s="230" t="n">
        <f aca="false">VLOOKUP(G491,INSUMOS!$F$99:$K$454,6,0)</f>
        <v>129.26</v>
      </c>
      <c r="N491" s="231" t="n">
        <f aca="false">K491*M491</f>
        <v>129.26</v>
      </c>
      <c r="O491" s="218" t="n">
        <f aca="false">L491*M491</f>
        <v>6204.48</v>
      </c>
      <c r="P491" s="218"/>
      <c r="Q491" s="219"/>
      <c r="R491" s="220"/>
      <c r="S491" s="221"/>
      <c r="T491" s="221"/>
      <c r="U491" s="222"/>
    </row>
    <row r="492" s="223" customFormat="true" ht="11.25" hidden="false" customHeight="false" outlineLevel="0" collapsed="false">
      <c r="A492" s="140"/>
      <c r="B492" s="208" t="n">
        <v>31</v>
      </c>
      <c r="C492" s="209"/>
      <c r="D492" s="208"/>
      <c r="E492" s="224" t="str">
        <f aca="false">E491</f>
        <v>4.1.2</v>
      </c>
      <c r="F492" s="225"/>
      <c r="G492" s="226"/>
      <c r="H492" s="225"/>
      <c r="I492" s="227"/>
      <c r="J492" s="226"/>
      <c r="K492" s="228"/>
      <c r="L492" s="232"/>
      <c r="M492" s="233" t="s">
        <v>456</v>
      </c>
      <c r="N492" s="234" t="n">
        <f aca="false">SUM(N491:N491)</f>
        <v>129.26</v>
      </c>
      <c r="O492" s="218"/>
      <c r="P492" s="218" t="n">
        <f aca="false">SUM(O491:O491)</f>
        <v>6204.48</v>
      </c>
      <c r="Q492" s="219" t="n">
        <f aca="false">L490*N492</f>
        <v>6204.48</v>
      </c>
      <c r="R492" s="220" t="n">
        <f aca="false">P492-Q492</f>
        <v>0</v>
      </c>
      <c r="S492" s="221"/>
      <c r="T492" s="235" t="n">
        <f aca="false">VLOOKUP(E492,INSUMOS!$C$9:$J$98,8,0)-N492</f>
        <v>0</v>
      </c>
      <c r="U492" s="222"/>
    </row>
    <row r="493" s="223" customFormat="true" ht="11.25" hidden="false" customHeight="false" outlineLevel="0" collapsed="false">
      <c r="A493" s="140"/>
      <c r="B493" s="208" t="n">
        <v>32</v>
      </c>
      <c r="C493" s="209"/>
      <c r="D493" s="208"/>
      <c r="E493" s="224" t="str">
        <f aca="false">E492</f>
        <v>4.1.2</v>
      </c>
      <c r="F493" s="225"/>
      <c r="G493" s="226"/>
      <c r="H493" s="225"/>
      <c r="I493" s="227"/>
      <c r="J493" s="226"/>
      <c r="K493" s="228"/>
      <c r="L493" s="232" t="s">
        <v>40</v>
      </c>
      <c r="M493" s="236" t="n">
        <f aca="false">$N$3</f>
        <v>0.215818512535582</v>
      </c>
      <c r="N493" s="234" t="n">
        <f aca="false">N492*M493</f>
        <v>27.8967009303494</v>
      </c>
      <c r="O493" s="218"/>
      <c r="P493" s="218"/>
      <c r="Q493" s="219"/>
      <c r="R493" s="220"/>
      <c r="S493" s="221"/>
      <c r="T493" s="221"/>
      <c r="U493" s="222"/>
    </row>
    <row r="494" s="223" customFormat="true" ht="11.25" hidden="false" customHeight="false" outlineLevel="0" collapsed="false">
      <c r="A494" s="140"/>
      <c r="B494" s="208" t="n">
        <v>33</v>
      </c>
      <c r="C494" s="209"/>
      <c r="D494" s="208"/>
      <c r="E494" s="224" t="str">
        <f aca="false">E493</f>
        <v>4.1.2</v>
      </c>
      <c r="F494" s="225"/>
      <c r="G494" s="226"/>
      <c r="H494" s="225"/>
      <c r="I494" s="227"/>
      <c r="J494" s="226"/>
      <c r="K494" s="228"/>
      <c r="L494" s="232"/>
      <c r="M494" s="233" t="s">
        <v>457</v>
      </c>
      <c r="N494" s="234" t="n">
        <f aca="false">SUM(N492:N493)</f>
        <v>157.156700930349</v>
      </c>
      <c r="O494" s="218"/>
      <c r="P494" s="218"/>
      <c r="Q494" s="219"/>
      <c r="R494" s="220"/>
      <c r="S494" s="221"/>
      <c r="T494" s="221"/>
      <c r="U494" s="222"/>
    </row>
    <row r="495" s="223" customFormat="true" ht="11.25" hidden="false" customHeight="false" outlineLevel="0" collapsed="false">
      <c r="A495" s="140" t="n">
        <v>53</v>
      </c>
      <c r="B495" s="208" t="n">
        <v>0</v>
      </c>
      <c r="C495" s="209" t="str">
        <f aca="false">VLOOKUP(A495,GERAL!$A$9:$I$143,3,0)</f>
        <v>C</v>
      </c>
      <c r="D495" s="208"/>
      <c r="E495" s="210" t="str">
        <f aca="false">VLOOKUP(A495,GERAL!$A$9:$I$143,4,0)</f>
        <v>4.1.3</v>
      </c>
      <c r="F495" s="211" t="str">
        <f aca="false">VLOOKUP(A495,GERAL!$A$9:$I$143,5,0)</f>
        <v>SINAPI</v>
      </c>
      <c r="G495" s="212" t="n">
        <f aca="false">VLOOKUP(A495,GERAL!$A$9:$I$143,6,0)</f>
        <v>88316</v>
      </c>
      <c r="H495" s="211" t="s">
        <v>431</v>
      </c>
      <c r="I495" s="213" t="str">
        <f aca="false">VLOOKUP(A495,GERAL!$A$9:$I$143,7,0)</f>
        <v>SERVENTE COM ENCARGOS COMPLEMENTARES</v>
      </c>
      <c r="J495" s="212" t="str">
        <f aca="false">VLOOKUP(A495,GERAL!$A$9:$I$143,8,0)</f>
        <v>H</v>
      </c>
      <c r="K495" s="214"/>
      <c r="L495" s="215" t="n">
        <f aca="false">VLOOKUP(A495,GERAL!$A$9:$I$143,9,0)</f>
        <v>225</v>
      </c>
      <c r="M495" s="216"/>
      <c r="N495" s="217"/>
      <c r="O495" s="218"/>
      <c r="P495" s="218"/>
      <c r="Q495" s="219"/>
      <c r="R495" s="220"/>
      <c r="S495" s="221"/>
      <c r="T495" s="221"/>
      <c r="U495" s="222"/>
    </row>
    <row r="496" s="223" customFormat="true" ht="11.25" hidden="false" customHeight="false" outlineLevel="0" collapsed="false">
      <c r="A496" s="140" t="s">
        <v>459</v>
      </c>
      <c r="B496" s="208" t="n">
        <v>1</v>
      </c>
      <c r="C496" s="209" t="n">
        <v>2</v>
      </c>
      <c r="D496" s="208"/>
      <c r="E496" s="224" t="str">
        <f aca="false">E495</f>
        <v>4.1.3</v>
      </c>
      <c r="F496" s="225" t="str">
        <f aca="false">F495</f>
        <v>SINAPI</v>
      </c>
      <c r="G496" s="226" t="n">
        <v>88236</v>
      </c>
      <c r="H496" s="225" t="str">
        <f aca="false">VLOOKUP(G496,INSUMOS!$F$99:$K$454,2,0)</f>
        <v>CO</v>
      </c>
      <c r="I496" s="227" t="str">
        <f aca="false">VLOOKUP(G496,INSUMOS!$F$99:$K$454,3,0)</f>
        <v>FERRAMENTAS (ENCARGOS COMPLEMENTARES) - HORISTA</v>
      </c>
      <c r="J496" s="226" t="str">
        <f aca="false">VLOOKUP(G496,INSUMOS!$F$99:$K$454,4,0)</f>
        <v>H</v>
      </c>
      <c r="K496" s="228" t="n">
        <v>1</v>
      </c>
      <c r="L496" s="229" t="n">
        <f aca="false">VLOOKUP(E496,GERAL!$D$9:$I$142,6,0)*K496</f>
        <v>225</v>
      </c>
      <c r="M496" s="230" t="n">
        <f aca="false">VLOOKUP(G496,INSUMOS!$F$99:$K$454,6,0)</f>
        <v>0.455294827</v>
      </c>
      <c r="N496" s="231" t="n">
        <f aca="false">K496*M496</f>
        <v>0.455294827</v>
      </c>
      <c r="O496" s="218" t="n">
        <f aca="false">L496*M496</f>
        <v>102.441336075</v>
      </c>
      <c r="P496" s="218"/>
      <c r="Q496" s="219"/>
      <c r="R496" s="220"/>
      <c r="S496" s="221"/>
      <c r="T496" s="221"/>
      <c r="U496" s="222"/>
    </row>
    <row r="497" s="223" customFormat="true" ht="11.25" hidden="false" customHeight="false" outlineLevel="0" collapsed="false">
      <c r="A497" s="140" t="s">
        <v>459</v>
      </c>
      <c r="B497" s="208" t="n">
        <v>2</v>
      </c>
      <c r="C497" s="209" t="n">
        <v>2</v>
      </c>
      <c r="D497" s="208"/>
      <c r="E497" s="224" t="str">
        <f aca="false">E496</f>
        <v>4.1.3</v>
      </c>
      <c r="F497" s="225" t="str">
        <f aca="false">F496</f>
        <v>SINAPI</v>
      </c>
      <c r="G497" s="226" t="n">
        <v>88237</v>
      </c>
      <c r="H497" s="225" t="str">
        <f aca="false">VLOOKUP(G497,INSUMOS!$F$99:$K$454,2,0)</f>
        <v>CO</v>
      </c>
      <c r="I497" s="227" t="str">
        <f aca="false">VLOOKUP(G497,INSUMOS!$F$99:$K$454,3,0)</f>
        <v>EPI (ENCARGOS COMPLEMENTARES) - HORISTA</v>
      </c>
      <c r="J497" s="226" t="str">
        <f aca="false">VLOOKUP(G497,INSUMOS!$F$99:$K$454,4,0)</f>
        <v>H</v>
      </c>
      <c r="K497" s="228" t="n">
        <v>1</v>
      </c>
      <c r="L497" s="229" t="n">
        <f aca="false">VLOOKUP(E497,GERAL!$D$9:$I$142,6,0)*K497</f>
        <v>225</v>
      </c>
      <c r="M497" s="230" t="n">
        <f aca="false">VLOOKUP(G497,INSUMOS!$F$99:$K$454,6,0)</f>
        <v>0.95119584</v>
      </c>
      <c r="N497" s="231" t="n">
        <f aca="false">K497*M497</f>
        <v>0.95119584</v>
      </c>
      <c r="O497" s="218" t="n">
        <f aca="false">L497*M497</f>
        <v>214.019064</v>
      </c>
      <c r="P497" s="218"/>
      <c r="Q497" s="219"/>
      <c r="R497" s="220"/>
      <c r="S497" s="221"/>
      <c r="T497" s="221"/>
      <c r="U497" s="222"/>
    </row>
    <row r="498" s="223" customFormat="true" ht="11.25" hidden="false" customHeight="false" outlineLevel="0" collapsed="false">
      <c r="A498" s="140" t="s">
        <v>459</v>
      </c>
      <c r="B498" s="208" t="n">
        <v>3</v>
      </c>
      <c r="C498" s="209" t="n">
        <v>2</v>
      </c>
      <c r="D498" s="208"/>
      <c r="E498" s="224" t="str">
        <f aca="false">E497</f>
        <v>4.1.3</v>
      </c>
      <c r="F498" s="225" t="str">
        <f aca="false">F497</f>
        <v>SINAPI</v>
      </c>
      <c r="G498" s="226" t="n">
        <v>95378</v>
      </c>
      <c r="H498" s="225" t="str">
        <f aca="false">VLOOKUP(G498,INSUMOS!$F$99:$K$454,2,0)</f>
        <v>CO</v>
      </c>
      <c r="I498" s="227" t="str">
        <f aca="false">VLOOKUP(G498,INSUMOS!$F$99:$K$454,3,0)</f>
        <v>CURSO DE CAPACITAÇÃO (SERVENTE) - HORISTA</v>
      </c>
      <c r="J498" s="226" t="str">
        <f aca="false">VLOOKUP(G498,INSUMOS!$F$99:$K$454,4,0)</f>
        <v>H</v>
      </c>
      <c r="K498" s="228" t="n">
        <v>1</v>
      </c>
      <c r="L498" s="229" t="n">
        <f aca="false">VLOOKUP(E498,GERAL!$D$9:$I$142,6,0)*K498</f>
        <v>225</v>
      </c>
      <c r="M498" s="230" t="n">
        <f aca="false">VLOOKUP(G498,INSUMOS!$F$99:$K$454,6,0)</f>
        <v>0.229995</v>
      </c>
      <c r="N498" s="231" t="n">
        <f aca="false">K498*M498</f>
        <v>0.229995</v>
      </c>
      <c r="O498" s="218" t="n">
        <f aca="false">L498*M498</f>
        <v>51.748875</v>
      </c>
      <c r="P498" s="218"/>
      <c r="Q498" s="219"/>
      <c r="R498" s="220"/>
      <c r="S498" s="221"/>
      <c r="T498" s="221"/>
      <c r="U498" s="222"/>
    </row>
    <row r="499" s="223" customFormat="true" ht="11.25" hidden="false" customHeight="false" outlineLevel="0" collapsed="false">
      <c r="A499" s="140" t="s">
        <v>443</v>
      </c>
      <c r="B499" s="208" t="n">
        <v>4</v>
      </c>
      <c r="C499" s="209"/>
      <c r="D499" s="208"/>
      <c r="E499" s="224" t="str">
        <f aca="false">E498</f>
        <v>4.1.3</v>
      </c>
      <c r="F499" s="225" t="str">
        <f aca="false">F498</f>
        <v>SINAPI</v>
      </c>
      <c r="G499" s="226" t="s">
        <v>632</v>
      </c>
      <c r="H499" s="225" t="str">
        <f aca="false">VLOOKUP(G499,INSUMOS!$F$99:$K$454,2,0)</f>
        <v>MO</v>
      </c>
      <c r="I499" s="227" t="str">
        <f aca="false">VLOOKUP(G499,INSUMOS!$F$99:$K$454,3,0)</f>
        <v>SERVENTE</v>
      </c>
      <c r="J499" s="226" t="str">
        <f aca="false">VLOOKUP(G499,INSUMOS!$F$99:$K$454,4,0)</f>
        <v>H</v>
      </c>
      <c r="K499" s="228" t="n">
        <f aca="false">0.450236958547077*Q2</f>
        <v>0.528914393836148</v>
      </c>
      <c r="L499" s="229" t="n">
        <f aca="false">VLOOKUP(E499,GERAL!$D$9:$I$142,6,0)*K499</f>
        <v>119.005738613133</v>
      </c>
      <c r="M499" s="230" t="n">
        <f aca="false">VLOOKUP(G499,INSUMOS!$F$99:$K$454,6,0)</f>
        <v>13.45</v>
      </c>
      <c r="N499" s="231" t="n">
        <f aca="false">K499*M499</f>
        <v>7.11389859709619</v>
      </c>
      <c r="O499" s="218" t="n">
        <f aca="false">L499*M499</f>
        <v>1600.62718434664</v>
      </c>
      <c r="P499" s="218"/>
      <c r="Q499" s="219"/>
      <c r="R499" s="220"/>
      <c r="S499" s="221"/>
      <c r="T499" s="221"/>
      <c r="U499" s="222"/>
    </row>
    <row r="500" s="223" customFormat="true" ht="22.5" hidden="false" customHeight="false" outlineLevel="0" collapsed="false">
      <c r="A500" s="140" t="s">
        <v>443</v>
      </c>
      <c r="B500" s="208" t="n">
        <v>5</v>
      </c>
      <c r="C500" s="209"/>
      <c r="D500" s="208"/>
      <c r="E500" s="224" t="str">
        <f aca="false">E499</f>
        <v>4.1.3</v>
      </c>
      <c r="F500" s="225" t="str">
        <f aca="false">F499</f>
        <v>SINAPI</v>
      </c>
      <c r="G500" s="226" t="s">
        <v>580</v>
      </c>
      <c r="H500" s="225" t="str">
        <f aca="false">VLOOKUP(G500,INSUMOS!$F$99:$K$454,2,0)</f>
        <v>DA</v>
      </c>
      <c r="I500" s="227" t="str">
        <f aca="false">VLOOKUP(G500,INSUMOS!$F$99:$K$454,3,0)</f>
        <v>ALIMENTACAO - HORISTA (ENCARGOS COMPLEMENTARES) (COLETADO CAIXA)</v>
      </c>
      <c r="J500" s="226" t="str">
        <f aca="false">VLOOKUP(G500,INSUMOS!$F$99:$K$454,4,0)</f>
        <v>H</v>
      </c>
      <c r="K500" s="228" t="n">
        <v>1</v>
      </c>
      <c r="L500" s="229" t="n">
        <f aca="false">VLOOKUP(E500,GERAL!$D$9:$I$142,6,0)*K500</f>
        <v>225</v>
      </c>
      <c r="M500" s="230" t="n">
        <f aca="false">VLOOKUP(G500,INSUMOS!$F$99:$K$454,6,0)</f>
        <v>1.97</v>
      </c>
      <c r="N500" s="231" t="n">
        <f aca="false">K500*M500</f>
        <v>1.97</v>
      </c>
      <c r="O500" s="218" t="n">
        <f aca="false">L500*M500</f>
        <v>443.25</v>
      </c>
      <c r="P500" s="218"/>
      <c r="Q500" s="219"/>
      <c r="R500" s="220"/>
      <c r="S500" s="221"/>
      <c r="T500" s="221"/>
      <c r="U500" s="222"/>
    </row>
    <row r="501" s="223" customFormat="true" ht="22.5" hidden="false" customHeight="false" outlineLevel="0" collapsed="false">
      <c r="A501" s="140" t="s">
        <v>443</v>
      </c>
      <c r="B501" s="208" t="n">
        <v>6</v>
      </c>
      <c r="C501" s="209"/>
      <c r="D501" s="208"/>
      <c r="E501" s="224" t="str">
        <f aca="false">E500</f>
        <v>4.1.3</v>
      </c>
      <c r="F501" s="225" t="str">
        <f aca="false">F500</f>
        <v>SINAPI</v>
      </c>
      <c r="G501" s="226" t="s">
        <v>581</v>
      </c>
      <c r="H501" s="225" t="str">
        <f aca="false">VLOOKUP(G501,INSUMOS!$F$99:$K$454,2,0)</f>
        <v>DA</v>
      </c>
      <c r="I501" s="227" t="str">
        <f aca="false">VLOOKUP(G501,INSUMOS!$F$99:$K$454,3,0)</f>
        <v>TRANSPORTE - HORISTA (ENCARGOS COMPLEMENTARES) (COLETADO CAIXA)</v>
      </c>
      <c r="J501" s="226" t="str">
        <f aca="false">VLOOKUP(G501,INSUMOS!$F$99:$K$454,4,0)</f>
        <v>H</v>
      </c>
      <c r="K501" s="228" t="n">
        <v>1</v>
      </c>
      <c r="L501" s="229" t="n">
        <f aca="false">VLOOKUP(E501,GERAL!$D$9:$I$142,6,0)*K501</f>
        <v>225</v>
      </c>
      <c r="M501" s="230" t="n">
        <f aca="false">VLOOKUP(G501,INSUMOS!$F$99:$K$454,6,0)</f>
        <v>1</v>
      </c>
      <c r="N501" s="231" t="n">
        <f aca="false">K501*M501</f>
        <v>1</v>
      </c>
      <c r="O501" s="218" t="n">
        <f aca="false">L501*M501</f>
        <v>225</v>
      </c>
      <c r="P501" s="218"/>
      <c r="Q501" s="219"/>
      <c r="R501" s="220"/>
      <c r="S501" s="221"/>
      <c r="T501" s="221"/>
      <c r="U501" s="222"/>
    </row>
    <row r="502" s="223" customFormat="true" ht="22.5" hidden="false" customHeight="false" outlineLevel="0" collapsed="false">
      <c r="A502" s="140" t="s">
        <v>443</v>
      </c>
      <c r="B502" s="208" t="n">
        <v>7</v>
      </c>
      <c r="C502" s="209"/>
      <c r="D502" s="208"/>
      <c r="E502" s="224" t="str">
        <f aca="false">E501</f>
        <v>4.1.3</v>
      </c>
      <c r="F502" s="225" t="str">
        <f aca="false">F501</f>
        <v>SINAPI</v>
      </c>
      <c r="G502" s="226" t="s">
        <v>576</v>
      </c>
      <c r="H502" s="225" t="str">
        <f aca="false">VLOOKUP(G502,INSUMOS!$F$99:$K$454,2,0)</f>
        <v>DA</v>
      </c>
      <c r="I502" s="227" t="str">
        <f aca="false">VLOOKUP(G502,INSUMOS!$F$99:$K$454,3,0)</f>
        <v>EXAMES - HORISTA (ENCARGOS COMPLEMENTARES) (COLETADO CAIXA)</v>
      </c>
      <c r="J502" s="226" t="str">
        <f aca="false">VLOOKUP(G502,INSUMOS!$F$99:$K$454,4,0)</f>
        <v>H</v>
      </c>
      <c r="K502" s="228" t="n">
        <v>1</v>
      </c>
      <c r="L502" s="229" t="n">
        <f aca="false">VLOOKUP(E502,GERAL!$D$9:$I$142,6,0)*K502</f>
        <v>225</v>
      </c>
      <c r="M502" s="230" t="n">
        <f aca="false">VLOOKUP(G502,INSUMOS!$F$99:$K$454,6,0)</f>
        <v>0.3</v>
      </c>
      <c r="N502" s="231" t="n">
        <f aca="false">K502*M502</f>
        <v>0.3</v>
      </c>
      <c r="O502" s="218" t="n">
        <f aca="false">L502*M502</f>
        <v>67.5</v>
      </c>
      <c r="P502" s="218"/>
      <c r="Q502" s="219"/>
      <c r="R502" s="220"/>
      <c r="S502" s="221"/>
      <c r="T502" s="221"/>
      <c r="U502" s="222"/>
    </row>
    <row r="503" s="223" customFormat="true" ht="22.5" hidden="false" customHeight="false" outlineLevel="0" collapsed="false">
      <c r="A503" s="140" t="s">
        <v>443</v>
      </c>
      <c r="B503" s="208" t="n">
        <v>8</v>
      </c>
      <c r="C503" s="209"/>
      <c r="D503" s="208"/>
      <c r="E503" s="224" t="str">
        <f aca="false">E502</f>
        <v>4.1.3</v>
      </c>
      <c r="F503" s="225" t="str">
        <f aca="false">F502</f>
        <v>SINAPI</v>
      </c>
      <c r="G503" s="226" t="s">
        <v>577</v>
      </c>
      <c r="H503" s="225" t="str">
        <f aca="false">VLOOKUP(G503,INSUMOS!$F$99:$K$454,2,0)</f>
        <v>DA</v>
      </c>
      <c r="I503" s="227" t="str">
        <f aca="false">VLOOKUP(G503,INSUMOS!$F$99:$K$454,3,0)</f>
        <v>SEGURO - HORISTA (ENCARGOS COMPLEMENTARES) (COLETADO CAIXA)</v>
      </c>
      <c r="J503" s="226" t="str">
        <f aca="false">VLOOKUP(G503,INSUMOS!$F$99:$K$454,4,0)</f>
        <v>H</v>
      </c>
      <c r="K503" s="228" t="n">
        <v>1</v>
      </c>
      <c r="L503" s="229" t="n">
        <f aca="false">VLOOKUP(E503,GERAL!$D$9:$I$142,6,0)*K503</f>
        <v>225</v>
      </c>
      <c r="M503" s="230" t="n">
        <f aca="false">VLOOKUP(G503,INSUMOS!$F$99:$K$454,6,0)</f>
        <v>0.07</v>
      </c>
      <c r="N503" s="231" t="n">
        <f aca="false">K503*M503</f>
        <v>0.07</v>
      </c>
      <c r="O503" s="218" t="n">
        <f aca="false">L503*M503</f>
        <v>15.75</v>
      </c>
      <c r="P503" s="218"/>
      <c r="Q503" s="219"/>
      <c r="R503" s="220"/>
      <c r="S503" s="221"/>
      <c r="T503" s="221"/>
      <c r="U503" s="222"/>
    </row>
    <row r="504" s="223" customFormat="true" ht="11.25" hidden="false" customHeight="false" outlineLevel="0" collapsed="false">
      <c r="A504" s="140"/>
      <c r="B504" s="208" t="n">
        <v>31</v>
      </c>
      <c r="C504" s="209"/>
      <c r="D504" s="208"/>
      <c r="E504" s="224" t="str">
        <f aca="false">E503</f>
        <v>4.1.3</v>
      </c>
      <c r="F504" s="225"/>
      <c r="G504" s="226"/>
      <c r="H504" s="225"/>
      <c r="I504" s="227"/>
      <c r="J504" s="226"/>
      <c r="K504" s="228"/>
      <c r="L504" s="232"/>
      <c r="M504" s="233" t="s">
        <v>456</v>
      </c>
      <c r="N504" s="234" t="n">
        <f aca="false">SUM(N496:N503)</f>
        <v>12.0903842640962</v>
      </c>
      <c r="O504" s="218"/>
      <c r="P504" s="218" t="n">
        <f aca="false">SUM(O496:O503)</f>
        <v>2720.33645942164</v>
      </c>
      <c r="Q504" s="219" t="n">
        <f aca="false">L495*N504</f>
        <v>2720.33645942164</v>
      </c>
      <c r="R504" s="220" t="n">
        <f aca="false">P504-Q504</f>
        <v>0</v>
      </c>
      <c r="S504" s="221"/>
      <c r="T504" s="235" t="n">
        <f aca="false">VLOOKUP(E504,INSUMOS!$C$9:$J$98,8,0)-N504</f>
        <v>7.60961573590381</v>
      </c>
      <c r="U504" s="222"/>
    </row>
    <row r="505" s="223" customFormat="true" ht="11.25" hidden="false" customHeight="false" outlineLevel="0" collapsed="false">
      <c r="A505" s="140"/>
      <c r="B505" s="208" t="n">
        <v>32</v>
      </c>
      <c r="C505" s="209"/>
      <c r="D505" s="208"/>
      <c r="E505" s="224" t="str">
        <f aca="false">E504</f>
        <v>4.1.3</v>
      </c>
      <c r="F505" s="225"/>
      <c r="G505" s="226"/>
      <c r="H505" s="225"/>
      <c r="I505" s="227"/>
      <c r="J505" s="226"/>
      <c r="K505" s="228"/>
      <c r="L505" s="232" t="s">
        <v>40</v>
      </c>
      <c r="M505" s="236" t="n">
        <f aca="false">$N$3</f>
        <v>0.215818512535582</v>
      </c>
      <c r="N505" s="234" t="n">
        <f aca="false">N504*M505</f>
        <v>2.60932874786085</v>
      </c>
      <c r="O505" s="218"/>
      <c r="P505" s="218"/>
      <c r="Q505" s="219"/>
      <c r="R505" s="220"/>
      <c r="S505" s="221"/>
      <c r="T505" s="221"/>
      <c r="U505" s="222"/>
    </row>
    <row r="506" s="223" customFormat="true" ht="11.25" hidden="false" customHeight="false" outlineLevel="0" collapsed="false">
      <c r="A506" s="140"/>
      <c r="B506" s="208" t="n">
        <v>33</v>
      </c>
      <c r="C506" s="209"/>
      <c r="D506" s="208"/>
      <c r="E506" s="224" t="str">
        <f aca="false">E505</f>
        <v>4.1.3</v>
      </c>
      <c r="F506" s="225"/>
      <c r="G506" s="226"/>
      <c r="H506" s="225"/>
      <c r="I506" s="227"/>
      <c r="J506" s="226"/>
      <c r="K506" s="228"/>
      <c r="L506" s="232"/>
      <c r="M506" s="233" t="s">
        <v>457</v>
      </c>
      <c r="N506" s="234" t="n">
        <f aca="false">SUM(N504:N505)</f>
        <v>14.699713011957</v>
      </c>
      <c r="O506" s="218"/>
      <c r="P506" s="218"/>
      <c r="Q506" s="219"/>
      <c r="R506" s="220"/>
      <c r="S506" s="221"/>
      <c r="T506" s="221"/>
      <c r="U506" s="222"/>
    </row>
    <row r="507" s="223" customFormat="true" ht="22.5" hidden="false" customHeight="false" outlineLevel="0" collapsed="false">
      <c r="A507" s="140" t="n">
        <v>54</v>
      </c>
      <c r="B507" s="208" t="n">
        <v>0</v>
      </c>
      <c r="C507" s="209" t="str">
        <f aca="false">VLOOKUP(A507,GERAL!$A$9:$I$143,3,0)</f>
        <v>C</v>
      </c>
      <c r="D507" s="208"/>
      <c r="E507" s="210" t="str">
        <f aca="false">VLOOKUP(A507,GERAL!$A$9:$I$143,4,0)</f>
        <v>4.2.1</v>
      </c>
      <c r="F507" s="211" t="str">
        <f aca="false">VLOOKUP(A507,GERAL!$A$9:$I$143,5,0)</f>
        <v>SBC</v>
      </c>
      <c r="G507" s="212" t="str">
        <f aca="false">VLOOKUP(A507,GERAL!$A$9:$I$143,6,0)</f>
        <v>021157</v>
      </c>
      <c r="H507" s="211" t="s">
        <v>431</v>
      </c>
      <c r="I507" s="213" t="str">
        <f aca="false">VLOOKUP(A507,GERAL!$A$9:$I$143,7,0)</f>
        <v>DEMARCAÇÃO DE PATOLOGIAS COM MAKITA NO TETO PAV TERREO - CAG</v>
      </c>
      <c r="J507" s="212" t="str">
        <f aca="false">VLOOKUP(A507,GERAL!$A$9:$I$143,8,0)</f>
        <v>M</v>
      </c>
      <c r="K507" s="214"/>
      <c r="L507" s="215" t="n">
        <f aca="false">VLOOKUP(A507,GERAL!$A$9:$I$143,9,0)</f>
        <v>218.6275</v>
      </c>
      <c r="M507" s="216"/>
      <c r="N507" s="217"/>
      <c r="O507" s="218"/>
      <c r="P507" s="218"/>
      <c r="Q507" s="219"/>
      <c r="R507" s="220"/>
      <c r="S507" s="221"/>
      <c r="T507" s="221"/>
      <c r="U507" s="222"/>
    </row>
    <row r="508" s="223" customFormat="true" ht="11.25" hidden="false" customHeight="false" outlineLevel="0" collapsed="false">
      <c r="A508" s="140" t="s">
        <v>443</v>
      </c>
      <c r="B508" s="208" t="n">
        <v>1</v>
      </c>
      <c r="C508" s="209"/>
      <c r="D508" s="208"/>
      <c r="E508" s="224" t="str">
        <f aca="false">E507</f>
        <v>4.2.1</v>
      </c>
      <c r="F508" s="225" t="str">
        <f aca="false">F507</f>
        <v>SBC</v>
      </c>
      <c r="G508" s="226" t="s">
        <v>633</v>
      </c>
      <c r="H508" s="225" t="str">
        <f aca="false">VLOOKUP(G508,INSUMOS!$F$99:$K$454,2,0)</f>
        <v>EQ</v>
      </c>
      <c r="I508" s="227" t="str">
        <f aca="false">VLOOKUP(G508,INSUMOS!$F$99:$K$454,3,0)</f>
        <v>SERRA MAKITA REF.4100MHX (400H/v)</v>
      </c>
      <c r="J508" s="226" t="str">
        <f aca="false">VLOOKUP(G508,INSUMOS!$F$99:$K$454,4,0)</f>
        <v>H</v>
      </c>
      <c r="K508" s="228" t="n">
        <v>1.8</v>
      </c>
      <c r="L508" s="229" t="n">
        <f aca="false">VLOOKUP(E508,GERAL!$D$9:$I$142,6,0)*K508</f>
        <v>393.5295</v>
      </c>
      <c r="M508" s="230" t="n">
        <f aca="false">VLOOKUP(G508,INSUMOS!$F$99:$K$454,6,0)</f>
        <v>2</v>
      </c>
      <c r="N508" s="231" t="n">
        <f aca="false">K508*M508</f>
        <v>3.6</v>
      </c>
      <c r="O508" s="218" t="n">
        <f aca="false">L508*M508</f>
        <v>787.059</v>
      </c>
      <c r="P508" s="218"/>
      <c r="Q508" s="219"/>
      <c r="R508" s="220"/>
      <c r="S508" s="221"/>
      <c r="T508" s="221"/>
      <c r="U508" s="222"/>
    </row>
    <row r="509" s="223" customFormat="true" ht="11.25" hidden="false" customHeight="false" outlineLevel="0" collapsed="false">
      <c r="A509" s="140" t="s">
        <v>443</v>
      </c>
      <c r="B509" s="208" t="n">
        <v>2</v>
      </c>
      <c r="C509" s="209"/>
      <c r="D509" s="208"/>
      <c r="E509" s="224" t="str">
        <f aca="false">E508</f>
        <v>4.2.1</v>
      </c>
      <c r="F509" s="225" t="str">
        <f aca="false">F508</f>
        <v>SBC</v>
      </c>
      <c r="G509" s="226" t="s">
        <v>634</v>
      </c>
      <c r="H509" s="225" t="str">
        <f aca="false">VLOOKUP(G509,INSUMOS!$F$99:$K$454,2,0)</f>
        <v>EQ</v>
      </c>
      <c r="I509" s="227" t="str">
        <f aca="false">VLOOKUP(G509,INSUMOS!$F$99:$K$454,3,0)</f>
        <v>COMPRESSOR DE AR 60PCM</v>
      </c>
      <c r="J509" s="226" t="str">
        <f aca="false">VLOOKUP(G509,INSUMOS!$F$99:$K$454,4,0)</f>
        <v>H</v>
      </c>
      <c r="K509" s="228" t="n">
        <v>1.8</v>
      </c>
      <c r="L509" s="229" t="n">
        <f aca="false">VLOOKUP(E509,GERAL!$D$9:$I$142,6,0)*K509</f>
        <v>393.5295</v>
      </c>
      <c r="M509" s="230" t="n">
        <f aca="false">VLOOKUP(G509,INSUMOS!$F$99:$K$454,6,0)</f>
        <v>10</v>
      </c>
      <c r="N509" s="231" t="n">
        <f aca="false">K509*M509</f>
        <v>18</v>
      </c>
      <c r="O509" s="218" t="n">
        <f aca="false">L509*M509</f>
        <v>3935.295</v>
      </c>
      <c r="P509" s="218"/>
      <c r="Q509" s="219"/>
      <c r="R509" s="220"/>
      <c r="S509" s="221"/>
      <c r="T509" s="221"/>
      <c r="U509" s="222"/>
    </row>
    <row r="510" s="223" customFormat="true" ht="11.25" hidden="false" customHeight="false" outlineLevel="0" collapsed="false">
      <c r="A510" s="140" t="s">
        <v>443</v>
      </c>
      <c r="B510" s="208" t="n">
        <v>3</v>
      </c>
      <c r="C510" s="209"/>
      <c r="D510" s="208"/>
      <c r="E510" s="224" t="str">
        <f aca="false">E509</f>
        <v>4.2.1</v>
      </c>
      <c r="F510" s="225" t="str">
        <f aca="false">F509</f>
        <v>SBC</v>
      </c>
      <c r="G510" s="226" t="s">
        <v>518</v>
      </c>
      <c r="H510" s="225" t="str">
        <f aca="false">VLOOKUP(G510,INSUMOS!$F$99:$K$454,2,0)</f>
        <v>MO</v>
      </c>
      <c r="I510" s="227" t="str">
        <f aca="false">VLOOKUP(G510,INSUMOS!$F$99:$K$454,3,0)</f>
        <v>PEDREIRO</v>
      </c>
      <c r="J510" s="226" t="str">
        <f aca="false">VLOOKUP(G510,INSUMOS!$F$99:$K$454,4,0)</f>
        <v>H</v>
      </c>
      <c r="K510" s="228" t="n">
        <v>1.8</v>
      </c>
      <c r="L510" s="229" t="n">
        <f aca="false">VLOOKUP(E510,GERAL!$D$9:$I$142,6,0)*K510</f>
        <v>393.5295</v>
      </c>
      <c r="M510" s="230" t="n">
        <f aca="false">VLOOKUP(G510,INSUMOS!$F$99:$K$454,6,0)</f>
        <v>9.19</v>
      </c>
      <c r="N510" s="231" t="n">
        <f aca="false">K510*M510</f>
        <v>16.542</v>
      </c>
      <c r="O510" s="218" t="n">
        <f aca="false">L510*M510</f>
        <v>3616.536105</v>
      </c>
      <c r="P510" s="218"/>
      <c r="Q510" s="219"/>
      <c r="R510" s="220"/>
      <c r="S510" s="221"/>
      <c r="T510" s="221"/>
      <c r="U510" s="222"/>
    </row>
    <row r="511" s="223" customFormat="true" ht="11.25" hidden="false" customHeight="false" outlineLevel="0" collapsed="false">
      <c r="A511" s="140" t="s">
        <v>443</v>
      </c>
      <c r="B511" s="208" t="n">
        <v>4</v>
      </c>
      <c r="C511" s="209"/>
      <c r="D511" s="208"/>
      <c r="E511" s="224" t="str">
        <f aca="false">E510</f>
        <v>4.2.1</v>
      </c>
      <c r="F511" s="225" t="str">
        <f aca="false">F510</f>
        <v>SBC</v>
      </c>
      <c r="G511" s="226" t="s">
        <v>519</v>
      </c>
      <c r="H511" s="225" t="str">
        <f aca="false">VLOOKUP(G511,INSUMOS!$F$99:$K$454,2,0)</f>
        <v>MO</v>
      </c>
      <c r="I511" s="227" t="str">
        <f aca="false">VLOOKUP(G511,INSUMOS!$F$99:$K$454,3,0)</f>
        <v>SERVENTE</v>
      </c>
      <c r="J511" s="226" t="str">
        <f aca="false">VLOOKUP(G511,INSUMOS!$F$99:$K$454,4,0)</f>
        <v>H</v>
      </c>
      <c r="K511" s="228" t="n">
        <f aca="false">2.4*Q2</f>
        <v>2.8193921469777</v>
      </c>
      <c r="L511" s="229" t="n">
        <f aca="false">VLOOKUP(E511,GERAL!$D$9:$I$142,6,0)*K511</f>
        <v>616.396656613368</v>
      </c>
      <c r="M511" s="230" t="n">
        <f aca="false">VLOOKUP(G511,INSUMOS!$F$99:$K$454,6,0)</f>
        <v>6.18</v>
      </c>
      <c r="N511" s="231" t="n">
        <f aca="false">K511*M511</f>
        <v>17.4238434683222</v>
      </c>
      <c r="O511" s="218" t="n">
        <f aca="false">L511*M511</f>
        <v>3809.33133787061</v>
      </c>
      <c r="P511" s="218"/>
      <c r="Q511" s="219"/>
      <c r="R511" s="220"/>
      <c r="S511" s="221"/>
      <c r="T511" s="221"/>
      <c r="U511" s="222"/>
    </row>
    <row r="512" s="223" customFormat="true" ht="11.25" hidden="false" customHeight="false" outlineLevel="0" collapsed="false">
      <c r="A512" s="140" t="s">
        <v>443</v>
      </c>
      <c r="B512" s="208" t="n">
        <v>5</v>
      </c>
      <c r="C512" s="209"/>
      <c r="D512" s="208"/>
      <c r="E512" s="224" t="str">
        <f aca="false">E511</f>
        <v>4.2.1</v>
      </c>
      <c r="F512" s="225" t="str">
        <f aca="false">F511</f>
        <v>SBC</v>
      </c>
      <c r="G512" s="226" t="s">
        <v>455</v>
      </c>
      <c r="H512" s="225" t="str">
        <f aca="false">VLOOKUP(G512,INSUMOS!$F$99:$K$454,2,0)</f>
        <v>LS</v>
      </c>
      <c r="I512" s="227" t="str">
        <f aca="false">VLOOKUP(G512,INSUMOS!$F$99:$K$454,3,0)</f>
        <v>LEIS SOCIAIS </v>
      </c>
      <c r="J512" s="226" t="str">
        <f aca="false">VLOOKUP(G512,INSUMOS!$F$99:$K$454,4,0)</f>
        <v>H</v>
      </c>
      <c r="K512" s="228" t="n">
        <f aca="false">$N$2</f>
        <v>1.1778</v>
      </c>
      <c r="L512" s="229" t="n">
        <f aca="false">VLOOKUP(E512,GERAL!$D$9:$I$142,6,0)*K512</f>
        <v>257.4994695</v>
      </c>
      <c r="M512" s="230" t="n">
        <f aca="false">SUM(N510:N511)</f>
        <v>33.9658434683222</v>
      </c>
      <c r="N512" s="231" t="n">
        <f aca="false">K512*M512</f>
        <v>40.0049704369899</v>
      </c>
      <c r="O512" s="218" t="n">
        <f aca="false">L512*M512</f>
        <v>8746.18667421301</v>
      </c>
      <c r="P512" s="218"/>
      <c r="Q512" s="219"/>
      <c r="R512" s="220"/>
      <c r="S512" s="221"/>
      <c r="T512" s="221"/>
      <c r="U512" s="222"/>
    </row>
    <row r="513" s="223" customFormat="true" ht="11.25" hidden="false" customHeight="false" outlineLevel="0" collapsed="false">
      <c r="A513" s="140"/>
      <c r="B513" s="208" t="n">
        <v>31</v>
      </c>
      <c r="C513" s="209"/>
      <c r="D513" s="208"/>
      <c r="E513" s="224" t="str">
        <f aca="false">E512</f>
        <v>4.2.1</v>
      </c>
      <c r="F513" s="225"/>
      <c r="G513" s="226"/>
      <c r="H513" s="225"/>
      <c r="I513" s="227"/>
      <c r="J513" s="226"/>
      <c r="K513" s="228"/>
      <c r="L513" s="232"/>
      <c r="M513" s="233" t="s">
        <v>456</v>
      </c>
      <c r="N513" s="234" t="n">
        <f aca="false">SUM(N508:N512)</f>
        <v>95.5708139053121</v>
      </c>
      <c r="O513" s="218"/>
      <c r="P513" s="218" t="n">
        <f aca="false">SUM(O508:O512)</f>
        <v>20894.4081170836</v>
      </c>
      <c r="Q513" s="219" t="n">
        <f aca="false">L507*N513</f>
        <v>20894.4081170836</v>
      </c>
      <c r="R513" s="220" t="n">
        <f aca="false">P513-Q513</f>
        <v>0</v>
      </c>
      <c r="S513" s="221"/>
      <c r="T513" s="235" t="n">
        <f aca="false">VLOOKUP(E513,INSUMOS!$C$9:$J$98,8,0)-N513</f>
        <v>-8.08081390531213</v>
      </c>
      <c r="U513" s="222"/>
    </row>
    <row r="514" s="223" customFormat="true" ht="11.25" hidden="false" customHeight="false" outlineLevel="0" collapsed="false">
      <c r="A514" s="140"/>
      <c r="B514" s="208" t="n">
        <v>32</v>
      </c>
      <c r="C514" s="209"/>
      <c r="D514" s="208"/>
      <c r="E514" s="224" t="str">
        <f aca="false">E513</f>
        <v>4.2.1</v>
      </c>
      <c r="F514" s="225"/>
      <c r="G514" s="226"/>
      <c r="H514" s="225"/>
      <c r="I514" s="227"/>
      <c r="J514" s="226"/>
      <c r="K514" s="228"/>
      <c r="L514" s="232" t="s">
        <v>40</v>
      </c>
      <c r="M514" s="236" t="n">
        <f aca="false">$N$3</f>
        <v>0.215818512535582</v>
      </c>
      <c r="N514" s="234" t="n">
        <f aca="false">N513*M514</f>
        <v>20.6259508988594</v>
      </c>
      <c r="O514" s="218"/>
      <c r="P514" s="218"/>
      <c r="Q514" s="219"/>
      <c r="R514" s="220"/>
      <c r="S514" s="221"/>
      <c r="T514" s="221"/>
      <c r="U514" s="222"/>
    </row>
    <row r="515" s="223" customFormat="true" ht="11.25" hidden="false" customHeight="false" outlineLevel="0" collapsed="false">
      <c r="A515" s="140"/>
      <c r="B515" s="208" t="n">
        <v>33</v>
      </c>
      <c r="C515" s="209"/>
      <c r="D515" s="208"/>
      <c r="E515" s="224" t="str">
        <f aca="false">E514</f>
        <v>4.2.1</v>
      </c>
      <c r="F515" s="225"/>
      <c r="G515" s="226"/>
      <c r="H515" s="225"/>
      <c r="I515" s="227"/>
      <c r="J515" s="226"/>
      <c r="K515" s="228"/>
      <c r="L515" s="232"/>
      <c r="M515" s="233" t="s">
        <v>457</v>
      </c>
      <c r="N515" s="234" t="n">
        <f aca="false">SUM(N513:N514)</f>
        <v>116.196764804172</v>
      </c>
      <c r="O515" s="218"/>
      <c r="P515" s="218"/>
      <c r="Q515" s="219"/>
      <c r="R515" s="220"/>
      <c r="S515" s="221"/>
      <c r="T515" s="221"/>
      <c r="U515" s="222"/>
    </row>
    <row r="516" s="223" customFormat="true" ht="22.5" hidden="false" customHeight="false" outlineLevel="0" collapsed="false">
      <c r="A516" s="140" t="n">
        <v>55</v>
      </c>
      <c r="B516" s="208" t="n">
        <v>0</v>
      </c>
      <c r="C516" s="209" t="str">
        <f aca="false">VLOOKUP(A516,GERAL!$A$9:$I$143,3,0)</f>
        <v>C</v>
      </c>
      <c r="D516" s="208"/>
      <c r="E516" s="210" t="str">
        <f aca="false">VLOOKUP(A516,GERAL!$A$9:$I$143,4,0)</f>
        <v>4.2.2</v>
      </c>
      <c r="F516" s="211" t="str">
        <f aca="false">VLOOKUP(A516,GERAL!$A$9:$I$143,5,0)</f>
        <v>SBC</v>
      </c>
      <c r="G516" s="212" t="str">
        <f aca="false">VLOOKUP(A516,GERAL!$A$9:$I$143,6,0)</f>
        <v>040034</v>
      </c>
      <c r="H516" s="211" t="s">
        <v>431</v>
      </c>
      <c r="I516" s="213" t="str">
        <f aca="false">VLOOKUP(A516,GERAL!$A$9:$I$143,7,0)</f>
        <v>ESCARIFICACAO DE SUPERFICIES DE CONCRETO-MEIO MECANICO</v>
      </c>
      <c r="J516" s="212" t="str">
        <f aca="false">VLOOKUP(A516,GERAL!$A$9:$I$143,8,0)</f>
        <v>M2</v>
      </c>
      <c r="K516" s="214"/>
      <c r="L516" s="215" t="n">
        <f aca="false">VLOOKUP(A516,GERAL!$A$9:$I$143,9,0)</f>
        <v>281.37</v>
      </c>
      <c r="M516" s="216"/>
      <c r="N516" s="217"/>
      <c r="O516" s="218"/>
      <c r="P516" s="218"/>
      <c r="Q516" s="219"/>
      <c r="R516" s="220"/>
      <c r="S516" s="221"/>
      <c r="T516" s="221"/>
      <c r="U516" s="222"/>
    </row>
    <row r="517" s="223" customFormat="true" ht="11.25" hidden="false" customHeight="false" outlineLevel="0" collapsed="false">
      <c r="A517" s="140" t="s">
        <v>443</v>
      </c>
      <c r="B517" s="208" t="n">
        <v>1</v>
      </c>
      <c r="C517" s="209"/>
      <c r="D517" s="208"/>
      <c r="E517" s="224" t="str">
        <f aca="false">E516</f>
        <v>4.2.2</v>
      </c>
      <c r="F517" s="225" t="str">
        <f aca="false">F516</f>
        <v>SBC</v>
      </c>
      <c r="G517" s="226" t="s">
        <v>635</v>
      </c>
      <c r="H517" s="225" t="str">
        <f aca="false">VLOOKUP(G517,INSUMOS!$F$99:$K$454,2,0)</f>
        <v>EQ</v>
      </c>
      <c r="I517" s="227" t="str">
        <f aca="false">VLOOKUP(G517,INSUMOS!$F$99:$K$454,3,0)</f>
        <v>MARTELETE/ROMPEDOR/FERFURADOR ATLAS TEX-41 </v>
      </c>
      <c r="J517" s="226" t="str">
        <f aca="false">VLOOKUP(G517,INSUMOS!$F$99:$K$454,4,0)</f>
        <v>H</v>
      </c>
      <c r="K517" s="228" t="n">
        <v>0.6</v>
      </c>
      <c r="L517" s="229" t="n">
        <f aca="false">VLOOKUP(E517,GERAL!$D$9:$I$142,6,0)*K517</f>
        <v>168.822</v>
      </c>
      <c r="M517" s="230" t="n">
        <f aca="false">VLOOKUP(G517,INSUMOS!$F$99:$K$454,6,0)</f>
        <v>4.5</v>
      </c>
      <c r="N517" s="231" t="n">
        <f aca="false">K517*M517</f>
        <v>2.7</v>
      </c>
      <c r="O517" s="218" t="n">
        <f aca="false">L517*M517</f>
        <v>759.699</v>
      </c>
      <c r="P517" s="218"/>
      <c r="Q517" s="219"/>
      <c r="R517" s="220"/>
      <c r="S517" s="221"/>
      <c r="T517" s="221"/>
      <c r="U517" s="222"/>
    </row>
    <row r="518" s="223" customFormat="true" ht="11.25" hidden="false" customHeight="false" outlineLevel="0" collapsed="false">
      <c r="A518" s="140" t="s">
        <v>443</v>
      </c>
      <c r="B518" s="208" t="n">
        <v>2</v>
      </c>
      <c r="C518" s="209"/>
      <c r="D518" s="208"/>
      <c r="E518" s="224" t="str">
        <f aca="false">E517</f>
        <v>4.2.2</v>
      </c>
      <c r="F518" s="225" t="str">
        <f aca="false">F517</f>
        <v>SBC</v>
      </c>
      <c r="G518" s="226" t="s">
        <v>636</v>
      </c>
      <c r="H518" s="225" t="str">
        <f aca="false">VLOOKUP(G518,INSUMOS!$F$99:$K$454,2,0)</f>
        <v>EQ</v>
      </c>
      <c r="I518" s="227" t="str">
        <f aca="false">VLOOKUP(G518,INSUMOS!$F$99:$K$454,3,0)</f>
        <v>COMPRESSOR REBOCAVEL ATLAS XA96 80pcm 79CV </v>
      </c>
      <c r="J518" s="226" t="str">
        <f aca="false">VLOOKUP(G518,INSUMOS!$F$99:$K$454,4,0)</f>
        <v>H</v>
      </c>
      <c r="K518" s="228" t="n">
        <v>0.6</v>
      </c>
      <c r="L518" s="229" t="n">
        <f aca="false">VLOOKUP(E518,GERAL!$D$9:$I$142,6,0)*K518</f>
        <v>168.822</v>
      </c>
      <c r="M518" s="230" t="n">
        <f aca="false">VLOOKUP(G518,INSUMOS!$F$99:$K$454,6,0)</f>
        <v>4.43803698070609</v>
      </c>
      <c r="N518" s="231" t="n">
        <f aca="false">K518*M518</f>
        <v>2.66282218842366</v>
      </c>
      <c r="O518" s="218" t="n">
        <f aca="false">L518*M518</f>
        <v>749.238279156764</v>
      </c>
      <c r="P518" s="218"/>
      <c r="Q518" s="219"/>
      <c r="R518" s="220"/>
      <c r="S518" s="221"/>
      <c r="T518" s="221"/>
      <c r="U518" s="222"/>
    </row>
    <row r="519" s="223" customFormat="true" ht="11.25" hidden="false" customHeight="false" outlineLevel="0" collapsed="false">
      <c r="A519" s="140" t="s">
        <v>443</v>
      </c>
      <c r="B519" s="208" t="n">
        <v>3</v>
      </c>
      <c r="C519" s="209"/>
      <c r="D519" s="208"/>
      <c r="E519" s="224" t="str">
        <f aca="false">E518</f>
        <v>4.2.2</v>
      </c>
      <c r="F519" s="225" t="str">
        <f aca="false">F518</f>
        <v>SBC</v>
      </c>
      <c r="G519" s="226" t="s">
        <v>637</v>
      </c>
      <c r="H519" s="225" t="str">
        <f aca="false">VLOOKUP(G519,INSUMOS!$F$99:$K$454,2,0)</f>
        <v>MO</v>
      </c>
      <c r="I519" s="227" t="str">
        <f aca="false">VLOOKUP(G519,INSUMOS!$F$99:$K$454,3,0)</f>
        <v>OPERADOR DE COMPRESSOR</v>
      </c>
      <c r="J519" s="226" t="str">
        <f aca="false">VLOOKUP(G519,INSUMOS!$F$99:$K$454,4,0)</f>
        <v>H</v>
      </c>
      <c r="K519" s="228" t="n">
        <v>0.619</v>
      </c>
      <c r="L519" s="229" t="n">
        <f aca="false">VLOOKUP(E519,GERAL!$D$9:$I$142,6,0)*K519</f>
        <v>174.16803</v>
      </c>
      <c r="M519" s="230" t="n">
        <f aca="false">VLOOKUP(G519,INSUMOS!$F$99:$K$454,6,0)</f>
        <v>7.76</v>
      </c>
      <c r="N519" s="231" t="n">
        <f aca="false">K519*M519</f>
        <v>4.80344</v>
      </c>
      <c r="O519" s="218" t="n">
        <f aca="false">L519*M519</f>
        <v>1351.5439128</v>
      </c>
      <c r="P519" s="218"/>
      <c r="Q519" s="219"/>
      <c r="R519" s="220"/>
      <c r="S519" s="221"/>
      <c r="T519" s="221"/>
      <c r="U519" s="222"/>
    </row>
    <row r="520" s="223" customFormat="true" ht="11.25" hidden="false" customHeight="false" outlineLevel="0" collapsed="false">
      <c r="A520" s="140" t="s">
        <v>443</v>
      </c>
      <c r="B520" s="208" t="n">
        <v>4</v>
      </c>
      <c r="C520" s="209"/>
      <c r="D520" s="208"/>
      <c r="E520" s="224" t="str">
        <f aca="false">E519</f>
        <v>4.2.2</v>
      </c>
      <c r="F520" s="225" t="str">
        <f aca="false">F519</f>
        <v>SBC</v>
      </c>
      <c r="G520" s="226" t="s">
        <v>638</v>
      </c>
      <c r="H520" s="225" t="str">
        <f aca="false">VLOOKUP(G520,INSUMOS!$F$99:$K$454,2,0)</f>
        <v>MO</v>
      </c>
      <c r="I520" s="227" t="str">
        <f aca="false">VLOOKUP(G520,INSUMOS!$F$99:$K$454,3,0)</f>
        <v>OPERADOR DE MARTELETE</v>
      </c>
      <c r="J520" s="226" t="str">
        <f aca="false">VLOOKUP(G520,INSUMOS!$F$99:$K$454,4,0)</f>
        <v>H</v>
      </c>
      <c r="K520" s="228" t="n">
        <v>0.619</v>
      </c>
      <c r="L520" s="229" t="n">
        <f aca="false">VLOOKUP(E520,GERAL!$D$9:$I$142,6,0)*K520</f>
        <v>174.16803</v>
      </c>
      <c r="M520" s="230" t="n">
        <f aca="false">VLOOKUP(G520,INSUMOS!$F$99:$K$454,6,0)</f>
        <v>7.76</v>
      </c>
      <c r="N520" s="231" t="n">
        <f aca="false">K520*M520</f>
        <v>4.80344</v>
      </c>
      <c r="O520" s="218" t="n">
        <f aca="false">L520*M520</f>
        <v>1351.5439128</v>
      </c>
      <c r="P520" s="218"/>
      <c r="Q520" s="219"/>
      <c r="R520" s="220"/>
      <c r="S520" s="221"/>
      <c r="T520" s="221"/>
      <c r="U520" s="222"/>
    </row>
    <row r="521" s="223" customFormat="true" ht="11.25" hidden="false" customHeight="false" outlineLevel="0" collapsed="false">
      <c r="A521" s="140" t="s">
        <v>443</v>
      </c>
      <c r="B521" s="208" t="n">
        <v>5</v>
      </c>
      <c r="C521" s="209"/>
      <c r="D521" s="208"/>
      <c r="E521" s="224" t="str">
        <f aca="false">E520</f>
        <v>4.2.2</v>
      </c>
      <c r="F521" s="225" t="str">
        <f aca="false">F520</f>
        <v>SBC</v>
      </c>
      <c r="G521" s="226" t="s">
        <v>519</v>
      </c>
      <c r="H521" s="225" t="str">
        <f aca="false">VLOOKUP(G521,INSUMOS!$F$99:$K$454,2,0)</f>
        <v>MO</v>
      </c>
      <c r="I521" s="227" t="str">
        <f aca="false">VLOOKUP(G521,INSUMOS!$F$99:$K$454,3,0)</f>
        <v>SERVENTE</v>
      </c>
      <c r="J521" s="226" t="str">
        <f aca="false">VLOOKUP(G521,INSUMOS!$F$99:$K$454,4,0)</f>
        <v>H</v>
      </c>
      <c r="K521" s="228" t="n">
        <f aca="false">10.929*Q2*0.9</f>
        <v>11.5549262903698</v>
      </c>
      <c r="L521" s="229" t="n">
        <f aca="false">VLOOKUP(E521,GERAL!$D$9:$I$142,6,0)*K521</f>
        <v>3251.20961032134</v>
      </c>
      <c r="M521" s="230" t="n">
        <f aca="false">VLOOKUP(G521,INSUMOS!$F$99:$K$454,6,0)</f>
        <v>6.18</v>
      </c>
      <c r="N521" s="231" t="n">
        <f aca="false">K521*M521</f>
        <v>71.4094444744851</v>
      </c>
      <c r="O521" s="218" t="n">
        <f aca="false">L521*M521</f>
        <v>20092.4753917859</v>
      </c>
      <c r="P521" s="218"/>
      <c r="Q521" s="219"/>
      <c r="R521" s="220"/>
      <c r="S521" s="221"/>
      <c r="T521" s="221"/>
      <c r="U521" s="222"/>
    </row>
    <row r="522" s="223" customFormat="true" ht="11.25" hidden="false" customHeight="false" outlineLevel="0" collapsed="false">
      <c r="A522" s="140" t="s">
        <v>443</v>
      </c>
      <c r="B522" s="208" t="n">
        <v>6</v>
      </c>
      <c r="C522" s="209"/>
      <c r="D522" s="208"/>
      <c r="E522" s="224" t="str">
        <f aca="false">E521</f>
        <v>4.2.2</v>
      </c>
      <c r="F522" s="225" t="str">
        <f aca="false">F521</f>
        <v>SBC</v>
      </c>
      <c r="G522" s="226" t="s">
        <v>455</v>
      </c>
      <c r="H522" s="225" t="str">
        <f aca="false">VLOOKUP(G522,INSUMOS!$F$99:$K$454,2,0)</f>
        <v>LS</v>
      </c>
      <c r="I522" s="227" t="str">
        <f aca="false">VLOOKUP(G522,INSUMOS!$F$99:$K$454,3,0)</f>
        <v>LEIS SOCIAIS </v>
      </c>
      <c r="J522" s="226" t="str">
        <f aca="false">VLOOKUP(G522,INSUMOS!$F$99:$K$454,4,0)</f>
        <v>H</v>
      </c>
      <c r="K522" s="228" t="n">
        <f aca="false">$N$2</f>
        <v>1.1778</v>
      </c>
      <c r="L522" s="229" t="n">
        <f aca="false">VLOOKUP(E522,GERAL!$D$9:$I$142,6,0)*K522</f>
        <v>331.397586</v>
      </c>
      <c r="M522" s="230" t="n">
        <f aca="false">SUM(N519:N521)</f>
        <v>81.0163244744851</v>
      </c>
      <c r="N522" s="231" t="n">
        <f aca="false">K522*M522</f>
        <v>95.4210269660485</v>
      </c>
      <c r="O522" s="218" t="n">
        <f aca="false">L522*M522</f>
        <v>26848.6143574371</v>
      </c>
      <c r="P522" s="218"/>
      <c r="Q522" s="219"/>
      <c r="R522" s="220"/>
      <c r="S522" s="221"/>
      <c r="T522" s="221"/>
      <c r="U522" s="222"/>
    </row>
    <row r="523" s="223" customFormat="true" ht="11.25" hidden="false" customHeight="false" outlineLevel="0" collapsed="false">
      <c r="A523" s="140"/>
      <c r="B523" s="208" t="n">
        <v>31</v>
      </c>
      <c r="C523" s="209"/>
      <c r="D523" s="208"/>
      <c r="E523" s="224" t="str">
        <f aca="false">E522</f>
        <v>4.2.2</v>
      </c>
      <c r="F523" s="225"/>
      <c r="G523" s="226"/>
      <c r="H523" s="225"/>
      <c r="I523" s="227"/>
      <c r="J523" s="226"/>
      <c r="K523" s="228"/>
      <c r="L523" s="232"/>
      <c r="M523" s="233" t="s">
        <v>456</v>
      </c>
      <c r="N523" s="234" t="n">
        <f aca="false">SUM(N517:N522)</f>
        <v>181.800173628957</v>
      </c>
      <c r="O523" s="218"/>
      <c r="P523" s="218" t="n">
        <f aca="false">SUM(O517:O522)</f>
        <v>51153.1148539797</v>
      </c>
      <c r="Q523" s="219" t="n">
        <f aca="false">L516*N523</f>
        <v>51153.1148539797</v>
      </c>
      <c r="R523" s="220" t="n">
        <f aca="false">P523-Q523</f>
        <v>0</v>
      </c>
      <c r="S523" s="221"/>
      <c r="T523" s="235" t="n">
        <f aca="false">VLOOKUP(E523,INSUMOS!$C$9:$J$98,8,0)-N523</f>
        <v>-21.1201736289572</v>
      </c>
      <c r="U523" s="222"/>
    </row>
    <row r="524" s="223" customFormat="true" ht="11.25" hidden="false" customHeight="false" outlineLevel="0" collapsed="false">
      <c r="A524" s="140"/>
      <c r="B524" s="208" t="n">
        <v>32</v>
      </c>
      <c r="C524" s="209"/>
      <c r="D524" s="208"/>
      <c r="E524" s="224" t="str">
        <f aca="false">E523</f>
        <v>4.2.2</v>
      </c>
      <c r="F524" s="225"/>
      <c r="G524" s="226"/>
      <c r="H524" s="225"/>
      <c r="I524" s="227"/>
      <c r="J524" s="226"/>
      <c r="K524" s="228"/>
      <c r="L524" s="232" t="s">
        <v>40</v>
      </c>
      <c r="M524" s="236" t="n">
        <f aca="false">$N$3</f>
        <v>0.215818512535582</v>
      </c>
      <c r="N524" s="234" t="n">
        <f aca="false">N523*M524</f>
        <v>39.2358430513122</v>
      </c>
      <c r="O524" s="218"/>
      <c r="P524" s="218"/>
      <c r="Q524" s="219"/>
      <c r="R524" s="220"/>
      <c r="S524" s="221"/>
      <c r="T524" s="221"/>
      <c r="U524" s="222"/>
    </row>
    <row r="525" s="223" customFormat="true" ht="11.25" hidden="false" customHeight="false" outlineLevel="0" collapsed="false">
      <c r="A525" s="140"/>
      <c r="B525" s="208" t="n">
        <v>33</v>
      </c>
      <c r="C525" s="209"/>
      <c r="D525" s="208"/>
      <c r="E525" s="224" t="str">
        <f aca="false">E524</f>
        <v>4.2.2</v>
      </c>
      <c r="F525" s="225"/>
      <c r="G525" s="226"/>
      <c r="H525" s="225"/>
      <c r="I525" s="227"/>
      <c r="J525" s="226"/>
      <c r="K525" s="228"/>
      <c r="L525" s="232"/>
      <c r="M525" s="233" t="s">
        <v>457</v>
      </c>
      <c r="N525" s="234" t="n">
        <f aca="false">SUM(N523:N524)</f>
        <v>221.036016680269</v>
      </c>
      <c r="O525" s="218"/>
      <c r="P525" s="218"/>
      <c r="Q525" s="219"/>
      <c r="R525" s="220"/>
      <c r="S525" s="221"/>
      <c r="T525" s="221"/>
      <c r="U525" s="222"/>
    </row>
    <row r="526" s="223" customFormat="true" ht="11.25" hidden="false" customHeight="false" outlineLevel="0" collapsed="false">
      <c r="A526" s="140" t="n">
        <v>56</v>
      </c>
      <c r="B526" s="208" t="n">
        <v>0</v>
      </c>
      <c r="C526" s="209" t="str">
        <f aca="false">VLOOKUP(A526,GERAL!$A$9:$I$143,3,0)</f>
        <v>C</v>
      </c>
      <c r="D526" s="208"/>
      <c r="E526" s="210" t="str">
        <f aca="false">VLOOKUP(A526,GERAL!$A$9:$I$143,4,0)</f>
        <v>4.2.3</v>
      </c>
      <c r="F526" s="211" t="str">
        <f aca="false">VLOOKUP(A526,GERAL!$A$9:$I$143,5,0)</f>
        <v>SINAPI</v>
      </c>
      <c r="G526" s="212" t="n">
        <f aca="false">VLOOKUP(A526,GERAL!$A$9:$I$143,6,0)</f>
        <v>84084</v>
      </c>
      <c r="H526" s="211" t="s">
        <v>431</v>
      </c>
      <c r="I526" s="213" t="str">
        <f aca="false">VLOOKUP(A526,GERAL!$A$9:$I$143,7,0)</f>
        <v>APICOAMENTO MANUAL DE SUPERFICIE DE CONCRETO</v>
      </c>
      <c r="J526" s="212" t="str">
        <f aca="false">VLOOKUP(A526,GERAL!$A$9:$I$143,8,0)</f>
        <v>M2</v>
      </c>
      <c r="K526" s="214"/>
      <c r="L526" s="215" t="n">
        <f aca="false">VLOOKUP(A526,GERAL!$A$9:$I$143,9,0)</f>
        <v>84.411</v>
      </c>
      <c r="M526" s="216"/>
      <c r="N526" s="217"/>
      <c r="O526" s="218"/>
      <c r="P526" s="218"/>
      <c r="Q526" s="219"/>
      <c r="R526" s="220"/>
      <c r="S526" s="221"/>
      <c r="T526" s="221"/>
      <c r="U526" s="222"/>
    </row>
    <row r="527" s="223" customFormat="true" ht="11.25" hidden="false" customHeight="false" outlineLevel="0" collapsed="false">
      <c r="A527" s="140" t="s">
        <v>459</v>
      </c>
      <c r="B527" s="208" t="n">
        <v>1</v>
      </c>
      <c r="C527" s="209" t="n">
        <v>2</v>
      </c>
      <c r="D527" s="208"/>
      <c r="E527" s="224" t="str">
        <f aca="false">E526</f>
        <v>4.2.3</v>
      </c>
      <c r="F527" s="225" t="str">
        <f aca="false">F526</f>
        <v>SINAPI</v>
      </c>
      <c r="G527" s="226" t="n">
        <v>88316</v>
      </c>
      <c r="H527" s="225" t="str">
        <f aca="false">VLOOKUP(G527,INSUMOS!$F$99:$K$454,2,0)</f>
        <v>CO</v>
      </c>
      <c r="I527" s="227" t="str">
        <f aca="false">VLOOKUP(G527,INSUMOS!$F$99:$K$454,3,0)</f>
        <v>SERVENTE COM ENCARGOS COMPLEMENTARES</v>
      </c>
      <c r="J527" s="226" t="str">
        <f aca="false">VLOOKUP(G527,INSUMOS!$F$99:$K$454,4,0)</f>
        <v>H</v>
      </c>
      <c r="K527" s="228" t="n">
        <f aca="false">0.239819974843958*Q2</f>
        <v>0.281727730734769</v>
      </c>
      <c r="L527" s="229" t="n">
        <f aca="false">VLOOKUP(E527,GERAL!$D$9:$I$142,6,0)*K527</f>
        <v>23.7809194790526</v>
      </c>
      <c r="M527" s="230" t="n">
        <f aca="false">VLOOKUP(G527,INSUMOS!$F$99:$K$454,6,0)</f>
        <v>18.426485667</v>
      </c>
      <c r="N527" s="231" t="n">
        <f aca="false">K527*M527</f>
        <v>5.19125199238066</v>
      </c>
      <c r="O527" s="218" t="n">
        <f aca="false">L527*M527</f>
        <v>438.198771928844</v>
      </c>
      <c r="P527" s="218"/>
      <c r="Q527" s="219"/>
      <c r="R527" s="220"/>
      <c r="S527" s="221"/>
      <c r="T527" s="221"/>
      <c r="U527" s="222"/>
    </row>
    <row r="528" s="223" customFormat="true" ht="11.25" hidden="false" customHeight="false" outlineLevel="0" collapsed="false">
      <c r="A528" s="140"/>
      <c r="B528" s="208" t="n">
        <v>31</v>
      </c>
      <c r="C528" s="209"/>
      <c r="D528" s="208"/>
      <c r="E528" s="224" t="str">
        <f aca="false">E527</f>
        <v>4.2.3</v>
      </c>
      <c r="F528" s="225"/>
      <c r="G528" s="226"/>
      <c r="H528" s="225"/>
      <c r="I528" s="227"/>
      <c r="J528" s="226"/>
      <c r="K528" s="228"/>
      <c r="L528" s="232"/>
      <c r="M528" s="233" t="s">
        <v>456</v>
      </c>
      <c r="N528" s="234" t="n">
        <f aca="false">SUM(N527:N527)</f>
        <v>5.19125199238066</v>
      </c>
      <c r="O528" s="218"/>
      <c r="P528" s="218" t="n">
        <f aca="false">SUM(O527:O527)</f>
        <v>438.198771928844</v>
      </c>
      <c r="Q528" s="219" t="n">
        <f aca="false">L526*N528</f>
        <v>438.198771928844</v>
      </c>
      <c r="R528" s="220" t="n">
        <f aca="false">P528-Q528</f>
        <v>0</v>
      </c>
      <c r="S528" s="221"/>
      <c r="T528" s="235" t="n">
        <f aca="false">VLOOKUP(E528,INSUMOS!$C$9:$J$98,8,0)-N528</f>
        <v>2.68874800761934</v>
      </c>
      <c r="U528" s="222"/>
    </row>
    <row r="529" s="223" customFormat="true" ht="11.25" hidden="false" customHeight="false" outlineLevel="0" collapsed="false">
      <c r="A529" s="140"/>
      <c r="B529" s="208" t="n">
        <v>32</v>
      </c>
      <c r="C529" s="209"/>
      <c r="D529" s="208"/>
      <c r="E529" s="224" t="str">
        <f aca="false">E528</f>
        <v>4.2.3</v>
      </c>
      <c r="F529" s="225"/>
      <c r="G529" s="226"/>
      <c r="H529" s="225"/>
      <c r="I529" s="227"/>
      <c r="J529" s="226"/>
      <c r="K529" s="228"/>
      <c r="L529" s="232" t="s">
        <v>40</v>
      </c>
      <c r="M529" s="236" t="n">
        <f aca="false">$N$3</f>
        <v>0.215818512535582</v>
      </c>
      <c r="N529" s="234" t="n">
        <f aca="false">N528*M529</f>
        <v>1.12036828319297</v>
      </c>
      <c r="O529" s="218"/>
      <c r="P529" s="218"/>
      <c r="Q529" s="219"/>
      <c r="R529" s="220"/>
      <c r="S529" s="221"/>
      <c r="T529" s="221"/>
      <c r="U529" s="222"/>
    </row>
    <row r="530" s="223" customFormat="true" ht="11.25" hidden="false" customHeight="false" outlineLevel="0" collapsed="false">
      <c r="A530" s="140"/>
      <c r="B530" s="208" t="n">
        <v>33</v>
      </c>
      <c r="C530" s="209"/>
      <c r="D530" s="208"/>
      <c r="E530" s="224" t="str">
        <f aca="false">E529</f>
        <v>4.2.3</v>
      </c>
      <c r="F530" s="225"/>
      <c r="G530" s="226"/>
      <c r="H530" s="225"/>
      <c r="I530" s="227"/>
      <c r="J530" s="226"/>
      <c r="K530" s="228"/>
      <c r="L530" s="232"/>
      <c r="M530" s="233" t="s">
        <v>457</v>
      </c>
      <c r="N530" s="234" t="n">
        <f aca="false">SUM(N528:N529)</f>
        <v>6.31162027557363</v>
      </c>
      <c r="O530" s="218"/>
      <c r="P530" s="218"/>
      <c r="Q530" s="219"/>
      <c r="R530" s="220"/>
      <c r="S530" s="221"/>
      <c r="T530" s="221"/>
      <c r="U530" s="222"/>
    </row>
    <row r="531" s="223" customFormat="true" ht="22.5" hidden="false" customHeight="false" outlineLevel="0" collapsed="false">
      <c r="A531" s="140" t="n">
        <v>57</v>
      </c>
      <c r="B531" s="208" t="n">
        <v>0</v>
      </c>
      <c r="C531" s="209" t="str">
        <f aca="false">VLOOKUP(A531,GERAL!$A$9:$I$143,3,0)</f>
        <v>C</v>
      </c>
      <c r="D531" s="208"/>
      <c r="E531" s="210" t="str">
        <f aca="false">VLOOKUP(A531,GERAL!$A$9:$I$143,4,0)</f>
        <v>4.2.4</v>
      </c>
      <c r="F531" s="211" t="str">
        <f aca="false">VLOOKUP(A531,GERAL!$A$9:$I$143,5,0)</f>
        <v>SINAPI</v>
      </c>
      <c r="G531" s="212" t="str">
        <f aca="false">VLOOKUP(A531,GERAL!$A$9:$I$143,6,0)</f>
        <v>73806/001</v>
      </c>
      <c r="H531" s="211" t="s">
        <v>431</v>
      </c>
      <c r="I531" s="213" t="str">
        <f aca="false">VLOOKUP(A531,GERAL!$A$9:$I$143,7,0)</f>
        <v>LIMPEZA DE SUPERFICIES COM JATO DE ALTA PRESSAO DE AR E AGUA</v>
      </c>
      <c r="J531" s="212" t="str">
        <f aca="false">VLOOKUP(A531,GERAL!$A$9:$I$143,8,0)</f>
        <v>M2</v>
      </c>
      <c r="K531" s="214"/>
      <c r="L531" s="215" t="n">
        <f aca="false">VLOOKUP(A531,GERAL!$A$9:$I$143,9,0)</f>
        <v>281.37</v>
      </c>
      <c r="M531" s="216"/>
      <c r="N531" s="217"/>
      <c r="O531" s="218"/>
      <c r="P531" s="218"/>
      <c r="Q531" s="219"/>
      <c r="R531" s="220"/>
      <c r="S531" s="221"/>
      <c r="T531" s="221"/>
      <c r="U531" s="222"/>
    </row>
    <row r="532" s="223" customFormat="true" ht="11.25" hidden="false" customHeight="false" outlineLevel="0" collapsed="false">
      <c r="A532" s="140" t="s">
        <v>459</v>
      </c>
      <c r="B532" s="208" t="n">
        <v>1</v>
      </c>
      <c r="C532" s="209" t="n">
        <v>2</v>
      </c>
      <c r="D532" s="208"/>
      <c r="E532" s="224" t="str">
        <f aca="false">E531</f>
        <v>4.2.4</v>
      </c>
      <c r="F532" s="225" t="str">
        <f aca="false">F531</f>
        <v>SINAPI</v>
      </c>
      <c r="G532" s="226" t="n">
        <v>88316</v>
      </c>
      <c r="H532" s="225" t="str">
        <f aca="false">VLOOKUP(G532,INSUMOS!$F$99:$K$454,2,0)</f>
        <v>CO</v>
      </c>
      <c r="I532" s="227" t="str">
        <f aca="false">VLOOKUP(G532,INSUMOS!$F$99:$K$454,3,0)</f>
        <v>SERVENTE COM ENCARGOS COMPLEMENTARES</v>
      </c>
      <c r="J532" s="226" t="str">
        <f aca="false">VLOOKUP(G532,INSUMOS!$F$99:$K$454,4,0)</f>
        <v>H</v>
      </c>
      <c r="K532" s="228" t="n">
        <f aca="false">0.0599550248282267*Q2</f>
        <v>0.0704319692385649</v>
      </c>
      <c r="L532" s="229" t="n">
        <f aca="false">VLOOKUP(E532,GERAL!$D$9:$I$142,6,0)*K532</f>
        <v>19.817443184655</v>
      </c>
      <c r="M532" s="230" t="n">
        <f aca="false">VLOOKUP(G532,INSUMOS!$F$99:$K$454,6,0)</f>
        <v>18.426485667</v>
      </c>
      <c r="N532" s="231" t="n">
        <f aca="false">K532*M532</f>
        <v>1.297813671673</v>
      </c>
      <c r="O532" s="218" t="n">
        <f aca="false">L532*M532</f>
        <v>365.165832798632</v>
      </c>
      <c r="P532" s="218"/>
      <c r="Q532" s="219"/>
      <c r="R532" s="220"/>
      <c r="S532" s="221"/>
      <c r="T532" s="221"/>
      <c r="U532" s="222"/>
    </row>
    <row r="533" s="223" customFormat="true" ht="33.75" hidden="false" customHeight="false" outlineLevel="0" collapsed="false">
      <c r="A533" s="140" t="s">
        <v>443</v>
      </c>
      <c r="B533" s="208" t="n">
        <v>2</v>
      </c>
      <c r="C533" s="209"/>
      <c r="D533" s="208"/>
      <c r="E533" s="224" t="str">
        <f aca="false">E532</f>
        <v>4.2.4</v>
      </c>
      <c r="F533" s="225" t="str">
        <f aca="false">F532</f>
        <v>SINAPI</v>
      </c>
      <c r="G533" s="226" t="s">
        <v>639</v>
      </c>
      <c r="H533" s="225" t="str">
        <f aca="false">VLOOKUP(G533,INSUMOS!$F$99:$K$454,2,0)</f>
        <v>EQ</v>
      </c>
      <c r="I533" s="227" t="str">
        <f aca="false">VLOOKUP(G533,INSUMOS!$F$99:$K$454,3,0)</f>
        <v>LAVADORA DE ALTA PRESSAO (LAVA-JATO)) PARA AGUA FRIA, DE 1400 A 1900 LIBRAS, VAZAO DE 400 A 700 LITROS / HORA</v>
      </c>
      <c r="J533" s="226" t="str">
        <f aca="false">VLOOKUP(G533,INSUMOS!$F$99:$K$454,4,0)</f>
        <v>UN</v>
      </c>
      <c r="K533" s="228" t="n">
        <v>2.5E-005</v>
      </c>
      <c r="L533" s="229" t="n">
        <f aca="false">VLOOKUP(E533,GERAL!$D$9:$I$142,6,0)*K533</f>
        <v>0.00703425</v>
      </c>
      <c r="M533" s="230" t="n">
        <f aca="false">VLOOKUP(G533,INSUMOS!$F$99:$K$454,6,0)</f>
        <v>1867.88</v>
      </c>
      <c r="N533" s="231" t="n">
        <f aca="false">K533*M533</f>
        <v>0.046697</v>
      </c>
      <c r="O533" s="218" t="n">
        <f aca="false">L533*M533</f>
        <v>13.13913489</v>
      </c>
      <c r="P533" s="218"/>
      <c r="Q533" s="219"/>
      <c r="R533" s="220"/>
      <c r="S533" s="221"/>
      <c r="T533" s="221"/>
      <c r="U533" s="222"/>
    </row>
    <row r="534" s="223" customFormat="true" ht="11.25" hidden="false" customHeight="false" outlineLevel="0" collapsed="false">
      <c r="A534" s="140"/>
      <c r="B534" s="208" t="n">
        <v>31</v>
      </c>
      <c r="C534" s="209"/>
      <c r="D534" s="208"/>
      <c r="E534" s="224" t="str">
        <f aca="false">E533</f>
        <v>4.2.4</v>
      </c>
      <c r="F534" s="225"/>
      <c r="G534" s="226"/>
      <c r="H534" s="225"/>
      <c r="I534" s="227"/>
      <c r="J534" s="226"/>
      <c r="K534" s="228"/>
      <c r="L534" s="232"/>
      <c r="M534" s="233" t="s">
        <v>456</v>
      </c>
      <c r="N534" s="234" t="n">
        <f aca="false">SUM(N532:N533)</f>
        <v>1.344510671673</v>
      </c>
      <c r="O534" s="218"/>
      <c r="P534" s="218" t="n">
        <f aca="false">SUM(O532:O533)</f>
        <v>378.304967688632</v>
      </c>
      <c r="Q534" s="219" t="n">
        <f aca="false">L531*N534</f>
        <v>378.304967688632</v>
      </c>
      <c r="R534" s="220" t="n">
        <f aca="false">P534-Q534</f>
        <v>0</v>
      </c>
      <c r="S534" s="221"/>
      <c r="T534" s="235" t="n">
        <f aca="false">VLOOKUP(E534,INSUMOS!$C$9:$J$98,8,0)-N534</f>
        <v>0.665489328326999</v>
      </c>
      <c r="U534" s="222"/>
    </row>
    <row r="535" s="223" customFormat="true" ht="11.25" hidden="false" customHeight="false" outlineLevel="0" collapsed="false">
      <c r="A535" s="140"/>
      <c r="B535" s="208" t="n">
        <v>32</v>
      </c>
      <c r="C535" s="209"/>
      <c r="D535" s="208"/>
      <c r="E535" s="224" t="str">
        <f aca="false">E534</f>
        <v>4.2.4</v>
      </c>
      <c r="F535" s="225"/>
      <c r="G535" s="226"/>
      <c r="H535" s="225"/>
      <c r="I535" s="227"/>
      <c r="J535" s="226"/>
      <c r="K535" s="228"/>
      <c r="L535" s="232" t="s">
        <v>40</v>
      </c>
      <c r="M535" s="236" t="n">
        <f aca="false">$N$3</f>
        <v>0.215818512535582</v>
      </c>
      <c r="N535" s="234" t="n">
        <f aca="false">N534*M535</f>
        <v>0.290170293248684</v>
      </c>
      <c r="O535" s="218"/>
      <c r="P535" s="218"/>
      <c r="Q535" s="219"/>
      <c r="R535" s="220"/>
      <c r="S535" s="221"/>
      <c r="T535" s="221"/>
      <c r="U535" s="222"/>
    </row>
    <row r="536" s="223" customFormat="true" ht="11.25" hidden="false" customHeight="false" outlineLevel="0" collapsed="false">
      <c r="A536" s="140"/>
      <c r="B536" s="208" t="n">
        <v>33</v>
      </c>
      <c r="C536" s="209"/>
      <c r="D536" s="208"/>
      <c r="E536" s="224" t="str">
        <f aca="false">E535</f>
        <v>4.2.4</v>
      </c>
      <c r="F536" s="225"/>
      <c r="G536" s="226"/>
      <c r="H536" s="225"/>
      <c r="I536" s="227"/>
      <c r="J536" s="226"/>
      <c r="K536" s="228"/>
      <c r="L536" s="232"/>
      <c r="M536" s="233" t="s">
        <v>457</v>
      </c>
      <c r="N536" s="234" t="n">
        <f aca="false">SUM(N534:N535)</f>
        <v>1.63468096492168</v>
      </c>
      <c r="O536" s="218"/>
      <c r="P536" s="218"/>
      <c r="Q536" s="219"/>
      <c r="R536" s="220"/>
      <c r="S536" s="221"/>
      <c r="T536" s="221"/>
      <c r="U536" s="222"/>
    </row>
    <row r="537" s="223" customFormat="true" ht="22.5" hidden="false" customHeight="false" outlineLevel="0" collapsed="false">
      <c r="A537" s="140" t="n">
        <v>58</v>
      </c>
      <c r="B537" s="208" t="n">
        <v>0</v>
      </c>
      <c r="C537" s="209" t="str">
        <f aca="false">VLOOKUP(A537,GERAL!$A$9:$I$143,3,0)</f>
        <v>C</v>
      </c>
      <c r="D537" s="208"/>
      <c r="E537" s="210" t="str">
        <f aca="false">VLOOKUP(A537,GERAL!$A$9:$I$143,4,0)</f>
        <v>4.2.5</v>
      </c>
      <c r="F537" s="211" t="str">
        <f aca="false">VLOOKUP(A537,GERAL!$A$9:$I$143,5,0)</f>
        <v>SINAPI</v>
      </c>
      <c r="G537" s="212" t="n">
        <f aca="false">VLOOKUP(A537,GERAL!$A$9:$I$143,6,0)</f>
        <v>84123</v>
      </c>
      <c r="H537" s="211" t="s">
        <v>431</v>
      </c>
      <c r="I537" s="213" t="str">
        <f aca="false">VLOOKUP(A537,GERAL!$A$9:$I$143,7,0)</f>
        <v>LIXAMENTO MAN C/ LIXA CALAFATE DE CONCR APARENTE ANTIGO</v>
      </c>
      <c r="J537" s="212" t="str">
        <f aca="false">VLOOKUP(A537,GERAL!$A$9:$I$143,8,0)</f>
        <v>M2</v>
      </c>
      <c r="K537" s="214"/>
      <c r="L537" s="215" t="n">
        <f aca="false">VLOOKUP(A537,GERAL!$A$9:$I$143,9,0)</f>
        <v>281.37</v>
      </c>
      <c r="M537" s="216"/>
      <c r="N537" s="217"/>
      <c r="O537" s="218"/>
      <c r="P537" s="218"/>
      <c r="Q537" s="219"/>
      <c r="R537" s="220"/>
      <c r="S537" s="221"/>
      <c r="T537" s="221"/>
      <c r="U537" s="222"/>
    </row>
    <row r="538" s="223" customFormat="true" ht="11.25" hidden="false" customHeight="false" outlineLevel="0" collapsed="false">
      <c r="A538" s="140" t="s">
        <v>459</v>
      </c>
      <c r="B538" s="208" t="n">
        <v>1</v>
      </c>
      <c r="C538" s="209" t="n">
        <v>2</v>
      </c>
      <c r="D538" s="208"/>
      <c r="E538" s="224" t="str">
        <f aca="false">E537</f>
        <v>4.2.5</v>
      </c>
      <c r="F538" s="225" t="str">
        <f aca="false">F537</f>
        <v>SINAPI</v>
      </c>
      <c r="G538" s="226" t="n">
        <v>88309</v>
      </c>
      <c r="H538" s="225" t="str">
        <f aca="false">VLOOKUP(G538,INSUMOS!$F$99:$K$454,2,0)</f>
        <v>CO</v>
      </c>
      <c r="I538" s="227" t="str">
        <f aca="false">VLOOKUP(G538,INSUMOS!$F$99:$K$454,3,0)</f>
        <v>PEDREIRO COM ENCARGOS COMPLEMENTARES</v>
      </c>
      <c r="J538" s="226" t="str">
        <f aca="false">VLOOKUP(G538,INSUMOS!$F$99:$K$454,4,0)</f>
        <v>H</v>
      </c>
      <c r="K538" s="228" t="n">
        <v>0.159</v>
      </c>
      <c r="L538" s="229" t="n">
        <f aca="false">VLOOKUP(E538,GERAL!$D$9:$I$142,6,0)*K538</f>
        <v>44.73783</v>
      </c>
      <c r="M538" s="230" t="n">
        <f aca="false">VLOOKUP(G538,INSUMOS!$F$99:$K$454,6,0)</f>
        <v>14.093639667</v>
      </c>
      <c r="N538" s="231" t="n">
        <f aca="false">K538*M538</f>
        <v>2.240888707053</v>
      </c>
      <c r="O538" s="218" t="n">
        <f aca="false">L538*M538</f>
        <v>630.518855503503</v>
      </c>
      <c r="P538" s="218"/>
      <c r="Q538" s="219"/>
      <c r="R538" s="220"/>
      <c r="S538" s="221"/>
      <c r="T538" s="221"/>
      <c r="U538" s="222"/>
    </row>
    <row r="539" s="223" customFormat="true" ht="11.25" hidden="false" customHeight="false" outlineLevel="0" collapsed="false">
      <c r="A539" s="140" t="s">
        <v>459</v>
      </c>
      <c r="B539" s="208" t="n">
        <v>2</v>
      </c>
      <c r="C539" s="209" t="n">
        <v>2</v>
      </c>
      <c r="D539" s="208"/>
      <c r="E539" s="224" t="str">
        <f aca="false">E538</f>
        <v>4.2.5</v>
      </c>
      <c r="F539" s="225" t="str">
        <f aca="false">F538</f>
        <v>SINAPI</v>
      </c>
      <c r="G539" s="226" t="n">
        <v>88316</v>
      </c>
      <c r="H539" s="225" t="str">
        <f aca="false">VLOOKUP(G539,INSUMOS!$F$99:$K$454,2,0)</f>
        <v>CO</v>
      </c>
      <c r="I539" s="227" t="str">
        <f aca="false">VLOOKUP(G539,INSUMOS!$F$99:$K$454,3,0)</f>
        <v>SERVENTE COM ENCARGOS COMPLEMENTARES</v>
      </c>
      <c r="J539" s="226" t="str">
        <f aca="false">VLOOKUP(G539,INSUMOS!$F$99:$K$454,4,0)</f>
        <v>H</v>
      </c>
      <c r="K539" s="228" t="n">
        <f aca="false">0.095329023940947*Q2</f>
        <v>0.111987458949232</v>
      </c>
      <c r="L539" s="229" t="n">
        <f aca="false">VLOOKUP(E539,GERAL!$D$9:$I$142,6,0)*K539</f>
        <v>31.5099113245453</v>
      </c>
      <c r="M539" s="230" t="n">
        <f aca="false">VLOOKUP(G539,INSUMOS!$F$99:$K$454,6,0)</f>
        <v>18.426485667</v>
      </c>
      <c r="N539" s="231" t="n">
        <f aca="false">K539*M539</f>
        <v>2.06353530721177</v>
      </c>
      <c r="O539" s="218" t="n">
        <f aca="false">L539*M539</f>
        <v>580.616929390174</v>
      </c>
      <c r="P539" s="218"/>
      <c r="Q539" s="219"/>
      <c r="R539" s="220"/>
      <c r="S539" s="221"/>
      <c r="T539" s="221"/>
      <c r="U539" s="222"/>
    </row>
    <row r="540" s="223" customFormat="true" ht="22.5" hidden="false" customHeight="false" outlineLevel="0" collapsed="false">
      <c r="A540" s="140" t="s">
        <v>443</v>
      </c>
      <c r="B540" s="208" t="n">
        <v>3</v>
      </c>
      <c r="C540" s="209"/>
      <c r="D540" s="208"/>
      <c r="E540" s="224" t="str">
        <f aca="false">E539</f>
        <v>4.2.5</v>
      </c>
      <c r="F540" s="225" t="str">
        <f aca="false">F539</f>
        <v>SINAPI</v>
      </c>
      <c r="G540" s="226" t="s">
        <v>640</v>
      </c>
      <c r="H540" s="225" t="str">
        <f aca="false">VLOOKUP(G540,INSUMOS!$F$99:$K$454,2,0)</f>
        <v>MA</v>
      </c>
      <c r="I540" s="227" t="str">
        <f aca="false">VLOOKUP(G540,INSUMOS!$F$99:$K$454,3,0)</f>
        <v>LIXA EM FOLHA PARA PAREDE OU MADEIRA, NUMERO 120 (COR VERMELHA)</v>
      </c>
      <c r="J540" s="226" t="str">
        <f aca="false">VLOOKUP(G540,INSUMOS!$F$99:$K$454,4,0)</f>
        <v>UN</v>
      </c>
      <c r="K540" s="228" t="n">
        <v>0.0414</v>
      </c>
      <c r="L540" s="229" t="n">
        <f aca="false">VLOOKUP(E540,GERAL!$D$9:$I$142,6,0)*K540</f>
        <v>11.648718</v>
      </c>
      <c r="M540" s="230" t="n">
        <f aca="false">VLOOKUP(G540,INSUMOS!$F$99:$K$454,6,0)</f>
        <v>0.65</v>
      </c>
      <c r="N540" s="231" t="n">
        <f aca="false">K540*M540</f>
        <v>0.02691</v>
      </c>
      <c r="O540" s="218" t="n">
        <f aca="false">L540*M540</f>
        <v>7.5716667</v>
      </c>
      <c r="P540" s="218"/>
      <c r="Q540" s="219"/>
      <c r="R540" s="220"/>
      <c r="S540" s="221"/>
      <c r="T540" s="221"/>
      <c r="U540" s="222"/>
    </row>
    <row r="541" s="223" customFormat="true" ht="11.25" hidden="false" customHeight="false" outlineLevel="0" collapsed="false">
      <c r="A541" s="140"/>
      <c r="B541" s="208" t="n">
        <v>31</v>
      </c>
      <c r="C541" s="209"/>
      <c r="D541" s="208"/>
      <c r="E541" s="224" t="str">
        <f aca="false">E540</f>
        <v>4.2.5</v>
      </c>
      <c r="F541" s="225"/>
      <c r="G541" s="226"/>
      <c r="H541" s="225"/>
      <c r="I541" s="227"/>
      <c r="J541" s="226"/>
      <c r="K541" s="228"/>
      <c r="L541" s="232"/>
      <c r="M541" s="233" t="s">
        <v>456</v>
      </c>
      <c r="N541" s="234" t="n">
        <f aca="false">SUM(N538:N540)</f>
        <v>4.33133401426477</v>
      </c>
      <c r="O541" s="218"/>
      <c r="P541" s="218" t="n">
        <f aca="false">SUM(O538:O540)</f>
        <v>1218.70745159368</v>
      </c>
      <c r="Q541" s="219" t="n">
        <f aca="false">L537*N541</f>
        <v>1218.70745159368</v>
      </c>
      <c r="R541" s="220" t="n">
        <f aca="false">P541-Q541</f>
        <v>0</v>
      </c>
      <c r="S541" s="221"/>
      <c r="T541" s="235" t="n">
        <f aca="false">VLOOKUP(E541,INSUMOS!$C$9:$J$98,8,0)-N541</f>
        <v>2.78866598573523</v>
      </c>
      <c r="U541" s="222"/>
    </row>
    <row r="542" s="223" customFormat="true" ht="11.25" hidden="false" customHeight="false" outlineLevel="0" collapsed="false">
      <c r="A542" s="140"/>
      <c r="B542" s="208" t="n">
        <v>32</v>
      </c>
      <c r="C542" s="209"/>
      <c r="D542" s="208"/>
      <c r="E542" s="224" t="str">
        <f aca="false">E541</f>
        <v>4.2.5</v>
      </c>
      <c r="F542" s="225"/>
      <c r="G542" s="226"/>
      <c r="H542" s="225"/>
      <c r="I542" s="227"/>
      <c r="J542" s="226"/>
      <c r="K542" s="228"/>
      <c r="L542" s="232" t="s">
        <v>40</v>
      </c>
      <c r="M542" s="236" t="n">
        <f aca="false">$N$3</f>
        <v>0.215818512535582</v>
      </c>
      <c r="N542" s="234" t="n">
        <f aca="false">N541*M542</f>
        <v>0.934782064253395</v>
      </c>
      <c r="O542" s="218"/>
      <c r="P542" s="218"/>
      <c r="Q542" s="219"/>
      <c r="R542" s="220"/>
      <c r="S542" s="221"/>
      <c r="T542" s="221"/>
      <c r="U542" s="222"/>
    </row>
    <row r="543" s="223" customFormat="true" ht="11.25" hidden="false" customHeight="false" outlineLevel="0" collapsed="false">
      <c r="A543" s="140"/>
      <c r="B543" s="208" t="n">
        <v>33</v>
      </c>
      <c r="C543" s="209"/>
      <c r="D543" s="208"/>
      <c r="E543" s="224" t="str">
        <f aca="false">E542</f>
        <v>4.2.5</v>
      </c>
      <c r="F543" s="225"/>
      <c r="G543" s="226"/>
      <c r="H543" s="225"/>
      <c r="I543" s="227"/>
      <c r="J543" s="226"/>
      <c r="K543" s="228"/>
      <c r="L543" s="232"/>
      <c r="M543" s="233" t="s">
        <v>457</v>
      </c>
      <c r="N543" s="234" t="n">
        <f aca="false">SUM(N541:N542)</f>
        <v>5.26611607851816</v>
      </c>
      <c r="O543" s="218"/>
      <c r="P543" s="218"/>
      <c r="Q543" s="219"/>
      <c r="R543" s="220"/>
      <c r="S543" s="221"/>
      <c r="T543" s="221"/>
      <c r="U543" s="222"/>
    </row>
    <row r="544" s="223" customFormat="true" ht="11.25" hidden="false" customHeight="false" outlineLevel="0" collapsed="false">
      <c r="A544" s="140" t="n">
        <v>59</v>
      </c>
      <c r="B544" s="208" t="n">
        <v>0</v>
      </c>
      <c r="C544" s="209" t="str">
        <f aca="false">VLOOKUP(A544,GERAL!$A$9:$I$143,3,0)</f>
        <v>C</v>
      </c>
      <c r="D544" s="208"/>
      <c r="E544" s="210" t="str">
        <f aca="false">VLOOKUP(A544,GERAL!$A$9:$I$143,4,0)</f>
        <v>4.2.6</v>
      </c>
      <c r="F544" s="211" t="str">
        <f aca="false">VLOOKUP(A544,GERAL!$A$9:$I$143,5,0)</f>
        <v>SBC</v>
      </c>
      <c r="G544" s="212" t="str">
        <f aca="false">VLOOKUP(A544,GERAL!$A$9:$I$143,6,0)</f>
        <v>160383</v>
      </c>
      <c r="H544" s="211" t="s">
        <v>431</v>
      </c>
      <c r="I544" s="213" t="str">
        <f aca="false">VLOOKUP(A544,GERAL!$A$9:$I$143,7,0)</f>
        <v>LIMPEZA DE ARMADURA EXPOSTA</v>
      </c>
      <c r="J544" s="212" t="str">
        <f aca="false">VLOOKUP(A544,GERAL!$A$9:$I$143,8,0)</f>
        <v>M2</v>
      </c>
      <c r="K544" s="214"/>
      <c r="L544" s="215" t="n">
        <f aca="false">VLOOKUP(A544,GERAL!$A$9:$I$143,9,0)</f>
        <v>281.37</v>
      </c>
      <c r="M544" s="216"/>
      <c r="N544" s="217"/>
      <c r="O544" s="218"/>
      <c r="P544" s="218"/>
      <c r="Q544" s="219"/>
      <c r="R544" s="220"/>
      <c r="S544" s="221"/>
      <c r="T544" s="221"/>
      <c r="U544" s="222"/>
    </row>
    <row r="545" s="223" customFormat="true" ht="11.25" hidden="false" customHeight="false" outlineLevel="0" collapsed="false">
      <c r="A545" s="140" t="s">
        <v>443</v>
      </c>
      <c r="B545" s="208" t="n">
        <v>1</v>
      </c>
      <c r="C545" s="209"/>
      <c r="D545" s="208"/>
      <c r="E545" s="224" t="str">
        <f aca="false">E544</f>
        <v>4.2.6</v>
      </c>
      <c r="F545" s="225" t="str">
        <f aca="false">F544</f>
        <v>SBC</v>
      </c>
      <c r="G545" s="226" t="s">
        <v>641</v>
      </c>
      <c r="H545" s="225" t="str">
        <f aca="false">VLOOKUP(G545,INSUMOS!$F$99:$K$454,2,0)</f>
        <v>EQ</v>
      </c>
      <c r="I545" s="227" t="str">
        <f aca="false">VLOOKUP(G545,INSUMOS!$F$99:$K$454,3,0)</f>
        <v>ESCOVA DE ACO 8 FIEIRAS SEM CABO</v>
      </c>
      <c r="J545" s="226" t="str">
        <f aca="false">VLOOKUP(G545,INSUMOS!$F$99:$K$454,4,0)</f>
        <v>UN</v>
      </c>
      <c r="K545" s="228" t="n">
        <v>0.01</v>
      </c>
      <c r="L545" s="229" t="n">
        <f aca="false">VLOOKUP(E545,GERAL!$D$9:$I$142,6,0)*K545</f>
        <v>2.8137</v>
      </c>
      <c r="M545" s="230" t="n">
        <f aca="false">VLOOKUP(G545,INSUMOS!$F$99:$K$454,6,0)</f>
        <v>23</v>
      </c>
      <c r="N545" s="231" t="n">
        <f aca="false">K545*M545</f>
        <v>0.23</v>
      </c>
      <c r="O545" s="218" t="n">
        <f aca="false">L545*M545</f>
        <v>64.7151</v>
      </c>
      <c r="P545" s="218"/>
      <c r="Q545" s="219"/>
      <c r="R545" s="220"/>
      <c r="S545" s="221"/>
      <c r="T545" s="221"/>
      <c r="U545" s="222"/>
    </row>
    <row r="546" s="223" customFormat="true" ht="11.25" hidden="false" customHeight="false" outlineLevel="0" collapsed="false">
      <c r="A546" s="140" t="s">
        <v>443</v>
      </c>
      <c r="B546" s="208" t="n">
        <v>2</v>
      </c>
      <c r="C546" s="209"/>
      <c r="D546" s="208"/>
      <c r="E546" s="224" t="str">
        <f aca="false">E545</f>
        <v>4.2.6</v>
      </c>
      <c r="F546" s="225" t="str">
        <f aca="false">F545</f>
        <v>SBC</v>
      </c>
      <c r="G546" s="226" t="s">
        <v>642</v>
      </c>
      <c r="H546" s="225" t="str">
        <f aca="false">VLOOKUP(G546,INSUMOS!$F$99:$K$454,2,0)</f>
        <v>MA</v>
      </c>
      <c r="I546" s="227" t="str">
        <f aca="false">VLOOKUP(G546,INSUMOS!$F$99:$K$454,3,0)</f>
        <v>ESTOPA COMUM EMBALAGEM 200 GRAMAS</v>
      </c>
      <c r="J546" s="226" t="str">
        <f aca="false">VLOOKUP(G546,INSUMOS!$F$99:$K$454,4,0)</f>
        <v>UN</v>
      </c>
      <c r="K546" s="228" t="n">
        <v>0.012</v>
      </c>
      <c r="L546" s="229" t="n">
        <f aca="false">VLOOKUP(E546,GERAL!$D$9:$I$142,6,0)*K546</f>
        <v>3.37644</v>
      </c>
      <c r="M546" s="230" t="n">
        <f aca="false">VLOOKUP(G546,INSUMOS!$F$99:$K$454,6,0)</f>
        <v>4</v>
      </c>
      <c r="N546" s="231" t="n">
        <f aca="false">K546*M546</f>
        <v>0.048</v>
      </c>
      <c r="O546" s="218" t="n">
        <f aca="false">L546*M546</f>
        <v>13.50576</v>
      </c>
      <c r="P546" s="218"/>
      <c r="Q546" s="219"/>
      <c r="R546" s="220"/>
      <c r="S546" s="221"/>
      <c r="T546" s="221"/>
      <c r="U546" s="222"/>
    </row>
    <row r="547" s="223" customFormat="true" ht="11.25" hidden="false" customHeight="false" outlineLevel="0" collapsed="false">
      <c r="A547" s="140" t="s">
        <v>443</v>
      </c>
      <c r="B547" s="208" t="n">
        <v>3</v>
      </c>
      <c r="C547" s="209"/>
      <c r="D547" s="208"/>
      <c r="E547" s="224" t="str">
        <f aca="false">E546</f>
        <v>4.2.6</v>
      </c>
      <c r="F547" s="225" t="str">
        <f aca="false">F546</f>
        <v>SBC</v>
      </c>
      <c r="G547" s="226" t="s">
        <v>643</v>
      </c>
      <c r="H547" s="225" t="str">
        <f aca="false">VLOOKUP(G547,INSUMOS!$F$99:$K$454,2,0)</f>
        <v>MA</v>
      </c>
      <c r="I547" s="227" t="str">
        <f aca="false">VLOOKUP(G547,INSUMOS!$F$99:$K$454,3,0)</f>
        <v>DETERGENTE BIODEGRADAVEL RHOS 402 PARA LIMPEZA</v>
      </c>
      <c r="J547" s="226" t="str">
        <f aca="false">VLOOKUP(G547,INSUMOS!$F$99:$K$454,4,0)</f>
        <v>L</v>
      </c>
      <c r="K547" s="228" t="n">
        <v>0.06</v>
      </c>
      <c r="L547" s="229" t="n">
        <f aca="false">VLOOKUP(E547,GERAL!$D$9:$I$142,6,0)*K547</f>
        <v>16.8822</v>
      </c>
      <c r="M547" s="230" t="n">
        <f aca="false">VLOOKUP(G547,INSUMOS!$F$99:$K$454,6,0)</f>
        <v>2</v>
      </c>
      <c r="N547" s="231" t="n">
        <f aca="false">K547*M547</f>
        <v>0.12</v>
      </c>
      <c r="O547" s="218" t="n">
        <f aca="false">L547*M547</f>
        <v>33.7644</v>
      </c>
      <c r="P547" s="218"/>
      <c r="Q547" s="219"/>
      <c r="R547" s="220"/>
      <c r="S547" s="221"/>
      <c r="T547" s="221"/>
      <c r="U547" s="222"/>
    </row>
    <row r="548" s="223" customFormat="true" ht="11.25" hidden="false" customHeight="false" outlineLevel="0" collapsed="false">
      <c r="A548" s="140" t="s">
        <v>443</v>
      </c>
      <c r="B548" s="208" t="n">
        <v>4</v>
      </c>
      <c r="C548" s="209"/>
      <c r="D548" s="208"/>
      <c r="E548" s="224" t="str">
        <f aca="false">E547</f>
        <v>4.2.6</v>
      </c>
      <c r="F548" s="225" t="str">
        <f aca="false">F547</f>
        <v>SBC</v>
      </c>
      <c r="G548" s="226" t="s">
        <v>519</v>
      </c>
      <c r="H548" s="225" t="str">
        <f aca="false">VLOOKUP(G548,INSUMOS!$F$99:$K$454,2,0)</f>
        <v>MO</v>
      </c>
      <c r="I548" s="227" t="str">
        <f aca="false">VLOOKUP(G548,INSUMOS!$F$99:$K$454,3,0)</f>
        <v>SERVENTE</v>
      </c>
      <c r="J548" s="226" t="str">
        <f aca="false">VLOOKUP(G548,INSUMOS!$F$99:$K$454,4,0)</f>
        <v>H</v>
      </c>
      <c r="K548" s="228" t="n">
        <f aca="false">0.85*Q2*0.85</f>
        <v>0.84875451091308</v>
      </c>
      <c r="L548" s="229" t="n">
        <f aca="false">VLOOKUP(E548,GERAL!$D$9:$I$142,6,0)*K548</f>
        <v>238.814056735613</v>
      </c>
      <c r="M548" s="230" t="n">
        <f aca="false">VLOOKUP(G548,INSUMOS!$F$99:$K$454,6,0)</f>
        <v>6.18</v>
      </c>
      <c r="N548" s="231" t="n">
        <f aca="false">K548*M548</f>
        <v>5.24530287744283</v>
      </c>
      <c r="O548" s="218" t="n">
        <f aca="false">L548*M548</f>
        <v>1475.87087062609</v>
      </c>
      <c r="P548" s="218"/>
      <c r="Q548" s="219"/>
      <c r="R548" s="220"/>
      <c r="S548" s="221"/>
      <c r="T548" s="221"/>
      <c r="U548" s="222"/>
    </row>
    <row r="549" s="223" customFormat="true" ht="11.25" hidden="false" customHeight="false" outlineLevel="0" collapsed="false">
      <c r="A549" s="140" t="s">
        <v>443</v>
      </c>
      <c r="B549" s="208" t="n">
        <v>5</v>
      </c>
      <c r="C549" s="209"/>
      <c r="D549" s="208"/>
      <c r="E549" s="224" t="str">
        <f aca="false">E548</f>
        <v>4.2.6</v>
      </c>
      <c r="F549" s="225" t="str">
        <f aca="false">F548</f>
        <v>SBC</v>
      </c>
      <c r="G549" s="226" t="s">
        <v>455</v>
      </c>
      <c r="H549" s="225" t="str">
        <f aca="false">VLOOKUP(G549,INSUMOS!$F$99:$K$454,2,0)</f>
        <v>LS</v>
      </c>
      <c r="I549" s="227" t="str">
        <f aca="false">VLOOKUP(G549,INSUMOS!$F$99:$K$454,3,0)</f>
        <v>LEIS SOCIAIS </v>
      </c>
      <c r="J549" s="226" t="str">
        <f aca="false">VLOOKUP(G549,INSUMOS!$F$99:$K$454,4,0)</f>
        <v>H</v>
      </c>
      <c r="K549" s="228" t="n">
        <f aca="false">$N$2</f>
        <v>1.1778</v>
      </c>
      <c r="L549" s="229" t="n">
        <f aca="false">VLOOKUP(E549,GERAL!$D$9:$I$142,6,0)*K549</f>
        <v>331.397586</v>
      </c>
      <c r="M549" s="230" t="n">
        <f aca="false">SUM(N548)</f>
        <v>5.24530287744283</v>
      </c>
      <c r="N549" s="231" t="n">
        <f aca="false">K549*M549</f>
        <v>6.17791772905217</v>
      </c>
      <c r="O549" s="218" t="n">
        <f aca="false">L549*M549</f>
        <v>1738.28071142341</v>
      </c>
      <c r="P549" s="218"/>
      <c r="Q549" s="219"/>
      <c r="R549" s="220"/>
      <c r="S549" s="221"/>
      <c r="T549" s="221"/>
      <c r="U549" s="222"/>
    </row>
    <row r="550" s="223" customFormat="true" ht="11.25" hidden="false" customHeight="false" outlineLevel="0" collapsed="false">
      <c r="A550" s="140"/>
      <c r="B550" s="208" t="n">
        <v>31</v>
      </c>
      <c r="C550" s="209"/>
      <c r="D550" s="208"/>
      <c r="E550" s="224" t="str">
        <f aca="false">E549</f>
        <v>4.2.6</v>
      </c>
      <c r="F550" s="225"/>
      <c r="G550" s="226"/>
      <c r="H550" s="225"/>
      <c r="I550" s="227"/>
      <c r="J550" s="226"/>
      <c r="K550" s="228"/>
      <c r="L550" s="232"/>
      <c r="M550" s="233" t="s">
        <v>456</v>
      </c>
      <c r="N550" s="234" t="n">
        <f aca="false">SUM(N545:N549)</f>
        <v>11.821220606495</v>
      </c>
      <c r="O550" s="218"/>
      <c r="P550" s="218" t="n">
        <f aca="false">SUM(O545:O549)</f>
        <v>3326.1368420495</v>
      </c>
      <c r="Q550" s="219" t="n">
        <f aca="false">L544*N550</f>
        <v>3326.1368420495</v>
      </c>
      <c r="R550" s="220" t="n">
        <f aca="false">P550-Q550</f>
        <v>0</v>
      </c>
      <c r="S550" s="221"/>
      <c r="T550" s="235" t="n">
        <f aca="false">VLOOKUP(E550,INSUMOS!$C$9:$J$98,8,0)-N550</f>
        <v>-1.531220606495</v>
      </c>
      <c r="U550" s="222"/>
    </row>
    <row r="551" s="223" customFormat="true" ht="11.25" hidden="false" customHeight="false" outlineLevel="0" collapsed="false">
      <c r="A551" s="140"/>
      <c r="B551" s="208" t="n">
        <v>32</v>
      </c>
      <c r="C551" s="209"/>
      <c r="D551" s="208"/>
      <c r="E551" s="224" t="str">
        <f aca="false">E550</f>
        <v>4.2.6</v>
      </c>
      <c r="F551" s="225"/>
      <c r="G551" s="226"/>
      <c r="H551" s="225"/>
      <c r="I551" s="227"/>
      <c r="J551" s="226"/>
      <c r="K551" s="228"/>
      <c r="L551" s="232" t="s">
        <v>40</v>
      </c>
      <c r="M551" s="236" t="n">
        <f aca="false">$N$3</f>
        <v>0.215818512535582</v>
      </c>
      <c r="N551" s="234" t="n">
        <f aca="false">N550*M551</f>
        <v>2.55123824764873</v>
      </c>
      <c r="O551" s="218"/>
      <c r="P551" s="218"/>
      <c r="Q551" s="219"/>
      <c r="R551" s="220"/>
      <c r="S551" s="221"/>
      <c r="T551" s="221"/>
      <c r="U551" s="222"/>
    </row>
    <row r="552" s="223" customFormat="true" ht="11.25" hidden="false" customHeight="false" outlineLevel="0" collapsed="false">
      <c r="A552" s="140"/>
      <c r="B552" s="208" t="n">
        <v>33</v>
      </c>
      <c r="C552" s="209"/>
      <c r="D552" s="208"/>
      <c r="E552" s="224" t="str">
        <f aca="false">E551</f>
        <v>4.2.6</v>
      </c>
      <c r="F552" s="225"/>
      <c r="G552" s="226"/>
      <c r="H552" s="225"/>
      <c r="I552" s="227"/>
      <c r="J552" s="226"/>
      <c r="K552" s="228"/>
      <c r="L552" s="232"/>
      <c r="M552" s="233" t="s">
        <v>457</v>
      </c>
      <c r="N552" s="234" t="n">
        <f aca="false">SUM(N550:N551)</f>
        <v>14.3724588541437</v>
      </c>
      <c r="O552" s="218"/>
      <c r="P552" s="218"/>
      <c r="Q552" s="219"/>
      <c r="R552" s="220"/>
      <c r="S552" s="221"/>
      <c r="T552" s="221"/>
      <c r="U552" s="222"/>
    </row>
    <row r="553" s="223" customFormat="true" ht="33.75" hidden="false" customHeight="false" outlineLevel="0" collapsed="false">
      <c r="A553" s="140" t="n">
        <v>60</v>
      </c>
      <c r="B553" s="208" t="n">
        <v>0</v>
      </c>
      <c r="C553" s="209" t="str">
        <f aca="false">VLOOKUP(A553,GERAL!$A$9:$I$143,3,0)</f>
        <v>C</v>
      </c>
      <c r="D553" s="208"/>
      <c r="E553" s="210" t="str">
        <f aca="false">VLOOKUP(A553,GERAL!$A$9:$I$143,4,0)</f>
        <v>4.3.1</v>
      </c>
      <c r="F553" s="211" t="str">
        <f aca="false">VLOOKUP(A553,GERAL!$A$9:$I$143,5,0)</f>
        <v>SINAPI</v>
      </c>
      <c r="G553" s="212" t="n">
        <f aca="false">VLOOKUP(A553,GERAL!$A$9:$I$143,6,0)</f>
        <v>87380</v>
      </c>
      <c r="H553" s="211" t="s">
        <v>431</v>
      </c>
      <c r="I553" s="213" t="str">
        <f aca="false">VLOOKUP(A553,GERAL!$A$9:$I$143,7,0)</f>
        <v>ARGAMASSA TRAÇO 1:3 (CIMENTO E AREIA GROSSA) COM ADIÇÃO DE EMULSÃO POLIMÉRICA PARA CHAPISCO ROLADO, PREPARO MANUAL. AF_06/2014</v>
      </c>
      <c r="J553" s="212" t="str">
        <f aca="false">VLOOKUP(A553,GERAL!$A$9:$I$143,8,0)</f>
        <v>M3</v>
      </c>
      <c r="K553" s="214"/>
      <c r="L553" s="215" t="n">
        <f aca="false">VLOOKUP(A553,GERAL!$A$9:$I$143,9,0)</f>
        <v>12.6965</v>
      </c>
      <c r="M553" s="216"/>
      <c r="N553" s="217"/>
      <c r="O553" s="218"/>
      <c r="P553" s="218"/>
      <c r="Q553" s="219"/>
      <c r="R553" s="220"/>
      <c r="S553" s="221"/>
      <c r="T553" s="221"/>
      <c r="U553" s="222"/>
    </row>
    <row r="554" s="223" customFormat="true" ht="11.25" hidden="false" customHeight="false" outlineLevel="0" collapsed="false">
      <c r="A554" s="140" t="s">
        <v>459</v>
      </c>
      <c r="B554" s="208" t="n">
        <v>1</v>
      </c>
      <c r="C554" s="209" t="n">
        <v>2</v>
      </c>
      <c r="D554" s="208"/>
      <c r="E554" s="224" t="str">
        <f aca="false">E553</f>
        <v>4.3.1</v>
      </c>
      <c r="F554" s="225" t="str">
        <f aca="false">F553</f>
        <v>SINAPI</v>
      </c>
      <c r="G554" s="226" t="n">
        <v>88316</v>
      </c>
      <c r="H554" s="225" t="str">
        <f aca="false">VLOOKUP(G554,INSUMOS!$F$99:$K$454,2,0)</f>
        <v>CO</v>
      </c>
      <c r="I554" s="227" t="str">
        <f aca="false">VLOOKUP(G554,INSUMOS!$F$99:$K$454,3,0)</f>
        <v>SERVENTE COM ENCARGOS COMPLEMENTARES</v>
      </c>
      <c r="J554" s="226" t="str">
        <f aca="false">VLOOKUP(G554,INSUMOS!$F$99:$K$454,4,0)</f>
        <v>H</v>
      </c>
      <c r="K554" s="228" t="n">
        <f aca="false">6.43919258405472*Q2</f>
        <v>7.56442041848373</v>
      </c>
      <c r="L554" s="229" t="n">
        <f aca="false">VLOOKUP(E554,GERAL!$D$9:$I$142,6,0)*K554</f>
        <v>96.0416638432787</v>
      </c>
      <c r="M554" s="230" t="n">
        <f aca="false">VLOOKUP(G554,INSUMOS!$F$99:$K$454,6,0)</f>
        <v>18.426485667</v>
      </c>
      <c r="N554" s="231" t="n">
        <f aca="false">K554*M554</f>
        <v>139.385684420353</v>
      </c>
      <c r="O554" s="218" t="n">
        <f aca="false">L554*M554</f>
        <v>1769.71034224301</v>
      </c>
      <c r="P554" s="218"/>
      <c r="Q554" s="219"/>
      <c r="R554" s="220"/>
      <c r="S554" s="221"/>
      <c r="T554" s="221"/>
      <c r="U554" s="222"/>
    </row>
    <row r="555" s="223" customFormat="true" ht="22.5" hidden="false" customHeight="false" outlineLevel="0" collapsed="false">
      <c r="A555" s="140" t="s">
        <v>443</v>
      </c>
      <c r="B555" s="208" t="n">
        <v>2</v>
      </c>
      <c r="C555" s="209"/>
      <c r="D555" s="208"/>
      <c r="E555" s="224" t="str">
        <f aca="false">E554</f>
        <v>4.3.1</v>
      </c>
      <c r="F555" s="225" t="str">
        <f aca="false">F554</f>
        <v>SINAPI</v>
      </c>
      <c r="G555" s="226" t="s">
        <v>644</v>
      </c>
      <c r="H555" s="225" t="str">
        <f aca="false">VLOOKUP(G555,INSUMOS!$F$99:$K$454,2,0)</f>
        <v>MA</v>
      </c>
      <c r="I555" s="227" t="str">
        <f aca="false">VLOOKUP(G555,INSUMOS!$F$99:$K$454,3,0)</f>
        <v>AREIA GROSSA - POSTO JAZIDA/FORNECEDOR (RETIRADO NA JAZIDA, SEM TRANSPORTE)</v>
      </c>
      <c r="J555" s="226" t="str">
        <f aca="false">VLOOKUP(G555,INSUMOS!$F$99:$K$454,4,0)</f>
        <v>M3</v>
      </c>
      <c r="K555" s="228" t="n">
        <v>0.81</v>
      </c>
      <c r="L555" s="229" t="n">
        <f aca="false">VLOOKUP(E555,GERAL!$D$9:$I$142,6,0)*K555</f>
        <v>10.284165</v>
      </c>
      <c r="M555" s="230" t="n">
        <f aca="false">VLOOKUP(G555,INSUMOS!$F$99:$K$454,6,0)</f>
        <v>65</v>
      </c>
      <c r="N555" s="231" t="n">
        <f aca="false">K555*M555</f>
        <v>52.65</v>
      </c>
      <c r="O555" s="218" t="n">
        <f aca="false">L555*M555</f>
        <v>668.470725</v>
      </c>
      <c r="P555" s="218"/>
      <c r="Q555" s="219"/>
      <c r="R555" s="220"/>
      <c r="S555" s="221"/>
      <c r="T555" s="221"/>
      <c r="U555" s="222"/>
    </row>
    <row r="556" s="223" customFormat="true" ht="11.25" hidden="false" customHeight="false" outlineLevel="0" collapsed="false">
      <c r="A556" s="140" t="s">
        <v>443</v>
      </c>
      <c r="B556" s="208" t="n">
        <v>3</v>
      </c>
      <c r="C556" s="209"/>
      <c r="D556" s="208"/>
      <c r="E556" s="224" t="str">
        <f aca="false">E555</f>
        <v>4.3.1</v>
      </c>
      <c r="F556" s="225" t="str">
        <f aca="false">F555</f>
        <v>SINAPI</v>
      </c>
      <c r="G556" s="226" t="s">
        <v>645</v>
      </c>
      <c r="H556" s="225" t="str">
        <f aca="false">VLOOKUP(G556,INSUMOS!$F$99:$K$454,2,0)</f>
        <v>MA</v>
      </c>
      <c r="I556" s="227" t="str">
        <f aca="false">VLOOKUP(G556,INSUMOS!$F$99:$K$454,3,0)</f>
        <v>CIMENTO PORTLAND COMPOSTO CP II-32</v>
      </c>
      <c r="J556" s="226" t="str">
        <f aca="false">VLOOKUP(G556,INSUMOS!$F$99:$K$454,4,0)</f>
        <v>KG</v>
      </c>
      <c r="K556" s="228" t="n">
        <v>311.02</v>
      </c>
      <c r="L556" s="229" t="n">
        <f aca="false">VLOOKUP(E556,GERAL!$D$9:$I$142,6,0)*K556</f>
        <v>3948.86543</v>
      </c>
      <c r="M556" s="230" t="n">
        <f aca="false">VLOOKUP(G556,INSUMOS!$F$99:$K$454,6,0)</f>
        <v>0.34</v>
      </c>
      <c r="N556" s="231" t="n">
        <f aca="false">K556*M556</f>
        <v>105.7468</v>
      </c>
      <c r="O556" s="218" t="n">
        <f aca="false">L556*M556</f>
        <v>1342.6142462</v>
      </c>
      <c r="P556" s="218"/>
      <c r="Q556" s="219"/>
      <c r="R556" s="220"/>
      <c r="S556" s="221"/>
      <c r="T556" s="221"/>
      <c r="U556" s="222"/>
    </row>
    <row r="557" s="223" customFormat="true" ht="22.5" hidden="false" customHeight="false" outlineLevel="0" collapsed="false">
      <c r="A557" s="140" t="s">
        <v>443</v>
      </c>
      <c r="B557" s="208" t="n">
        <v>4</v>
      </c>
      <c r="C557" s="209"/>
      <c r="D557" s="208"/>
      <c r="E557" s="224" t="str">
        <f aca="false">E556</f>
        <v>4.3.1</v>
      </c>
      <c r="F557" s="225" t="str">
        <f aca="false">F556</f>
        <v>SINAPI</v>
      </c>
      <c r="G557" s="226" t="s">
        <v>646</v>
      </c>
      <c r="H557" s="225" t="str">
        <f aca="false">VLOOKUP(G557,INSUMOS!$F$99:$K$454,2,0)</f>
        <v>MA</v>
      </c>
      <c r="I557" s="227" t="str">
        <f aca="false">VLOOKUP(G557,INSUMOS!$F$99:$K$454,3,0)</f>
        <v>ADITIVO ADESIVO LIQUIDO PARA ARGAMASSAS DE REVESTIMENTOS CIMENTICIOS</v>
      </c>
      <c r="J557" s="226" t="str">
        <f aca="false">VLOOKUP(G557,INSUMOS!$F$99:$K$454,4,0)</f>
        <v>L</v>
      </c>
      <c r="K557" s="228" t="n">
        <v>186.61</v>
      </c>
      <c r="L557" s="229" t="n">
        <f aca="false">VLOOKUP(E557,GERAL!$D$9:$I$142,6,0)*K557</f>
        <v>2369.293865</v>
      </c>
      <c r="M557" s="230" t="n">
        <f aca="false">VLOOKUP(G557,INSUMOS!$F$99:$K$454,6,0)</f>
        <v>8.05</v>
      </c>
      <c r="N557" s="231" t="n">
        <f aca="false">K557*M557</f>
        <v>1502.2105</v>
      </c>
      <c r="O557" s="218" t="n">
        <f aca="false">L557*M557</f>
        <v>19072.81561325</v>
      </c>
      <c r="P557" s="218"/>
      <c r="Q557" s="219"/>
      <c r="R557" s="220"/>
      <c r="S557" s="221"/>
      <c r="T557" s="221"/>
      <c r="U557" s="222"/>
    </row>
    <row r="558" s="223" customFormat="true" ht="11.25" hidden="false" customHeight="false" outlineLevel="0" collapsed="false">
      <c r="A558" s="140"/>
      <c r="B558" s="208" t="n">
        <v>31</v>
      </c>
      <c r="C558" s="209"/>
      <c r="D558" s="208"/>
      <c r="E558" s="224" t="str">
        <f aca="false">E557</f>
        <v>4.3.1</v>
      </c>
      <c r="F558" s="225"/>
      <c r="G558" s="226"/>
      <c r="H558" s="225"/>
      <c r="I558" s="227"/>
      <c r="J558" s="226"/>
      <c r="K558" s="228"/>
      <c r="L558" s="232"/>
      <c r="M558" s="233" t="s">
        <v>456</v>
      </c>
      <c r="N558" s="234" t="n">
        <f aca="false">SUM(N554:N557)</f>
        <v>1799.99298442035</v>
      </c>
      <c r="O558" s="218"/>
      <c r="P558" s="218" t="n">
        <f aca="false">SUM(O554:O557)</f>
        <v>22853.610926693</v>
      </c>
      <c r="Q558" s="219" t="n">
        <f aca="false">L553*N558</f>
        <v>22853.610926693</v>
      </c>
      <c r="R558" s="220" t="n">
        <f aca="false">P558-Q558</f>
        <v>0</v>
      </c>
      <c r="S558" s="221"/>
      <c r="T558" s="235" t="n">
        <f aca="false">VLOOKUP(E558,INSUMOS!$C$9:$J$98,8,0)-N558</f>
        <v>113.147015579647</v>
      </c>
      <c r="U558" s="222"/>
    </row>
    <row r="559" s="223" customFormat="true" ht="11.25" hidden="false" customHeight="false" outlineLevel="0" collapsed="false">
      <c r="A559" s="140"/>
      <c r="B559" s="208" t="n">
        <v>32</v>
      </c>
      <c r="C559" s="209"/>
      <c r="D559" s="208"/>
      <c r="E559" s="224" t="str">
        <f aca="false">E558</f>
        <v>4.3.1</v>
      </c>
      <c r="F559" s="225"/>
      <c r="G559" s="226"/>
      <c r="H559" s="225"/>
      <c r="I559" s="227"/>
      <c r="J559" s="226"/>
      <c r="K559" s="228"/>
      <c r="L559" s="232" t="s">
        <v>40</v>
      </c>
      <c r="M559" s="236" t="n">
        <f aca="false">$N$3</f>
        <v>0.215818512535582</v>
      </c>
      <c r="N559" s="234" t="n">
        <f aca="false">N558*M559</f>
        <v>388.471808472084</v>
      </c>
      <c r="O559" s="218"/>
      <c r="P559" s="218"/>
      <c r="Q559" s="219"/>
      <c r="R559" s="220"/>
      <c r="S559" s="221"/>
      <c r="T559" s="221"/>
      <c r="U559" s="222"/>
    </row>
    <row r="560" s="223" customFormat="true" ht="11.25" hidden="false" customHeight="false" outlineLevel="0" collapsed="false">
      <c r="A560" s="140"/>
      <c r="B560" s="208" t="n">
        <v>33</v>
      </c>
      <c r="C560" s="209"/>
      <c r="D560" s="208"/>
      <c r="E560" s="224" t="str">
        <f aca="false">E559</f>
        <v>4.3.1</v>
      </c>
      <c r="F560" s="225"/>
      <c r="G560" s="226"/>
      <c r="H560" s="225"/>
      <c r="I560" s="227"/>
      <c r="J560" s="226"/>
      <c r="K560" s="228"/>
      <c r="L560" s="232"/>
      <c r="M560" s="233" t="s">
        <v>457</v>
      </c>
      <c r="N560" s="234" t="n">
        <f aca="false">SUM(N558:N559)</f>
        <v>2188.46479289244</v>
      </c>
      <c r="O560" s="218"/>
      <c r="P560" s="218"/>
      <c r="Q560" s="219"/>
      <c r="R560" s="220"/>
      <c r="S560" s="221"/>
      <c r="T560" s="221"/>
      <c r="U560" s="222"/>
    </row>
    <row r="561" s="223" customFormat="true" ht="45" hidden="false" customHeight="false" outlineLevel="0" collapsed="false">
      <c r="A561" s="140" t="n">
        <v>61</v>
      </c>
      <c r="B561" s="208" t="n">
        <v>0</v>
      </c>
      <c r="C561" s="209" t="str">
        <f aca="false">VLOOKUP(A561,GERAL!$A$9:$I$143,3,0)</f>
        <v>C</v>
      </c>
      <c r="D561" s="208"/>
      <c r="E561" s="210" t="str">
        <f aca="false">VLOOKUP(A561,GERAL!$A$9:$I$143,4,0)</f>
        <v>4.3.2</v>
      </c>
      <c r="F561" s="211" t="str">
        <f aca="false">VLOOKUP(A561,GERAL!$A$9:$I$143,5,0)</f>
        <v>SCO/RIO</v>
      </c>
      <c r="G561" s="212" t="str">
        <f aca="false">VLOOKUP(A561,GERAL!$A$9:$I$143,6,0)</f>
        <v>ET75.05.0300</v>
      </c>
      <c r="H561" s="211" t="s">
        <v>431</v>
      </c>
      <c r="I561" s="213" t="str">
        <f aca="false">VLOOKUP(A561,GERAL!$A$9:$I$143,7,0)</f>
        <v>INJECAO DE RESINA EPOXICA EM FISSURAS DE CONCRETO ESTRUTURAL, INCLUSIVE PREPARO DO LOCAL, PERFURACAO, VEDACAO E FORNECIMENTO DOS MATERIAIS A INJETAR. CUSTO POR METRO LINEAR DE FISSURA.</v>
      </c>
      <c r="J561" s="212" t="str">
        <f aca="false">VLOOKUP(A561,GERAL!$A$9:$I$143,8,0)</f>
        <v>M</v>
      </c>
      <c r="K561" s="214"/>
      <c r="L561" s="215" t="n">
        <f aca="false">VLOOKUP(A561,GERAL!$A$9:$I$143,9,0)</f>
        <v>6.73165655689593</v>
      </c>
      <c r="M561" s="216"/>
      <c r="N561" s="217"/>
      <c r="O561" s="218"/>
      <c r="P561" s="218"/>
      <c r="Q561" s="219"/>
      <c r="R561" s="220"/>
      <c r="S561" s="221"/>
      <c r="T561" s="221"/>
      <c r="U561" s="222"/>
    </row>
    <row r="562" s="223" customFormat="true" ht="11.25" hidden="false" customHeight="false" outlineLevel="0" collapsed="false">
      <c r="A562" s="140" t="s">
        <v>443</v>
      </c>
      <c r="B562" s="208" t="n">
        <v>1</v>
      </c>
      <c r="C562" s="209"/>
      <c r="D562" s="208"/>
      <c r="E562" s="224" t="str">
        <f aca="false">E561</f>
        <v>4.3.2</v>
      </c>
      <c r="F562" s="225" t="str">
        <f aca="false">F561</f>
        <v>SCO/RIO</v>
      </c>
      <c r="G562" s="226" t="s">
        <v>647</v>
      </c>
      <c r="H562" s="225" t="str">
        <f aca="false">VLOOKUP(G562,INSUMOS!$F$99:$K$454,2,0)</f>
        <v>MA</v>
      </c>
      <c r="I562" s="227" t="str">
        <f aca="false">VLOOKUP(G562,INSUMOS!$F$99:$K$454,3,0)</f>
        <v>SIKADUR 31, LATA DE 1KG, SIKA OU SIMILAR</v>
      </c>
      <c r="J562" s="226" t="str">
        <f aca="false">VLOOKUP(G562,INSUMOS!$F$99:$K$454,4,0)</f>
        <v>KG</v>
      </c>
      <c r="K562" s="228" t="n">
        <v>0.02</v>
      </c>
      <c r="L562" s="229" t="n">
        <f aca="false">VLOOKUP(E562,GERAL!$D$9:$I$142,6,0)*K562</f>
        <v>0.134633131137919</v>
      </c>
      <c r="M562" s="230" t="n">
        <f aca="false">VLOOKUP(G562,INSUMOS!$F$99:$K$454,6,0)</f>
        <v>32.6000669683945</v>
      </c>
      <c r="N562" s="231" t="n">
        <f aca="false">K562*M562</f>
        <v>0.652001339367889</v>
      </c>
      <c r="O562" s="218" t="n">
        <f aca="false">L562*M562</f>
        <v>4.38904909126079</v>
      </c>
      <c r="P562" s="218"/>
      <c r="Q562" s="219"/>
      <c r="R562" s="220"/>
      <c r="S562" s="221"/>
      <c r="T562" s="221"/>
      <c r="U562" s="222"/>
    </row>
    <row r="563" s="223" customFormat="true" ht="11.25" hidden="false" customHeight="false" outlineLevel="0" collapsed="false">
      <c r="A563" s="140" t="s">
        <v>443</v>
      </c>
      <c r="B563" s="208" t="n">
        <v>2</v>
      </c>
      <c r="C563" s="209"/>
      <c r="D563" s="208"/>
      <c r="E563" s="224" t="str">
        <f aca="false">E562</f>
        <v>4.3.2</v>
      </c>
      <c r="F563" s="225" t="str">
        <f aca="false">F562</f>
        <v>SCO/RIO</v>
      </c>
      <c r="G563" s="226" t="s">
        <v>648</v>
      </c>
      <c r="H563" s="225" t="str">
        <f aca="false">VLOOKUP(G563,INSUMOS!$F$99:$K$454,2,0)</f>
        <v>MA</v>
      </c>
      <c r="I563" s="227" t="str">
        <f aca="false">VLOOKUP(G563,INSUMOS!$F$99:$K$454,3,0)</f>
        <v>SIKADUR 52, LATA DE 1KG, SIKA OU SIMILAR</v>
      </c>
      <c r="J563" s="226" t="str">
        <f aca="false">VLOOKUP(G563,INSUMOS!$F$99:$K$454,4,0)</f>
        <v>KG</v>
      </c>
      <c r="K563" s="228" t="n">
        <v>1</v>
      </c>
      <c r="L563" s="229" t="n">
        <f aca="false">VLOOKUP(E563,GERAL!$D$9:$I$142,6,0)*K563</f>
        <v>6.73165655689593</v>
      </c>
      <c r="M563" s="230" t="n">
        <f aca="false">VLOOKUP(G563,INSUMOS!$F$99:$K$454,6,0)</f>
        <v>69.56</v>
      </c>
      <c r="N563" s="231" t="n">
        <f aca="false">K563*M563</f>
        <v>69.56</v>
      </c>
      <c r="O563" s="218" t="n">
        <f aca="false">L563*M563</f>
        <v>468.254030097681</v>
      </c>
      <c r="P563" s="218"/>
      <c r="Q563" s="219"/>
      <c r="R563" s="220"/>
      <c r="S563" s="221"/>
      <c r="T563" s="221"/>
      <c r="U563" s="222"/>
    </row>
    <row r="564" s="223" customFormat="true" ht="11.25" hidden="false" customHeight="false" outlineLevel="0" collapsed="false">
      <c r="A564" s="140" t="s">
        <v>443</v>
      </c>
      <c r="B564" s="208" t="n">
        <v>3</v>
      </c>
      <c r="C564" s="209"/>
      <c r="D564" s="208"/>
      <c r="E564" s="224" t="str">
        <f aca="false">E563</f>
        <v>4.3.2</v>
      </c>
      <c r="F564" s="225" t="str">
        <f aca="false">F563</f>
        <v>SCO/RIO</v>
      </c>
      <c r="G564" s="226" t="s">
        <v>649</v>
      </c>
      <c r="H564" s="225" t="str">
        <f aca="false">VLOOKUP(G564,INSUMOS!$F$99:$K$454,2,0)</f>
        <v>MO</v>
      </c>
      <c r="I564" s="227" t="str">
        <f aca="false">VLOOKUP(G564,INSUMOS!$F$99:$K$454,3,0)</f>
        <v>SONDADOR A - ESPECIALISTA DA MAIS ALTA QUALIDADE</v>
      </c>
      <c r="J564" s="226" t="str">
        <f aca="false">VLOOKUP(G564,INSUMOS!$F$99:$K$454,4,0)</f>
        <v>H</v>
      </c>
      <c r="K564" s="228" t="n">
        <v>0.36</v>
      </c>
      <c r="L564" s="229" t="n">
        <f aca="false">VLOOKUP(E564,GERAL!$D$9:$I$142,6,0)*K564</f>
        <v>2.42339636048254</v>
      </c>
      <c r="M564" s="230" t="n">
        <f aca="false">VLOOKUP(G564,INSUMOS!$F$99:$K$454,6,0)</f>
        <v>25.06</v>
      </c>
      <c r="N564" s="231" t="n">
        <f aca="false">K564*M564</f>
        <v>9.0216</v>
      </c>
      <c r="O564" s="218" t="n">
        <f aca="false">L564*M564</f>
        <v>60.7303127936923</v>
      </c>
      <c r="P564" s="218"/>
      <c r="Q564" s="219"/>
      <c r="R564" s="220"/>
      <c r="S564" s="221"/>
      <c r="T564" s="221"/>
      <c r="U564" s="222"/>
    </row>
    <row r="565" s="223" customFormat="true" ht="22.5" hidden="false" customHeight="false" outlineLevel="0" collapsed="false">
      <c r="A565" s="140" t="s">
        <v>443</v>
      </c>
      <c r="B565" s="208" t="n">
        <v>4</v>
      </c>
      <c r="C565" s="209"/>
      <c r="D565" s="208"/>
      <c r="E565" s="224" t="str">
        <f aca="false">E564</f>
        <v>4.3.2</v>
      </c>
      <c r="F565" s="225" t="str">
        <f aca="false">F564</f>
        <v>SCO/RIO</v>
      </c>
      <c r="G565" s="226" t="s">
        <v>650</v>
      </c>
      <c r="H565" s="225" t="str">
        <f aca="false">VLOOKUP(G565,INSUMOS!$F$99:$K$454,2,0)</f>
        <v>MO</v>
      </c>
      <c r="I565" s="227" t="str">
        <f aca="false">VLOOKUP(G565,INSUMOS!$F$99:$K$454,3,0)</f>
        <v>SONDADOR C - AUXILIAR DAS OPERACOES DE SONDAGEM OU INJECOES</v>
      </c>
      <c r="J565" s="226" t="str">
        <f aca="false">VLOOKUP(G565,INSUMOS!$F$99:$K$454,4,0)</f>
        <v>H</v>
      </c>
      <c r="K565" s="228" t="n">
        <v>0.36</v>
      </c>
      <c r="L565" s="229" t="n">
        <f aca="false">VLOOKUP(E565,GERAL!$D$9:$I$142,6,0)*K565</f>
        <v>2.42339636048254</v>
      </c>
      <c r="M565" s="230" t="n">
        <f aca="false">VLOOKUP(G565,INSUMOS!$F$99:$K$454,6,0)</f>
        <v>13.11</v>
      </c>
      <c r="N565" s="231" t="n">
        <f aca="false">K565*M565</f>
        <v>4.7196</v>
      </c>
      <c r="O565" s="218" t="n">
        <f aca="false">L565*M565</f>
        <v>31.770726285926</v>
      </c>
      <c r="P565" s="218"/>
      <c r="Q565" s="219"/>
      <c r="R565" s="220"/>
      <c r="S565" s="221"/>
      <c r="T565" s="221"/>
      <c r="U565" s="222"/>
    </row>
    <row r="566" s="223" customFormat="true" ht="33.75" hidden="false" customHeight="false" outlineLevel="0" collapsed="false">
      <c r="A566" s="140" t="s">
        <v>443</v>
      </c>
      <c r="B566" s="208" t="n">
        <v>5</v>
      </c>
      <c r="C566" s="209"/>
      <c r="D566" s="208"/>
      <c r="E566" s="224" t="str">
        <f aca="false">E565</f>
        <v>4.3.2</v>
      </c>
      <c r="F566" s="225" t="str">
        <f aca="false">F565</f>
        <v>SCO/RIO</v>
      </c>
      <c r="G566" s="226" t="s">
        <v>462</v>
      </c>
      <c r="H566" s="225" t="str">
        <f aca="false">VLOOKUP(G566,INSUMOS!$F$99:$K$454,2,0)</f>
        <v>LS</v>
      </c>
      <c r="I566" s="227" t="str">
        <f aca="false">VLOOKUP(G566,INSUMOS!$F$99:$K$454,3,0)</f>
        <v>3% INCIDENTE SOBRE MAO DE OBRA DIRETA COM ENCARGOS SOCIAIS PARA COBRIR DESPESAS DE EPI E FERRAMENTAS</v>
      </c>
      <c r="J566" s="226" t="str">
        <f aca="false">VLOOKUP(G566,INSUMOS!$F$99:$K$454,4,0)</f>
        <v>%</v>
      </c>
      <c r="K566" s="228" t="n">
        <v>0.03</v>
      </c>
      <c r="L566" s="229" t="n">
        <f aca="false">VLOOKUP(E566,GERAL!$D$9:$I$142,6,0)*K566</f>
        <v>0.201949696706878</v>
      </c>
      <c r="M566" s="230" t="n">
        <f aca="false">SUM(N564:N565)</f>
        <v>13.7412</v>
      </c>
      <c r="N566" s="231" t="n">
        <f aca="false">K566*M566</f>
        <v>0.412236</v>
      </c>
      <c r="O566" s="218" t="n">
        <f aca="false">L566*M566</f>
        <v>2.77503117238855</v>
      </c>
      <c r="P566" s="218"/>
      <c r="Q566" s="219"/>
      <c r="R566" s="220"/>
      <c r="S566" s="221"/>
      <c r="T566" s="221"/>
      <c r="U566" s="222"/>
    </row>
    <row r="567" s="223" customFormat="true" ht="22.5" hidden="false" customHeight="false" outlineLevel="0" collapsed="false">
      <c r="A567" s="140" t="s">
        <v>459</v>
      </c>
      <c r="B567" s="208" t="n">
        <v>6</v>
      </c>
      <c r="C567" s="209" t="n">
        <v>2</v>
      </c>
      <c r="D567" s="208"/>
      <c r="E567" s="224" t="str">
        <f aca="false">E566</f>
        <v>4.3.2</v>
      </c>
      <c r="F567" s="225" t="str">
        <f aca="false">F566</f>
        <v>SCO/RIO</v>
      </c>
      <c r="G567" s="226" t="s">
        <v>651</v>
      </c>
      <c r="H567" s="225" t="str">
        <f aca="false">VLOOKUP(G567,INSUMOS!$F$99:$K$454,2,0)</f>
        <v>CO</v>
      </c>
      <c r="I567" s="227" t="str">
        <f aca="false">VLOOKUP(G567,INSUMOS!$F$99:$K$454,3,0)</f>
        <v>PERFURACAO DE CONCRETO COM PERFURATRIZ PNEUMATICA.</v>
      </c>
      <c r="J567" s="226" t="str">
        <f aca="false">VLOOKUP(G567,INSUMOS!$F$99:$K$454,4,0)</f>
        <v>M</v>
      </c>
      <c r="K567" s="228" t="n">
        <v>0.09</v>
      </c>
      <c r="L567" s="229" t="n">
        <f aca="false">VLOOKUP(E567,GERAL!$D$9:$I$142,6,0)*K567</f>
        <v>0.605849090120634</v>
      </c>
      <c r="M567" s="230" t="n">
        <f aca="false">VLOOKUP(G567,INSUMOS!$F$99:$K$454,6,0)</f>
        <v>68.289664448</v>
      </c>
      <c r="N567" s="231" t="n">
        <f aca="false">K567*M567</f>
        <v>6.14606980032</v>
      </c>
      <c r="O567" s="218" t="n">
        <f aca="false">L567*M567</f>
        <v>41.3732310704642</v>
      </c>
      <c r="P567" s="218"/>
      <c r="Q567" s="219"/>
      <c r="R567" s="220"/>
      <c r="S567" s="221"/>
      <c r="T567" s="221"/>
      <c r="U567" s="222"/>
    </row>
    <row r="568" s="223" customFormat="true" ht="11.25" hidden="false" customHeight="false" outlineLevel="0" collapsed="false">
      <c r="A568" s="140"/>
      <c r="B568" s="208" t="n">
        <v>31</v>
      </c>
      <c r="C568" s="209"/>
      <c r="D568" s="208"/>
      <c r="E568" s="224" t="str">
        <f aca="false">E567</f>
        <v>4.3.2</v>
      </c>
      <c r="F568" s="225"/>
      <c r="G568" s="226"/>
      <c r="H568" s="225"/>
      <c r="I568" s="227"/>
      <c r="J568" s="226"/>
      <c r="K568" s="228"/>
      <c r="L568" s="232"/>
      <c r="M568" s="233" t="s">
        <v>456</v>
      </c>
      <c r="N568" s="234" t="n">
        <f aca="false">SUM(N562:N567)</f>
        <v>90.5115071396879</v>
      </c>
      <c r="O568" s="218"/>
      <c r="P568" s="218" t="n">
        <f aca="false">SUM(O562:O567)</f>
        <v>609.292380511413</v>
      </c>
      <c r="Q568" s="219" t="n">
        <f aca="false">L561*N568</f>
        <v>609.292380511413</v>
      </c>
      <c r="R568" s="220" t="n">
        <f aca="false">P568-Q568</f>
        <v>0</v>
      </c>
      <c r="S568" s="221"/>
      <c r="T568" s="235" t="n">
        <f aca="false">VLOOKUP(E568,INSUMOS!$C$9:$J$98,8,0)-N568</f>
        <v>-0.00150713968787386</v>
      </c>
      <c r="U568" s="222"/>
    </row>
    <row r="569" s="223" customFormat="true" ht="11.25" hidden="false" customHeight="false" outlineLevel="0" collapsed="false">
      <c r="A569" s="140"/>
      <c r="B569" s="208" t="n">
        <v>32</v>
      </c>
      <c r="C569" s="209"/>
      <c r="D569" s="208"/>
      <c r="E569" s="224" t="str">
        <f aca="false">E568</f>
        <v>4.3.2</v>
      </c>
      <c r="F569" s="225"/>
      <c r="G569" s="226"/>
      <c r="H569" s="225"/>
      <c r="I569" s="227"/>
      <c r="J569" s="226"/>
      <c r="K569" s="228"/>
      <c r="L569" s="232" t="s">
        <v>40</v>
      </c>
      <c r="M569" s="236" t="n">
        <f aca="false">$N$3</f>
        <v>0.215818512535582</v>
      </c>
      <c r="N569" s="234" t="n">
        <f aca="false">N568*M569</f>
        <v>19.5340588382412</v>
      </c>
      <c r="O569" s="218"/>
      <c r="P569" s="218"/>
      <c r="Q569" s="219"/>
      <c r="R569" s="220"/>
      <c r="S569" s="221"/>
      <c r="T569" s="221"/>
      <c r="U569" s="222"/>
    </row>
    <row r="570" s="223" customFormat="true" ht="11.25" hidden="false" customHeight="false" outlineLevel="0" collapsed="false">
      <c r="A570" s="140"/>
      <c r="B570" s="208" t="n">
        <v>33</v>
      </c>
      <c r="C570" s="209"/>
      <c r="D570" s="208"/>
      <c r="E570" s="224" t="str">
        <f aca="false">E569</f>
        <v>4.3.2</v>
      </c>
      <c r="F570" s="225"/>
      <c r="G570" s="226"/>
      <c r="H570" s="225"/>
      <c r="I570" s="227"/>
      <c r="J570" s="226"/>
      <c r="K570" s="228"/>
      <c r="L570" s="232"/>
      <c r="M570" s="233" t="s">
        <v>457</v>
      </c>
      <c r="N570" s="234" t="n">
        <f aca="false">SUM(N568:N569)</f>
        <v>110.045565977929</v>
      </c>
      <c r="O570" s="218"/>
      <c r="P570" s="218"/>
      <c r="Q570" s="219"/>
      <c r="R570" s="220"/>
      <c r="S570" s="221"/>
      <c r="T570" s="221"/>
      <c r="U570" s="222"/>
    </row>
    <row r="571" s="223" customFormat="true" ht="45" hidden="false" customHeight="false" outlineLevel="0" collapsed="false">
      <c r="A571" s="140" t="n">
        <v>62</v>
      </c>
      <c r="B571" s="208" t="n">
        <v>0</v>
      </c>
      <c r="C571" s="209" t="str">
        <f aca="false">VLOOKUP(A571,GERAL!$A$9:$I$143,3,0)</f>
        <v>C</v>
      </c>
      <c r="D571" s="208"/>
      <c r="E571" s="210" t="str">
        <f aca="false">VLOOKUP(A571,GERAL!$A$9:$I$143,4,0)</f>
        <v>4.3.3</v>
      </c>
      <c r="F571" s="211" t="str">
        <f aca="false">VLOOKUP(A571,GERAL!$A$9:$I$143,5,0)</f>
        <v>SCO/RIO</v>
      </c>
      <c r="G571" s="212" t="str">
        <f aca="false">VLOOKUP(A571,GERAL!$A$9:$I$143,6,0)</f>
        <v>ET65.05.0050</v>
      </c>
      <c r="H571" s="211" t="s">
        <v>431</v>
      </c>
      <c r="I571" s="213" t="str">
        <f aca="false">VLOOKUP(A571,GERAL!$A$9:$I$143,7,0)</f>
        <v>APLICACAO COM AIR LESS DE INIBIDOR DE CORROSAO SIKA FERROGARD-903 OU SIMILAR EM ESTRUTURA DE COMCRETO ARMADO NOS SERVICOS DE RECUPERACAO ESTRUTURAL. EXCLUSIVE LIMPEZA DA ESTRUTURA.</v>
      </c>
      <c r="J571" s="212" t="str">
        <f aca="false">VLOOKUP(A571,GERAL!$A$9:$I$143,8,0)</f>
        <v>M2</v>
      </c>
      <c r="K571" s="214"/>
      <c r="L571" s="215" t="n">
        <f aca="false">VLOOKUP(A571,GERAL!$A$9:$I$143,9,0)</f>
        <v>281.37</v>
      </c>
      <c r="M571" s="216"/>
      <c r="N571" s="217"/>
      <c r="O571" s="218"/>
      <c r="P571" s="218"/>
      <c r="Q571" s="219"/>
      <c r="R571" s="220"/>
      <c r="S571" s="221"/>
      <c r="T571" s="221"/>
      <c r="U571" s="222"/>
    </row>
    <row r="572" s="223" customFormat="true" ht="11.25" hidden="false" customHeight="false" outlineLevel="0" collapsed="false">
      <c r="A572" s="140" t="s">
        <v>443</v>
      </c>
      <c r="B572" s="208" t="n">
        <v>1</v>
      </c>
      <c r="C572" s="209"/>
      <c r="D572" s="208"/>
      <c r="E572" s="224" t="str">
        <f aca="false">E571</f>
        <v>4.3.3</v>
      </c>
      <c r="F572" s="225" t="str">
        <f aca="false">F571</f>
        <v>SCO/RIO</v>
      </c>
      <c r="G572" s="226" t="s">
        <v>652</v>
      </c>
      <c r="H572" s="225" t="str">
        <f aca="false">VLOOKUP(G572,INSUMOS!$F$99:$K$454,2,0)</f>
        <v>MA</v>
      </c>
      <c r="I572" s="227" t="str">
        <f aca="false">VLOOKUP(G572,INSUMOS!$F$99:$K$454,3,0)</f>
        <v>SIKA FERROGARD 903 OU SIMILAR</v>
      </c>
      <c r="J572" s="226" t="str">
        <f aca="false">VLOOKUP(G572,INSUMOS!$F$99:$K$454,4,0)</f>
        <v>KG</v>
      </c>
      <c r="K572" s="228" t="n">
        <v>0.4</v>
      </c>
      <c r="L572" s="229" t="n">
        <f aca="false">VLOOKUP(E572,GERAL!$D$9:$I$142,6,0)*K572</f>
        <v>112.548</v>
      </c>
      <c r="M572" s="230" t="n">
        <f aca="false">VLOOKUP(G572,INSUMOS!$F$99:$K$454,6,0)</f>
        <v>32.48</v>
      </c>
      <c r="N572" s="231" t="n">
        <f aca="false">K572*M572</f>
        <v>12.992</v>
      </c>
      <c r="O572" s="218" t="n">
        <f aca="false">L572*M572</f>
        <v>3655.55904</v>
      </c>
      <c r="P572" s="218"/>
      <c r="Q572" s="219"/>
      <c r="R572" s="220"/>
      <c r="S572" s="221"/>
      <c r="T572" s="221"/>
      <c r="U572" s="222"/>
    </row>
    <row r="573" s="223" customFormat="true" ht="11.25" hidden="false" customHeight="false" outlineLevel="0" collapsed="false">
      <c r="A573" s="140" t="s">
        <v>443</v>
      </c>
      <c r="B573" s="208" t="n">
        <v>2</v>
      </c>
      <c r="C573" s="209"/>
      <c r="D573" s="208"/>
      <c r="E573" s="224" t="str">
        <f aca="false">E572</f>
        <v>4.3.3</v>
      </c>
      <c r="F573" s="225" t="str">
        <f aca="false">F572</f>
        <v>SCO/RIO</v>
      </c>
      <c r="G573" s="226" t="s">
        <v>461</v>
      </c>
      <c r="H573" s="225" t="str">
        <f aca="false">VLOOKUP(G573,INSUMOS!$F$99:$K$454,2,0)</f>
        <v>MO</v>
      </c>
      <c r="I573" s="227" t="str">
        <f aca="false">VLOOKUP(G573,INSUMOS!$F$99:$K$454,3,0)</f>
        <v>SERVENTE</v>
      </c>
      <c r="J573" s="226" t="str">
        <f aca="false">VLOOKUP(G573,INSUMOS!$F$99:$K$454,4,0)</f>
        <v>H</v>
      </c>
      <c r="K573" s="228" t="n">
        <f aca="false">6.18/13.11*1*Q2</f>
        <v>0.55377076876183</v>
      </c>
      <c r="L573" s="229" t="n">
        <f aca="false">VLOOKUP(E573,GERAL!$D$9:$I$142,6,0)*K573</f>
        <v>155.814481206516</v>
      </c>
      <c r="M573" s="230" t="n">
        <f aca="false">VLOOKUP(G573,INSUMOS!$F$99:$K$454,6,0)</f>
        <v>13.11</v>
      </c>
      <c r="N573" s="231" t="n">
        <f aca="false">K573*M573</f>
        <v>7.25993477846759</v>
      </c>
      <c r="O573" s="218" t="n">
        <f aca="false">L573*M573</f>
        <v>2042.72784861743</v>
      </c>
      <c r="P573" s="218"/>
      <c r="Q573" s="219"/>
      <c r="R573" s="220"/>
      <c r="S573" s="221"/>
      <c r="T573" s="221"/>
      <c r="U573" s="222"/>
    </row>
    <row r="574" s="223" customFormat="true" ht="33.75" hidden="false" customHeight="false" outlineLevel="0" collapsed="false">
      <c r="A574" s="140" t="s">
        <v>443</v>
      </c>
      <c r="B574" s="208" t="n">
        <v>3</v>
      </c>
      <c r="C574" s="209"/>
      <c r="D574" s="208"/>
      <c r="E574" s="224" t="str">
        <f aca="false">E573</f>
        <v>4.3.3</v>
      </c>
      <c r="F574" s="225" t="str">
        <f aca="false">F573</f>
        <v>SCO/RIO</v>
      </c>
      <c r="G574" s="226" t="s">
        <v>462</v>
      </c>
      <c r="H574" s="225" t="str">
        <f aca="false">VLOOKUP(G574,INSUMOS!$F$99:$K$454,2,0)</f>
        <v>LS</v>
      </c>
      <c r="I574" s="227" t="str">
        <f aca="false">VLOOKUP(G574,INSUMOS!$F$99:$K$454,3,0)</f>
        <v>3% INCIDENTE SOBRE MAO DE OBRA DIRETA COM ENCARGOS SOCIAIS PARA COBRIR DESPESAS DE EPI E FERRAMENTAS</v>
      </c>
      <c r="J574" s="226" t="str">
        <f aca="false">VLOOKUP(G574,INSUMOS!$F$99:$K$454,4,0)</f>
        <v>%</v>
      </c>
      <c r="K574" s="228" t="n">
        <v>0.03</v>
      </c>
      <c r="L574" s="229" t="n">
        <f aca="false">VLOOKUP(E574,GERAL!$D$9:$I$142,6,0)*K574</f>
        <v>8.4411</v>
      </c>
      <c r="M574" s="230" t="n">
        <f aca="false">SUM(N573)</f>
        <v>7.25993477846759</v>
      </c>
      <c r="N574" s="231" t="n">
        <f aca="false">K574*M574</f>
        <v>0.217798043354028</v>
      </c>
      <c r="O574" s="218" t="n">
        <f aca="false">L574*M574</f>
        <v>61.2818354585228</v>
      </c>
      <c r="P574" s="218"/>
      <c r="Q574" s="219"/>
      <c r="R574" s="220"/>
      <c r="S574" s="221"/>
      <c r="T574" s="221"/>
      <c r="U574" s="222"/>
    </row>
    <row r="575" s="223" customFormat="true" ht="11.25" hidden="false" customHeight="false" outlineLevel="0" collapsed="false">
      <c r="A575" s="140"/>
      <c r="B575" s="208" t="n">
        <v>31</v>
      </c>
      <c r="C575" s="209"/>
      <c r="D575" s="208"/>
      <c r="E575" s="224" t="str">
        <f aca="false">E574</f>
        <v>4.3.3</v>
      </c>
      <c r="F575" s="225"/>
      <c r="G575" s="226"/>
      <c r="H575" s="225"/>
      <c r="I575" s="227"/>
      <c r="J575" s="226"/>
      <c r="K575" s="228"/>
      <c r="L575" s="232"/>
      <c r="M575" s="233" t="s">
        <v>456</v>
      </c>
      <c r="N575" s="234" t="n">
        <f aca="false">SUM(N572:N574)</f>
        <v>20.4697328218216</v>
      </c>
      <c r="O575" s="218"/>
      <c r="P575" s="218" t="n">
        <f aca="false">SUM(O572:O574)</f>
        <v>5759.56872407595</v>
      </c>
      <c r="Q575" s="219" t="n">
        <f aca="false">L571*N575</f>
        <v>5759.56872407595</v>
      </c>
      <c r="R575" s="220" t="n">
        <f aca="false">P575-Q575</f>
        <v>0</v>
      </c>
      <c r="S575" s="221"/>
      <c r="T575" s="235" t="n">
        <f aca="false">VLOOKUP(E575,INSUMOS!$C$9:$J$98,8,0)-N575</f>
        <v>6.02026717817838</v>
      </c>
      <c r="U575" s="222"/>
    </row>
    <row r="576" s="223" customFormat="true" ht="11.25" hidden="false" customHeight="false" outlineLevel="0" collapsed="false">
      <c r="A576" s="140"/>
      <c r="B576" s="208" t="n">
        <v>32</v>
      </c>
      <c r="C576" s="209"/>
      <c r="D576" s="208"/>
      <c r="E576" s="224" t="str">
        <f aca="false">E575</f>
        <v>4.3.3</v>
      </c>
      <c r="F576" s="225"/>
      <c r="G576" s="226"/>
      <c r="H576" s="225"/>
      <c r="I576" s="227"/>
      <c r="J576" s="226"/>
      <c r="K576" s="228"/>
      <c r="L576" s="232" t="s">
        <v>40</v>
      </c>
      <c r="M576" s="236" t="n">
        <f aca="false">$N$3</f>
        <v>0.215818512535582</v>
      </c>
      <c r="N576" s="234" t="n">
        <f aca="false">N575*M576</f>
        <v>4.41774728960633</v>
      </c>
      <c r="O576" s="218"/>
      <c r="P576" s="218"/>
      <c r="Q576" s="219"/>
      <c r="R576" s="220"/>
      <c r="S576" s="221"/>
      <c r="T576" s="221"/>
      <c r="U576" s="222"/>
    </row>
    <row r="577" s="223" customFormat="true" ht="11.25" hidden="false" customHeight="false" outlineLevel="0" collapsed="false">
      <c r="A577" s="140"/>
      <c r="B577" s="208" t="n">
        <v>33</v>
      </c>
      <c r="C577" s="209"/>
      <c r="D577" s="208"/>
      <c r="E577" s="224" t="str">
        <f aca="false">E576</f>
        <v>4.3.3</v>
      </c>
      <c r="F577" s="225"/>
      <c r="G577" s="226"/>
      <c r="H577" s="225"/>
      <c r="I577" s="227"/>
      <c r="J577" s="226"/>
      <c r="K577" s="228"/>
      <c r="L577" s="232"/>
      <c r="M577" s="233" t="s">
        <v>457</v>
      </c>
      <c r="N577" s="234" t="n">
        <f aca="false">SUM(N575:N576)</f>
        <v>24.8874801114279</v>
      </c>
      <c r="O577" s="218"/>
      <c r="P577" s="218"/>
      <c r="Q577" s="219"/>
      <c r="R577" s="220"/>
      <c r="S577" s="221"/>
      <c r="T577" s="221"/>
      <c r="U577" s="222"/>
    </row>
    <row r="578" s="223" customFormat="true" ht="33.75" hidden="false" customHeight="false" outlineLevel="0" collapsed="false">
      <c r="A578" s="140" t="n">
        <v>63</v>
      </c>
      <c r="B578" s="208" t="n">
        <v>0</v>
      </c>
      <c r="C578" s="209" t="str">
        <f aca="false">VLOOKUP(A578,GERAL!$A$9:$I$143,3,0)</f>
        <v>C</v>
      </c>
      <c r="D578" s="208"/>
      <c r="E578" s="210" t="str">
        <f aca="false">VLOOKUP(A578,GERAL!$A$9:$I$143,4,0)</f>
        <v>4.3.4</v>
      </c>
      <c r="F578" s="211" t="str">
        <f aca="false">VLOOKUP(A578,GERAL!$A$9:$I$143,5,0)</f>
        <v>SINAPI</v>
      </c>
      <c r="G578" s="212" t="n">
        <f aca="false">VLOOKUP(A578,GERAL!$A$9:$I$143,6,0)</f>
        <v>92794</v>
      </c>
      <c r="H578" s="211" t="s">
        <v>431</v>
      </c>
      <c r="I578" s="213" t="str">
        <f aca="false">VLOOKUP(A578,GERAL!$A$9:$I$143,7,0)</f>
        <v>CORTE E DOBRA DE AÇO CA-50, DIÂMETRO DE 10.0 MM, UTILIZADO EM ESTRUTURAS DIVERSAS, EXCETO LAJES. AF_12/2015</v>
      </c>
      <c r="J578" s="212" t="str">
        <f aca="false">VLOOKUP(A578,GERAL!$A$9:$I$143,8,0)</f>
        <v>KG</v>
      </c>
      <c r="K578" s="214"/>
      <c r="L578" s="215" t="n">
        <f aca="false">VLOOKUP(A578,GERAL!$A$9:$I$143,9,0)</f>
        <v>487.2</v>
      </c>
      <c r="M578" s="216"/>
      <c r="N578" s="217"/>
      <c r="O578" s="218"/>
      <c r="P578" s="218"/>
      <c r="Q578" s="219"/>
      <c r="R578" s="220"/>
      <c r="S578" s="221"/>
      <c r="T578" s="221"/>
      <c r="U578" s="222"/>
    </row>
    <row r="579" s="223" customFormat="true" ht="11.25" hidden="false" customHeight="false" outlineLevel="0" collapsed="false">
      <c r="A579" s="140" t="s">
        <v>459</v>
      </c>
      <c r="B579" s="208" t="n">
        <v>1</v>
      </c>
      <c r="C579" s="209" t="n">
        <v>2</v>
      </c>
      <c r="D579" s="208"/>
      <c r="E579" s="224" t="str">
        <f aca="false">E578</f>
        <v>4.3.4</v>
      </c>
      <c r="F579" s="225" t="str">
        <f aca="false">F578</f>
        <v>SINAPI</v>
      </c>
      <c r="G579" s="226" t="n">
        <v>88238</v>
      </c>
      <c r="H579" s="225" t="str">
        <f aca="false">VLOOKUP(G579,INSUMOS!$F$99:$K$454,2,0)</f>
        <v>CO</v>
      </c>
      <c r="I579" s="227" t="str">
        <f aca="false">VLOOKUP(G579,INSUMOS!$F$99:$K$454,3,0)</f>
        <v>AJUDANTE DE ARMADOR COM ENCARGOS COMPLEMENTARES</v>
      </c>
      <c r="J579" s="226" t="str">
        <f aca="false">VLOOKUP(G579,INSUMOS!$F$99:$K$454,4,0)</f>
        <v>H</v>
      </c>
      <c r="K579" s="228" t="n">
        <v>0.0151</v>
      </c>
      <c r="L579" s="229" t="n">
        <f aca="false">VLOOKUP(E579,GERAL!$D$9:$I$142,6,0)*K579</f>
        <v>7.35672</v>
      </c>
      <c r="M579" s="230" t="n">
        <f aca="false">VLOOKUP(G579,INSUMOS!$F$99:$K$454,6,0)</f>
        <v>10.983964667</v>
      </c>
      <c r="N579" s="231" t="n">
        <f aca="false">K579*M579</f>
        <v>0.1658578664717</v>
      </c>
      <c r="O579" s="218" t="n">
        <f aca="false">L579*M579</f>
        <v>80.8059525450123</v>
      </c>
      <c r="P579" s="218"/>
      <c r="Q579" s="219"/>
      <c r="R579" s="220"/>
      <c r="S579" s="221"/>
      <c r="T579" s="221"/>
      <c r="U579" s="222"/>
    </row>
    <row r="580" s="223" customFormat="true" ht="11.25" hidden="false" customHeight="false" outlineLevel="0" collapsed="false">
      <c r="A580" s="140" t="s">
        <v>459</v>
      </c>
      <c r="B580" s="208" t="n">
        <v>2</v>
      </c>
      <c r="C580" s="209" t="n">
        <v>2</v>
      </c>
      <c r="D580" s="208"/>
      <c r="E580" s="224" t="str">
        <f aca="false">E579</f>
        <v>4.3.4</v>
      </c>
      <c r="F580" s="225" t="str">
        <f aca="false">F579</f>
        <v>SINAPI</v>
      </c>
      <c r="G580" s="226" t="n">
        <v>88245</v>
      </c>
      <c r="H580" s="225" t="str">
        <f aca="false">VLOOKUP(G580,INSUMOS!$F$99:$K$454,2,0)</f>
        <v>CO</v>
      </c>
      <c r="I580" s="227" t="str">
        <f aca="false">VLOOKUP(G580,INSUMOS!$F$99:$K$454,3,0)</f>
        <v>ARMADOR COM ENCARGOS COMPLEMENTARES</v>
      </c>
      <c r="J580" s="226" t="str">
        <f aca="false">VLOOKUP(G580,INSUMOS!$F$99:$K$454,4,0)</f>
        <v>H</v>
      </c>
      <c r="K580" s="228" t="n">
        <v>0.1074</v>
      </c>
      <c r="L580" s="229" t="n">
        <f aca="false">VLOOKUP(E580,GERAL!$D$9:$I$142,6,0)*K580</f>
        <v>52.32528</v>
      </c>
      <c r="M580" s="230" t="n">
        <f aca="false">VLOOKUP(G580,INSUMOS!$F$99:$K$454,6,0)</f>
        <v>21.369661667</v>
      </c>
      <c r="N580" s="231" t="n">
        <f aca="false">K580*M580</f>
        <v>2.2951016630358</v>
      </c>
      <c r="O580" s="218" t="n">
        <f aca="false">L580*M580</f>
        <v>1118.17353023104</v>
      </c>
      <c r="P580" s="218"/>
      <c r="Q580" s="219"/>
      <c r="R580" s="220"/>
      <c r="S580" s="221"/>
      <c r="T580" s="221"/>
      <c r="U580" s="222"/>
    </row>
    <row r="581" s="223" customFormat="true" ht="11.25" hidden="false" customHeight="false" outlineLevel="0" collapsed="false">
      <c r="A581" s="140" t="s">
        <v>443</v>
      </c>
      <c r="B581" s="208" t="n">
        <v>3</v>
      </c>
      <c r="C581" s="209"/>
      <c r="D581" s="208"/>
      <c r="E581" s="224" t="str">
        <f aca="false">E580</f>
        <v>4.3.4</v>
      </c>
      <c r="F581" s="225" t="str">
        <f aca="false">F580</f>
        <v>SINAPI</v>
      </c>
      <c r="G581" s="226" t="s">
        <v>653</v>
      </c>
      <c r="H581" s="225" t="str">
        <f aca="false">VLOOKUP(G581,INSUMOS!$F$99:$K$454,2,0)</f>
        <v>MA</v>
      </c>
      <c r="I581" s="227" t="str">
        <f aca="false">VLOOKUP(G581,INSUMOS!$F$99:$K$454,3,0)</f>
        <v>ACO CA-50, 10,0 MM, VERGALHAO</v>
      </c>
      <c r="J581" s="226" t="str">
        <f aca="false">VLOOKUP(G581,INSUMOS!$F$99:$K$454,4,0)</f>
        <v>KG</v>
      </c>
      <c r="K581" s="228" t="n">
        <v>1.11</v>
      </c>
      <c r="L581" s="229" t="n">
        <f aca="false">VLOOKUP(E581,GERAL!$D$9:$I$142,6,0)*K581</f>
        <v>540.792</v>
      </c>
      <c r="M581" s="230" t="n">
        <f aca="false">VLOOKUP(G581,INSUMOS!$F$99:$K$454,6,0)</f>
        <v>4.08</v>
      </c>
      <c r="N581" s="231" t="n">
        <f aca="false">K581*M581</f>
        <v>4.5288</v>
      </c>
      <c r="O581" s="218" t="n">
        <f aca="false">L581*M581</f>
        <v>2206.43136</v>
      </c>
      <c r="P581" s="218"/>
      <c r="Q581" s="219"/>
      <c r="R581" s="220"/>
      <c r="S581" s="221"/>
      <c r="T581" s="221"/>
      <c r="U581" s="222"/>
    </row>
    <row r="582" s="223" customFormat="true" ht="11.25" hidden="false" customHeight="false" outlineLevel="0" collapsed="false">
      <c r="A582" s="140"/>
      <c r="B582" s="208" t="n">
        <v>31</v>
      </c>
      <c r="C582" s="209"/>
      <c r="D582" s="208"/>
      <c r="E582" s="224" t="str">
        <f aca="false">E581</f>
        <v>4.3.4</v>
      </c>
      <c r="F582" s="225"/>
      <c r="G582" s="226"/>
      <c r="H582" s="225"/>
      <c r="I582" s="227"/>
      <c r="J582" s="226"/>
      <c r="K582" s="228"/>
      <c r="L582" s="232"/>
      <c r="M582" s="233" t="s">
        <v>456</v>
      </c>
      <c r="N582" s="234" t="n">
        <f aca="false">SUM(N579:N581)</f>
        <v>6.9897595295075</v>
      </c>
      <c r="O582" s="218"/>
      <c r="P582" s="218" t="n">
        <f aca="false">SUM(O579:O581)</f>
        <v>3405.41084277605</v>
      </c>
      <c r="Q582" s="219" t="n">
        <f aca="false">L578*N582</f>
        <v>3405.41084277605</v>
      </c>
      <c r="R582" s="220" t="n">
        <f aca="false">P582-Q582</f>
        <v>0</v>
      </c>
      <c r="S582" s="221"/>
      <c r="T582" s="235" t="n">
        <f aca="false">VLOOKUP(E582,INSUMOS!$C$9:$J$98,8,0)-N582</f>
        <v>0.5002404704925</v>
      </c>
      <c r="U582" s="222"/>
    </row>
    <row r="583" s="223" customFormat="true" ht="11.25" hidden="false" customHeight="false" outlineLevel="0" collapsed="false">
      <c r="A583" s="140"/>
      <c r="B583" s="208" t="n">
        <v>32</v>
      </c>
      <c r="C583" s="209"/>
      <c r="D583" s="208"/>
      <c r="E583" s="224" t="str">
        <f aca="false">E582</f>
        <v>4.3.4</v>
      </c>
      <c r="F583" s="225"/>
      <c r="G583" s="226"/>
      <c r="H583" s="225"/>
      <c r="I583" s="227"/>
      <c r="J583" s="226"/>
      <c r="K583" s="228"/>
      <c r="L583" s="232" t="s">
        <v>40</v>
      </c>
      <c r="M583" s="236" t="n">
        <f aca="false">$N$3</f>
        <v>0.215818512535582</v>
      </c>
      <c r="N583" s="234" t="n">
        <f aca="false">N582*M583</f>
        <v>1.50851950463972</v>
      </c>
      <c r="O583" s="218"/>
      <c r="P583" s="218"/>
      <c r="Q583" s="219"/>
      <c r="R583" s="220"/>
      <c r="S583" s="221"/>
      <c r="T583" s="221"/>
      <c r="U583" s="222"/>
    </row>
    <row r="584" s="223" customFormat="true" ht="11.25" hidden="false" customHeight="false" outlineLevel="0" collapsed="false">
      <c r="A584" s="140"/>
      <c r="B584" s="208" t="n">
        <v>33</v>
      </c>
      <c r="C584" s="209"/>
      <c r="D584" s="208"/>
      <c r="E584" s="224" t="str">
        <f aca="false">E583</f>
        <v>4.3.4</v>
      </c>
      <c r="F584" s="225"/>
      <c r="G584" s="226"/>
      <c r="H584" s="225"/>
      <c r="I584" s="227"/>
      <c r="J584" s="226"/>
      <c r="K584" s="228"/>
      <c r="L584" s="232"/>
      <c r="M584" s="233" t="s">
        <v>457</v>
      </c>
      <c r="N584" s="234" t="n">
        <f aca="false">SUM(N582:N583)</f>
        <v>8.49827903414722</v>
      </c>
      <c r="O584" s="218"/>
      <c r="P584" s="218"/>
      <c r="Q584" s="219"/>
      <c r="R584" s="220"/>
      <c r="S584" s="221"/>
      <c r="T584" s="221"/>
      <c r="U584" s="222"/>
    </row>
    <row r="585" s="223" customFormat="true" ht="67.5" hidden="false" customHeight="false" outlineLevel="0" collapsed="false">
      <c r="A585" s="140" t="n">
        <v>64</v>
      </c>
      <c r="B585" s="208" t="n">
        <v>0</v>
      </c>
      <c r="C585" s="209" t="str">
        <f aca="false">VLOOKUP(A585,GERAL!$A$9:$I$143,3,0)</f>
        <v>C</v>
      </c>
      <c r="D585" s="208"/>
      <c r="E585" s="210" t="str">
        <f aca="false">VLOOKUP(A585,GERAL!$A$9:$I$143,4,0)</f>
        <v>4.3.5</v>
      </c>
      <c r="F585" s="211" t="str">
        <f aca="false">VLOOKUP(A585,GERAL!$A$9:$I$143,5,0)</f>
        <v>SCO/RIO</v>
      </c>
      <c r="G585" s="212" t="str">
        <f aca="false">VLOOKUP(A585,GERAL!$A$9:$I$143,6,0)</f>
        <v>ET65.05.0153</v>
      </c>
      <c r="H585" s="211" t="s">
        <v>431</v>
      </c>
      <c r="I585" s="213" t="str">
        <f aca="false">VLOOKUP(A585,GERAL!$A$9:$I$143,7,0)</f>
        <v>REFORCO ESTRUTURAL COMPOSTO DE MANTA DE FIBRA DE CARBONO COM ESPESSURA DE 0,166MM, SISTEMA SIKAWRAP OU SIMILAR, INCLUSIVE LIXAMENTO DA SUPERFICIE, REGULARIZACAO POR ENCHIMENTO ALEATORIO E APLICACAO DE ADESIVO EPOXI PARA FIXACAO E SATURACAO DAS FIBRAS DE CARBONO.</v>
      </c>
      <c r="J585" s="212" t="str">
        <f aca="false">VLOOKUP(A585,GERAL!$A$9:$I$143,8,0)</f>
        <v>M2</v>
      </c>
      <c r="K585" s="214"/>
      <c r="L585" s="215" t="n">
        <f aca="false">VLOOKUP(A585,GERAL!$A$9:$I$143,9,0)</f>
        <v>256.835</v>
      </c>
      <c r="M585" s="216"/>
      <c r="N585" s="217"/>
      <c r="O585" s="218"/>
      <c r="P585" s="218"/>
      <c r="Q585" s="219"/>
      <c r="R585" s="220"/>
      <c r="S585" s="221"/>
      <c r="T585" s="221"/>
      <c r="U585" s="222"/>
    </row>
    <row r="586" s="223" customFormat="true" ht="22.5" hidden="false" customHeight="false" outlineLevel="0" collapsed="false">
      <c r="A586" s="140" t="s">
        <v>443</v>
      </c>
      <c r="B586" s="208" t="n">
        <v>1</v>
      </c>
      <c r="C586" s="209"/>
      <c r="D586" s="208"/>
      <c r="E586" s="224" t="str">
        <f aca="false">E585</f>
        <v>4.3.5</v>
      </c>
      <c r="F586" s="225" t="str">
        <f aca="false">F585</f>
        <v>SCO/RIO</v>
      </c>
      <c r="G586" s="226" t="s">
        <v>654</v>
      </c>
      <c r="H586" s="225" t="str">
        <f aca="false">VLOOKUP(G586,INSUMOS!$F$99:$K$454,2,0)</f>
        <v>MA</v>
      </c>
      <c r="I586" s="227" t="str">
        <f aca="false">VLOOKUP(G586,INSUMOS!$F$99:$K$454,3,0)</f>
        <v>DISCO DE LIXA SIC, CARBURETO DE SILICIO, DIAMETRO DE 7" E FURO DE 7/8"</v>
      </c>
      <c r="J586" s="226" t="str">
        <f aca="false">VLOOKUP(G586,INSUMOS!$F$99:$K$454,4,0)</f>
        <v>UN</v>
      </c>
      <c r="K586" s="228" t="n">
        <v>2</v>
      </c>
      <c r="L586" s="229" t="n">
        <f aca="false">VLOOKUP(E586,GERAL!$D$9:$I$142,6,0)*K586</f>
        <v>513.67</v>
      </c>
      <c r="M586" s="230" t="n">
        <f aca="false">VLOOKUP(G586,INSUMOS!$F$99:$K$454,6,0)</f>
        <v>4</v>
      </c>
      <c r="N586" s="231" t="n">
        <f aca="false">K586*M586</f>
        <v>8</v>
      </c>
      <c r="O586" s="218" t="n">
        <f aca="false">L586*M586</f>
        <v>2054.68</v>
      </c>
      <c r="P586" s="218"/>
      <c r="Q586" s="219"/>
      <c r="R586" s="220"/>
      <c r="S586" s="221"/>
      <c r="T586" s="221"/>
      <c r="U586" s="222"/>
    </row>
    <row r="587" s="223" customFormat="true" ht="11.25" hidden="false" customHeight="false" outlineLevel="0" collapsed="false">
      <c r="A587" s="140" t="s">
        <v>443</v>
      </c>
      <c r="B587" s="208" t="n">
        <v>2</v>
      </c>
      <c r="C587" s="209"/>
      <c r="D587" s="208"/>
      <c r="E587" s="224" t="str">
        <f aca="false">E586</f>
        <v>4.3.5</v>
      </c>
      <c r="F587" s="225" t="str">
        <f aca="false">F586</f>
        <v>SCO/RIO</v>
      </c>
      <c r="G587" s="226" t="s">
        <v>655</v>
      </c>
      <c r="H587" s="225" t="str">
        <f aca="false">VLOOKUP(G587,INSUMOS!$F$99:$K$454,2,0)</f>
        <v>MA</v>
      </c>
      <c r="I587" s="227" t="str">
        <f aca="false">VLOOKUP(G587,INSUMOS!$F$99:$K$454,3,0)</f>
        <v>SIKADUR 330 (A+B), COM 5KG, SIKA OU SIMILAR</v>
      </c>
      <c r="J587" s="226" t="str">
        <f aca="false">VLOOKUP(G587,INSUMOS!$F$99:$K$454,4,0)</f>
        <v>CJ</v>
      </c>
      <c r="K587" s="228" t="n">
        <v>0.26</v>
      </c>
      <c r="L587" s="229" t="n">
        <f aca="false">VLOOKUP(E587,GERAL!$D$9:$I$142,6,0)*K587</f>
        <v>66.7771</v>
      </c>
      <c r="M587" s="230" t="n">
        <f aca="false">VLOOKUP(G587,INSUMOS!$F$99:$K$454,6,0)</f>
        <v>463.19</v>
      </c>
      <c r="N587" s="231" t="n">
        <f aca="false">K587*M587</f>
        <v>120.4294</v>
      </c>
      <c r="O587" s="218" t="n">
        <f aca="false">L587*M587</f>
        <v>30930.484949</v>
      </c>
      <c r="P587" s="218"/>
      <c r="Q587" s="219"/>
      <c r="R587" s="220"/>
      <c r="S587" s="221"/>
      <c r="T587" s="221"/>
      <c r="U587" s="222"/>
    </row>
    <row r="588" s="223" customFormat="true" ht="11.25" hidden="false" customHeight="false" outlineLevel="0" collapsed="false">
      <c r="A588" s="140" t="s">
        <v>443</v>
      </c>
      <c r="B588" s="208" t="n">
        <v>3</v>
      </c>
      <c r="C588" s="209"/>
      <c r="D588" s="208"/>
      <c r="E588" s="224" t="str">
        <f aca="false">E587</f>
        <v>4.3.5</v>
      </c>
      <c r="F588" s="225" t="str">
        <f aca="false">F587</f>
        <v>SCO/RIO</v>
      </c>
      <c r="G588" s="226" t="s">
        <v>656</v>
      </c>
      <c r="H588" s="225" t="str">
        <f aca="false">VLOOKUP(G588,INSUMOS!$F$99:$K$454,2,0)</f>
        <v>MA</v>
      </c>
      <c r="I588" s="227" t="str">
        <f aca="false">VLOOKUP(G588,INSUMOS!$F$99:$K$454,3,0)</f>
        <v>SIKAWRAP 230C, SIKA OU SIMILAR</v>
      </c>
      <c r="J588" s="226" t="str">
        <f aca="false">VLOOKUP(G588,INSUMOS!$F$99:$K$454,4,0)</f>
        <v>M2</v>
      </c>
      <c r="K588" s="228" t="n">
        <v>1.1</v>
      </c>
      <c r="L588" s="229" t="n">
        <f aca="false">VLOOKUP(E588,GERAL!$D$9:$I$142,6,0)*K588</f>
        <v>282.5185</v>
      </c>
      <c r="M588" s="230" t="n">
        <f aca="false">VLOOKUP(G588,INSUMOS!$F$99:$K$454,6,0)</f>
        <v>268.741185143042</v>
      </c>
      <c r="N588" s="231" t="n">
        <f aca="false">K588*M588</f>
        <v>295.615303657346</v>
      </c>
      <c r="O588" s="218" t="n">
        <f aca="false">L588*M588</f>
        <v>75924.3565148345</v>
      </c>
      <c r="P588" s="218"/>
      <c r="Q588" s="219"/>
      <c r="R588" s="220"/>
      <c r="S588" s="221"/>
      <c r="T588" s="221"/>
      <c r="U588" s="222"/>
    </row>
    <row r="589" s="223" customFormat="true" ht="22.5" hidden="false" customHeight="false" outlineLevel="0" collapsed="false">
      <c r="A589" s="140" t="s">
        <v>443</v>
      </c>
      <c r="B589" s="208" t="n">
        <v>4</v>
      </c>
      <c r="C589" s="209"/>
      <c r="D589" s="208"/>
      <c r="E589" s="224" t="str">
        <f aca="false">E588</f>
        <v>4.3.5</v>
      </c>
      <c r="F589" s="225" t="str">
        <f aca="false">F588</f>
        <v>SCO/RIO</v>
      </c>
      <c r="G589" s="226" t="s">
        <v>657</v>
      </c>
      <c r="H589" s="225" t="str">
        <f aca="false">VLOOKUP(G589,INSUMOS!$F$99:$K$454,2,0)</f>
        <v>EQ</v>
      </c>
      <c r="I589" s="227" t="str">
        <f aca="false">VLOOKUP(G589,INSUMOS!$F$99:$K$454,3,0)</f>
        <v>LIXADEIRA ELETRICA, MODELO 1353-GWS-18U, BOSCH OU SIMILAR, ALUGUEL</v>
      </c>
      <c r="J589" s="226" t="str">
        <f aca="false">VLOOKUP(G589,INSUMOS!$F$99:$K$454,4,0)</f>
        <v>H</v>
      </c>
      <c r="K589" s="228" t="n">
        <v>1</v>
      </c>
      <c r="L589" s="229" t="n">
        <f aca="false">VLOOKUP(E589,GERAL!$D$9:$I$142,6,0)*K589</f>
        <v>256.835</v>
      </c>
      <c r="M589" s="230" t="n">
        <f aca="false">VLOOKUP(G589,INSUMOS!$F$99:$K$454,6,0)</f>
        <v>0.43</v>
      </c>
      <c r="N589" s="231" t="n">
        <f aca="false">K589*M589</f>
        <v>0.43</v>
      </c>
      <c r="O589" s="218" t="n">
        <f aca="false">L589*M589</f>
        <v>110.43905</v>
      </c>
      <c r="P589" s="218"/>
      <c r="Q589" s="219"/>
      <c r="R589" s="220"/>
      <c r="S589" s="221"/>
      <c r="T589" s="221"/>
      <c r="U589" s="222"/>
    </row>
    <row r="590" s="223" customFormat="true" ht="22.5" hidden="false" customHeight="false" outlineLevel="0" collapsed="false">
      <c r="A590" s="140" t="s">
        <v>443</v>
      </c>
      <c r="B590" s="208" t="n">
        <v>5</v>
      </c>
      <c r="C590" s="209"/>
      <c r="D590" s="208"/>
      <c r="E590" s="224" t="str">
        <f aca="false">E589</f>
        <v>4.3.5</v>
      </c>
      <c r="F590" s="225" t="str">
        <f aca="false">F589</f>
        <v>SCO/RIO</v>
      </c>
      <c r="G590" s="226" t="s">
        <v>531</v>
      </c>
      <c r="H590" s="225" t="str">
        <f aca="false">VLOOKUP(G590,INSUMOS!$F$99:$K$454,2,0)</f>
        <v>MO</v>
      </c>
      <c r="I590" s="227" t="str">
        <f aca="false">VLOOKUP(G590,INSUMOS!$F$99:$K$454,3,0)</f>
        <v>PEDREIRO - ASSENTAMENTO DE TIJOLO, BLOCO DE CONCRETO, SERVICOS DE LANCAMENTO DE CONCRETO</v>
      </c>
      <c r="J590" s="226" t="str">
        <f aca="false">VLOOKUP(G590,INSUMOS!$F$99:$K$454,4,0)</f>
        <v>H</v>
      </c>
      <c r="K590" s="228" t="n">
        <v>3</v>
      </c>
      <c r="L590" s="229" t="n">
        <f aca="false">VLOOKUP(E590,GERAL!$D$9:$I$142,6,0)*K590</f>
        <v>770.505</v>
      </c>
      <c r="M590" s="230" t="n">
        <f aca="false">VLOOKUP(G590,INSUMOS!$F$99:$K$454,6,0)</f>
        <v>9.19</v>
      </c>
      <c r="N590" s="231" t="n">
        <f aca="false">K590*M590</f>
        <v>27.57</v>
      </c>
      <c r="O590" s="218" t="n">
        <f aca="false">L590*M590</f>
        <v>7080.94095</v>
      </c>
      <c r="P590" s="218"/>
      <c r="Q590" s="219"/>
      <c r="R590" s="220"/>
      <c r="S590" s="221"/>
      <c r="T590" s="221"/>
      <c r="U590" s="222"/>
    </row>
    <row r="591" s="223" customFormat="true" ht="11.25" hidden="false" customHeight="false" outlineLevel="0" collapsed="false">
      <c r="A591" s="140" t="s">
        <v>443</v>
      </c>
      <c r="B591" s="208" t="n">
        <v>6</v>
      </c>
      <c r="C591" s="209"/>
      <c r="D591" s="208"/>
      <c r="E591" s="224" t="str">
        <f aca="false">E590</f>
        <v>4.3.5</v>
      </c>
      <c r="F591" s="225" t="str">
        <f aca="false">F590</f>
        <v>SCO/RIO</v>
      </c>
      <c r="G591" s="226" t="s">
        <v>461</v>
      </c>
      <c r="H591" s="225" t="str">
        <f aca="false">VLOOKUP(G591,INSUMOS!$F$99:$K$454,2,0)</f>
        <v>MO</v>
      </c>
      <c r="I591" s="227" t="str">
        <f aca="false">VLOOKUP(G591,INSUMOS!$F$99:$K$454,3,0)</f>
        <v>SERVENTE</v>
      </c>
      <c r="J591" s="226" t="str">
        <f aca="false">VLOOKUP(G591,INSUMOS!$F$99:$K$454,4,0)</f>
        <v>H</v>
      </c>
      <c r="K591" s="228" t="n">
        <f aca="false">1.34948561314529*Q2</f>
        <v>1.58530380840051</v>
      </c>
      <c r="L591" s="229" t="n">
        <f aca="false">VLOOKUP(E591,GERAL!$D$9:$I$142,6,0)*K591</f>
        <v>407.161503630545</v>
      </c>
      <c r="M591" s="230" t="n">
        <f aca="false">VLOOKUP(G591,INSUMOS!$F$99:$K$454,6,0)</f>
        <v>13.11</v>
      </c>
      <c r="N591" s="231" t="n">
        <f aca="false">K591*M591</f>
        <v>20.7833329281307</v>
      </c>
      <c r="O591" s="218" t="n">
        <f aca="false">L591*M591</f>
        <v>5337.88731259644</v>
      </c>
      <c r="P591" s="218"/>
      <c r="Q591" s="219"/>
      <c r="R591" s="220"/>
      <c r="S591" s="221"/>
      <c r="T591" s="221"/>
      <c r="U591" s="222"/>
    </row>
    <row r="592" s="223" customFormat="true" ht="33.75" hidden="false" customHeight="false" outlineLevel="0" collapsed="false">
      <c r="A592" s="140" t="s">
        <v>443</v>
      </c>
      <c r="B592" s="208" t="n">
        <v>7</v>
      </c>
      <c r="C592" s="209"/>
      <c r="D592" s="208"/>
      <c r="E592" s="224" t="str">
        <f aca="false">E591</f>
        <v>4.3.5</v>
      </c>
      <c r="F592" s="225" t="str">
        <f aca="false">F591</f>
        <v>SCO/RIO</v>
      </c>
      <c r="G592" s="226" t="s">
        <v>462</v>
      </c>
      <c r="H592" s="225" t="str">
        <f aca="false">VLOOKUP(G592,INSUMOS!$F$99:$K$454,2,0)</f>
        <v>LS</v>
      </c>
      <c r="I592" s="227" t="str">
        <f aca="false">VLOOKUP(G592,INSUMOS!$F$99:$K$454,3,0)</f>
        <v>3% INCIDENTE SOBRE MAO DE OBRA DIRETA COM ENCARGOS SOCIAIS PARA COBRIR DESPESAS DE EPI E FERRAMENTAS</v>
      </c>
      <c r="J592" s="226" t="str">
        <f aca="false">VLOOKUP(G592,INSUMOS!$F$99:$K$454,4,0)</f>
        <v>%</v>
      </c>
      <c r="K592" s="228" t="n">
        <v>0.03</v>
      </c>
      <c r="L592" s="229" t="n">
        <f aca="false">VLOOKUP(E592,GERAL!$D$9:$I$142,6,0)*K592</f>
        <v>7.70505</v>
      </c>
      <c r="M592" s="230" t="n">
        <f aca="false">SUM(N590:N591)</f>
        <v>48.3533329281307</v>
      </c>
      <c r="N592" s="231" t="n">
        <f aca="false">K592*M592</f>
        <v>1.45059998784392</v>
      </c>
      <c r="O592" s="218" t="n">
        <f aca="false">L592*M592</f>
        <v>372.564847877893</v>
      </c>
      <c r="P592" s="218"/>
      <c r="Q592" s="219"/>
      <c r="R592" s="220"/>
      <c r="S592" s="221"/>
      <c r="T592" s="221"/>
      <c r="U592" s="222"/>
    </row>
    <row r="593" s="223" customFormat="true" ht="90" hidden="false" customHeight="false" outlineLevel="0" collapsed="false">
      <c r="A593" s="140" t="s">
        <v>459</v>
      </c>
      <c r="B593" s="208" t="n">
        <v>8</v>
      </c>
      <c r="C593" s="209" t="n">
        <v>2</v>
      </c>
      <c r="D593" s="208"/>
      <c r="E593" s="224" t="str">
        <f aca="false">E592</f>
        <v>4.3.5</v>
      </c>
      <c r="F593" s="225" t="str">
        <f aca="false">F592</f>
        <v>SCO/RIO</v>
      </c>
      <c r="G593" s="226" t="s">
        <v>658</v>
      </c>
      <c r="H593" s="225" t="str">
        <f aca="false">VLOOKUP(G593,INSUMOS!$F$99:$K$454,2,0)</f>
        <v>CO</v>
      </c>
      <c r="I593" s="227" t="str">
        <f aca="false">VLOOKUP(G593,INSUMOS!$F$99:$K$454,3,0)</f>
        <v>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FORNECIMENTO E APLICACAO.</v>
      </c>
      <c r="J593" s="226" t="str">
        <f aca="false">VLOOKUP(G593,INSUMOS!$F$99:$K$454,4,0)</f>
        <v>KG</v>
      </c>
      <c r="K593" s="228" t="n">
        <v>0.34</v>
      </c>
      <c r="L593" s="229" t="n">
        <f aca="false">VLOOKUP(E593,GERAL!$D$9:$I$142,6,0)*K593</f>
        <v>87.3239</v>
      </c>
      <c r="M593" s="230" t="n">
        <f aca="false">VLOOKUP(G593,INSUMOS!$F$99:$K$454,6,0)</f>
        <v>40.8689069683945</v>
      </c>
      <c r="N593" s="231" t="n">
        <f aca="false">K593*M593</f>
        <v>13.8954283692541</v>
      </c>
      <c r="O593" s="218" t="n">
        <f aca="false">L593*M593</f>
        <v>3568.83234521738</v>
      </c>
      <c r="P593" s="218"/>
      <c r="Q593" s="219"/>
      <c r="R593" s="220"/>
      <c r="S593" s="221"/>
      <c r="T593" s="221"/>
      <c r="U593" s="222"/>
    </row>
    <row r="594" s="223" customFormat="true" ht="11.25" hidden="false" customHeight="false" outlineLevel="0" collapsed="false">
      <c r="A594" s="140"/>
      <c r="B594" s="208" t="n">
        <v>31</v>
      </c>
      <c r="C594" s="209"/>
      <c r="D594" s="208"/>
      <c r="E594" s="224" t="str">
        <f aca="false">E593</f>
        <v>4.3.5</v>
      </c>
      <c r="F594" s="225"/>
      <c r="G594" s="226"/>
      <c r="H594" s="225"/>
      <c r="I594" s="227"/>
      <c r="J594" s="226"/>
      <c r="K594" s="228"/>
      <c r="L594" s="232"/>
      <c r="M594" s="233" t="s">
        <v>456</v>
      </c>
      <c r="N594" s="234" t="n">
        <f aca="false">SUM(N586:N593)</f>
        <v>488.174064942575</v>
      </c>
      <c r="O594" s="218"/>
      <c r="P594" s="218" t="n">
        <f aca="false">SUM(O586:O593)</f>
        <v>125380.185969526</v>
      </c>
      <c r="Q594" s="219" t="n">
        <f aca="false">L585*N594</f>
        <v>125380.185969526</v>
      </c>
      <c r="R594" s="220" t="n">
        <f aca="false">P594-Q594</f>
        <v>0</v>
      </c>
      <c r="S594" s="221"/>
      <c r="T594" s="235" t="n">
        <f aca="false">VLOOKUP(E594,INSUMOS!$C$9:$J$98,8,0)-N594</f>
        <v>179.875935057425</v>
      </c>
      <c r="U594" s="222"/>
    </row>
    <row r="595" s="223" customFormat="true" ht="11.25" hidden="false" customHeight="false" outlineLevel="0" collapsed="false">
      <c r="A595" s="140"/>
      <c r="B595" s="208" t="n">
        <v>32</v>
      </c>
      <c r="C595" s="209"/>
      <c r="D595" s="208"/>
      <c r="E595" s="224" t="str">
        <f aca="false">E594</f>
        <v>4.3.5</v>
      </c>
      <c r="F595" s="225"/>
      <c r="G595" s="226"/>
      <c r="H595" s="225"/>
      <c r="I595" s="227"/>
      <c r="J595" s="226"/>
      <c r="K595" s="228"/>
      <c r="L595" s="232" t="s">
        <v>40</v>
      </c>
      <c r="M595" s="236" t="n">
        <f aca="false">$N$3</f>
        <v>0.215818512535582</v>
      </c>
      <c r="N595" s="234" t="n">
        <f aca="false">N594*M595</f>
        <v>105.357000554355</v>
      </c>
      <c r="O595" s="218"/>
      <c r="P595" s="218"/>
      <c r="Q595" s="219"/>
      <c r="R595" s="220"/>
      <c r="S595" s="221"/>
      <c r="T595" s="221"/>
      <c r="U595" s="222"/>
    </row>
    <row r="596" s="223" customFormat="true" ht="11.25" hidden="false" customHeight="false" outlineLevel="0" collapsed="false">
      <c r="A596" s="140"/>
      <c r="B596" s="208" t="n">
        <v>33</v>
      </c>
      <c r="C596" s="209"/>
      <c r="D596" s="208"/>
      <c r="E596" s="224" t="str">
        <f aca="false">E595</f>
        <v>4.3.5</v>
      </c>
      <c r="F596" s="225"/>
      <c r="G596" s="226"/>
      <c r="H596" s="225"/>
      <c r="I596" s="227"/>
      <c r="J596" s="226"/>
      <c r="K596" s="228"/>
      <c r="L596" s="232"/>
      <c r="M596" s="233" t="s">
        <v>457</v>
      </c>
      <c r="N596" s="234" t="n">
        <f aca="false">SUM(N594:N595)</f>
        <v>593.53106549693</v>
      </c>
      <c r="O596" s="218"/>
      <c r="P596" s="218"/>
      <c r="Q596" s="219"/>
      <c r="R596" s="220"/>
      <c r="S596" s="221"/>
      <c r="T596" s="221"/>
      <c r="U596" s="222"/>
    </row>
    <row r="597" s="223" customFormat="true" ht="22.5" hidden="false" customHeight="false" outlineLevel="0" collapsed="false">
      <c r="A597" s="140" t="n">
        <v>65</v>
      </c>
      <c r="B597" s="208" t="n">
        <v>0</v>
      </c>
      <c r="C597" s="209" t="str">
        <f aca="false">VLOOKUP(A597,GERAL!$A$9:$I$143,3,0)</f>
        <v>C</v>
      </c>
      <c r="D597" s="208"/>
      <c r="E597" s="210" t="str">
        <f aca="false">VLOOKUP(A597,GERAL!$A$9:$I$143,4,0)</f>
        <v>5.1.1</v>
      </c>
      <c r="F597" s="211" t="str">
        <f aca="false">VLOOKUP(A597,GERAL!$A$9:$I$143,5,0)</f>
        <v>SINAPI</v>
      </c>
      <c r="G597" s="212" t="n">
        <f aca="false">VLOOKUP(A597,GERAL!$A$9:$I$143,6,0)</f>
        <v>84152</v>
      </c>
      <c r="H597" s="211" t="s">
        <v>431</v>
      </c>
      <c r="I597" s="213" t="str">
        <f aca="false">VLOOKUP(A597,GERAL!$A$9:$I$143,7,0)</f>
        <v>DEMOLICAO MANUAL CONCRETO ARMADO (PILAR / VIGA / LAJE) - INCL EMPILHACAO LATERAL NO CANTEIRO</v>
      </c>
      <c r="J597" s="212" t="str">
        <f aca="false">VLOOKUP(A597,GERAL!$A$9:$I$143,8,0)</f>
        <v>M3</v>
      </c>
      <c r="K597" s="214"/>
      <c r="L597" s="215" t="n">
        <f aca="false">VLOOKUP(A597,GERAL!$A$9:$I$143,9,0)</f>
        <v>18</v>
      </c>
      <c r="M597" s="216"/>
      <c r="N597" s="217"/>
      <c r="O597" s="218"/>
      <c r="P597" s="218"/>
      <c r="Q597" s="219"/>
      <c r="R597" s="220"/>
      <c r="S597" s="221"/>
      <c r="T597" s="221"/>
      <c r="U597" s="222"/>
    </row>
    <row r="598" s="223" customFormat="true" ht="11.25" hidden="false" customHeight="false" outlineLevel="0" collapsed="false">
      <c r="A598" s="140" t="s">
        <v>459</v>
      </c>
      <c r="B598" s="208" t="n">
        <v>1</v>
      </c>
      <c r="C598" s="209" t="n">
        <v>2</v>
      </c>
      <c r="D598" s="208"/>
      <c r="E598" s="224" t="str">
        <f aca="false">E597</f>
        <v>5.1.1</v>
      </c>
      <c r="F598" s="225" t="str">
        <f aca="false">F597</f>
        <v>SINAPI</v>
      </c>
      <c r="G598" s="226" t="n">
        <v>88309</v>
      </c>
      <c r="H598" s="225" t="str">
        <f aca="false">VLOOKUP(G598,INSUMOS!$F$99:$K$454,2,0)</f>
        <v>CO</v>
      </c>
      <c r="I598" s="227" t="str">
        <f aca="false">VLOOKUP(G598,INSUMOS!$F$99:$K$454,3,0)</f>
        <v>PEDREIRO COM ENCARGOS COMPLEMENTARES</v>
      </c>
      <c r="J598" s="226" t="str">
        <f aca="false">VLOOKUP(G598,INSUMOS!$F$99:$K$454,4,0)</f>
        <v>H</v>
      </c>
      <c r="K598" s="228" t="n">
        <v>1.7</v>
      </c>
      <c r="L598" s="229" t="n">
        <f aca="false">VLOOKUP(E598,GERAL!$D$9:$I$142,6,0)*K598</f>
        <v>30.6</v>
      </c>
      <c r="M598" s="230" t="n">
        <f aca="false">VLOOKUP(G598,INSUMOS!$F$99:$K$454,6,0)</f>
        <v>14.093639667</v>
      </c>
      <c r="N598" s="231" t="n">
        <f aca="false">K598*M598</f>
        <v>23.9591874339</v>
      </c>
      <c r="O598" s="218" t="n">
        <f aca="false">L598*M598</f>
        <v>431.2653738102</v>
      </c>
      <c r="P598" s="218"/>
      <c r="Q598" s="219"/>
      <c r="R598" s="220"/>
      <c r="S598" s="221"/>
      <c r="T598" s="221"/>
      <c r="U598" s="222"/>
    </row>
    <row r="599" s="223" customFormat="true" ht="11.25" hidden="false" customHeight="false" outlineLevel="0" collapsed="false">
      <c r="A599" s="140" t="s">
        <v>459</v>
      </c>
      <c r="B599" s="208" t="n">
        <v>2</v>
      </c>
      <c r="C599" s="209" t="n">
        <v>2</v>
      </c>
      <c r="D599" s="208"/>
      <c r="E599" s="224" t="str">
        <f aca="false">E598</f>
        <v>5.1.1</v>
      </c>
      <c r="F599" s="225" t="str">
        <f aca="false">F598</f>
        <v>SINAPI</v>
      </c>
      <c r="G599" s="226" t="n">
        <v>88316</v>
      </c>
      <c r="H599" s="225" t="str">
        <f aca="false">VLOOKUP(G599,INSUMOS!$F$99:$K$454,2,0)</f>
        <v>CO</v>
      </c>
      <c r="I599" s="227" t="str">
        <f aca="false">VLOOKUP(G599,INSUMOS!$F$99:$K$454,3,0)</f>
        <v>SERVENTE COM ENCARGOS COMPLEMENTARES</v>
      </c>
      <c r="J599" s="226" t="str">
        <f aca="false">VLOOKUP(G599,INSUMOS!$F$99:$K$454,4,0)</f>
        <v>H</v>
      </c>
      <c r="K599" s="228" t="n">
        <f aca="false">10.1923777972156*Q2</f>
        <v>11.9734624668748</v>
      </c>
      <c r="L599" s="229" t="n">
        <f aca="false">VLOOKUP(E599,GERAL!$D$9:$I$142,6,0)*K599</f>
        <v>215.522324403747</v>
      </c>
      <c r="M599" s="230" t="n">
        <f aca="false">VLOOKUP(G599,INSUMOS!$F$99:$K$454,6,0)</f>
        <v>18.426485667</v>
      </c>
      <c r="N599" s="231" t="n">
        <f aca="false">K599*M599</f>
        <v>220.628834530231</v>
      </c>
      <c r="O599" s="218" t="n">
        <f aca="false">L599*M599</f>
        <v>3971.31902154417</v>
      </c>
      <c r="P599" s="218"/>
      <c r="Q599" s="219"/>
      <c r="R599" s="220"/>
      <c r="S599" s="221"/>
      <c r="T599" s="221"/>
      <c r="U599" s="222"/>
    </row>
    <row r="600" s="223" customFormat="true" ht="11.25" hidden="false" customHeight="false" outlineLevel="0" collapsed="false">
      <c r="A600" s="140"/>
      <c r="B600" s="208" t="n">
        <v>31</v>
      </c>
      <c r="C600" s="209"/>
      <c r="D600" s="208"/>
      <c r="E600" s="224" t="str">
        <f aca="false">E599</f>
        <v>5.1.1</v>
      </c>
      <c r="F600" s="225"/>
      <c r="G600" s="226"/>
      <c r="H600" s="225"/>
      <c r="I600" s="227"/>
      <c r="J600" s="226"/>
      <c r="K600" s="228"/>
      <c r="L600" s="232"/>
      <c r="M600" s="233" t="s">
        <v>456</v>
      </c>
      <c r="N600" s="234" t="n">
        <f aca="false">SUM(N598:N599)</f>
        <v>244.588021964131</v>
      </c>
      <c r="O600" s="218"/>
      <c r="P600" s="218" t="n">
        <f aca="false">SUM(O598:O599)</f>
        <v>4402.58439535437</v>
      </c>
      <c r="Q600" s="219" t="n">
        <f aca="false">L597*N600</f>
        <v>4402.58439535437</v>
      </c>
      <c r="R600" s="220" t="n">
        <f aca="false">P600-Q600</f>
        <v>0</v>
      </c>
      <c r="S600" s="221"/>
      <c r="T600" s="235" t="n">
        <f aca="false">VLOOKUP(E600,INSUMOS!$C$9:$J$98,8,0)-N600</f>
        <v>132.761978035869</v>
      </c>
      <c r="U600" s="222"/>
    </row>
    <row r="601" s="223" customFormat="true" ht="11.25" hidden="false" customHeight="false" outlineLevel="0" collapsed="false">
      <c r="A601" s="140"/>
      <c r="B601" s="208" t="n">
        <v>32</v>
      </c>
      <c r="C601" s="209"/>
      <c r="D601" s="208"/>
      <c r="E601" s="224" t="str">
        <f aca="false">E600</f>
        <v>5.1.1</v>
      </c>
      <c r="F601" s="225"/>
      <c r="G601" s="226"/>
      <c r="H601" s="225"/>
      <c r="I601" s="227"/>
      <c r="J601" s="226"/>
      <c r="K601" s="228"/>
      <c r="L601" s="232" t="s">
        <v>40</v>
      </c>
      <c r="M601" s="236" t="n">
        <f aca="false">$N$3</f>
        <v>0.215818512535582</v>
      </c>
      <c r="N601" s="234" t="n">
        <f aca="false">N600*M601</f>
        <v>52.7866230843192</v>
      </c>
      <c r="O601" s="218"/>
      <c r="P601" s="218"/>
      <c r="Q601" s="219"/>
      <c r="R601" s="220"/>
      <c r="S601" s="221"/>
      <c r="T601" s="221"/>
      <c r="U601" s="222"/>
    </row>
    <row r="602" s="223" customFormat="true" ht="11.25" hidden="false" customHeight="false" outlineLevel="0" collapsed="false">
      <c r="A602" s="140"/>
      <c r="B602" s="208" t="n">
        <v>33</v>
      </c>
      <c r="C602" s="209"/>
      <c r="D602" s="208"/>
      <c r="E602" s="224" t="str">
        <f aca="false">E601</f>
        <v>5.1.1</v>
      </c>
      <c r="F602" s="225"/>
      <c r="G602" s="226"/>
      <c r="H602" s="225"/>
      <c r="I602" s="227"/>
      <c r="J602" s="226"/>
      <c r="K602" s="228"/>
      <c r="L602" s="232"/>
      <c r="M602" s="233" t="s">
        <v>457</v>
      </c>
      <c r="N602" s="234" t="n">
        <f aca="false">SUM(N600:N601)</f>
        <v>297.374645048451</v>
      </c>
      <c r="O602" s="218"/>
      <c r="P602" s="218"/>
      <c r="Q602" s="219"/>
      <c r="R602" s="220"/>
      <c r="S602" s="221"/>
      <c r="T602" s="221"/>
      <c r="U602" s="222"/>
    </row>
    <row r="603" s="223" customFormat="true" ht="45" hidden="false" customHeight="false" outlineLevel="0" collapsed="false">
      <c r="A603" s="140" t="n">
        <v>66</v>
      </c>
      <c r="B603" s="208" t="n">
        <v>0</v>
      </c>
      <c r="C603" s="209" t="str">
        <f aca="false">VLOOKUP(A603,GERAL!$A$9:$I$143,3,0)</f>
        <v>C</v>
      </c>
      <c r="D603" s="208"/>
      <c r="E603" s="210" t="str">
        <f aca="false">VLOOKUP(A603,GERAL!$A$9:$I$143,4,0)</f>
        <v>5.1.2</v>
      </c>
      <c r="F603" s="211" t="str">
        <f aca="false">VLOOKUP(A603,GERAL!$A$9:$I$143,5,0)</f>
        <v>SCO/RIO</v>
      </c>
      <c r="G603" s="212" t="str">
        <f aca="false">VLOOKUP(A603,GERAL!$A$9:$I$143,6,0)</f>
        <v>SC05.10.0600</v>
      </c>
      <c r="H603" s="211" t="s">
        <v>431</v>
      </c>
      <c r="I603" s="213" t="str">
        <f aca="false">VLOOKUP(A603,GERAL!$A$9:$I$143,7,0)</f>
        <v>DEMOLICAO, COM EQUIPAMENTO DE AR COMPRIMIDO, DE MASSAS DE CONCRETO ARMADO, EXCETO PISOS OU PAVIMENTOS, INCLUSIVE AFASTAMENTO LATERAL DENTRO DO CANTEIRO DE SERVICOS.</v>
      </c>
      <c r="J603" s="212" t="str">
        <f aca="false">VLOOKUP(A603,GERAL!$A$9:$I$143,8,0)</f>
        <v>M3</v>
      </c>
      <c r="K603" s="214"/>
      <c r="L603" s="215" t="n">
        <f aca="false">VLOOKUP(A603,GERAL!$A$9:$I$143,9,0)</f>
        <v>42</v>
      </c>
      <c r="M603" s="216"/>
      <c r="N603" s="217"/>
      <c r="O603" s="218"/>
      <c r="P603" s="218"/>
      <c r="Q603" s="219"/>
      <c r="R603" s="220"/>
      <c r="S603" s="221"/>
      <c r="T603" s="221"/>
      <c r="U603" s="222"/>
    </row>
    <row r="604" s="223" customFormat="true" ht="45" hidden="false" customHeight="false" outlineLevel="0" collapsed="false">
      <c r="A604" s="140" t="s">
        <v>459</v>
      </c>
      <c r="B604" s="208" t="n">
        <v>1</v>
      </c>
      <c r="C604" s="209" t="n">
        <v>2</v>
      </c>
      <c r="D604" s="208"/>
      <c r="E604" s="224" t="str">
        <f aca="false">E603</f>
        <v>5.1.2</v>
      </c>
      <c r="F604" s="225" t="str">
        <f aca="false">F603</f>
        <v>SCO/RIO</v>
      </c>
      <c r="G604" s="226" t="s">
        <v>659</v>
      </c>
      <c r="H604" s="225" t="str">
        <f aca="false">VLOOKUP(G604,INSUMOS!$F$99:$K$454,2,0)</f>
        <v>CO</v>
      </c>
      <c r="I604" s="227" t="str">
        <f aca="false">VLOOKUP(G604,INSUMOS!$F$99:$K$454,3,0)</f>
        <v>DEMOLICAO, COM EQUIPAMENTO DE AR COMPRIMIDO, DE MASSAS DE CONCRETO SIMPLES, EXCETO PISOS OU PAVIMENTOS, INCLUSIVE AFASTAMENTO LATERAL DENTRO DO CANTEIRO DE SERVICOS.</v>
      </c>
      <c r="J604" s="226" t="str">
        <f aca="false">VLOOKUP(G604,INSUMOS!$F$99:$K$454,4,0)</f>
        <v>M3</v>
      </c>
      <c r="K604" s="228" t="n">
        <v>1.7</v>
      </c>
      <c r="L604" s="229" t="n">
        <f aca="false">VLOOKUP(E604,GERAL!$D$9:$I$142,6,0)*K604</f>
        <v>71.4</v>
      </c>
      <c r="M604" s="230" t="n">
        <f aca="false">VLOOKUP(G604,INSUMOS!$F$99:$K$454,6,0)</f>
        <v>76.7581251787369</v>
      </c>
      <c r="N604" s="231" t="n">
        <f aca="false">K604*M604</f>
        <v>130.488812803853</v>
      </c>
      <c r="O604" s="218" t="n">
        <f aca="false">L604*M604</f>
        <v>5480.53013776181</v>
      </c>
      <c r="P604" s="218"/>
      <c r="Q604" s="219"/>
      <c r="R604" s="220"/>
      <c r="S604" s="221"/>
      <c r="T604" s="221"/>
      <c r="U604" s="222"/>
    </row>
    <row r="605" s="223" customFormat="true" ht="11.25" hidden="false" customHeight="false" outlineLevel="0" collapsed="false">
      <c r="A605" s="140"/>
      <c r="B605" s="208" t="n">
        <v>31</v>
      </c>
      <c r="C605" s="209"/>
      <c r="D605" s="208"/>
      <c r="E605" s="224" t="str">
        <f aca="false">E604</f>
        <v>5.1.2</v>
      </c>
      <c r="F605" s="225"/>
      <c r="G605" s="226"/>
      <c r="H605" s="225"/>
      <c r="I605" s="227"/>
      <c r="J605" s="226"/>
      <c r="K605" s="228"/>
      <c r="L605" s="232"/>
      <c r="M605" s="233" t="s">
        <v>456</v>
      </c>
      <c r="N605" s="234" t="n">
        <f aca="false">SUM(N604:N604)</f>
        <v>130.488812803853</v>
      </c>
      <c r="O605" s="218"/>
      <c r="P605" s="218" t="n">
        <f aca="false">SUM(O604:O604)</f>
        <v>5480.53013776181</v>
      </c>
      <c r="Q605" s="219" t="n">
        <f aca="false">L603*N605</f>
        <v>5480.53013776181</v>
      </c>
      <c r="R605" s="220" t="n">
        <f aca="false">P605-Q605</f>
        <v>0</v>
      </c>
      <c r="S605" s="221"/>
      <c r="T605" s="235" t="n">
        <f aca="false">VLOOKUP(E605,INSUMOS!$C$9:$J$98,8,0)-N605</f>
        <v>16.2011871961473</v>
      </c>
      <c r="U605" s="222"/>
    </row>
    <row r="606" s="223" customFormat="true" ht="11.25" hidden="false" customHeight="false" outlineLevel="0" collapsed="false">
      <c r="A606" s="140"/>
      <c r="B606" s="208" t="n">
        <v>32</v>
      </c>
      <c r="C606" s="209"/>
      <c r="D606" s="208"/>
      <c r="E606" s="224" t="str">
        <f aca="false">E605</f>
        <v>5.1.2</v>
      </c>
      <c r="F606" s="225"/>
      <c r="G606" s="226"/>
      <c r="H606" s="225"/>
      <c r="I606" s="227"/>
      <c r="J606" s="226"/>
      <c r="K606" s="228"/>
      <c r="L606" s="232" t="s">
        <v>40</v>
      </c>
      <c r="M606" s="236" t="n">
        <f aca="false">$N$3</f>
        <v>0.215818512535582</v>
      </c>
      <c r="N606" s="234" t="n">
        <f aca="false">N605*M606</f>
        <v>28.1619014818616</v>
      </c>
      <c r="O606" s="218"/>
      <c r="P606" s="218"/>
      <c r="Q606" s="219"/>
      <c r="R606" s="220"/>
      <c r="S606" s="221"/>
      <c r="T606" s="221"/>
      <c r="U606" s="222"/>
    </row>
    <row r="607" s="223" customFormat="true" ht="11.25" hidden="false" customHeight="false" outlineLevel="0" collapsed="false">
      <c r="A607" s="140"/>
      <c r="B607" s="208" t="n">
        <v>33</v>
      </c>
      <c r="C607" s="209"/>
      <c r="D607" s="208"/>
      <c r="E607" s="224" t="str">
        <f aca="false">E606</f>
        <v>5.1.2</v>
      </c>
      <c r="F607" s="225"/>
      <c r="G607" s="226"/>
      <c r="H607" s="225"/>
      <c r="I607" s="227"/>
      <c r="J607" s="226"/>
      <c r="K607" s="228"/>
      <c r="L607" s="232"/>
      <c r="M607" s="233" t="s">
        <v>457</v>
      </c>
      <c r="N607" s="234" t="n">
        <f aca="false">SUM(N605:N606)</f>
        <v>158.650714285714</v>
      </c>
      <c r="O607" s="218"/>
      <c r="P607" s="218"/>
      <c r="Q607" s="219"/>
      <c r="R607" s="220"/>
      <c r="S607" s="221"/>
      <c r="T607" s="221"/>
      <c r="U607" s="222"/>
    </row>
    <row r="608" s="223" customFormat="true" ht="45" hidden="false" customHeight="false" outlineLevel="0" collapsed="false">
      <c r="A608" s="140" t="n">
        <v>67</v>
      </c>
      <c r="B608" s="208" t="n">
        <v>0</v>
      </c>
      <c r="C608" s="209" t="str">
        <f aca="false">VLOOKUP(A608,GERAL!$A$9:$I$143,3,0)</f>
        <v>C</v>
      </c>
      <c r="D608" s="208"/>
      <c r="E608" s="210" t="str">
        <f aca="false">VLOOKUP(A608,GERAL!$A$9:$I$143,4,0)</f>
        <v>5.2.1</v>
      </c>
      <c r="F608" s="211" t="str">
        <f aca="false">VLOOKUP(A608,GERAL!$A$9:$I$143,5,0)</f>
        <v>SINAPI</v>
      </c>
      <c r="G608" s="212" t="n">
        <f aca="false">VLOOKUP(A608,GERAL!$A$9:$I$143,6,0)</f>
        <v>92508</v>
      </c>
      <c r="H608" s="211" t="s">
        <v>431</v>
      </c>
      <c r="I608" s="213" t="str">
        <f aca="false">VLOOKUP(A608,GERAL!$A$9:$I$143,7,0)</f>
        <v>MONTAGEM E DESMONTAGEM DE FÔRMA DE LAJE MACIÇA COM ÁREA MÉDIA MAIOR QUE 20 M², PÉ-DIREITO DUPLO, EM CHAPA DE MADEIRA COMPENSADA RESINADA, 2 UTILIZAÇÕES. AF_12/2015</v>
      </c>
      <c r="J608" s="212" t="str">
        <f aca="false">VLOOKUP(A608,GERAL!$A$9:$I$143,8,0)</f>
        <v>M2</v>
      </c>
      <c r="K608" s="214"/>
      <c r="L608" s="215" t="n">
        <f aca="false">VLOOKUP(A608,GERAL!$A$9:$I$143,9,0)</f>
        <v>848</v>
      </c>
      <c r="M608" s="216"/>
      <c r="N608" s="217"/>
      <c r="O608" s="218"/>
      <c r="P608" s="218"/>
      <c r="Q608" s="219"/>
      <c r="R608" s="220"/>
      <c r="S608" s="221"/>
      <c r="T608" s="221"/>
      <c r="U608" s="222"/>
    </row>
    <row r="609" s="223" customFormat="true" ht="22.5" hidden="false" customHeight="false" outlineLevel="0" collapsed="false">
      <c r="A609" s="140" t="s">
        <v>459</v>
      </c>
      <c r="B609" s="208" t="n">
        <v>1</v>
      </c>
      <c r="C609" s="209" t="n">
        <v>2</v>
      </c>
      <c r="D609" s="208"/>
      <c r="E609" s="224" t="str">
        <f aca="false">E608</f>
        <v>5.2.1</v>
      </c>
      <c r="F609" s="225" t="str">
        <f aca="false">F608</f>
        <v>SINAPI</v>
      </c>
      <c r="G609" s="226" t="n">
        <v>88239</v>
      </c>
      <c r="H609" s="225" t="str">
        <f aca="false">VLOOKUP(G609,INSUMOS!$F$99:$K$454,2,0)</f>
        <v>CO</v>
      </c>
      <c r="I609" s="227" t="str">
        <f aca="false">VLOOKUP(G609,INSUMOS!$F$99:$K$454,3,0)</f>
        <v>AJUDANTE DE CARPINTEIRO COM ENCARGOS COMPLEMENTARES</v>
      </c>
      <c r="J609" s="226" t="str">
        <f aca="false">VLOOKUP(G609,INSUMOS!$F$99:$K$454,4,0)</f>
        <v>H</v>
      </c>
      <c r="K609" s="228" t="n">
        <v>0.218</v>
      </c>
      <c r="L609" s="229" t="n">
        <f aca="false">VLOOKUP(E609,GERAL!$D$9:$I$142,6,0)*K609</f>
        <v>184.864</v>
      </c>
      <c r="M609" s="230" t="n">
        <f aca="false">VLOOKUP(G609,INSUMOS!$F$99:$K$454,6,0)</f>
        <v>11.323840667</v>
      </c>
      <c r="N609" s="231" t="n">
        <f aca="false">K609*M609</f>
        <v>2.468597265406</v>
      </c>
      <c r="O609" s="218" t="n">
        <f aca="false">L609*M609</f>
        <v>2093.37048106429</v>
      </c>
      <c r="P609" s="218"/>
      <c r="Q609" s="219"/>
      <c r="R609" s="220"/>
      <c r="S609" s="221"/>
      <c r="T609" s="221"/>
      <c r="U609" s="222"/>
    </row>
    <row r="610" s="223" customFormat="true" ht="11.25" hidden="false" customHeight="false" outlineLevel="0" collapsed="false">
      <c r="A610" s="140" t="s">
        <v>459</v>
      </c>
      <c r="B610" s="208" t="n">
        <v>2</v>
      </c>
      <c r="C610" s="209" t="n">
        <v>2</v>
      </c>
      <c r="D610" s="208"/>
      <c r="E610" s="224" t="str">
        <f aca="false">E609</f>
        <v>5.2.1</v>
      </c>
      <c r="F610" s="225" t="str">
        <f aca="false">F609</f>
        <v>SINAPI</v>
      </c>
      <c r="G610" s="226" t="n">
        <v>88262</v>
      </c>
      <c r="H610" s="225" t="str">
        <f aca="false">VLOOKUP(G610,INSUMOS!$F$99:$K$454,2,0)</f>
        <v>CO</v>
      </c>
      <c r="I610" s="227" t="str">
        <f aca="false">VLOOKUP(G610,INSUMOS!$F$99:$K$454,3,0)</f>
        <v>CARPINTEIRO DE FORMAS COM ENCARGOS COMPLEMENTARES</v>
      </c>
      <c r="J610" s="226" t="str">
        <f aca="false">VLOOKUP(G610,INSUMOS!$F$99:$K$454,4,0)</f>
        <v>H</v>
      </c>
      <c r="K610" s="228" t="n">
        <v>1.188</v>
      </c>
      <c r="L610" s="229" t="n">
        <f aca="false">VLOOKUP(E610,GERAL!$D$9:$I$142,6,0)*K610</f>
        <v>1007.424</v>
      </c>
      <c r="M610" s="230" t="n">
        <f aca="false">VLOOKUP(G610,INSUMOS!$F$99:$K$454,6,0)</f>
        <v>21.369661667</v>
      </c>
      <c r="N610" s="231" t="n">
        <f aca="false">K610*M610</f>
        <v>25.387158060396</v>
      </c>
      <c r="O610" s="218" t="n">
        <f aca="false">L610*M610</f>
        <v>21528.3100352158</v>
      </c>
      <c r="P610" s="218"/>
      <c r="Q610" s="219"/>
      <c r="R610" s="220"/>
      <c r="S610" s="221"/>
      <c r="T610" s="221"/>
      <c r="U610" s="222"/>
    </row>
    <row r="611" s="223" customFormat="true" ht="33.75" hidden="false" customHeight="false" outlineLevel="0" collapsed="false">
      <c r="A611" s="140" t="s">
        <v>459</v>
      </c>
      <c r="B611" s="208" t="n">
        <v>3</v>
      </c>
      <c r="C611" s="209" t="n">
        <v>2</v>
      </c>
      <c r="D611" s="208"/>
      <c r="E611" s="224" t="str">
        <f aca="false">E610</f>
        <v>5.2.1</v>
      </c>
      <c r="F611" s="225" t="str">
        <f aca="false">F610</f>
        <v>SINAPI</v>
      </c>
      <c r="G611" s="226" t="n">
        <v>92267</v>
      </c>
      <c r="H611" s="225" t="str">
        <f aca="false">VLOOKUP(G611,INSUMOS!$F$99:$K$454,2,0)</f>
        <v>CO</v>
      </c>
      <c r="I611" s="227" t="str">
        <f aca="false">VLOOKUP(G611,INSUMOS!$F$99:$K$454,3,0)</f>
        <v>FABRICAÇÃO DE FÔRMA PARA LAJES, EM CHAPA DE MADEIRA COMPENSADA RESINADA, E = 17 MM. AF_12/2015</v>
      </c>
      <c r="J611" s="226" t="str">
        <f aca="false">VLOOKUP(G611,INSUMOS!$F$99:$K$454,4,0)</f>
        <v>M2</v>
      </c>
      <c r="K611" s="228" t="n">
        <v>0.577</v>
      </c>
      <c r="L611" s="229" t="n">
        <f aca="false">VLOOKUP(E611,GERAL!$D$9:$I$142,6,0)*K611</f>
        <v>489.296</v>
      </c>
      <c r="M611" s="230" t="n">
        <f aca="false">VLOOKUP(G611,INSUMOS!$F$99:$K$454,6,0)</f>
        <v>23.76314760123</v>
      </c>
      <c r="N611" s="231" t="n">
        <f aca="false">K611*M611</f>
        <v>13.7113361659097</v>
      </c>
      <c r="O611" s="218" t="n">
        <f aca="false">L611*M611</f>
        <v>11627.2130686914</v>
      </c>
      <c r="P611" s="218"/>
      <c r="Q611" s="219"/>
      <c r="R611" s="220"/>
      <c r="S611" s="221"/>
      <c r="T611" s="221"/>
      <c r="U611" s="222"/>
    </row>
    <row r="612" s="223" customFormat="true" ht="22.5" hidden="false" customHeight="false" outlineLevel="0" collapsed="false">
      <c r="A612" s="140" t="s">
        <v>443</v>
      </c>
      <c r="B612" s="208" t="n">
        <v>4</v>
      </c>
      <c r="C612" s="209"/>
      <c r="D612" s="208"/>
      <c r="E612" s="224" t="str">
        <f aca="false">E611</f>
        <v>5.2.1</v>
      </c>
      <c r="F612" s="225" t="str">
        <f aca="false">F611</f>
        <v>SINAPI</v>
      </c>
      <c r="G612" s="226" t="s">
        <v>660</v>
      </c>
      <c r="H612" s="225" t="str">
        <f aca="false">VLOOKUP(G612,INSUMOS!$F$99:$K$454,2,0)</f>
        <v>MA</v>
      </c>
      <c r="I612" s="227" t="str">
        <f aca="false">VLOOKUP(G612,INSUMOS!$F$99:$K$454,3,0)</f>
        <v>DESMOLDANTE PROTETOR PARA FORMAS DE MADEIRA, DE BASE OLEOSA EMULSIONADA EM AGUA</v>
      </c>
      <c r="J612" s="226" t="str">
        <f aca="false">VLOOKUP(G612,INSUMOS!$F$99:$K$454,4,0)</f>
        <v>L</v>
      </c>
      <c r="K612" s="228" t="n">
        <v>0.01</v>
      </c>
      <c r="L612" s="229" t="n">
        <f aca="false">VLOOKUP(E612,GERAL!$D$9:$I$142,6,0)*K612</f>
        <v>8.48</v>
      </c>
      <c r="M612" s="230" t="n">
        <f aca="false">VLOOKUP(G612,INSUMOS!$F$99:$K$454,6,0)</f>
        <v>4.99</v>
      </c>
      <c r="N612" s="231" t="n">
        <f aca="false">K612*M612</f>
        <v>0.0499</v>
      </c>
      <c r="O612" s="218" t="n">
        <f aca="false">L612*M612</f>
        <v>42.3152</v>
      </c>
      <c r="P612" s="218"/>
      <c r="Q612" s="219"/>
      <c r="R612" s="220"/>
      <c r="S612" s="221"/>
      <c r="T612" s="221"/>
      <c r="U612" s="222"/>
    </row>
    <row r="613" s="223" customFormat="true" ht="45" hidden="false" customHeight="false" outlineLevel="0" collapsed="false">
      <c r="A613" s="140" t="s">
        <v>443</v>
      </c>
      <c r="B613" s="208" t="n">
        <v>5</v>
      </c>
      <c r="C613" s="209"/>
      <c r="D613" s="208"/>
      <c r="E613" s="224" t="str">
        <f aca="false">E612</f>
        <v>5.2.1</v>
      </c>
      <c r="F613" s="225" t="str">
        <f aca="false">F612</f>
        <v>SINAPI</v>
      </c>
      <c r="G613" s="226" t="s">
        <v>630</v>
      </c>
      <c r="H613" s="225" t="str">
        <f aca="false">VLOOKUP(G613,INSUMOS!$F$99:$K$454,2,0)</f>
        <v>MA</v>
      </c>
      <c r="I613" s="227" t="str">
        <f aca="false">VLOOKUP(G613,INSUMOS!$F$99:$K$454,3,0)</f>
        <v>TORRE METALICA COMPLETA PARA UMA CARGA DE 8 TF (80 KN)  E PE DIREITO DE 6 M, INCLUINDO MODULOS , DIAGONAIS, SAPATAS E FORCADOS (LOCACAO) (COLETADO CAIXA)</v>
      </c>
      <c r="J613" s="226" t="str">
        <f aca="false">VLOOKUP(G613,INSUMOS!$F$99:$K$454,4,0)</f>
        <v>MES</v>
      </c>
      <c r="K613" s="228" t="n">
        <v>0.035</v>
      </c>
      <c r="L613" s="229" t="n">
        <f aca="false">VLOOKUP(E613,GERAL!$D$9:$I$142,6,0)*K613</f>
        <v>29.68</v>
      </c>
      <c r="M613" s="230" t="n">
        <f aca="false">VLOOKUP(G613,INSUMOS!$F$99:$K$454,6,0)</f>
        <v>151.93</v>
      </c>
      <c r="N613" s="231" t="n">
        <f aca="false">K613*M613</f>
        <v>5.31755</v>
      </c>
      <c r="O613" s="218" t="n">
        <f aca="false">L613*M613</f>
        <v>4509.2824</v>
      </c>
      <c r="P613" s="218"/>
      <c r="Q613" s="219"/>
      <c r="R613" s="220"/>
      <c r="S613" s="221"/>
      <c r="T613" s="221"/>
      <c r="U613" s="222"/>
    </row>
    <row r="614" s="223" customFormat="true" ht="33.75" hidden="false" customHeight="false" outlineLevel="0" collapsed="false">
      <c r="A614" s="140" t="s">
        <v>443</v>
      </c>
      <c r="B614" s="208" t="n">
        <v>6</v>
      </c>
      <c r="C614" s="209"/>
      <c r="D614" s="208"/>
      <c r="E614" s="224" t="str">
        <f aca="false">E613</f>
        <v>5.2.1</v>
      </c>
      <c r="F614" s="225" t="str">
        <f aca="false">F613</f>
        <v>SINAPI</v>
      </c>
      <c r="G614" s="226" t="s">
        <v>661</v>
      </c>
      <c r="H614" s="225" t="str">
        <f aca="false">VLOOKUP(G614,INSUMOS!$F$99:$K$454,2,0)</f>
        <v>MA</v>
      </c>
      <c r="I614" s="227" t="str">
        <f aca="false">VLOOKUP(G614,INSUMOS!$F$99:$K$454,3,0)</f>
        <v>VIGA DE ESCORAMAENTO H20, DE MADEIRA, PESO DE 5,00 A 5,20 KG/M, COM EXTREMIDADES PLASTICAS (COLETADO CAIXA)</v>
      </c>
      <c r="J614" s="226" t="str">
        <f aca="false">VLOOKUP(G614,INSUMOS!$F$99:$K$454,4,0)</f>
        <v>M</v>
      </c>
      <c r="K614" s="228" t="n">
        <v>0.021</v>
      </c>
      <c r="L614" s="229" t="n">
        <f aca="false">VLOOKUP(E614,GERAL!$D$9:$I$142,6,0)*K614</f>
        <v>17.808</v>
      </c>
      <c r="M614" s="230" t="n">
        <f aca="false">VLOOKUP(G614,INSUMOS!$F$99:$K$454,6,0)</f>
        <v>52.93</v>
      </c>
      <c r="N614" s="231" t="n">
        <f aca="false">K614*M614</f>
        <v>1.11153</v>
      </c>
      <c r="O614" s="218" t="n">
        <f aca="false">L614*M614</f>
        <v>942.57744</v>
      </c>
      <c r="P614" s="218"/>
      <c r="Q614" s="219"/>
      <c r="R614" s="220"/>
      <c r="S614" s="221"/>
      <c r="T614" s="221"/>
      <c r="U614" s="222"/>
    </row>
    <row r="615" s="223" customFormat="true" ht="11.25" hidden="false" customHeight="false" outlineLevel="0" collapsed="false">
      <c r="A615" s="140"/>
      <c r="B615" s="208" t="n">
        <v>31</v>
      </c>
      <c r="C615" s="209"/>
      <c r="D615" s="208"/>
      <c r="E615" s="224" t="str">
        <f aca="false">E614</f>
        <v>5.2.1</v>
      </c>
      <c r="F615" s="225"/>
      <c r="G615" s="226"/>
      <c r="H615" s="225"/>
      <c r="I615" s="227"/>
      <c r="J615" s="226"/>
      <c r="K615" s="228"/>
      <c r="L615" s="232"/>
      <c r="M615" s="233" t="s">
        <v>456</v>
      </c>
      <c r="N615" s="234" t="n">
        <f aca="false">SUM(N609:N614)</f>
        <v>48.0460714917117</v>
      </c>
      <c r="O615" s="218"/>
      <c r="P615" s="218" t="n">
        <f aca="false">SUM(O609:O614)</f>
        <v>40743.0686249715</v>
      </c>
      <c r="Q615" s="219" t="n">
        <f aca="false">L608*N615</f>
        <v>40743.0686249715</v>
      </c>
      <c r="R615" s="220" t="n">
        <f aca="false">P615-Q615</f>
        <v>0</v>
      </c>
      <c r="S615" s="221"/>
      <c r="T615" s="235" t="n">
        <f aca="false">VLOOKUP(E615,INSUMOS!$C$9:$J$98,8,0)-N615</f>
        <v>6.07392850828828</v>
      </c>
      <c r="U615" s="222"/>
    </row>
    <row r="616" s="223" customFormat="true" ht="11.25" hidden="false" customHeight="false" outlineLevel="0" collapsed="false">
      <c r="A616" s="140"/>
      <c r="B616" s="208" t="n">
        <v>32</v>
      </c>
      <c r="C616" s="209"/>
      <c r="D616" s="208"/>
      <c r="E616" s="224" t="str">
        <f aca="false">E615</f>
        <v>5.2.1</v>
      </c>
      <c r="F616" s="225"/>
      <c r="G616" s="226"/>
      <c r="H616" s="225"/>
      <c r="I616" s="227"/>
      <c r="J616" s="226"/>
      <c r="K616" s="228"/>
      <c r="L616" s="232" t="s">
        <v>40</v>
      </c>
      <c r="M616" s="236" t="n">
        <f aca="false">$N$3</f>
        <v>0.215818512535582</v>
      </c>
      <c r="N616" s="234" t="n">
        <f aca="false">N615*M616</f>
        <v>10.3692316825195</v>
      </c>
      <c r="O616" s="218"/>
      <c r="P616" s="218"/>
      <c r="Q616" s="219"/>
      <c r="R616" s="220"/>
      <c r="S616" s="221"/>
      <c r="T616" s="221"/>
      <c r="U616" s="222"/>
    </row>
    <row r="617" s="223" customFormat="true" ht="11.25" hidden="false" customHeight="false" outlineLevel="0" collapsed="false">
      <c r="A617" s="140"/>
      <c r="B617" s="208" t="n">
        <v>33</v>
      </c>
      <c r="C617" s="209"/>
      <c r="D617" s="208"/>
      <c r="E617" s="224" t="str">
        <f aca="false">E616</f>
        <v>5.2.1</v>
      </c>
      <c r="F617" s="225"/>
      <c r="G617" s="226"/>
      <c r="H617" s="225"/>
      <c r="I617" s="227"/>
      <c r="J617" s="226"/>
      <c r="K617" s="228"/>
      <c r="L617" s="232"/>
      <c r="M617" s="233" t="s">
        <v>457</v>
      </c>
      <c r="N617" s="234" t="n">
        <f aca="false">SUM(N615:N616)</f>
        <v>58.4153031742312</v>
      </c>
      <c r="O617" s="218"/>
      <c r="P617" s="218"/>
      <c r="Q617" s="219"/>
      <c r="R617" s="220"/>
      <c r="S617" s="221"/>
      <c r="T617" s="221"/>
      <c r="U617" s="222"/>
    </row>
    <row r="618" s="223" customFormat="true" ht="45" hidden="false" customHeight="false" outlineLevel="0" collapsed="false">
      <c r="A618" s="140" t="n">
        <v>68</v>
      </c>
      <c r="B618" s="208" t="n">
        <v>0</v>
      </c>
      <c r="C618" s="209" t="str">
        <f aca="false">VLOOKUP(A618,GERAL!$A$9:$I$143,3,0)</f>
        <v>C</v>
      </c>
      <c r="D618" s="208"/>
      <c r="E618" s="210" t="str">
        <f aca="false">VLOOKUP(A618,GERAL!$A$9:$I$143,4,0)</f>
        <v>5.2.2</v>
      </c>
      <c r="F618" s="211" t="str">
        <f aca="false">VLOOKUP(A618,GERAL!$A$9:$I$143,5,0)</f>
        <v>SINAPI</v>
      </c>
      <c r="G618" s="212" t="n">
        <f aca="false">VLOOKUP(A618,GERAL!$A$9:$I$143,6,0)</f>
        <v>92786</v>
      </c>
      <c r="H618" s="211" t="s">
        <v>431</v>
      </c>
      <c r="I618" s="213" t="str">
        <f aca="false">VLOOKUP(A618,GERAL!$A$9:$I$143,7,0)</f>
        <v>ARMAÇÃO DE LAJE DE UMA ESTRUTURA CONVENCIONAL DE CONCRETO ARMADO EM UMA EDIFÍCAÇÃO TÉRREA OU SOBRADO UTILIZANDO AÇO CA-50 DE 8.0 MM - MONTAGEM. AF_12/2015_P</v>
      </c>
      <c r="J618" s="212" t="str">
        <f aca="false">VLOOKUP(A618,GERAL!$A$9:$I$143,8,0)</f>
        <v>KG</v>
      </c>
      <c r="K618" s="214"/>
      <c r="L618" s="215" t="n">
        <f aca="false">VLOOKUP(A618,GERAL!$A$9:$I$143,9,0)</f>
        <v>4800</v>
      </c>
      <c r="M618" s="216"/>
      <c r="N618" s="217"/>
      <c r="O618" s="218"/>
      <c r="P618" s="218"/>
      <c r="Q618" s="219"/>
      <c r="R618" s="220"/>
      <c r="S618" s="221"/>
      <c r="T618" s="221"/>
      <c r="U618" s="222"/>
    </row>
    <row r="619" s="223" customFormat="true" ht="11.25" hidden="false" customHeight="false" outlineLevel="0" collapsed="false">
      <c r="A619" s="140" t="s">
        <v>459</v>
      </c>
      <c r="B619" s="208" t="n">
        <v>1</v>
      </c>
      <c r="C619" s="209" t="n">
        <v>2</v>
      </c>
      <c r="D619" s="208"/>
      <c r="E619" s="224" t="str">
        <f aca="false">E618</f>
        <v>5.2.2</v>
      </c>
      <c r="F619" s="225" t="str">
        <f aca="false">F618</f>
        <v>SINAPI</v>
      </c>
      <c r="G619" s="226" t="n">
        <v>88238</v>
      </c>
      <c r="H619" s="225" t="str">
        <f aca="false">VLOOKUP(G619,INSUMOS!$F$99:$K$454,2,0)</f>
        <v>CO</v>
      </c>
      <c r="I619" s="227" t="str">
        <f aca="false">VLOOKUP(G619,INSUMOS!$F$99:$K$454,3,0)</f>
        <v>AJUDANTE DE ARMADOR COM ENCARGOS COMPLEMENTARES</v>
      </c>
      <c r="J619" s="226" t="str">
        <f aca="false">VLOOKUP(G619,INSUMOS!$F$99:$K$454,4,0)</f>
        <v>H</v>
      </c>
      <c r="K619" s="228" t="n">
        <v>0.014</v>
      </c>
      <c r="L619" s="229" t="n">
        <f aca="false">VLOOKUP(E619,GERAL!$D$9:$I$142,6,0)*K619</f>
        <v>67.2</v>
      </c>
      <c r="M619" s="230" t="n">
        <f aca="false">VLOOKUP(G619,INSUMOS!$F$99:$K$454,6,0)</f>
        <v>10.983964667</v>
      </c>
      <c r="N619" s="231" t="n">
        <f aca="false">K619*M619</f>
        <v>0.153775505338</v>
      </c>
      <c r="O619" s="218" t="n">
        <f aca="false">L619*M619</f>
        <v>738.1224256224</v>
      </c>
      <c r="P619" s="218"/>
      <c r="Q619" s="219"/>
      <c r="R619" s="220"/>
      <c r="S619" s="221"/>
      <c r="T619" s="221"/>
      <c r="U619" s="222"/>
    </row>
    <row r="620" s="223" customFormat="true" ht="11.25" hidden="false" customHeight="false" outlineLevel="0" collapsed="false">
      <c r="A620" s="140" t="s">
        <v>459</v>
      </c>
      <c r="B620" s="208" t="n">
        <v>2</v>
      </c>
      <c r="C620" s="209" t="n">
        <v>2</v>
      </c>
      <c r="D620" s="208"/>
      <c r="E620" s="224" t="str">
        <f aca="false">E619</f>
        <v>5.2.2</v>
      </c>
      <c r="F620" s="225" t="str">
        <f aca="false">F619</f>
        <v>SINAPI</v>
      </c>
      <c r="G620" s="226" t="n">
        <v>88245</v>
      </c>
      <c r="H620" s="225" t="str">
        <f aca="false">VLOOKUP(G620,INSUMOS!$F$99:$K$454,2,0)</f>
        <v>CO</v>
      </c>
      <c r="I620" s="227" t="str">
        <f aca="false">VLOOKUP(G620,INSUMOS!$F$99:$K$454,3,0)</f>
        <v>ARMADOR COM ENCARGOS COMPLEMENTARES</v>
      </c>
      <c r="J620" s="226" t="str">
        <f aca="false">VLOOKUP(G620,INSUMOS!$F$99:$K$454,4,0)</f>
        <v>H</v>
      </c>
      <c r="K620" s="228" t="n">
        <v>0.0859</v>
      </c>
      <c r="L620" s="229" t="n">
        <f aca="false">VLOOKUP(E620,GERAL!$D$9:$I$142,6,0)*K620</f>
        <v>412.32</v>
      </c>
      <c r="M620" s="230" t="n">
        <f aca="false">VLOOKUP(G620,INSUMOS!$F$99:$K$454,6,0)</f>
        <v>21.369661667</v>
      </c>
      <c r="N620" s="231" t="n">
        <f aca="false">K620*M620</f>
        <v>1.8356539371953</v>
      </c>
      <c r="O620" s="218" t="n">
        <f aca="false">L620*M620</f>
        <v>8811.13889853744</v>
      </c>
      <c r="P620" s="218"/>
      <c r="Q620" s="219"/>
      <c r="R620" s="220"/>
      <c r="S620" s="221"/>
      <c r="T620" s="221"/>
      <c r="U620" s="222"/>
    </row>
    <row r="621" s="223" customFormat="true" ht="22.5" hidden="false" customHeight="false" outlineLevel="0" collapsed="false">
      <c r="A621" s="140" t="s">
        <v>459</v>
      </c>
      <c r="B621" s="208" t="n">
        <v>3</v>
      </c>
      <c r="C621" s="209" t="n">
        <v>2</v>
      </c>
      <c r="D621" s="208"/>
      <c r="E621" s="224" t="str">
        <f aca="false">E620</f>
        <v>5.2.2</v>
      </c>
      <c r="F621" s="225" t="str">
        <f aca="false">F620</f>
        <v>SINAPI</v>
      </c>
      <c r="G621" s="226" t="n">
        <v>92802</v>
      </c>
      <c r="H621" s="225" t="str">
        <f aca="false">VLOOKUP(G621,INSUMOS!$F$99:$K$454,2,0)</f>
        <v>CO</v>
      </c>
      <c r="I621" s="227" t="str">
        <f aca="false">VLOOKUP(G621,INSUMOS!$F$99:$K$454,3,0)</f>
        <v>CORTE E DOBRA DE AÇO CA-50, DIÂMETRO DE 8.0 MM, UTILIZADO EM LAJE. AF_12/2015</v>
      </c>
      <c r="J621" s="226" t="str">
        <f aca="false">VLOOKUP(G621,INSUMOS!$F$99:$K$454,4,0)</f>
        <v>KG</v>
      </c>
      <c r="K621" s="228" t="n">
        <v>1</v>
      </c>
      <c r="L621" s="229" t="n">
        <f aca="false">VLOOKUP(E621,GERAL!$D$9:$I$142,6,0)*K621</f>
        <v>4800</v>
      </c>
      <c r="M621" s="230" t="n">
        <f aca="false">VLOOKUP(G621,INSUMOS!$F$99:$K$454,6,0)</f>
        <v>4.4062049964475</v>
      </c>
      <c r="N621" s="231" t="n">
        <f aca="false">K621*M621</f>
        <v>4.4062049964475</v>
      </c>
      <c r="O621" s="218" t="n">
        <f aca="false">L621*M621</f>
        <v>21149.783982948</v>
      </c>
      <c r="P621" s="218"/>
      <c r="Q621" s="219"/>
      <c r="R621" s="220"/>
      <c r="S621" s="221"/>
      <c r="T621" s="221"/>
      <c r="U621" s="222"/>
    </row>
    <row r="622" s="223" customFormat="true" ht="11.25" hidden="false" customHeight="false" outlineLevel="0" collapsed="false">
      <c r="A622" s="140" t="s">
        <v>443</v>
      </c>
      <c r="B622" s="208" t="n">
        <v>4</v>
      </c>
      <c r="C622" s="209"/>
      <c r="D622" s="208"/>
      <c r="E622" s="224" t="str">
        <f aca="false">E621</f>
        <v>5.2.2</v>
      </c>
      <c r="F622" s="225" t="str">
        <f aca="false">F621</f>
        <v>SINAPI</v>
      </c>
      <c r="G622" s="226" t="s">
        <v>662</v>
      </c>
      <c r="H622" s="225" t="str">
        <f aca="false">VLOOKUP(G622,INSUMOS!$F$99:$K$454,2,0)</f>
        <v>MA</v>
      </c>
      <c r="I622" s="227" t="str">
        <f aca="false">VLOOKUP(G622,INSUMOS!$F$99:$K$454,3,0)</f>
        <v>ARAME RECOZIDO 18 BWG, 1,25 MM (0,01 KG/M)</v>
      </c>
      <c r="J622" s="226" t="str">
        <f aca="false">VLOOKUP(G622,INSUMOS!$F$99:$K$454,4,0)</f>
        <v>KG</v>
      </c>
      <c r="K622" s="228" t="n">
        <v>0.025</v>
      </c>
      <c r="L622" s="229" t="n">
        <f aca="false">VLOOKUP(E622,GERAL!$D$9:$I$142,6,0)*K622</f>
        <v>120</v>
      </c>
      <c r="M622" s="230" t="n">
        <f aca="false">VLOOKUP(G622,INSUMOS!$F$99:$K$454,6,0)</f>
        <v>9.8</v>
      </c>
      <c r="N622" s="231" t="n">
        <f aca="false">K622*M622</f>
        <v>0.245</v>
      </c>
      <c r="O622" s="218" t="n">
        <f aca="false">L622*M622</f>
        <v>1176</v>
      </c>
      <c r="P622" s="218"/>
      <c r="Q622" s="219"/>
      <c r="R622" s="220"/>
      <c r="S622" s="221"/>
      <c r="T622" s="221"/>
      <c r="U622" s="222"/>
    </row>
    <row r="623" s="223" customFormat="true" ht="22.5" hidden="false" customHeight="false" outlineLevel="0" collapsed="false">
      <c r="A623" s="140" t="s">
        <v>443</v>
      </c>
      <c r="B623" s="208" t="n">
        <v>5</v>
      </c>
      <c r="C623" s="209"/>
      <c r="D623" s="208"/>
      <c r="E623" s="224" t="str">
        <f aca="false">E622</f>
        <v>5.2.2</v>
      </c>
      <c r="F623" s="225" t="str">
        <f aca="false">F622</f>
        <v>SINAPI</v>
      </c>
      <c r="G623" s="226" t="s">
        <v>663</v>
      </c>
      <c r="H623" s="225" t="str">
        <f aca="false">VLOOKUP(G623,INSUMOS!$F$99:$K$454,2,0)</f>
        <v>MA</v>
      </c>
      <c r="I623" s="227" t="str">
        <f aca="false">VLOOKUP(G623,INSUMOS!$F$99:$K$454,3,0)</f>
        <v>ESPACADOR / DISTANCIADOR EM PLASTICO (COLETADO CAIXA)</v>
      </c>
      <c r="J623" s="226" t="str">
        <f aca="false">VLOOKUP(G623,INSUMOS!$F$99:$K$454,4,0)</f>
        <v>UN</v>
      </c>
      <c r="K623" s="228" t="n">
        <v>0.728</v>
      </c>
      <c r="L623" s="229" t="n">
        <f aca="false">VLOOKUP(E623,GERAL!$D$9:$I$142,6,0)*K623</f>
        <v>3494.4</v>
      </c>
      <c r="M623" s="230" t="n">
        <f aca="false">VLOOKUP(G623,INSUMOS!$F$99:$K$454,6,0)</f>
        <v>0.12</v>
      </c>
      <c r="N623" s="231" t="n">
        <f aca="false">K623*M623</f>
        <v>0.08736</v>
      </c>
      <c r="O623" s="218" t="n">
        <f aca="false">L623*M623</f>
        <v>419.328</v>
      </c>
      <c r="P623" s="218"/>
      <c r="Q623" s="219"/>
      <c r="R623" s="220"/>
      <c r="S623" s="221"/>
      <c r="T623" s="221"/>
      <c r="U623" s="222"/>
    </row>
    <row r="624" s="223" customFormat="true" ht="11.25" hidden="false" customHeight="false" outlineLevel="0" collapsed="false">
      <c r="A624" s="140"/>
      <c r="B624" s="208" t="n">
        <v>31</v>
      </c>
      <c r="C624" s="209"/>
      <c r="D624" s="208"/>
      <c r="E624" s="224" t="str">
        <f aca="false">E623</f>
        <v>5.2.2</v>
      </c>
      <c r="F624" s="225"/>
      <c r="G624" s="226"/>
      <c r="H624" s="225"/>
      <c r="I624" s="227"/>
      <c r="J624" s="226"/>
      <c r="K624" s="228"/>
      <c r="L624" s="232"/>
      <c r="M624" s="233" t="s">
        <v>456</v>
      </c>
      <c r="N624" s="234" t="n">
        <f aca="false">SUM(N619:N623)</f>
        <v>6.7279944389808</v>
      </c>
      <c r="O624" s="218"/>
      <c r="P624" s="218" t="n">
        <f aca="false">SUM(O619:O623)</f>
        <v>32294.3733071078</v>
      </c>
      <c r="Q624" s="219" t="n">
        <f aca="false">L618*N624</f>
        <v>32294.3733071078</v>
      </c>
      <c r="R624" s="220" t="n">
        <f aca="false">P624-Q624</f>
        <v>0</v>
      </c>
      <c r="S624" s="221"/>
      <c r="T624" s="235" t="n">
        <f aca="false">VLOOKUP(E624,INSUMOS!$C$9:$J$98,8,0)-N624</f>
        <v>2.3620055610192</v>
      </c>
      <c r="U624" s="222"/>
    </row>
    <row r="625" s="223" customFormat="true" ht="11.25" hidden="false" customHeight="false" outlineLevel="0" collapsed="false">
      <c r="A625" s="140"/>
      <c r="B625" s="208" t="n">
        <v>32</v>
      </c>
      <c r="C625" s="209"/>
      <c r="D625" s="208"/>
      <c r="E625" s="224" t="str">
        <f aca="false">E624</f>
        <v>5.2.2</v>
      </c>
      <c r="F625" s="225"/>
      <c r="G625" s="226"/>
      <c r="H625" s="225"/>
      <c r="I625" s="227"/>
      <c r="J625" s="226"/>
      <c r="K625" s="228"/>
      <c r="L625" s="232" t="s">
        <v>40</v>
      </c>
      <c r="M625" s="236" t="n">
        <f aca="false">$N$3</f>
        <v>0.215818512535582</v>
      </c>
      <c r="N625" s="234" t="n">
        <f aca="false">N624*M625</f>
        <v>1.45202575216851</v>
      </c>
      <c r="O625" s="218"/>
      <c r="P625" s="218"/>
      <c r="Q625" s="219"/>
      <c r="R625" s="220"/>
      <c r="S625" s="221"/>
      <c r="T625" s="221"/>
      <c r="U625" s="222"/>
    </row>
    <row r="626" s="223" customFormat="true" ht="11.25" hidden="false" customHeight="false" outlineLevel="0" collapsed="false">
      <c r="A626" s="140"/>
      <c r="B626" s="208" t="n">
        <v>33</v>
      </c>
      <c r="C626" s="209"/>
      <c r="D626" s="208"/>
      <c r="E626" s="224" t="str">
        <f aca="false">E625</f>
        <v>5.2.2</v>
      </c>
      <c r="F626" s="225"/>
      <c r="G626" s="226"/>
      <c r="H626" s="225"/>
      <c r="I626" s="227"/>
      <c r="J626" s="226"/>
      <c r="K626" s="228"/>
      <c r="L626" s="232"/>
      <c r="M626" s="233" t="s">
        <v>457</v>
      </c>
      <c r="N626" s="234" t="n">
        <f aca="false">SUM(N624:N625)</f>
        <v>8.18002019114931</v>
      </c>
      <c r="O626" s="218"/>
      <c r="P626" s="218"/>
      <c r="Q626" s="219"/>
      <c r="R626" s="220"/>
      <c r="S626" s="221"/>
      <c r="T626" s="221"/>
      <c r="U626" s="222"/>
    </row>
    <row r="627" s="223" customFormat="true" ht="45" hidden="false" customHeight="false" outlineLevel="0" collapsed="false">
      <c r="A627" s="140" t="n">
        <v>69</v>
      </c>
      <c r="B627" s="208" t="n">
        <v>0</v>
      </c>
      <c r="C627" s="209" t="str">
        <f aca="false">VLOOKUP(A627,GERAL!$A$9:$I$143,3,0)</f>
        <v>C</v>
      </c>
      <c r="D627" s="208"/>
      <c r="E627" s="210" t="str">
        <f aca="false">VLOOKUP(A627,GERAL!$A$9:$I$143,4,0)</f>
        <v>5.2.3</v>
      </c>
      <c r="F627" s="211" t="str">
        <f aca="false">VLOOKUP(A627,GERAL!$A$9:$I$143,5,0)</f>
        <v>SCO/RIO</v>
      </c>
      <c r="G627" s="212" t="str">
        <f aca="false">VLOOKUP(A627,GERAL!$A$9:$I$143,6,0)</f>
        <v>ET45.10.0067</v>
      </c>
      <c r="H627" s="211" t="s">
        <v>431</v>
      </c>
      <c r="I627" s="213" t="str">
        <f aca="false">VLOOKUP(A627,GERAL!$A$9:$I$143,7,0)</f>
        <v>CONCRETO BOMBEADO COM FCK=25MPA, COMPREENDENDO O FORNECIMENTO DE CONCRETO IMPORTADO DE USINA, COLOCACAO NAS FORMAS, ESPALHAMENTO, ADENSAMENTO MECANICO E ACABAMENTO.</v>
      </c>
      <c r="J627" s="212" t="str">
        <f aca="false">VLOOKUP(A627,GERAL!$A$9:$I$143,8,0)</f>
        <v>M3</v>
      </c>
      <c r="K627" s="214"/>
      <c r="L627" s="215" t="n">
        <f aca="false">VLOOKUP(A627,GERAL!$A$9:$I$143,9,0)</f>
        <v>60</v>
      </c>
      <c r="M627" s="216"/>
      <c r="N627" s="217"/>
      <c r="O627" s="218"/>
      <c r="P627" s="218"/>
      <c r="Q627" s="219"/>
      <c r="R627" s="220"/>
      <c r="S627" s="221"/>
      <c r="T627" s="221"/>
      <c r="U627" s="222"/>
    </row>
    <row r="628" s="223" customFormat="true" ht="22.5" hidden="false" customHeight="false" outlineLevel="0" collapsed="false">
      <c r="A628" s="140" t="s">
        <v>443</v>
      </c>
      <c r="B628" s="208" t="n">
        <v>1</v>
      </c>
      <c r="C628" s="209"/>
      <c r="D628" s="208"/>
      <c r="E628" s="224" t="str">
        <f aca="false">E627</f>
        <v>5.2.3</v>
      </c>
      <c r="F628" s="225" t="str">
        <f aca="false">F627</f>
        <v>SCO/RIO</v>
      </c>
      <c r="G628" s="226" t="s">
        <v>664</v>
      </c>
      <c r="H628" s="225" t="str">
        <f aca="false">VLOOKUP(G628,INSUMOS!$F$99:$K$454,2,0)</f>
        <v>MA</v>
      </c>
      <c r="I628" s="227" t="str">
        <f aca="false">VLOOKUP(G628,INSUMOS!$F$99:$K$454,3,0)</f>
        <v>CONCRETO BOMBEADO, ADITIVO E TRANSPORTE, COM RESISTENCIA CARACTERISTICA A COMPRESSAO DE 25MPA</v>
      </c>
      <c r="J628" s="226" t="str">
        <f aca="false">VLOOKUP(G628,INSUMOS!$F$99:$K$454,4,0)</f>
        <v>M3</v>
      </c>
      <c r="K628" s="228" t="n">
        <v>1.05</v>
      </c>
      <c r="L628" s="229" t="n">
        <f aca="false">VLOOKUP(E628,GERAL!$D$9:$I$142,6,0)*K628</f>
        <v>63</v>
      </c>
      <c r="M628" s="230" t="n">
        <f aca="false">VLOOKUP(G628,INSUMOS!$F$99:$K$454,6,0)</f>
        <v>320.86</v>
      </c>
      <c r="N628" s="231" t="n">
        <f aca="false">K628*M628</f>
        <v>336.903</v>
      </c>
      <c r="O628" s="218" t="n">
        <f aca="false">L628*M628</f>
        <v>20214.18</v>
      </c>
      <c r="P628" s="218"/>
      <c r="Q628" s="219"/>
      <c r="R628" s="220"/>
      <c r="S628" s="221"/>
      <c r="T628" s="221"/>
      <c r="U628" s="222"/>
    </row>
    <row r="629" s="223" customFormat="true" ht="11.25" hidden="false" customHeight="false" outlineLevel="0" collapsed="false">
      <c r="A629" s="140" t="s">
        <v>443</v>
      </c>
      <c r="B629" s="208" t="n">
        <v>2</v>
      </c>
      <c r="C629" s="209"/>
      <c r="D629" s="208"/>
      <c r="E629" s="224" t="str">
        <f aca="false">E628</f>
        <v>5.2.3</v>
      </c>
      <c r="F629" s="225" t="str">
        <f aca="false">F628</f>
        <v>SCO/RIO</v>
      </c>
      <c r="G629" s="226" t="s">
        <v>665</v>
      </c>
      <c r="H629" s="225" t="str">
        <f aca="false">VLOOKUP(G629,INSUMOS!$F$99:$K$454,2,0)</f>
        <v>EQ</v>
      </c>
      <c r="I629" s="227" t="str">
        <f aca="false">VLOOKUP(G629,INSUMOS!$F$99:$K$454,3,0)</f>
        <v>INSTALACAO AVULSA DE BOMBA DE CONCRETO</v>
      </c>
      <c r="J629" s="226" t="str">
        <f aca="false">VLOOKUP(G629,INSUMOS!$F$99:$K$454,4,0)</f>
        <v>M3</v>
      </c>
      <c r="K629" s="228" t="n">
        <v>1</v>
      </c>
      <c r="L629" s="229" t="n">
        <f aca="false">VLOOKUP(E629,GERAL!$D$9:$I$142,6,0)*K629</f>
        <v>60</v>
      </c>
      <c r="M629" s="230" t="n">
        <f aca="false">VLOOKUP(G629,INSUMOS!$F$99:$K$454,6,0)</f>
        <v>30.59</v>
      </c>
      <c r="N629" s="231" t="n">
        <f aca="false">K629*M629</f>
        <v>30.59</v>
      </c>
      <c r="O629" s="218" t="n">
        <f aca="false">L629*M629</f>
        <v>1835.4</v>
      </c>
      <c r="P629" s="218"/>
      <c r="Q629" s="219"/>
      <c r="R629" s="220"/>
      <c r="S629" s="221"/>
      <c r="T629" s="221"/>
      <c r="U629" s="222"/>
    </row>
    <row r="630" s="223" customFormat="true" ht="22.5" hidden="false" customHeight="false" outlineLevel="0" collapsed="false">
      <c r="A630" s="140" t="s">
        <v>443</v>
      </c>
      <c r="B630" s="208" t="n">
        <v>3</v>
      </c>
      <c r="C630" s="209"/>
      <c r="D630" s="208"/>
      <c r="E630" s="224" t="str">
        <f aca="false">E629</f>
        <v>5.2.3</v>
      </c>
      <c r="F630" s="225" t="str">
        <f aca="false">F629</f>
        <v>SCO/RIO</v>
      </c>
      <c r="G630" s="226" t="s">
        <v>531</v>
      </c>
      <c r="H630" s="225" t="str">
        <f aca="false">VLOOKUP(G630,INSUMOS!$F$99:$K$454,2,0)</f>
        <v>MO</v>
      </c>
      <c r="I630" s="227" t="str">
        <f aca="false">VLOOKUP(G630,INSUMOS!$F$99:$K$454,3,0)</f>
        <v>PEDREIRO - ASSENTAMENTO DE TIJOLO, BLOCO DE CONCRETO, SERVICOS DE LANCAMENTO DE CONCRETO</v>
      </c>
      <c r="J630" s="226" t="str">
        <f aca="false">VLOOKUP(G630,INSUMOS!$F$99:$K$454,4,0)</f>
        <v>H</v>
      </c>
      <c r="K630" s="228" t="n">
        <v>0.6</v>
      </c>
      <c r="L630" s="229" t="n">
        <f aca="false">VLOOKUP(E630,GERAL!$D$9:$I$142,6,0)*K630</f>
        <v>36</v>
      </c>
      <c r="M630" s="230" t="n">
        <f aca="false">VLOOKUP(G630,INSUMOS!$F$99:$K$454,6,0)</f>
        <v>9.19</v>
      </c>
      <c r="N630" s="231" t="n">
        <f aca="false">K630*M630</f>
        <v>5.514</v>
      </c>
      <c r="O630" s="218" t="n">
        <f aca="false">L630*M630</f>
        <v>330.84</v>
      </c>
      <c r="P630" s="218"/>
      <c r="Q630" s="219"/>
      <c r="R630" s="220"/>
      <c r="S630" s="221"/>
      <c r="T630" s="221"/>
      <c r="U630" s="222"/>
    </row>
    <row r="631" s="223" customFormat="true" ht="11.25" hidden="false" customHeight="false" outlineLevel="0" collapsed="false">
      <c r="A631" s="140" t="s">
        <v>443</v>
      </c>
      <c r="B631" s="208" t="n">
        <v>4</v>
      </c>
      <c r="C631" s="209"/>
      <c r="D631" s="208"/>
      <c r="E631" s="224" t="str">
        <f aca="false">E630</f>
        <v>5.2.3</v>
      </c>
      <c r="F631" s="225" t="str">
        <f aca="false">F630</f>
        <v>SCO/RIO</v>
      </c>
      <c r="G631" s="226" t="s">
        <v>461</v>
      </c>
      <c r="H631" s="225" t="str">
        <f aca="false">VLOOKUP(G631,INSUMOS!$F$99:$K$454,2,0)</f>
        <v>MO</v>
      </c>
      <c r="I631" s="227" t="str">
        <f aca="false">VLOOKUP(G631,INSUMOS!$F$99:$K$454,3,0)</f>
        <v>SERVENTE</v>
      </c>
      <c r="J631" s="226" t="str">
        <f aca="false">VLOOKUP(G631,INSUMOS!$F$99:$K$454,4,0)</f>
        <v>H</v>
      </c>
      <c r="K631" s="228" t="n">
        <f aca="false">0.681552728281294*Q2</f>
        <v>0.800651837444796</v>
      </c>
      <c r="L631" s="229" t="n">
        <f aca="false">VLOOKUP(E631,GERAL!$D$9:$I$142,6,0)*K631</f>
        <v>48.0391102466877</v>
      </c>
      <c r="M631" s="230" t="n">
        <f aca="false">VLOOKUP(G631,INSUMOS!$F$99:$K$454,6,0)</f>
        <v>13.11</v>
      </c>
      <c r="N631" s="231" t="n">
        <f aca="false">K631*M631</f>
        <v>10.4965455889013</v>
      </c>
      <c r="O631" s="218" t="n">
        <f aca="false">L631*M631</f>
        <v>629.792735334076</v>
      </c>
      <c r="P631" s="218"/>
      <c r="Q631" s="219"/>
      <c r="R631" s="220"/>
      <c r="S631" s="221"/>
      <c r="T631" s="221"/>
      <c r="U631" s="222"/>
    </row>
    <row r="632" s="223" customFormat="true" ht="33.75" hidden="false" customHeight="false" outlineLevel="0" collapsed="false">
      <c r="A632" s="140" t="s">
        <v>443</v>
      </c>
      <c r="B632" s="208" t="n">
        <v>5</v>
      </c>
      <c r="C632" s="209"/>
      <c r="D632" s="208"/>
      <c r="E632" s="224" t="str">
        <f aca="false">E631</f>
        <v>5.2.3</v>
      </c>
      <c r="F632" s="225" t="str">
        <f aca="false">F631</f>
        <v>SCO/RIO</v>
      </c>
      <c r="G632" s="226" t="s">
        <v>462</v>
      </c>
      <c r="H632" s="225" t="str">
        <f aca="false">VLOOKUP(G632,INSUMOS!$F$99:$K$454,2,0)</f>
        <v>LS</v>
      </c>
      <c r="I632" s="227" t="str">
        <f aca="false">VLOOKUP(G632,INSUMOS!$F$99:$K$454,3,0)</f>
        <v>3% INCIDENTE SOBRE MAO DE OBRA DIRETA COM ENCARGOS SOCIAIS PARA COBRIR DESPESAS DE EPI E FERRAMENTAS</v>
      </c>
      <c r="J632" s="226" t="str">
        <f aca="false">VLOOKUP(G632,INSUMOS!$F$99:$K$454,4,0)</f>
        <v>%</v>
      </c>
      <c r="K632" s="228" t="n">
        <v>0.03</v>
      </c>
      <c r="L632" s="229" t="n">
        <f aca="false">VLOOKUP(E632,GERAL!$D$9:$I$142,6,0)*K632</f>
        <v>1.8</v>
      </c>
      <c r="M632" s="230" t="n">
        <f aca="false">SUM(N630:N631)</f>
        <v>16.0105455889013</v>
      </c>
      <c r="N632" s="231" t="n">
        <f aca="false">K632*M632</f>
        <v>0.480316367667038</v>
      </c>
      <c r="O632" s="218" t="n">
        <f aca="false">L632*M632</f>
        <v>28.8189820600223</v>
      </c>
      <c r="P632" s="218"/>
      <c r="Q632" s="219"/>
      <c r="R632" s="220"/>
      <c r="S632" s="221"/>
      <c r="T632" s="221"/>
      <c r="U632" s="222"/>
    </row>
    <row r="633" s="223" customFormat="true" ht="11.25" hidden="false" customHeight="false" outlineLevel="0" collapsed="false">
      <c r="A633" s="140" t="s">
        <v>459</v>
      </c>
      <c r="B633" s="208" t="n">
        <v>6</v>
      </c>
      <c r="C633" s="209" t="n">
        <v>2</v>
      </c>
      <c r="D633" s="208"/>
      <c r="E633" s="224" t="str">
        <f aca="false">E632</f>
        <v>5.2.3</v>
      </c>
      <c r="F633" s="225" t="str">
        <f aca="false">F632</f>
        <v>SCO/RIO</v>
      </c>
      <c r="G633" s="226" t="s">
        <v>666</v>
      </c>
      <c r="H633" s="225" t="str">
        <f aca="false">VLOOKUP(G633,INSUMOS!$F$99:$K$454,2,0)</f>
        <v>CO</v>
      </c>
      <c r="I633" s="227" t="str">
        <f aca="false">VLOOKUP(G633,INSUMOS!$F$99:$K$454,3,0)</f>
        <v>ARGAMASSA DE CIMENTO E AREIA, NO TRACO 1:3.</v>
      </c>
      <c r="J633" s="226" t="str">
        <f aca="false">VLOOKUP(G633,INSUMOS!$F$99:$K$454,4,0)</f>
        <v>M3</v>
      </c>
      <c r="K633" s="228" t="n">
        <v>0.0125</v>
      </c>
      <c r="L633" s="229" t="n">
        <f aca="false">VLOOKUP(E633,GERAL!$D$9:$I$142,6,0)*K633</f>
        <v>0.75</v>
      </c>
      <c r="M633" s="230" t="n">
        <f aca="false">VLOOKUP(G633,INSUMOS!$F$99:$K$454,6,0)</f>
        <v>364.3611225</v>
      </c>
      <c r="N633" s="231" t="n">
        <f aca="false">K633*M633</f>
        <v>4.55451403125</v>
      </c>
      <c r="O633" s="218" t="n">
        <f aca="false">L633*M633</f>
        <v>273.270841875</v>
      </c>
      <c r="P633" s="218"/>
      <c r="Q633" s="219"/>
      <c r="R633" s="220"/>
      <c r="S633" s="221"/>
      <c r="T633" s="221"/>
      <c r="U633" s="222"/>
    </row>
    <row r="634" s="223" customFormat="true" ht="11.25" hidden="false" customHeight="false" outlineLevel="0" collapsed="false">
      <c r="A634" s="140"/>
      <c r="B634" s="208" t="n">
        <v>31</v>
      </c>
      <c r="C634" s="209"/>
      <c r="D634" s="208"/>
      <c r="E634" s="224" t="str">
        <f aca="false">E633</f>
        <v>5.2.3</v>
      </c>
      <c r="F634" s="225"/>
      <c r="G634" s="226"/>
      <c r="H634" s="225"/>
      <c r="I634" s="227"/>
      <c r="J634" s="226"/>
      <c r="K634" s="228"/>
      <c r="L634" s="232"/>
      <c r="M634" s="233" t="s">
        <v>456</v>
      </c>
      <c r="N634" s="234" t="n">
        <f aca="false">SUM(N628:N633)</f>
        <v>388.538375987818</v>
      </c>
      <c r="O634" s="218"/>
      <c r="P634" s="218" t="n">
        <f aca="false">SUM(O628:O633)</f>
        <v>23312.3025592691</v>
      </c>
      <c r="Q634" s="219" t="n">
        <f aca="false">L627*N634</f>
        <v>23312.3025592691</v>
      </c>
      <c r="R634" s="220" t="n">
        <f aca="false">P634-Q634</f>
        <v>0</v>
      </c>
      <c r="S634" s="221"/>
      <c r="T634" s="235" t="n">
        <f aca="false">VLOOKUP(E634,INSUMOS!$C$9:$J$98,8,0)-N634</f>
        <v>16.3116240121817</v>
      </c>
      <c r="U634" s="222"/>
    </row>
    <row r="635" s="223" customFormat="true" ht="11.25" hidden="false" customHeight="false" outlineLevel="0" collapsed="false">
      <c r="A635" s="140"/>
      <c r="B635" s="208" t="n">
        <v>32</v>
      </c>
      <c r="C635" s="209"/>
      <c r="D635" s="208"/>
      <c r="E635" s="224" t="str">
        <f aca="false">E634</f>
        <v>5.2.3</v>
      </c>
      <c r="F635" s="225"/>
      <c r="G635" s="226"/>
      <c r="H635" s="225"/>
      <c r="I635" s="227"/>
      <c r="J635" s="226"/>
      <c r="K635" s="228"/>
      <c r="L635" s="232" t="s">
        <v>40</v>
      </c>
      <c r="M635" s="236" t="n">
        <f aca="false">$N$3</f>
        <v>0.215818512535582</v>
      </c>
      <c r="N635" s="234" t="n">
        <f aca="false">N634*M635</f>
        <v>83.8537743686818</v>
      </c>
      <c r="O635" s="218"/>
      <c r="P635" s="218"/>
      <c r="Q635" s="219"/>
      <c r="R635" s="220"/>
      <c r="S635" s="221"/>
      <c r="T635" s="221"/>
      <c r="U635" s="222"/>
    </row>
    <row r="636" s="223" customFormat="true" ht="11.25" hidden="false" customHeight="false" outlineLevel="0" collapsed="false">
      <c r="A636" s="140"/>
      <c r="B636" s="208" t="n">
        <v>33</v>
      </c>
      <c r="C636" s="209"/>
      <c r="D636" s="208"/>
      <c r="E636" s="224" t="str">
        <f aca="false">E635</f>
        <v>5.2.3</v>
      </c>
      <c r="F636" s="225"/>
      <c r="G636" s="226"/>
      <c r="H636" s="225"/>
      <c r="I636" s="227"/>
      <c r="J636" s="226"/>
      <c r="K636" s="228"/>
      <c r="L636" s="232"/>
      <c r="M636" s="233" t="s">
        <v>457</v>
      </c>
      <c r="N636" s="234" t="n">
        <f aca="false">SUM(N634:N635)</f>
        <v>472.3921503565</v>
      </c>
      <c r="O636" s="218"/>
      <c r="P636" s="218"/>
      <c r="Q636" s="219"/>
      <c r="R636" s="220"/>
      <c r="S636" s="221"/>
      <c r="T636" s="221"/>
      <c r="U636" s="222"/>
    </row>
    <row r="637" s="223" customFormat="true" ht="45" hidden="false" customHeight="false" outlineLevel="0" collapsed="false">
      <c r="A637" s="140" t="n">
        <v>70</v>
      </c>
      <c r="B637" s="208" t="n">
        <v>0</v>
      </c>
      <c r="C637" s="209" t="str">
        <f aca="false">VLOOKUP(A637,GERAL!$A$9:$I$143,3,0)</f>
        <v>C</v>
      </c>
      <c r="D637" s="208"/>
      <c r="E637" s="210" t="str">
        <f aca="false">VLOOKUP(A637,GERAL!$A$9:$I$143,4,0)</f>
        <v>5.3.1</v>
      </c>
      <c r="F637" s="211" t="str">
        <f aca="false">VLOOKUP(A637,GERAL!$A$9:$I$143,5,0)</f>
        <v>SINAPI</v>
      </c>
      <c r="G637" s="212" t="str">
        <f aca="false">VLOOKUP(A637,GERAL!$A$9:$I$143,6,0)</f>
        <v>73753/001</v>
      </c>
      <c r="H637" s="211" t="s">
        <v>431</v>
      </c>
      <c r="I637" s="213" t="str">
        <f aca="false">VLOOKUP(A637,GERAL!$A$9:$I$143,7,0)</f>
        <v>IMPERMEABILIZACAO DE SUPERFICIE COM MANTA ASFALTICA PROTEGIDA COM FILME DE ALUMINIO GOFRADO (DE ESPESSURA 0,8MM), INCLUSA APLICACAO DE  EMULSAO ASFALTICA, E=3MM.</v>
      </c>
      <c r="J637" s="212" t="str">
        <f aca="false">VLOOKUP(A637,GERAL!$A$9:$I$143,8,0)</f>
        <v>M2</v>
      </c>
      <c r="K637" s="214"/>
      <c r="L637" s="215" t="n">
        <f aca="false">VLOOKUP(A637,GERAL!$A$9:$I$143,9,0)</f>
        <v>350</v>
      </c>
      <c r="M637" s="216"/>
      <c r="N637" s="217"/>
      <c r="O637" s="218"/>
      <c r="P637" s="218"/>
      <c r="Q637" s="219"/>
      <c r="R637" s="220"/>
      <c r="S637" s="221"/>
      <c r="T637" s="221"/>
      <c r="U637" s="222"/>
    </row>
    <row r="638" s="223" customFormat="true" ht="11.25" hidden="false" customHeight="false" outlineLevel="0" collapsed="false">
      <c r="A638" s="140" t="s">
        <v>459</v>
      </c>
      <c r="B638" s="208" t="n">
        <v>1</v>
      </c>
      <c r="C638" s="209" t="n">
        <v>2</v>
      </c>
      <c r="D638" s="208"/>
      <c r="E638" s="224" t="str">
        <f aca="false">E637</f>
        <v>5.3.1</v>
      </c>
      <c r="F638" s="225" t="str">
        <f aca="false">F637</f>
        <v>SINAPI</v>
      </c>
      <c r="G638" s="226" t="n">
        <v>88270</v>
      </c>
      <c r="H638" s="225" t="str">
        <f aca="false">VLOOKUP(G638,INSUMOS!$F$99:$K$454,2,0)</f>
        <v>CO</v>
      </c>
      <c r="I638" s="227" t="str">
        <f aca="false">VLOOKUP(G638,INSUMOS!$F$99:$K$454,3,0)</f>
        <v>IMPERMEABILIZADOR COM ENCARGOS COMPLEMENTARES</v>
      </c>
      <c r="J638" s="226" t="str">
        <f aca="false">VLOOKUP(G638,INSUMOS!$F$99:$K$454,4,0)</f>
        <v>H</v>
      </c>
      <c r="K638" s="228" t="n">
        <v>1</v>
      </c>
      <c r="L638" s="229" t="n">
        <f aca="false">VLOOKUP(E638,GERAL!$D$9:$I$142,6,0)*K638</f>
        <v>350</v>
      </c>
      <c r="M638" s="230" t="n">
        <f aca="false">VLOOKUP(G638,INSUMOS!$F$99:$K$454,6,0)</f>
        <v>24.630795667</v>
      </c>
      <c r="N638" s="231" t="n">
        <f aca="false">K638*M638</f>
        <v>24.630795667</v>
      </c>
      <c r="O638" s="218" t="n">
        <f aca="false">L638*M638</f>
        <v>8620.77848345</v>
      </c>
      <c r="P638" s="218"/>
      <c r="Q638" s="219"/>
      <c r="R638" s="220"/>
      <c r="S638" s="221"/>
      <c r="T638" s="221"/>
      <c r="U638" s="222"/>
    </row>
    <row r="639" s="223" customFormat="true" ht="11.25" hidden="false" customHeight="false" outlineLevel="0" collapsed="false">
      <c r="A639" s="140" t="s">
        <v>459</v>
      </c>
      <c r="B639" s="208" t="n">
        <v>2</v>
      </c>
      <c r="C639" s="209" t="n">
        <v>2</v>
      </c>
      <c r="D639" s="208"/>
      <c r="E639" s="224" t="str">
        <f aca="false">E638</f>
        <v>5.3.1</v>
      </c>
      <c r="F639" s="225" t="str">
        <f aca="false">F638</f>
        <v>SINAPI</v>
      </c>
      <c r="G639" s="226" t="n">
        <v>88316</v>
      </c>
      <c r="H639" s="225" t="str">
        <f aca="false">VLOOKUP(G639,INSUMOS!$F$99:$K$454,2,0)</f>
        <v>CO</v>
      </c>
      <c r="I639" s="227" t="str">
        <f aca="false">VLOOKUP(G639,INSUMOS!$F$99:$K$454,3,0)</f>
        <v>SERVENTE COM ENCARGOS COMPLEMENTARES</v>
      </c>
      <c r="J639" s="226" t="str">
        <f aca="false">VLOOKUP(G639,INSUMOS!$F$99:$K$454,4,0)</f>
        <v>H</v>
      </c>
      <c r="K639" s="228" t="n">
        <f aca="false">0.707471903721198*Q2</f>
        <v>0.83110030398288</v>
      </c>
      <c r="L639" s="229" t="n">
        <f aca="false">VLOOKUP(E639,GERAL!$D$9:$I$142,6,0)*K639</f>
        <v>290.885106394008</v>
      </c>
      <c r="M639" s="230" t="n">
        <f aca="false">VLOOKUP(G639,INSUMOS!$F$99:$K$454,6,0)</f>
        <v>18.426485667</v>
      </c>
      <c r="N639" s="231" t="n">
        <f aca="false">K639*M639</f>
        <v>15.3142578391799</v>
      </c>
      <c r="O639" s="218" t="n">
        <f aca="false">L639*M639</f>
        <v>5359.99024371296</v>
      </c>
      <c r="P639" s="218"/>
      <c r="Q639" s="219"/>
      <c r="R639" s="220"/>
      <c r="S639" s="221"/>
      <c r="T639" s="221"/>
      <c r="U639" s="222"/>
    </row>
    <row r="640" s="223" customFormat="true" ht="11.25" hidden="false" customHeight="false" outlineLevel="0" collapsed="false">
      <c r="A640" s="140" t="s">
        <v>443</v>
      </c>
      <c r="B640" s="208" t="n">
        <v>3</v>
      </c>
      <c r="C640" s="209"/>
      <c r="D640" s="208"/>
      <c r="E640" s="224" t="str">
        <f aca="false">E639</f>
        <v>5.3.1</v>
      </c>
      <c r="F640" s="225" t="str">
        <f aca="false">F639</f>
        <v>SINAPI</v>
      </c>
      <c r="G640" s="226" t="s">
        <v>667</v>
      </c>
      <c r="H640" s="225" t="str">
        <f aca="false">VLOOKUP(G640,INSUMOS!$F$99:$K$454,2,0)</f>
        <v>MA</v>
      </c>
      <c r="I640" s="227" t="str">
        <f aca="false">VLOOKUP(G640,INSUMOS!$F$99:$K$454,3,0)</f>
        <v>EMULSAO ASFALTICA COM ELASTOMERO</v>
      </c>
      <c r="J640" s="226" t="str">
        <f aca="false">VLOOKUP(G640,INSUMOS!$F$99:$K$454,4,0)</f>
        <v>KG</v>
      </c>
      <c r="K640" s="228" t="n">
        <v>0.1108</v>
      </c>
      <c r="L640" s="229" t="n">
        <f aca="false">VLOOKUP(E640,GERAL!$D$9:$I$142,6,0)*K640</f>
        <v>38.78</v>
      </c>
      <c r="M640" s="230" t="n">
        <f aca="false">VLOOKUP(G640,INSUMOS!$F$99:$K$454,6,0)</f>
        <v>10.66</v>
      </c>
      <c r="N640" s="231" t="n">
        <f aca="false">K640*M640</f>
        <v>1.181128</v>
      </c>
      <c r="O640" s="218" t="n">
        <f aca="false">L640*M640</f>
        <v>413.3948</v>
      </c>
      <c r="P640" s="218"/>
      <c r="Q640" s="219"/>
      <c r="R640" s="220"/>
      <c r="S640" s="221"/>
      <c r="T640" s="221"/>
      <c r="U640" s="222"/>
    </row>
    <row r="641" s="223" customFormat="true" ht="33.75" hidden="false" customHeight="false" outlineLevel="0" collapsed="false">
      <c r="A641" s="140" t="s">
        <v>443</v>
      </c>
      <c r="B641" s="208" t="n">
        <v>4</v>
      </c>
      <c r="C641" s="209"/>
      <c r="D641" s="208"/>
      <c r="E641" s="224" t="str">
        <f aca="false">E640</f>
        <v>5.3.1</v>
      </c>
      <c r="F641" s="225" t="str">
        <f aca="false">F640</f>
        <v>SINAPI</v>
      </c>
      <c r="G641" s="226" t="s">
        <v>668</v>
      </c>
      <c r="H641" s="225" t="str">
        <f aca="false">VLOOKUP(G641,INSUMOS!$F$99:$K$454,2,0)</f>
        <v>MA</v>
      </c>
      <c r="I641" s="227" t="str">
        <f aca="false">VLOOKUP(G641,INSUMOS!$F$99:$K$454,3,0)</f>
        <v>MANTA IMPERMEABILIZANTE A BASE DE ASFALTO MODIFICADO C/ ELASTOMEROS DESBS TIPO TORODIM ALUMINIO E = 3MM VIAPOL OU EQUIV</v>
      </c>
      <c r="J641" s="226" t="str">
        <f aca="false">VLOOKUP(G641,INSUMOS!$F$99:$K$454,4,0)</f>
        <v>M2</v>
      </c>
      <c r="K641" s="228" t="n">
        <v>1.1</v>
      </c>
      <c r="L641" s="229" t="n">
        <f aca="false">VLOOKUP(E641,GERAL!$D$9:$I$142,6,0)*K641</f>
        <v>385</v>
      </c>
      <c r="M641" s="230" t="n">
        <f aca="false">VLOOKUP(G641,INSUMOS!$F$99:$K$454,6,0)</f>
        <v>31.71</v>
      </c>
      <c r="N641" s="231" t="n">
        <f aca="false">K641*M641</f>
        <v>34.881</v>
      </c>
      <c r="O641" s="218" t="n">
        <f aca="false">L641*M641</f>
        <v>12208.35</v>
      </c>
      <c r="P641" s="218"/>
      <c r="Q641" s="219"/>
      <c r="R641" s="220"/>
      <c r="S641" s="221"/>
      <c r="T641" s="221"/>
      <c r="U641" s="222"/>
    </row>
    <row r="642" s="223" customFormat="true" ht="11.25" hidden="false" customHeight="false" outlineLevel="0" collapsed="false">
      <c r="A642" s="140"/>
      <c r="B642" s="208" t="n">
        <v>31</v>
      </c>
      <c r="C642" s="209"/>
      <c r="D642" s="208"/>
      <c r="E642" s="224" t="str">
        <f aca="false">E641</f>
        <v>5.3.1</v>
      </c>
      <c r="F642" s="225"/>
      <c r="G642" s="226"/>
      <c r="H642" s="225"/>
      <c r="I642" s="227"/>
      <c r="J642" s="226"/>
      <c r="K642" s="228"/>
      <c r="L642" s="232"/>
      <c r="M642" s="233" t="s">
        <v>456</v>
      </c>
      <c r="N642" s="234" t="n">
        <f aca="false">SUM(N638:N641)</f>
        <v>76.0071815061799</v>
      </c>
      <c r="O642" s="218"/>
      <c r="P642" s="218" t="n">
        <f aca="false">SUM(O638:O641)</f>
        <v>26602.513527163</v>
      </c>
      <c r="Q642" s="219" t="n">
        <f aca="false">L637*N642</f>
        <v>26602.513527163</v>
      </c>
      <c r="R642" s="220" t="n">
        <f aca="false">P642-Q642</f>
        <v>0</v>
      </c>
      <c r="S642" s="221"/>
      <c r="T642" s="235" t="n">
        <f aca="false">VLOOKUP(E642,INSUMOS!$C$9:$J$98,8,0)-N642</f>
        <v>9.21281849382011</v>
      </c>
      <c r="U642" s="222"/>
    </row>
    <row r="643" s="223" customFormat="true" ht="11.25" hidden="false" customHeight="false" outlineLevel="0" collapsed="false">
      <c r="A643" s="140"/>
      <c r="B643" s="208" t="n">
        <v>32</v>
      </c>
      <c r="C643" s="209"/>
      <c r="D643" s="208"/>
      <c r="E643" s="224" t="str">
        <f aca="false">E642</f>
        <v>5.3.1</v>
      </c>
      <c r="F643" s="225"/>
      <c r="G643" s="226"/>
      <c r="H643" s="225"/>
      <c r="I643" s="227"/>
      <c r="J643" s="226"/>
      <c r="K643" s="228"/>
      <c r="L643" s="232" t="s">
        <v>40</v>
      </c>
      <c r="M643" s="236" t="n">
        <f aca="false">$N$3</f>
        <v>0.215818512535582</v>
      </c>
      <c r="N643" s="234" t="n">
        <f aca="false">N642*M643</f>
        <v>16.4037568546858</v>
      </c>
      <c r="O643" s="218"/>
      <c r="P643" s="218"/>
      <c r="Q643" s="219"/>
      <c r="R643" s="220"/>
      <c r="S643" s="221"/>
      <c r="T643" s="221"/>
      <c r="U643" s="222"/>
    </row>
    <row r="644" s="223" customFormat="true" ht="11.25" hidden="false" customHeight="false" outlineLevel="0" collapsed="false">
      <c r="A644" s="140"/>
      <c r="B644" s="208" t="n">
        <v>33</v>
      </c>
      <c r="C644" s="209"/>
      <c r="D644" s="208"/>
      <c r="E644" s="224" t="str">
        <f aca="false">E643</f>
        <v>5.3.1</v>
      </c>
      <c r="F644" s="225"/>
      <c r="G644" s="226"/>
      <c r="H644" s="225"/>
      <c r="I644" s="227"/>
      <c r="J644" s="226"/>
      <c r="K644" s="228"/>
      <c r="L644" s="232"/>
      <c r="M644" s="233" t="s">
        <v>457</v>
      </c>
      <c r="N644" s="234" t="n">
        <f aca="false">SUM(N642:N643)</f>
        <v>92.4109383608657</v>
      </c>
      <c r="O644" s="218"/>
      <c r="P644" s="218"/>
      <c r="Q644" s="219"/>
      <c r="R644" s="220"/>
      <c r="S644" s="221"/>
      <c r="T644" s="221"/>
      <c r="U644" s="222"/>
    </row>
    <row r="645" s="223" customFormat="true" ht="45" hidden="false" customHeight="false" outlineLevel="0" collapsed="false">
      <c r="A645" s="140" t="n">
        <v>90</v>
      </c>
      <c r="B645" s="208" t="n">
        <v>0</v>
      </c>
      <c r="C645" s="209" t="s">
        <v>135</v>
      </c>
      <c r="D645" s="208"/>
      <c r="E645" s="210" t="str">
        <f aca="false">VLOOKUP(A645,GERAL!$A$9:$I$143,4,0)</f>
        <v>5.3.2</v>
      </c>
      <c r="F645" s="211" t="str">
        <f aca="false">VLOOKUP(A645,GERAL!$A$9:$I$143,5,0)</f>
        <v>SCO/RIO</v>
      </c>
      <c r="G645" s="212" t="str">
        <f aca="false">VLOOKUP(A645,GERAL!$A$9:$I$143,6,0)</f>
        <v>CI15.05.0550</v>
      </c>
      <c r="H645" s="211" t="s">
        <v>431</v>
      </c>
      <c r="I645" s="213" t="str">
        <f aca="false">VLOOKUP(A645,GERAL!$A$9:$I$143,7,0)</f>
        <v>IMPERMEABILIZACAO DE LAJE COM 0,45KG DE DENVER PRIMER OU SIMILAR, 3,50KG DE DENVERPREN OU SIMILAR E 1,10M2 DE POLIESTER. FORNECIMENTO E APLICACAO, EXCLUSIVE PROTECAO MECANICA.</v>
      </c>
      <c r="J645" s="212" t="str">
        <f aca="false">VLOOKUP(A645,GERAL!$A$9:$I$143,8,0)</f>
        <v>M2</v>
      </c>
      <c r="K645" s="214"/>
      <c r="L645" s="215" t="n">
        <f aca="false">VLOOKUP(A645,GERAL!$A$9:$I$143,9,0)</f>
        <v>350</v>
      </c>
      <c r="M645" s="216"/>
      <c r="N645" s="217"/>
      <c r="O645" s="218"/>
      <c r="P645" s="218"/>
      <c r="Q645" s="219"/>
      <c r="R645" s="220"/>
      <c r="S645" s="221"/>
      <c r="T645" s="221"/>
      <c r="U645" s="222"/>
    </row>
    <row r="646" s="223" customFormat="true" ht="33.75" hidden="false" customHeight="false" outlineLevel="0" collapsed="false">
      <c r="A646" s="140"/>
      <c r="B646" s="208" t="n">
        <v>1</v>
      </c>
      <c r="C646" s="209"/>
      <c r="D646" s="208"/>
      <c r="E646" s="224" t="str">
        <f aca="false">E645</f>
        <v>5.3.2</v>
      </c>
      <c r="F646" s="225" t="str">
        <f aca="false">F645</f>
        <v>SCO/RIO</v>
      </c>
      <c r="G646" s="226" t="s">
        <v>669</v>
      </c>
      <c r="H646" s="225" t="str">
        <f aca="false">VLOOKUP(G646,INSUMOS!$F$99:$K$454,2,0)</f>
        <v>MA</v>
      </c>
      <c r="I646" s="227" t="str">
        <f aca="false">VLOOKUP(G646,INSUMOS!$F$99:$K$454,3,0)</f>
        <v>IMPERMEABILIZANTE A BASE DE ASFALTO MODIFICADO COM POLIMEROS ELASTOMERICOS DENVERPREN SBS OU SIMILAR</v>
      </c>
      <c r="J646" s="226" t="str">
        <f aca="false">VLOOKUP(G646,INSUMOS!$F$99:$K$454,4,0)</f>
        <v>KG</v>
      </c>
      <c r="K646" s="228" t="n">
        <v>3.5</v>
      </c>
      <c r="L646" s="229" t="n">
        <f aca="false">VLOOKUP(E646,GERAL!$D$9:$I$142,6,0)*K646</f>
        <v>1225</v>
      </c>
      <c r="M646" s="230" t="n">
        <f aca="false">VLOOKUP(G646,INSUMOS!$F$99:$K$454,6,0)</f>
        <v>9.44</v>
      </c>
      <c r="N646" s="231" t="n">
        <f aca="false">M646*K646</f>
        <v>33.04</v>
      </c>
      <c r="O646" s="218" t="n">
        <f aca="false">L646*M646</f>
        <v>11564</v>
      </c>
      <c r="P646" s="218"/>
      <c r="Q646" s="219"/>
      <c r="R646" s="220"/>
      <c r="S646" s="221"/>
      <c r="T646" s="221"/>
      <c r="U646" s="222"/>
    </row>
    <row r="647" s="223" customFormat="true" ht="22.5" hidden="false" customHeight="false" outlineLevel="0" collapsed="false">
      <c r="A647" s="140"/>
      <c r="B647" s="208" t="n">
        <v>2</v>
      </c>
      <c r="C647" s="209"/>
      <c r="D647" s="208"/>
      <c r="E647" s="224" t="str">
        <f aca="false">E646</f>
        <v>5.3.2</v>
      </c>
      <c r="F647" s="225" t="str">
        <f aca="false">F646</f>
        <v>SCO/RIO</v>
      </c>
      <c r="G647" s="226" t="s">
        <v>670</v>
      </c>
      <c r="H647" s="225" t="str">
        <f aca="false">VLOOKUP(G647,INSUMOS!$F$99:$K$454,2,0)</f>
        <v>MA</v>
      </c>
      <c r="I647" s="227" t="str">
        <f aca="false">VLOOKUP(G647,INSUMOS!$F$99:$K$454,3,0)</f>
        <v>IMPERMEABILIZANTE BI-COMPONENTE A BASE DE ASFALTO MODIFICADO, DENVERPREN SBS PRIMER OU SIMILAR</v>
      </c>
      <c r="J647" s="226" t="str">
        <f aca="false">VLOOKUP(G647,INSUMOS!$F$99:$K$454,4,0)</f>
        <v>KG</v>
      </c>
      <c r="K647" s="228" t="n">
        <v>0.45</v>
      </c>
      <c r="L647" s="229" t="n">
        <f aca="false">VLOOKUP(E647,GERAL!$D$9:$I$142,6,0)*K647</f>
        <v>157.5</v>
      </c>
      <c r="M647" s="230" t="n">
        <f aca="false">VLOOKUP(G647,INSUMOS!$F$99:$K$454,6,0)</f>
        <v>9.44</v>
      </c>
      <c r="N647" s="231" t="n">
        <f aca="false">M647*K647</f>
        <v>4.248</v>
      </c>
      <c r="O647" s="218" t="n">
        <f aca="false">L647*M647</f>
        <v>1486.8</v>
      </c>
      <c r="P647" s="218"/>
      <c r="Q647" s="219"/>
      <c r="R647" s="220"/>
      <c r="S647" s="221"/>
      <c r="T647" s="221"/>
      <c r="U647" s="222"/>
    </row>
    <row r="648" s="223" customFormat="true" ht="22.5" hidden="false" customHeight="false" outlineLevel="0" collapsed="false">
      <c r="A648" s="140"/>
      <c r="B648" s="208" t="n">
        <v>3</v>
      </c>
      <c r="C648" s="209"/>
      <c r="D648" s="208"/>
      <c r="E648" s="224" t="str">
        <f aca="false">E647</f>
        <v>5.3.2</v>
      </c>
      <c r="F648" s="225" t="str">
        <f aca="false">F647</f>
        <v>SCO/RIO</v>
      </c>
      <c r="G648" s="226" t="s">
        <v>531</v>
      </c>
      <c r="H648" s="225" t="str">
        <f aca="false">VLOOKUP(G648,INSUMOS!$F$99:$K$454,2,0)</f>
        <v>MO</v>
      </c>
      <c r="I648" s="227" t="str">
        <f aca="false">VLOOKUP(G648,INSUMOS!$F$99:$K$454,3,0)</f>
        <v>PEDREIRO - ASSENTAMENTO DE TIJOLO, BLOCO DE CONCRETO, SERVICOS DE LANCAMENTO DE CONCRETO</v>
      </c>
      <c r="J648" s="226" t="str">
        <f aca="false">VLOOKUP(G648,INSUMOS!$F$99:$K$454,4,0)</f>
        <v>H</v>
      </c>
      <c r="K648" s="228" t="n">
        <v>0.5</v>
      </c>
      <c r="L648" s="229" t="n">
        <f aca="false">VLOOKUP(E648,GERAL!$D$9:$I$142,6,0)*K648</f>
        <v>175</v>
      </c>
      <c r="M648" s="230" t="n">
        <f aca="false">VLOOKUP(G648,INSUMOS!$F$99:$K$454,6,0)</f>
        <v>9.19</v>
      </c>
      <c r="N648" s="231" t="n">
        <f aca="false">M648*K648</f>
        <v>4.595</v>
      </c>
      <c r="O648" s="218" t="n">
        <f aca="false">L648*M648</f>
        <v>1608.25</v>
      </c>
      <c r="P648" s="218"/>
      <c r="Q648" s="219"/>
      <c r="R648" s="220"/>
      <c r="S648" s="221"/>
      <c r="T648" s="221"/>
      <c r="U648" s="222"/>
    </row>
    <row r="649" s="223" customFormat="true" ht="11.25" hidden="false" customHeight="false" outlineLevel="0" collapsed="false">
      <c r="A649" s="140"/>
      <c r="B649" s="208" t="n">
        <v>4</v>
      </c>
      <c r="C649" s="209"/>
      <c r="D649" s="208"/>
      <c r="E649" s="224" t="str">
        <f aca="false">E648</f>
        <v>5.3.2</v>
      </c>
      <c r="F649" s="225" t="str">
        <f aca="false">F648</f>
        <v>SCO/RIO</v>
      </c>
      <c r="G649" s="226" t="s">
        <v>461</v>
      </c>
      <c r="H649" s="225" t="str">
        <f aca="false">VLOOKUP(G649,INSUMOS!$F$99:$K$454,2,0)</f>
        <v>MO</v>
      </c>
      <c r="I649" s="227" t="str">
        <f aca="false">VLOOKUP(G649,INSUMOS!$F$99:$K$454,3,0)</f>
        <v>SERVENTE</v>
      </c>
      <c r="J649" s="226" t="str">
        <f aca="false">VLOOKUP(G649,INSUMOS!$F$99:$K$454,4,0)</f>
        <v>H</v>
      </c>
      <c r="K649" s="228" t="n">
        <f aca="false">6.18/13.11*1*Q2</f>
        <v>0.55377076876183</v>
      </c>
      <c r="L649" s="229" t="n">
        <f aca="false">VLOOKUP(E649,GERAL!$D$9:$I$142,6,0)*K649</f>
        <v>193.81976906664</v>
      </c>
      <c r="M649" s="230" t="n">
        <f aca="false">VLOOKUP(G649,INSUMOS!$F$99:$K$454,6,0)</f>
        <v>13.11</v>
      </c>
      <c r="N649" s="231" t="n">
        <f aca="false">M649*K649</f>
        <v>7.25993477846759</v>
      </c>
      <c r="O649" s="218" t="n">
        <f aca="false">L649*M649</f>
        <v>2540.97717246366</v>
      </c>
      <c r="P649" s="218"/>
      <c r="Q649" s="219"/>
      <c r="R649" s="220"/>
      <c r="S649" s="221"/>
      <c r="T649" s="221"/>
      <c r="U649" s="222"/>
    </row>
    <row r="650" s="223" customFormat="true" ht="33.75" hidden="false" customHeight="false" outlineLevel="0" collapsed="false">
      <c r="A650" s="140"/>
      <c r="B650" s="208" t="n">
        <v>5</v>
      </c>
      <c r="C650" s="209"/>
      <c r="D650" s="208"/>
      <c r="E650" s="224" t="str">
        <f aca="false">E649</f>
        <v>5.3.2</v>
      </c>
      <c r="F650" s="225" t="str">
        <f aca="false">F649</f>
        <v>SCO/RIO</v>
      </c>
      <c r="G650" s="226" t="s">
        <v>462</v>
      </c>
      <c r="H650" s="225" t="str">
        <f aca="false">VLOOKUP(G650,INSUMOS!$F$99:$K$454,2,0)</f>
        <v>LS</v>
      </c>
      <c r="I650" s="227" t="str">
        <f aca="false">VLOOKUP(G650,INSUMOS!$F$99:$K$454,3,0)</f>
        <v>3% INCIDENTE SOBRE MAO DE OBRA DIRETA COM ENCARGOS SOCIAIS PARA COBRIR DESPESAS DE EPI E FERRAMENTAS</v>
      </c>
      <c r="J650" s="226" t="str">
        <f aca="false">VLOOKUP(G650,INSUMOS!$F$99:$K$454,4,0)</f>
        <v>%</v>
      </c>
      <c r="K650" s="228" t="n">
        <v>0.03</v>
      </c>
      <c r="L650" s="229" t="n">
        <f aca="false">VLOOKUP(E650,GERAL!$D$9:$I$142,6,0)*K650</f>
        <v>10.5</v>
      </c>
      <c r="M650" s="230" t="n">
        <f aca="false">SUM(N648:N649)</f>
        <v>11.8549347784676</v>
      </c>
      <c r="N650" s="231" t="n">
        <f aca="false">M650*K650</f>
        <v>0.355648043354028</v>
      </c>
      <c r="O650" s="218" t="n">
        <f aca="false">L650*M650</f>
        <v>124.47681517391</v>
      </c>
      <c r="P650" s="218"/>
      <c r="Q650" s="219"/>
      <c r="R650" s="220"/>
      <c r="S650" s="221"/>
      <c r="T650" s="221"/>
      <c r="U650" s="222"/>
    </row>
    <row r="651" s="223" customFormat="true" ht="11.25" hidden="false" customHeight="false" outlineLevel="0" collapsed="false">
      <c r="A651" s="140"/>
      <c r="B651" s="208" t="n">
        <v>31</v>
      </c>
      <c r="C651" s="209"/>
      <c r="D651" s="208"/>
      <c r="E651" s="224" t="str">
        <f aca="false">E650</f>
        <v>5.3.2</v>
      </c>
      <c r="F651" s="225"/>
      <c r="G651" s="226"/>
      <c r="H651" s="225"/>
      <c r="I651" s="227"/>
      <c r="J651" s="226"/>
      <c r="K651" s="228"/>
      <c r="L651" s="232"/>
      <c r="M651" s="233" t="s">
        <v>456</v>
      </c>
      <c r="N651" s="234" t="n">
        <f aca="false">SUM(N646:N650)</f>
        <v>49.4985828218216</v>
      </c>
      <c r="O651" s="218"/>
      <c r="P651" s="218" t="n">
        <f aca="false">SUM(O646:O650)</f>
        <v>17324.5039876376</v>
      </c>
      <c r="Q651" s="219" t="n">
        <f aca="false">L645*N651</f>
        <v>17324.5039876376</v>
      </c>
      <c r="R651" s="220" t="n">
        <f aca="false">P651-Q651</f>
        <v>0</v>
      </c>
      <c r="S651" s="221"/>
      <c r="T651" s="235" t="n">
        <f aca="false">VLOOKUP(E651,INSUMOS!$C$9:$J$98,8,0)-N651</f>
        <v>10.6314171781784</v>
      </c>
      <c r="U651" s="222"/>
    </row>
    <row r="652" s="223" customFormat="true" ht="11.25" hidden="false" customHeight="false" outlineLevel="0" collapsed="false">
      <c r="A652" s="140"/>
      <c r="B652" s="208" t="n">
        <v>32</v>
      </c>
      <c r="C652" s="209"/>
      <c r="D652" s="208"/>
      <c r="E652" s="224" t="str">
        <f aca="false">E651</f>
        <v>5.3.2</v>
      </c>
      <c r="F652" s="225"/>
      <c r="G652" s="226"/>
      <c r="H652" s="225"/>
      <c r="I652" s="227"/>
      <c r="J652" s="226"/>
      <c r="K652" s="228"/>
      <c r="L652" s="232" t="s">
        <v>40</v>
      </c>
      <c r="M652" s="236" t="n">
        <f aca="false">$N$3</f>
        <v>0.215818512535582</v>
      </c>
      <c r="N652" s="234" t="n">
        <f aca="false">N651*M652</f>
        <v>10.6827105172249</v>
      </c>
      <c r="O652" s="218"/>
      <c r="P652" s="218"/>
      <c r="Q652" s="219"/>
      <c r="R652" s="220"/>
      <c r="S652" s="221"/>
      <c r="T652" s="221"/>
      <c r="U652" s="222"/>
    </row>
    <row r="653" s="223" customFormat="true" ht="11.25" hidden="false" customHeight="false" outlineLevel="0" collapsed="false">
      <c r="A653" s="140"/>
      <c r="B653" s="208" t="n">
        <v>33</v>
      </c>
      <c r="C653" s="209"/>
      <c r="D653" s="208"/>
      <c r="E653" s="224" t="str">
        <f aca="false">E652</f>
        <v>5.3.2</v>
      </c>
      <c r="F653" s="225"/>
      <c r="G653" s="226"/>
      <c r="H653" s="225"/>
      <c r="I653" s="227"/>
      <c r="J653" s="226"/>
      <c r="K653" s="228"/>
      <c r="L653" s="232"/>
      <c r="M653" s="233" t="s">
        <v>457</v>
      </c>
      <c r="N653" s="234" t="n">
        <f aca="false">SUM(N651:N652)</f>
        <v>60.1812933390465</v>
      </c>
      <c r="O653" s="218"/>
      <c r="P653" s="218"/>
      <c r="Q653" s="219"/>
      <c r="R653" s="220"/>
      <c r="S653" s="221"/>
      <c r="T653" s="221"/>
      <c r="U653" s="222"/>
    </row>
    <row r="654" s="223" customFormat="true" ht="33.75" hidden="false" customHeight="false" outlineLevel="0" collapsed="false">
      <c r="A654" s="140" t="n">
        <v>72</v>
      </c>
      <c r="B654" s="208" t="n">
        <v>0</v>
      </c>
      <c r="C654" s="209" t="str">
        <f aca="false">VLOOKUP(A654,GERAL!$A$9:$I$143,3,0)</f>
        <v>C</v>
      </c>
      <c r="D654" s="208"/>
      <c r="E654" s="210" t="str">
        <f aca="false">VLOOKUP(A654,GERAL!$A$9:$I$143,4,0)</f>
        <v>6.1</v>
      </c>
      <c r="F654" s="211" t="str">
        <f aca="false">VLOOKUP(A654,GERAL!$A$9:$I$143,5,0)</f>
        <v>SCO/RIO</v>
      </c>
      <c r="G654" s="212" t="str">
        <f aca="false">VLOOKUP(A654,GERAL!$A$9:$I$143,6,0)</f>
        <v>CI20.05.0150</v>
      </c>
      <c r="H654" s="211" t="s">
        <v>431</v>
      </c>
      <c r="I654" s="213" t="str">
        <f aca="false">VLOOKUP(A654,GERAL!$A$9:$I$143,7,0)</f>
        <v>RETIRADA E RECOLOCACAO DE TELHAS EM FIBRO-CIMENTO, ONDULADO, TIPO CONVENCIONAL, INCLUSIVE CUMEEIRA, MEDIDA PELA AREA COBERTA EM PROJECAO.</v>
      </c>
      <c r="J654" s="212" t="str">
        <f aca="false">VLOOKUP(A654,GERAL!$A$9:$I$143,8,0)</f>
        <v>M2</v>
      </c>
      <c r="K654" s="214"/>
      <c r="L654" s="215" t="n">
        <f aca="false">VLOOKUP(A654,GERAL!$A$9:$I$143,9,0)</f>
        <v>277.1</v>
      </c>
      <c r="M654" s="216"/>
      <c r="N654" s="217"/>
      <c r="O654" s="218"/>
      <c r="P654" s="218"/>
      <c r="Q654" s="219"/>
      <c r="R654" s="220"/>
      <c r="S654" s="221"/>
      <c r="T654" s="221"/>
      <c r="U654" s="222"/>
    </row>
    <row r="655" s="223" customFormat="true" ht="22.5" hidden="false" customHeight="false" outlineLevel="0" collapsed="false">
      <c r="A655" s="140" t="s">
        <v>443</v>
      </c>
      <c r="B655" s="208" t="n">
        <v>1</v>
      </c>
      <c r="C655" s="209"/>
      <c r="D655" s="208"/>
      <c r="E655" s="224" t="str">
        <f aca="false">E654</f>
        <v>6.1</v>
      </c>
      <c r="F655" s="225" t="str">
        <f aca="false">F654</f>
        <v>SCO/RIO</v>
      </c>
      <c r="G655" s="226" t="s">
        <v>531</v>
      </c>
      <c r="H655" s="225" t="str">
        <f aca="false">VLOOKUP(G655,INSUMOS!$F$99:$K$454,2,0)</f>
        <v>MO</v>
      </c>
      <c r="I655" s="227" t="str">
        <f aca="false">VLOOKUP(G655,INSUMOS!$F$99:$K$454,3,0)</f>
        <v>PEDREIRO - ASSENTAMENTO DE TIJOLO, BLOCO DE CONCRETO, SERVICOS DE LANCAMENTO DE CONCRETO</v>
      </c>
      <c r="J655" s="226" t="str">
        <f aca="false">VLOOKUP(G655,INSUMOS!$F$99:$K$454,4,0)</f>
        <v>H</v>
      </c>
      <c r="K655" s="228" t="n">
        <v>0.5</v>
      </c>
      <c r="L655" s="229" t="n">
        <f aca="false">VLOOKUP(E655,GERAL!$D$9:$I$142,6,0)*K655</f>
        <v>138.55</v>
      </c>
      <c r="M655" s="230" t="n">
        <f aca="false">VLOOKUP(G655,INSUMOS!$F$99:$K$454,6,0)</f>
        <v>9.19</v>
      </c>
      <c r="N655" s="231" t="n">
        <f aca="false">K655*M655</f>
        <v>4.595</v>
      </c>
      <c r="O655" s="218" t="n">
        <f aca="false">L655*M655</f>
        <v>1273.2745</v>
      </c>
      <c r="P655" s="218"/>
      <c r="Q655" s="219"/>
      <c r="R655" s="220"/>
      <c r="S655" s="221"/>
      <c r="T655" s="221"/>
      <c r="U655" s="222"/>
    </row>
    <row r="656" s="223" customFormat="true" ht="11.25" hidden="false" customHeight="false" outlineLevel="0" collapsed="false">
      <c r="A656" s="140" t="s">
        <v>443</v>
      </c>
      <c r="B656" s="208" t="n">
        <v>2</v>
      </c>
      <c r="C656" s="209"/>
      <c r="D656" s="208"/>
      <c r="E656" s="224" t="str">
        <f aca="false">E655</f>
        <v>6.1</v>
      </c>
      <c r="F656" s="225" t="str">
        <f aca="false">F655</f>
        <v>SCO/RIO</v>
      </c>
      <c r="G656" s="226" t="s">
        <v>461</v>
      </c>
      <c r="H656" s="225" t="str">
        <f aca="false">VLOOKUP(G656,INSUMOS!$F$99:$K$454,2,0)</f>
        <v>MO</v>
      </c>
      <c r="I656" s="227" t="str">
        <f aca="false">VLOOKUP(G656,INSUMOS!$F$99:$K$454,3,0)</f>
        <v>SERVENTE</v>
      </c>
      <c r="J656" s="226" t="str">
        <f aca="false">VLOOKUP(G656,INSUMOS!$F$99:$K$454,4,0)</f>
        <v>H</v>
      </c>
      <c r="K656" s="228" t="n">
        <f aca="false">6.18/13.11*0.5*Q2</f>
        <v>0.276885384380915</v>
      </c>
      <c r="L656" s="229" t="n">
        <f aca="false">VLOOKUP(E656,GERAL!$D$9:$I$142,6,0)*K656</f>
        <v>76.7249400119515</v>
      </c>
      <c r="M656" s="230" t="n">
        <f aca="false">VLOOKUP(G656,INSUMOS!$F$99:$K$454,6,0)</f>
        <v>13.11</v>
      </c>
      <c r="N656" s="231" t="n">
        <f aca="false">K656*M656</f>
        <v>3.6299673892338</v>
      </c>
      <c r="O656" s="218" t="n">
        <f aca="false">L656*M656</f>
        <v>1005.86396355668</v>
      </c>
      <c r="P656" s="218"/>
      <c r="Q656" s="219"/>
      <c r="R656" s="220"/>
      <c r="S656" s="221"/>
      <c r="T656" s="221"/>
      <c r="U656" s="222"/>
    </row>
    <row r="657" s="223" customFormat="true" ht="33.75" hidden="false" customHeight="false" outlineLevel="0" collapsed="false">
      <c r="A657" s="140" t="s">
        <v>443</v>
      </c>
      <c r="B657" s="208" t="n">
        <v>3</v>
      </c>
      <c r="C657" s="209"/>
      <c r="D657" s="208"/>
      <c r="E657" s="224" t="str">
        <f aca="false">E656</f>
        <v>6.1</v>
      </c>
      <c r="F657" s="225" t="str">
        <f aca="false">F656</f>
        <v>SCO/RIO</v>
      </c>
      <c r="G657" s="226" t="s">
        <v>462</v>
      </c>
      <c r="H657" s="225" t="str">
        <f aca="false">VLOOKUP(G657,INSUMOS!$F$99:$K$454,2,0)</f>
        <v>LS</v>
      </c>
      <c r="I657" s="227" t="str">
        <f aca="false">VLOOKUP(G657,INSUMOS!$F$99:$K$454,3,0)</f>
        <v>3% INCIDENTE SOBRE MAO DE OBRA DIRETA COM ENCARGOS SOCIAIS PARA COBRIR DESPESAS DE EPI E FERRAMENTAS</v>
      </c>
      <c r="J657" s="226" t="str">
        <f aca="false">VLOOKUP(G657,INSUMOS!$F$99:$K$454,4,0)</f>
        <v>%</v>
      </c>
      <c r="K657" s="228" t="n">
        <v>0.03</v>
      </c>
      <c r="L657" s="229" t="n">
        <f aca="false">VLOOKUP(E657,GERAL!$D$9:$I$142,6,0)*K657</f>
        <v>8.313</v>
      </c>
      <c r="M657" s="230" t="n">
        <f aca="false">SUM(N655:N656)</f>
        <v>8.2249673892338</v>
      </c>
      <c r="N657" s="231" t="n">
        <f aca="false">K657*M657</f>
        <v>0.246749021677014</v>
      </c>
      <c r="O657" s="218" t="n">
        <f aca="false">L657*M657</f>
        <v>68.3741539067005</v>
      </c>
      <c r="P657" s="218"/>
      <c r="Q657" s="219"/>
      <c r="R657" s="220"/>
      <c r="S657" s="221"/>
      <c r="T657" s="221"/>
      <c r="U657" s="222"/>
    </row>
    <row r="658" s="223" customFormat="true" ht="11.25" hidden="false" customHeight="false" outlineLevel="0" collapsed="false">
      <c r="A658" s="140"/>
      <c r="B658" s="208" t="n">
        <v>31</v>
      </c>
      <c r="C658" s="209"/>
      <c r="D658" s="208"/>
      <c r="E658" s="224" t="str">
        <f aca="false">E657</f>
        <v>6.1</v>
      </c>
      <c r="F658" s="225"/>
      <c r="G658" s="226"/>
      <c r="H658" s="225"/>
      <c r="I658" s="227"/>
      <c r="J658" s="226"/>
      <c r="K658" s="228"/>
      <c r="L658" s="232"/>
      <c r="M658" s="233" t="s">
        <v>456</v>
      </c>
      <c r="N658" s="234" t="n">
        <f aca="false">SUM(N655:N657)</f>
        <v>8.47171641091081</v>
      </c>
      <c r="O658" s="218"/>
      <c r="P658" s="218" t="n">
        <f aca="false">SUM(O655:O657)</f>
        <v>2347.51261746338</v>
      </c>
      <c r="Q658" s="219" t="n">
        <f aca="false">L654*N658</f>
        <v>2347.51261746338</v>
      </c>
      <c r="R658" s="220" t="n">
        <f aca="false">P658-Q658</f>
        <v>0</v>
      </c>
      <c r="S658" s="221"/>
      <c r="T658" s="235" t="n">
        <f aca="false">VLOOKUP(E658,INSUMOS!$C$9:$J$98,8,0)-N658</f>
        <v>7.61828358908919</v>
      </c>
      <c r="U658" s="222"/>
    </row>
    <row r="659" s="223" customFormat="true" ht="11.25" hidden="false" customHeight="false" outlineLevel="0" collapsed="false">
      <c r="A659" s="140"/>
      <c r="B659" s="208" t="n">
        <v>32</v>
      </c>
      <c r="C659" s="209"/>
      <c r="D659" s="208"/>
      <c r="E659" s="224" t="str">
        <f aca="false">E658</f>
        <v>6.1</v>
      </c>
      <c r="F659" s="225"/>
      <c r="G659" s="226"/>
      <c r="H659" s="225"/>
      <c r="I659" s="227"/>
      <c r="J659" s="226"/>
      <c r="K659" s="228"/>
      <c r="L659" s="232" t="s">
        <v>40</v>
      </c>
      <c r="M659" s="236" t="n">
        <f aca="false">$N$3</f>
        <v>0.215818512535582</v>
      </c>
      <c r="N659" s="234" t="n">
        <f aca="false">N658*M659</f>
        <v>1.82835323442605</v>
      </c>
      <c r="O659" s="218"/>
      <c r="P659" s="218"/>
      <c r="Q659" s="219"/>
      <c r="R659" s="220"/>
      <c r="S659" s="221"/>
      <c r="T659" s="221"/>
      <c r="U659" s="222"/>
    </row>
    <row r="660" s="223" customFormat="true" ht="11.25" hidden="false" customHeight="false" outlineLevel="0" collapsed="false">
      <c r="A660" s="140"/>
      <c r="B660" s="208" t="n">
        <v>33</v>
      </c>
      <c r="C660" s="209"/>
      <c r="D660" s="208"/>
      <c r="E660" s="224" t="str">
        <f aca="false">E659</f>
        <v>6.1</v>
      </c>
      <c r="F660" s="225"/>
      <c r="G660" s="226"/>
      <c r="H660" s="225"/>
      <c r="I660" s="227"/>
      <c r="J660" s="226"/>
      <c r="K660" s="228"/>
      <c r="L660" s="232"/>
      <c r="M660" s="233" t="s">
        <v>457</v>
      </c>
      <c r="N660" s="234" t="n">
        <f aca="false">SUM(N658:N659)</f>
        <v>10.3000696453369</v>
      </c>
      <c r="O660" s="218"/>
      <c r="P660" s="218"/>
      <c r="Q660" s="219"/>
      <c r="R660" s="220"/>
      <c r="S660" s="221"/>
      <c r="T660" s="221"/>
      <c r="U660" s="222"/>
    </row>
    <row r="661" s="223" customFormat="true" ht="33.75" hidden="false" customHeight="false" outlineLevel="0" collapsed="false">
      <c r="A661" s="140" t="n">
        <v>73</v>
      </c>
      <c r="B661" s="208" t="n">
        <v>0</v>
      </c>
      <c r="C661" s="209" t="str">
        <f aca="false">VLOOKUP(A661,GERAL!$A$9:$I$143,3,0)</f>
        <v>C</v>
      </c>
      <c r="D661" s="208"/>
      <c r="E661" s="210" t="str">
        <f aca="false">VLOOKUP(A661,GERAL!$A$9:$I$143,4,0)</f>
        <v>6.2</v>
      </c>
      <c r="F661" s="211" t="str">
        <f aca="false">VLOOKUP(A661,GERAL!$A$9:$I$143,5,0)</f>
        <v>SCO/RIO</v>
      </c>
      <c r="G661" s="212" t="str">
        <f aca="false">VLOOKUP(A661,GERAL!$A$9:$I$143,6,0)</f>
        <v>SC05.05.2450</v>
      </c>
      <c r="H661" s="211" t="s">
        <v>431</v>
      </c>
      <c r="I661" s="213" t="str">
        <f aca="false">VLOOKUP(A661,GERAL!$A$9:$I$143,7,0)</f>
        <v>REMOCAO DE COBERTURA DE TELHA DE FIBRO-CIMENTO CONVENCIONAL, ONDULADA, INCLUSIVE MADEIRAMENTO MEDINDO O CONJUNTO EM PROJECAO HORIZONTAL.</v>
      </c>
      <c r="J661" s="212" t="str">
        <f aca="false">VLOOKUP(A661,GERAL!$A$9:$I$143,8,0)</f>
        <v>M2</v>
      </c>
      <c r="K661" s="214"/>
      <c r="L661" s="215" t="n">
        <f aca="false">VLOOKUP(A661,GERAL!$A$9:$I$143,9,0)</f>
        <v>48.9</v>
      </c>
      <c r="M661" s="216"/>
      <c r="N661" s="217"/>
      <c r="O661" s="218"/>
      <c r="P661" s="218"/>
      <c r="Q661" s="219"/>
      <c r="R661" s="220"/>
      <c r="S661" s="221"/>
      <c r="T661" s="221"/>
      <c r="U661" s="222"/>
    </row>
    <row r="662" s="223" customFormat="true" ht="11.25" hidden="false" customHeight="false" outlineLevel="0" collapsed="false">
      <c r="A662" s="140" t="s">
        <v>443</v>
      </c>
      <c r="B662" s="208" t="n">
        <v>1</v>
      </c>
      <c r="C662" s="209"/>
      <c r="D662" s="208"/>
      <c r="E662" s="224" t="str">
        <f aca="false">E661</f>
        <v>6.2</v>
      </c>
      <c r="F662" s="225" t="str">
        <f aca="false">F661</f>
        <v>SCO/RIO</v>
      </c>
      <c r="G662" s="226" t="s">
        <v>572</v>
      </c>
      <c r="H662" s="225" t="str">
        <f aca="false">VLOOKUP(G662,INSUMOS!$F$99:$K$454,2,0)</f>
        <v>MO</v>
      </c>
      <c r="I662" s="227" t="str">
        <f aca="false">VLOOKUP(G662,INSUMOS!$F$99:$K$454,3,0)</f>
        <v>CARPINTEIRO - FORMA DE CONCRETO</v>
      </c>
      <c r="J662" s="226" t="str">
        <f aca="false">VLOOKUP(G662,INSUMOS!$F$99:$K$454,4,0)</f>
        <v>H</v>
      </c>
      <c r="K662" s="228" t="n">
        <v>0.365</v>
      </c>
      <c r="L662" s="229" t="n">
        <f aca="false">VLOOKUP(E662,GERAL!$D$9:$I$142,6,0)*K662</f>
        <v>17.8485</v>
      </c>
      <c r="M662" s="230" t="n">
        <f aca="false">VLOOKUP(G662,INSUMOS!$F$99:$K$454,6,0)</f>
        <v>16.47</v>
      </c>
      <c r="N662" s="231" t="n">
        <f aca="false">K662*M662</f>
        <v>6.01155</v>
      </c>
      <c r="O662" s="218" t="n">
        <f aca="false">L662*M662</f>
        <v>293.964795</v>
      </c>
      <c r="P662" s="218"/>
      <c r="Q662" s="219"/>
      <c r="R662" s="220"/>
      <c r="S662" s="221"/>
      <c r="T662" s="221"/>
      <c r="U662" s="222"/>
    </row>
    <row r="663" s="223" customFormat="true" ht="11.25" hidden="false" customHeight="false" outlineLevel="0" collapsed="false">
      <c r="A663" s="140" t="s">
        <v>443</v>
      </c>
      <c r="B663" s="208" t="n">
        <v>2</v>
      </c>
      <c r="C663" s="209"/>
      <c r="D663" s="208"/>
      <c r="E663" s="224" t="str">
        <f aca="false">E662</f>
        <v>6.2</v>
      </c>
      <c r="F663" s="225" t="str">
        <f aca="false">F662</f>
        <v>SCO/RIO</v>
      </c>
      <c r="G663" s="226" t="s">
        <v>461</v>
      </c>
      <c r="H663" s="225" t="str">
        <f aca="false">VLOOKUP(G663,INSUMOS!$F$99:$K$454,2,0)</f>
        <v>MO</v>
      </c>
      <c r="I663" s="227" t="str">
        <f aca="false">VLOOKUP(G663,INSUMOS!$F$99:$K$454,3,0)</f>
        <v>SERVENTE</v>
      </c>
      <c r="J663" s="226" t="str">
        <f aca="false">VLOOKUP(G663,INSUMOS!$F$99:$K$454,4,0)</f>
        <v>H</v>
      </c>
      <c r="K663" s="228" t="n">
        <f aca="false">6.18/13.11*0.365*Q2</f>
        <v>0.202126330598068</v>
      </c>
      <c r="L663" s="229" t="n">
        <f aca="false">VLOOKUP(E663,GERAL!$D$9:$I$142,6,0)*K663</f>
        <v>9.88397756624552</v>
      </c>
      <c r="M663" s="230" t="n">
        <f aca="false">VLOOKUP(G663,INSUMOS!$F$99:$K$454,6,0)</f>
        <v>13.11</v>
      </c>
      <c r="N663" s="231" t="n">
        <f aca="false">K663*M663</f>
        <v>2.64987619414067</v>
      </c>
      <c r="O663" s="218" t="n">
        <f aca="false">L663*M663</f>
        <v>129.578945893479</v>
      </c>
      <c r="P663" s="218"/>
      <c r="Q663" s="219"/>
      <c r="R663" s="220"/>
      <c r="S663" s="221"/>
      <c r="T663" s="221"/>
      <c r="U663" s="222"/>
    </row>
    <row r="664" s="223" customFormat="true" ht="33.75" hidden="false" customHeight="false" outlineLevel="0" collapsed="false">
      <c r="A664" s="140" t="s">
        <v>443</v>
      </c>
      <c r="B664" s="208" t="n">
        <v>3</v>
      </c>
      <c r="C664" s="209"/>
      <c r="D664" s="208"/>
      <c r="E664" s="224" t="str">
        <f aca="false">E663</f>
        <v>6.2</v>
      </c>
      <c r="F664" s="225" t="str">
        <f aca="false">F663</f>
        <v>SCO/RIO</v>
      </c>
      <c r="G664" s="226" t="s">
        <v>462</v>
      </c>
      <c r="H664" s="225" t="str">
        <f aca="false">VLOOKUP(G664,INSUMOS!$F$99:$K$454,2,0)</f>
        <v>LS</v>
      </c>
      <c r="I664" s="227" t="str">
        <f aca="false">VLOOKUP(G664,INSUMOS!$F$99:$K$454,3,0)</f>
        <v>3% INCIDENTE SOBRE MAO DE OBRA DIRETA COM ENCARGOS SOCIAIS PARA COBRIR DESPESAS DE EPI E FERRAMENTAS</v>
      </c>
      <c r="J664" s="226" t="str">
        <f aca="false">VLOOKUP(G664,INSUMOS!$F$99:$K$454,4,0)</f>
        <v>%</v>
      </c>
      <c r="K664" s="228" t="n">
        <v>0.03</v>
      </c>
      <c r="L664" s="229" t="n">
        <f aca="false">VLOOKUP(E664,GERAL!$D$9:$I$142,6,0)*K664</f>
        <v>1.467</v>
      </c>
      <c r="M664" s="230" t="n">
        <f aca="false">SUM(N662:N663)</f>
        <v>8.66142619414067</v>
      </c>
      <c r="N664" s="231" t="n">
        <f aca="false">K664*M664</f>
        <v>0.25984278582422</v>
      </c>
      <c r="O664" s="218" t="n">
        <f aca="false">L664*M664</f>
        <v>12.7063122268044</v>
      </c>
      <c r="P664" s="218"/>
      <c r="Q664" s="219"/>
      <c r="R664" s="220"/>
      <c r="S664" s="221"/>
      <c r="T664" s="221"/>
      <c r="U664" s="222"/>
    </row>
    <row r="665" s="223" customFormat="true" ht="11.25" hidden="false" customHeight="false" outlineLevel="0" collapsed="false">
      <c r="A665" s="140"/>
      <c r="B665" s="208" t="n">
        <v>31</v>
      </c>
      <c r="C665" s="209"/>
      <c r="D665" s="208"/>
      <c r="E665" s="224" t="str">
        <f aca="false">E664</f>
        <v>6.2</v>
      </c>
      <c r="F665" s="225"/>
      <c r="G665" s="226"/>
      <c r="H665" s="225"/>
      <c r="I665" s="227"/>
      <c r="J665" s="226"/>
      <c r="K665" s="228"/>
      <c r="L665" s="232"/>
      <c r="M665" s="233" t="s">
        <v>456</v>
      </c>
      <c r="N665" s="234" t="n">
        <f aca="false">SUM(N662:N664)</f>
        <v>8.92126897996489</v>
      </c>
      <c r="O665" s="218"/>
      <c r="P665" s="218" t="n">
        <f aca="false">SUM(O662:O664)</f>
        <v>436.250053120283</v>
      </c>
      <c r="Q665" s="219" t="n">
        <f aca="false">L661*N665</f>
        <v>436.250053120283</v>
      </c>
      <c r="R665" s="220" t="n">
        <f aca="false">P665-Q665</f>
        <v>0</v>
      </c>
      <c r="S665" s="221"/>
      <c r="T665" s="235" t="n">
        <f aca="false">VLOOKUP(E665,INSUMOS!$C$9:$J$98,8,0)-N665</f>
        <v>2.81873102003511</v>
      </c>
      <c r="U665" s="222"/>
    </row>
    <row r="666" s="223" customFormat="true" ht="11.25" hidden="false" customHeight="false" outlineLevel="0" collapsed="false">
      <c r="A666" s="140"/>
      <c r="B666" s="208" t="n">
        <v>32</v>
      </c>
      <c r="C666" s="209"/>
      <c r="D666" s="208"/>
      <c r="E666" s="224" t="str">
        <f aca="false">E665</f>
        <v>6.2</v>
      </c>
      <c r="F666" s="225"/>
      <c r="G666" s="226"/>
      <c r="H666" s="225"/>
      <c r="I666" s="227"/>
      <c r="J666" s="226"/>
      <c r="K666" s="228"/>
      <c r="L666" s="232" t="s">
        <v>40</v>
      </c>
      <c r="M666" s="236" t="n">
        <f aca="false">$N$3</f>
        <v>0.215818512535582</v>
      </c>
      <c r="N666" s="234" t="n">
        <f aca="false">N665*M666</f>
        <v>1.92537500118586</v>
      </c>
      <c r="O666" s="218"/>
      <c r="P666" s="218"/>
      <c r="Q666" s="219"/>
      <c r="R666" s="220"/>
      <c r="S666" s="221"/>
      <c r="T666" s="221"/>
      <c r="U666" s="222"/>
    </row>
    <row r="667" s="223" customFormat="true" ht="11.25" hidden="false" customHeight="false" outlineLevel="0" collapsed="false">
      <c r="A667" s="140"/>
      <c r="B667" s="208" t="n">
        <v>33</v>
      </c>
      <c r="C667" s="209"/>
      <c r="D667" s="208"/>
      <c r="E667" s="224" t="str">
        <f aca="false">E666</f>
        <v>6.2</v>
      </c>
      <c r="F667" s="225"/>
      <c r="G667" s="226"/>
      <c r="H667" s="225"/>
      <c r="I667" s="227"/>
      <c r="J667" s="226"/>
      <c r="K667" s="228"/>
      <c r="L667" s="232"/>
      <c r="M667" s="233" t="s">
        <v>457</v>
      </c>
      <c r="N667" s="234" t="n">
        <f aca="false">SUM(N665:N666)</f>
        <v>10.8466439811507</v>
      </c>
      <c r="O667" s="218"/>
      <c r="P667" s="218"/>
      <c r="Q667" s="219"/>
      <c r="R667" s="220"/>
      <c r="S667" s="221"/>
      <c r="T667" s="221"/>
      <c r="U667" s="222"/>
    </row>
    <row r="668" s="223" customFormat="true" ht="11.25" hidden="false" customHeight="false" outlineLevel="0" collapsed="false">
      <c r="A668" s="140" t="n">
        <v>74</v>
      </c>
      <c r="B668" s="208" t="n">
        <v>0</v>
      </c>
      <c r="C668" s="209" t="str">
        <f aca="false">VLOOKUP(A668,GERAL!$A$9:$I$143,3,0)</f>
        <v>C</v>
      </c>
      <c r="D668" s="208"/>
      <c r="E668" s="210" t="str">
        <f aca="false">VLOOKUP(A668,GERAL!$A$9:$I$143,4,0)</f>
        <v>6.3</v>
      </c>
      <c r="F668" s="211" t="str">
        <f aca="false">VLOOKUP(A668,GERAL!$A$9:$I$143,5,0)</f>
        <v>SCO/RIO</v>
      </c>
      <c r="G668" s="212" t="str">
        <f aca="false">VLOOKUP(A668,GERAL!$A$9:$I$143,6,0)</f>
        <v>SC05.05.1800</v>
      </c>
      <c r="H668" s="211" t="s">
        <v>431</v>
      </c>
      <c r="I668" s="213" t="str">
        <f aca="false">VLOOKUP(A668,GERAL!$A$9:$I$143,7,0)</f>
        <v>REMOCAO DE CALHAS E CONDUTORES.</v>
      </c>
      <c r="J668" s="212" t="str">
        <f aca="false">VLOOKUP(A668,GERAL!$A$9:$I$143,8,0)</f>
        <v>M</v>
      </c>
      <c r="K668" s="214"/>
      <c r="L668" s="215" t="n">
        <f aca="false">VLOOKUP(A668,GERAL!$A$9:$I$143,9,0)</f>
        <v>20</v>
      </c>
      <c r="M668" s="216"/>
      <c r="N668" s="217"/>
      <c r="O668" s="218"/>
      <c r="P668" s="218"/>
      <c r="Q668" s="219"/>
      <c r="R668" s="220"/>
      <c r="S668" s="221"/>
      <c r="T668" s="221"/>
      <c r="U668" s="222"/>
    </row>
    <row r="669" s="223" customFormat="true" ht="11.25" hidden="false" customHeight="false" outlineLevel="0" collapsed="false">
      <c r="A669" s="140" t="s">
        <v>443</v>
      </c>
      <c r="B669" s="208" t="n">
        <v>1</v>
      </c>
      <c r="C669" s="209"/>
      <c r="D669" s="208"/>
      <c r="E669" s="224" t="str">
        <f aca="false">E668</f>
        <v>6.3</v>
      </c>
      <c r="F669" s="225" t="str">
        <f aca="false">F668</f>
        <v>SCO/RIO</v>
      </c>
      <c r="G669" s="226" t="s">
        <v>461</v>
      </c>
      <c r="H669" s="225" t="str">
        <f aca="false">VLOOKUP(G669,INSUMOS!$F$99:$K$454,2,0)</f>
        <v>MO</v>
      </c>
      <c r="I669" s="227" t="str">
        <f aca="false">VLOOKUP(G669,INSUMOS!$F$99:$K$454,3,0)</f>
        <v>SERVENTE</v>
      </c>
      <c r="J669" s="226" t="str">
        <f aca="false">VLOOKUP(G669,INSUMOS!$F$99:$K$454,4,0)</f>
        <v>H</v>
      </c>
      <c r="K669" s="228" t="n">
        <f aca="false">6.18/13.11*0.2*Q2</f>
        <v>0.110754153752366</v>
      </c>
      <c r="L669" s="229" t="n">
        <f aca="false">VLOOKUP(E669,GERAL!$D$9:$I$142,6,0)*K669</f>
        <v>2.21508307504732</v>
      </c>
      <c r="M669" s="230" t="n">
        <f aca="false">VLOOKUP(G669,INSUMOS!$F$99:$K$454,6,0)</f>
        <v>13.11</v>
      </c>
      <c r="N669" s="231" t="n">
        <f aca="false">K669*M669</f>
        <v>1.45198695569352</v>
      </c>
      <c r="O669" s="218" t="n">
        <f aca="false">L669*M669</f>
        <v>29.0397391138704</v>
      </c>
      <c r="P669" s="218"/>
      <c r="Q669" s="219"/>
      <c r="R669" s="220"/>
      <c r="S669" s="221"/>
      <c r="T669" s="221"/>
      <c r="U669" s="222"/>
    </row>
    <row r="670" s="223" customFormat="true" ht="33.75" hidden="false" customHeight="false" outlineLevel="0" collapsed="false">
      <c r="A670" s="140" t="s">
        <v>443</v>
      </c>
      <c r="B670" s="208" t="n">
        <v>2</v>
      </c>
      <c r="C670" s="209"/>
      <c r="D670" s="208"/>
      <c r="E670" s="224" t="str">
        <f aca="false">E669</f>
        <v>6.3</v>
      </c>
      <c r="F670" s="225" t="str">
        <f aca="false">F669</f>
        <v>SCO/RIO</v>
      </c>
      <c r="G670" s="226" t="s">
        <v>462</v>
      </c>
      <c r="H670" s="225" t="str">
        <f aca="false">VLOOKUP(G670,INSUMOS!$F$99:$K$454,2,0)</f>
        <v>LS</v>
      </c>
      <c r="I670" s="227" t="str">
        <f aca="false">VLOOKUP(G670,INSUMOS!$F$99:$K$454,3,0)</f>
        <v>3% INCIDENTE SOBRE MAO DE OBRA DIRETA COM ENCARGOS SOCIAIS PARA COBRIR DESPESAS DE EPI E FERRAMENTAS</v>
      </c>
      <c r="J670" s="226" t="str">
        <f aca="false">VLOOKUP(G670,INSUMOS!$F$99:$K$454,4,0)</f>
        <v>%</v>
      </c>
      <c r="K670" s="228" t="n">
        <v>0.03</v>
      </c>
      <c r="L670" s="229" t="n">
        <f aca="false">VLOOKUP(E670,GERAL!$D$9:$I$142,6,0)*K670</f>
        <v>0.6</v>
      </c>
      <c r="M670" s="230" t="n">
        <f aca="false">SUM(N669)</f>
        <v>1.45198695569352</v>
      </c>
      <c r="N670" s="231" t="n">
        <f aca="false">K670*M670</f>
        <v>0.0435596086708055</v>
      </c>
      <c r="O670" s="218" t="n">
        <f aca="false">L670*M670</f>
        <v>0.871192173416111</v>
      </c>
      <c r="P670" s="218"/>
      <c r="Q670" s="219"/>
      <c r="R670" s="220"/>
      <c r="S670" s="221"/>
      <c r="T670" s="221"/>
      <c r="U670" s="222"/>
    </row>
    <row r="671" s="223" customFormat="true" ht="11.25" hidden="false" customHeight="false" outlineLevel="0" collapsed="false">
      <c r="A671" s="140"/>
      <c r="B671" s="208" t="n">
        <v>31</v>
      </c>
      <c r="C671" s="209"/>
      <c r="D671" s="208"/>
      <c r="E671" s="224" t="str">
        <f aca="false">E670</f>
        <v>6.3</v>
      </c>
      <c r="F671" s="225"/>
      <c r="G671" s="226"/>
      <c r="H671" s="225"/>
      <c r="I671" s="227"/>
      <c r="J671" s="226"/>
      <c r="K671" s="228"/>
      <c r="L671" s="232"/>
      <c r="M671" s="233" t="s">
        <v>456</v>
      </c>
      <c r="N671" s="234" t="n">
        <f aca="false">SUM(N669:N670)</f>
        <v>1.49554656436432</v>
      </c>
      <c r="O671" s="218"/>
      <c r="P671" s="218" t="n">
        <f aca="false">SUM(O669:O670)</f>
        <v>29.9109312872865</v>
      </c>
      <c r="Q671" s="219" t="n">
        <f aca="false">L668*N671</f>
        <v>29.9109312872865</v>
      </c>
      <c r="R671" s="220" t="n">
        <f aca="false">P671-Q671</f>
        <v>0</v>
      </c>
      <c r="S671" s="221"/>
      <c r="T671" s="235" t="n">
        <f aca="false">VLOOKUP(E671,INSUMOS!$C$9:$J$98,8,0)-N671</f>
        <v>1.20445343563568</v>
      </c>
      <c r="U671" s="222"/>
    </row>
    <row r="672" s="223" customFormat="true" ht="11.25" hidden="false" customHeight="false" outlineLevel="0" collapsed="false">
      <c r="A672" s="140"/>
      <c r="B672" s="208" t="n">
        <v>32</v>
      </c>
      <c r="C672" s="209"/>
      <c r="D672" s="208"/>
      <c r="E672" s="224" t="str">
        <f aca="false">E671</f>
        <v>6.3</v>
      </c>
      <c r="F672" s="225"/>
      <c r="G672" s="226"/>
      <c r="H672" s="225"/>
      <c r="I672" s="227"/>
      <c r="J672" s="226"/>
      <c r="K672" s="228"/>
      <c r="L672" s="232" t="s">
        <v>40</v>
      </c>
      <c r="M672" s="236" t="n">
        <f aca="false">$N$3</f>
        <v>0.215818512535582</v>
      </c>
      <c r="N672" s="234" t="n">
        <f aca="false">N671*M672</f>
        <v>0.322766634948809</v>
      </c>
      <c r="O672" s="218"/>
      <c r="P672" s="218"/>
      <c r="Q672" s="219"/>
      <c r="R672" s="220"/>
      <c r="S672" s="221"/>
      <c r="T672" s="221"/>
      <c r="U672" s="222"/>
    </row>
    <row r="673" s="223" customFormat="true" ht="11.25" hidden="false" customHeight="false" outlineLevel="0" collapsed="false">
      <c r="A673" s="140"/>
      <c r="B673" s="208" t="n">
        <v>33</v>
      </c>
      <c r="C673" s="209"/>
      <c r="D673" s="208"/>
      <c r="E673" s="224" t="str">
        <f aca="false">E672</f>
        <v>6.3</v>
      </c>
      <c r="F673" s="225"/>
      <c r="G673" s="226"/>
      <c r="H673" s="225"/>
      <c r="I673" s="227"/>
      <c r="J673" s="226"/>
      <c r="K673" s="228"/>
      <c r="L673" s="232"/>
      <c r="M673" s="233" t="s">
        <v>457</v>
      </c>
      <c r="N673" s="234" t="n">
        <f aca="false">SUM(N671:N672)</f>
        <v>1.81831319931313</v>
      </c>
      <c r="O673" s="218"/>
      <c r="P673" s="218"/>
      <c r="Q673" s="219"/>
      <c r="R673" s="220"/>
      <c r="S673" s="221"/>
      <c r="T673" s="221"/>
      <c r="U673" s="222"/>
    </row>
    <row r="674" s="223" customFormat="true" ht="45" hidden="false" customHeight="false" outlineLevel="0" collapsed="false">
      <c r="A674" s="140" t="n">
        <v>75</v>
      </c>
      <c r="B674" s="208" t="n">
        <v>0</v>
      </c>
      <c r="C674" s="209" t="str">
        <f aca="false">VLOOKUP(A674,GERAL!$A$9:$I$143,3,0)</f>
        <v>C</v>
      </c>
      <c r="D674" s="208"/>
      <c r="E674" s="210" t="str">
        <f aca="false">VLOOKUP(A674,GERAL!$A$9:$I$143,4,0)</f>
        <v>6.4</v>
      </c>
      <c r="F674" s="211" t="str">
        <f aca="false">VLOOKUP(A674,GERAL!$A$9:$I$143,5,0)</f>
        <v>SCO/RIO</v>
      </c>
      <c r="G674" s="212" t="str">
        <f aca="false">VLOOKUP(A674,GERAL!$A$9:$I$143,6,0)</f>
        <v>CI05.05.0100</v>
      </c>
      <c r="H674" s="211" t="s">
        <v>431</v>
      </c>
      <c r="I674" s="213" t="str">
        <f aca="false">VLOOKUP(A674,GERAL!$A$9:$I$143,7,0)</f>
        <v>MADEIRAMENTO PARA COBERTURA DE TELHAS ONDULADAS DE CIMENTO AMIANTO OU FIBER-GLASS OU SIMILAR, PREGADAS SEM TESOURAS OU PONTALETES, MEDIDO PELA PROJECAO.</v>
      </c>
      <c r="J674" s="212" t="str">
        <f aca="false">VLOOKUP(A674,GERAL!$A$9:$I$143,8,0)</f>
        <v>M2</v>
      </c>
      <c r="K674" s="214"/>
      <c r="L674" s="215" t="n">
        <f aca="false">VLOOKUP(A674,GERAL!$A$9:$I$143,9,0)</f>
        <v>48.9</v>
      </c>
      <c r="M674" s="216"/>
      <c r="N674" s="217"/>
      <c r="O674" s="218"/>
      <c r="P674" s="218"/>
      <c r="Q674" s="219"/>
      <c r="R674" s="220"/>
      <c r="S674" s="221"/>
      <c r="T674" s="221"/>
      <c r="U674" s="222"/>
    </row>
    <row r="675" s="223" customFormat="true" ht="22.5" hidden="false" customHeight="false" outlineLevel="0" collapsed="false">
      <c r="A675" s="140" t="s">
        <v>443</v>
      </c>
      <c r="B675" s="208" t="n">
        <v>1</v>
      </c>
      <c r="C675" s="209"/>
      <c r="D675" s="208"/>
      <c r="E675" s="224" t="str">
        <f aca="false">E674</f>
        <v>6.4</v>
      </c>
      <c r="F675" s="225" t="str">
        <f aca="false">F674</f>
        <v>SCO/RIO</v>
      </c>
      <c r="G675" s="226" t="s">
        <v>671</v>
      </c>
      <c r="H675" s="225" t="str">
        <f aca="false">VLOOKUP(G675,INSUMOS!$F$99:$K$454,2,0)</f>
        <v>MA</v>
      </c>
      <c r="I675" s="227" t="str">
        <f aca="false">VLOOKUP(G675,INSUMOS!$F$99:$K$454,3,0)</f>
        <v>MADEIRA SERRADA, SECAO (7,5CM X 7,5CM / 3" X 3") - GRUPO I</v>
      </c>
      <c r="J675" s="226" t="str">
        <f aca="false">VLOOKUP(G675,INSUMOS!$F$99:$K$454,4,0)</f>
        <v>M</v>
      </c>
      <c r="K675" s="228" t="n">
        <v>0.28</v>
      </c>
      <c r="L675" s="229" t="n">
        <f aca="false">VLOOKUP(E675,GERAL!$D$9:$I$142,6,0)*K675</f>
        <v>13.692</v>
      </c>
      <c r="M675" s="230" t="n">
        <f aca="false">VLOOKUP(G675,INSUMOS!$F$99:$K$454,6,0)</f>
        <v>2.42</v>
      </c>
      <c r="N675" s="231" t="n">
        <f aca="false">K675*M675</f>
        <v>0.6776</v>
      </c>
      <c r="O675" s="218" t="n">
        <f aca="false">L675*M675</f>
        <v>33.13464</v>
      </c>
      <c r="P675" s="218"/>
      <c r="Q675" s="219"/>
      <c r="R675" s="220"/>
      <c r="S675" s="221"/>
      <c r="T675" s="221"/>
      <c r="U675" s="222"/>
    </row>
    <row r="676" s="223" customFormat="true" ht="22.5" hidden="false" customHeight="false" outlineLevel="0" collapsed="false">
      <c r="A676" s="140" t="s">
        <v>443</v>
      </c>
      <c r="B676" s="208" t="n">
        <v>2</v>
      </c>
      <c r="C676" s="209"/>
      <c r="D676" s="208"/>
      <c r="E676" s="224" t="str">
        <f aca="false">E675</f>
        <v>6.4</v>
      </c>
      <c r="F676" s="225" t="str">
        <f aca="false">F675</f>
        <v>SCO/RIO</v>
      </c>
      <c r="G676" s="226" t="s">
        <v>672</v>
      </c>
      <c r="H676" s="225" t="str">
        <f aca="false">VLOOKUP(G676,INSUMOS!$F$99:$K$454,2,0)</f>
        <v>MA</v>
      </c>
      <c r="I676" s="227" t="str">
        <f aca="false">VLOOKUP(G676,INSUMOS!$F$99:$K$454,3,0)</f>
        <v>MADEIRA SERRADA, SECAO (7,5CM X 11,25CM / 3" X 4 1/2") - GRUPO I</v>
      </c>
      <c r="J676" s="226" t="str">
        <f aca="false">VLOOKUP(G676,INSUMOS!$F$99:$K$454,4,0)</f>
        <v>M</v>
      </c>
      <c r="K676" s="228" t="n">
        <v>0.7</v>
      </c>
      <c r="L676" s="229" t="n">
        <f aca="false">VLOOKUP(E676,GERAL!$D$9:$I$142,6,0)*K676</f>
        <v>34.23</v>
      </c>
      <c r="M676" s="230" t="n">
        <f aca="false">VLOOKUP(G676,INSUMOS!$F$99:$K$454,6,0)</f>
        <v>23.7</v>
      </c>
      <c r="N676" s="231" t="n">
        <f aca="false">K676*M676</f>
        <v>16.59</v>
      </c>
      <c r="O676" s="218" t="n">
        <f aca="false">L676*M676</f>
        <v>811.251</v>
      </c>
      <c r="P676" s="218"/>
      <c r="Q676" s="219"/>
      <c r="R676" s="220"/>
      <c r="S676" s="221"/>
      <c r="T676" s="221"/>
      <c r="U676" s="222"/>
    </row>
    <row r="677" s="223" customFormat="true" ht="11.25" hidden="false" customHeight="false" outlineLevel="0" collapsed="false">
      <c r="A677" s="140" t="s">
        <v>443</v>
      </c>
      <c r="B677" s="208" t="n">
        <v>3</v>
      </c>
      <c r="C677" s="209"/>
      <c r="D677" s="208"/>
      <c r="E677" s="224" t="str">
        <f aca="false">E676</f>
        <v>6.4</v>
      </c>
      <c r="F677" s="225" t="str">
        <f aca="false">F676</f>
        <v>SCO/RIO</v>
      </c>
      <c r="G677" s="226" t="s">
        <v>571</v>
      </c>
      <c r="H677" s="225" t="str">
        <f aca="false">VLOOKUP(G677,INSUMOS!$F$99:$K$454,2,0)</f>
        <v>MA</v>
      </c>
      <c r="I677" s="227" t="str">
        <f aca="false">VLOOKUP(G677,INSUMOS!$F$99:$K$454,3,0)</f>
        <v>PREGO COM CABECA, DE (18X30)</v>
      </c>
      <c r="J677" s="226" t="str">
        <f aca="false">VLOOKUP(G677,INSUMOS!$F$99:$K$454,4,0)</f>
        <v>KG</v>
      </c>
      <c r="K677" s="228" t="n">
        <v>0.004</v>
      </c>
      <c r="L677" s="229" t="n">
        <f aca="false">VLOOKUP(E677,GERAL!$D$9:$I$142,6,0)*K677</f>
        <v>0.1956</v>
      </c>
      <c r="M677" s="230" t="n">
        <f aca="false">VLOOKUP(G677,INSUMOS!$F$99:$K$454,6,0)</f>
        <v>4.57</v>
      </c>
      <c r="N677" s="231" t="n">
        <f aca="false">K677*M677</f>
        <v>0.01828</v>
      </c>
      <c r="O677" s="218" t="n">
        <f aca="false">L677*M677</f>
        <v>0.893892</v>
      </c>
      <c r="P677" s="218"/>
      <c r="Q677" s="219"/>
      <c r="R677" s="220"/>
      <c r="S677" s="221"/>
      <c r="T677" s="221"/>
      <c r="U677" s="222"/>
    </row>
    <row r="678" s="223" customFormat="true" ht="11.25" hidden="false" customHeight="false" outlineLevel="0" collapsed="false">
      <c r="A678" s="140" t="s">
        <v>443</v>
      </c>
      <c r="B678" s="208" t="n">
        <v>4</v>
      </c>
      <c r="C678" s="209"/>
      <c r="D678" s="208"/>
      <c r="E678" s="224" t="str">
        <f aca="false">E677</f>
        <v>6.4</v>
      </c>
      <c r="F678" s="225" t="str">
        <f aca="false">F677</f>
        <v>SCO/RIO</v>
      </c>
      <c r="G678" s="226" t="s">
        <v>572</v>
      </c>
      <c r="H678" s="225" t="str">
        <f aca="false">VLOOKUP(G678,INSUMOS!$F$99:$K$454,2,0)</f>
        <v>MO</v>
      </c>
      <c r="I678" s="227" t="str">
        <f aca="false">VLOOKUP(G678,INSUMOS!$F$99:$K$454,3,0)</f>
        <v>CARPINTEIRO - FORMA DE CONCRETO</v>
      </c>
      <c r="J678" s="226" t="str">
        <f aca="false">VLOOKUP(G678,INSUMOS!$F$99:$K$454,4,0)</f>
        <v>H</v>
      </c>
      <c r="K678" s="228" t="n">
        <v>0.25</v>
      </c>
      <c r="L678" s="229" t="n">
        <f aca="false">VLOOKUP(E678,GERAL!$D$9:$I$142,6,0)*K678</f>
        <v>12.225</v>
      </c>
      <c r="M678" s="230" t="n">
        <f aca="false">VLOOKUP(G678,INSUMOS!$F$99:$K$454,6,0)</f>
        <v>16.47</v>
      </c>
      <c r="N678" s="231" t="n">
        <f aca="false">K678*M678</f>
        <v>4.1175</v>
      </c>
      <c r="O678" s="218" t="n">
        <f aca="false">L678*M678</f>
        <v>201.34575</v>
      </c>
      <c r="P678" s="218"/>
      <c r="Q678" s="219"/>
      <c r="R678" s="220"/>
      <c r="S678" s="221"/>
      <c r="T678" s="221"/>
      <c r="U678" s="222"/>
    </row>
    <row r="679" s="223" customFormat="true" ht="11.25" hidden="false" customHeight="false" outlineLevel="0" collapsed="false">
      <c r="A679" s="140" t="s">
        <v>443</v>
      </c>
      <c r="B679" s="208" t="n">
        <v>5</v>
      </c>
      <c r="C679" s="209"/>
      <c r="D679" s="208"/>
      <c r="E679" s="224" t="str">
        <f aca="false">E678</f>
        <v>6.4</v>
      </c>
      <c r="F679" s="225" t="str">
        <f aca="false">F678</f>
        <v>SCO/RIO</v>
      </c>
      <c r="G679" s="226" t="s">
        <v>461</v>
      </c>
      <c r="H679" s="225" t="str">
        <f aca="false">VLOOKUP(G679,INSUMOS!$F$99:$K$454,2,0)</f>
        <v>MO</v>
      </c>
      <c r="I679" s="227" t="str">
        <f aca="false">VLOOKUP(G679,INSUMOS!$F$99:$K$454,3,0)</f>
        <v>SERVENTE</v>
      </c>
      <c r="J679" s="226" t="str">
        <f aca="false">VLOOKUP(G679,INSUMOS!$F$99:$K$454,4,0)</f>
        <v>H</v>
      </c>
      <c r="K679" s="228" t="n">
        <f aca="false">6.18/13.11*0.25*Q2</f>
        <v>0.138442692190457</v>
      </c>
      <c r="L679" s="229" t="n">
        <f aca="false">VLOOKUP(E679,GERAL!$D$9:$I$142,6,0)*K679</f>
        <v>6.76984764811337</v>
      </c>
      <c r="M679" s="230" t="n">
        <f aca="false">VLOOKUP(G679,INSUMOS!$F$99:$K$454,6,0)</f>
        <v>13.11</v>
      </c>
      <c r="N679" s="231" t="n">
        <f aca="false">K679*M679</f>
        <v>1.8149836946169</v>
      </c>
      <c r="O679" s="218" t="n">
        <f aca="false">L679*M679</f>
        <v>88.7527026667663</v>
      </c>
      <c r="P679" s="218"/>
      <c r="Q679" s="219"/>
      <c r="R679" s="220"/>
      <c r="S679" s="221"/>
      <c r="T679" s="221"/>
      <c r="U679" s="222"/>
    </row>
    <row r="680" s="223" customFormat="true" ht="33.75" hidden="false" customHeight="false" outlineLevel="0" collapsed="false">
      <c r="A680" s="140" t="s">
        <v>443</v>
      </c>
      <c r="B680" s="208" t="n">
        <v>6</v>
      </c>
      <c r="C680" s="209"/>
      <c r="D680" s="208"/>
      <c r="E680" s="224" t="str">
        <f aca="false">E679</f>
        <v>6.4</v>
      </c>
      <c r="F680" s="225" t="str">
        <f aca="false">F679</f>
        <v>SCO/RIO</v>
      </c>
      <c r="G680" s="226" t="s">
        <v>462</v>
      </c>
      <c r="H680" s="225" t="str">
        <f aca="false">VLOOKUP(G680,INSUMOS!$F$99:$K$454,2,0)</f>
        <v>LS</v>
      </c>
      <c r="I680" s="227" t="str">
        <f aca="false">VLOOKUP(G680,INSUMOS!$F$99:$K$454,3,0)</f>
        <v>3% INCIDENTE SOBRE MAO DE OBRA DIRETA COM ENCARGOS SOCIAIS PARA COBRIR DESPESAS DE EPI E FERRAMENTAS</v>
      </c>
      <c r="J680" s="226" t="str">
        <f aca="false">VLOOKUP(G680,INSUMOS!$F$99:$K$454,4,0)</f>
        <v>%</v>
      </c>
      <c r="K680" s="228" t="n">
        <v>0.03</v>
      </c>
      <c r="L680" s="229" t="n">
        <f aca="false">VLOOKUP(E680,GERAL!$D$9:$I$142,6,0)*K680</f>
        <v>1.467</v>
      </c>
      <c r="M680" s="230" t="n">
        <f aca="false">SUM(N678:N679)</f>
        <v>5.9324836946169</v>
      </c>
      <c r="N680" s="231" t="n">
        <f aca="false">K680*M680</f>
        <v>0.177974510838507</v>
      </c>
      <c r="O680" s="218" t="n">
        <f aca="false">L680*M680</f>
        <v>8.70295358000299</v>
      </c>
      <c r="P680" s="218"/>
      <c r="Q680" s="219"/>
      <c r="R680" s="220"/>
      <c r="S680" s="221"/>
      <c r="T680" s="221"/>
      <c r="U680" s="222"/>
    </row>
    <row r="681" s="223" customFormat="true" ht="11.25" hidden="false" customHeight="false" outlineLevel="0" collapsed="false">
      <c r="A681" s="140"/>
      <c r="B681" s="208" t="n">
        <v>31</v>
      </c>
      <c r="C681" s="209"/>
      <c r="D681" s="208"/>
      <c r="E681" s="224" t="str">
        <f aca="false">E680</f>
        <v>6.4</v>
      </c>
      <c r="F681" s="225"/>
      <c r="G681" s="226"/>
      <c r="H681" s="225"/>
      <c r="I681" s="227"/>
      <c r="J681" s="226"/>
      <c r="K681" s="228"/>
      <c r="L681" s="232"/>
      <c r="M681" s="233" t="s">
        <v>456</v>
      </c>
      <c r="N681" s="234" t="n">
        <f aca="false">SUM(N675:N680)</f>
        <v>23.3963382054554</v>
      </c>
      <c r="O681" s="218"/>
      <c r="P681" s="218" t="n">
        <f aca="false">SUM(O675:O680)</f>
        <v>1144.08093824677</v>
      </c>
      <c r="Q681" s="219" t="n">
        <f aca="false">L674*N681</f>
        <v>1144.08093824677</v>
      </c>
      <c r="R681" s="220" t="n">
        <f aca="false">P681-Q681</f>
        <v>0</v>
      </c>
      <c r="S681" s="221"/>
      <c r="T681" s="235" t="n">
        <f aca="false">VLOOKUP(E681,INSUMOS!$C$9:$J$98,8,0)-N681</f>
        <v>1.93366179454459</v>
      </c>
      <c r="U681" s="222"/>
    </row>
    <row r="682" s="223" customFormat="true" ht="11.25" hidden="false" customHeight="false" outlineLevel="0" collapsed="false">
      <c r="A682" s="140"/>
      <c r="B682" s="208" t="n">
        <v>32</v>
      </c>
      <c r="C682" s="209"/>
      <c r="D682" s="208"/>
      <c r="E682" s="224" t="str">
        <f aca="false">E681</f>
        <v>6.4</v>
      </c>
      <c r="F682" s="225"/>
      <c r="G682" s="226"/>
      <c r="H682" s="225"/>
      <c r="I682" s="227"/>
      <c r="J682" s="226"/>
      <c r="K682" s="228"/>
      <c r="L682" s="232" t="s">
        <v>40</v>
      </c>
      <c r="M682" s="236" t="n">
        <f aca="false">$N$3</f>
        <v>0.215818512535582</v>
      </c>
      <c r="N682" s="234" t="n">
        <f aca="false">N681*M682</f>
        <v>5.04936291028081</v>
      </c>
      <c r="O682" s="218"/>
      <c r="P682" s="218"/>
      <c r="Q682" s="219"/>
      <c r="R682" s="220"/>
      <c r="S682" s="221"/>
      <c r="T682" s="221"/>
      <c r="U682" s="222"/>
    </row>
    <row r="683" s="223" customFormat="true" ht="11.25" hidden="false" customHeight="false" outlineLevel="0" collapsed="false">
      <c r="A683" s="140"/>
      <c r="B683" s="208" t="n">
        <v>33</v>
      </c>
      <c r="C683" s="209"/>
      <c r="D683" s="208"/>
      <c r="E683" s="224" t="str">
        <f aca="false">E682</f>
        <v>6.4</v>
      </c>
      <c r="F683" s="225"/>
      <c r="G683" s="226"/>
      <c r="H683" s="225"/>
      <c r="I683" s="227"/>
      <c r="J683" s="226"/>
      <c r="K683" s="228"/>
      <c r="L683" s="232"/>
      <c r="M683" s="233" t="s">
        <v>457</v>
      </c>
      <c r="N683" s="234" t="n">
        <f aca="false">SUM(N681:N682)</f>
        <v>28.4457011157362</v>
      </c>
      <c r="O683" s="218"/>
      <c r="P683" s="218"/>
      <c r="Q683" s="219"/>
      <c r="R683" s="220"/>
      <c r="S683" s="221"/>
      <c r="T683" s="221"/>
      <c r="U683" s="222"/>
    </row>
    <row r="684" s="223" customFormat="true" ht="56.25" hidden="false" customHeight="false" outlineLevel="0" collapsed="false">
      <c r="A684" s="140" t="n">
        <v>76</v>
      </c>
      <c r="B684" s="208" t="n">
        <v>0</v>
      </c>
      <c r="C684" s="209" t="str">
        <f aca="false">VLOOKUP(A684,GERAL!$A$9:$I$143,3,0)</f>
        <v>C</v>
      </c>
      <c r="D684" s="208"/>
      <c r="E684" s="210" t="str">
        <f aca="false">VLOOKUP(A684,GERAL!$A$9:$I$143,4,0)</f>
        <v>6.5</v>
      </c>
      <c r="F684" s="211" t="str">
        <f aca="false">VLOOKUP(A684,GERAL!$A$9:$I$143,5,0)</f>
        <v>SCO/RIO</v>
      </c>
      <c r="G684" s="212" t="str">
        <f aca="false">VLOOKUP(A684,GERAL!$A$9:$I$143,6,0)</f>
        <v>CI05.45.0100</v>
      </c>
      <c r="H684" s="211" t="s">
        <v>431</v>
      </c>
      <c r="I684" s="213" t="str">
        <f aca="false">VLOOKUP(A684,GERAL!$A$9:$I$143,7,0)</f>
        <v>COBERTURA EM TELHAS ONDULADAS, SEM AMIANTO, COM ESPESSURA DE 6MM, FIXADAS POR PARAFUSOS GALVANIZADOS, INCLUSIVE VEDACAO, EXCLUSIVE O MADEIRAMENTO, ETERNIT OU SIMILAR. FORNECIMENTO E COLOCACAO.</v>
      </c>
      <c r="J684" s="212" t="str">
        <f aca="false">VLOOKUP(A684,GERAL!$A$9:$I$143,8,0)</f>
        <v>M2</v>
      </c>
      <c r="K684" s="214"/>
      <c r="L684" s="215" t="n">
        <f aca="false">VLOOKUP(A684,GERAL!$A$9:$I$143,9,0)</f>
        <v>48.9</v>
      </c>
      <c r="M684" s="216"/>
      <c r="N684" s="217"/>
      <c r="O684" s="218"/>
      <c r="P684" s="218"/>
      <c r="Q684" s="219"/>
      <c r="R684" s="220"/>
      <c r="S684" s="221"/>
      <c r="T684" s="221"/>
      <c r="U684" s="222"/>
    </row>
    <row r="685" s="223" customFormat="true" ht="22.5" hidden="false" customHeight="false" outlineLevel="0" collapsed="false">
      <c r="A685" s="140" t="s">
        <v>443</v>
      </c>
      <c r="B685" s="208" t="n">
        <v>1</v>
      </c>
      <c r="C685" s="209"/>
      <c r="D685" s="208"/>
      <c r="E685" s="224" t="str">
        <f aca="false">E684</f>
        <v>6.5</v>
      </c>
      <c r="F685" s="225" t="str">
        <f aca="false">F684</f>
        <v>SCO/RIO</v>
      </c>
      <c r="G685" s="226" t="s">
        <v>673</v>
      </c>
      <c r="H685" s="225" t="str">
        <f aca="false">VLOOKUP(G685,INSUMOS!$F$99:$K$454,2,0)</f>
        <v>MA</v>
      </c>
      <c r="I685" s="227" t="str">
        <f aca="false">VLOOKUP(G685,INSUMOS!$F$99:$K$454,3,0)</f>
        <v>CONJUNTO DE VEDACAO PARA TELHA ONDULADA (ARRUELA GALVANIZADA COM BORRACHA)</v>
      </c>
      <c r="J685" s="226" t="str">
        <f aca="false">VLOOKUP(G685,INSUMOS!$F$99:$K$454,4,0)</f>
        <v>UN</v>
      </c>
      <c r="K685" s="228" t="n">
        <v>1.5</v>
      </c>
      <c r="L685" s="229" t="n">
        <f aca="false">VLOOKUP(E685,GERAL!$D$9:$I$142,6,0)*K685</f>
        <v>73.35</v>
      </c>
      <c r="M685" s="230" t="n">
        <f aca="false">VLOOKUP(G685,INSUMOS!$F$99:$K$454,6,0)</f>
        <v>0.25</v>
      </c>
      <c r="N685" s="231" t="n">
        <f aca="false">K685*M685</f>
        <v>0.375</v>
      </c>
      <c r="O685" s="218" t="n">
        <f aca="false">L685*M685</f>
        <v>18.3375</v>
      </c>
      <c r="P685" s="218"/>
      <c r="Q685" s="219"/>
      <c r="R685" s="220"/>
      <c r="S685" s="221"/>
      <c r="T685" s="221"/>
      <c r="U685" s="222"/>
    </row>
    <row r="686" s="223" customFormat="true" ht="11.25" hidden="false" customHeight="false" outlineLevel="0" collapsed="false">
      <c r="A686" s="140" t="s">
        <v>443</v>
      </c>
      <c r="B686" s="208" t="n">
        <v>2</v>
      </c>
      <c r="C686" s="209"/>
      <c r="D686" s="208"/>
      <c r="E686" s="224" t="str">
        <f aca="false">E685</f>
        <v>6.5</v>
      </c>
      <c r="F686" s="225" t="str">
        <f aca="false">F685</f>
        <v>SCO/RIO</v>
      </c>
      <c r="G686" s="226" t="s">
        <v>674</v>
      </c>
      <c r="H686" s="225" t="str">
        <f aca="false">VLOOKUP(G686,INSUMOS!$F$99:$K$454,2,0)</f>
        <v>MA</v>
      </c>
      <c r="I686" s="227" t="str">
        <f aca="false">VLOOKUP(G686,INSUMOS!$F$99:$K$454,3,0)</f>
        <v>MASSA DE VEDACAO PARA CIMENTO AMIANTO</v>
      </c>
      <c r="J686" s="226" t="str">
        <f aca="false">VLOOKUP(G686,INSUMOS!$F$99:$K$454,4,0)</f>
        <v>KG</v>
      </c>
      <c r="K686" s="228" t="n">
        <v>0.015</v>
      </c>
      <c r="L686" s="229" t="n">
        <f aca="false">VLOOKUP(E686,GERAL!$D$9:$I$142,6,0)*K686</f>
        <v>0.7335</v>
      </c>
      <c r="M686" s="230" t="n">
        <f aca="false">VLOOKUP(G686,INSUMOS!$F$99:$K$454,6,0)</f>
        <v>9.56</v>
      </c>
      <c r="N686" s="231" t="n">
        <f aca="false">K686*M686</f>
        <v>0.1434</v>
      </c>
      <c r="O686" s="218" t="n">
        <f aca="false">L686*M686</f>
        <v>7.01226</v>
      </c>
      <c r="P686" s="218"/>
      <c r="Q686" s="219"/>
      <c r="R686" s="220"/>
      <c r="S686" s="221"/>
      <c r="T686" s="221"/>
      <c r="U686" s="222"/>
    </row>
    <row r="687" s="223" customFormat="true" ht="22.5" hidden="false" customHeight="false" outlineLevel="0" collapsed="false">
      <c r="A687" s="140" t="s">
        <v>443</v>
      </c>
      <c r="B687" s="208" t="n">
        <v>3</v>
      </c>
      <c r="C687" s="209"/>
      <c r="D687" s="208"/>
      <c r="E687" s="224" t="str">
        <f aca="false">E686</f>
        <v>6.5</v>
      </c>
      <c r="F687" s="225" t="str">
        <f aca="false">F686</f>
        <v>SCO/RIO</v>
      </c>
      <c r="G687" s="226" t="s">
        <v>675</v>
      </c>
      <c r="H687" s="225" t="str">
        <f aca="false">VLOOKUP(G687,INSUMOS!$F$99:$K$454,2,0)</f>
        <v>MA</v>
      </c>
      <c r="I687" s="227" t="str">
        <f aca="false">VLOOKUP(G687,INSUMOS!$F$99:$K$454,3,0)</f>
        <v>PARAFUSO DE FERRO GALVANIZADO, ROSCA SOBERBA, DE (8X110)MM, PARA FIXACAO DE TELHAS</v>
      </c>
      <c r="J687" s="226" t="str">
        <f aca="false">VLOOKUP(G687,INSUMOS!$F$99:$K$454,4,0)</f>
        <v>UN</v>
      </c>
      <c r="K687" s="228" t="n">
        <v>1.5</v>
      </c>
      <c r="L687" s="229" t="n">
        <f aca="false">VLOOKUP(E687,GERAL!$D$9:$I$142,6,0)*K687</f>
        <v>73.35</v>
      </c>
      <c r="M687" s="230" t="n">
        <f aca="false">VLOOKUP(G687,INSUMOS!$F$99:$K$454,6,0)</f>
        <v>0.54</v>
      </c>
      <c r="N687" s="231" t="n">
        <f aca="false">K687*M687</f>
        <v>0.81</v>
      </c>
      <c r="O687" s="218" t="n">
        <f aca="false">L687*M687</f>
        <v>39.609</v>
      </c>
      <c r="P687" s="218"/>
      <c r="Q687" s="219"/>
      <c r="R687" s="220"/>
      <c r="S687" s="221"/>
      <c r="T687" s="221"/>
      <c r="U687" s="222"/>
    </row>
    <row r="688" s="223" customFormat="true" ht="11.25" hidden="false" customHeight="false" outlineLevel="0" collapsed="false">
      <c r="A688" s="140" t="s">
        <v>443</v>
      </c>
      <c r="B688" s="208" t="n">
        <v>4</v>
      </c>
      <c r="C688" s="209"/>
      <c r="D688" s="208"/>
      <c r="E688" s="224" t="str">
        <f aca="false">E687</f>
        <v>6.5</v>
      </c>
      <c r="F688" s="225" t="str">
        <f aca="false">F687</f>
        <v>SCO/RIO</v>
      </c>
      <c r="G688" s="226" t="s">
        <v>676</v>
      </c>
      <c r="H688" s="225" t="str">
        <f aca="false">VLOOKUP(G688,INSUMOS!$F$99:$K$454,2,0)</f>
        <v>MA</v>
      </c>
      <c r="I688" s="227" t="str">
        <f aca="false">VLOOKUP(G688,INSUMOS!$F$99:$K$454,3,0)</f>
        <v>TELHA ONDULADA SEM AMIANTO, COM ESPESSURA DE 6MM</v>
      </c>
      <c r="J688" s="226" t="str">
        <f aca="false">VLOOKUP(G688,INSUMOS!$F$99:$K$454,4,0)</f>
        <v>M2</v>
      </c>
      <c r="K688" s="228" t="n">
        <v>1.2</v>
      </c>
      <c r="L688" s="229" t="n">
        <f aca="false">VLOOKUP(E688,GERAL!$D$9:$I$142,6,0)*K688</f>
        <v>58.68</v>
      </c>
      <c r="M688" s="230" t="n">
        <f aca="false">VLOOKUP(G688,INSUMOS!$F$99:$K$454,6,0)</f>
        <v>14.93</v>
      </c>
      <c r="N688" s="231" t="n">
        <f aca="false">K688*M688</f>
        <v>17.916</v>
      </c>
      <c r="O688" s="218" t="n">
        <f aca="false">L688*M688</f>
        <v>876.0924</v>
      </c>
      <c r="P688" s="218"/>
      <c r="Q688" s="219"/>
      <c r="R688" s="220"/>
      <c r="S688" s="221"/>
      <c r="T688" s="221"/>
      <c r="U688" s="222"/>
    </row>
    <row r="689" s="223" customFormat="true" ht="11.25" hidden="false" customHeight="false" outlineLevel="0" collapsed="false">
      <c r="A689" s="140" t="s">
        <v>443</v>
      </c>
      <c r="B689" s="208" t="n">
        <v>5</v>
      </c>
      <c r="C689" s="209"/>
      <c r="D689" s="208"/>
      <c r="E689" s="224" t="str">
        <f aca="false">E688</f>
        <v>6.5</v>
      </c>
      <c r="F689" s="225" t="str">
        <f aca="false">F688</f>
        <v>SCO/RIO</v>
      </c>
      <c r="G689" s="226" t="s">
        <v>572</v>
      </c>
      <c r="H689" s="225" t="str">
        <f aca="false">VLOOKUP(G689,INSUMOS!$F$99:$K$454,2,0)</f>
        <v>MO</v>
      </c>
      <c r="I689" s="227" t="str">
        <f aca="false">VLOOKUP(G689,INSUMOS!$F$99:$K$454,3,0)</f>
        <v>CARPINTEIRO - FORMA DE CONCRETO</v>
      </c>
      <c r="J689" s="226" t="str">
        <f aca="false">VLOOKUP(G689,INSUMOS!$F$99:$K$454,4,0)</f>
        <v>H</v>
      </c>
      <c r="K689" s="228" t="n">
        <v>0.3</v>
      </c>
      <c r="L689" s="229" t="n">
        <f aca="false">VLOOKUP(E689,GERAL!$D$9:$I$142,6,0)*K689</f>
        <v>14.67</v>
      </c>
      <c r="M689" s="230" t="n">
        <f aca="false">VLOOKUP(G689,INSUMOS!$F$99:$K$454,6,0)</f>
        <v>16.47</v>
      </c>
      <c r="N689" s="231" t="n">
        <f aca="false">K689*M689</f>
        <v>4.941</v>
      </c>
      <c r="O689" s="218" t="n">
        <f aca="false">L689*M689</f>
        <v>241.6149</v>
      </c>
      <c r="P689" s="218"/>
      <c r="Q689" s="219"/>
      <c r="R689" s="220"/>
      <c r="S689" s="221"/>
      <c r="T689" s="221"/>
      <c r="U689" s="222"/>
    </row>
    <row r="690" s="223" customFormat="true" ht="11.25" hidden="false" customHeight="false" outlineLevel="0" collapsed="false">
      <c r="A690" s="140" t="s">
        <v>443</v>
      </c>
      <c r="B690" s="208" t="n">
        <v>6</v>
      </c>
      <c r="C690" s="209"/>
      <c r="D690" s="208"/>
      <c r="E690" s="224" t="str">
        <f aca="false">E689</f>
        <v>6.5</v>
      </c>
      <c r="F690" s="225" t="str">
        <f aca="false">F689</f>
        <v>SCO/RIO</v>
      </c>
      <c r="G690" s="226" t="s">
        <v>461</v>
      </c>
      <c r="H690" s="225" t="str">
        <f aca="false">VLOOKUP(G690,INSUMOS!$F$99:$K$454,2,0)</f>
        <v>MO</v>
      </c>
      <c r="I690" s="227" t="str">
        <f aca="false">VLOOKUP(G690,INSUMOS!$F$99:$K$454,3,0)</f>
        <v>SERVENTE</v>
      </c>
      <c r="J690" s="226" t="str">
        <f aca="false">VLOOKUP(G690,INSUMOS!$F$99:$K$454,4,0)</f>
        <v>H</v>
      </c>
      <c r="K690" s="228" t="n">
        <f aca="false">6.18/13.11*0.3*Q2</f>
        <v>0.166131230628549</v>
      </c>
      <c r="L690" s="229" t="n">
        <f aca="false">VLOOKUP(E690,GERAL!$D$9:$I$142,6,0)*K690</f>
        <v>8.12381717773605</v>
      </c>
      <c r="M690" s="230" t="n">
        <f aca="false">VLOOKUP(G690,INSUMOS!$F$99:$K$454,6,0)</f>
        <v>13.11</v>
      </c>
      <c r="N690" s="231" t="n">
        <f aca="false">K690*M690</f>
        <v>2.17798043354028</v>
      </c>
      <c r="O690" s="218" t="n">
        <f aca="false">L690*M690</f>
        <v>106.50324320012</v>
      </c>
      <c r="P690" s="218"/>
      <c r="Q690" s="219"/>
      <c r="R690" s="220"/>
      <c r="S690" s="221"/>
      <c r="T690" s="221"/>
      <c r="U690" s="222"/>
    </row>
    <row r="691" s="223" customFormat="true" ht="33.75" hidden="false" customHeight="false" outlineLevel="0" collapsed="false">
      <c r="A691" s="140" t="s">
        <v>443</v>
      </c>
      <c r="B691" s="208" t="n">
        <v>7</v>
      </c>
      <c r="C691" s="209"/>
      <c r="D691" s="208"/>
      <c r="E691" s="224" t="str">
        <f aca="false">E690</f>
        <v>6.5</v>
      </c>
      <c r="F691" s="225" t="str">
        <f aca="false">F690</f>
        <v>SCO/RIO</v>
      </c>
      <c r="G691" s="226" t="s">
        <v>462</v>
      </c>
      <c r="H691" s="225" t="str">
        <f aca="false">VLOOKUP(G691,INSUMOS!$F$99:$K$454,2,0)</f>
        <v>LS</v>
      </c>
      <c r="I691" s="227" t="str">
        <f aca="false">VLOOKUP(G691,INSUMOS!$F$99:$K$454,3,0)</f>
        <v>3% INCIDENTE SOBRE MAO DE OBRA DIRETA COM ENCARGOS SOCIAIS PARA COBRIR DESPESAS DE EPI E FERRAMENTAS</v>
      </c>
      <c r="J691" s="226" t="str">
        <f aca="false">VLOOKUP(G691,INSUMOS!$F$99:$K$454,4,0)</f>
        <v>%</v>
      </c>
      <c r="K691" s="228" t="n">
        <v>0.03</v>
      </c>
      <c r="L691" s="229" t="n">
        <f aca="false">VLOOKUP(E691,GERAL!$D$9:$I$142,6,0)*K691</f>
        <v>1.467</v>
      </c>
      <c r="M691" s="230" t="n">
        <f aca="false">SUM(N689:N690)</f>
        <v>7.11898043354028</v>
      </c>
      <c r="N691" s="231" t="n">
        <f aca="false">K691*M691</f>
        <v>0.213569413006208</v>
      </c>
      <c r="O691" s="218" t="n">
        <f aca="false">L691*M691</f>
        <v>10.4435442960036</v>
      </c>
      <c r="P691" s="218"/>
      <c r="Q691" s="219"/>
      <c r="R691" s="220"/>
      <c r="S691" s="221"/>
      <c r="T691" s="221"/>
      <c r="U691" s="222"/>
    </row>
    <row r="692" s="223" customFormat="true" ht="11.25" hidden="false" customHeight="false" outlineLevel="0" collapsed="false">
      <c r="A692" s="140"/>
      <c r="B692" s="208" t="n">
        <v>31</v>
      </c>
      <c r="C692" s="209"/>
      <c r="D692" s="208"/>
      <c r="E692" s="224" t="str">
        <f aca="false">E691</f>
        <v>6.5</v>
      </c>
      <c r="F692" s="225"/>
      <c r="G692" s="226"/>
      <c r="H692" s="225"/>
      <c r="I692" s="227"/>
      <c r="J692" s="226"/>
      <c r="K692" s="228"/>
      <c r="L692" s="232"/>
      <c r="M692" s="233" t="s">
        <v>456</v>
      </c>
      <c r="N692" s="234" t="n">
        <f aca="false">SUM(N685:N691)</f>
        <v>26.5769498465465</v>
      </c>
      <c r="O692" s="218"/>
      <c r="P692" s="218" t="n">
        <f aca="false">SUM(O685:O691)</f>
        <v>1299.61284749612</v>
      </c>
      <c r="Q692" s="219" t="n">
        <f aca="false">L684*N692</f>
        <v>1299.61284749612</v>
      </c>
      <c r="R692" s="220" t="n">
        <f aca="false">P692-Q692</f>
        <v>0</v>
      </c>
      <c r="S692" s="221"/>
      <c r="T692" s="235" t="n">
        <f aca="false">VLOOKUP(E692,INSUMOS!$C$9:$J$98,8,0)-N692</f>
        <v>2.31305015345352</v>
      </c>
      <c r="U692" s="222"/>
    </row>
    <row r="693" s="223" customFormat="true" ht="11.25" hidden="false" customHeight="false" outlineLevel="0" collapsed="false">
      <c r="A693" s="140"/>
      <c r="B693" s="208" t="n">
        <v>32</v>
      </c>
      <c r="C693" s="209"/>
      <c r="D693" s="208"/>
      <c r="E693" s="224" t="str">
        <f aca="false">E692</f>
        <v>6.5</v>
      </c>
      <c r="F693" s="225"/>
      <c r="G693" s="226"/>
      <c r="H693" s="225"/>
      <c r="I693" s="227"/>
      <c r="J693" s="226"/>
      <c r="K693" s="228"/>
      <c r="L693" s="232" t="s">
        <v>40</v>
      </c>
      <c r="M693" s="236" t="n">
        <f aca="false">$N$3</f>
        <v>0.215818512535582</v>
      </c>
      <c r="N693" s="234" t="n">
        <f aca="false">N692*M693</f>
        <v>5.73579778361444</v>
      </c>
      <c r="O693" s="218"/>
      <c r="P693" s="218"/>
      <c r="Q693" s="219"/>
      <c r="R693" s="220"/>
      <c r="S693" s="221"/>
      <c r="T693" s="221"/>
      <c r="U693" s="222"/>
    </row>
    <row r="694" s="223" customFormat="true" ht="11.25" hidden="false" customHeight="false" outlineLevel="0" collapsed="false">
      <c r="A694" s="140"/>
      <c r="B694" s="208" t="n">
        <v>33</v>
      </c>
      <c r="C694" s="209"/>
      <c r="D694" s="208"/>
      <c r="E694" s="224" t="str">
        <f aca="false">E693</f>
        <v>6.5</v>
      </c>
      <c r="F694" s="225"/>
      <c r="G694" s="226"/>
      <c r="H694" s="225"/>
      <c r="I694" s="227"/>
      <c r="J694" s="226"/>
      <c r="K694" s="228"/>
      <c r="L694" s="232"/>
      <c r="M694" s="233" t="s">
        <v>457</v>
      </c>
      <c r="N694" s="234" t="n">
        <f aca="false">SUM(N692:N693)</f>
        <v>32.3127476301609</v>
      </c>
      <c r="O694" s="218"/>
      <c r="P694" s="218"/>
      <c r="Q694" s="219"/>
      <c r="R694" s="220"/>
      <c r="S694" s="221"/>
      <c r="T694" s="221"/>
      <c r="U694" s="222"/>
    </row>
    <row r="695" s="223" customFormat="true" ht="22.5" hidden="false" customHeight="false" outlineLevel="0" collapsed="false">
      <c r="A695" s="140" t="n">
        <v>77</v>
      </c>
      <c r="B695" s="208" t="n">
        <v>0</v>
      </c>
      <c r="C695" s="209" t="str">
        <f aca="false">VLOOKUP(A695,GERAL!$A$9:$I$143,3,0)</f>
        <v>P</v>
      </c>
      <c r="D695" s="208"/>
      <c r="E695" s="210" t="str">
        <f aca="false">VLOOKUP(A695,GERAL!$A$9:$I$143,4,0)</f>
        <v>6.6</v>
      </c>
      <c r="F695" s="211" t="str">
        <f aca="false">VLOOKUP(A695,GERAL!$A$9:$I$143,5,0)</f>
        <v>SCO/RIO</v>
      </c>
      <c r="G695" s="212" t="str">
        <f aca="false">VLOOKUP(A695,GERAL!$A$9:$I$143,6,0)</f>
        <v>CI05.60.0100</v>
      </c>
      <c r="H695" s="211" t="s">
        <v>431</v>
      </c>
      <c r="I695" s="213" t="str">
        <f aca="false">VLOOKUP(A695,GERAL!$A$9:$I$143,7,0)</f>
        <v>CONDUTOR PARA CALHA DE BEIRAL DE PVC RIGIDO, INCLUSIVE CONEXOES. FORNECIMENTO E COLOCACAO.</v>
      </c>
      <c r="J695" s="212" t="str">
        <f aca="false">VLOOKUP(A695,GERAL!$A$9:$I$143,8,0)</f>
        <v>M</v>
      </c>
      <c r="K695" s="214"/>
      <c r="L695" s="215" t="n">
        <f aca="false">VLOOKUP(A695,GERAL!$A$9:$I$143,9,0)</f>
        <v>20</v>
      </c>
      <c r="M695" s="216"/>
      <c r="N695" s="217"/>
      <c r="O695" s="218"/>
      <c r="P695" s="218"/>
      <c r="Q695" s="219"/>
      <c r="R695" s="220"/>
      <c r="S695" s="221"/>
      <c r="T695" s="221"/>
      <c r="U695" s="222"/>
    </row>
    <row r="696" s="223" customFormat="true" ht="11.25" hidden="false" customHeight="false" outlineLevel="0" collapsed="false">
      <c r="A696" s="140" t="s">
        <v>443</v>
      </c>
      <c r="B696" s="208" t="n">
        <v>1</v>
      </c>
      <c r="C696" s="209"/>
      <c r="D696" s="208"/>
      <c r="E696" s="224" t="str">
        <f aca="false">E695</f>
        <v>6.6</v>
      </c>
      <c r="F696" s="225" t="str">
        <f aca="false">F695</f>
        <v>SCO/RIO</v>
      </c>
      <c r="G696" s="226" t="s">
        <v>465</v>
      </c>
      <c r="H696" s="225" t="str">
        <f aca="false">VLOOKUP(G696,INSUMOS!$F$99:$K$454,2,0)</f>
        <v>MA</v>
      </c>
      <c r="I696" s="227" t="str">
        <f aca="false">VLOOKUP(G696,INSUMOS!$F$99:$K$454,3,0)</f>
        <v>ADESIVO PLASTICO PARA PVC RIGIDO, COM 75GR</v>
      </c>
      <c r="J696" s="226" t="str">
        <f aca="false">VLOOKUP(G696,INSUMOS!$F$99:$K$454,4,0)</f>
        <v>UN</v>
      </c>
      <c r="K696" s="228" t="n">
        <v>0.1</v>
      </c>
      <c r="L696" s="229" t="n">
        <f aca="false">VLOOKUP(E696,GERAL!$D$9:$I$142,6,0)*K696</f>
        <v>2</v>
      </c>
      <c r="M696" s="230" t="n">
        <f aca="false">VLOOKUP(G696,INSUMOS!$F$99:$K$454,6,0)</f>
        <v>2.05</v>
      </c>
      <c r="N696" s="231" t="n">
        <f aca="false">K696*M696</f>
        <v>0.205</v>
      </c>
      <c r="O696" s="218" t="n">
        <f aca="false">L696*M696</f>
        <v>4.1</v>
      </c>
      <c r="P696" s="218"/>
      <c r="Q696" s="219"/>
      <c r="R696" s="220"/>
      <c r="S696" s="221"/>
      <c r="T696" s="221"/>
      <c r="U696" s="222"/>
    </row>
    <row r="697" s="223" customFormat="true" ht="11.25" hidden="false" customHeight="false" outlineLevel="0" collapsed="false">
      <c r="A697" s="140" t="s">
        <v>443</v>
      </c>
      <c r="B697" s="208" t="n">
        <v>2</v>
      </c>
      <c r="C697" s="209"/>
      <c r="D697" s="208"/>
      <c r="E697" s="224" t="str">
        <f aca="false">E696</f>
        <v>6.6</v>
      </c>
      <c r="F697" s="225" t="str">
        <f aca="false">F696</f>
        <v>SCO/RIO</v>
      </c>
      <c r="G697" s="226" t="s">
        <v>677</v>
      </c>
      <c r="H697" s="225" t="str">
        <f aca="false">VLOOKUP(G697,INSUMOS!$F$99:$K$454,2,0)</f>
        <v>MA</v>
      </c>
      <c r="I697" s="227" t="str">
        <f aca="false">VLOOKUP(G697,INSUMOS!$F$99:$K$454,3,0)</f>
        <v>BRACADEIRA AQUAPLUV BEIRAL OU SIMILAR, DE 88</v>
      </c>
      <c r="J697" s="226" t="str">
        <f aca="false">VLOOKUP(G697,INSUMOS!$F$99:$K$454,4,0)</f>
        <v>UN</v>
      </c>
      <c r="K697" s="228" t="n">
        <v>0.66</v>
      </c>
      <c r="L697" s="229" t="n">
        <f aca="false">VLOOKUP(E697,GERAL!$D$9:$I$142,6,0)*K697</f>
        <v>13.2</v>
      </c>
      <c r="M697" s="230" t="n">
        <f aca="false">VLOOKUP(G697,INSUMOS!$F$99:$K$454,6,0)</f>
        <v>4.56</v>
      </c>
      <c r="N697" s="231" t="n">
        <f aca="false">K697*M697</f>
        <v>3.0096</v>
      </c>
      <c r="O697" s="218" t="n">
        <f aca="false">L697*M697</f>
        <v>60.192</v>
      </c>
      <c r="P697" s="218"/>
      <c r="Q697" s="219"/>
      <c r="R697" s="220"/>
      <c r="S697" s="221"/>
      <c r="T697" s="221"/>
      <c r="U697" s="222"/>
    </row>
    <row r="698" s="223" customFormat="true" ht="11.25" hidden="false" customHeight="false" outlineLevel="0" collapsed="false">
      <c r="A698" s="140" t="s">
        <v>443</v>
      </c>
      <c r="B698" s="208" t="n">
        <v>3</v>
      </c>
      <c r="C698" s="209"/>
      <c r="D698" s="208"/>
      <c r="E698" s="224" t="str">
        <f aca="false">E697</f>
        <v>6.6</v>
      </c>
      <c r="F698" s="225" t="str">
        <f aca="false">F697</f>
        <v>SCO/RIO</v>
      </c>
      <c r="G698" s="226" t="s">
        <v>678</v>
      </c>
      <c r="H698" s="225" t="str">
        <f aca="false">VLOOKUP(G698,INSUMOS!$F$99:$K$454,2,0)</f>
        <v>MA</v>
      </c>
      <c r="I698" s="227" t="str">
        <f aca="false">VLOOKUP(G698,INSUMOS!$F$99:$K$454,3,0)</f>
        <v>BUCHA DE NYLON S-05</v>
      </c>
      <c r="J698" s="226" t="str">
        <f aca="false">VLOOKUP(G698,INSUMOS!$F$99:$K$454,4,0)</f>
        <v>UN</v>
      </c>
      <c r="K698" s="228" t="n">
        <v>1.3</v>
      </c>
      <c r="L698" s="229" t="n">
        <f aca="false">VLOOKUP(E698,GERAL!$D$9:$I$142,6,0)*K698</f>
        <v>26</v>
      </c>
      <c r="M698" s="230" t="n">
        <f aca="false">VLOOKUP(G698,INSUMOS!$F$99:$K$454,6,0)</f>
        <v>0.03</v>
      </c>
      <c r="N698" s="231" t="n">
        <f aca="false">K698*M698</f>
        <v>0.039</v>
      </c>
      <c r="O698" s="218" t="n">
        <f aca="false">L698*M698</f>
        <v>0.78</v>
      </c>
      <c r="P698" s="218"/>
      <c r="Q698" s="219"/>
      <c r="R698" s="220"/>
      <c r="S698" s="221"/>
      <c r="T698" s="221"/>
      <c r="U698" s="222"/>
    </row>
    <row r="699" s="223" customFormat="true" ht="22.5" hidden="false" customHeight="false" outlineLevel="0" collapsed="false">
      <c r="A699" s="140" t="s">
        <v>443</v>
      </c>
      <c r="B699" s="208" t="n">
        <v>4</v>
      </c>
      <c r="C699" s="209"/>
      <c r="D699" s="208"/>
      <c r="E699" s="224" t="str">
        <f aca="false">E698</f>
        <v>6.6</v>
      </c>
      <c r="F699" s="225" t="str">
        <f aca="false">F698</f>
        <v>SCO/RIO</v>
      </c>
      <c r="G699" s="240" t="s">
        <v>679</v>
      </c>
      <c r="H699" s="225" t="str">
        <f aca="false">VLOOKUP(G699,INSUMOS!$F$99:$K$454,2,0)</f>
        <v>MA</v>
      </c>
      <c r="I699" s="227" t="str">
        <f aca="false">VLOOKUP(G699,INSUMOS!$F$99:$K$454,3,0)</f>
        <v>TUBO DE PVC RÍGIDO, PB, PARA COLETOR DE ESGOTO, VARA COM 6M, DIÂMETRO NOMINAL DE 200MM</v>
      </c>
      <c r="J699" s="226" t="str">
        <f aca="false">VLOOKUP(G699,INSUMOS!$F$99:$K$454,4,0)</f>
        <v>UN</v>
      </c>
      <c r="K699" s="228" t="n">
        <v>0.36</v>
      </c>
      <c r="L699" s="229" t="n">
        <f aca="false">VLOOKUP(E699,GERAL!$D$9:$I$142,6,0)*K699</f>
        <v>7.2</v>
      </c>
      <c r="M699" s="230" t="n">
        <f aca="false">VLOOKUP(G699,INSUMOS!$F$99:$K$454,6,0)</f>
        <v>48.48</v>
      </c>
      <c r="N699" s="231" t="n">
        <f aca="false">K699*M699</f>
        <v>17.4528</v>
      </c>
      <c r="O699" s="218" t="n">
        <f aca="false">L699*M699</f>
        <v>349.056</v>
      </c>
      <c r="P699" s="218"/>
      <c r="Q699" s="219"/>
      <c r="R699" s="220"/>
      <c r="S699" s="221"/>
      <c r="T699" s="221"/>
      <c r="U699" s="222"/>
    </row>
    <row r="700" s="223" customFormat="true" ht="22.5" hidden="false" customHeight="false" outlineLevel="0" collapsed="false">
      <c r="A700" s="140" t="s">
        <v>443</v>
      </c>
      <c r="B700" s="208" t="n">
        <v>5</v>
      </c>
      <c r="C700" s="209"/>
      <c r="D700" s="208"/>
      <c r="E700" s="224" t="str">
        <f aca="false">E699</f>
        <v>6.6</v>
      </c>
      <c r="F700" s="225" t="s">
        <v>16</v>
      </c>
      <c r="G700" s="241" t="s">
        <v>680</v>
      </c>
      <c r="H700" s="225" t="str">
        <f aca="false">VLOOKUP(G700,INSUMOS!$F$99:$K$454,2,0)</f>
        <v>MA</v>
      </c>
      <c r="I700" s="227" t="str">
        <f aca="false">VLOOKUP(G700,INSUMOS!$F$99:$K$454,3,0)</f>
        <v>JOELHO PVC LEVE, 45 GRAUS, DN 200 MM, PARA ESGOTO PREDIAL</v>
      </c>
      <c r="J700" s="226" t="str">
        <f aca="false">VLOOKUP(G700,INSUMOS!$F$99:$K$454,4,0)</f>
        <v>UN</v>
      </c>
      <c r="K700" s="228" t="n">
        <v>0.66</v>
      </c>
      <c r="L700" s="229" t="n">
        <f aca="false">VLOOKUP(E700,GERAL!$D$9:$I$142,6,0)*K700</f>
        <v>13.2</v>
      </c>
      <c r="M700" s="230" t="n">
        <f aca="false">VLOOKUP(G700,INSUMOS!$F$99:$K$454,6,0)</f>
        <v>93.67</v>
      </c>
      <c r="N700" s="231" t="n">
        <f aca="false">K700*M700</f>
        <v>61.8222</v>
      </c>
      <c r="O700" s="218" t="n">
        <f aca="false">L700*M700</f>
        <v>1236.444</v>
      </c>
      <c r="P700" s="218"/>
      <c r="Q700" s="219"/>
      <c r="R700" s="220"/>
      <c r="S700" s="221"/>
      <c r="T700" s="221"/>
      <c r="U700" s="222"/>
    </row>
    <row r="701" s="223" customFormat="true" ht="22.5" hidden="false" customHeight="false" outlineLevel="0" collapsed="false">
      <c r="A701" s="140" t="s">
        <v>443</v>
      </c>
      <c r="B701" s="208" t="n">
        <v>6</v>
      </c>
      <c r="C701" s="209"/>
      <c r="D701" s="208"/>
      <c r="E701" s="224" t="str">
        <f aca="false">E700</f>
        <v>6.6</v>
      </c>
      <c r="F701" s="225" t="str">
        <f aca="false">F699</f>
        <v>SCO/RIO</v>
      </c>
      <c r="G701" s="240" t="s">
        <v>681</v>
      </c>
      <c r="H701" s="225" t="str">
        <f aca="false">VLOOKUP(G701,INSUMOS!$F$99:$K$454,2,0)</f>
        <v>MA</v>
      </c>
      <c r="I701" s="227" t="str">
        <f aca="false">VLOOKUP(G701,INSUMOS!$F$99:$K$454,3,0)</f>
        <v>JOELHO DE PVC RÍGIDO, 90°, LEVE, DIÂMETRO NOMINAL DE 200MM</v>
      </c>
      <c r="J701" s="226" t="str">
        <f aca="false">VLOOKUP(G701,INSUMOS!$F$99:$K$454,4,0)</f>
        <v>UN</v>
      </c>
      <c r="K701" s="228" t="n">
        <v>0.33</v>
      </c>
      <c r="L701" s="229" t="n">
        <f aca="false">VLOOKUP(E701,GERAL!$D$9:$I$142,6,0)*K701</f>
        <v>6.6</v>
      </c>
      <c r="M701" s="230" t="n">
        <f aca="false">VLOOKUP(G701,INSUMOS!$F$99:$K$454,6,0)</f>
        <v>97.16</v>
      </c>
      <c r="N701" s="231" t="n">
        <f aca="false">K701*M701</f>
        <v>32.0628</v>
      </c>
      <c r="O701" s="218" t="n">
        <f aca="false">L701*M701</f>
        <v>641.256</v>
      </c>
      <c r="P701" s="218"/>
      <c r="Q701" s="219"/>
      <c r="R701" s="220"/>
      <c r="S701" s="221"/>
      <c r="T701" s="221"/>
      <c r="U701" s="222"/>
    </row>
    <row r="702" s="223" customFormat="true" ht="11.25" hidden="false" customHeight="false" outlineLevel="0" collapsed="false">
      <c r="A702" s="140" t="s">
        <v>443</v>
      </c>
      <c r="B702" s="208" t="n">
        <v>7</v>
      </c>
      <c r="C702" s="209"/>
      <c r="D702" s="208"/>
      <c r="E702" s="224" t="str">
        <f aca="false">E701</f>
        <v>6.6</v>
      </c>
      <c r="F702" s="225" t="str">
        <f aca="false">F701</f>
        <v>SCO/RIO</v>
      </c>
      <c r="G702" s="226" t="s">
        <v>682</v>
      </c>
      <c r="H702" s="225" t="str">
        <f aca="false">VLOOKUP(G702,INSUMOS!$F$99:$K$454,2,0)</f>
        <v>MA</v>
      </c>
      <c r="I702" s="227" t="str">
        <f aca="false">VLOOKUP(G702,INSUMOS!$F$99:$K$454,3,0)</f>
        <v>PARAFUSO DE FERRO, ROSCA SOBERBA, DE (3,8X30)MM</v>
      </c>
      <c r="J702" s="226" t="str">
        <f aca="false">VLOOKUP(G702,INSUMOS!$F$99:$K$454,4,0)</f>
        <v>UN</v>
      </c>
      <c r="K702" s="228" t="n">
        <v>1.3</v>
      </c>
      <c r="L702" s="229" t="n">
        <f aca="false">VLOOKUP(E702,GERAL!$D$9:$I$142,6,0)*K702</f>
        <v>26</v>
      </c>
      <c r="M702" s="230" t="n">
        <f aca="false">VLOOKUP(G702,INSUMOS!$F$99:$K$454,6,0)</f>
        <v>0.05</v>
      </c>
      <c r="N702" s="231" t="n">
        <f aca="false">K702*M702</f>
        <v>0.065</v>
      </c>
      <c r="O702" s="218" t="n">
        <f aca="false">L702*M702</f>
        <v>1.3</v>
      </c>
      <c r="P702" s="218"/>
      <c r="Q702" s="219"/>
      <c r="R702" s="220"/>
      <c r="S702" s="221"/>
      <c r="T702" s="221"/>
      <c r="U702" s="222"/>
    </row>
    <row r="703" s="223" customFormat="true" ht="11.25" hidden="false" customHeight="false" outlineLevel="0" collapsed="false">
      <c r="A703" s="140" t="s">
        <v>443</v>
      </c>
      <c r="B703" s="208" t="n">
        <v>8</v>
      </c>
      <c r="C703" s="209"/>
      <c r="D703" s="208"/>
      <c r="E703" s="224" t="str">
        <f aca="false">E702</f>
        <v>6.6</v>
      </c>
      <c r="F703" s="225" t="str">
        <f aca="false">F702</f>
        <v>SCO/RIO</v>
      </c>
      <c r="G703" s="226" t="s">
        <v>572</v>
      </c>
      <c r="H703" s="225" t="str">
        <f aca="false">VLOOKUP(G703,INSUMOS!$F$99:$K$454,2,0)</f>
        <v>MO</v>
      </c>
      <c r="I703" s="227" t="str">
        <f aca="false">VLOOKUP(G703,INSUMOS!$F$99:$K$454,3,0)</f>
        <v>CARPINTEIRO - FORMA DE CONCRETO</v>
      </c>
      <c r="J703" s="226" t="str">
        <f aca="false">VLOOKUP(G703,INSUMOS!$F$99:$K$454,4,0)</f>
        <v>H</v>
      </c>
      <c r="K703" s="228" t="n">
        <v>0.19</v>
      </c>
      <c r="L703" s="229" t="n">
        <f aca="false">VLOOKUP(E703,GERAL!$D$9:$I$142,6,0)*K703</f>
        <v>3.8</v>
      </c>
      <c r="M703" s="230" t="n">
        <f aca="false">VLOOKUP(G703,INSUMOS!$F$99:$K$454,6,0)</f>
        <v>16.47</v>
      </c>
      <c r="N703" s="231" t="n">
        <f aca="false">K703*M703</f>
        <v>3.1293</v>
      </c>
      <c r="O703" s="218" t="n">
        <f aca="false">L703*M703</f>
        <v>62.586</v>
      </c>
      <c r="P703" s="218"/>
      <c r="Q703" s="219"/>
      <c r="R703" s="220"/>
      <c r="S703" s="221"/>
      <c r="T703" s="221"/>
      <c r="U703" s="222"/>
    </row>
    <row r="704" s="223" customFormat="true" ht="11.25" hidden="false" customHeight="false" outlineLevel="0" collapsed="false">
      <c r="A704" s="140" t="s">
        <v>443</v>
      </c>
      <c r="B704" s="208" t="n">
        <v>9</v>
      </c>
      <c r="C704" s="209"/>
      <c r="D704" s="208"/>
      <c r="E704" s="224" t="str">
        <f aca="false">E703</f>
        <v>6.6</v>
      </c>
      <c r="F704" s="225" t="str">
        <f aca="false">F703</f>
        <v>SCO/RIO</v>
      </c>
      <c r="G704" s="226" t="s">
        <v>461</v>
      </c>
      <c r="H704" s="225" t="str">
        <f aca="false">VLOOKUP(G704,INSUMOS!$F$99:$K$454,2,0)</f>
        <v>MO</v>
      </c>
      <c r="I704" s="227" t="str">
        <f aca="false">VLOOKUP(G704,INSUMOS!$F$99:$K$454,3,0)</f>
        <v>SERVENTE</v>
      </c>
      <c r="J704" s="226" t="str">
        <f aca="false">VLOOKUP(G704,INSUMOS!$F$99:$K$454,4,0)</f>
        <v>H</v>
      </c>
      <c r="K704" s="228" t="n">
        <f aca="false">6.18/13.11*0.19*Q2</f>
        <v>0.105216446064748</v>
      </c>
      <c r="L704" s="229" t="n">
        <f aca="false">VLOOKUP(E704,GERAL!$D$9:$I$142,6,0)*K704</f>
        <v>2.10432892129495</v>
      </c>
      <c r="M704" s="230" t="n">
        <f aca="false">VLOOKUP(G704,INSUMOS!$F$99:$K$454,6,0)</f>
        <v>13.11</v>
      </c>
      <c r="N704" s="231" t="n">
        <f aca="false">K704*M704</f>
        <v>1.37938760790884</v>
      </c>
      <c r="O704" s="218" t="n">
        <f aca="false">L704*M704</f>
        <v>27.5877521581768</v>
      </c>
      <c r="P704" s="218"/>
      <c r="Q704" s="219"/>
      <c r="R704" s="220"/>
      <c r="S704" s="221"/>
      <c r="T704" s="221"/>
      <c r="U704" s="222"/>
    </row>
    <row r="705" s="223" customFormat="true" ht="33.75" hidden="false" customHeight="false" outlineLevel="0" collapsed="false">
      <c r="A705" s="140" t="s">
        <v>443</v>
      </c>
      <c r="B705" s="208" t="n">
        <v>10</v>
      </c>
      <c r="C705" s="209"/>
      <c r="D705" s="208"/>
      <c r="E705" s="224" t="str">
        <f aca="false">E704</f>
        <v>6.6</v>
      </c>
      <c r="F705" s="225" t="str">
        <f aca="false">F704</f>
        <v>SCO/RIO</v>
      </c>
      <c r="G705" s="226" t="s">
        <v>462</v>
      </c>
      <c r="H705" s="225" t="str">
        <f aca="false">VLOOKUP(G705,INSUMOS!$F$99:$K$454,2,0)</f>
        <v>LS</v>
      </c>
      <c r="I705" s="227" t="str">
        <f aca="false">VLOOKUP(G705,INSUMOS!$F$99:$K$454,3,0)</f>
        <v>3% INCIDENTE SOBRE MAO DE OBRA DIRETA COM ENCARGOS SOCIAIS PARA COBRIR DESPESAS DE EPI E FERRAMENTAS</v>
      </c>
      <c r="J705" s="226" t="str">
        <f aca="false">VLOOKUP(G705,INSUMOS!$F$99:$K$454,4,0)</f>
        <v>%</v>
      </c>
      <c r="K705" s="228" t="n">
        <v>0.03</v>
      </c>
      <c r="L705" s="229" t="n">
        <f aca="false">VLOOKUP(E705,GERAL!$D$9:$I$142,6,0)*K705</f>
        <v>0.6</v>
      </c>
      <c r="M705" s="230" t="n">
        <f aca="false">SUM(N703:N704)</f>
        <v>4.50868760790884</v>
      </c>
      <c r="N705" s="231" t="n">
        <f aca="false">K705*M705</f>
        <v>0.135260628237265</v>
      </c>
      <c r="O705" s="218" t="n">
        <f aca="false">L705*M705</f>
        <v>2.70521256474531</v>
      </c>
      <c r="P705" s="218"/>
      <c r="Q705" s="219"/>
      <c r="R705" s="220"/>
      <c r="S705" s="221"/>
      <c r="T705" s="221"/>
      <c r="U705" s="222"/>
    </row>
    <row r="706" s="223" customFormat="true" ht="11.25" hidden="false" customHeight="false" outlineLevel="0" collapsed="false">
      <c r="A706" s="140"/>
      <c r="B706" s="208" t="n">
        <v>31</v>
      </c>
      <c r="C706" s="209"/>
      <c r="D706" s="208"/>
      <c r="E706" s="224" t="str">
        <f aca="false">E705</f>
        <v>6.6</v>
      </c>
      <c r="F706" s="225"/>
      <c r="G706" s="226"/>
      <c r="H706" s="225"/>
      <c r="I706" s="227"/>
      <c r="J706" s="226"/>
      <c r="K706" s="228"/>
      <c r="L706" s="232"/>
      <c r="M706" s="233" t="s">
        <v>456</v>
      </c>
      <c r="N706" s="234" t="n">
        <f aca="false">SUM(N696:N705)</f>
        <v>119.300348236146</v>
      </c>
      <c r="O706" s="218"/>
      <c r="P706" s="218" t="n">
        <f aca="false">SUM(O696:O705)</f>
        <v>2386.00696472292</v>
      </c>
      <c r="Q706" s="219" t="n">
        <f aca="false">L695*N706</f>
        <v>2386.00696472292</v>
      </c>
      <c r="R706" s="220" t="n">
        <f aca="false">P706-Q706</f>
        <v>0</v>
      </c>
      <c r="S706" s="221"/>
      <c r="T706" s="235" t="n">
        <f aca="false">VLOOKUP(E706,INSUMOS!$C$9:$J$98,8,0)-N706</f>
        <v>1.48376276385392</v>
      </c>
      <c r="U706" s="222"/>
    </row>
    <row r="707" s="223" customFormat="true" ht="11.25" hidden="false" customHeight="false" outlineLevel="0" collapsed="false">
      <c r="A707" s="140"/>
      <c r="B707" s="208" t="n">
        <v>32</v>
      </c>
      <c r="C707" s="209"/>
      <c r="D707" s="208"/>
      <c r="E707" s="224" t="str">
        <f aca="false">E706</f>
        <v>6.6</v>
      </c>
      <c r="F707" s="225"/>
      <c r="G707" s="226"/>
      <c r="H707" s="225"/>
      <c r="I707" s="227"/>
      <c r="J707" s="226"/>
      <c r="K707" s="228"/>
      <c r="L707" s="232" t="s">
        <v>40</v>
      </c>
      <c r="M707" s="236" t="n">
        <f aca="false">$N$3</f>
        <v>0.215818512535582</v>
      </c>
      <c r="N707" s="234" t="n">
        <f aca="false">N706*M707</f>
        <v>25.747223701302</v>
      </c>
      <c r="O707" s="218"/>
      <c r="P707" s="218"/>
      <c r="Q707" s="219"/>
      <c r="R707" s="220"/>
      <c r="S707" s="221"/>
      <c r="T707" s="221"/>
      <c r="U707" s="222"/>
    </row>
    <row r="708" s="223" customFormat="true" ht="11.25" hidden="false" customHeight="false" outlineLevel="0" collapsed="false">
      <c r="A708" s="140"/>
      <c r="B708" s="208" t="n">
        <v>33</v>
      </c>
      <c r="C708" s="209"/>
      <c r="D708" s="208"/>
      <c r="E708" s="224" t="str">
        <f aca="false">E707</f>
        <v>6.6</v>
      </c>
      <c r="F708" s="225"/>
      <c r="G708" s="226"/>
      <c r="H708" s="225"/>
      <c r="I708" s="227"/>
      <c r="J708" s="226"/>
      <c r="K708" s="228"/>
      <c r="L708" s="232"/>
      <c r="M708" s="233" t="s">
        <v>457</v>
      </c>
      <c r="N708" s="234" t="n">
        <f aca="false">SUM(N706:N707)</f>
        <v>145.047571937448</v>
      </c>
      <c r="O708" s="218"/>
      <c r="P708" s="218"/>
      <c r="Q708" s="219"/>
      <c r="R708" s="220"/>
      <c r="S708" s="221"/>
      <c r="T708" s="221"/>
      <c r="U708" s="222"/>
    </row>
    <row r="709" s="223" customFormat="true" ht="22.5" hidden="false" customHeight="false" outlineLevel="0" collapsed="false">
      <c r="A709" s="140" t="n">
        <v>78</v>
      </c>
      <c r="B709" s="208" t="n">
        <v>0</v>
      </c>
      <c r="C709" s="209" t="str">
        <f aca="false">VLOOKUP(A709,GERAL!$A$9:$I$143,3,0)</f>
        <v>C</v>
      </c>
      <c r="D709" s="208"/>
      <c r="E709" s="210" t="str">
        <f aca="false">VLOOKUP(A709,GERAL!$A$9:$I$143,4,0)</f>
        <v>7.1</v>
      </c>
      <c r="F709" s="211" t="str">
        <f aca="false">VLOOKUP(A709,GERAL!$A$9:$I$143,5,0)</f>
        <v>SINAPI</v>
      </c>
      <c r="G709" s="212" t="str">
        <f aca="false">VLOOKUP(A709,GERAL!$A$9:$I$143,6,0)</f>
        <v>73802/001</v>
      </c>
      <c r="H709" s="211" t="s">
        <v>431</v>
      </c>
      <c r="I709" s="213" t="str">
        <f aca="false">VLOOKUP(A709,GERAL!$A$9:$I$143,7,0)</f>
        <v>DEMOLICAO DE REVESTIMENTO DE ARGAMASSA DE CAL E AREIA</v>
      </c>
      <c r="J709" s="212" t="str">
        <f aca="false">VLOOKUP(A709,GERAL!$A$9:$I$143,8,0)</f>
        <v>M2</v>
      </c>
      <c r="K709" s="214"/>
      <c r="L709" s="215" t="n">
        <f aca="false">VLOOKUP(A709,GERAL!$A$9:$I$143,9,0)</f>
        <v>230</v>
      </c>
      <c r="M709" s="216"/>
      <c r="N709" s="217"/>
      <c r="O709" s="218"/>
      <c r="P709" s="218"/>
      <c r="Q709" s="219"/>
      <c r="R709" s="220"/>
      <c r="S709" s="221"/>
      <c r="T709" s="221"/>
      <c r="U709" s="222"/>
    </row>
    <row r="710" s="223" customFormat="true" ht="11.25" hidden="false" customHeight="false" outlineLevel="0" collapsed="false">
      <c r="A710" s="140" t="s">
        <v>459</v>
      </c>
      <c r="B710" s="208" t="n">
        <v>1</v>
      </c>
      <c r="C710" s="209" t="n">
        <v>2</v>
      </c>
      <c r="D710" s="208"/>
      <c r="E710" s="224" t="str">
        <f aca="false">E709</f>
        <v>7.1</v>
      </c>
      <c r="F710" s="225" t="str">
        <f aca="false">F709</f>
        <v>SINAPI</v>
      </c>
      <c r="G710" s="226" t="n">
        <v>88316</v>
      </c>
      <c r="H710" s="225" t="str">
        <f aca="false">VLOOKUP(G710,INSUMOS!$F$99:$K$454,2,0)</f>
        <v>CO</v>
      </c>
      <c r="I710" s="227" t="str">
        <f aca="false">VLOOKUP(G710,INSUMOS!$F$99:$K$454,3,0)</f>
        <v>SERVENTE COM ENCARGOS COMPLEMENTARES</v>
      </c>
      <c r="J710" s="226" t="str">
        <f aca="false">VLOOKUP(G710,INSUMOS!$F$99:$K$454,4,0)</f>
        <v>H</v>
      </c>
      <c r="K710" s="228" t="n">
        <f aca="false">0.299776129499282*Q2</f>
        <v>0.35216102723402</v>
      </c>
      <c r="L710" s="229" t="n">
        <f aca="false">VLOOKUP(E710,GERAL!$D$9:$I$142,6,0)*K710</f>
        <v>80.9970362638245</v>
      </c>
      <c r="M710" s="230" t="n">
        <f aca="false">VLOOKUP(G710,INSUMOS!$F$99:$K$454,6,0)</f>
        <v>18.426485667</v>
      </c>
      <c r="N710" s="231" t="n">
        <f aca="false">K710*M710</f>
        <v>6.48909012080366</v>
      </c>
      <c r="O710" s="218" t="n">
        <f aca="false">L710*M710</f>
        <v>1492.49072778484</v>
      </c>
      <c r="P710" s="218"/>
      <c r="Q710" s="219"/>
      <c r="R710" s="220"/>
      <c r="S710" s="221"/>
      <c r="T710" s="221"/>
      <c r="U710" s="222"/>
    </row>
    <row r="711" s="223" customFormat="true" ht="11.25" hidden="false" customHeight="false" outlineLevel="0" collapsed="false">
      <c r="A711" s="140"/>
      <c r="B711" s="208" t="n">
        <v>31</v>
      </c>
      <c r="C711" s="209"/>
      <c r="D711" s="208"/>
      <c r="E711" s="224" t="str">
        <f aca="false">E710</f>
        <v>7.1</v>
      </c>
      <c r="F711" s="225"/>
      <c r="G711" s="226"/>
      <c r="H711" s="225"/>
      <c r="I711" s="227"/>
      <c r="J711" s="226"/>
      <c r="K711" s="228"/>
      <c r="L711" s="232"/>
      <c r="M711" s="233" t="s">
        <v>456</v>
      </c>
      <c r="N711" s="234" t="n">
        <f aca="false">SUM(N710:N710)</f>
        <v>6.48909012080366</v>
      </c>
      <c r="O711" s="218"/>
      <c r="P711" s="218" t="n">
        <f aca="false">SUM(O710:O710)</f>
        <v>1492.49072778484</v>
      </c>
      <c r="Q711" s="219" t="n">
        <f aca="false">L709*N711</f>
        <v>1492.49072778484</v>
      </c>
      <c r="R711" s="220" t="n">
        <f aca="false">P711-Q711</f>
        <v>0</v>
      </c>
      <c r="S711" s="221"/>
      <c r="T711" s="235" t="n">
        <f aca="false">VLOOKUP(E711,INSUMOS!$C$9:$J$98,8,0)-N711</f>
        <v>3.36090987919634</v>
      </c>
      <c r="U711" s="222"/>
    </row>
    <row r="712" s="223" customFormat="true" ht="11.25" hidden="false" customHeight="false" outlineLevel="0" collapsed="false">
      <c r="A712" s="140"/>
      <c r="B712" s="208" t="n">
        <v>32</v>
      </c>
      <c r="C712" s="209"/>
      <c r="D712" s="208"/>
      <c r="E712" s="224" t="str">
        <f aca="false">E711</f>
        <v>7.1</v>
      </c>
      <c r="F712" s="225"/>
      <c r="G712" s="226"/>
      <c r="H712" s="225"/>
      <c r="I712" s="227"/>
      <c r="J712" s="226"/>
      <c r="K712" s="228"/>
      <c r="L712" s="232" t="s">
        <v>40</v>
      </c>
      <c r="M712" s="236" t="n">
        <f aca="false">$N$3</f>
        <v>0.215818512535582</v>
      </c>
      <c r="N712" s="234" t="n">
        <f aca="false">N711*M712</f>
        <v>1.40046577758119</v>
      </c>
      <c r="O712" s="218"/>
      <c r="P712" s="218"/>
      <c r="Q712" s="219"/>
      <c r="R712" s="220"/>
      <c r="S712" s="221"/>
      <c r="T712" s="221"/>
      <c r="U712" s="222"/>
    </row>
    <row r="713" s="223" customFormat="true" ht="11.25" hidden="false" customHeight="false" outlineLevel="0" collapsed="false">
      <c r="A713" s="140"/>
      <c r="B713" s="208" t="n">
        <v>33</v>
      </c>
      <c r="C713" s="209"/>
      <c r="D713" s="208"/>
      <c r="E713" s="224" t="str">
        <f aca="false">E712</f>
        <v>7.1</v>
      </c>
      <c r="F713" s="225"/>
      <c r="G713" s="226"/>
      <c r="H713" s="225"/>
      <c r="I713" s="227"/>
      <c r="J713" s="226"/>
      <c r="K713" s="228"/>
      <c r="L713" s="232"/>
      <c r="M713" s="233" t="s">
        <v>457</v>
      </c>
      <c r="N713" s="234" t="n">
        <f aca="false">SUM(N711:N712)</f>
        <v>7.88955589838485</v>
      </c>
      <c r="O713" s="218"/>
      <c r="P713" s="218"/>
      <c r="Q713" s="219"/>
      <c r="R713" s="220"/>
      <c r="S713" s="221"/>
      <c r="T713" s="221"/>
      <c r="U713" s="222"/>
    </row>
    <row r="714" s="223" customFormat="true" ht="45" hidden="false" customHeight="false" outlineLevel="0" collapsed="false">
      <c r="A714" s="140" t="n">
        <v>79</v>
      </c>
      <c r="B714" s="208" t="n">
        <v>0</v>
      </c>
      <c r="C714" s="209" t="str">
        <f aca="false">VLOOKUP(A714,GERAL!$A$9:$I$143,3,0)</f>
        <v>C</v>
      </c>
      <c r="D714" s="208"/>
      <c r="E714" s="210" t="str">
        <f aca="false">VLOOKUP(A714,GERAL!$A$9:$I$143,4,0)</f>
        <v>7.2</v>
      </c>
      <c r="F714" s="211" t="str">
        <f aca="false">VLOOKUP(A714,GERAL!$A$9:$I$143,5,0)</f>
        <v>SCO/RIO</v>
      </c>
      <c r="G714" s="212" t="str">
        <f aca="false">VLOOKUP(A714,GERAL!$A$9:$I$143,6,0)</f>
        <v>SC05.05.0800</v>
      </c>
      <c r="H714" s="211" t="s">
        <v>431</v>
      </c>
      <c r="I714" s="213" t="str">
        <f aca="false">VLOOKUP(A714,GERAL!$A$9:$I$143,7,0)</f>
        <v>DEMOLICAO MANUAL DE BASE SUPORTE, CONTRAPISO, CAMADA REGULARIZADORA OU DE ASSENTAMENTO DE TACOS, CERAMICAS E AZULEJOS, EXCLUSIVE ESTES REVESTIMENTOS.</v>
      </c>
      <c r="J714" s="212" t="str">
        <f aca="false">VLOOKUP(A714,GERAL!$A$9:$I$143,8,0)</f>
        <v>M2</v>
      </c>
      <c r="K714" s="214"/>
      <c r="L714" s="215" t="n">
        <f aca="false">VLOOKUP(A714,GERAL!$A$9:$I$143,9,0)</f>
        <v>1095</v>
      </c>
      <c r="M714" s="216"/>
      <c r="N714" s="217"/>
      <c r="O714" s="218"/>
      <c r="P714" s="218"/>
      <c r="Q714" s="219"/>
      <c r="R714" s="220"/>
      <c r="S714" s="221"/>
      <c r="T714" s="221"/>
      <c r="U714" s="222"/>
    </row>
    <row r="715" s="223" customFormat="true" ht="11.25" hidden="false" customHeight="false" outlineLevel="0" collapsed="false">
      <c r="A715" s="140" t="s">
        <v>443</v>
      </c>
      <c r="B715" s="208" t="n">
        <v>1</v>
      </c>
      <c r="C715" s="209"/>
      <c r="D715" s="208"/>
      <c r="E715" s="224" t="str">
        <f aca="false">E714</f>
        <v>7.2</v>
      </c>
      <c r="F715" s="225" t="str">
        <f aca="false">F714</f>
        <v>SCO/RIO</v>
      </c>
      <c r="G715" s="226" t="s">
        <v>461</v>
      </c>
      <c r="H715" s="225" t="str">
        <f aca="false">VLOOKUP(G715,INSUMOS!$F$99:$K$454,2,0)</f>
        <v>MO</v>
      </c>
      <c r="I715" s="227" t="str">
        <f aca="false">VLOOKUP(G715,INSUMOS!$F$99:$K$454,3,0)</f>
        <v>SERVENTE</v>
      </c>
      <c r="J715" s="226" t="str">
        <f aca="false">VLOOKUP(G715,INSUMOS!$F$99:$K$454,4,0)</f>
        <v>H</v>
      </c>
      <c r="K715" s="228" t="n">
        <f aca="false">6.18/13.11*0.7*Q2</f>
        <v>0.387639538133281</v>
      </c>
      <c r="L715" s="229" t="n">
        <f aca="false">VLOOKUP(E715,GERAL!$D$9:$I$142,6,0)*K715</f>
        <v>424.465294255943</v>
      </c>
      <c r="M715" s="230" t="n">
        <f aca="false">VLOOKUP(G715,INSUMOS!$F$99:$K$454,6,0)</f>
        <v>13.11</v>
      </c>
      <c r="N715" s="231" t="n">
        <f aca="false">K715*M715</f>
        <v>5.08195434492731</v>
      </c>
      <c r="O715" s="218" t="n">
        <f aca="false">L715*M715</f>
        <v>5564.74000769541</v>
      </c>
      <c r="P715" s="218"/>
      <c r="Q715" s="219"/>
      <c r="R715" s="220"/>
      <c r="S715" s="221"/>
      <c r="T715" s="221"/>
      <c r="U715" s="222"/>
    </row>
    <row r="716" s="223" customFormat="true" ht="33.75" hidden="false" customHeight="false" outlineLevel="0" collapsed="false">
      <c r="A716" s="140" t="s">
        <v>443</v>
      </c>
      <c r="B716" s="208" t="n">
        <v>2</v>
      </c>
      <c r="C716" s="209"/>
      <c r="D716" s="208"/>
      <c r="E716" s="224" t="str">
        <f aca="false">E715</f>
        <v>7.2</v>
      </c>
      <c r="F716" s="225" t="str">
        <f aca="false">F715</f>
        <v>SCO/RIO</v>
      </c>
      <c r="G716" s="226" t="s">
        <v>462</v>
      </c>
      <c r="H716" s="225" t="str">
        <f aca="false">VLOOKUP(G716,INSUMOS!$F$99:$K$454,2,0)</f>
        <v>LS</v>
      </c>
      <c r="I716" s="227" t="str">
        <f aca="false">VLOOKUP(G716,INSUMOS!$F$99:$K$454,3,0)</f>
        <v>3% INCIDENTE SOBRE MAO DE OBRA DIRETA COM ENCARGOS SOCIAIS PARA COBRIR DESPESAS DE EPI E FERRAMENTAS</v>
      </c>
      <c r="J716" s="226" t="str">
        <f aca="false">VLOOKUP(G716,INSUMOS!$F$99:$K$454,4,0)</f>
        <v>%</v>
      </c>
      <c r="K716" s="228" t="n">
        <v>0.03</v>
      </c>
      <c r="L716" s="229" t="n">
        <f aca="false">VLOOKUP(E716,GERAL!$D$9:$I$142,6,0)*K716</f>
        <v>32.85</v>
      </c>
      <c r="M716" s="230" t="n">
        <f aca="false">SUM(N715)</f>
        <v>5.08195434492731</v>
      </c>
      <c r="N716" s="231" t="n">
        <f aca="false">K716*M716</f>
        <v>0.152458630347819</v>
      </c>
      <c r="O716" s="218" t="n">
        <f aca="false">L716*M716</f>
        <v>166.942200230862</v>
      </c>
      <c r="P716" s="218"/>
      <c r="Q716" s="219"/>
      <c r="R716" s="220"/>
      <c r="S716" s="221"/>
      <c r="T716" s="221"/>
      <c r="U716" s="222"/>
    </row>
    <row r="717" s="223" customFormat="true" ht="11.25" hidden="false" customHeight="false" outlineLevel="0" collapsed="false">
      <c r="A717" s="140"/>
      <c r="B717" s="208" t="n">
        <v>31</v>
      </c>
      <c r="C717" s="209"/>
      <c r="D717" s="208"/>
      <c r="E717" s="224" t="str">
        <f aca="false">E716</f>
        <v>7.2</v>
      </c>
      <c r="F717" s="225"/>
      <c r="G717" s="226"/>
      <c r="H717" s="225"/>
      <c r="I717" s="227"/>
      <c r="J717" s="226"/>
      <c r="K717" s="228"/>
      <c r="L717" s="232"/>
      <c r="M717" s="233" t="s">
        <v>456</v>
      </c>
      <c r="N717" s="234" t="n">
        <f aca="false">SUM(N715:N716)</f>
        <v>5.23441297527513</v>
      </c>
      <c r="O717" s="218"/>
      <c r="P717" s="218" t="n">
        <f aca="false">SUM(O715:O716)</f>
        <v>5731.68220792627</v>
      </c>
      <c r="Q717" s="219" t="n">
        <f aca="false">L714*N717</f>
        <v>5731.68220792627</v>
      </c>
      <c r="R717" s="220" t="n">
        <f aca="false">P717-Q717</f>
        <v>0</v>
      </c>
      <c r="S717" s="221"/>
      <c r="T717" s="235" t="n">
        <f aca="false">VLOOKUP(E717,INSUMOS!$C$9:$J$98,8,0)-N717</f>
        <v>4.22558702472487</v>
      </c>
      <c r="U717" s="222"/>
    </row>
    <row r="718" s="223" customFormat="true" ht="11.25" hidden="false" customHeight="false" outlineLevel="0" collapsed="false">
      <c r="A718" s="140"/>
      <c r="B718" s="208" t="n">
        <v>32</v>
      </c>
      <c r="C718" s="209"/>
      <c r="D718" s="208"/>
      <c r="E718" s="224" t="str">
        <f aca="false">E717</f>
        <v>7.2</v>
      </c>
      <c r="F718" s="225"/>
      <c r="G718" s="226"/>
      <c r="H718" s="225"/>
      <c r="I718" s="227"/>
      <c r="J718" s="226"/>
      <c r="K718" s="228"/>
      <c r="L718" s="232" t="s">
        <v>40</v>
      </c>
      <c r="M718" s="236" t="n">
        <f aca="false">$N$3</f>
        <v>0.215818512535582</v>
      </c>
      <c r="N718" s="234" t="n">
        <f aca="false">N717*M718</f>
        <v>1.12968322232083</v>
      </c>
      <c r="O718" s="218"/>
      <c r="P718" s="218"/>
      <c r="Q718" s="219"/>
      <c r="R718" s="220"/>
      <c r="S718" s="221"/>
      <c r="T718" s="221"/>
      <c r="U718" s="222"/>
    </row>
    <row r="719" s="223" customFormat="true" ht="11.25" hidden="false" customHeight="false" outlineLevel="0" collapsed="false">
      <c r="A719" s="140"/>
      <c r="B719" s="208" t="n">
        <v>33</v>
      </c>
      <c r="C719" s="209"/>
      <c r="D719" s="208"/>
      <c r="E719" s="224" t="str">
        <f aca="false">E718</f>
        <v>7.2</v>
      </c>
      <c r="F719" s="225"/>
      <c r="G719" s="226"/>
      <c r="H719" s="225"/>
      <c r="I719" s="227"/>
      <c r="J719" s="226"/>
      <c r="K719" s="228"/>
      <c r="L719" s="232"/>
      <c r="M719" s="233" t="s">
        <v>457</v>
      </c>
      <c r="N719" s="234" t="n">
        <f aca="false">SUM(N717:N718)</f>
        <v>6.36409619759596</v>
      </c>
      <c r="O719" s="218"/>
      <c r="P719" s="218"/>
      <c r="Q719" s="219"/>
      <c r="R719" s="220"/>
      <c r="S719" s="221"/>
      <c r="T719" s="221"/>
      <c r="U719" s="222"/>
    </row>
    <row r="720" s="223" customFormat="true" ht="33.75" hidden="false" customHeight="false" outlineLevel="0" collapsed="false">
      <c r="A720" s="140" t="n">
        <v>80</v>
      </c>
      <c r="B720" s="208" t="n">
        <v>0</v>
      </c>
      <c r="C720" s="209" t="str">
        <f aca="false">VLOOKUP(A720,GERAL!$A$9:$I$143,3,0)</f>
        <v>C</v>
      </c>
      <c r="D720" s="208"/>
      <c r="E720" s="210" t="str">
        <f aca="false">VLOOKUP(A720,GERAL!$A$9:$I$143,4,0)</f>
        <v>7.3</v>
      </c>
      <c r="F720" s="211" t="str">
        <f aca="false">VLOOKUP(A720,GERAL!$A$9:$I$143,5,0)</f>
        <v>SCO/RIO</v>
      </c>
      <c r="G720" s="212" t="str">
        <f aca="false">VLOOKUP(A720,GERAL!$A$9:$I$143,6,0)</f>
        <v>RV10.05.0112</v>
      </c>
      <c r="H720" s="211" t="s">
        <v>431</v>
      </c>
      <c r="I720" s="213" t="str">
        <f aca="false">VLOOKUP(A720,GERAL!$A$9:$I$143,7,0)</f>
        <v>EMBOCO COM ARGAMASSA DE CIMENTO E AREIA, NO TRACO 1:3 COM SIKAFIX OU SIMILAR, NA ESPESSURA DE 2,50CM, INCLUSIVE CHAPISCO.</v>
      </c>
      <c r="J720" s="212" t="str">
        <f aca="false">VLOOKUP(A720,GERAL!$A$9:$I$143,8,0)</f>
        <v>M2</v>
      </c>
      <c r="K720" s="214"/>
      <c r="L720" s="215" t="n">
        <f aca="false">VLOOKUP(A720,GERAL!$A$9:$I$143,9,0)</f>
        <v>1050</v>
      </c>
      <c r="M720" s="216"/>
      <c r="N720" s="217"/>
      <c r="O720" s="218"/>
      <c r="P720" s="218"/>
      <c r="Q720" s="219"/>
      <c r="R720" s="220"/>
      <c r="S720" s="221"/>
      <c r="T720" s="221"/>
      <c r="U720" s="222"/>
    </row>
    <row r="721" s="223" customFormat="true" ht="11.25" hidden="false" customHeight="false" outlineLevel="0" collapsed="false">
      <c r="A721" s="140" t="s">
        <v>443</v>
      </c>
      <c r="B721" s="208" t="n">
        <v>1</v>
      </c>
      <c r="C721" s="209"/>
      <c r="D721" s="208"/>
      <c r="E721" s="224" t="str">
        <f aca="false">E720</f>
        <v>7.3</v>
      </c>
      <c r="F721" s="225" t="str">
        <f aca="false">F720</f>
        <v>SCO/RIO</v>
      </c>
      <c r="G721" s="226" t="s">
        <v>683</v>
      </c>
      <c r="H721" s="225" t="str">
        <f aca="false">VLOOKUP(G721,INSUMOS!$F$99:$K$454,2,0)</f>
        <v>MA</v>
      </c>
      <c r="I721" s="227" t="str">
        <f aca="false">VLOOKUP(G721,INSUMOS!$F$99:$K$454,3,0)</f>
        <v>SIKAFIX SUPER, SACO DE 1KG, SIKA OU SIMILAR</v>
      </c>
      <c r="J721" s="226" t="str">
        <f aca="false">VLOOKUP(G721,INSUMOS!$F$99:$K$454,4,0)</f>
        <v>KG</v>
      </c>
      <c r="K721" s="228" t="n">
        <v>0.17</v>
      </c>
      <c r="L721" s="229" t="n">
        <f aca="false">VLOOKUP(E721,GERAL!$D$9:$I$142,6,0)*K721</f>
        <v>178.5</v>
      </c>
      <c r="M721" s="230" t="n">
        <f aca="false">VLOOKUP(G721,INSUMOS!$F$99:$K$454,6,0)</f>
        <v>10.44</v>
      </c>
      <c r="N721" s="231" t="n">
        <f aca="false">K721*M721</f>
        <v>1.7748</v>
      </c>
      <c r="O721" s="218" t="n">
        <f aca="false">L721*M721</f>
        <v>1863.54</v>
      </c>
      <c r="P721" s="218"/>
      <c r="Q721" s="219"/>
      <c r="R721" s="220"/>
      <c r="S721" s="221"/>
      <c r="T721" s="221"/>
      <c r="U721" s="222"/>
    </row>
    <row r="722" s="223" customFormat="true" ht="22.5" hidden="false" customHeight="false" outlineLevel="0" collapsed="false">
      <c r="A722" s="140" t="s">
        <v>443</v>
      </c>
      <c r="B722" s="208" t="n">
        <v>2</v>
      </c>
      <c r="C722" s="209"/>
      <c r="D722" s="208"/>
      <c r="E722" s="224" t="str">
        <f aca="false">E721</f>
        <v>7.3</v>
      </c>
      <c r="F722" s="225" t="str">
        <f aca="false">F721</f>
        <v>SCO/RIO</v>
      </c>
      <c r="G722" s="226" t="s">
        <v>531</v>
      </c>
      <c r="H722" s="225" t="str">
        <f aca="false">VLOOKUP(G722,INSUMOS!$F$99:$K$454,2,0)</f>
        <v>MO</v>
      </c>
      <c r="I722" s="227" t="str">
        <f aca="false">VLOOKUP(G722,INSUMOS!$F$99:$K$454,3,0)</f>
        <v>PEDREIRO - ASSENTAMENTO DE TIJOLO, BLOCO DE CONCRETO, SERVICOS DE LANCAMENTO DE CONCRETO</v>
      </c>
      <c r="J722" s="226" t="str">
        <f aca="false">VLOOKUP(G722,INSUMOS!$F$99:$K$454,4,0)</f>
        <v>H</v>
      </c>
      <c r="K722" s="228" t="n">
        <v>0.8</v>
      </c>
      <c r="L722" s="229" t="n">
        <f aca="false">VLOOKUP(E722,GERAL!$D$9:$I$142,6,0)*K722</f>
        <v>840</v>
      </c>
      <c r="M722" s="230" t="n">
        <f aca="false">VLOOKUP(G722,INSUMOS!$F$99:$K$454,6,0)</f>
        <v>9.19</v>
      </c>
      <c r="N722" s="231" t="n">
        <f aca="false">K722*M722</f>
        <v>7.352</v>
      </c>
      <c r="O722" s="218" t="n">
        <f aca="false">L722*M722</f>
        <v>7719.6</v>
      </c>
      <c r="P722" s="218"/>
      <c r="Q722" s="219"/>
      <c r="R722" s="220"/>
      <c r="S722" s="221"/>
      <c r="T722" s="221"/>
      <c r="U722" s="222"/>
    </row>
    <row r="723" s="223" customFormat="true" ht="11.25" hidden="false" customHeight="false" outlineLevel="0" collapsed="false">
      <c r="A723" s="140" t="s">
        <v>443</v>
      </c>
      <c r="B723" s="208" t="n">
        <v>3</v>
      </c>
      <c r="C723" s="209"/>
      <c r="D723" s="208"/>
      <c r="E723" s="224" t="str">
        <f aca="false">E722</f>
        <v>7.3</v>
      </c>
      <c r="F723" s="225" t="str">
        <f aca="false">F722</f>
        <v>SCO/RIO</v>
      </c>
      <c r="G723" s="226" t="s">
        <v>461</v>
      </c>
      <c r="H723" s="225" t="str">
        <f aca="false">VLOOKUP(G723,INSUMOS!$F$99:$K$454,2,0)</f>
        <v>MO</v>
      </c>
      <c r="I723" s="227" t="str">
        <f aca="false">VLOOKUP(G723,INSUMOS!$F$99:$K$454,3,0)</f>
        <v>SERVENTE</v>
      </c>
      <c r="J723" s="226" t="str">
        <f aca="false">VLOOKUP(G723,INSUMOS!$F$99:$K$454,4,0)</f>
        <v>H</v>
      </c>
      <c r="K723" s="228" t="n">
        <f aca="false">0.0928598681455465*Q2</f>
        <v>0.109086826257891</v>
      </c>
      <c r="L723" s="229" t="n">
        <f aca="false">VLOOKUP(E723,GERAL!$D$9:$I$142,6,0)*K723</f>
        <v>114.541167570786</v>
      </c>
      <c r="M723" s="230" t="n">
        <f aca="false">VLOOKUP(G723,INSUMOS!$F$99:$K$454,6,0)</f>
        <v>13.11</v>
      </c>
      <c r="N723" s="231" t="n">
        <f aca="false">K723*M723</f>
        <v>1.43012829224095</v>
      </c>
      <c r="O723" s="218" t="n">
        <f aca="false">L723*M723</f>
        <v>1501.634706853</v>
      </c>
      <c r="P723" s="218"/>
      <c r="Q723" s="219"/>
      <c r="R723" s="220"/>
      <c r="S723" s="221"/>
      <c r="T723" s="221"/>
      <c r="U723" s="222"/>
    </row>
    <row r="724" s="223" customFormat="true" ht="33.75" hidden="false" customHeight="false" outlineLevel="0" collapsed="false">
      <c r="A724" s="140" t="s">
        <v>443</v>
      </c>
      <c r="B724" s="208" t="n">
        <v>4</v>
      </c>
      <c r="C724" s="209"/>
      <c r="D724" s="208"/>
      <c r="E724" s="224" t="str">
        <f aca="false">E723</f>
        <v>7.3</v>
      </c>
      <c r="F724" s="225" t="str">
        <f aca="false">F723</f>
        <v>SCO/RIO</v>
      </c>
      <c r="G724" s="226" t="s">
        <v>462</v>
      </c>
      <c r="H724" s="225" t="str">
        <f aca="false">VLOOKUP(G724,INSUMOS!$F$99:$K$454,2,0)</f>
        <v>LS</v>
      </c>
      <c r="I724" s="227" t="str">
        <f aca="false">VLOOKUP(G724,INSUMOS!$F$99:$K$454,3,0)</f>
        <v>3% INCIDENTE SOBRE MAO DE OBRA DIRETA COM ENCARGOS SOCIAIS PARA COBRIR DESPESAS DE EPI E FERRAMENTAS</v>
      </c>
      <c r="J724" s="226" t="str">
        <f aca="false">VLOOKUP(G724,INSUMOS!$F$99:$K$454,4,0)</f>
        <v>%</v>
      </c>
      <c r="K724" s="228" t="n">
        <v>0.03</v>
      </c>
      <c r="L724" s="229" t="n">
        <f aca="false">VLOOKUP(E724,GERAL!$D$9:$I$142,6,0)*K724</f>
        <v>31.5</v>
      </c>
      <c r="M724" s="230" t="n">
        <f aca="false">SUM(N722:N723)</f>
        <v>8.78212829224096</v>
      </c>
      <c r="N724" s="231" t="n">
        <f aca="false">K724*M724</f>
        <v>0.263463848767229</v>
      </c>
      <c r="O724" s="218" t="n">
        <f aca="false">L724*M724</f>
        <v>276.63704120559</v>
      </c>
      <c r="P724" s="218"/>
      <c r="Q724" s="219"/>
      <c r="R724" s="220"/>
      <c r="S724" s="221"/>
      <c r="T724" s="221"/>
      <c r="U724" s="222"/>
    </row>
    <row r="725" s="223" customFormat="true" ht="11.25" hidden="false" customHeight="false" outlineLevel="0" collapsed="false">
      <c r="A725" s="140" t="s">
        <v>459</v>
      </c>
      <c r="B725" s="208" t="n">
        <v>5</v>
      </c>
      <c r="C725" s="209" t="n">
        <v>2</v>
      </c>
      <c r="D725" s="208"/>
      <c r="E725" s="224" t="str">
        <f aca="false">E724</f>
        <v>7.3</v>
      </c>
      <c r="F725" s="225" t="str">
        <f aca="false">F724</f>
        <v>SCO/RIO</v>
      </c>
      <c r="G725" s="226" t="s">
        <v>684</v>
      </c>
      <c r="H725" s="225" t="str">
        <f aca="false">VLOOKUP(G725,INSUMOS!$F$99:$K$454,2,0)</f>
        <v>CO</v>
      </c>
      <c r="I725" s="227" t="str">
        <f aca="false">VLOOKUP(G725,INSUMOS!$F$99:$K$454,3,0)</f>
        <v>ARGAMASSA DE CIMENTO E AREIA, NO TRACO 1:1,5.</v>
      </c>
      <c r="J725" s="226" t="str">
        <f aca="false">VLOOKUP(G725,INSUMOS!$F$99:$K$454,4,0)</f>
        <v>M3</v>
      </c>
      <c r="K725" s="228" t="n">
        <v>0.02625</v>
      </c>
      <c r="L725" s="229" t="n">
        <f aca="false">VLOOKUP(E725,GERAL!$D$9:$I$142,6,0)*K725</f>
        <v>27.5625</v>
      </c>
      <c r="M725" s="230" t="n">
        <f aca="false">VLOOKUP(G725,INSUMOS!$F$99:$K$454,6,0)</f>
        <v>364.3611225</v>
      </c>
      <c r="N725" s="231" t="n">
        <f aca="false">K725*M725</f>
        <v>9.564479465625</v>
      </c>
      <c r="O725" s="218" t="n">
        <f aca="false">L725*M725</f>
        <v>10042.7034389062</v>
      </c>
      <c r="P725" s="218"/>
      <c r="Q725" s="219"/>
      <c r="R725" s="220"/>
      <c r="S725" s="221"/>
      <c r="T725" s="221"/>
      <c r="U725" s="222"/>
    </row>
    <row r="726" s="223" customFormat="true" ht="22.5" hidden="false" customHeight="false" outlineLevel="0" collapsed="false">
      <c r="A726" s="140" t="s">
        <v>459</v>
      </c>
      <c r="B726" s="208" t="n">
        <v>6</v>
      </c>
      <c r="C726" s="209" t="n">
        <v>2</v>
      </c>
      <c r="D726" s="208"/>
      <c r="E726" s="224" t="str">
        <f aca="false">E725</f>
        <v>7.3</v>
      </c>
      <c r="F726" s="225" t="str">
        <f aca="false">F725</f>
        <v>SCO/RIO</v>
      </c>
      <c r="G726" s="226" t="s">
        <v>685</v>
      </c>
      <c r="H726" s="225" t="str">
        <f aca="false">VLOOKUP(G726,INSUMOS!$F$99:$K$454,2,0)</f>
        <v>CO</v>
      </c>
      <c r="I726" s="227" t="str">
        <f aca="false">VLOOKUP(G726,INSUMOS!$F$99:$K$454,3,0)</f>
        <v>CHAPISCO DE SUPERFICIE DE CONCRETO OU ALVENARIA, COM ARGAMASSA DE CIMENTO E AREIA NO TRACO 1:3.</v>
      </c>
      <c r="J726" s="226" t="str">
        <f aca="false">VLOOKUP(G726,INSUMOS!$F$99:$K$454,4,0)</f>
        <v>M2</v>
      </c>
      <c r="K726" s="228" t="n">
        <v>1</v>
      </c>
      <c r="L726" s="229" t="n">
        <f aca="false">VLOOKUP(E726,GERAL!$D$9:$I$142,6,0)*K726</f>
        <v>1050</v>
      </c>
      <c r="M726" s="230" t="n">
        <f aca="false">VLOOKUP(G726,INSUMOS!$F$99:$K$454,6,0)</f>
        <v>6.7246001025</v>
      </c>
      <c r="N726" s="231" t="n">
        <f aca="false">K726*M726</f>
        <v>6.7246001025</v>
      </c>
      <c r="O726" s="218" t="n">
        <f aca="false">L726*M726</f>
        <v>7060.830107625</v>
      </c>
      <c r="P726" s="218"/>
      <c r="Q726" s="219"/>
      <c r="R726" s="220"/>
      <c r="S726" s="221"/>
      <c r="T726" s="221"/>
      <c r="U726" s="222"/>
    </row>
    <row r="727" s="223" customFormat="true" ht="11.25" hidden="false" customHeight="false" outlineLevel="0" collapsed="false">
      <c r="A727" s="140"/>
      <c r="B727" s="208" t="n">
        <v>31</v>
      </c>
      <c r="C727" s="209"/>
      <c r="D727" s="208"/>
      <c r="E727" s="224" t="str">
        <f aca="false">E726</f>
        <v>7.3</v>
      </c>
      <c r="F727" s="225"/>
      <c r="G727" s="226"/>
      <c r="H727" s="225"/>
      <c r="I727" s="227"/>
      <c r="J727" s="226"/>
      <c r="K727" s="228"/>
      <c r="L727" s="232"/>
      <c r="M727" s="233" t="s">
        <v>456</v>
      </c>
      <c r="N727" s="234" t="n">
        <f aca="false">SUM(N721:N726)</f>
        <v>27.1094717091332</v>
      </c>
      <c r="O727" s="218"/>
      <c r="P727" s="218" t="n">
        <f aca="false">SUM(O721:O726)</f>
        <v>28464.9452945898</v>
      </c>
      <c r="Q727" s="219" t="n">
        <f aca="false">L720*N727</f>
        <v>28464.9452945898</v>
      </c>
      <c r="R727" s="220" t="n">
        <f aca="false">P727-Q727</f>
        <v>0</v>
      </c>
      <c r="S727" s="221"/>
      <c r="T727" s="235" t="n">
        <f aca="false">VLOOKUP(E727,INSUMOS!$C$9:$J$98,8,0)-N727</f>
        <v>18.0705282908668</v>
      </c>
      <c r="U727" s="222"/>
    </row>
    <row r="728" s="223" customFormat="true" ht="11.25" hidden="false" customHeight="false" outlineLevel="0" collapsed="false">
      <c r="A728" s="140"/>
      <c r="B728" s="208" t="n">
        <v>32</v>
      </c>
      <c r="C728" s="209"/>
      <c r="D728" s="208"/>
      <c r="E728" s="224" t="str">
        <f aca="false">E727</f>
        <v>7.3</v>
      </c>
      <c r="F728" s="225"/>
      <c r="G728" s="226"/>
      <c r="H728" s="225"/>
      <c r="I728" s="227"/>
      <c r="J728" s="226"/>
      <c r="K728" s="228"/>
      <c r="L728" s="232" t="s">
        <v>40</v>
      </c>
      <c r="M728" s="236" t="n">
        <f aca="false">$N$3</f>
        <v>0.215818512535582</v>
      </c>
      <c r="N728" s="234" t="n">
        <f aca="false">N727*M728</f>
        <v>5.85072585989058</v>
      </c>
      <c r="O728" s="218"/>
      <c r="P728" s="218"/>
      <c r="Q728" s="219"/>
      <c r="R728" s="220"/>
      <c r="S728" s="221"/>
      <c r="T728" s="221"/>
      <c r="U728" s="222"/>
    </row>
    <row r="729" s="223" customFormat="true" ht="11.25" hidden="false" customHeight="false" outlineLevel="0" collapsed="false">
      <c r="A729" s="140"/>
      <c r="B729" s="208" t="n">
        <v>33</v>
      </c>
      <c r="C729" s="209"/>
      <c r="D729" s="208"/>
      <c r="E729" s="224" t="str">
        <f aca="false">E728</f>
        <v>7.3</v>
      </c>
      <c r="F729" s="225"/>
      <c r="G729" s="226"/>
      <c r="H729" s="225"/>
      <c r="I729" s="227"/>
      <c r="J729" s="226"/>
      <c r="K729" s="228"/>
      <c r="L729" s="232"/>
      <c r="M729" s="233" t="s">
        <v>457</v>
      </c>
      <c r="N729" s="234" t="n">
        <f aca="false">SUM(N727:N728)</f>
        <v>32.9601975690238</v>
      </c>
      <c r="O729" s="218"/>
      <c r="P729" s="218"/>
      <c r="Q729" s="219"/>
      <c r="R729" s="220"/>
      <c r="S729" s="221"/>
      <c r="T729" s="221"/>
      <c r="U729" s="222"/>
    </row>
    <row r="730" s="223" customFormat="true" ht="56.25" hidden="false" customHeight="false" outlineLevel="0" collapsed="false">
      <c r="A730" s="140" t="n">
        <v>81</v>
      </c>
      <c r="B730" s="208" t="n">
        <v>0</v>
      </c>
      <c r="C730" s="209" t="str">
        <f aca="false">VLOOKUP(A730,GERAL!$A$9:$I$143,3,0)</f>
        <v>C</v>
      </c>
      <c r="D730" s="208"/>
      <c r="E730" s="210" t="str">
        <f aca="false">VLOOKUP(A730,GERAL!$A$9:$I$143,4,0)</f>
        <v>7.4</v>
      </c>
      <c r="F730" s="211" t="str">
        <f aca="false">VLOOKUP(A730,GERAL!$A$9:$I$143,5,0)</f>
        <v>SCO/RIO</v>
      </c>
      <c r="G730" s="212" t="str">
        <f aca="false">VLOOKUP(A730,GERAL!$A$9:$I$143,6,0)</f>
        <v>AL05.20.0353</v>
      </c>
      <c r="H730" s="211" t="s">
        <v>431</v>
      </c>
      <c r="I730" s="213" t="str">
        <f aca="false">VLOOKUP(A730,GERAL!$A$9:$I$143,7,0)</f>
        <v>ALVENARIA DE TIJOLO (10X20X30)CM, DE FUROS REDONDOS, COM ARGAMASSA DE CIMENTO E SAIBRO NO TRACO 1:8, EM PAREDES DE 1 VEZ (0,20M), DE SUPERFICIE CORRIDA, ATE 3M DE ALTURA, E MEDIDA PELA AREA REAL.</v>
      </c>
      <c r="J730" s="212" t="str">
        <f aca="false">VLOOKUP(A730,GERAL!$A$9:$I$143,8,0)</f>
        <v>M2</v>
      </c>
      <c r="K730" s="214"/>
      <c r="L730" s="215" t="n">
        <f aca="false">VLOOKUP(A730,GERAL!$A$9:$I$143,9,0)</f>
        <v>7.5</v>
      </c>
      <c r="M730" s="216"/>
      <c r="N730" s="217"/>
      <c r="O730" s="218"/>
      <c r="P730" s="218"/>
      <c r="Q730" s="219"/>
      <c r="R730" s="220"/>
      <c r="S730" s="221"/>
      <c r="T730" s="221"/>
      <c r="U730" s="222"/>
    </row>
    <row r="731" s="223" customFormat="true" ht="11.25" hidden="false" customHeight="false" outlineLevel="0" collapsed="false">
      <c r="A731" s="140" t="s">
        <v>443</v>
      </c>
      <c r="B731" s="208" t="n">
        <v>1</v>
      </c>
      <c r="C731" s="209"/>
      <c r="D731" s="208"/>
      <c r="E731" s="224" t="str">
        <f aca="false">E730</f>
        <v>7.4</v>
      </c>
      <c r="F731" s="225" t="str">
        <f aca="false">F730</f>
        <v>SCO/RIO</v>
      </c>
      <c r="G731" s="226" t="s">
        <v>686</v>
      </c>
      <c r="H731" s="225" t="str">
        <f aca="false">VLOOKUP(G731,INSUMOS!$F$99:$K$454,2,0)</f>
        <v>MA</v>
      </c>
      <c r="I731" s="227" t="str">
        <f aca="false">VLOOKUP(G731,INSUMOS!$F$99:$K$454,3,0)</f>
        <v>TIJOLO FURADO, DE (10X20X30)CM</v>
      </c>
      <c r="J731" s="226" t="str">
        <f aca="false">VLOOKUP(G731,INSUMOS!$F$99:$K$454,4,0)</f>
        <v>UN</v>
      </c>
      <c r="K731" s="228" t="n">
        <v>35</v>
      </c>
      <c r="L731" s="229" t="n">
        <f aca="false">VLOOKUP(E731,GERAL!$D$9:$I$142,6,0)*K731</f>
        <v>262.5</v>
      </c>
      <c r="M731" s="230" t="n">
        <f aca="false">VLOOKUP(G731,INSUMOS!$F$99:$K$454,6,0)</f>
        <v>0.78</v>
      </c>
      <c r="N731" s="231" t="n">
        <f aca="false">K731*M731</f>
        <v>27.3</v>
      </c>
      <c r="O731" s="218" t="n">
        <f aca="false">L731*M731</f>
        <v>204.75</v>
      </c>
      <c r="P731" s="218"/>
      <c r="Q731" s="219"/>
      <c r="R731" s="220"/>
      <c r="S731" s="221"/>
      <c r="T731" s="221"/>
      <c r="U731" s="222"/>
    </row>
    <row r="732" s="223" customFormat="true" ht="22.5" hidden="false" customHeight="false" outlineLevel="0" collapsed="false">
      <c r="A732" s="140" t="s">
        <v>443</v>
      </c>
      <c r="B732" s="208" t="n">
        <v>2</v>
      </c>
      <c r="C732" s="209"/>
      <c r="D732" s="208"/>
      <c r="E732" s="224" t="str">
        <f aca="false">E731</f>
        <v>7.4</v>
      </c>
      <c r="F732" s="225" t="str">
        <f aca="false">F731</f>
        <v>SCO/RIO</v>
      </c>
      <c r="G732" s="226" t="s">
        <v>531</v>
      </c>
      <c r="H732" s="225" t="str">
        <f aca="false">VLOOKUP(G732,INSUMOS!$F$99:$K$454,2,0)</f>
        <v>MO</v>
      </c>
      <c r="I732" s="227" t="str">
        <f aca="false">VLOOKUP(G732,INSUMOS!$F$99:$K$454,3,0)</f>
        <v>PEDREIRO - ASSENTAMENTO DE TIJOLO, BLOCO DE CONCRETO, SERVICOS DE LANCAMENTO DE CONCRETO</v>
      </c>
      <c r="J732" s="226" t="str">
        <f aca="false">VLOOKUP(G732,INSUMOS!$F$99:$K$454,4,0)</f>
        <v>H</v>
      </c>
      <c r="K732" s="228" t="n">
        <v>1.5</v>
      </c>
      <c r="L732" s="229" t="n">
        <f aca="false">VLOOKUP(E732,GERAL!$D$9:$I$142,6,0)*K732</f>
        <v>11.25</v>
      </c>
      <c r="M732" s="230" t="n">
        <f aca="false">VLOOKUP(G732,INSUMOS!$F$99:$K$454,6,0)</f>
        <v>9.19</v>
      </c>
      <c r="N732" s="231" t="n">
        <f aca="false">K732*M732</f>
        <v>13.785</v>
      </c>
      <c r="O732" s="218" t="n">
        <f aca="false">L732*M732</f>
        <v>103.3875</v>
      </c>
      <c r="P732" s="218"/>
      <c r="Q732" s="219"/>
      <c r="R732" s="220"/>
      <c r="S732" s="221"/>
      <c r="T732" s="221"/>
      <c r="U732" s="222"/>
    </row>
    <row r="733" s="223" customFormat="true" ht="11.25" hidden="false" customHeight="false" outlineLevel="0" collapsed="false">
      <c r="A733" s="140" t="s">
        <v>443</v>
      </c>
      <c r="B733" s="208" t="n">
        <v>3</v>
      </c>
      <c r="C733" s="209"/>
      <c r="D733" s="208"/>
      <c r="E733" s="224" t="str">
        <f aca="false">E732</f>
        <v>7.4</v>
      </c>
      <c r="F733" s="225" t="str">
        <f aca="false">F732</f>
        <v>SCO/RIO</v>
      </c>
      <c r="G733" s="226" t="s">
        <v>461</v>
      </c>
      <c r="H733" s="225" t="str">
        <f aca="false">VLOOKUP(G733,INSUMOS!$F$99:$K$454,2,0)</f>
        <v>MO</v>
      </c>
      <c r="I733" s="227" t="str">
        <f aca="false">VLOOKUP(G733,INSUMOS!$F$99:$K$454,3,0)</f>
        <v>SERVENTE</v>
      </c>
      <c r="J733" s="226" t="str">
        <f aca="false">VLOOKUP(G733,INSUMOS!$F$99:$K$454,4,0)</f>
        <v>H</v>
      </c>
      <c r="K733" s="228" t="n">
        <f aca="false">0.109317608176594*Q2</f>
        <v>0.128420502508115</v>
      </c>
      <c r="L733" s="229" t="n">
        <f aca="false">VLOOKUP(E733,GERAL!$D$9:$I$142,6,0)*K733</f>
        <v>0.963153768810859</v>
      </c>
      <c r="M733" s="230" t="n">
        <f aca="false">VLOOKUP(G733,INSUMOS!$F$99:$K$454,6,0)</f>
        <v>13.11</v>
      </c>
      <c r="N733" s="231" t="n">
        <f aca="false">K733*M733</f>
        <v>1.68359278788138</v>
      </c>
      <c r="O733" s="218" t="n">
        <f aca="false">L733*M733</f>
        <v>12.6269459091104</v>
      </c>
      <c r="P733" s="218"/>
      <c r="Q733" s="219"/>
      <c r="R733" s="220"/>
      <c r="S733" s="221"/>
      <c r="T733" s="221"/>
      <c r="U733" s="222"/>
    </row>
    <row r="734" s="223" customFormat="true" ht="33.75" hidden="false" customHeight="false" outlineLevel="0" collapsed="false">
      <c r="A734" s="140" t="s">
        <v>443</v>
      </c>
      <c r="B734" s="208" t="n">
        <v>4</v>
      </c>
      <c r="C734" s="209"/>
      <c r="D734" s="208"/>
      <c r="E734" s="224" t="str">
        <f aca="false">E733</f>
        <v>7.4</v>
      </c>
      <c r="F734" s="225" t="str">
        <f aca="false">F733</f>
        <v>SCO/RIO</v>
      </c>
      <c r="G734" s="226" t="s">
        <v>462</v>
      </c>
      <c r="H734" s="225" t="str">
        <f aca="false">VLOOKUP(G734,INSUMOS!$F$99:$K$454,2,0)</f>
        <v>LS</v>
      </c>
      <c r="I734" s="227" t="str">
        <f aca="false">VLOOKUP(G734,INSUMOS!$F$99:$K$454,3,0)</f>
        <v>3% INCIDENTE SOBRE MAO DE OBRA DIRETA COM ENCARGOS SOCIAIS PARA COBRIR DESPESAS DE EPI E FERRAMENTAS</v>
      </c>
      <c r="J734" s="226" t="str">
        <f aca="false">VLOOKUP(G734,INSUMOS!$F$99:$K$454,4,0)</f>
        <v>%</v>
      </c>
      <c r="K734" s="228" t="n">
        <v>0.03</v>
      </c>
      <c r="L734" s="229" t="n">
        <f aca="false">VLOOKUP(E734,GERAL!$D$9:$I$142,6,0)*K734</f>
        <v>0.225</v>
      </c>
      <c r="M734" s="230" t="n">
        <f aca="false">SUM(N732:N733)</f>
        <v>15.4685927878814</v>
      </c>
      <c r="N734" s="231" t="n">
        <f aca="false">K734*M734</f>
        <v>0.464057783636441</v>
      </c>
      <c r="O734" s="218" t="n">
        <f aca="false">L734*M734</f>
        <v>3.48043337727331</v>
      </c>
      <c r="P734" s="218"/>
      <c r="Q734" s="219"/>
      <c r="R734" s="220"/>
      <c r="S734" s="221"/>
      <c r="T734" s="221"/>
      <c r="U734" s="222"/>
    </row>
    <row r="735" s="223" customFormat="true" ht="11.25" hidden="false" customHeight="false" outlineLevel="0" collapsed="false">
      <c r="A735" s="140" t="s">
        <v>459</v>
      </c>
      <c r="B735" s="208" t="n">
        <v>5</v>
      </c>
      <c r="C735" s="209" t="n">
        <v>2</v>
      </c>
      <c r="D735" s="208"/>
      <c r="E735" s="224" t="str">
        <f aca="false">E734</f>
        <v>7.4</v>
      </c>
      <c r="F735" s="225" t="str">
        <f aca="false">F734</f>
        <v>SCO/RIO</v>
      </c>
      <c r="G735" s="226" t="s">
        <v>687</v>
      </c>
      <c r="H735" s="225" t="str">
        <f aca="false">VLOOKUP(G735,INSUMOS!$F$99:$K$454,2,0)</f>
        <v>CO</v>
      </c>
      <c r="I735" s="227" t="str">
        <f aca="false">VLOOKUP(G735,INSUMOS!$F$99:$K$454,3,0)</f>
        <v>ARGAMASSA DE CIMENTO E SAIBRO, NO TRACO 1:8.</v>
      </c>
      <c r="J735" s="226" t="str">
        <f aca="false">VLOOKUP(G735,INSUMOS!$F$99:$K$454,4,0)</f>
        <v>M3</v>
      </c>
      <c r="K735" s="228" t="n">
        <v>0.042</v>
      </c>
      <c r="L735" s="229" t="n">
        <f aca="false">VLOOKUP(E735,GERAL!$D$9:$I$142,6,0)*K735</f>
        <v>0.315</v>
      </c>
      <c r="M735" s="230" t="n">
        <f aca="false">VLOOKUP(G735,INSUMOS!$F$99:$K$454,6,0)</f>
        <v>277.76505</v>
      </c>
      <c r="N735" s="231" t="n">
        <f aca="false">K735*M735</f>
        <v>11.6661321</v>
      </c>
      <c r="O735" s="218" t="n">
        <f aca="false">L735*M735</f>
        <v>87.49599075</v>
      </c>
      <c r="P735" s="218"/>
      <c r="Q735" s="219"/>
      <c r="R735" s="220"/>
      <c r="S735" s="221"/>
      <c r="T735" s="221"/>
      <c r="U735" s="222"/>
    </row>
    <row r="736" s="223" customFormat="true" ht="11.25" hidden="false" customHeight="false" outlineLevel="0" collapsed="false">
      <c r="A736" s="140"/>
      <c r="B736" s="208" t="n">
        <v>31</v>
      </c>
      <c r="C736" s="209"/>
      <c r="D736" s="208"/>
      <c r="E736" s="224" t="str">
        <f aca="false">E735</f>
        <v>7.4</v>
      </c>
      <c r="F736" s="225"/>
      <c r="G736" s="226"/>
      <c r="H736" s="225"/>
      <c r="I736" s="227"/>
      <c r="J736" s="226"/>
      <c r="K736" s="228"/>
      <c r="L736" s="232"/>
      <c r="M736" s="233" t="s">
        <v>456</v>
      </c>
      <c r="N736" s="234" t="n">
        <f aca="false">SUM(N731:N735)</f>
        <v>54.8987826715178</v>
      </c>
      <c r="O736" s="218"/>
      <c r="P736" s="218" t="n">
        <f aca="false">SUM(O731:O735)</f>
        <v>411.740870036384</v>
      </c>
      <c r="Q736" s="219" t="n">
        <f aca="false">L730*N736</f>
        <v>411.740870036384</v>
      </c>
      <c r="R736" s="220" t="n">
        <f aca="false">P736-Q736</f>
        <v>0</v>
      </c>
      <c r="S736" s="221"/>
      <c r="T736" s="235" t="n">
        <f aca="false">VLOOKUP(E736,INSUMOS!$C$9:$J$98,8,0)-N736</f>
        <v>22.1912173284822</v>
      </c>
      <c r="U736" s="222"/>
    </row>
    <row r="737" s="223" customFormat="true" ht="11.25" hidden="false" customHeight="false" outlineLevel="0" collapsed="false">
      <c r="A737" s="140"/>
      <c r="B737" s="208" t="n">
        <v>32</v>
      </c>
      <c r="C737" s="209"/>
      <c r="D737" s="208"/>
      <c r="E737" s="224" t="str">
        <f aca="false">E736</f>
        <v>7.4</v>
      </c>
      <c r="F737" s="225"/>
      <c r="G737" s="226"/>
      <c r="H737" s="225"/>
      <c r="I737" s="227"/>
      <c r="J737" s="226"/>
      <c r="K737" s="228"/>
      <c r="L737" s="232" t="s">
        <v>40</v>
      </c>
      <c r="M737" s="236" t="n">
        <f aca="false">$N$3</f>
        <v>0.215818512535582</v>
      </c>
      <c r="N737" s="234" t="n">
        <f aca="false">N736*M737</f>
        <v>11.8481736161812</v>
      </c>
      <c r="O737" s="218"/>
      <c r="P737" s="218"/>
      <c r="Q737" s="219"/>
      <c r="R737" s="220"/>
      <c r="S737" s="221"/>
      <c r="T737" s="221"/>
      <c r="U737" s="222"/>
    </row>
    <row r="738" s="223" customFormat="true" ht="11.25" hidden="false" customHeight="false" outlineLevel="0" collapsed="false">
      <c r="A738" s="140"/>
      <c r="B738" s="208" t="n">
        <v>33</v>
      </c>
      <c r="C738" s="209"/>
      <c r="D738" s="208"/>
      <c r="E738" s="224" t="str">
        <f aca="false">E737</f>
        <v>7.4</v>
      </c>
      <c r="F738" s="225"/>
      <c r="G738" s="226"/>
      <c r="H738" s="225"/>
      <c r="I738" s="227"/>
      <c r="J738" s="226"/>
      <c r="K738" s="228"/>
      <c r="L738" s="232"/>
      <c r="M738" s="233" t="s">
        <v>457</v>
      </c>
      <c r="N738" s="234" t="n">
        <f aca="false">SUM(N736:N737)</f>
        <v>66.746956287699</v>
      </c>
      <c r="O738" s="218"/>
      <c r="P738" s="218"/>
      <c r="Q738" s="219"/>
      <c r="R738" s="220"/>
      <c r="S738" s="221"/>
      <c r="T738" s="221"/>
      <c r="U738" s="222"/>
    </row>
    <row r="739" s="223" customFormat="true" ht="45" hidden="false" customHeight="false" outlineLevel="0" collapsed="false">
      <c r="A739" s="140" t="n">
        <v>82</v>
      </c>
      <c r="B739" s="208" t="n">
        <v>0</v>
      </c>
      <c r="C739" s="209" t="str">
        <f aca="false">VLOOKUP(A739,GERAL!$A$9:$I$143,3,0)</f>
        <v>C</v>
      </c>
      <c r="D739" s="208"/>
      <c r="E739" s="210" t="str">
        <f aca="false">VLOOKUP(A739,GERAL!$A$9:$I$143,4,0)</f>
        <v>7.5</v>
      </c>
      <c r="F739" s="211" t="str">
        <f aca="false">VLOOKUP(A739,GERAL!$A$9:$I$143,5,0)</f>
        <v>SCO/RIO</v>
      </c>
      <c r="G739" s="212" t="str">
        <f aca="false">VLOOKUP(A739,GERAL!$A$9:$I$143,6,0)</f>
        <v>RV10.30.0200</v>
      </c>
      <c r="H739" s="211" t="s">
        <v>431</v>
      </c>
      <c r="I739" s="213" t="str">
        <f aca="false">VLOOKUP(A739,GERAL!$A$9:$I$143,7,0)</f>
        <v>FORRO DE PLACAS FIBRAROC OU SIMILAR, DE FABRICACAO EUCATEX OU SIMILAR, SOBRE PERFIS DE FERRO BRANCO, SUSPENSOS POR TIRANTE. FORNECIMENTO E COLOCACAO.</v>
      </c>
      <c r="J739" s="212" t="str">
        <f aca="false">VLOOKUP(A739,GERAL!$A$9:$I$143,8,0)</f>
        <v>M2</v>
      </c>
      <c r="K739" s="214"/>
      <c r="L739" s="215" t="n">
        <f aca="false">VLOOKUP(A739,GERAL!$A$9:$I$143,9,0)</f>
        <v>300</v>
      </c>
      <c r="M739" s="216"/>
      <c r="N739" s="217"/>
      <c r="O739" s="218"/>
      <c r="P739" s="218"/>
      <c r="Q739" s="219"/>
      <c r="R739" s="220"/>
      <c r="S739" s="221"/>
      <c r="T739" s="221"/>
      <c r="U739" s="222"/>
    </row>
    <row r="740" s="223" customFormat="true" ht="22.5" hidden="false" customHeight="false" outlineLevel="0" collapsed="false">
      <c r="A740" s="140" t="s">
        <v>443</v>
      </c>
      <c r="B740" s="208" t="n">
        <v>1</v>
      </c>
      <c r="C740" s="209"/>
      <c r="D740" s="208"/>
      <c r="E740" s="224" t="str">
        <f aca="false">E739</f>
        <v>7.5</v>
      </c>
      <c r="F740" s="225" t="str">
        <f aca="false">F739</f>
        <v>SCO/RIO</v>
      </c>
      <c r="G740" s="226" t="s">
        <v>688</v>
      </c>
      <c r="H740" s="225" t="str">
        <f aca="false">VLOOKUP(G740,INSUMOS!$F$99:$K$454,2,0)</f>
        <v>MA</v>
      </c>
      <c r="I740" s="227" t="str">
        <f aca="false">VLOOKUP(G740,INSUMOS!$F$99:$K$454,3,0)</f>
        <v>FORRO EM PLACAS, COM LA DE ROCHA FIBRAROC OU SIMILAR, COM PERFIL DE FERRO BRANCO, COLOCADO</v>
      </c>
      <c r="J740" s="226" t="str">
        <f aca="false">VLOOKUP(G740,INSUMOS!$F$99:$K$454,4,0)</f>
        <v>M2</v>
      </c>
      <c r="K740" s="228" t="n">
        <v>1</v>
      </c>
      <c r="L740" s="229" t="n">
        <f aca="false">VLOOKUP(E740,GERAL!$D$9:$I$142,6,0)*K740</f>
        <v>300</v>
      </c>
      <c r="M740" s="230" t="n">
        <f aca="false">VLOOKUP(G740,INSUMOS!$F$99:$K$454,6,0)</f>
        <v>59</v>
      </c>
      <c r="N740" s="231" t="n">
        <f aca="false">K740*M740</f>
        <v>59</v>
      </c>
      <c r="O740" s="218" t="n">
        <f aca="false">L740*M740</f>
        <v>17700</v>
      </c>
      <c r="P740" s="218"/>
      <c r="Q740" s="219"/>
      <c r="R740" s="220"/>
      <c r="S740" s="221"/>
      <c r="T740" s="221"/>
      <c r="U740" s="222"/>
    </row>
    <row r="741" s="223" customFormat="true" ht="11.25" hidden="false" customHeight="false" outlineLevel="0" collapsed="false">
      <c r="A741" s="140"/>
      <c r="B741" s="208" t="n">
        <v>31</v>
      </c>
      <c r="C741" s="209"/>
      <c r="D741" s="208"/>
      <c r="E741" s="224" t="str">
        <f aca="false">E740</f>
        <v>7.5</v>
      </c>
      <c r="F741" s="225"/>
      <c r="G741" s="226"/>
      <c r="H741" s="225"/>
      <c r="I741" s="227"/>
      <c r="J741" s="226"/>
      <c r="K741" s="228"/>
      <c r="L741" s="232"/>
      <c r="M741" s="233" t="s">
        <v>456</v>
      </c>
      <c r="N741" s="234" t="n">
        <f aca="false">SUM(N740:N740)</f>
        <v>59</v>
      </c>
      <c r="O741" s="218"/>
      <c r="P741" s="218" t="n">
        <f aca="false">SUM(O740:O740)</f>
        <v>17700</v>
      </c>
      <c r="Q741" s="219" t="n">
        <f aca="false">L739*N741</f>
        <v>17700</v>
      </c>
      <c r="R741" s="220" t="n">
        <f aca="false">P741-Q741</f>
        <v>0</v>
      </c>
      <c r="S741" s="221"/>
      <c r="T741" s="235" t="n">
        <f aca="false">VLOOKUP(E741,INSUMOS!$C$9:$J$98,8,0)-N741</f>
        <v>0</v>
      </c>
      <c r="U741" s="222"/>
    </row>
    <row r="742" s="223" customFormat="true" ht="11.25" hidden="false" customHeight="false" outlineLevel="0" collapsed="false">
      <c r="A742" s="140"/>
      <c r="B742" s="208" t="n">
        <v>32</v>
      </c>
      <c r="C742" s="209"/>
      <c r="D742" s="208"/>
      <c r="E742" s="224" t="str">
        <f aca="false">E741</f>
        <v>7.5</v>
      </c>
      <c r="F742" s="225"/>
      <c r="G742" s="226"/>
      <c r="H742" s="225"/>
      <c r="I742" s="227"/>
      <c r="J742" s="226"/>
      <c r="K742" s="228"/>
      <c r="L742" s="232" t="s">
        <v>40</v>
      </c>
      <c r="M742" s="236" t="n">
        <f aca="false">$N$3</f>
        <v>0.215818512535582</v>
      </c>
      <c r="N742" s="234" t="n">
        <f aca="false">N741*M742</f>
        <v>12.7332922395994</v>
      </c>
      <c r="O742" s="218"/>
      <c r="P742" s="218"/>
      <c r="Q742" s="219"/>
      <c r="R742" s="220"/>
      <c r="S742" s="221"/>
      <c r="T742" s="221"/>
      <c r="U742" s="222"/>
    </row>
    <row r="743" s="223" customFormat="true" ht="11.25" hidden="false" customHeight="false" outlineLevel="0" collapsed="false">
      <c r="A743" s="140"/>
      <c r="B743" s="208" t="n">
        <v>33</v>
      </c>
      <c r="C743" s="209"/>
      <c r="D743" s="208"/>
      <c r="E743" s="224" t="str">
        <f aca="false">E742</f>
        <v>7.5</v>
      </c>
      <c r="F743" s="225"/>
      <c r="G743" s="226"/>
      <c r="H743" s="225"/>
      <c r="I743" s="227"/>
      <c r="J743" s="226"/>
      <c r="K743" s="228"/>
      <c r="L743" s="232"/>
      <c r="M743" s="233" t="s">
        <v>457</v>
      </c>
      <c r="N743" s="234" t="n">
        <f aca="false">SUM(N741:N742)</f>
        <v>71.7332922395994</v>
      </c>
      <c r="O743" s="218"/>
      <c r="P743" s="218"/>
      <c r="Q743" s="219"/>
      <c r="R743" s="220"/>
      <c r="S743" s="221"/>
      <c r="T743" s="221"/>
      <c r="U743" s="222"/>
    </row>
    <row r="744" s="223" customFormat="true" ht="45" hidden="false" customHeight="false" outlineLevel="0" collapsed="false">
      <c r="A744" s="140" t="n">
        <v>83</v>
      </c>
      <c r="B744" s="208" t="n">
        <v>0</v>
      </c>
      <c r="C744" s="209" t="str">
        <f aca="false">VLOOKUP(A744,GERAL!$A$9:$I$143,3,0)</f>
        <v>C</v>
      </c>
      <c r="D744" s="208"/>
      <c r="E744" s="210" t="str">
        <f aca="false">VLOOKUP(A744,GERAL!$A$9:$I$143,4,0)</f>
        <v>7.6</v>
      </c>
      <c r="F744" s="211" t="str">
        <f aca="false">VLOOKUP(A744,GERAL!$A$9:$I$143,5,0)</f>
        <v>SINAPI</v>
      </c>
      <c r="G744" s="212" t="n">
        <f aca="false">VLOOKUP(A744,GERAL!$A$9:$I$143,6,0)</f>
        <v>87620</v>
      </c>
      <c r="H744" s="211" t="s">
        <v>431</v>
      </c>
      <c r="I744" s="213" t="str">
        <f aca="false">VLOOKUP(A744,GERAL!$A$9:$I$143,7,0)</f>
        <v>CONTRAPISO EM ARGAMASSA TRAÇO 1:4 (CIMENTO E AREIA), PREPARO MECÂNICO COM BETONEIRA 400 L, APLICADO EM ÁREAS SECAS SOBRE LAJE, ADERIDO, ESPESSURA 2CM. AF_06/2014</v>
      </c>
      <c r="J744" s="212" t="str">
        <f aca="false">VLOOKUP(A744,GERAL!$A$9:$I$143,8,0)</f>
        <v>M2</v>
      </c>
      <c r="K744" s="214"/>
      <c r="L744" s="215" t="n">
        <f aca="false">VLOOKUP(A744,GERAL!$A$9:$I$143,9,0)</f>
        <v>1095</v>
      </c>
      <c r="M744" s="216"/>
      <c r="N744" s="217"/>
      <c r="O744" s="218"/>
      <c r="P744" s="218"/>
      <c r="Q744" s="219"/>
      <c r="R744" s="220"/>
      <c r="S744" s="221"/>
      <c r="T744" s="221"/>
      <c r="U744" s="222"/>
    </row>
    <row r="745" s="223" customFormat="true" ht="33.75" hidden="false" customHeight="false" outlineLevel="0" collapsed="false">
      <c r="A745" s="140" t="s">
        <v>459</v>
      </c>
      <c r="B745" s="208" t="n">
        <v>1</v>
      </c>
      <c r="C745" s="209" t="n">
        <v>2</v>
      </c>
      <c r="D745" s="208"/>
      <c r="E745" s="224" t="str">
        <f aca="false">E744</f>
        <v>7.6</v>
      </c>
      <c r="F745" s="225" t="str">
        <f aca="false">F744</f>
        <v>SINAPI</v>
      </c>
      <c r="G745" s="226" t="n">
        <v>87301</v>
      </c>
      <c r="H745" s="225" t="str">
        <f aca="false">VLOOKUP(G745,INSUMOS!$F$99:$K$454,2,0)</f>
        <v>CO</v>
      </c>
      <c r="I745" s="227" t="str">
        <f aca="false">VLOOKUP(G745,INSUMOS!$F$99:$K$454,3,0)</f>
        <v>ARGAMASSA TRAÇO 1:4 (CIMENTO E AREIA MÉDIA) PARA CONTRAPISO, PREPARO MECÂNICO COM BETONEIRA 400 L. AF_06/2014</v>
      </c>
      <c r="J745" s="226" t="str">
        <f aca="false">VLOOKUP(G745,INSUMOS!$F$99:$K$454,4,0)</f>
        <v>M3</v>
      </c>
      <c r="K745" s="228" t="n">
        <v>0.031</v>
      </c>
      <c r="L745" s="229" t="n">
        <f aca="false">VLOOKUP(E745,GERAL!$D$9:$I$142,6,0)*K745</f>
        <v>33.945</v>
      </c>
      <c r="M745" s="230" t="n">
        <f aca="false">VLOOKUP(G745,INSUMOS!$F$99:$K$454,6,0)</f>
        <v>336.49760001122</v>
      </c>
      <c r="N745" s="231" t="n">
        <f aca="false">K745*M745</f>
        <v>10.4314256003478</v>
      </c>
      <c r="O745" s="218" t="n">
        <f aca="false">L745*M745</f>
        <v>11422.4110323809</v>
      </c>
      <c r="P745" s="218"/>
      <c r="Q745" s="219"/>
      <c r="R745" s="220"/>
      <c r="S745" s="221"/>
      <c r="T745" s="221"/>
      <c r="U745" s="222"/>
    </row>
    <row r="746" s="223" customFormat="true" ht="11.25" hidden="false" customHeight="false" outlineLevel="0" collapsed="false">
      <c r="A746" s="140" t="s">
        <v>459</v>
      </c>
      <c r="B746" s="208" t="n">
        <v>2</v>
      </c>
      <c r="C746" s="209" t="n">
        <v>2</v>
      </c>
      <c r="D746" s="208"/>
      <c r="E746" s="224" t="str">
        <f aca="false">E745</f>
        <v>7.6</v>
      </c>
      <c r="F746" s="225" t="str">
        <f aca="false">F745</f>
        <v>SINAPI</v>
      </c>
      <c r="G746" s="226" t="n">
        <v>88309</v>
      </c>
      <c r="H746" s="225" t="str">
        <f aca="false">VLOOKUP(G746,INSUMOS!$F$99:$K$454,2,0)</f>
        <v>CO</v>
      </c>
      <c r="I746" s="227" t="str">
        <f aca="false">VLOOKUP(G746,INSUMOS!$F$99:$K$454,3,0)</f>
        <v>PEDREIRO COM ENCARGOS COMPLEMENTARES</v>
      </c>
      <c r="J746" s="226" t="str">
        <f aca="false">VLOOKUP(G746,INSUMOS!$F$99:$K$454,4,0)</f>
        <v>H</v>
      </c>
      <c r="K746" s="228" t="n">
        <v>0.29</v>
      </c>
      <c r="L746" s="229" t="n">
        <f aca="false">VLOOKUP(E746,GERAL!$D$9:$I$142,6,0)*K746</f>
        <v>317.55</v>
      </c>
      <c r="M746" s="230" t="n">
        <f aca="false">VLOOKUP(G746,INSUMOS!$F$99:$K$454,6,0)</f>
        <v>14.093639667</v>
      </c>
      <c r="N746" s="231" t="n">
        <f aca="false">K746*M746</f>
        <v>4.08715550343</v>
      </c>
      <c r="O746" s="218" t="n">
        <f aca="false">L746*M746</f>
        <v>4475.43527625585</v>
      </c>
      <c r="P746" s="218"/>
      <c r="Q746" s="219"/>
      <c r="R746" s="220"/>
      <c r="S746" s="221"/>
      <c r="T746" s="221"/>
      <c r="U746" s="222"/>
    </row>
    <row r="747" s="223" customFormat="true" ht="11.25" hidden="false" customHeight="false" outlineLevel="0" collapsed="false">
      <c r="A747" s="140" t="s">
        <v>459</v>
      </c>
      <c r="B747" s="208" t="n">
        <v>3</v>
      </c>
      <c r="C747" s="209" t="n">
        <v>2</v>
      </c>
      <c r="D747" s="208"/>
      <c r="E747" s="224" t="str">
        <f aca="false">E746</f>
        <v>7.6</v>
      </c>
      <c r="F747" s="225" t="str">
        <f aca="false">F746</f>
        <v>SINAPI</v>
      </c>
      <c r="G747" s="226" t="n">
        <v>88316</v>
      </c>
      <c r="H747" s="225" t="str">
        <f aca="false">VLOOKUP(G747,INSUMOS!$F$99:$K$454,2,0)</f>
        <v>CO</v>
      </c>
      <c r="I747" s="227" t="str">
        <f aca="false">VLOOKUP(G747,INSUMOS!$F$99:$K$454,3,0)</f>
        <v>SERVENTE COM ENCARGOS COMPLEMENTARES</v>
      </c>
      <c r="J747" s="226" t="str">
        <f aca="false">VLOOKUP(G747,INSUMOS!$F$99:$K$454,4,0)</f>
        <v>H</v>
      </c>
      <c r="K747" s="228" t="n">
        <f aca="false">0.0869351284268112*Q2</f>
        <v>0.102126757659604</v>
      </c>
      <c r="L747" s="229" t="n">
        <f aca="false">VLOOKUP(E747,GERAL!$D$9:$I$142,6,0)*K747</f>
        <v>111.828799637266</v>
      </c>
      <c r="M747" s="230" t="n">
        <f aca="false">VLOOKUP(G747,INSUMOS!$F$99:$K$454,6,0)</f>
        <v>18.426485667</v>
      </c>
      <c r="N747" s="231" t="n">
        <f aca="false">K747*M747</f>
        <v>1.88183723623188</v>
      </c>
      <c r="O747" s="218" t="n">
        <f aca="false">L747*M747</f>
        <v>2060.61177367391</v>
      </c>
      <c r="P747" s="218"/>
      <c r="Q747" s="219"/>
      <c r="R747" s="220"/>
      <c r="S747" s="221"/>
      <c r="T747" s="221"/>
      <c r="U747" s="222"/>
    </row>
    <row r="748" s="223" customFormat="true" ht="11.25" hidden="false" customHeight="false" outlineLevel="0" collapsed="false">
      <c r="A748" s="140" t="s">
        <v>443</v>
      </c>
      <c r="B748" s="208" t="n">
        <v>4</v>
      </c>
      <c r="C748" s="209"/>
      <c r="D748" s="208"/>
      <c r="E748" s="224" t="str">
        <f aca="false">E747</f>
        <v>7.6</v>
      </c>
      <c r="F748" s="225" t="str">
        <f aca="false">F747</f>
        <v>SINAPI</v>
      </c>
      <c r="G748" s="226" t="s">
        <v>645</v>
      </c>
      <c r="H748" s="225" t="str">
        <f aca="false">VLOOKUP(G748,INSUMOS!$F$99:$K$454,2,0)</f>
        <v>MA</v>
      </c>
      <c r="I748" s="227" t="str">
        <f aca="false">VLOOKUP(G748,INSUMOS!$F$99:$K$454,3,0)</f>
        <v>CIMENTO PORTLAND COMPOSTO CP II-32</v>
      </c>
      <c r="J748" s="226" t="str">
        <f aca="false">VLOOKUP(G748,INSUMOS!$F$99:$K$454,4,0)</f>
        <v>KG</v>
      </c>
      <c r="K748" s="228" t="n">
        <v>0.5</v>
      </c>
      <c r="L748" s="229" t="n">
        <f aca="false">VLOOKUP(E748,GERAL!$D$9:$I$142,6,0)*K748</f>
        <v>547.5</v>
      </c>
      <c r="M748" s="230" t="n">
        <f aca="false">VLOOKUP(G748,INSUMOS!$F$99:$K$454,6,0)</f>
        <v>0.34</v>
      </c>
      <c r="N748" s="231" t="n">
        <f aca="false">K748*M748</f>
        <v>0.17</v>
      </c>
      <c r="O748" s="218" t="n">
        <f aca="false">L748*M748</f>
        <v>186.15</v>
      </c>
      <c r="P748" s="218"/>
      <c r="Q748" s="219"/>
      <c r="R748" s="220"/>
      <c r="S748" s="221"/>
      <c r="T748" s="221"/>
      <c r="U748" s="222"/>
    </row>
    <row r="749" s="223" customFormat="true" ht="22.5" hidden="false" customHeight="false" outlineLevel="0" collapsed="false">
      <c r="A749" s="140" t="s">
        <v>443</v>
      </c>
      <c r="B749" s="208" t="n">
        <v>5</v>
      </c>
      <c r="C749" s="209"/>
      <c r="D749" s="208"/>
      <c r="E749" s="224" t="str">
        <f aca="false">E748</f>
        <v>7.6</v>
      </c>
      <c r="F749" s="225" t="str">
        <f aca="false">F748</f>
        <v>SINAPI</v>
      </c>
      <c r="G749" s="226" t="s">
        <v>646</v>
      </c>
      <c r="H749" s="225" t="str">
        <f aca="false">VLOOKUP(G749,INSUMOS!$F$99:$K$454,2,0)</f>
        <v>MA</v>
      </c>
      <c r="I749" s="227" t="str">
        <f aca="false">VLOOKUP(G749,INSUMOS!$F$99:$K$454,3,0)</f>
        <v>ADITIVO ADESIVO LIQUIDO PARA ARGAMASSAS DE REVESTIMENTOS CIMENTICIOS</v>
      </c>
      <c r="J749" s="226" t="str">
        <f aca="false">VLOOKUP(G749,INSUMOS!$F$99:$K$454,4,0)</f>
        <v>L</v>
      </c>
      <c r="K749" s="228" t="n">
        <v>0.435</v>
      </c>
      <c r="L749" s="229" t="n">
        <f aca="false">VLOOKUP(E749,GERAL!$D$9:$I$142,6,0)*K749</f>
        <v>476.325</v>
      </c>
      <c r="M749" s="230" t="n">
        <f aca="false">VLOOKUP(G749,INSUMOS!$F$99:$K$454,6,0)</f>
        <v>8.05</v>
      </c>
      <c r="N749" s="231" t="n">
        <f aca="false">K749*M749</f>
        <v>3.50175</v>
      </c>
      <c r="O749" s="218" t="n">
        <f aca="false">L749*M749</f>
        <v>3834.41625</v>
      </c>
      <c r="P749" s="218"/>
      <c r="Q749" s="219"/>
      <c r="R749" s="220"/>
      <c r="S749" s="221"/>
      <c r="T749" s="221"/>
      <c r="U749" s="222"/>
    </row>
    <row r="750" s="223" customFormat="true" ht="11.25" hidden="false" customHeight="false" outlineLevel="0" collapsed="false">
      <c r="A750" s="140"/>
      <c r="B750" s="208" t="n">
        <v>31</v>
      </c>
      <c r="C750" s="209"/>
      <c r="D750" s="208"/>
      <c r="E750" s="224" t="str">
        <f aca="false">E749</f>
        <v>7.6</v>
      </c>
      <c r="F750" s="225"/>
      <c r="G750" s="226"/>
      <c r="H750" s="225"/>
      <c r="I750" s="227"/>
      <c r="J750" s="226"/>
      <c r="K750" s="228"/>
      <c r="L750" s="232"/>
      <c r="M750" s="233" t="s">
        <v>456</v>
      </c>
      <c r="N750" s="234" t="n">
        <f aca="false">SUM(N745:N749)</f>
        <v>20.0721683400097</v>
      </c>
      <c r="O750" s="218"/>
      <c r="P750" s="218" t="n">
        <f aca="false">SUM(O745:O749)</f>
        <v>21979.0243323106</v>
      </c>
      <c r="Q750" s="219" t="n">
        <f aca="false">L744*N750</f>
        <v>21979.0243323106</v>
      </c>
      <c r="R750" s="220" t="n">
        <f aca="false">P750-Q750</f>
        <v>0</v>
      </c>
      <c r="S750" s="221"/>
      <c r="T750" s="235" t="n">
        <f aca="false">VLOOKUP(E750,INSUMOS!$C$9:$J$98,8,0)-N750</f>
        <v>6.1578316599903</v>
      </c>
      <c r="U750" s="222"/>
    </row>
    <row r="751" s="223" customFormat="true" ht="11.25" hidden="false" customHeight="false" outlineLevel="0" collapsed="false">
      <c r="A751" s="140"/>
      <c r="B751" s="208" t="n">
        <v>32</v>
      </c>
      <c r="C751" s="209"/>
      <c r="D751" s="208"/>
      <c r="E751" s="224" t="str">
        <f aca="false">E750</f>
        <v>7.6</v>
      </c>
      <c r="F751" s="225"/>
      <c r="G751" s="226"/>
      <c r="H751" s="225"/>
      <c r="I751" s="227"/>
      <c r="J751" s="226"/>
      <c r="K751" s="228"/>
      <c r="L751" s="232" t="s">
        <v>40</v>
      </c>
      <c r="M751" s="236" t="n">
        <f aca="false">$N$3</f>
        <v>0.215818512535582</v>
      </c>
      <c r="N751" s="234" t="n">
        <f aca="false">N750*M751</f>
        <v>4.33194551450471</v>
      </c>
      <c r="O751" s="218"/>
      <c r="P751" s="218"/>
      <c r="Q751" s="219"/>
      <c r="R751" s="220"/>
      <c r="S751" s="221"/>
      <c r="T751" s="221"/>
      <c r="U751" s="222"/>
    </row>
    <row r="752" s="223" customFormat="true" ht="11.25" hidden="false" customHeight="false" outlineLevel="0" collapsed="false">
      <c r="A752" s="140"/>
      <c r="B752" s="208" t="n">
        <v>33</v>
      </c>
      <c r="C752" s="209"/>
      <c r="D752" s="208"/>
      <c r="E752" s="224" t="str">
        <f aca="false">E751</f>
        <v>7.6</v>
      </c>
      <c r="F752" s="225"/>
      <c r="G752" s="226"/>
      <c r="H752" s="225"/>
      <c r="I752" s="227"/>
      <c r="J752" s="226"/>
      <c r="K752" s="228"/>
      <c r="L752" s="232"/>
      <c r="M752" s="233" t="s">
        <v>457</v>
      </c>
      <c r="N752" s="234" t="n">
        <f aca="false">SUM(N750:N751)</f>
        <v>24.4041138545144</v>
      </c>
      <c r="O752" s="218"/>
      <c r="P752" s="218"/>
      <c r="Q752" s="219"/>
      <c r="R752" s="220"/>
      <c r="S752" s="221"/>
      <c r="T752" s="221"/>
      <c r="U752" s="222"/>
    </row>
    <row r="753" s="223" customFormat="true" ht="45" hidden="false" customHeight="false" outlineLevel="0" collapsed="false">
      <c r="A753" s="140" t="n">
        <v>84</v>
      </c>
      <c r="B753" s="208" t="n">
        <v>0</v>
      </c>
      <c r="C753" s="209" t="str">
        <f aca="false">VLOOKUP(A753,GERAL!$A$9:$I$143,3,0)</f>
        <v>C</v>
      </c>
      <c r="D753" s="208"/>
      <c r="E753" s="210" t="str">
        <f aca="false">VLOOKUP(A753,GERAL!$A$9:$I$143,4,0)</f>
        <v>8.1</v>
      </c>
      <c r="F753" s="211" t="str">
        <f aca="false">VLOOKUP(A753,GERAL!$A$9:$I$143,5,0)</f>
        <v>SCO/RIO</v>
      </c>
      <c r="G753" s="212" t="str">
        <f aca="false">VLOOKUP(A753,GERAL!$A$9:$I$143,6,0)</f>
        <v>PT05.15.0056</v>
      </c>
      <c r="H753" s="211" t="s">
        <v>431</v>
      </c>
      <c r="I753" s="213" t="str">
        <f aca="false">VLOOKUP(A753,GERAL!$A$9:$I$143,7,0)</f>
        <v>PREPARO DE SUPERFICIE INTERNA OU EXTERNA DE REVESTIMENTO LISO, INCLUSIVE DEMAO DE IMPERMEABILIZANTE SELADOR, COM 2 DEMAOS DE MASSA ACRILICA E LIXAMENTOS NECESSARIOS.</v>
      </c>
      <c r="J753" s="212" t="str">
        <f aca="false">VLOOKUP(A753,GERAL!$A$9:$I$143,8,0)</f>
        <v>M2</v>
      </c>
      <c r="K753" s="214"/>
      <c r="L753" s="215" t="n">
        <f aca="false">VLOOKUP(A753,GERAL!$A$9:$I$143,9,0)</f>
        <v>1050</v>
      </c>
      <c r="M753" s="216"/>
      <c r="N753" s="217"/>
      <c r="O753" s="218"/>
      <c r="P753" s="218"/>
      <c r="Q753" s="219"/>
      <c r="R753" s="220"/>
      <c r="S753" s="221"/>
      <c r="T753" s="221"/>
      <c r="U753" s="222"/>
    </row>
    <row r="754" s="223" customFormat="true" ht="11.25" hidden="false" customHeight="false" outlineLevel="0" collapsed="false">
      <c r="A754" s="140" t="s">
        <v>443</v>
      </c>
      <c r="B754" s="208" t="n">
        <v>1</v>
      </c>
      <c r="C754" s="209"/>
      <c r="D754" s="208"/>
      <c r="E754" s="224" t="str">
        <f aca="false">E753</f>
        <v>8.1</v>
      </c>
      <c r="F754" s="225" t="str">
        <f aca="false">F753</f>
        <v>SCO/RIO</v>
      </c>
      <c r="G754" s="226" t="s">
        <v>689</v>
      </c>
      <c r="H754" s="225" t="str">
        <f aca="false">VLOOKUP(G754,INSUMOS!$F$99:$K$454,2,0)</f>
        <v>MA</v>
      </c>
      <c r="I754" s="227" t="str">
        <f aca="false">VLOOKUP(G754,INSUMOS!$F$99:$K$454,3,0)</f>
        <v>LIXA D'AGUA NO 100</v>
      </c>
      <c r="J754" s="226" t="str">
        <f aca="false">VLOOKUP(G754,INSUMOS!$F$99:$K$454,4,0)</f>
        <v>UN</v>
      </c>
      <c r="K754" s="228" t="n">
        <v>2</v>
      </c>
      <c r="L754" s="229" t="n">
        <f aca="false">VLOOKUP(E754,GERAL!$D$9:$I$142,6,0)*K754</f>
        <v>2100</v>
      </c>
      <c r="M754" s="230" t="n">
        <f aca="false">VLOOKUP(G754,INSUMOS!$F$99:$K$454,6,0)</f>
        <v>0.81</v>
      </c>
      <c r="N754" s="231" t="n">
        <f aca="false">K754*M754</f>
        <v>1.62</v>
      </c>
      <c r="O754" s="218" t="n">
        <f aca="false">L754*M754</f>
        <v>1701</v>
      </c>
      <c r="P754" s="218"/>
      <c r="Q754" s="219"/>
      <c r="R754" s="220"/>
      <c r="S754" s="221"/>
      <c r="T754" s="221"/>
      <c r="U754" s="222"/>
    </row>
    <row r="755" s="223" customFormat="true" ht="22.5" hidden="false" customHeight="false" outlineLevel="0" collapsed="false">
      <c r="A755" s="140" t="s">
        <v>443</v>
      </c>
      <c r="B755" s="208" t="n">
        <v>2</v>
      </c>
      <c r="C755" s="209"/>
      <c r="D755" s="208"/>
      <c r="E755" s="224" t="str">
        <f aca="false">E754</f>
        <v>8.1</v>
      </c>
      <c r="F755" s="225" t="str">
        <f aca="false">F754</f>
        <v>SCO/RIO</v>
      </c>
      <c r="G755" s="226" t="s">
        <v>690</v>
      </c>
      <c r="H755" s="225" t="str">
        <f aca="false">VLOOKUP(G755,INSUMOS!$F$99:$K$454,2,0)</f>
        <v>MA</v>
      </c>
      <c r="I755" s="227" t="str">
        <f aca="false">VLOOKUP(G755,INSUMOS!$F$99:$K$454,3,0)</f>
        <v>MASSA ACRILICA A BASE DE RESINA ACRILICA, SHERWIN WILLIANS OU SIMILAR</v>
      </c>
      <c r="J755" s="226" t="str">
        <f aca="false">VLOOKUP(G755,INSUMOS!$F$99:$K$454,4,0)</f>
        <v>BLD</v>
      </c>
      <c r="K755" s="228" t="n">
        <v>0.039</v>
      </c>
      <c r="L755" s="229" t="n">
        <f aca="false">VLOOKUP(E755,GERAL!$D$9:$I$142,6,0)*K755</f>
        <v>40.95</v>
      </c>
      <c r="M755" s="230" t="n">
        <f aca="false">VLOOKUP(G755,INSUMOS!$F$99:$K$454,6,0)</f>
        <v>100.69</v>
      </c>
      <c r="N755" s="231" t="n">
        <f aca="false">K755*M755</f>
        <v>3.92691</v>
      </c>
      <c r="O755" s="218" t="n">
        <f aca="false">L755*M755</f>
        <v>4123.2555</v>
      </c>
      <c r="P755" s="218"/>
      <c r="Q755" s="219"/>
      <c r="R755" s="220"/>
      <c r="S755" s="221"/>
      <c r="T755" s="221"/>
      <c r="U755" s="222"/>
    </row>
    <row r="756" s="223" customFormat="true" ht="22.5" hidden="false" customHeight="false" outlineLevel="0" collapsed="false">
      <c r="A756" s="140" t="s">
        <v>443</v>
      </c>
      <c r="B756" s="208" t="n">
        <v>3</v>
      </c>
      <c r="C756" s="209"/>
      <c r="D756" s="208"/>
      <c r="E756" s="224" t="str">
        <f aca="false">E755</f>
        <v>8.1</v>
      </c>
      <c r="F756" s="225" t="str">
        <f aca="false">F755</f>
        <v>SCO/RIO</v>
      </c>
      <c r="G756" s="226" t="s">
        <v>691</v>
      </c>
      <c r="H756" s="225" t="str">
        <f aca="false">VLOOKUP(G756,INSUMOS!$F$99:$K$454,2,0)</f>
        <v>MA</v>
      </c>
      <c r="I756" s="227" t="str">
        <f aca="false">VLOOKUP(G756,INSUMOS!$F$99:$K$454,3,0)</f>
        <v>TINTA PLASTICA ACRILICA FOSCA, METALATEX, COR BRANCA, SHERWIN WILLIANS OU SIMILAR</v>
      </c>
      <c r="J756" s="226" t="str">
        <f aca="false">VLOOKUP(G756,INSUMOS!$F$99:$K$454,4,0)</f>
        <v>BLD</v>
      </c>
      <c r="K756" s="228" t="n">
        <v>0.008</v>
      </c>
      <c r="L756" s="229" t="n">
        <f aca="false">VLOOKUP(E756,GERAL!$D$9:$I$142,6,0)*K756</f>
        <v>8.4</v>
      </c>
      <c r="M756" s="230" t="n">
        <f aca="false">VLOOKUP(G756,INSUMOS!$F$99:$K$454,6,0)</f>
        <v>93.63</v>
      </c>
      <c r="N756" s="231" t="n">
        <f aca="false">K756*M756</f>
        <v>0.74904</v>
      </c>
      <c r="O756" s="218" t="n">
        <f aca="false">L756*M756</f>
        <v>786.492</v>
      </c>
      <c r="P756" s="218"/>
      <c r="Q756" s="219"/>
      <c r="R756" s="220"/>
      <c r="S756" s="221"/>
      <c r="T756" s="221"/>
      <c r="U756" s="222"/>
    </row>
    <row r="757" s="223" customFormat="true" ht="22.5" hidden="false" customHeight="false" outlineLevel="0" collapsed="false">
      <c r="A757" s="140" t="s">
        <v>443</v>
      </c>
      <c r="B757" s="208" t="n">
        <v>4</v>
      </c>
      <c r="C757" s="209"/>
      <c r="D757" s="208"/>
      <c r="E757" s="224" t="str">
        <f aca="false">E756</f>
        <v>8.1</v>
      </c>
      <c r="F757" s="225" t="str">
        <f aca="false">F756</f>
        <v>SCO/RIO</v>
      </c>
      <c r="G757" s="226" t="s">
        <v>597</v>
      </c>
      <c r="H757" s="225" t="str">
        <f aca="false">VLOOKUP(G757,INSUMOS!$F$99:$K$454,2,0)</f>
        <v>MO</v>
      </c>
      <c r="I757" s="227" t="str">
        <f aca="false">VLOOKUP(G757,INSUMOS!$F$99:$K$454,3,0)</f>
        <v>PINTOR - SERVICO COMPLETO DE PINTURA, DESDE O ASSENTAMENTO ATE AS DEMAOS DE ACABAMENTO</v>
      </c>
      <c r="J757" s="226" t="str">
        <f aca="false">VLOOKUP(G757,INSUMOS!$F$99:$K$454,4,0)</f>
        <v>H</v>
      </c>
      <c r="K757" s="228" t="n">
        <v>1.2</v>
      </c>
      <c r="L757" s="229" t="n">
        <f aca="false">VLOOKUP(E757,GERAL!$D$9:$I$142,6,0)*K757</f>
        <v>1260</v>
      </c>
      <c r="M757" s="230" t="n">
        <f aca="false">VLOOKUP(G757,INSUMOS!$F$99:$K$454,6,0)</f>
        <v>8.54</v>
      </c>
      <c r="N757" s="231" t="n">
        <f aca="false">K757*M757</f>
        <v>10.248</v>
      </c>
      <c r="O757" s="218" t="n">
        <f aca="false">L757*M757</f>
        <v>10760.4</v>
      </c>
      <c r="P757" s="218"/>
      <c r="Q757" s="219"/>
      <c r="R757" s="220"/>
      <c r="S757" s="221"/>
      <c r="T757" s="221"/>
      <c r="U757" s="222"/>
    </row>
    <row r="758" s="223" customFormat="true" ht="11.25" hidden="false" customHeight="false" outlineLevel="0" collapsed="false">
      <c r="A758" s="140" t="s">
        <v>443</v>
      </c>
      <c r="B758" s="208" t="n">
        <v>5</v>
      </c>
      <c r="C758" s="209"/>
      <c r="D758" s="208"/>
      <c r="E758" s="224" t="str">
        <f aca="false">E757</f>
        <v>8.1</v>
      </c>
      <c r="F758" s="225" t="str">
        <f aca="false">F757</f>
        <v>SCO/RIO</v>
      </c>
      <c r="G758" s="226" t="s">
        <v>461</v>
      </c>
      <c r="H758" s="225" t="str">
        <f aca="false">VLOOKUP(G758,INSUMOS!$F$99:$K$454,2,0)</f>
        <v>MO</v>
      </c>
      <c r="I758" s="227" t="str">
        <f aca="false">VLOOKUP(G758,INSUMOS!$F$99:$K$454,3,0)</f>
        <v>SERVENTE</v>
      </c>
      <c r="J758" s="226" t="str">
        <f aca="false">VLOOKUP(G758,INSUMOS!$F$99:$K$454,4,0)</f>
        <v>H</v>
      </c>
      <c r="K758" s="228" t="n">
        <f aca="false">6.18/13.11*0.4*Q2</f>
        <v>0.221508307504732</v>
      </c>
      <c r="L758" s="229" t="n">
        <f aca="false">VLOOKUP(E758,GERAL!$D$9:$I$142,6,0)*K758</f>
        <v>232.583722879969</v>
      </c>
      <c r="M758" s="230" t="n">
        <f aca="false">VLOOKUP(G758,INSUMOS!$F$99:$K$454,6,0)</f>
        <v>13.11</v>
      </c>
      <c r="N758" s="231" t="n">
        <f aca="false">K758*M758</f>
        <v>2.90397391138704</v>
      </c>
      <c r="O758" s="218" t="n">
        <f aca="false">L758*M758</f>
        <v>3049.17260695639</v>
      </c>
      <c r="P758" s="218"/>
      <c r="Q758" s="219"/>
      <c r="R758" s="220"/>
      <c r="S758" s="221"/>
      <c r="T758" s="221"/>
      <c r="U758" s="222"/>
    </row>
    <row r="759" s="223" customFormat="true" ht="33.75" hidden="false" customHeight="false" outlineLevel="0" collapsed="false">
      <c r="A759" s="140" t="s">
        <v>443</v>
      </c>
      <c r="B759" s="208" t="n">
        <v>6</v>
      </c>
      <c r="C759" s="209"/>
      <c r="D759" s="208"/>
      <c r="E759" s="224" t="str">
        <f aca="false">E758</f>
        <v>8.1</v>
      </c>
      <c r="F759" s="225" t="str">
        <f aca="false">F758</f>
        <v>SCO/RIO</v>
      </c>
      <c r="G759" s="226" t="s">
        <v>462</v>
      </c>
      <c r="H759" s="225" t="str">
        <f aca="false">VLOOKUP(G759,INSUMOS!$F$99:$K$454,2,0)</f>
        <v>LS</v>
      </c>
      <c r="I759" s="227" t="str">
        <f aca="false">VLOOKUP(G759,INSUMOS!$F$99:$K$454,3,0)</f>
        <v>3% INCIDENTE SOBRE MAO DE OBRA DIRETA COM ENCARGOS SOCIAIS PARA COBRIR DESPESAS DE EPI E FERRAMENTAS</v>
      </c>
      <c r="J759" s="226" t="str">
        <f aca="false">VLOOKUP(G759,INSUMOS!$F$99:$K$454,4,0)</f>
        <v>%</v>
      </c>
      <c r="K759" s="228" t="n">
        <v>0.03</v>
      </c>
      <c r="L759" s="229" t="n">
        <f aca="false">VLOOKUP(E759,GERAL!$D$9:$I$142,6,0)*K759</f>
        <v>31.5</v>
      </c>
      <c r="M759" s="230" t="n">
        <f aca="false">SUM(N757:N758)</f>
        <v>13.151973911387</v>
      </c>
      <c r="N759" s="231" t="n">
        <f aca="false">K759*M759</f>
        <v>0.394559217341611</v>
      </c>
      <c r="O759" s="218" t="n">
        <f aca="false">L759*M759</f>
        <v>414.287178208692</v>
      </c>
      <c r="P759" s="218"/>
      <c r="Q759" s="219"/>
      <c r="R759" s="220"/>
      <c r="S759" s="221"/>
      <c r="T759" s="221"/>
      <c r="U759" s="222"/>
    </row>
    <row r="760" s="223" customFormat="true" ht="11.25" hidden="false" customHeight="false" outlineLevel="0" collapsed="false">
      <c r="A760" s="140"/>
      <c r="B760" s="208" t="n">
        <v>31</v>
      </c>
      <c r="C760" s="209"/>
      <c r="D760" s="208"/>
      <c r="E760" s="224" t="str">
        <f aca="false">E759</f>
        <v>8.1</v>
      </c>
      <c r="F760" s="225"/>
      <c r="G760" s="226"/>
      <c r="H760" s="225"/>
      <c r="I760" s="227"/>
      <c r="J760" s="226"/>
      <c r="K760" s="228"/>
      <c r="L760" s="232"/>
      <c r="M760" s="233" t="s">
        <v>456</v>
      </c>
      <c r="N760" s="234" t="n">
        <f aca="false">SUM(N754:N759)</f>
        <v>19.8424831287287</v>
      </c>
      <c r="O760" s="218"/>
      <c r="P760" s="218" t="n">
        <f aca="false">SUM(O754:O759)</f>
        <v>20834.6072851651</v>
      </c>
      <c r="Q760" s="219" t="n">
        <f aca="false">L753*N760</f>
        <v>20834.6072851651</v>
      </c>
      <c r="R760" s="220" t="n">
        <f aca="false">P760-Q760</f>
        <v>0</v>
      </c>
      <c r="S760" s="221"/>
      <c r="T760" s="235" t="n">
        <f aca="false">VLOOKUP(E760,INSUMOS!$C$9:$J$98,8,0)-N760</f>
        <v>15.5275168712714</v>
      </c>
      <c r="U760" s="222"/>
    </row>
    <row r="761" s="223" customFormat="true" ht="11.25" hidden="false" customHeight="false" outlineLevel="0" collapsed="false">
      <c r="A761" s="140"/>
      <c r="B761" s="208" t="n">
        <v>32</v>
      </c>
      <c r="C761" s="209"/>
      <c r="D761" s="208"/>
      <c r="E761" s="224" t="str">
        <f aca="false">E760</f>
        <v>8.1</v>
      </c>
      <c r="F761" s="225"/>
      <c r="G761" s="226"/>
      <c r="H761" s="225"/>
      <c r="I761" s="227"/>
      <c r="J761" s="226"/>
      <c r="K761" s="228"/>
      <c r="L761" s="232" t="s">
        <v>40</v>
      </c>
      <c r="M761" s="236" t="n">
        <f aca="false">$N$3</f>
        <v>0.215818512535582</v>
      </c>
      <c r="N761" s="234" t="n">
        <f aca="false">N760*M761</f>
        <v>4.28237519385461</v>
      </c>
      <c r="O761" s="218"/>
      <c r="P761" s="218"/>
      <c r="Q761" s="219"/>
      <c r="R761" s="220"/>
      <c r="S761" s="221"/>
      <c r="T761" s="221"/>
      <c r="U761" s="222"/>
    </row>
    <row r="762" s="223" customFormat="true" ht="11.25" hidden="false" customHeight="false" outlineLevel="0" collapsed="false">
      <c r="A762" s="140"/>
      <c r="B762" s="208" t="n">
        <v>33</v>
      </c>
      <c r="C762" s="209"/>
      <c r="D762" s="208"/>
      <c r="E762" s="224" t="str">
        <f aca="false">E761</f>
        <v>8.1</v>
      </c>
      <c r="F762" s="225"/>
      <c r="G762" s="226"/>
      <c r="H762" s="225"/>
      <c r="I762" s="227"/>
      <c r="J762" s="226"/>
      <c r="K762" s="228"/>
      <c r="L762" s="232"/>
      <c r="M762" s="233" t="s">
        <v>457</v>
      </c>
      <c r="N762" s="234" t="n">
        <f aca="false">SUM(N760:N761)</f>
        <v>24.1248583225833</v>
      </c>
      <c r="O762" s="218"/>
      <c r="P762" s="218"/>
      <c r="Q762" s="219"/>
      <c r="R762" s="220"/>
      <c r="S762" s="221"/>
      <c r="T762" s="221"/>
      <c r="U762" s="222"/>
    </row>
    <row r="763" s="223" customFormat="true" ht="22.5" hidden="false" customHeight="false" outlineLevel="0" collapsed="false">
      <c r="A763" s="140" t="n">
        <v>85</v>
      </c>
      <c r="B763" s="208" t="n">
        <v>0</v>
      </c>
      <c r="C763" s="209" t="str">
        <f aca="false">VLOOKUP(A763,GERAL!$A$9:$I$143,3,0)</f>
        <v>C</v>
      </c>
      <c r="D763" s="208"/>
      <c r="E763" s="210" t="str">
        <f aca="false">VLOOKUP(A763,GERAL!$A$9:$I$143,4,0)</f>
        <v>8.2</v>
      </c>
      <c r="F763" s="211" t="str">
        <f aca="false">VLOOKUP(A763,GERAL!$A$9:$I$143,5,0)</f>
        <v>SINAPI</v>
      </c>
      <c r="G763" s="212" t="n">
        <f aca="false">VLOOKUP(A763,GERAL!$A$9:$I$143,6,0)</f>
        <v>88488</v>
      </c>
      <c r="H763" s="211" t="s">
        <v>431</v>
      </c>
      <c r="I763" s="213" t="str">
        <f aca="false">VLOOKUP(A763,GERAL!$A$9:$I$143,7,0)</f>
        <v>APLICAÇÃO MANUAL DE PINTURA COM TINTA LÁTEX ACRÍLICA EM TETO, DUAS DEMÃOS. AF_06/2014</v>
      </c>
      <c r="J763" s="212" t="str">
        <f aca="false">VLOOKUP(A763,GERAL!$A$9:$I$143,8,0)</f>
        <v>M2</v>
      </c>
      <c r="K763" s="214"/>
      <c r="L763" s="215" t="n">
        <f aca="false">VLOOKUP(A763,GERAL!$A$9:$I$143,9,0)</f>
        <v>1929</v>
      </c>
      <c r="M763" s="216"/>
      <c r="N763" s="217"/>
      <c r="O763" s="218"/>
      <c r="P763" s="218"/>
      <c r="Q763" s="219"/>
      <c r="R763" s="220"/>
      <c r="S763" s="221"/>
      <c r="T763" s="221"/>
      <c r="U763" s="222"/>
    </row>
    <row r="764" s="223" customFormat="true" ht="11.25" hidden="false" customHeight="false" outlineLevel="0" collapsed="false">
      <c r="A764" s="140" t="s">
        <v>459</v>
      </c>
      <c r="B764" s="208" t="n">
        <v>1</v>
      </c>
      <c r="C764" s="209" t="n">
        <v>2</v>
      </c>
      <c r="D764" s="208"/>
      <c r="E764" s="224" t="str">
        <f aca="false">E763</f>
        <v>8.2</v>
      </c>
      <c r="F764" s="225" t="str">
        <f aca="false">F763</f>
        <v>SINAPI</v>
      </c>
      <c r="G764" s="226" t="n">
        <v>88310</v>
      </c>
      <c r="H764" s="225" t="str">
        <f aca="false">VLOOKUP(G764,INSUMOS!$F$99:$K$454,2,0)</f>
        <v>CO</v>
      </c>
      <c r="I764" s="227" t="str">
        <f aca="false">VLOOKUP(G764,INSUMOS!$F$99:$K$454,3,0)</f>
        <v>PINTOR COM ENCARGOS COMPLEMENTARES</v>
      </c>
      <c r="J764" s="226" t="str">
        <f aca="false">VLOOKUP(G764,INSUMOS!$F$99:$K$454,4,0)</f>
        <v>H</v>
      </c>
      <c r="K764" s="228" t="n">
        <v>0.244</v>
      </c>
      <c r="L764" s="229" t="n">
        <f aca="false">VLOOKUP(E764,GERAL!$D$9:$I$142,6,0)*K764</f>
        <v>470.676</v>
      </c>
      <c r="M764" s="230" t="n">
        <f aca="false">VLOOKUP(G764,INSUMOS!$F$99:$K$454,6,0)</f>
        <v>13.388116667</v>
      </c>
      <c r="N764" s="231" t="n">
        <f aca="false">K764*M764</f>
        <v>3.266700466748</v>
      </c>
      <c r="O764" s="218" t="n">
        <f aca="false">L764*M764</f>
        <v>6301.46520035689</v>
      </c>
      <c r="P764" s="218"/>
      <c r="Q764" s="219"/>
      <c r="R764" s="220"/>
      <c r="S764" s="221"/>
      <c r="T764" s="221"/>
      <c r="U764" s="222"/>
    </row>
    <row r="765" s="223" customFormat="true" ht="11.25" hidden="false" customHeight="false" outlineLevel="0" collapsed="false">
      <c r="A765" s="140" t="s">
        <v>459</v>
      </c>
      <c r="B765" s="208" t="n">
        <v>2</v>
      </c>
      <c r="C765" s="209" t="n">
        <v>2</v>
      </c>
      <c r="D765" s="208"/>
      <c r="E765" s="224" t="str">
        <f aca="false">E764</f>
        <v>8.2</v>
      </c>
      <c r="F765" s="225" t="str">
        <f aca="false">F764</f>
        <v>SINAPI</v>
      </c>
      <c r="G765" s="226" t="n">
        <v>88316</v>
      </c>
      <c r="H765" s="225" t="str">
        <f aca="false">VLOOKUP(G765,INSUMOS!$F$99:$K$454,2,0)</f>
        <v>CO</v>
      </c>
      <c r="I765" s="227" t="str">
        <f aca="false">VLOOKUP(G765,INSUMOS!$F$99:$K$454,3,0)</f>
        <v>SERVENTE COM ENCARGOS COMPLEMENTARES</v>
      </c>
      <c r="J765" s="226" t="str">
        <f aca="false">VLOOKUP(G765,INSUMOS!$F$99:$K$454,4,0)</f>
        <v>H</v>
      </c>
      <c r="K765" s="228" t="n">
        <f aca="false">0.0533601210961876*Q2</f>
        <v>0.0626846276584878</v>
      </c>
      <c r="L765" s="229" t="n">
        <f aca="false">VLOOKUP(E765,GERAL!$D$9:$I$142,6,0)*K765</f>
        <v>120.918646753223</v>
      </c>
      <c r="M765" s="230" t="n">
        <f aca="false">VLOOKUP(G765,INSUMOS!$F$99:$K$454,6,0)</f>
        <v>18.426485667</v>
      </c>
      <c r="N765" s="231" t="n">
        <f aca="false">K765*M765</f>
        <v>1.15505739309036</v>
      </c>
      <c r="O765" s="218" t="n">
        <f aca="false">L765*M765</f>
        <v>2228.1057112713</v>
      </c>
      <c r="P765" s="218"/>
      <c r="Q765" s="219"/>
      <c r="R765" s="220"/>
      <c r="S765" s="221"/>
      <c r="T765" s="221"/>
      <c r="U765" s="222"/>
    </row>
    <row r="766" s="223" customFormat="true" ht="11.25" hidden="false" customHeight="false" outlineLevel="0" collapsed="false">
      <c r="A766" s="140" t="s">
        <v>443</v>
      </c>
      <c r="B766" s="208" t="n">
        <v>3</v>
      </c>
      <c r="C766" s="209"/>
      <c r="D766" s="208"/>
      <c r="E766" s="224" t="str">
        <f aca="false">E765</f>
        <v>8.2</v>
      </c>
      <c r="F766" s="225" t="str">
        <f aca="false">F765</f>
        <v>SINAPI</v>
      </c>
      <c r="G766" s="226" t="s">
        <v>692</v>
      </c>
      <c r="H766" s="225" t="str">
        <f aca="false">VLOOKUP(G766,INSUMOS!$F$99:$K$454,2,0)</f>
        <v>MA</v>
      </c>
      <c r="I766" s="227" t="str">
        <f aca="false">VLOOKUP(G766,INSUMOS!$F$99:$K$454,3,0)</f>
        <v>TINTA ACRILICA PREMIUM, COR BRANCO FOSCO</v>
      </c>
      <c r="J766" s="226" t="str">
        <f aca="false">VLOOKUP(G766,INSUMOS!$F$99:$K$454,4,0)</f>
        <v>L</v>
      </c>
      <c r="K766" s="228" t="n">
        <v>0.33</v>
      </c>
      <c r="L766" s="229" t="n">
        <f aca="false">VLOOKUP(E766,GERAL!$D$9:$I$142,6,0)*K766</f>
        <v>636.57</v>
      </c>
      <c r="M766" s="230" t="n">
        <f aca="false">VLOOKUP(G766,INSUMOS!$F$99:$K$454,6,0)</f>
        <v>15.84</v>
      </c>
      <c r="N766" s="231" t="n">
        <f aca="false">K766*M766</f>
        <v>5.2272</v>
      </c>
      <c r="O766" s="218" t="n">
        <f aca="false">L766*M766</f>
        <v>10083.2688</v>
      </c>
      <c r="P766" s="218"/>
      <c r="Q766" s="219"/>
      <c r="R766" s="220"/>
      <c r="S766" s="221"/>
      <c r="T766" s="221"/>
      <c r="U766" s="222"/>
    </row>
    <row r="767" s="223" customFormat="true" ht="11.25" hidden="false" customHeight="false" outlineLevel="0" collapsed="false">
      <c r="A767" s="140"/>
      <c r="B767" s="208" t="n">
        <v>31</v>
      </c>
      <c r="C767" s="209"/>
      <c r="D767" s="208"/>
      <c r="E767" s="224" t="str">
        <f aca="false">E766</f>
        <v>8.2</v>
      </c>
      <c r="F767" s="225"/>
      <c r="G767" s="226"/>
      <c r="H767" s="225"/>
      <c r="I767" s="227"/>
      <c r="J767" s="226"/>
      <c r="K767" s="228"/>
      <c r="L767" s="232"/>
      <c r="M767" s="233" t="s">
        <v>456</v>
      </c>
      <c r="N767" s="234" t="n">
        <f aca="false">SUM(N764:N766)</f>
        <v>9.64895785983836</v>
      </c>
      <c r="O767" s="218"/>
      <c r="P767" s="218" t="n">
        <f aca="false">SUM(O764:O766)</f>
        <v>18612.8397116282</v>
      </c>
      <c r="Q767" s="219" t="n">
        <f aca="false">L763*N767</f>
        <v>18612.8397116282</v>
      </c>
      <c r="R767" s="220" t="n">
        <f aca="false">P767-Q767</f>
        <v>0</v>
      </c>
      <c r="S767" s="221"/>
      <c r="T767" s="235" t="n">
        <f aca="false">VLOOKUP(E767,INSUMOS!$C$9:$J$98,8,0)-N767</f>
        <v>3.39104214016164</v>
      </c>
      <c r="U767" s="222"/>
    </row>
    <row r="768" s="223" customFormat="true" ht="11.25" hidden="false" customHeight="false" outlineLevel="0" collapsed="false">
      <c r="A768" s="140"/>
      <c r="B768" s="208" t="n">
        <v>32</v>
      </c>
      <c r="C768" s="209"/>
      <c r="D768" s="208"/>
      <c r="E768" s="224" t="str">
        <f aca="false">E767</f>
        <v>8.2</v>
      </c>
      <c r="F768" s="225"/>
      <c r="G768" s="226"/>
      <c r="H768" s="225"/>
      <c r="I768" s="227"/>
      <c r="J768" s="226"/>
      <c r="K768" s="228"/>
      <c r="L768" s="232" t="s">
        <v>40</v>
      </c>
      <c r="M768" s="236" t="n">
        <f aca="false">$N$3</f>
        <v>0.215818512535582</v>
      </c>
      <c r="N768" s="234" t="n">
        <f aca="false">N767*M768</f>
        <v>2.08242373282883</v>
      </c>
      <c r="O768" s="218"/>
      <c r="P768" s="218"/>
      <c r="Q768" s="219"/>
      <c r="R768" s="220"/>
      <c r="S768" s="221"/>
      <c r="T768" s="221"/>
      <c r="U768" s="222"/>
    </row>
    <row r="769" s="223" customFormat="true" ht="11.25" hidden="false" customHeight="false" outlineLevel="0" collapsed="false">
      <c r="A769" s="140"/>
      <c r="B769" s="208" t="n">
        <v>33</v>
      </c>
      <c r="C769" s="209"/>
      <c r="D769" s="208"/>
      <c r="E769" s="224" t="str">
        <f aca="false">E768</f>
        <v>8.2</v>
      </c>
      <c r="F769" s="225"/>
      <c r="G769" s="226"/>
      <c r="H769" s="225"/>
      <c r="I769" s="227"/>
      <c r="J769" s="226"/>
      <c r="K769" s="228"/>
      <c r="L769" s="232"/>
      <c r="M769" s="233" t="s">
        <v>457</v>
      </c>
      <c r="N769" s="234" t="n">
        <f aca="false">SUM(N767:N768)</f>
        <v>11.7313815926672</v>
      </c>
      <c r="O769" s="218"/>
      <c r="P769" s="218"/>
      <c r="Q769" s="219"/>
      <c r="R769" s="220"/>
      <c r="S769" s="221"/>
      <c r="T769" s="221"/>
      <c r="U769" s="222"/>
    </row>
    <row r="770" s="223" customFormat="true" ht="22.5" hidden="false" customHeight="false" outlineLevel="0" collapsed="false">
      <c r="A770" s="140" t="n">
        <v>86</v>
      </c>
      <c r="B770" s="208" t="n">
        <v>0</v>
      </c>
      <c r="C770" s="209" t="str">
        <f aca="false">VLOOKUP(A770,GERAL!$A$9:$I$143,3,0)</f>
        <v>C</v>
      </c>
      <c r="D770" s="208"/>
      <c r="E770" s="210" t="str">
        <f aca="false">VLOOKUP(A770,GERAL!$A$9:$I$143,4,0)</f>
        <v>8.3</v>
      </c>
      <c r="F770" s="211" t="str">
        <f aca="false">VLOOKUP(A770,GERAL!$A$9:$I$143,5,0)</f>
        <v>SINAPI</v>
      </c>
      <c r="G770" s="212" t="n">
        <f aca="false">VLOOKUP(A770,GERAL!$A$9:$I$143,6,0)</f>
        <v>88489</v>
      </c>
      <c r="H770" s="211" t="s">
        <v>431</v>
      </c>
      <c r="I770" s="213" t="str">
        <f aca="false">VLOOKUP(A770,GERAL!$A$9:$I$143,7,0)</f>
        <v>APLICAÇÃO MANUAL DE PINTURA COM TINTA LÁTEX ACRÍLICA EM PAREDES, DUAS DEMÃOS. AF_06/2014</v>
      </c>
      <c r="J770" s="212" t="str">
        <f aca="false">VLOOKUP(A770,GERAL!$A$9:$I$143,8,0)</f>
        <v>M2</v>
      </c>
      <c r="K770" s="214"/>
      <c r="L770" s="215" t="n">
        <f aca="false">VLOOKUP(A770,GERAL!$A$9:$I$143,9,0)</f>
        <v>1050</v>
      </c>
      <c r="M770" s="216"/>
      <c r="N770" s="217"/>
      <c r="O770" s="218"/>
      <c r="P770" s="218"/>
      <c r="Q770" s="219"/>
      <c r="R770" s="220"/>
      <c r="S770" s="221"/>
      <c r="T770" s="221"/>
      <c r="U770" s="222"/>
    </row>
    <row r="771" s="223" customFormat="true" ht="11.25" hidden="false" customHeight="false" outlineLevel="0" collapsed="false">
      <c r="A771" s="140" t="s">
        <v>459</v>
      </c>
      <c r="B771" s="208" t="n">
        <v>1</v>
      </c>
      <c r="C771" s="209" t="n">
        <v>2</v>
      </c>
      <c r="D771" s="208"/>
      <c r="E771" s="224" t="str">
        <f aca="false">E770</f>
        <v>8.3</v>
      </c>
      <c r="F771" s="225" t="str">
        <f aca="false">F770</f>
        <v>SINAPI</v>
      </c>
      <c r="G771" s="226" t="n">
        <v>88310</v>
      </c>
      <c r="H771" s="225" t="str">
        <f aca="false">VLOOKUP(G771,INSUMOS!$F$99:$K$454,2,0)</f>
        <v>CO</v>
      </c>
      <c r="I771" s="227" t="str">
        <f aca="false">VLOOKUP(G771,INSUMOS!$F$99:$K$454,3,0)</f>
        <v>PINTOR COM ENCARGOS COMPLEMENTARES</v>
      </c>
      <c r="J771" s="226" t="str">
        <f aca="false">VLOOKUP(G771,INSUMOS!$F$99:$K$454,4,0)</f>
        <v>H</v>
      </c>
      <c r="K771" s="228" t="n">
        <v>0.187</v>
      </c>
      <c r="L771" s="229" t="n">
        <f aca="false">VLOOKUP(E771,GERAL!$D$9:$I$142,6,0)*K771</f>
        <v>196.35</v>
      </c>
      <c r="M771" s="230" t="n">
        <f aca="false">VLOOKUP(G771,INSUMOS!$F$99:$K$454,6,0)</f>
        <v>13.388116667</v>
      </c>
      <c r="N771" s="231" t="n">
        <f aca="false">K771*M771</f>
        <v>2.503577816729</v>
      </c>
      <c r="O771" s="218" t="n">
        <f aca="false">L771*M771</f>
        <v>2628.75670756545</v>
      </c>
      <c r="P771" s="218"/>
      <c r="Q771" s="219"/>
      <c r="R771" s="220"/>
      <c r="S771" s="221"/>
      <c r="T771" s="221"/>
      <c r="U771" s="222"/>
    </row>
    <row r="772" s="223" customFormat="true" ht="11.25" hidden="false" customHeight="false" outlineLevel="0" collapsed="false">
      <c r="A772" s="140" t="s">
        <v>459</v>
      </c>
      <c r="B772" s="208" t="n">
        <v>2</v>
      </c>
      <c r="C772" s="209" t="n">
        <v>2</v>
      </c>
      <c r="D772" s="208"/>
      <c r="E772" s="224" t="str">
        <f aca="false">E771</f>
        <v>8.3</v>
      </c>
      <c r="F772" s="225" t="str">
        <f aca="false">F771</f>
        <v>SINAPI</v>
      </c>
      <c r="G772" s="226" t="n">
        <v>88316</v>
      </c>
      <c r="H772" s="225" t="str">
        <f aca="false">VLOOKUP(G772,INSUMOS!$F$99:$K$454,2,0)</f>
        <v>CO</v>
      </c>
      <c r="I772" s="227" t="str">
        <f aca="false">VLOOKUP(G772,INSUMOS!$F$99:$K$454,3,0)</f>
        <v>SERVENTE COM ENCARGOS COMPLEMENTARES</v>
      </c>
      <c r="J772" s="226" t="str">
        <f aca="false">VLOOKUP(G772,INSUMOS!$F$99:$K$454,4,0)</f>
        <v>H</v>
      </c>
      <c r="K772" s="228" t="n">
        <f aca="false">0.0413691232146827*Q2</f>
        <v>0.0485982421328456</v>
      </c>
      <c r="L772" s="229" t="n">
        <f aca="false">VLOOKUP(E772,GERAL!$D$9:$I$142,6,0)*K772</f>
        <v>51.0281542394879</v>
      </c>
      <c r="M772" s="230" t="n">
        <f aca="false">VLOOKUP(G772,INSUMOS!$F$99:$K$454,6,0)</f>
        <v>18.426485667</v>
      </c>
      <c r="N772" s="231" t="n">
        <f aca="false">K772*M772</f>
        <v>0.895494812102275</v>
      </c>
      <c r="O772" s="218" t="n">
        <f aca="false">L772*M772</f>
        <v>940.269552707389</v>
      </c>
      <c r="P772" s="218"/>
      <c r="Q772" s="219"/>
      <c r="R772" s="220"/>
      <c r="S772" s="221"/>
      <c r="T772" s="221"/>
      <c r="U772" s="222"/>
    </row>
    <row r="773" s="223" customFormat="true" ht="11.25" hidden="false" customHeight="false" outlineLevel="0" collapsed="false">
      <c r="A773" s="140" t="s">
        <v>443</v>
      </c>
      <c r="B773" s="208" t="n">
        <v>3</v>
      </c>
      <c r="C773" s="209"/>
      <c r="D773" s="208"/>
      <c r="E773" s="224" t="str">
        <f aca="false">E772</f>
        <v>8.3</v>
      </c>
      <c r="F773" s="225" t="str">
        <f aca="false">F772</f>
        <v>SINAPI</v>
      </c>
      <c r="G773" s="226" t="s">
        <v>692</v>
      </c>
      <c r="H773" s="225" t="str">
        <f aca="false">VLOOKUP(G773,INSUMOS!$F$99:$K$454,2,0)</f>
        <v>MA</v>
      </c>
      <c r="I773" s="227" t="str">
        <f aca="false">VLOOKUP(G773,INSUMOS!$F$99:$K$454,3,0)</f>
        <v>TINTA ACRILICA PREMIUM, COR BRANCO FOSCO</v>
      </c>
      <c r="J773" s="226" t="str">
        <f aca="false">VLOOKUP(G773,INSUMOS!$F$99:$K$454,4,0)</f>
        <v>L</v>
      </c>
      <c r="K773" s="228" t="n">
        <v>0.33</v>
      </c>
      <c r="L773" s="229" t="n">
        <f aca="false">VLOOKUP(E773,GERAL!$D$9:$I$142,6,0)*K773</f>
        <v>346.5</v>
      </c>
      <c r="M773" s="230" t="n">
        <f aca="false">VLOOKUP(G773,INSUMOS!$F$99:$K$454,6,0)</f>
        <v>15.84</v>
      </c>
      <c r="N773" s="231" t="n">
        <f aca="false">K773*M773</f>
        <v>5.2272</v>
      </c>
      <c r="O773" s="218" t="n">
        <f aca="false">L773*M773</f>
        <v>5488.56</v>
      </c>
      <c r="P773" s="218"/>
      <c r="Q773" s="219"/>
      <c r="R773" s="220"/>
      <c r="S773" s="221"/>
      <c r="T773" s="221"/>
      <c r="U773" s="222"/>
    </row>
    <row r="774" s="223" customFormat="true" ht="11.25" hidden="false" customHeight="false" outlineLevel="0" collapsed="false">
      <c r="A774" s="140"/>
      <c r="B774" s="208" t="n">
        <v>31</v>
      </c>
      <c r="C774" s="209"/>
      <c r="D774" s="208"/>
      <c r="E774" s="224" t="str">
        <f aca="false">E773</f>
        <v>8.3</v>
      </c>
      <c r="F774" s="225"/>
      <c r="G774" s="226"/>
      <c r="H774" s="225"/>
      <c r="I774" s="227"/>
      <c r="J774" s="226"/>
      <c r="K774" s="228"/>
      <c r="L774" s="232"/>
      <c r="M774" s="233" t="s">
        <v>456</v>
      </c>
      <c r="N774" s="234" t="n">
        <f aca="false">SUM(N771:N773)</f>
        <v>8.62627262883128</v>
      </c>
      <c r="O774" s="218"/>
      <c r="P774" s="218" t="n">
        <f aca="false">SUM(O771:O773)</f>
        <v>9057.58626027284</v>
      </c>
      <c r="Q774" s="219" t="n">
        <f aca="false">L770*N774</f>
        <v>9057.58626027284</v>
      </c>
      <c r="R774" s="220" t="n">
        <f aca="false">P774-Q774</f>
        <v>0</v>
      </c>
      <c r="S774" s="221"/>
      <c r="T774" s="235" t="n">
        <f aca="false">VLOOKUP(E774,INSUMOS!$C$9:$J$98,8,0)-N774</f>
        <v>2.60372737116873</v>
      </c>
      <c r="U774" s="222"/>
    </row>
    <row r="775" s="223" customFormat="true" ht="11.25" hidden="false" customHeight="false" outlineLevel="0" collapsed="false">
      <c r="A775" s="140"/>
      <c r="B775" s="208" t="n">
        <v>32</v>
      </c>
      <c r="C775" s="209"/>
      <c r="D775" s="208"/>
      <c r="E775" s="224" t="str">
        <f aca="false">E774</f>
        <v>8.3</v>
      </c>
      <c r="F775" s="225"/>
      <c r="G775" s="226"/>
      <c r="H775" s="225"/>
      <c r="I775" s="227"/>
      <c r="J775" s="226"/>
      <c r="K775" s="228"/>
      <c r="L775" s="232" t="s">
        <v>40</v>
      </c>
      <c r="M775" s="236" t="n">
        <f aca="false">$N$3</f>
        <v>0.215818512535582</v>
      </c>
      <c r="N775" s="234" t="n">
        <f aca="false">N774*M775</f>
        <v>1.86170932748077</v>
      </c>
      <c r="O775" s="218"/>
      <c r="P775" s="218"/>
      <c r="Q775" s="219"/>
      <c r="R775" s="220"/>
      <c r="S775" s="221"/>
      <c r="T775" s="221"/>
      <c r="U775" s="222"/>
    </row>
    <row r="776" s="223" customFormat="true" ht="11.25" hidden="false" customHeight="false" outlineLevel="0" collapsed="false">
      <c r="A776" s="140"/>
      <c r="B776" s="208" t="n">
        <v>33</v>
      </c>
      <c r="C776" s="209"/>
      <c r="D776" s="208"/>
      <c r="E776" s="224" t="str">
        <f aca="false">E775</f>
        <v>8.3</v>
      </c>
      <c r="F776" s="225"/>
      <c r="G776" s="226"/>
      <c r="H776" s="225"/>
      <c r="I776" s="227"/>
      <c r="J776" s="226"/>
      <c r="K776" s="228"/>
      <c r="L776" s="232"/>
      <c r="M776" s="233" t="s">
        <v>457</v>
      </c>
      <c r="N776" s="234" t="n">
        <f aca="false">SUM(N774:N775)</f>
        <v>10.4879819563121</v>
      </c>
      <c r="O776" s="218"/>
      <c r="P776" s="218"/>
      <c r="Q776" s="219"/>
      <c r="R776" s="220"/>
      <c r="S776" s="221"/>
      <c r="T776" s="221"/>
      <c r="U776" s="222"/>
    </row>
    <row r="777" s="223" customFormat="true" ht="11.25" hidden="false" customHeight="false" outlineLevel="0" collapsed="false">
      <c r="A777" s="140" t="n">
        <v>87</v>
      </c>
      <c r="B777" s="208" t="n">
        <v>0</v>
      </c>
      <c r="C777" s="209" t="str">
        <f aca="false">VLOOKUP(A777,GERAL!$A$9:$I$143,3,0)</f>
        <v>C</v>
      </c>
      <c r="D777" s="208"/>
      <c r="E777" s="210" t="str">
        <f aca="false">VLOOKUP(A777,GERAL!$A$9:$I$143,4,0)</f>
        <v>9.1</v>
      </c>
      <c r="F777" s="211" t="str">
        <f aca="false">VLOOKUP(A777,GERAL!$A$9:$I$143,5,0)</f>
        <v>SINAPI</v>
      </c>
      <c r="G777" s="212" t="n">
        <f aca="false">VLOOKUP(A777,GERAL!$A$9:$I$143,6,0)</f>
        <v>9537</v>
      </c>
      <c r="H777" s="211" t="s">
        <v>431</v>
      </c>
      <c r="I777" s="213" t="str">
        <f aca="false">VLOOKUP(A777,GERAL!$A$9:$I$143,7,0)</f>
        <v>LIMPEZA FINAL DA OBRA</v>
      </c>
      <c r="J777" s="212" t="str">
        <f aca="false">VLOOKUP(A777,GERAL!$A$9:$I$143,8,0)</f>
        <v>M2</v>
      </c>
      <c r="K777" s="214"/>
      <c r="L777" s="215" t="n">
        <f aca="false">VLOOKUP(A777,GERAL!$A$9:$I$143,9,0)</f>
        <v>1095</v>
      </c>
      <c r="M777" s="216"/>
      <c r="N777" s="217"/>
      <c r="O777" s="218"/>
      <c r="P777" s="218"/>
      <c r="Q777" s="219"/>
      <c r="R777" s="220"/>
      <c r="S777" s="221"/>
      <c r="T777" s="221"/>
      <c r="U777" s="222"/>
    </row>
    <row r="778" s="223" customFormat="true" ht="11.25" hidden="false" customHeight="false" outlineLevel="0" collapsed="false">
      <c r="A778" s="140" t="s">
        <v>459</v>
      </c>
      <c r="B778" s="208" t="n">
        <v>1</v>
      </c>
      <c r="C778" s="209" t="n">
        <v>2</v>
      </c>
      <c r="D778" s="208"/>
      <c r="E778" s="224" t="str">
        <f aca="false">E777</f>
        <v>9.1</v>
      </c>
      <c r="F778" s="225" t="str">
        <f aca="false">F777</f>
        <v>SINAPI</v>
      </c>
      <c r="G778" s="226" t="n">
        <v>88316</v>
      </c>
      <c r="H778" s="225" t="str">
        <f aca="false">VLOOKUP(G778,INSUMOS!$F$99:$K$454,2,0)</f>
        <v>CO</v>
      </c>
      <c r="I778" s="227" t="str">
        <f aca="false">VLOOKUP(G778,INSUMOS!$F$99:$K$454,3,0)</f>
        <v>SERVENTE COM ENCARGOS COMPLEMENTARES</v>
      </c>
      <c r="J778" s="226" t="str">
        <f aca="false">VLOOKUP(G778,INSUMOS!$F$99:$K$454,4,0)</f>
        <v>H</v>
      </c>
      <c r="K778" s="228" t="n">
        <f aca="false">0.0839371581075147*Q2</f>
        <v>0.0986049018366471</v>
      </c>
      <c r="L778" s="229" t="n">
        <f aca="false">VLOOKUP(E778,GERAL!$D$9:$I$142,6,0)*K778</f>
        <v>107.972367511129</v>
      </c>
      <c r="M778" s="230" t="n">
        <f aca="false">VLOOKUP(G778,INSUMOS!$F$99:$K$454,6,0)</f>
        <v>18.426485667</v>
      </c>
      <c r="N778" s="231" t="n">
        <f aca="false">K778*M778</f>
        <v>1.81694181038892</v>
      </c>
      <c r="O778" s="218" t="n">
        <f aca="false">L778*M778</f>
        <v>1989.55128237587</v>
      </c>
      <c r="P778" s="218"/>
      <c r="Q778" s="219"/>
      <c r="R778" s="220"/>
      <c r="S778" s="221"/>
      <c r="T778" s="221"/>
      <c r="U778" s="222"/>
    </row>
    <row r="779" s="223" customFormat="true" ht="22.5" hidden="false" customHeight="false" outlineLevel="0" collapsed="false">
      <c r="A779" s="140" t="s">
        <v>443</v>
      </c>
      <c r="B779" s="208" t="n">
        <v>2</v>
      </c>
      <c r="C779" s="209"/>
      <c r="D779" s="208"/>
      <c r="E779" s="224" t="str">
        <f aca="false">E778</f>
        <v>9.1</v>
      </c>
      <c r="F779" s="225" t="str">
        <f aca="false">F778</f>
        <v>SINAPI</v>
      </c>
      <c r="G779" s="226" t="s">
        <v>693</v>
      </c>
      <c r="H779" s="225" t="str">
        <f aca="false">VLOOKUP(G779,INSUMOS!$F$99:$K$454,2,0)</f>
        <v>MA</v>
      </c>
      <c r="I779" s="227" t="str">
        <f aca="false">VLOOKUP(G779,INSUMOS!$F$99:$K$454,3,0)</f>
        <v>ACIDO MURIATICO, DILUICAO 10% A 12% PARA USO EM LIMPEZA</v>
      </c>
      <c r="J779" s="226" t="str">
        <f aca="false">VLOOKUP(G779,INSUMOS!$F$99:$K$454,4,0)</f>
        <v>L</v>
      </c>
      <c r="K779" s="228" t="n">
        <v>0.05</v>
      </c>
      <c r="L779" s="229" t="n">
        <f aca="false">VLOOKUP(E779,GERAL!$D$9:$I$142,6,0)*K779</f>
        <v>54.75</v>
      </c>
      <c r="M779" s="230" t="n">
        <f aca="false">VLOOKUP(G779,INSUMOS!$F$99:$K$454,6,0)</f>
        <v>4.05</v>
      </c>
      <c r="N779" s="231" t="n">
        <f aca="false">K779*M779</f>
        <v>0.2025</v>
      </c>
      <c r="O779" s="218" t="n">
        <f aca="false">L779*M779</f>
        <v>221.7375</v>
      </c>
      <c r="P779" s="218"/>
      <c r="Q779" s="219"/>
      <c r="R779" s="220"/>
      <c r="S779" s="221"/>
      <c r="T779" s="221"/>
      <c r="U779" s="222"/>
    </row>
    <row r="780" s="223" customFormat="true" ht="11.25" hidden="false" customHeight="false" outlineLevel="0" collapsed="false">
      <c r="A780" s="140"/>
      <c r="B780" s="208" t="n">
        <v>31</v>
      </c>
      <c r="C780" s="209"/>
      <c r="D780" s="208"/>
      <c r="E780" s="224" t="str">
        <f aca="false">E779</f>
        <v>9.1</v>
      </c>
      <c r="F780" s="225"/>
      <c r="G780" s="226"/>
      <c r="H780" s="225"/>
      <c r="I780" s="227"/>
      <c r="J780" s="226"/>
      <c r="K780" s="228"/>
      <c r="L780" s="232"/>
      <c r="M780" s="233" t="s">
        <v>456</v>
      </c>
      <c r="N780" s="234" t="n">
        <f aca="false">SUM(N778:N779)</f>
        <v>2.01944181038892</v>
      </c>
      <c r="O780" s="218"/>
      <c r="P780" s="218" t="n">
        <f aca="false">SUM(O778:O779)</f>
        <v>2211.28878237587</v>
      </c>
      <c r="Q780" s="219" t="n">
        <f aca="false">L777*N780</f>
        <v>2211.28878237587</v>
      </c>
      <c r="R780" s="220" t="n">
        <f aca="false">P780-Q780</f>
        <v>0</v>
      </c>
      <c r="S780" s="221"/>
      <c r="T780" s="235" t="n">
        <f aca="false">VLOOKUP(E780,INSUMOS!$C$9:$J$98,8,0)-N780</f>
        <v>0.940558189611081</v>
      </c>
      <c r="U780" s="222"/>
    </row>
    <row r="781" s="223" customFormat="true" ht="11.25" hidden="false" customHeight="false" outlineLevel="0" collapsed="false">
      <c r="A781" s="140"/>
      <c r="B781" s="208" t="n">
        <v>32</v>
      </c>
      <c r="C781" s="209"/>
      <c r="D781" s="208"/>
      <c r="E781" s="224" t="str">
        <f aca="false">E780</f>
        <v>9.1</v>
      </c>
      <c r="F781" s="225"/>
      <c r="G781" s="226"/>
      <c r="H781" s="225"/>
      <c r="I781" s="227"/>
      <c r="J781" s="226"/>
      <c r="K781" s="228"/>
      <c r="L781" s="232" t="s">
        <v>40</v>
      </c>
      <c r="M781" s="236" t="n">
        <f aca="false">$N$3</f>
        <v>0.215818512535582</v>
      </c>
      <c r="N781" s="234" t="n">
        <f aca="false">N780*M781</f>
        <v>0.4358329276703</v>
      </c>
      <c r="O781" s="218"/>
      <c r="P781" s="218"/>
      <c r="Q781" s="219"/>
      <c r="R781" s="220"/>
      <c r="S781" s="221"/>
      <c r="T781" s="221"/>
      <c r="U781" s="222"/>
    </row>
    <row r="782" s="223" customFormat="true" ht="11.25" hidden="false" customHeight="false" outlineLevel="0" collapsed="false">
      <c r="A782" s="140"/>
      <c r="B782" s="208" t="n">
        <v>33</v>
      </c>
      <c r="C782" s="209"/>
      <c r="D782" s="208"/>
      <c r="E782" s="224" t="str">
        <f aca="false">E781</f>
        <v>9.1</v>
      </c>
      <c r="F782" s="225"/>
      <c r="G782" s="226"/>
      <c r="H782" s="225"/>
      <c r="I782" s="227"/>
      <c r="J782" s="226"/>
      <c r="K782" s="228"/>
      <c r="L782" s="232"/>
      <c r="M782" s="233" t="s">
        <v>457</v>
      </c>
      <c r="N782" s="234" t="n">
        <f aca="false">SUM(N780:N781)</f>
        <v>2.45527473805922</v>
      </c>
      <c r="O782" s="218"/>
      <c r="P782" s="218"/>
      <c r="Q782" s="219"/>
      <c r="R782" s="220"/>
      <c r="S782" s="221"/>
      <c r="T782" s="221"/>
      <c r="U782" s="222"/>
    </row>
    <row r="783" s="248" customFormat="true" ht="13.5" hidden="false" customHeight="false" outlineLevel="0" collapsed="false">
      <c r="A783" s="57"/>
      <c r="B783" s="208"/>
      <c r="C783" s="209"/>
      <c r="D783" s="208"/>
      <c r="E783" s="242"/>
      <c r="F783" s="243"/>
      <c r="G783" s="244"/>
      <c r="H783" s="225"/>
      <c r="I783" s="245"/>
      <c r="J783" s="244"/>
      <c r="K783" s="238"/>
      <c r="L783" s="246"/>
      <c r="M783" s="244"/>
      <c r="N783" s="231"/>
      <c r="O783" s="218"/>
      <c r="P783" s="218"/>
      <c r="Q783" s="64"/>
      <c r="R783" s="220"/>
      <c r="S783" s="221"/>
      <c r="T783" s="221"/>
      <c r="U783" s="247"/>
    </row>
    <row r="784" s="248" customFormat="true" ht="13.5" hidden="false" customHeight="false" outlineLevel="0" collapsed="false">
      <c r="A784" s="57"/>
      <c r="B784" s="208"/>
      <c r="C784" s="249" t="n">
        <f aca="false">COUNTIF(C9:C783,"C")</f>
        <v>80</v>
      </c>
      <c r="D784" s="208"/>
      <c r="E784" s="135" t="str">
        <f aca="false">"Total de composições aferidas ="&amp;" "&amp;C784</f>
        <v>Total de composições aferidas = 80</v>
      </c>
      <c r="F784" s="243"/>
      <c r="G784" s="244"/>
      <c r="H784" s="225"/>
      <c r="I784" s="245"/>
      <c r="J784" s="244"/>
      <c r="K784" s="238"/>
      <c r="L784" s="246"/>
      <c r="M784" s="244"/>
      <c r="N784" s="231"/>
      <c r="O784" s="218"/>
      <c r="P784" s="218"/>
      <c r="Q784" s="64"/>
      <c r="R784" s="220"/>
      <c r="S784" s="221"/>
      <c r="T784" s="221"/>
      <c r="U784" s="247"/>
    </row>
    <row r="785" s="248" customFormat="true" ht="13.5" hidden="false" customHeight="false" outlineLevel="0" collapsed="false">
      <c r="A785" s="57"/>
      <c r="B785" s="208"/>
      <c r="C785" s="249" t="n">
        <f aca="false">COUNTIF(C9:C783,"P")</f>
        <v>3</v>
      </c>
      <c r="D785" s="208"/>
      <c r="E785" s="135" t="str">
        <f aca="false">"Total de composições não aferidas ="&amp;" "&amp;C785</f>
        <v>Total de composições não aferidas = 3</v>
      </c>
      <c r="F785" s="243"/>
      <c r="G785" s="244"/>
      <c r="H785" s="225"/>
      <c r="I785" s="245"/>
      <c r="J785" s="244"/>
      <c r="K785" s="238"/>
      <c r="L785" s="246"/>
      <c r="M785" s="244"/>
      <c r="N785" s="231"/>
      <c r="O785" s="218"/>
      <c r="P785" s="218"/>
      <c r="Q785" s="64"/>
      <c r="R785" s="220"/>
      <c r="S785" s="221"/>
      <c r="T785" s="221"/>
      <c r="U785" s="247"/>
    </row>
    <row r="786" s="248" customFormat="true" ht="13.5" hidden="false" customHeight="false" outlineLevel="0" collapsed="false">
      <c r="A786" s="57"/>
      <c r="B786" s="208"/>
      <c r="C786" s="249" t="n">
        <f aca="false">COUNTIF(C9:C783,"I")</f>
        <v>6</v>
      </c>
      <c r="D786" s="208"/>
      <c r="E786" s="135" t="str">
        <f aca="false">"Total de insumos aferidos ="&amp;" "&amp;C786</f>
        <v>Total de insumos aferidos = 6</v>
      </c>
      <c r="F786" s="243"/>
      <c r="G786" s="244"/>
      <c r="H786" s="225"/>
      <c r="I786" s="245"/>
      <c r="J786" s="244"/>
      <c r="K786" s="238"/>
      <c r="L786" s="246"/>
      <c r="M786" s="244"/>
      <c r="N786" s="231"/>
      <c r="O786" s="218"/>
      <c r="P786" s="218"/>
      <c r="Q786" s="64"/>
      <c r="R786" s="220"/>
      <c r="S786" s="221"/>
      <c r="T786" s="221"/>
      <c r="U786" s="247"/>
    </row>
    <row r="787" s="251" customFormat="true" ht="13.5" hidden="false" customHeight="false" outlineLevel="0" collapsed="false">
      <c r="A787" s="250"/>
      <c r="C787" s="252" t="n">
        <f aca="false">SUM(C784:C786)</f>
        <v>89</v>
      </c>
      <c r="D787" s="208"/>
      <c r="E787" s="135" t="str">
        <f aca="false">"Total de itens ="&amp;" "&amp;C787</f>
        <v>Total de itens = 89</v>
      </c>
      <c r="F787" s="243"/>
      <c r="G787" s="244"/>
      <c r="H787" s="225"/>
      <c r="I787" s="245"/>
      <c r="J787" s="244"/>
      <c r="K787" s="238"/>
      <c r="L787" s="246"/>
      <c r="M787" s="244"/>
      <c r="N787" s="231"/>
      <c r="O787" s="218"/>
      <c r="P787" s="218"/>
      <c r="Q787" s="219"/>
      <c r="R787" s="220"/>
      <c r="S787" s="221"/>
      <c r="T787" s="221"/>
      <c r="U787" s="247"/>
    </row>
    <row r="788" s="251" customFormat="true" ht="13.5" hidden="false" customHeight="false" outlineLevel="0" collapsed="false">
      <c r="A788" s="250"/>
      <c r="B788" s="208"/>
      <c r="C788" s="209"/>
      <c r="D788" s="208"/>
      <c r="E788" s="242"/>
      <c r="F788" s="243"/>
      <c r="G788" s="244"/>
      <c r="H788" s="225"/>
      <c r="I788" s="245"/>
      <c r="J788" s="244"/>
      <c r="K788" s="238"/>
      <c r="L788" s="246"/>
      <c r="M788" s="244"/>
      <c r="N788" s="231"/>
      <c r="O788" s="218"/>
      <c r="P788" s="218"/>
      <c r="Q788" s="219"/>
      <c r="R788" s="220"/>
      <c r="S788" s="221"/>
      <c r="T788" s="221"/>
      <c r="U788" s="247"/>
    </row>
    <row r="789" s="251" customFormat="true" ht="13.5" hidden="false" customHeight="false" outlineLevel="0" collapsed="false">
      <c r="A789" s="250"/>
      <c r="B789" s="208"/>
      <c r="C789" s="209"/>
      <c r="D789" s="208"/>
      <c r="E789" s="242"/>
      <c r="F789" s="243"/>
      <c r="G789" s="244"/>
      <c r="H789" s="225"/>
      <c r="I789" s="245"/>
      <c r="J789" s="244"/>
      <c r="K789" s="238"/>
      <c r="L789" s="246"/>
      <c r="M789" s="244"/>
      <c r="N789" s="231"/>
      <c r="O789" s="253" t="s">
        <v>456</v>
      </c>
      <c r="P789" s="153" t="n">
        <f aca="false">SUM(P9:P787)</f>
        <v>944825.677645191</v>
      </c>
      <c r="Q789" s="153" t="n">
        <f aca="false">SUM(Q9:Q787)</f>
        <v>944825.677645191</v>
      </c>
      <c r="R789" s="181" t="n">
        <f aca="false">SUM(R9:R787)</f>
        <v>0</v>
      </c>
      <c r="S789" s="221"/>
      <c r="T789" s="221"/>
      <c r="U789" s="247"/>
    </row>
    <row r="790" s="251" customFormat="true" ht="13.5" hidden="false" customHeight="false" outlineLevel="0" collapsed="false">
      <c r="A790" s="250"/>
      <c r="B790" s="208"/>
      <c r="C790" s="209"/>
      <c r="D790" s="208"/>
      <c r="E790" s="242"/>
      <c r="F790" s="243"/>
      <c r="G790" s="244"/>
      <c r="H790" s="225"/>
      <c r="I790" s="245"/>
      <c r="J790" s="244"/>
      <c r="K790" s="238"/>
      <c r="L790" s="246"/>
      <c r="M790" s="244"/>
      <c r="N790" s="231"/>
      <c r="O790" s="253" t="s">
        <v>40</v>
      </c>
      <c r="P790" s="254" t="n">
        <f aca="false">$N$3</f>
        <v>0.215818512535582</v>
      </c>
      <c r="Q790" s="255"/>
      <c r="R790" s="220"/>
      <c r="S790" s="221"/>
      <c r="T790" s="221"/>
      <c r="U790" s="247"/>
    </row>
    <row r="791" s="251" customFormat="true" ht="13.5" hidden="false" customHeight="false" outlineLevel="0" collapsed="false">
      <c r="A791" s="250"/>
      <c r="B791" s="208"/>
      <c r="C791" s="209"/>
      <c r="D791" s="208"/>
      <c r="E791" s="242"/>
      <c r="F791" s="243"/>
      <c r="G791" s="244"/>
      <c r="H791" s="225"/>
      <c r="I791" s="245"/>
      <c r="J791" s="244"/>
      <c r="K791" s="238"/>
      <c r="L791" s="246"/>
      <c r="M791" s="244"/>
      <c r="N791" s="231"/>
      <c r="O791" s="253"/>
      <c r="P791" s="256" t="n">
        <f aca="false">P789*P790</f>
        <v>203910.872354809</v>
      </c>
      <c r="Q791" s="255"/>
      <c r="R791" s="220"/>
      <c r="S791" s="221"/>
      <c r="T791" s="221"/>
      <c r="U791" s="247"/>
    </row>
    <row r="792" s="251" customFormat="true" ht="13.5" hidden="false" customHeight="false" outlineLevel="0" collapsed="false">
      <c r="A792" s="250"/>
      <c r="B792" s="208"/>
      <c r="C792" s="209"/>
      <c r="D792" s="208"/>
      <c r="E792" s="242"/>
      <c r="F792" s="243"/>
      <c r="G792" s="244"/>
      <c r="H792" s="225"/>
      <c r="I792" s="245"/>
      <c r="J792" s="244"/>
      <c r="K792" s="238"/>
      <c r="L792" s="246"/>
      <c r="M792" s="244"/>
      <c r="N792" s="231"/>
      <c r="O792" s="253" t="s">
        <v>457</v>
      </c>
      <c r="P792" s="153" t="n">
        <f aca="false">SUM(P789,P791)</f>
        <v>1148736.55</v>
      </c>
      <c r="Q792" s="219"/>
      <c r="R792" s="220"/>
      <c r="S792" s="221"/>
      <c r="T792" s="221"/>
      <c r="U792" s="247"/>
    </row>
    <row r="793" s="251" customFormat="true" ht="13.5" hidden="false" customHeight="false" outlineLevel="0" collapsed="false">
      <c r="A793" s="250"/>
      <c r="B793" s="208"/>
      <c r="C793" s="209"/>
      <c r="D793" s="208"/>
      <c r="E793" s="242"/>
      <c r="F793" s="243"/>
      <c r="G793" s="244"/>
      <c r="H793" s="225"/>
      <c r="I793" s="245"/>
      <c r="J793" s="244"/>
      <c r="K793" s="238"/>
      <c r="L793" s="246"/>
      <c r="M793" s="244"/>
      <c r="N793" s="231"/>
      <c r="O793" s="218"/>
      <c r="P793" s="218"/>
      <c r="Q793" s="219"/>
      <c r="R793" s="220"/>
      <c r="S793" s="221"/>
      <c r="T793" s="221"/>
      <c r="U793" s="247"/>
    </row>
    <row r="794" s="251" customFormat="true" ht="13.5" hidden="false" customHeight="false" outlineLevel="0" collapsed="false">
      <c r="A794" s="250"/>
      <c r="B794" s="208"/>
      <c r="C794" s="209"/>
      <c r="D794" s="208"/>
      <c r="E794" s="242"/>
      <c r="F794" s="243"/>
      <c r="G794" s="244"/>
      <c r="H794" s="225"/>
      <c r="I794" s="245"/>
      <c r="J794" s="244"/>
      <c r="K794" s="238"/>
      <c r="L794" s="246"/>
      <c r="M794" s="244"/>
      <c r="N794" s="231"/>
      <c r="O794" s="257" t="s">
        <v>694</v>
      </c>
      <c r="P794" s="257" t="n">
        <f aca="false">N5</f>
        <v>1148736.55</v>
      </c>
      <c r="Q794" s="219"/>
      <c r="R794" s="220"/>
      <c r="S794" s="221"/>
      <c r="T794" s="221"/>
      <c r="U794" s="247"/>
    </row>
    <row r="795" s="251" customFormat="true" ht="13.5" hidden="false" customHeight="false" outlineLevel="0" collapsed="false">
      <c r="A795" s="250"/>
      <c r="B795" s="208"/>
      <c r="C795" s="209"/>
      <c r="D795" s="208"/>
      <c r="E795" s="242"/>
      <c r="F795" s="243"/>
      <c r="G795" s="244"/>
      <c r="H795" s="225"/>
      <c r="I795" s="245"/>
      <c r="J795" s="244"/>
      <c r="K795" s="238"/>
      <c r="L795" s="246"/>
      <c r="M795" s="244"/>
      <c r="N795" s="231"/>
      <c r="O795" s="218"/>
      <c r="P795" s="218"/>
      <c r="Q795" s="219"/>
      <c r="R795" s="220"/>
      <c r="S795" s="221"/>
      <c r="T795" s="221"/>
      <c r="U795" s="247"/>
    </row>
    <row r="796" s="251" customFormat="true" ht="13.5" hidden="false" customHeight="false" outlineLevel="0" collapsed="false">
      <c r="A796" s="250"/>
      <c r="B796" s="208"/>
      <c r="C796" s="209"/>
      <c r="D796" s="208"/>
      <c r="E796" s="242"/>
      <c r="F796" s="243"/>
      <c r="G796" s="244"/>
      <c r="H796" s="225"/>
      <c r="I796" s="245"/>
      <c r="J796" s="244"/>
      <c r="K796" s="238"/>
      <c r="L796" s="246"/>
      <c r="M796" s="244"/>
      <c r="N796" s="231"/>
      <c r="O796" s="258" t="s">
        <v>440</v>
      </c>
      <c r="P796" s="181" t="n">
        <f aca="false">P792-P794</f>
        <v>0</v>
      </c>
      <c r="Q796" s="219"/>
      <c r="R796" s="220"/>
      <c r="S796" s="221"/>
      <c r="T796" s="221"/>
      <c r="U796" s="247"/>
    </row>
  </sheetData>
  <autoFilter ref="A8:AY1090"/>
  <mergeCells count="2">
    <mergeCell ref="E7:N7"/>
    <mergeCell ref="S7:T7"/>
  </mergeCells>
  <hyperlinks>
    <hyperlink ref="O1" location="INÍCIO!B15" display="INÍCIO"/>
  </hyperlinks>
  <printOptions headings="false" gridLines="false" gridLinesSet="true" horizontalCentered="true" verticalCentered="false"/>
  <pageMargins left="0.39375" right="0.39375" top="0.39375" bottom="0.520138888888889" header="0.39375" footer="0.170138888888889"/>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&amp;R&amp;"Courier New,Normal"Página: &amp;P/&amp;N</oddFooter>
  </headerFooter>
  <colBreaks count="1" manualBreakCount="1">
    <brk id="14" man="true" max="65535" min="0"/>
  </colBreaks>
  <drawing r:id="rId1"/>
</worksheet>
</file>

<file path=xl/worksheets/sheet4.xml><?xml version="1.0" encoding="utf-8"?>
<worksheet xmlns="http://schemas.openxmlformats.org/spreadsheetml/2006/main" xmlns:r="http://schemas.openxmlformats.org/officeDocument/2006/relationships">
  <sheetPr filterMode="false">
    <pageSetUpPr fitToPage="false"/>
  </sheetPr>
  <dimension ref="A1:AZ494"/>
  <sheetViews>
    <sheetView showFormulas="false" showGridLines="true" showRowColHeaders="true" showZeros="true" rightToLeft="false" tabSelected="true" showOutlineSymbols="true" defaultGridColor="true" view="pageBreakPreview" topLeftCell="F1" colorId="64" zoomScale="80" zoomScaleNormal="100" zoomScalePageLayoutView="80" workbookViewId="0">
      <pane xSplit="0" ySplit="8" topLeftCell="A286" activePane="bottomLeft" state="frozen"/>
      <selection pane="topLeft" activeCell="F1" activeCellId="0" sqref="F1"/>
      <selection pane="bottomLeft" activeCell="N5" activeCellId="0" sqref="N5"/>
    </sheetView>
  </sheetViews>
  <sheetFormatPr defaultRowHeight="13.5" zeroHeight="false" outlineLevelRow="0" outlineLevelCol="0"/>
  <cols>
    <col collapsed="false" customWidth="true" hidden="false" outlineLevel="0" max="1" min="1" style="158" width="9.14"/>
    <col collapsed="false" customWidth="true" hidden="false" outlineLevel="0" max="2" min="2" style="259" width="8.14"/>
    <col collapsed="false" customWidth="true" hidden="false" outlineLevel="0" max="3" min="3" style="182" width="12.42"/>
    <col collapsed="false" customWidth="true" hidden="false" outlineLevel="0" max="4" min="4" style="223" width="12.42"/>
    <col collapsed="false" customWidth="true" hidden="false" outlineLevel="0" max="5" min="5" style="260" width="10.99"/>
    <col collapsed="false" customWidth="true" hidden="false" outlineLevel="0" max="6" min="6" style="261" width="11.29"/>
    <col collapsed="false" customWidth="true" hidden="false" outlineLevel="0" max="7" min="7" style="262" width="18.29"/>
    <col collapsed="false" customWidth="true" hidden="false" outlineLevel="0" max="8" min="8" style="139" width="9.58"/>
    <col collapsed="false" customWidth="true" hidden="false" outlineLevel="0" max="9" min="9" style="146" width="51.42"/>
    <col collapsed="false" customWidth="true" hidden="false" outlineLevel="0" max="10" min="10" style="263" width="11.99"/>
    <col collapsed="false" customWidth="true" hidden="false" outlineLevel="0" max="11" min="11" style="264" width="20.86"/>
    <col collapsed="false" customWidth="true" hidden="false" outlineLevel="0" max="12" min="12" style="265" width="11.99"/>
    <col collapsed="false" customWidth="true" hidden="false" outlineLevel="0" max="13" min="13" style="266" width="15.86"/>
    <col collapsed="false" customWidth="true" hidden="false" outlineLevel="0" max="14" min="14" style="267" width="17.58"/>
    <col collapsed="false" customWidth="true" hidden="false" outlineLevel="0" max="15" min="15" style="152" width="18.14"/>
    <col collapsed="false" customWidth="true" hidden="false" outlineLevel="0" max="16" min="16" style="153" width="17.29"/>
    <col collapsed="false" customWidth="true" hidden="false" outlineLevel="0" max="17" min="17" style="154" width="17"/>
    <col collapsed="false" customWidth="true" hidden="false" outlineLevel="0" max="18" min="18" style="155" width="17.29"/>
    <col collapsed="false" customWidth="true" hidden="false" outlineLevel="0" max="21" min="19" style="156" width="12.42"/>
    <col collapsed="false" customWidth="true" hidden="false" outlineLevel="0" max="22" min="22" style="157" width="14.43"/>
    <col collapsed="false" customWidth="true" hidden="false" outlineLevel="0" max="23" min="23" style="158" width="10"/>
    <col collapsed="false" customWidth="true" hidden="false" outlineLevel="0" max="1025" min="24" style="158" width="9.14"/>
  </cols>
  <sheetData>
    <row r="1" s="170" customFormat="true" ht="16.5" hidden="false" customHeight="false" outlineLevel="0" collapsed="false">
      <c r="B1" s="268"/>
      <c r="C1" s="269"/>
      <c r="D1" s="270"/>
      <c r="E1" s="271"/>
      <c r="F1" s="271"/>
      <c r="G1" s="71" t="str">
        <f aca="false">[3]GERAL!F1</f>
        <v>UNIVERSIDADE FEDERAL DO RIO DE JANEIRO</v>
      </c>
      <c r="H1" s="71"/>
      <c r="I1" s="164"/>
      <c r="J1" s="73"/>
      <c r="K1" s="74"/>
      <c r="L1" s="74"/>
      <c r="M1" s="77" t="str">
        <f aca="false">GERAL!L1</f>
        <v>Data:</v>
      </c>
      <c r="N1" s="78" t="n">
        <f aca="false">GERAL!M1</f>
        <v>42899</v>
      </c>
      <c r="O1" s="166" t="s">
        <v>23</v>
      </c>
      <c r="P1" s="167"/>
      <c r="Q1" s="167"/>
      <c r="R1" s="167"/>
      <c r="S1" s="168"/>
      <c r="T1" s="168"/>
      <c r="U1" s="168"/>
      <c r="V1" s="169"/>
      <c r="W1" s="167"/>
      <c r="X1" s="167"/>
      <c r="Y1" s="167"/>
      <c r="Z1" s="167"/>
      <c r="AA1" s="167"/>
      <c r="AB1" s="167"/>
      <c r="AC1" s="167"/>
      <c r="AD1" s="167"/>
      <c r="AE1" s="167"/>
      <c r="AF1" s="167"/>
      <c r="AG1" s="167"/>
      <c r="AH1" s="167"/>
      <c r="AI1" s="167"/>
      <c r="AJ1" s="167"/>
      <c r="AK1" s="167"/>
      <c r="AL1" s="167"/>
      <c r="AM1" s="167"/>
      <c r="AN1" s="167"/>
      <c r="AO1" s="167"/>
      <c r="AP1" s="167"/>
      <c r="AQ1" s="167"/>
      <c r="AR1" s="167"/>
      <c r="AS1" s="167"/>
      <c r="AT1" s="167"/>
      <c r="AU1" s="167"/>
      <c r="AV1" s="167"/>
      <c r="AW1" s="167"/>
      <c r="AX1" s="167"/>
      <c r="AY1" s="167"/>
      <c r="AZ1" s="167"/>
    </row>
    <row r="2" s="170" customFormat="true" ht="13.5" hidden="false" customHeight="false" outlineLevel="0" collapsed="false">
      <c r="B2" s="268"/>
      <c r="C2" s="269"/>
      <c r="D2" s="270"/>
      <c r="E2" s="271"/>
      <c r="F2" s="271"/>
      <c r="G2" s="71" t="str">
        <f aca="false">[3]GERAL!F2</f>
        <v>PREFEITURA UNIVERSITÁRIA</v>
      </c>
      <c r="H2" s="272"/>
      <c r="I2" s="172"/>
      <c r="J2" s="85"/>
      <c r="K2" s="86"/>
      <c r="L2" s="86"/>
      <c r="M2" s="88" t="str">
        <f aca="false">GERAL!L2</f>
        <v>Encargos Sociais</v>
      </c>
      <c r="N2" s="89" t="n">
        <f aca="false">GERAL!M2</f>
        <v>1.1778</v>
      </c>
      <c r="P2" s="174"/>
      <c r="Q2" s="273"/>
      <c r="R2" s="176"/>
      <c r="S2" s="177"/>
      <c r="T2" s="177"/>
      <c r="U2" s="177"/>
      <c r="V2" s="178"/>
    </row>
    <row r="3" s="170" customFormat="true" ht="13.5" hidden="false" customHeight="false" outlineLevel="0" collapsed="false">
      <c r="B3" s="268"/>
      <c r="C3" s="269"/>
      <c r="D3" s="270"/>
      <c r="E3" s="271"/>
      <c r="F3" s="271"/>
      <c r="G3" s="71" t="str">
        <f aca="false">[3]GERAL!F3</f>
        <v>Objeto: Recuperação estrutural do castelo d'água do observatório do Valongo</v>
      </c>
      <c r="H3" s="91"/>
      <c r="I3" s="179"/>
      <c r="J3" s="91"/>
      <c r="K3" s="91"/>
      <c r="L3" s="91"/>
      <c r="M3" s="88" t="str">
        <f aca="false">GERAL!L3</f>
        <v>BDI Onerado</v>
      </c>
      <c r="N3" s="89" t="n">
        <f aca="false">GERAL!M3</f>
        <v>0.215818512535582</v>
      </c>
      <c r="S3" s="177"/>
      <c r="T3" s="177"/>
      <c r="U3" s="177"/>
      <c r="V3" s="178"/>
    </row>
    <row r="4" s="170" customFormat="true" ht="13.5" hidden="false" customHeight="false" outlineLevel="0" collapsed="false">
      <c r="B4" s="268"/>
      <c r="C4" s="269"/>
      <c r="D4" s="270"/>
      <c r="E4" s="271"/>
      <c r="F4" s="271"/>
      <c r="G4" s="71" t="str">
        <f aca="false">[3]GERAL!F4</f>
        <v>Local: Observatório do Valongo</v>
      </c>
      <c r="H4" s="91"/>
      <c r="I4" s="179"/>
      <c r="J4" s="91"/>
      <c r="K4" s="91"/>
      <c r="L4" s="91"/>
      <c r="M4" s="88" t="str">
        <f aca="false">GERAL!L4</f>
        <v>Área (m²):</v>
      </c>
      <c r="N4" s="94" t="n">
        <f aca="false">GERAL!M4</f>
        <v>1095</v>
      </c>
      <c r="P4" s="274" t="n">
        <f aca="false">INSUMOS!M4</f>
        <v>0.00447102938778698</v>
      </c>
      <c r="S4" s="177"/>
      <c r="T4" s="177"/>
      <c r="U4" s="177"/>
      <c r="V4" s="178"/>
    </row>
    <row r="5" s="170" customFormat="true" ht="13.5" hidden="false" customHeight="false" outlineLevel="0" collapsed="false">
      <c r="B5" s="268"/>
      <c r="C5" s="269"/>
      <c r="D5" s="270"/>
      <c r="E5" s="271"/>
      <c r="F5" s="271"/>
      <c r="G5" s="71" t="str">
        <f aca="false">[3]GERAL!F5</f>
        <v>Responsável: Zenildo Oliveira</v>
      </c>
      <c r="H5" s="91"/>
      <c r="I5" s="179"/>
      <c r="J5" s="91"/>
      <c r="K5" s="91"/>
      <c r="L5" s="91"/>
      <c r="M5" s="96" t="str">
        <f aca="false">GERAL!L5</f>
        <v>Preço Total</v>
      </c>
      <c r="N5" s="97" t="n">
        <f aca="false">GERAL!$M$5</f>
        <v>1148736.55</v>
      </c>
      <c r="S5" s="177"/>
      <c r="T5" s="177"/>
      <c r="U5" s="177"/>
      <c r="V5" s="178"/>
    </row>
    <row r="6" s="170" customFormat="true" ht="13.5" hidden="false" customHeight="false" outlineLevel="0" collapsed="false">
      <c r="B6" s="268"/>
      <c r="C6" s="269"/>
      <c r="D6" s="270"/>
      <c r="E6" s="271"/>
      <c r="F6" s="275"/>
      <c r="G6" s="184" t="str">
        <f aca="false">[3]GERAL!F6</f>
        <v>Data base das fontes: SINAPI - OUTUBRO/2016, SCO/RIO - OUTUBRO/2016, Informativo SBC - OUTUBRO/2016 (na inexistência de item SINAPI)</v>
      </c>
      <c r="H6" s="185"/>
      <c r="I6" s="186"/>
      <c r="J6" s="102"/>
      <c r="K6" s="102"/>
      <c r="L6" s="103"/>
      <c r="M6" s="104" t="str">
        <f aca="false">GERAL!L6</f>
        <v>Preço/m²</v>
      </c>
      <c r="N6" s="105" t="n">
        <f aca="false">GERAL!M6</f>
        <v>1049.07447488585</v>
      </c>
      <c r="S6" s="177"/>
      <c r="T6" s="177"/>
      <c r="U6" s="177"/>
      <c r="V6" s="178"/>
    </row>
    <row r="7" customFormat="false" ht="13.5" hidden="false" customHeight="false" outlineLevel="0" collapsed="false">
      <c r="D7" s="276"/>
      <c r="E7" s="277" t="s">
        <v>28</v>
      </c>
      <c r="F7" s="277"/>
      <c r="G7" s="277"/>
      <c r="H7" s="277"/>
      <c r="I7" s="277"/>
      <c r="J7" s="277"/>
      <c r="K7" s="277"/>
      <c r="L7" s="277"/>
      <c r="M7" s="277"/>
      <c r="N7" s="277"/>
      <c r="S7" s="278"/>
      <c r="T7" s="278"/>
      <c r="U7" s="278"/>
      <c r="V7" s="191"/>
    </row>
    <row r="8" s="207" customFormat="true" ht="13.5" hidden="false" customHeight="false" outlineLevel="0" collapsed="false">
      <c r="A8" s="193"/>
      <c r="B8" s="194" t="s">
        <v>141</v>
      </c>
      <c r="C8" s="194"/>
      <c r="D8" s="194" t="s">
        <v>695</v>
      </c>
      <c r="E8" s="279" t="s">
        <v>128</v>
      </c>
      <c r="F8" s="280" t="s">
        <v>52</v>
      </c>
      <c r="G8" s="281" t="s">
        <v>54</v>
      </c>
      <c r="H8" s="282" t="s">
        <v>58</v>
      </c>
      <c r="I8" s="198" t="s">
        <v>22</v>
      </c>
      <c r="J8" s="280" t="s">
        <v>129</v>
      </c>
      <c r="K8" s="283" t="s">
        <v>63</v>
      </c>
      <c r="L8" s="284" t="s">
        <v>437</v>
      </c>
      <c r="M8" s="203" t="s">
        <v>67</v>
      </c>
      <c r="N8" s="203" t="s">
        <v>69</v>
      </c>
      <c r="O8" s="204" t="s">
        <v>73</v>
      </c>
      <c r="P8" s="205" t="s">
        <v>438</v>
      </c>
      <c r="Q8" s="192" t="s">
        <v>439</v>
      </c>
      <c r="R8" s="206" t="s">
        <v>440</v>
      </c>
      <c r="S8" s="285"/>
      <c r="T8" s="206" t="s">
        <v>442</v>
      </c>
      <c r="U8" s="285"/>
      <c r="V8" s="191" t="s">
        <v>696</v>
      </c>
      <c r="W8" s="207" t="s">
        <v>697</v>
      </c>
    </row>
    <row r="9" s="223" customFormat="true" ht="33.75" hidden="false" customHeight="false" outlineLevel="0" collapsed="false">
      <c r="A9" s="286" t="n">
        <f aca="false">COUNTIF($C$9:C9,2)</f>
        <v>1</v>
      </c>
      <c r="B9" s="249"/>
      <c r="C9" s="249" t="n">
        <f aca="false">D9</f>
        <v>2</v>
      </c>
      <c r="D9" s="249" t="n">
        <v>2</v>
      </c>
      <c r="E9" s="287" t="n">
        <f aca="false">A9</f>
        <v>1</v>
      </c>
      <c r="F9" s="288" t="s">
        <v>16</v>
      </c>
      <c r="G9" s="289" t="n">
        <v>87301</v>
      </c>
      <c r="H9" s="288" t="s">
        <v>431</v>
      </c>
      <c r="I9" s="213" t="str">
        <f aca="false">VLOOKUP(G9,INSUMOS!$F$99:$K$453,3,0)</f>
        <v>ARGAMASSA TRAÇO 1:4 (CIMENTO E AREIA MÉDIA) PARA CONTRAPISO, PREPARO MECÂNICO COM BETONEIRA 400 L. AF_06/2014</v>
      </c>
      <c r="J9" s="289" t="str">
        <f aca="false">VLOOKUP(G9,INSUMOS!$F$99:$K$453,4,0)</f>
        <v>M3</v>
      </c>
      <c r="K9" s="290"/>
      <c r="L9" s="291" t="n">
        <f aca="false">SUMPRODUCT((COMPOSICOES!$G$9:$G$787=REUTILIZADOS!G9)*(COMPOSICOES!$C$9:$C$787=REUTILIZADOS!D9)*(COMPOSICOES!$F$9:$F$787=REUTILIZADOS!F9),(COMPOSICOES!$L$9:$L$787))</f>
        <v>33.945</v>
      </c>
      <c r="M9" s="292"/>
      <c r="N9" s="292"/>
      <c r="O9" s="218"/>
      <c r="P9" s="218"/>
      <c r="Q9" s="219"/>
      <c r="R9" s="220"/>
      <c r="U9" s="293"/>
      <c r="V9" s="221"/>
    </row>
    <row r="10" s="276" customFormat="true" ht="22.5" hidden="false" customHeight="false" outlineLevel="0" collapsed="false">
      <c r="A10" s="56" t="s">
        <v>459</v>
      </c>
      <c r="B10" s="209" t="n">
        <v>1</v>
      </c>
      <c r="C10" s="209" t="n">
        <v>3</v>
      </c>
      <c r="D10" s="209" t="n">
        <v>2</v>
      </c>
      <c r="E10" s="294" t="n">
        <f aca="false">G9</f>
        <v>87301</v>
      </c>
      <c r="F10" s="295" t="str">
        <f aca="false">F9</f>
        <v>SINAPI</v>
      </c>
      <c r="G10" s="296" t="n">
        <v>88377</v>
      </c>
      <c r="H10" s="225" t="str">
        <f aca="false">VLOOKUP(G10,INSUMOS!$F$99:$K$453,2,0)</f>
        <v>CO</v>
      </c>
      <c r="I10" s="227" t="str">
        <f aca="false">VLOOKUP(G10,INSUMOS!$F$99:$K$453,3,0)</f>
        <v>OPERADOR DE BETONEIRA ESTACIONÁRIA/MISTURADOR COM ENCARGOS COMPLEMENTARES</v>
      </c>
      <c r="J10" s="226" t="str">
        <f aca="false">VLOOKUP(G10,INSUMOS!$F$99:$K$453,4,0)</f>
        <v>H</v>
      </c>
      <c r="K10" s="297" t="n">
        <v>5.02</v>
      </c>
      <c r="L10" s="298" t="n">
        <f aca="false">SUMPRODUCT((COMPOSICOES!$G$9:$G$787=REUTILIZADOS!E10)*(COMPOSICOES!$C$9:$C$787=REUTILIZADOS!D10)*(COMPOSICOES!$F$9:$F$787=REUTILIZADOS!F10),(COMPOSICOES!$L$9:$L$787))*K10</f>
        <v>170.4039</v>
      </c>
      <c r="M10" s="230" t="n">
        <f aca="false">VLOOKUP(G10,INSUMOS!$F$99:$K$453,6,0)</f>
        <v>19.19035584</v>
      </c>
      <c r="N10" s="230" t="n">
        <f aca="false">K10*M10</f>
        <v>96.3355863168</v>
      </c>
      <c r="O10" s="218" t="n">
        <f aca="false">L10*M10</f>
        <v>3270.11147752378</v>
      </c>
      <c r="P10" s="218"/>
      <c r="Q10" s="64"/>
      <c r="R10" s="220"/>
      <c r="U10" s="293"/>
      <c r="V10" s="221"/>
    </row>
    <row r="11" s="276" customFormat="true" ht="45" hidden="false" customHeight="false" outlineLevel="0" collapsed="false">
      <c r="A11" s="56" t="s">
        <v>459</v>
      </c>
      <c r="B11" s="209" t="n">
        <v>2</v>
      </c>
      <c r="C11" s="209" t="n">
        <v>3</v>
      </c>
      <c r="D11" s="209" t="n">
        <v>2</v>
      </c>
      <c r="E11" s="294" t="n">
        <f aca="false">E10</f>
        <v>87301</v>
      </c>
      <c r="F11" s="295" t="str">
        <f aca="false">F10</f>
        <v>SINAPI</v>
      </c>
      <c r="G11" s="296" t="n">
        <v>88830</v>
      </c>
      <c r="H11" s="225" t="str">
        <f aca="false">VLOOKUP(G11,INSUMOS!$F$99:$K$453,2,0)</f>
        <v>CO</v>
      </c>
      <c r="I11" s="227" t="str">
        <f aca="false">VLOOKUP(G11,INSUMOS!$F$99:$K$453,3,0)</f>
        <v>BETONEIRA CAPACIDADE NOMINAL DE 400 L, CAPACIDADE DE MISTURA 310 L, MOTOR ELÉTRICO TRIFÁSICO POTÊNCIA DE 2 HP, SEM CARREGADOR - CHP DIURNO. AF_10/2014</v>
      </c>
      <c r="J11" s="226" t="str">
        <f aca="false">VLOOKUP(G11,INSUMOS!$F$99:$K$453,4,0)</f>
        <v>CHP</v>
      </c>
      <c r="K11" s="297" t="n">
        <v>1.17</v>
      </c>
      <c r="L11" s="298" t="n">
        <f aca="false">SUMPRODUCT((COMPOSICOES!$G$9:$G$787=REUTILIZADOS!E11)*(COMPOSICOES!$C$9:$C$787=REUTILIZADOS!D11)*(COMPOSICOES!$F$9:$F$787=REUTILIZADOS!F11),(COMPOSICOES!$L$9:$L$787))*K11</f>
        <v>39.71565</v>
      </c>
      <c r="M11" s="230" t="n">
        <f aca="false">VLOOKUP(G11,INSUMOS!$F$99:$K$453,6,0)</f>
        <v>0.930169686</v>
      </c>
      <c r="N11" s="230" t="n">
        <f aca="false">K11*M11</f>
        <v>1.08829853262</v>
      </c>
      <c r="O11" s="218" t="n">
        <f aca="false">L11*M11</f>
        <v>36.9422936897859</v>
      </c>
      <c r="P11" s="218"/>
      <c r="Q11" s="64"/>
      <c r="R11" s="220"/>
      <c r="T11" s="299"/>
      <c r="U11" s="293"/>
      <c r="V11" s="300"/>
      <c r="W11" s="301"/>
    </row>
    <row r="12" s="276" customFormat="true" ht="45" hidden="false" customHeight="false" outlineLevel="0" collapsed="false">
      <c r="A12" s="56" t="s">
        <v>459</v>
      </c>
      <c r="B12" s="209" t="n">
        <v>3</v>
      </c>
      <c r="C12" s="209" t="n">
        <v>3</v>
      </c>
      <c r="D12" s="209" t="n">
        <v>2</v>
      </c>
      <c r="E12" s="294" t="n">
        <f aca="false">E11</f>
        <v>87301</v>
      </c>
      <c r="F12" s="295" t="str">
        <f aca="false">F11</f>
        <v>SINAPI</v>
      </c>
      <c r="G12" s="296" t="n">
        <v>88831</v>
      </c>
      <c r="H12" s="225" t="str">
        <f aca="false">VLOOKUP(G12,INSUMOS!$F$99:$K$453,2,0)</f>
        <v>CO</v>
      </c>
      <c r="I12" s="227" t="str">
        <f aca="false">VLOOKUP(G12,INSUMOS!$F$99:$K$453,3,0)</f>
        <v>BETONEIRA CAPACIDADE NOMINAL DE 400 L, CAPACIDADE DE MISTURA 310 L, MOTOR ELÉTRICO TRIFÁSICO POTÊNCIA DE 2 HP, SEM CARREGADOR - CHI DIURNO. AF_10/2014</v>
      </c>
      <c r="J12" s="226" t="str">
        <f aca="false">VLOOKUP(G12,INSUMOS!$F$99:$K$453,4,0)</f>
        <v>CHI</v>
      </c>
      <c r="K12" s="297" t="n">
        <v>3.85</v>
      </c>
      <c r="L12" s="298" t="n">
        <f aca="false">SUMPRODUCT((COMPOSICOES!$G$9:$G$787=REUTILIZADOS!E12)*(COMPOSICOES!$C$9:$C$787=REUTILIZADOS!D12)*(COMPOSICOES!$F$9:$F$787=REUTILIZADOS!F12),(COMPOSICOES!$L$9:$L$787))*K12</f>
        <v>130.68825</v>
      </c>
      <c r="M12" s="230" t="n">
        <f aca="false">VLOOKUP(G12,INSUMOS!$F$99:$K$453,6,0)</f>
        <v>0.327874068</v>
      </c>
      <c r="N12" s="230" t="n">
        <f aca="false">K12*M12</f>
        <v>1.2623151618</v>
      </c>
      <c r="O12" s="218" t="n">
        <f aca="false">L12*M12</f>
        <v>42.849288167301</v>
      </c>
      <c r="P12" s="218"/>
      <c r="Q12" s="64"/>
      <c r="R12" s="220"/>
      <c r="U12" s="293"/>
      <c r="V12" s="221"/>
    </row>
    <row r="13" s="276" customFormat="true" ht="22.5" hidden="false" customHeight="false" outlineLevel="0" collapsed="false">
      <c r="A13" s="56" t="s">
        <v>443</v>
      </c>
      <c r="B13" s="209" t="n">
        <v>4</v>
      </c>
      <c r="C13" s="209"/>
      <c r="D13" s="209" t="n">
        <v>2</v>
      </c>
      <c r="E13" s="294" t="n">
        <f aca="false">E12</f>
        <v>87301</v>
      </c>
      <c r="F13" s="295" t="str">
        <f aca="false">F12</f>
        <v>SINAPI</v>
      </c>
      <c r="G13" s="296" t="s">
        <v>698</v>
      </c>
      <c r="H13" s="225" t="str">
        <f aca="false">VLOOKUP(G13,INSUMOS!$F$99:$K$453,2,0)</f>
        <v>MA</v>
      </c>
      <c r="I13" s="227" t="str">
        <f aca="false">VLOOKUP(G13,INSUMOS!$F$99:$K$453,3,0)</f>
        <v>AREIA MEDIA - POSTO JAZIDA/FORNECEDOR (RETIRADO NA JAZIDA, SEM TRANSPORTE)</v>
      </c>
      <c r="J13" s="226" t="str">
        <f aca="false">VLOOKUP(G13,INSUMOS!$F$99:$K$453,4,0)</f>
        <v>M3</v>
      </c>
      <c r="K13" s="297" t="n">
        <v>1.54</v>
      </c>
      <c r="L13" s="298" t="n">
        <f aca="false">SUMPRODUCT((COMPOSICOES!$G$9:$G$787=REUTILIZADOS!E13)*(COMPOSICOES!$C$9:$C$787=REUTILIZADOS!D13)*(COMPOSICOES!$F$9:$F$787=REUTILIZADOS!F13),(COMPOSICOES!$L$9:$L$787))*K13</f>
        <v>52.2753</v>
      </c>
      <c r="M13" s="230" t="n">
        <f aca="false">VLOOKUP(G13,INSUMOS!$F$99:$K$453,6,0)</f>
        <v>56.79</v>
      </c>
      <c r="N13" s="230" t="n">
        <f aca="false">K13*M13</f>
        <v>87.4566</v>
      </c>
      <c r="O13" s="218" t="n">
        <f aca="false">L13*M13</f>
        <v>2968.714287</v>
      </c>
      <c r="P13" s="218"/>
      <c r="Q13" s="64"/>
      <c r="R13" s="220"/>
      <c r="U13" s="293"/>
      <c r="V13" s="221"/>
    </row>
    <row r="14" s="276" customFormat="true" ht="11.25" hidden="false" customHeight="false" outlineLevel="0" collapsed="false">
      <c r="A14" s="56" t="s">
        <v>443</v>
      </c>
      <c r="B14" s="209" t="n">
        <v>5</v>
      </c>
      <c r="C14" s="209"/>
      <c r="D14" s="209" t="n">
        <v>2</v>
      </c>
      <c r="E14" s="294" t="n">
        <f aca="false">E13</f>
        <v>87301</v>
      </c>
      <c r="F14" s="295" t="str">
        <f aca="false">F13</f>
        <v>SINAPI</v>
      </c>
      <c r="G14" s="296" t="s">
        <v>645</v>
      </c>
      <c r="H14" s="225" t="str">
        <f aca="false">VLOOKUP(G14,INSUMOS!$F$99:$K$453,2,0)</f>
        <v>MA</v>
      </c>
      <c r="I14" s="227" t="str">
        <f aca="false">VLOOKUP(G14,INSUMOS!$F$99:$K$453,3,0)</f>
        <v>CIMENTO PORTLAND COMPOSTO CP II-32</v>
      </c>
      <c r="J14" s="226" t="str">
        <f aca="false">VLOOKUP(G14,INSUMOS!$F$99:$K$453,4,0)</f>
        <v>KG</v>
      </c>
      <c r="K14" s="297" t="n">
        <v>442.22</v>
      </c>
      <c r="L14" s="298" t="n">
        <f aca="false">SUMPRODUCT((COMPOSICOES!$G$9:$G$787=REUTILIZADOS!E14)*(COMPOSICOES!$C$9:$C$787=REUTILIZADOS!D14)*(COMPOSICOES!$F$9:$F$787=REUTILIZADOS!F14),(COMPOSICOES!$L$9:$L$787))*K14</f>
        <v>15011.1579</v>
      </c>
      <c r="M14" s="230" t="n">
        <f aca="false">VLOOKUP(G14,INSUMOS!$F$99:$K$453,6,0)</f>
        <v>0.34</v>
      </c>
      <c r="N14" s="230" t="n">
        <f aca="false">K14*M14</f>
        <v>150.3548</v>
      </c>
      <c r="O14" s="218" t="n">
        <f aca="false">L14*M14</f>
        <v>5103.793686</v>
      </c>
      <c r="P14" s="218"/>
      <c r="Q14" s="64"/>
      <c r="R14" s="220"/>
      <c r="U14" s="293"/>
      <c r="V14" s="221"/>
    </row>
    <row r="15" s="276" customFormat="true" ht="11.25" hidden="false" customHeight="false" outlineLevel="0" collapsed="false">
      <c r="A15" s="56"/>
      <c r="B15" s="209" t="n">
        <v>33</v>
      </c>
      <c r="C15" s="209"/>
      <c r="D15" s="209" t="n">
        <v>2</v>
      </c>
      <c r="E15" s="294" t="n">
        <f aca="false">E14</f>
        <v>87301</v>
      </c>
      <c r="F15" s="295"/>
      <c r="G15" s="296"/>
      <c r="H15" s="295"/>
      <c r="I15" s="227"/>
      <c r="J15" s="296"/>
      <c r="K15" s="297"/>
      <c r="L15" s="298"/>
      <c r="M15" s="302" t="s">
        <v>456</v>
      </c>
      <c r="N15" s="302" t="n">
        <f aca="false">SUM(N10:N14)</f>
        <v>336.49760001122</v>
      </c>
      <c r="O15" s="218"/>
      <c r="P15" s="218" t="n">
        <f aca="false">SUM(O10:O14)</f>
        <v>11422.4110323809</v>
      </c>
      <c r="Q15" s="64" t="n">
        <f aca="false">L9*N15</f>
        <v>11422.4110323809</v>
      </c>
      <c r="R15" s="220" t="n">
        <f aca="false">P15-Q15</f>
        <v>0</v>
      </c>
      <c r="T15" s="303" t="n">
        <f aca="false">VLOOKUP(E15,INSUMOS!$F$100:$J$160,5,0)-N15</f>
        <v>63.87239998878</v>
      </c>
      <c r="U15" s="293"/>
      <c r="V15" s="300" t="n">
        <f aca="false">E15</f>
        <v>87301</v>
      </c>
      <c r="W15" s="301" t="n">
        <f aca="false">N15</f>
        <v>336.49760001122</v>
      </c>
    </row>
    <row r="16" s="223" customFormat="true" ht="11.25" hidden="false" customHeight="false" outlineLevel="0" collapsed="false">
      <c r="A16" s="286" t="n">
        <f aca="false">COUNTIF($C$9:C16,2)</f>
        <v>2</v>
      </c>
      <c r="B16" s="249"/>
      <c r="C16" s="249" t="n">
        <f aca="false">D16</f>
        <v>2</v>
      </c>
      <c r="D16" s="249" t="n">
        <v>2</v>
      </c>
      <c r="E16" s="287" t="n">
        <f aca="false">A16</f>
        <v>2</v>
      </c>
      <c r="F16" s="288" t="s">
        <v>16</v>
      </c>
      <c r="G16" s="289" t="n">
        <v>88236</v>
      </c>
      <c r="H16" s="288" t="s">
        <v>431</v>
      </c>
      <c r="I16" s="213" t="str">
        <f aca="false">VLOOKUP(G16,INSUMOS!$F$99:$K$453,3,0)</f>
        <v>FERRAMENTAS (ENCARGOS COMPLEMENTARES) - HORISTA</v>
      </c>
      <c r="J16" s="289" t="str">
        <f aca="false">VLOOKUP(G16,INSUMOS!$F$99:$K$453,4,0)</f>
        <v>H</v>
      </c>
      <c r="K16" s="290"/>
      <c r="L16" s="291" t="n">
        <f aca="false">SUMPRODUCT((COMPOSICOES!$G$9:$G$787=REUTILIZADOS!G16)*(COMPOSICOES!$C$9:$C$787=REUTILIZADOS!D16)*(COMPOSICOES!$F$9:$F$787=REUTILIZADOS!F16),(COMPOSICOES!$L$9:$L$787))</f>
        <v>225</v>
      </c>
      <c r="M16" s="292"/>
      <c r="N16" s="292"/>
      <c r="O16" s="218"/>
      <c r="P16" s="218"/>
      <c r="Q16" s="219"/>
      <c r="R16" s="220"/>
      <c r="U16" s="293"/>
      <c r="V16" s="221"/>
    </row>
    <row r="17" s="276" customFormat="true" ht="11.25" hidden="false" customHeight="false" outlineLevel="0" collapsed="false">
      <c r="A17" s="56" t="s">
        <v>443</v>
      </c>
      <c r="B17" s="209" t="n">
        <v>1</v>
      </c>
      <c r="C17" s="209"/>
      <c r="D17" s="209" t="n">
        <v>2</v>
      </c>
      <c r="E17" s="294" t="n">
        <f aca="false">G16</f>
        <v>88236</v>
      </c>
      <c r="F17" s="295" t="str">
        <f aca="false">F16</f>
        <v>SINAPI</v>
      </c>
      <c r="G17" s="296" t="s">
        <v>699</v>
      </c>
      <c r="H17" s="225" t="str">
        <f aca="false">VLOOKUP(G17,INSUMOS!$F$99:$K$453,2,0)</f>
        <v>MA</v>
      </c>
      <c r="I17" s="227" t="str">
        <f aca="false">VLOOKUP(G17,INSUMOS!$F$99:$K$453,3,0)</f>
        <v>BALDE PLASTICO CAPACIDADE *10* L</v>
      </c>
      <c r="J17" s="226" t="str">
        <f aca="false">VLOOKUP(G17,INSUMOS!$F$99:$K$453,4,0)</f>
        <v>UN</v>
      </c>
      <c r="K17" s="297" t="n">
        <v>0.0033163</v>
      </c>
      <c r="L17" s="298" t="n">
        <f aca="false">SUMPRODUCT((COMPOSICOES!$G$9:$G$787=REUTILIZADOS!E17)*(COMPOSICOES!$C$9:$C$787=REUTILIZADOS!D17)*(COMPOSICOES!$F$9:$F$787=REUTILIZADOS!F17),(COMPOSICOES!$L$9:$L$787))*K17</f>
        <v>0.7461675</v>
      </c>
      <c r="M17" s="230" t="n">
        <f aca="false">VLOOKUP(G17,INSUMOS!$F$99:$K$453,6,0)</f>
        <v>7.1</v>
      </c>
      <c r="N17" s="230" t="n">
        <f aca="false">K17*M17</f>
        <v>0.02354573</v>
      </c>
      <c r="O17" s="218" t="n">
        <f aca="false">L17*M17</f>
        <v>5.29778925</v>
      </c>
      <c r="P17" s="218"/>
      <c r="Q17" s="64"/>
      <c r="R17" s="220"/>
      <c r="U17" s="293"/>
      <c r="V17" s="221"/>
    </row>
    <row r="18" s="276" customFormat="true" ht="22.5" hidden="false" customHeight="false" outlineLevel="0" collapsed="false">
      <c r="A18" s="56" t="s">
        <v>443</v>
      </c>
      <c r="B18" s="209" t="n">
        <v>2</v>
      </c>
      <c r="C18" s="209"/>
      <c r="D18" s="209" t="n">
        <v>2</v>
      </c>
      <c r="E18" s="294" t="n">
        <f aca="false">E17</f>
        <v>88236</v>
      </c>
      <c r="F18" s="295" t="str">
        <f aca="false">F17</f>
        <v>SINAPI</v>
      </c>
      <c r="G18" s="296" t="s">
        <v>700</v>
      </c>
      <c r="H18" s="225" t="str">
        <f aca="false">VLOOKUP(G18,INSUMOS!$F$99:$K$453,2,0)</f>
        <v>EQ</v>
      </c>
      <c r="I18" s="227" t="str">
        <f aca="false">VLOOKUP(G18,INSUMOS!$F$99:$K$453,3,0)</f>
        <v>ESCOVA DE ACO, COM CABO, *4  X 15* FILEIRAS DE CERDAS</v>
      </c>
      <c r="J18" s="226" t="str">
        <f aca="false">VLOOKUP(G18,INSUMOS!$F$99:$K$453,4,0)</f>
        <v>UN</v>
      </c>
      <c r="K18" s="297" t="n">
        <v>0.0033163</v>
      </c>
      <c r="L18" s="298" t="n">
        <f aca="false">SUMPRODUCT((COMPOSICOES!$G$9:$G$787=REUTILIZADOS!E18)*(COMPOSICOES!$C$9:$C$787=REUTILIZADOS!D18)*(COMPOSICOES!$F$9:$F$787=REUTILIZADOS!F18),(COMPOSICOES!$L$9:$L$787))*K18</f>
        <v>0.7461675</v>
      </c>
      <c r="M18" s="230" t="n">
        <f aca="false">VLOOKUP(G18,INSUMOS!$F$99:$K$453,6,0)</f>
        <v>6.95</v>
      </c>
      <c r="N18" s="230" t="n">
        <f aca="false">K18*M18</f>
        <v>0.023048285</v>
      </c>
      <c r="O18" s="218" t="n">
        <f aca="false">L18*M18</f>
        <v>5.185864125</v>
      </c>
      <c r="P18" s="218"/>
      <c r="Q18" s="64"/>
      <c r="R18" s="220"/>
      <c r="U18" s="293"/>
      <c r="V18" s="221"/>
    </row>
    <row r="19" s="276" customFormat="true" ht="22.5" hidden="false" customHeight="false" outlineLevel="0" collapsed="false">
      <c r="A19" s="56" t="s">
        <v>443</v>
      </c>
      <c r="B19" s="209" t="n">
        <v>3</v>
      </c>
      <c r="C19" s="209"/>
      <c r="D19" s="209" t="n">
        <v>2</v>
      </c>
      <c r="E19" s="294" t="n">
        <f aca="false">E18</f>
        <v>88236</v>
      </c>
      <c r="F19" s="295" t="str">
        <f aca="false">F18</f>
        <v>SINAPI</v>
      </c>
      <c r="G19" s="296" t="s">
        <v>701</v>
      </c>
      <c r="H19" s="225" t="str">
        <f aca="false">VLOOKUP(G19,INSUMOS!$F$99:$K$453,2,0)</f>
        <v>EQ</v>
      </c>
      <c r="I19" s="227" t="str">
        <f aca="false">VLOOKUP(G19,INSUMOS!$F$99:$K$453,3,0)</f>
        <v>CARRINHO DE MAO DE ACO CAPACIDADE 50 A 60 L, PNEU COM CAMARA</v>
      </c>
      <c r="J19" s="226" t="str">
        <f aca="false">VLOOKUP(G19,INSUMOS!$F$99:$K$453,4,0)</f>
        <v>UN</v>
      </c>
      <c r="K19" s="297" t="n">
        <v>0.0033163</v>
      </c>
      <c r="L19" s="298" t="n">
        <f aca="false">SUMPRODUCT((COMPOSICOES!$G$9:$G$787=REUTILIZADOS!E19)*(COMPOSICOES!$C$9:$C$787=REUTILIZADOS!D19)*(COMPOSICOES!$F$9:$F$787=REUTILIZADOS!F19),(COMPOSICOES!$L$9:$L$787))*K19</f>
        <v>0.7461675</v>
      </c>
      <c r="M19" s="230" t="n">
        <f aca="false">VLOOKUP(G19,INSUMOS!$F$99:$K$453,6,0)</f>
        <v>98</v>
      </c>
      <c r="N19" s="230" t="n">
        <f aca="false">K19*M19</f>
        <v>0.3249974</v>
      </c>
      <c r="O19" s="218" t="n">
        <f aca="false">L19*M19</f>
        <v>73.124415</v>
      </c>
      <c r="P19" s="218"/>
      <c r="Q19" s="64"/>
      <c r="R19" s="220"/>
      <c r="U19" s="293"/>
      <c r="V19" s="221"/>
    </row>
    <row r="20" s="276" customFormat="true" ht="22.5" hidden="false" customHeight="false" outlineLevel="0" collapsed="false">
      <c r="A20" s="56" t="s">
        <v>443</v>
      </c>
      <c r="B20" s="209" t="n">
        <v>4</v>
      </c>
      <c r="C20" s="209"/>
      <c r="D20" s="209" t="n">
        <v>2</v>
      </c>
      <c r="E20" s="294" t="n">
        <f aca="false">E19</f>
        <v>88236</v>
      </c>
      <c r="F20" s="295" t="str">
        <f aca="false">F19</f>
        <v>SINAPI</v>
      </c>
      <c r="G20" s="296" t="s">
        <v>702</v>
      </c>
      <c r="H20" s="225" t="str">
        <f aca="false">VLOOKUP(G20,INSUMOS!$F$99:$K$453,2,0)</f>
        <v>EQ</v>
      </c>
      <c r="I20" s="227" t="str">
        <f aca="false">VLOOKUP(G20,INSUMOS!$F$99:$K$453,3,0)</f>
        <v>MANGUEIRA CRISTAL PARA NIVEL, LISA, PVC TRANSPARENTE, 5/16" X1 MM</v>
      </c>
      <c r="J20" s="226" t="str">
        <f aca="false">VLOOKUP(G20,INSUMOS!$F$99:$K$453,4,0)</f>
        <v>M</v>
      </c>
      <c r="K20" s="297" t="n">
        <v>0.0033163</v>
      </c>
      <c r="L20" s="298" t="n">
        <f aca="false">SUMPRODUCT((COMPOSICOES!$G$9:$G$787=REUTILIZADOS!E20)*(COMPOSICOES!$C$9:$C$787=REUTILIZADOS!D20)*(COMPOSICOES!$F$9:$F$787=REUTILIZADOS!F20),(COMPOSICOES!$L$9:$L$787))*K20</f>
        <v>0.7461675</v>
      </c>
      <c r="M20" s="230" t="n">
        <f aca="false">VLOOKUP(G20,INSUMOS!$F$99:$K$453,6,0)</f>
        <v>0.97</v>
      </c>
      <c r="N20" s="230" t="n">
        <f aca="false">K20*M20</f>
        <v>0.003216811</v>
      </c>
      <c r="O20" s="218" t="n">
        <f aca="false">L20*M20</f>
        <v>0.723782475</v>
      </c>
      <c r="P20" s="218"/>
      <c r="Q20" s="64"/>
      <c r="R20" s="220"/>
      <c r="U20" s="293"/>
      <c r="V20" s="221"/>
    </row>
    <row r="21" s="276" customFormat="true" ht="11.25" hidden="false" customHeight="false" outlineLevel="0" collapsed="false">
      <c r="A21" s="56" t="s">
        <v>443</v>
      </c>
      <c r="B21" s="209" t="n">
        <v>5</v>
      </c>
      <c r="C21" s="209"/>
      <c r="D21" s="209" t="n">
        <v>2</v>
      </c>
      <c r="E21" s="294" t="n">
        <f aca="false">E20</f>
        <v>88236</v>
      </c>
      <c r="F21" s="295" t="str">
        <f aca="false">F20</f>
        <v>SINAPI</v>
      </c>
      <c r="G21" s="296" t="s">
        <v>703</v>
      </c>
      <c r="H21" s="225" t="str">
        <f aca="false">VLOOKUP(G21,INSUMOS!$F$99:$K$453,2,0)</f>
        <v>EQ</v>
      </c>
      <c r="I21" s="227" t="str">
        <f aca="false">VLOOKUP(G21,INSUMOS!$F$99:$K$453,3,0)</f>
        <v>ENXADA ESTREITA *25 X 23* CM COM CABO</v>
      </c>
      <c r="J21" s="226" t="str">
        <f aca="false">VLOOKUP(G21,INSUMOS!$F$99:$K$453,4,0)</f>
        <v>UN</v>
      </c>
      <c r="K21" s="297" t="n">
        <v>0.0033163</v>
      </c>
      <c r="L21" s="298" t="n">
        <f aca="false">SUMPRODUCT((COMPOSICOES!$G$9:$G$787=REUTILIZADOS!E21)*(COMPOSICOES!$C$9:$C$787=REUTILIZADOS!D21)*(COMPOSICOES!$F$9:$F$787=REUTILIZADOS!F21),(COMPOSICOES!$L$9:$L$787))*K21</f>
        <v>0.7461675</v>
      </c>
      <c r="M21" s="230" t="n">
        <f aca="false">VLOOKUP(G21,INSUMOS!$F$99:$K$453,6,0)</f>
        <v>24.27</v>
      </c>
      <c r="N21" s="230" t="n">
        <f aca="false">K21*M21</f>
        <v>0.080486601</v>
      </c>
      <c r="O21" s="218" t="n">
        <f aca="false">L21*M21</f>
        <v>18.109485225</v>
      </c>
      <c r="P21" s="218"/>
      <c r="Q21" s="64"/>
      <c r="R21" s="220"/>
      <c r="U21" s="293"/>
      <c r="V21" s="221"/>
    </row>
    <row r="22" s="276" customFormat="true" ht="11.25" hidden="false" customHeight="false" outlineLevel="0" collapsed="false">
      <c r="A22" s="56"/>
      <c r="B22" s="209" t="n">
        <v>33</v>
      </c>
      <c r="C22" s="209"/>
      <c r="D22" s="209" t="n">
        <v>2</v>
      </c>
      <c r="E22" s="294" t="n">
        <f aca="false">E21</f>
        <v>88236</v>
      </c>
      <c r="F22" s="295"/>
      <c r="G22" s="296"/>
      <c r="H22" s="225"/>
      <c r="I22" s="227"/>
      <c r="J22" s="226"/>
      <c r="K22" s="297"/>
      <c r="L22" s="298"/>
      <c r="M22" s="302" t="s">
        <v>456</v>
      </c>
      <c r="N22" s="302" t="n">
        <f aca="false">SUM(N17:N21)</f>
        <v>0.455294827</v>
      </c>
      <c r="P22" s="218" t="n">
        <f aca="false">SUM(O17:O21)</f>
        <v>102.441336075</v>
      </c>
      <c r="Q22" s="64" t="n">
        <f aca="false">L16*N22</f>
        <v>102.441336075</v>
      </c>
      <c r="R22" s="220" t="n">
        <f aca="false">P22-Q22</f>
        <v>0</v>
      </c>
      <c r="T22" s="303" t="n">
        <f aca="false">VLOOKUP(E22,INSUMOS!$F$100:$J$160,5,0)-N22</f>
        <v>-0.00529482699999995</v>
      </c>
      <c r="U22" s="293"/>
      <c r="V22" s="300" t="n">
        <f aca="false">E22</f>
        <v>88236</v>
      </c>
      <c r="W22" s="301" t="n">
        <f aca="false">N22</f>
        <v>0.455294827</v>
      </c>
    </row>
    <row r="23" s="223" customFormat="true" ht="11.25" hidden="false" customHeight="false" outlineLevel="0" collapsed="false">
      <c r="A23" s="286" t="n">
        <f aca="false">COUNTIF($C$9:C23,2)</f>
        <v>3</v>
      </c>
      <c r="B23" s="249"/>
      <c r="C23" s="249" t="n">
        <f aca="false">D23</f>
        <v>2</v>
      </c>
      <c r="D23" s="249" t="n">
        <v>2</v>
      </c>
      <c r="E23" s="287" t="n">
        <f aca="false">A23</f>
        <v>3</v>
      </c>
      <c r="F23" s="288" t="s">
        <v>16</v>
      </c>
      <c r="G23" s="289" t="n">
        <v>88237</v>
      </c>
      <c r="H23" s="288" t="s">
        <v>431</v>
      </c>
      <c r="I23" s="213" t="str">
        <f aca="false">VLOOKUP(G23,INSUMOS!$F$99:$K$453,3,0)</f>
        <v>EPI (ENCARGOS COMPLEMENTARES) - HORISTA</v>
      </c>
      <c r="J23" s="289" t="str">
        <f aca="false">VLOOKUP(G23,INSUMOS!$F$99:$K$453,4,0)</f>
        <v>H</v>
      </c>
      <c r="K23" s="290"/>
      <c r="L23" s="291" t="n">
        <f aca="false">SUMPRODUCT((COMPOSICOES!$G$9:$G$787=REUTILIZADOS!G23)*(COMPOSICOES!$C$9:$C$787=REUTILIZADOS!D23)*(COMPOSICOES!$F$9:$F$787=REUTILIZADOS!F23),(COMPOSICOES!$L$9:$L$787))</f>
        <v>357</v>
      </c>
      <c r="M23" s="292"/>
      <c r="N23" s="292"/>
      <c r="O23" s="218"/>
      <c r="P23" s="218"/>
      <c r="Q23" s="219"/>
      <c r="R23" s="220"/>
      <c r="U23" s="293"/>
      <c r="V23" s="221"/>
    </row>
    <row r="24" s="276" customFormat="true" ht="11.25" hidden="false" customHeight="false" outlineLevel="0" collapsed="false">
      <c r="A24" s="56" t="s">
        <v>443</v>
      </c>
      <c r="B24" s="209" t="n">
        <v>1</v>
      </c>
      <c r="C24" s="209"/>
      <c r="D24" s="209" t="n">
        <v>2</v>
      </c>
      <c r="E24" s="294" t="n">
        <f aca="false">G23</f>
        <v>88237</v>
      </c>
      <c r="F24" s="295" t="str">
        <f aca="false">F23</f>
        <v>SINAPI</v>
      </c>
      <c r="G24" s="296" t="s">
        <v>547</v>
      </c>
      <c r="H24" s="225" t="str">
        <f aca="false">VLOOKUP(G24,INSUMOS!$F$99:$K$453,2,0)</f>
        <v>EQ</v>
      </c>
      <c r="I24" s="227" t="str">
        <f aca="false">VLOOKUP(G24,INSUMOS!$F$99:$K$453,3,0)</f>
        <v>LUVA RASPA DE COURO, CANO CURTO (PUNHO *7* CM)</v>
      </c>
      <c r="J24" s="226" t="str">
        <f aca="false">VLOOKUP(G24,INSUMOS!$F$99:$K$453,4,0)</f>
        <v>PAR</v>
      </c>
      <c r="K24" s="297" t="n">
        <v>0.006132</v>
      </c>
      <c r="L24" s="298" t="n">
        <f aca="false">SUMPRODUCT((COMPOSICOES!$G$9:$G$787=REUTILIZADOS!E24)*(COMPOSICOES!$C$9:$C$787=REUTILIZADOS!D24)*(COMPOSICOES!$F$9:$F$787=REUTILIZADOS!F24),(COMPOSICOES!$L$9:$L$787))*K24</f>
        <v>2.189124</v>
      </c>
      <c r="M24" s="230" t="n">
        <f aca="false">VLOOKUP(G24,INSUMOS!$F$99:$K$453,6,0)</f>
        <v>4.5</v>
      </c>
      <c r="N24" s="230" t="n">
        <f aca="false">K24*M24</f>
        <v>0.027594</v>
      </c>
      <c r="O24" s="218" t="n">
        <f aca="false">L24*M24</f>
        <v>9.851058</v>
      </c>
      <c r="P24" s="218"/>
      <c r="Q24" s="64"/>
      <c r="R24" s="220"/>
      <c r="U24" s="293"/>
      <c r="V24" s="221"/>
    </row>
    <row r="25" s="276" customFormat="true" ht="22.5" hidden="false" customHeight="false" outlineLevel="0" collapsed="false">
      <c r="A25" s="56" t="s">
        <v>443</v>
      </c>
      <c r="B25" s="209" t="n">
        <v>2</v>
      </c>
      <c r="C25" s="209"/>
      <c r="D25" s="209" t="n">
        <v>2</v>
      </c>
      <c r="E25" s="294" t="n">
        <f aca="false">E24</f>
        <v>88237</v>
      </c>
      <c r="F25" s="295" t="str">
        <f aca="false">F24</f>
        <v>SINAPI</v>
      </c>
      <c r="G25" s="296" t="s">
        <v>548</v>
      </c>
      <c r="H25" s="225" t="str">
        <f aca="false">VLOOKUP(G25,INSUMOS!$F$99:$K$453,2,0)</f>
        <v>EQ</v>
      </c>
      <c r="I25" s="227" t="str">
        <f aca="false">VLOOKUP(G25,INSUMOS!$F$99:$K$453,3,0)</f>
        <v>BOTA DE SEGURANCA COM BIQUEIRA DE ACO E COLARINHO ACOLCHOADO</v>
      </c>
      <c r="J25" s="226" t="str">
        <f aca="false">VLOOKUP(G25,INSUMOS!$F$99:$K$453,4,0)</f>
        <v>PAR</v>
      </c>
      <c r="K25" s="297" t="n">
        <v>0.006132</v>
      </c>
      <c r="L25" s="298" t="n">
        <f aca="false">SUMPRODUCT((COMPOSICOES!$G$9:$G$787=REUTILIZADOS!E25)*(COMPOSICOES!$C$9:$C$787=REUTILIZADOS!D25)*(COMPOSICOES!$F$9:$F$787=REUTILIZADOS!F25),(COMPOSICOES!$L$9:$L$787))*K25</f>
        <v>2.189124</v>
      </c>
      <c r="M25" s="230" t="n">
        <f aca="false">VLOOKUP(G25,INSUMOS!$F$99:$K$453,6,0)</f>
        <v>57.6</v>
      </c>
      <c r="N25" s="230" t="n">
        <f aca="false">K25*M25</f>
        <v>0.3532032</v>
      </c>
      <c r="O25" s="218" t="n">
        <f aca="false">L25*M25</f>
        <v>126.0935424</v>
      </c>
      <c r="P25" s="218"/>
      <c r="Q25" s="64"/>
      <c r="R25" s="220"/>
      <c r="U25" s="293"/>
      <c r="V25" s="221"/>
    </row>
    <row r="26" s="276" customFormat="true" ht="22.5" hidden="false" customHeight="false" outlineLevel="0" collapsed="false">
      <c r="A26" s="56" t="s">
        <v>443</v>
      </c>
      <c r="B26" s="209" t="n">
        <v>3</v>
      </c>
      <c r="C26" s="209"/>
      <c r="D26" s="209" t="n">
        <v>2</v>
      </c>
      <c r="E26" s="294" t="n">
        <f aca="false">E25</f>
        <v>88237</v>
      </c>
      <c r="F26" s="295" t="str">
        <f aca="false">F25</f>
        <v>SINAPI</v>
      </c>
      <c r="G26" s="296" t="s">
        <v>549</v>
      </c>
      <c r="H26" s="225" t="str">
        <f aca="false">VLOOKUP(G26,INSUMOS!$F$99:$K$453,2,0)</f>
        <v>EQ</v>
      </c>
      <c r="I26" s="227" t="str">
        <f aca="false">VLOOKUP(G26,INSUMOS!$F$99:$K$453,3,0)</f>
        <v>CAPA PARA CHUVA EM PVC COM FORRO DE POLIESTER, COM CAPUZ (AMARELA OU AZUL)</v>
      </c>
      <c r="J26" s="226" t="str">
        <f aca="false">VLOOKUP(G26,INSUMOS!$F$99:$K$453,4,0)</f>
        <v>UN</v>
      </c>
      <c r="K26" s="297" t="n">
        <v>0.006132</v>
      </c>
      <c r="L26" s="298" t="n">
        <f aca="false">SUMPRODUCT((COMPOSICOES!$G$9:$G$787=REUTILIZADOS!E26)*(COMPOSICOES!$C$9:$C$787=REUTILIZADOS!D26)*(COMPOSICOES!$F$9:$F$787=REUTILIZADOS!F26),(COMPOSICOES!$L$9:$L$787))*K26</f>
        <v>2.189124</v>
      </c>
      <c r="M26" s="230" t="n">
        <f aca="false">VLOOKUP(G26,INSUMOS!$F$99:$K$453,6,0)</f>
        <v>15.6</v>
      </c>
      <c r="N26" s="230" t="n">
        <f aca="false">K26*M26</f>
        <v>0.0956592</v>
      </c>
      <c r="O26" s="218" t="n">
        <f aca="false">L26*M26</f>
        <v>34.1503344</v>
      </c>
      <c r="P26" s="218"/>
      <c r="Q26" s="64"/>
      <c r="R26" s="220"/>
      <c r="U26" s="293"/>
      <c r="V26" s="221"/>
    </row>
    <row r="27" s="276" customFormat="true" ht="22.5" hidden="false" customHeight="false" outlineLevel="0" collapsed="false">
      <c r="A27" s="56" t="s">
        <v>443</v>
      </c>
      <c r="B27" s="209" t="n">
        <v>4</v>
      </c>
      <c r="C27" s="209"/>
      <c r="D27" s="209" t="n">
        <v>2</v>
      </c>
      <c r="E27" s="294" t="n">
        <f aca="false">E26</f>
        <v>88237</v>
      </c>
      <c r="F27" s="295" t="str">
        <f aca="false">F26</f>
        <v>SINAPI</v>
      </c>
      <c r="G27" s="296" t="s">
        <v>550</v>
      </c>
      <c r="H27" s="225" t="str">
        <f aca="false">VLOOKUP(G27,INSUMOS!$F$99:$K$453,2,0)</f>
        <v>EQ</v>
      </c>
      <c r="I27" s="227" t="str">
        <f aca="false">VLOOKUP(G27,INSUMOS!$F$99:$K$453,3,0)</f>
        <v>CAPACETE DE SEGURANCA ABA FRONTAL COM SUSPENSAO DE POLIETILENO, SEM JUGULAR (CLASSE B)</v>
      </c>
      <c r="J27" s="226" t="str">
        <f aca="false">VLOOKUP(G27,INSUMOS!$F$99:$K$453,4,0)</f>
        <v>UN</v>
      </c>
      <c r="K27" s="297" t="n">
        <v>0.006132</v>
      </c>
      <c r="L27" s="298" t="n">
        <f aca="false">SUMPRODUCT((COMPOSICOES!$G$9:$G$787=REUTILIZADOS!E27)*(COMPOSICOES!$C$9:$C$787=REUTILIZADOS!D27)*(COMPOSICOES!$F$9:$F$787=REUTILIZADOS!F27),(COMPOSICOES!$L$9:$L$787))*K27</f>
        <v>2.189124</v>
      </c>
      <c r="M27" s="230" t="n">
        <f aca="false">VLOOKUP(G27,INSUMOS!$F$99:$K$453,6,0)</f>
        <v>12</v>
      </c>
      <c r="N27" s="230" t="n">
        <f aca="false">K27*M27</f>
        <v>0.073584</v>
      </c>
      <c r="O27" s="218" t="n">
        <f aca="false">L27*M27</f>
        <v>26.269488</v>
      </c>
      <c r="P27" s="218"/>
      <c r="Q27" s="64"/>
      <c r="R27" s="220"/>
      <c r="T27" s="299"/>
      <c r="U27" s="293"/>
      <c r="V27" s="300"/>
      <c r="W27" s="301"/>
    </row>
    <row r="28" s="276" customFormat="true" ht="22.5" hidden="false" customHeight="false" outlineLevel="0" collapsed="false">
      <c r="A28" s="56" t="s">
        <v>443</v>
      </c>
      <c r="B28" s="209" t="n">
        <v>5</v>
      </c>
      <c r="C28" s="209"/>
      <c r="D28" s="209" t="n">
        <v>2</v>
      </c>
      <c r="E28" s="294" t="n">
        <f aca="false">E27</f>
        <v>88237</v>
      </c>
      <c r="F28" s="295" t="str">
        <f aca="false">F27</f>
        <v>SINAPI</v>
      </c>
      <c r="G28" s="296" t="s">
        <v>551</v>
      </c>
      <c r="H28" s="225" t="str">
        <f aca="false">VLOOKUP(G28,INSUMOS!$F$99:$K$453,2,0)</f>
        <v>EQ</v>
      </c>
      <c r="I28" s="227" t="str">
        <f aca="false">VLOOKUP(G28,INSUMOS!$F$99:$K$453,3,0)</f>
        <v>PROTETOR AUDITIVO TIPO PLUG DE INSERCAO COM CORDAO, ATENUACAO SUPERIOR A 15 DB</v>
      </c>
      <c r="J28" s="226" t="str">
        <f aca="false">VLOOKUP(G28,INSUMOS!$F$99:$K$453,4,0)</f>
        <v>UN</v>
      </c>
      <c r="K28" s="297" t="n">
        <v>0.006132</v>
      </c>
      <c r="L28" s="298" t="n">
        <f aca="false">SUMPRODUCT((COMPOSICOES!$G$9:$G$787=REUTILIZADOS!E28)*(COMPOSICOES!$C$9:$C$787=REUTILIZADOS!D28)*(COMPOSICOES!$F$9:$F$787=REUTILIZADOS!F28),(COMPOSICOES!$L$9:$L$787))*K28</f>
        <v>2.189124</v>
      </c>
      <c r="M28" s="230" t="n">
        <f aca="false">VLOOKUP(G28,INSUMOS!$F$99:$K$453,6,0)</f>
        <v>1.8</v>
      </c>
      <c r="N28" s="230" t="n">
        <f aca="false">K28*M28</f>
        <v>0.0110376</v>
      </c>
      <c r="O28" s="218" t="n">
        <f aca="false">L28*M28</f>
        <v>3.9404232</v>
      </c>
      <c r="P28" s="218"/>
      <c r="Q28" s="64"/>
      <c r="R28" s="220"/>
      <c r="U28" s="293"/>
      <c r="V28" s="221"/>
    </row>
    <row r="29" s="276" customFormat="true" ht="22.5" hidden="false" customHeight="false" outlineLevel="0" collapsed="false">
      <c r="A29" s="56" t="s">
        <v>443</v>
      </c>
      <c r="B29" s="209" t="n">
        <v>6</v>
      </c>
      <c r="C29" s="209"/>
      <c r="D29" s="209" t="n">
        <v>2</v>
      </c>
      <c r="E29" s="294" t="n">
        <f aca="false">E28</f>
        <v>88237</v>
      </c>
      <c r="F29" s="295" t="str">
        <f aca="false">F28</f>
        <v>SINAPI</v>
      </c>
      <c r="G29" s="296" t="s">
        <v>552</v>
      </c>
      <c r="H29" s="225" t="str">
        <f aca="false">VLOOKUP(G29,INSUMOS!$F$99:$K$453,2,0)</f>
        <v>EQ</v>
      </c>
      <c r="I29" s="227" t="str">
        <f aca="false">VLOOKUP(G29,INSUMOS!$F$99:$K$453,3,0)</f>
        <v>RESPIRADOR DESCARTAVEL SEM VALVULA DE EXALACAO, PFF 1</v>
      </c>
      <c r="J29" s="226" t="str">
        <f aca="false">VLOOKUP(G29,INSUMOS!$F$99:$K$453,4,0)</f>
        <v>UN</v>
      </c>
      <c r="K29" s="297" t="n">
        <v>0.006132</v>
      </c>
      <c r="L29" s="298" t="n">
        <f aca="false">SUMPRODUCT((COMPOSICOES!$G$9:$G$787=REUTILIZADOS!E29)*(COMPOSICOES!$C$9:$C$787=REUTILIZADOS!D29)*(COMPOSICOES!$F$9:$F$787=REUTILIZADOS!F29),(COMPOSICOES!$L$9:$L$787))*K29</f>
        <v>2.189124</v>
      </c>
      <c r="M29" s="230" t="n">
        <f aca="false">VLOOKUP(G29,INSUMOS!$F$99:$K$453,6,0)</f>
        <v>1.34</v>
      </c>
      <c r="N29" s="230" t="n">
        <f aca="false">K29*M29</f>
        <v>0.00821688</v>
      </c>
      <c r="O29" s="218" t="n">
        <f aca="false">L29*M29</f>
        <v>2.93342616</v>
      </c>
      <c r="P29" s="218"/>
      <c r="Q29" s="64"/>
      <c r="R29" s="220"/>
      <c r="U29" s="293"/>
      <c r="V29" s="221"/>
    </row>
    <row r="30" s="276" customFormat="true" ht="22.5" hidden="false" customHeight="false" outlineLevel="0" collapsed="false">
      <c r="A30" s="56" t="s">
        <v>443</v>
      </c>
      <c r="B30" s="209" t="n">
        <v>7</v>
      </c>
      <c r="C30" s="209"/>
      <c r="D30" s="209" t="n">
        <v>2</v>
      </c>
      <c r="E30" s="294" t="n">
        <f aca="false">E29</f>
        <v>88237</v>
      </c>
      <c r="F30" s="295" t="str">
        <f aca="false">F29</f>
        <v>SINAPI</v>
      </c>
      <c r="G30" s="296" t="s">
        <v>553</v>
      </c>
      <c r="H30" s="225" t="str">
        <f aca="false">VLOOKUP(G30,INSUMOS!$F$99:$K$453,2,0)</f>
        <v>EQ</v>
      </c>
      <c r="I30" s="227" t="str">
        <f aca="false">VLOOKUP(G30,INSUMOS!$F$99:$K$453,3,0)</f>
        <v>CINTURAO DE SEGURANCA TIPO PARAQUEDISTA, FIVELA EM ACO, AJUSTE NO SUSPENSARIO, CINTURA E PERNAS</v>
      </c>
      <c r="J30" s="226" t="str">
        <f aca="false">VLOOKUP(G30,INSUMOS!$F$99:$K$453,4,0)</f>
        <v>UN</v>
      </c>
      <c r="K30" s="297" t="n">
        <v>0.006132</v>
      </c>
      <c r="L30" s="298" t="n">
        <f aca="false">SUMPRODUCT((COMPOSICOES!$G$9:$G$787=REUTILIZADOS!E30)*(COMPOSICOES!$C$9:$C$787=REUTILIZADOS!D30)*(COMPOSICOES!$F$9:$F$787=REUTILIZADOS!F30),(COMPOSICOES!$L$9:$L$787))*K30</f>
        <v>2.189124</v>
      </c>
      <c r="M30" s="230" t="n">
        <f aca="false">VLOOKUP(G30,INSUMOS!$F$99:$K$453,6,0)</f>
        <v>57.6</v>
      </c>
      <c r="N30" s="230" t="n">
        <f aca="false">K30*M30</f>
        <v>0.3532032</v>
      </c>
      <c r="O30" s="218" t="n">
        <f aca="false">L30*M30</f>
        <v>126.0935424</v>
      </c>
      <c r="P30" s="218"/>
      <c r="Q30" s="64"/>
      <c r="R30" s="220"/>
      <c r="U30" s="293"/>
      <c r="V30" s="221"/>
    </row>
    <row r="31" s="276" customFormat="true" ht="22.5" hidden="false" customHeight="false" outlineLevel="0" collapsed="false">
      <c r="A31" s="56" t="s">
        <v>443</v>
      </c>
      <c r="B31" s="209" t="n">
        <v>8</v>
      </c>
      <c r="C31" s="209"/>
      <c r="D31" s="209" t="n">
        <v>2</v>
      </c>
      <c r="E31" s="294" t="n">
        <f aca="false">E30</f>
        <v>88237</v>
      </c>
      <c r="F31" s="295" t="str">
        <f aca="false">F30</f>
        <v>SINAPI</v>
      </c>
      <c r="G31" s="296" t="s">
        <v>554</v>
      </c>
      <c r="H31" s="225" t="str">
        <f aca="false">VLOOKUP(G31,INSUMOS!$F$99:$K$453,2,0)</f>
        <v>EQ</v>
      </c>
      <c r="I31" s="227" t="str">
        <f aca="false">VLOOKUP(G31,INSUMOS!$F$99:$K$453,3,0)</f>
        <v>OCULOS DE SEGURANCA CONTRA IMPACTOS COM LENTE INCOLOR, ARMACAO NYLON, COM PROTECAO UVA E UVB</v>
      </c>
      <c r="J31" s="226" t="str">
        <f aca="false">VLOOKUP(G31,INSUMOS!$F$99:$K$453,4,0)</f>
        <v>UN</v>
      </c>
      <c r="K31" s="297" t="n">
        <v>0.006132</v>
      </c>
      <c r="L31" s="298" t="n">
        <f aca="false">SUMPRODUCT((COMPOSICOES!$G$9:$G$787=REUTILIZADOS!E31)*(COMPOSICOES!$C$9:$C$787=REUTILIZADOS!D31)*(COMPOSICOES!$F$9:$F$787=REUTILIZADOS!F31),(COMPOSICOES!$L$9:$L$787))*K31</f>
        <v>2.189124</v>
      </c>
      <c r="M31" s="230" t="n">
        <f aca="false">VLOOKUP(G31,INSUMOS!$F$99:$K$453,6,0)</f>
        <v>4.68</v>
      </c>
      <c r="N31" s="230" t="n">
        <f aca="false">K31*M31</f>
        <v>0.02869776</v>
      </c>
      <c r="O31" s="218" t="n">
        <f aca="false">L31*M31</f>
        <v>10.24510032</v>
      </c>
      <c r="P31" s="218"/>
      <c r="Q31" s="64"/>
      <c r="R31" s="220"/>
      <c r="U31" s="293"/>
      <c r="V31" s="221"/>
    </row>
    <row r="32" s="276" customFormat="true" ht="11.25" hidden="false" customHeight="false" outlineLevel="0" collapsed="false">
      <c r="A32" s="56"/>
      <c r="B32" s="209" t="n">
        <v>33</v>
      </c>
      <c r="C32" s="209"/>
      <c r="D32" s="209" t="n">
        <v>2</v>
      </c>
      <c r="E32" s="294" t="n">
        <f aca="false">E31</f>
        <v>88237</v>
      </c>
      <c r="F32" s="295"/>
      <c r="G32" s="296"/>
      <c r="H32" s="225"/>
      <c r="I32" s="227"/>
      <c r="J32" s="226"/>
      <c r="K32" s="297"/>
      <c r="L32" s="298"/>
      <c r="M32" s="302" t="s">
        <v>456</v>
      </c>
      <c r="N32" s="302" t="n">
        <f aca="false">SUM(N24:N31)</f>
        <v>0.95119584</v>
      </c>
      <c r="O32" s="218"/>
      <c r="P32" s="218" t="n">
        <f aca="false">SUM(O24:O31)</f>
        <v>339.57691488</v>
      </c>
      <c r="Q32" s="64" t="n">
        <f aca="false">L23*N32</f>
        <v>339.57691488</v>
      </c>
      <c r="R32" s="220" t="n">
        <f aca="false">P32-Q32</f>
        <v>0</v>
      </c>
      <c r="T32" s="303" t="n">
        <f aca="false">VLOOKUP(E32,INSUMOS!$F$100:$J$160,5,0)-N32</f>
        <v>0.0288041599999999</v>
      </c>
      <c r="U32" s="293"/>
      <c r="V32" s="300" t="n">
        <f aca="false">E32</f>
        <v>88237</v>
      </c>
      <c r="W32" s="301" t="n">
        <f aca="false">N32</f>
        <v>0.95119584</v>
      </c>
    </row>
    <row r="33" s="223" customFormat="true" ht="11.25" hidden="false" customHeight="false" outlineLevel="0" collapsed="false">
      <c r="A33" s="286" t="n">
        <f aca="false">COUNTIF($C$9:C33,2)</f>
        <v>4</v>
      </c>
      <c r="B33" s="249"/>
      <c r="C33" s="249" t="n">
        <f aca="false">D33</f>
        <v>2</v>
      </c>
      <c r="D33" s="249" t="n">
        <v>2</v>
      </c>
      <c r="E33" s="287" t="n">
        <f aca="false">A33</f>
        <v>4</v>
      </c>
      <c r="F33" s="288" t="s">
        <v>16</v>
      </c>
      <c r="G33" s="289" t="n">
        <v>88238</v>
      </c>
      <c r="H33" s="288" t="s">
        <v>431</v>
      </c>
      <c r="I33" s="213" t="str">
        <f aca="false">VLOOKUP(G33,INSUMOS!$F$99:$K$453,3,0)</f>
        <v>AJUDANTE DE ARMADOR COM ENCARGOS COMPLEMENTARES</v>
      </c>
      <c r="J33" s="289" t="str">
        <f aca="false">VLOOKUP(G33,INSUMOS!$F$99:$K$453,4,0)</f>
        <v>H</v>
      </c>
      <c r="K33" s="290"/>
      <c r="L33" s="291" t="n">
        <f aca="false">SUMPRODUCT((COMPOSICOES!$G$9:$G$787=REUTILIZADOS!G33)*(COMPOSICOES!$C$9:$C$787=REUTILIZADOS!D33)*(COMPOSICOES!$F$9:$F$787=REUTILIZADOS!F33),(COMPOSICOES!$L$9:$L$787))</f>
        <v>74.55672</v>
      </c>
      <c r="M33" s="292"/>
      <c r="N33" s="292"/>
      <c r="O33" s="218"/>
      <c r="P33" s="218"/>
      <c r="Q33" s="219"/>
      <c r="R33" s="220"/>
      <c r="U33" s="293"/>
      <c r="V33" s="221"/>
    </row>
    <row r="34" s="276" customFormat="true" ht="11.25" hidden="false" customHeight="false" outlineLevel="0" collapsed="false">
      <c r="A34" s="56" t="s">
        <v>459</v>
      </c>
      <c r="B34" s="209" t="n">
        <v>1</v>
      </c>
      <c r="C34" s="209" t="n">
        <v>3</v>
      </c>
      <c r="D34" s="209" t="n">
        <v>2</v>
      </c>
      <c r="E34" s="294" t="n">
        <f aca="false">G33</f>
        <v>88238</v>
      </c>
      <c r="F34" s="295" t="str">
        <f aca="false">F33</f>
        <v>SINAPI</v>
      </c>
      <c r="G34" s="296" t="n">
        <v>88236</v>
      </c>
      <c r="H34" s="225" t="str">
        <f aca="false">VLOOKUP(G34,INSUMOS!$F$99:$K$453,2,0)</f>
        <v>CO</v>
      </c>
      <c r="I34" s="227" t="str">
        <f aca="false">VLOOKUP(G34,INSUMOS!$F$99:$K$453,3,0)</f>
        <v>FERRAMENTAS (ENCARGOS COMPLEMENTARES) - HORISTA</v>
      </c>
      <c r="J34" s="226" t="str">
        <f aca="false">VLOOKUP(G34,INSUMOS!$F$99:$K$453,4,0)</f>
        <v>H</v>
      </c>
      <c r="K34" s="297" t="n">
        <v>1</v>
      </c>
      <c r="L34" s="298" t="n">
        <f aca="false">SUMPRODUCT((COMPOSICOES!$G$9:$G$787=REUTILIZADOS!E34)*(COMPOSICOES!$C$9:$C$787=REUTILIZADOS!D34)*(COMPOSICOES!$F$9:$F$787=REUTILIZADOS!F34),(COMPOSICOES!$L$9:$L$787))*K34</f>
        <v>74.55672</v>
      </c>
      <c r="M34" s="230" t="n">
        <f aca="false">VLOOKUP(G34,INSUMOS!$F$99:$K$453,6,0)</f>
        <v>0.455294827</v>
      </c>
      <c r="N34" s="230" t="n">
        <f aca="false">K34*M34</f>
        <v>0.455294827</v>
      </c>
      <c r="O34" s="218" t="n">
        <f aca="false">L34*M34</f>
        <v>33.9452889340874</v>
      </c>
      <c r="P34" s="218"/>
      <c r="Q34" s="64"/>
      <c r="R34" s="220"/>
      <c r="U34" s="293"/>
      <c r="V34" s="221"/>
    </row>
    <row r="35" s="276" customFormat="true" ht="11.25" hidden="false" customHeight="false" outlineLevel="0" collapsed="false">
      <c r="A35" s="56" t="s">
        <v>459</v>
      </c>
      <c r="B35" s="209" t="n">
        <v>2</v>
      </c>
      <c r="C35" s="209" t="n">
        <v>3</v>
      </c>
      <c r="D35" s="209" t="n">
        <v>2</v>
      </c>
      <c r="E35" s="294" t="n">
        <f aca="false">E34</f>
        <v>88238</v>
      </c>
      <c r="F35" s="295" t="str">
        <f aca="false">F34</f>
        <v>SINAPI</v>
      </c>
      <c r="G35" s="296" t="n">
        <v>88237</v>
      </c>
      <c r="H35" s="225" t="str">
        <f aca="false">VLOOKUP(G35,INSUMOS!$F$99:$K$453,2,0)</f>
        <v>CO</v>
      </c>
      <c r="I35" s="227" t="str">
        <f aca="false">VLOOKUP(G35,INSUMOS!$F$99:$K$453,3,0)</f>
        <v>EPI (ENCARGOS COMPLEMENTARES) - HORISTA</v>
      </c>
      <c r="J35" s="226" t="str">
        <f aca="false">VLOOKUP(G35,INSUMOS!$F$99:$K$453,4,0)</f>
        <v>H</v>
      </c>
      <c r="K35" s="297" t="n">
        <v>1</v>
      </c>
      <c r="L35" s="298" t="n">
        <f aca="false">SUMPRODUCT((COMPOSICOES!$G$9:$G$787=REUTILIZADOS!E35)*(COMPOSICOES!$C$9:$C$787=REUTILIZADOS!D35)*(COMPOSICOES!$F$9:$F$787=REUTILIZADOS!F35),(COMPOSICOES!$L$9:$L$787))*K35</f>
        <v>74.55672</v>
      </c>
      <c r="M35" s="230" t="n">
        <f aca="false">VLOOKUP(G35,INSUMOS!$F$99:$K$453,6,0)</f>
        <v>0.95119584</v>
      </c>
      <c r="N35" s="230" t="n">
        <f aca="false">K35*M35</f>
        <v>0.95119584</v>
      </c>
      <c r="O35" s="218" t="n">
        <f aca="false">L35*M35</f>
        <v>70.9180419080448</v>
      </c>
      <c r="P35" s="218"/>
      <c r="Q35" s="64"/>
      <c r="R35" s="220"/>
      <c r="U35" s="293"/>
      <c r="V35" s="221"/>
    </row>
    <row r="36" s="276" customFormat="true" ht="22.5" hidden="false" customHeight="false" outlineLevel="0" collapsed="false">
      <c r="A36" s="56" t="s">
        <v>459</v>
      </c>
      <c r="B36" s="209" t="n">
        <v>3</v>
      </c>
      <c r="C36" s="209" t="n">
        <v>3</v>
      </c>
      <c r="D36" s="209" t="n">
        <v>2</v>
      </c>
      <c r="E36" s="294" t="n">
        <f aca="false">E35</f>
        <v>88238</v>
      </c>
      <c r="F36" s="295" t="str">
        <f aca="false">F35</f>
        <v>SINAPI</v>
      </c>
      <c r="G36" s="296" t="n">
        <v>95308</v>
      </c>
      <c r="H36" s="225" t="str">
        <f aca="false">VLOOKUP(G36,INSUMOS!$F$99:$K$453,2,0)</f>
        <v>CO</v>
      </c>
      <c r="I36" s="227" t="str">
        <f aca="false">VLOOKUP(G36,INSUMOS!$F$99:$K$453,3,0)</f>
        <v>CURSO DE CAPACITAÇÃO (AJUDANTE DE ARMADOR) - HORISTA</v>
      </c>
      <c r="J36" s="226" t="str">
        <f aca="false">VLOOKUP(G36,INSUMOS!$F$99:$K$453,4,0)</f>
        <v>H</v>
      </c>
      <c r="K36" s="297" t="n">
        <v>1</v>
      </c>
      <c r="L36" s="298" t="n">
        <f aca="false">SUMPRODUCT((COMPOSICOES!$G$9:$G$787=REUTILIZADOS!E36)*(COMPOSICOES!$C$9:$C$787=REUTILIZADOS!D36)*(COMPOSICOES!$F$9:$F$787=REUTILIZADOS!F36),(COMPOSICOES!$L$9:$L$787))*K36</f>
        <v>74.55672</v>
      </c>
      <c r="M36" s="230" t="n">
        <f aca="false">VLOOKUP(G36,INSUMOS!$F$99:$K$453,6,0)</f>
        <v>0.057474</v>
      </c>
      <c r="N36" s="230" t="n">
        <f aca="false">K36*M36</f>
        <v>0.057474</v>
      </c>
      <c r="O36" s="218" t="n">
        <f aca="false">L36*M36</f>
        <v>4.28507292528</v>
      </c>
      <c r="P36" s="218"/>
      <c r="Q36" s="64"/>
      <c r="R36" s="220"/>
      <c r="U36" s="293"/>
      <c r="V36" s="221"/>
    </row>
    <row r="37" s="276" customFormat="true" ht="11.25" hidden="false" customHeight="false" outlineLevel="0" collapsed="false">
      <c r="A37" s="56" t="s">
        <v>443</v>
      </c>
      <c r="B37" s="209" t="n">
        <v>4</v>
      </c>
      <c r="C37" s="209"/>
      <c r="D37" s="209" t="n">
        <v>2</v>
      </c>
      <c r="E37" s="294" t="n">
        <f aca="false">E36</f>
        <v>88238</v>
      </c>
      <c r="F37" s="295" t="str">
        <f aca="false">F36</f>
        <v>SINAPI</v>
      </c>
      <c r="G37" s="296" t="s">
        <v>704</v>
      </c>
      <c r="H37" s="225" t="str">
        <f aca="false">VLOOKUP(G37,INSUMOS!$F$99:$K$453,2,0)</f>
        <v>MO</v>
      </c>
      <c r="I37" s="227" t="str">
        <f aca="false">VLOOKUP(G37,INSUMOS!$F$99:$K$453,3,0)</f>
        <v>AJUDANTE DE ARMADOR</v>
      </c>
      <c r="J37" s="226" t="str">
        <f aca="false">VLOOKUP(G37,INSUMOS!$F$99:$K$453,4,0)</f>
        <v>H</v>
      </c>
      <c r="K37" s="297" t="n">
        <v>1</v>
      </c>
      <c r="L37" s="298" t="n">
        <f aca="false">SUMPRODUCT((COMPOSICOES!$G$9:$G$787=REUTILIZADOS!E37)*(COMPOSICOES!$C$9:$C$787=REUTILIZADOS!D37)*(COMPOSICOES!$F$9:$F$787=REUTILIZADOS!F37),(COMPOSICOES!$L$9:$L$787))*K37</f>
        <v>74.55672</v>
      </c>
      <c r="M37" s="230" t="n">
        <f aca="false">VLOOKUP(G37,INSUMOS!$F$99:$K$453,6,0)</f>
        <v>6.18</v>
      </c>
      <c r="N37" s="230" t="n">
        <f aca="false">K37*M37</f>
        <v>6.18</v>
      </c>
      <c r="O37" s="218" t="n">
        <f aca="false">L37*M37</f>
        <v>460.7605296</v>
      </c>
      <c r="P37" s="218"/>
      <c r="Q37" s="64"/>
      <c r="R37" s="220"/>
      <c r="U37" s="293"/>
      <c r="V37" s="221"/>
    </row>
    <row r="38" s="276" customFormat="true" ht="22.5" hidden="false" customHeight="false" outlineLevel="0" collapsed="false">
      <c r="A38" s="56" t="s">
        <v>443</v>
      </c>
      <c r="B38" s="209" t="n">
        <v>5</v>
      </c>
      <c r="C38" s="209"/>
      <c r="D38" s="209" t="n">
        <v>2</v>
      </c>
      <c r="E38" s="294" t="n">
        <f aca="false">E37</f>
        <v>88238</v>
      </c>
      <c r="F38" s="295" t="str">
        <f aca="false">F37</f>
        <v>SINAPI</v>
      </c>
      <c r="G38" s="296" t="s">
        <v>580</v>
      </c>
      <c r="H38" s="225" t="str">
        <f aca="false">VLOOKUP(G38,INSUMOS!$F$99:$K$453,2,0)</f>
        <v>DA</v>
      </c>
      <c r="I38" s="227" t="str">
        <f aca="false">VLOOKUP(G38,INSUMOS!$F$99:$K$453,3,0)</f>
        <v>ALIMENTACAO - HORISTA (ENCARGOS COMPLEMENTARES) (COLETADO CAIXA)</v>
      </c>
      <c r="J38" s="226" t="str">
        <f aca="false">VLOOKUP(G38,INSUMOS!$F$99:$K$453,4,0)</f>
        <v>H</v>
      </c>
      <c r="K38" s="297" t="n">
        <v>1</v>
      </c>
      <c r="L38" s="298" t="n">
        <f aca="false">SUMPRODUCT((COMPOSICOES!$G$9:$G$787=REUTILIZADOS!E38)*(COMPOSICOES!$C$9:$C$787=REUTILIZADOS!D38)*(COMPOSICOES!$F$9:$F$787=REUTILIZADOS!F38),(COMPOSICOES!$L$9:$L$787))*K38</f>
        <v>74.55672</v>
      </c>
      <c r="M38" s="230" t="n">
        <f aca="false">VLOOKUP(G38,INSUMOS!$F$99:$K$453,6,0)</f>
        <v>1.97</v>
      </c>
      <c r="N38" s="230" t="n">
        <f aca="false">K38*M38</f>
        <v>1.97</v>
      </c>
      <c r="O38" s="218" t="n">
        <f aca="false">L38*M38</f>
        <v>146.8767384</v>
      </c>
      <c r="P38" s="218"/>
      <c r="Q38" s="64"/>
      <c r="R38" s="220"/>
      <c r="U38" s="293"/>
      <c r="V38" s="221"/>
    </row>
    <row r="39" s="276" customFormat="true" ht="22.5" hidden="false" customHeight="false" outlineLevel="0" collapsed="false">
      <c r="A39" s="56" t="s">
        <v>443</v>
      </c>
      <c r="B39" s="209" t="n">
        <v>6</v>
      </c>
      <c r="C39" s="209"/>
      <c r="D39" s="209" t="n">
        <v>2</v>
      </c>
      <c r="E39" s="294" t="n">
        <f aca="false">E38</f>
        <v>88238</v>
      </c>
      <c r="F39" s="295" t="str">
        <f aca="false">F38</f>
        <v>SINAPI</v>
      </c>
      <c r="G39" s="296" t="s">
        <v>581</v>
      </c>
      <c r="H39" s="225" t="str">
        <f aca="false">VLOOKUP(G39,INSUMOS!$F$99:$K$453,2,0)</f>
        <v>DA</v>
      </c>
      <c r="I39" s="227" t="str">
        <f aca="false">VLOOKUP(G39,INSUMOS!$F$99:$K$453,3,0)</f>
        <v>TRANSPORTE - HORISTA (ENCARGOS COMPLEMENTARES) (COLETADO CAIXA)</v>
      </c>
      <c r="J39" s="226" t="str">
        <f aca="false">VLOOKUP(G39,INSUMOS!$F$99:$K$453,4,0)</f>
        <v>H</v>
      </c>
      <c r="K39" s="297" t="n">
        <v>1</v>
      </c>
      <c r="L39" s="298" t="n">
        <f aca="false">SUMPRODUCT((COMPOSICOES!$G$9:$G$787=REUTILIZADOS!E39)*(COMPOSICOES!$C$9:$C$787=REUTILIZADOS!D39)*(COMPOSICOES!$F$9:$F$787=REUTILIZADOS!F39),(COMPOSICOES!$L$9:$L$787))*K39</f>
        <v>74.55672</v>
      </c>
      <c r="M39" s="230" t="n">
        <f aca="false">VLOOKUP(G39,INSUMOS!$F$99:$K$453,6,0)</f>
        <v>1</v>
      </c>
      <c r="N39" s="230" t="n">
        <f aca="false">K39*M39</f>
        <v>1</v>
      </c>
      <c r="O39" s="218" t="n">
        <f aca="false">L39*M39</f>
        <v>74.55672</v>
      </c>
      <c r="P39" s="218"/>
      <c r="Q39" s="64"/>
      <c r="R39" s="220"/>
      <c r="U39" s="293"/>
      <c r="V39" s="221"/>
    </row>
    <row r="40" s="276" customFormat="true" ht="22.5" hidden="false" customHeight="false" outlineLevel="0" collapsed="false">
      <c r="A40" s="56" t="s">
        <v>443</v>
      </c>
      <c r="B40" s="209" t="n">
        <v>7</v>
      </c>
      <c r="C40" s="209"/>
      <c r="D40" s="209" t="n">
        <v>2</v>
      </c>
      <c r="E40" s="294" t="n">
        <f aca="false">E39</f>
        <v>88238</v>
      </c>
      <c r="F40" s="295" t="str">
        <f aca="false">F39</f>
        <v>SINAPI</v>
      </c>
      <c r="G40" s="296" t="s">
        <v>576</v>
      </c>
      <c r="H40" s="225" t="str">
        <f aca="false">VLOOKUP(G40,INSUMOS!$F$99:$K$453,2,0)</f>
        <v>DA</v>
      </c>
      <c r="I40" s="227" t="str">
        <f aca="false">VLOOKUP(G40,INSUMOS!$F$99:$K$453,3,0)</f>
        <v>EXAMES - HORISTA (ENCARGOS COMPLEMENTARES) (COLETADO CAIXA)</v>
      </c>
      <c r="J40" s="226" t="str">
        <f aca="false">VLOOKUP(G40,INSUMOS!$F$99:$K$453,4,0)</f>
        <v>H</v>
      </c>
      <c r="K40" s="297" t="n">
        <v>1</v>
      </c>
      <c r="L40" s="298" t="n">
        <f aca="false">SUMPRODUCT((COMPOSICOES!$G$9:$G$787=REUTILIZADOS!E40)*(COMPOSICOES!$C$9:$C$787=REUTILIZADOS!D40)*(COMPOSICOES!$F$9:$F$787=REUTILIZADOS!F40),(COMPOSICOES!$L$9:$L$787))*K40</f>
        <v>74.55672</v>
      </c>
      <c r="M40" s="230" t="n">
        <f aca="false">VLOOKUP(G40,INSUMOS!$F$99:$K$453,6,0)</f>
        <v>0.3</v>
      </c>
      <c r="N40" s="230" t="n">
        <f aca="false">K40*M40</f>
        <v>0.3</v>
      </c>
      <c r="O40" s="218" t="n">
        <f aca="false">L40*M40</f>
        <v>22.367016</v>
      </c>
      <c r="P40" s="218"/>
      <c r="Q40" s="64"/>
      <c r="R40" s="220"/>
      <c r="U40" s="293"/>
      <c r="V40" s="221"/>
    </row>
    <row r="41" s="276" customFormat="true" ht="22.5" hidden="false" customHeight="false" outlineLevel="0" collapsed="false">
      <c r="A41" s="56" t="s">
        <v>443</v>
      </c>
      <c r="B41" s="209" t="n">
        <v>8</v>
      </c>
      <c r="C41" s="209"/>
      <c r="D41" s="209" t="n">
        <v>2</v>
      </c>
      <c r="E41" s="294" t="n">
        <f aca="false">E40</f>
        <v>88238</v>
      </c>
      <c r="F41" s="295" t="str">
        <f aca="false">F40</f>
        <v>SINAPI</v>
      </c>
      <c r="G41" s="296" t="s">
        <v>577</v>
      </c>
      <c r="H41" s="225" t="str">
        <f aca="false">VLOOKUP(G41,INSUMOS!$F$99:$K$453,2,0)</f>
        <v>DA</v>
      </c>
      <c r="I41" s="227" t="str">
        <f aca="false">VLOOKUP(G41,INSUMOS!$F$99:$K$453,3,0)</f>
        <v>SEGURO - HORISTA (ENCARGOS COMPLEMENTARES) (COLETADO CAIXA)</v>
      </c>
      <c r="J41" s="226" t="str">
        <f aca="false">VLOOKUP(G41,INSUMOS!$F$99:$K$453,4,0)</f>
        <v>H</v>
      </c>
      <c r="K41" s="297" t="n">
        <v>1</v>
      </c>
      <c r="L41" s="298" t="n">
        <f aca="false">SUMPRODUCT((COMPOSICOES!$G$9:$G$787=REUTILIZADOS!E41)*(COMPOSICOES!$C$9:$C$787=REUTILIZADOS!D41)*(COMPOSICOES!$F$9:$F$787=REUTILIZADOS!F41),(COMPOSICOES!$L$9:$L$787))*K41</f>
        <v>74.55672</v>
      </c>
      <c r="M41" s="230" t="n">
        <f aca="false">VLOOKUP(G41,INSUMOS!$F$99:$K$453,6,0)</f>
        <v>0.07</v>
      </c>
      <c r="N41" s="230" t="n">
        <f aca="false">K41*M41</f>
        <v>0.07</v>
      </c>
      <c r="O41" s="218" t="n">
        <f aca="false">L41*M41</f>
        <v>5.2189704</v>
      </c>
      <c r="P41" s="218"/>
      <c r="Q41" s="64"/>
      <c r="R41" s="220"/>
      <c r="U41" s="293"/>
      <c r="V41" s="221"/>
    </row>
    <row r="42" s="276" customFormat="true" ht="11.25" hidden="false" customHeight="false" outlineLevel="0" collapsed="false">
      <c r="A42" s="56"/>
      <c r="B42" s="209" t="n">
        <v>33</v>
      </c>
      <c r="C42" s="209"/>
      <c r="D42" s="209" t="n">
        <v>2</v>
      </c>
      <c r="E42" s="294" t="n">
        <f aca="false">E41</f>
        <v>88238</v>
      </c>
      <c r="F42" s="295"/>
      <c r="G42" s="296"/>
      <c r="H42" s="225"/>
      <c r="I42" s="227"/>
      <c r="J42" s="226"/>
      <c r="K42" s="297"/>
      <c r="L42" s="298"/>
      <c r="M42" s="302" t="s">
        <v>456</v>
      </c>
      <c r="N42" s="302" t="n">
        <f aca="false">SUM(N34:N41)</f>
        <v>10.983964667</v>
      </c>
      <c r="O42" s="218"/>
      <c r="P42" s="218" t="n">
        <f aca="false">SUM(O34:O41)</f>
        <v>818.928378167412</v>
      </c>
      <c r="Q42" s="64" t="n">
        <f aca="false">L33*N42</f>
        <v>818.928378167412</v>
      </c>
      <c r="R42" s="220" t="n">
        <f aca="false">P42-Q42</f>
        <v>0</v>
      </c>
      <c r="T42" s="303" t="n">
        <f aca="false">VLOOKUP(E42,INSUMOS!$F$100:$J$160,5,0)-N42</f>
        <v>9.126035333</v>
      </c>
      <c r="U42" s="293"/>
      <c r="V42" s="300" t="n">
        <f aca="false">E42</f>
        <v>88238</v>
      </c>
      <c r="W42" s="301" t="n">
        <f aca="false">N42</f>
        <v>10.983964667</v>
      </c>
    </row>
    <row r="43" s="223" customFormat="true" ht="22.5" hidden="false" customHeight="false" outlineLevel="0" collapsed="false">
      <c r="A43" s="286" t="n">
        <f aca="false">COUNTIF($C$9:C43,2)</f>
        <v>5</v>
      </c>
      <c r="B43" s="249"/>
      <c r="C43" s="249" t="n">
        <f aca="false">D43</f>
        <v>2</v>
      </c>
      <c r="D43" s="249" t="n">
        <v>2</v>
      </c>
      <c r="E43" s="287" t="n">
        <f aca="false">A43</f>
        <v>5</v>
      </c>
      <c r="F43" s="288" t="s">
        <v>16</v>
      </c>
      <c r="G43" s="289" t="n">
        <v>88239</v>
      </c>
      <c r="H43" s="288" t="s">
        <v>431</v>
      </c>
      <c r="I43" s="213" t="str">
        <f aca="false">VLOOKUP(G43,INSUMOS!$F$99:$K$453,3,0)</f>
        <v>AJUDANTE DE CARPINTEIRO COM ENCARGOS COMPLEMENTARES</v>
      </c>
      <c r="J43" s="289" t="str">
        <f aca="false">VLOOKUP(G43,INSUMOS!$F$99:$K$453,4,0)</f>
        <v>H</v>
      </c>
      <c r="K43" s="290"/>
      <c r="L43" s="291" t="n">
        <f aca="false">SUMPRODUCT((COMPOSICOES!$G$9:$G$787=REUTILIZADOS!G43)*(COMPOSICOES!$C$9:$C$787=REUTILIZADOS!D43)*(COMPOSICOES!$F$9:$F$787=REUTILIZADOS!F43),(COMPOSICOES!$L$9:$L$787))</f>
        <v>184.864</v>
      </c>
      <c r="M43" s="292"/>
      <c r="N43" s="292"/>
      <c r="O43" s="218"/>
      <c r="P43" s="218"/>
      <c r="Q43" s="219"/>
      <c r="R43" s="220"/>
      <c r="U43" s="293"/>
      <c r="V43" s="221"/>
    </row>
    <row r="44" s="276" customFormat="true" ht="11.25" hidden="false" customHeight="false" outlineLevel="0" collapsed="false">
      <c r="A44" s="56" t="s">
        <v>459</v>
      </c>
      <c r="B44" s="209" t="n">
        <v>1</v>
      </c>
      <c r="C44" s="209" t="n">
        <v>3</v>
      </c>
      <c r="D44" s="209" t="n">
        <v>2</v>
      </c>
      <c r="E44" s="294" t="n">
        <f aca="false">G43</f>
        <v>88239</v>
      </c>
      <c r="F44" s="295" t="str">
        <f aca="false">F43</f>
        <v>SINAPI</v>
      </c>
      <c r="G44" s="296" t="n">
        <v>88236</v>
      </c>
      <c r="H44" s="225" t="str">
        <f aca="false">VLOOKUP(G44,INSUMOS!$F$99:$K$453,2,0)</f>
        <v>CO</v>
      </c>
      <c r="I44" s="227" t="str">
        <f aca="false">VLOOKUP(G44,INSUMOS!$F$99:$K$453,3,0)</f>
        <v>FERRAMENTAS (ENCARGOS COMPLEMENTARES) - HORISTA</v>
      </c>
      <c r="J44" s="226" t="str">
        <f aca="false">VLOOKUP(G44,INSUMOS!$F$99:$K$453,4,0)</f>
        <v>H</v>
      </c>
      <c r="K44" s="297" t="n">
        <v>1</v>
      </c>
      <c r="L44" s="298" t="n">
        <f aca="false">SUMPRODUCT((COMPOSICOES!$G$9:$G$787=REUTILIZADOS!E44)*(COMPOSICOES!$C$9:$C$787=REUTILIZADOS!D44)*(COMPOSICOES!$F$9:$F$787=REUTILIZADOS!F44),(COMPOSICOES!$L$9:$L$787))*K44</f>
        <v>184.864</v>
      </c>
      <c r="M44" s="230" t="n">
        <f aca="false">VLOOKUP(G44,INSUMOS!$F$99:$K$453,6,0)</f>
        <v>0.455294827</v>
      </c>
      <c r="N44" s="230" t="n">
        <f aca="false">K44*M44</f>
        <v>0.455294827</v>
      </c>
      <c r="O44" s="218" t="n">
        <f aca="false">L44*M44</f>
        <v>84.167622898528</v>
      </c>
      <c r="P44" s="218"/>
      <c r="Q44" s="64"/>
      <c r="R44" s="220"/>
      <c r="U44" s="293"/>
      <c r="V44" s="221"/>
    </row>
    <row r="45" s="276" customFormat="true" ht="11.25" hidden="false" customHeight="false" outlineLevel="0" collapsed="false">
      <c r="A45" s="56" t="s">
        <v>459</v>
      </c>
      <c r="B45" s="209" t="n">
        <v>2</v>
      </c>
      <c r="C45" s="209" t="n">
        <v>3</v>
      </c>
      <c r="D45" s="209" t="n">
        <v>2</v>
      </c>
      <c r="E45" s="294" t="n">
        <f aca="false">E44</f>
        <v>88239</v>
      </c>
      <c r="F45" s="295" t="str">
        <f aca="false">F44</f>
        <v>SINAPI</v>
      </c>
      <c r="G45" s="296" t="n">
        <v>88237</v>
      </c>
      <c r="H45" s="225" t="str">
        <f aca="false">VLOOKUP(G45,INSUMOS!$F$99:$K$453,2,0)</f>
        <v>CO</v>
      </c>
      <c r="I45" s="227" t="str">
        <f aca="false">VLOOKUP(G45,INSUMOS!$F$99:$K$453,3,0)</f>
        <v>EPI (ENCARGOS COMPLEMENTARES) - HORISTA</v>
      </c>
      <c r="J45" s="226" t="str">
        <f aca="false">VLOOKUP(G45,INSUMOS!$F$99:$K$453,4,0)</f>
        <v>H</v>
      </c>
      <c r="K45" s="297" t="n">
        <v>1</v>
      </c>
      <c r="L45" s="298" t="n">
        <f aca="false">SUMPRODUCT((COMPOSICOES!$G$9:$G$787=REUTILIZADOS!E45)*(COMPOSICOES!$C$9:$C$787=REUTILIZADOS!D45)*(COMPOSICOES!$F$9:$F$787=REUTILIZADOS!F45),(COMPOSICOES!$L$9:$L$787))*K45</f>
        <v>184.864</v>
      </c>
      <c r="M45" s="230" t="n">
        <f aca="false">VLOOKUP(G45,INSUMOS!$F$99:$K$453,6,0)</f>
        <v>0.95119584</v>
      </c>
      <c r="N45" s="230" t="n">
        <f aca="false">K45*M45</f>
        <v>0.95119584</v>
      </c>
      <c r="O45" s="218" t="n">
        <f aca="false">L45*M45</f>
        <v>175.84186776576</v>
      </c>
      <c r="P45" s="218"/>
      <c r="Q45" s="64"/>
      <c r="R45" s="220"/>
      <c r="U45" s="293"/>
      <c r="V45" s="221"/>
    </row>
    <row r="46" s="276" customFormat="true" ht="22.5" hidden="false" customHeight="false" outlineLevel="0" collapsed="false">
      <c r="A46" s="56" t="s">
        <v>459</v>
      </c>
      <c r="B46" s="209" t="n">
        <v>3</v>
      </c>
      <c r="C46" s="209" t="n">
        <v>3</v>
      </c>
      <c r="D46" s="209" t="n">
        <v>2</v>
      </c>
      <c r="E46" s="294" t="n">
        <f aca="false">E45</f>
        <v>88239</v>
      </c>
      <c r="F46" s="295" t="str">
        <f aca="false">F45</f>
        <v>SINAPI</v>
      </c>
      <c r="G46" s="296" t="n">
        <v>95309</v>
      </c>
      <c r="H46" s="225" t="str">
        <f aca="false">VLOOKUP(G46,INSUMOS!$F$99:$K$453,2,0)</f>
        <v>CO</v>
      </c>
      <c r="I46" s="227" t="str">
        <f aca="false">VLOOKUP(G46,INSUMOS!$F$99:$K$453,3,0)</f>
        <v>CURSO DE CAPACITAÇÃO (AJUDANTE DE CARPINTEIRO) - HORISTA</v>
      </c>
      <c r="J46" s="226" t="str">
        <f aca="false">VLOOKUP(G46,INSUMOS!$F$99:$K$453,4,0)</f>
        <v>H</v>
      </c>
      <c r="K46" s="297" t="n">
        <v>1</v>
      </c>
      <c r="L46" s="298" t="n">
        <f aca="false">SUMPRODUCT((COMPOSICOES!$G$9:$G$787=REUTILIZADOS!E46)*(COMPOSICOES!$C$9:$C$787=REUTILIZADOS!D46)*(COMPOSICOES!$F$9:$F$787=REUTILIZADOS!F46),(COMPOSICOES!$L$9:$L$787))*K46</f>
        <v>184.864</v>
      </c>
      <c r="M46" s="230" t="n">
        <f aca="false">VLOOKUP(G46,INSUMOS!$F$99:$K$453,6,0)</f>
        <v>0.07735</v>
      </c>
      <c r="N46" s="230" t="n">
        <f aca="false">K46*M46</f>
        <v>0.07735</v>
      </c>
      <c r="O46" s="218" t="n">
        <f aca="false">L46*M46</f>
        <v>14.2992304</v>
      </c>
      <c r="P46" s="218"/>
      <c r="Q46" s="64"/>
      <c r="R46" s="220"/>
      <c r="U46" s="293"/>
      <c r="V46" s="221"/>
    </row>
    <row r="47" s="276" customFormat="true" ht="11.25" hidden="false" customHeight="false" outlineLevel="0" collapsed="false">
      <c r="A47" s="56" t="s">
        <v>443</v>
      </c>
      <c r="B47" s="209" t="n">
        <v>4</v>
      </c>
      <c r="C47" s="209"/>
      <c r="D47" s="209" t="n">
        <v>2</v>
      </c>
      <c r="E47" s="294" t="n">
        <f aca="false">E46</f>
        <v>88239</v>
      </c>
      <c r="F47" s="295" t="str">
        <f aca="false">F46</f>
        <v>SINAPI</v>
      </c>
      <c r="G47" s="296" t="s">
        <v>705</v>
      </c>
      <c r="H47" s="225" t="str">
        <f aca="false">VLOOKUP(G47,INSUMOS!$F$99:$K$453,2,0)</f>
        <v>MO</v>
      </c>
      <c r="I47" s="227" t="str">
        <f aca="false">VLOOKUP(G47,INSUMOS!$F$99:$K$453,3,0)</f>
        <v>CARPINTEIRO AUXILIAR</v>
      </c>
      <c r="J47" s="226" t="str">
        <f aca="false">VLOOKUP(G47,INSUMOS!$F$99:$K$453,4,0)</f>
        <v>H</v>
      </c>
      <c r="K47" s="297" t="n">
        <v>1</v>
      </c>
      <c r="L47" s="298" t="n">
        <f aca="false">SUMPRODUCT((COMPOSICOES!$G$9:$G$787=REUTILIZADOS!E47)*(COMPOSICOES!$C$9:$C$787=REUTILIZADOS!D47)*(COMPOSICOES!$F$9:$F$787=REUTILIZADOS!F47),(COMPOSICOES!$L$9:$L$787))*K47</f>
        <v>184.864</v>
      </c>
      <c r="M47" s="230" t="n">
        <f aca="false">VLOOKUP(G47,INSUMOS!$F$99:$K$453,6,0)</f>
        <v>6.5</v>
      </c>
      <c r="N47" s="230" t="n">
        <f aca="false">K47*M47</f>
        <v>6.5</v>
      </c>
      <c r="O47" s="218" t="n">
        <f aca="false">L47*M47</f>
        <v>1201.616</v>
      </c>
      <c r="P47" s="218"/>
      <c r="Q47" s="64"/>
      <c r="R47" s="220"/>
      <c r="U47" s="293"/>
      <c r="V47" s="221"/>
    </row>
    <row r="48" s="276" customFormat="true" ht="22.5" hidden="false" customHeight="false" outlineLevel="0" collapsed="false">
      <c r="A48" s="56" t="s">
        <v>443</v>
      </c>
      <c r="B48" s="209" t="n">
        <v>5</v>
      </c>
      <c r="C48" s="209"/>
      <c r="D48" s="209" t="n">
        <v>2</v>
      </c>
      <c r="E48" s="294" t="n">
        <f aca="false">E47</f>
        <v>88239</v>
      </c>
      <c r="F48" s="295" t="str">
        <f aca="false">F47</f>
        <v>SINAPI</v>
      </c>
      <c r="G48" s="296" t="s">
        <v>580</v>
      </c>
      <c r="H48" s="225" t="str">
        <f aca="false">VLOOKUP(G48,INSUMOS!$F$99:$K$453,2,0)</f>
        <v>DA</v>
      </c>
      <c r="I48" s="227" t="str">
        <f aca="false">VLOOKUP(G48,INSUMOS!$F$99:$K$453,3,0)</f>
        <v>ALIMENTACAO - HORISTA (ENCARGOS COMPLEMENTARES) (COLETADO CAIXA)</v>
      </c>
      <c r="J48" s="226" t="str">
        <f aca="false">VLOOKUP(G48,INSUMOS!$F$99:$K$453,4,0)</f>
        <v>H</v>
      </c>
      <c r="K48" s="297" t="n">
        <v>1</v>
      </c>
      <c r="L48" s="298" t="n">
        <f aca="false">SUMPRODUCT((COMPOSICOES!$G$9:$G$787=REUTILIZADOS!E48)*(COMPOSICOES!$C$9:$C$787=REUTILIZADOS!D48)*(COMPOSICOES!$F$9:$F$787=REUTILIZADOS!F48),(COMPOSICOES!$L$9:$L$787))*K48</f>
        <v>184.864</v>
      </c>
      <c r="M48" s="230" t="n">
        <f aca="false">VLOOKUP(G48,INSUMOS!$F$99:$K$453,6,0)</f>
        <v>1.97</v>
      </c>
      <c r="N48" s="230" t="n">
        <f aca="false">K48*M48</f>
        <v>1.97</v>
      </c>
      <c r="O48" s="218" t="n">
        <f aca="false">L48*M48</f>
        <v>364.18208</v>
      </c>
      <c r="P48" s="218"/>
      <c r="Q48" s="64"/>
      <c r="R48" s="220"/>
      <c r="U48" s="293"/>
      <c r="V48" s="221"/>
    </row>
    <row r="49" s="276" customFormat="true" ht="22.5" hidden="false" customHeight="false" outlineLevel="0" collapsed="false">
      <c r="A49" s="56" t="s">
        <v>443</v>
      </c>
      <c r="B49" s="209" t="n">
        <v>6</v>
      </c>
      <c r="C49" s="209"/>
      <c r="D49" s="209" t="n">
        <v>2</v>
      </c>
      <c r="E49" s="294" t="n">
        <f aca="false">E48</f>
        <v>88239</v>
      </c>
      <c r="F49" s="295" t="str">
        <f aca="false">F48</f>
        <v>SINAPI</v>
      </c>
      <c r="G49" s="296" t="s">
        <v>581</v>
      </c>
      <c r="H49" s="225" t="str">
        <f aca="false">VLOOKUP(G49,INSUMOS!$F$99:$K$453,2,0)</f>
        <v>DA</v>
      </c>
      <c r="I49" s="227" t="str">
        <f aca="false">VLOOKUP(G49,INSUMOS!$F$99:$K$453,3,0)</f>
        <v>TRANSPORTE - HORISTA (ENCARGOS COMPLEMENTARES) (COLETADO CAIXA)</v>
      </c>
      <c r="J49" s="226" t="str">
        <f aca="false">VLOOKUP(G49,INSUMOS!$F$99:$K$453,4,0)</f>
        <v>H</v>
      </c>
      <c r="K49" s="297" t="n">
        <v>1</v>
      </c>
      <c r="L49" s="298" t="n">
        <f aca="false">SUMPRODUCT((COMPOSICOES!$G$9:$G$787=REUTILIZADOS!E49)*(COMPOSICOES!$C$9:$C$787=REUTILIZADOS!D49)*(COMPOSICOES!$F$9:$F$787=REUTILIZADOS!F49),(COMPOSICOES!$L$9:$L$787))*K49</f>
        <v>184.864</v>
      </c>
      <c r="M49" s="230" t="n">
        <f aca="false">VLOOKUP(G49,INSUMOS!$F$99:$K$453,6,0)</f>
        <v>1</v>
      </c>
      <c r="N49" s="230" t="n">
        <f aca="false">K49*M49</f>
        <v>1</v>
      </c>
      <c r="O49" s="218" t="n">
        <f aca="false">L49*M49</f>
        <v>184.864</v>
      </c>
      <c r="P49" s="218"/>
      <c r="Q49" s="64"/>
      <c r="R49" s="220"/>
      <c r="T49" s="299"/>
      <c r="U49" s="293"/>
      <c r="V49" s="300"/>
      <c r="W49" s="301"/>
    </row>
    <row r="50" s="276" customFormat="true" ht="22.5" hidden="false" customHeight="false" outlineLevel="0" collapsed="false">
      <c r="A50" s="56" t="s">
        <v>443</v>
      </c>
      <c r="B50" s="209" t="n">
        <v>7</v>
      </c>
      <c r="C50" s="209"/>
      <c r="D50" s="209" t="n">
        <v>2</v>
      </c>
      <c r="E50" s="294" t="n">
        <f aca="false">E49</f>
        <v>88239</v>
      </c>
      <c r="F50" s="295" t="str">
        <f aca="false">F49</f>
        <v>SINAPI</v>
      </c>
      <c r="G50" s="296" t="s">
        <v>576</v>
      </c>
      <c r="H50" s="225" t="str">
        <f aca="false">VLOOKUP(G50,INSUMOS!$F$99:$K$453,2,0)</f>
        <v>DA</v>
      </c>
      <c r="I50" s="227" t="str">
        <f aca="false">VLOOKUP(G50,INSUMOS!$F$99:$K$453,3,0)</f>
        <v>EXAMES - HORISTA (ENCARGOS COMPLEMENTARES) (COLETADO CAIXA)</v>
      </c>
      <c r="J50" s="226" t="str">
        <f aca="false">VLOOKUP(G50,INSUMOS!$F$99:$K$453,4,0)</f>
        <v>H</v>
      </c>
      <c r="K50" s="297" t="n">
        <v>1</v>
      </c>
      <c r="L50" s="298" t="n">
        <f aca="false">SUMPRODUCT((COMPOSICOES!$G$9:$G$787=REUTILIZADOS!E50)*(COMPOSICOES!$C$9:$C$787=REUTILIZADOS!D50)*(COMPOSICOES!$F$9:$F$787=REUTILIZADOS!F50),(COMPOSICOES!$L$9:$L$787))*K50</f>
        <v>184.864</v>
      </c>
      <c r="M50" s="230" t="n">
        <f aca="false">VLOOKUP(G50,INSUMOS!$F$99:$K$453,6,0)</f>
        <v>0.3</v>
      </c>
      <c r="N50" s="230" t="n">
        <f aca="false">K50*M50</f>
        <v>0.3</v>
      </c>
      <c r="O50" s="218" t="n">
        <f aca="false">L50*M50</f>
        <v>55.4592</v>
      </c>
      <c r="P50" s="218"/>
      <c r="Q50" s="64"/>
      <c r="R50" s="220"/>
      <c r="U50" s="293"/>
      <c r="V50" s="221"/>
    </row>
    <row r="51" s="276" customFormat="true" ht="22.5" hidden="false" customHeight="false" outlineLevel="0" collapsed="false">
      <c r="A51" s="56" t="s">
        <v>443</v>
      </c>
      <c r="B51" s="209" t="n">
        <v>8</v>
      </c>
      <c r="C51" s="209"/>
      <c r="D51" s="209" t="n">
        <v>2</v>
      </c>
      <c r="E51" s="294" t="n">
        <f aca="false">E50</f>
        <v>88239</v>
      </c>
      <c r="F51" s="295" t="str">
        <f aca="false">F50</f>
        <v>SINAPI</v>
      </c>
      <c r="G51" s="296" t="s">
        <v>577</v>
      </c>
      <c r="H51" s="225" t="str">
        <f aca="false">VLOOKUP(G51,INSUMOS!$F$99:$K$453,2,0)</f>
        <v>DA</v>
      </c>
      <c r="I51" s="227" t="str">
        <f aca="false">VLOOKUP(G51,INSUMOS!$F$99:$K$453,3,0)</f>
        <v>SEGURO - HORISTA (ENCARGOS COMPLEMENTARES) (COLETADO CAIXA)</v>
      </c>
      <c r="J51" s="226" t="str">
        <f aca="false">VLOOKUP(G51,INSUMOS!$F$99:$K$453,4,0)</f>
        <v>H</v>
      </c>
      <c r="K51" s="297" t="n">
        <v>1</v>
      </c>
      <c r="L51" s="298" t="n">
        <f aca="false">SUMPRODUCT((COMPOSICOES!$G$9:$G$787=REUTILIZADOS!E51)*(COMPOSICOES!$C$9:$C$787=REUTILIZADOS!D51)*(COMPOSICOES!$F$9:$F$787=REUTILIZADOS!F51),(COMPOSICOES!$L$9:$L$787))*K51</f>
        <v>184.864</v>
      </c>
      <c r="M51" s="230" t="n">
        <f aca="false">VLOOKUP(G51,INSUMOS!$F$99:$K$453,6,0)</f>
        <v>0.07</v>
      </c>
      <c r="N51" s="230" t="n">
        <f aca="false">K51*M51</f>
        <v>0.07</v>
      </c>
      <c r="O51" s="218" t="n">
        <f aca="false">L51*M51</f>
        <v>12.94048</v>
      </c>
      <c r="P51" s="218"/>
      <c r="Q51" s="64"/>
      <c r="R51" s="220"/>
      <c r="U51" s="293"/>
      <c r="V51" s="221"/>
    </row>
    <row r="52" s="276" customFormat="true" ht="11.25" hidden="false" customHeight="false" outlineLevel="0" collapsed="false">
      <c r="A52" s="56"/>
      <c r="B52" s="209" t="n">
        <v>33</v>
      </c>
      <c r="C52" s="209"/>
      <c r="D52" s="209" t="n">
        <v>2</v>
      </c>
      <c r="E52" s="294" t="n">
        <f aca="false">E51</f>
        <v>88239</v>
      </c>
      <c r="F52" s="295"/>
      <c r="G52" s="296"/>
      <c r="H52" s="225"/>
      <c r="I52" s="227"/>
      <c r="J52" s="226"/>
      <c r="K52" s="297"/>
      <c r="L52" s="298"/>
      <c r="M52" s="302" t="s">
        <v>456</v>
      </c>
      <c r="N52" s="302" t="n">
        <f aca="false">SUM(N44:N51)</f>
        <v>11.323840667</v>
      </c>
      <c r="O52" s="218"/>
      <c r="P52" s="218" t="n">
        <f aca="false">SUM(O44:O51)</f>
        <v>2093.37048106429</v>
      </c>
      <c r="Q52" s="64" t="n">
        <f aca="false">L43*N52</f>
        <v>2093.37048106429</v>
      </c>
      <c r="R52" s="220" t="n">
        <f aca="false">P52-Q52</f>
        <v>0</v>
      </c>
      <c r="T52" s="303" t="n">
        <f aca="false">VLOOKUP(E52,INSUMOS!$F$100:$J$160,5,0)-N52</f>
        <v>8.826159333</v>
      </c>
      <c r="U52" s="293"/>
      <c r="V52" s="300" t="n">
        <f aca="false">E52</f>
        <v>88239</v>
      </c>
      <c r="W52" s="301" t="n">
        <f aca="false">N52</f>
        <v>11.323840667</v>
      </c>
    </row>
    <row r="53" s="223" customFormat="true" ht="11.25" hidden="false" customHeight="false" outlineLevel="0" collapsed="false">
      <c r="A53" s="286" t="n">
        <f aca="false">COUNTIF($C$9:C53,2)</f>
        <v>6</v>
      </c>
      <c r="B53" s="249"/>
      <c r="C53" s="249" t="n">
        <f aca="false">D53</f>
        <v>2</v>
      </c>
      <c r="D53" s="249" t="n">
        <v>2</v>
      </c>
      <c r="E53" s="287" t="n">
        <f aca="false">A53</f>
        <v>6</v>
      </c>
      <c r="F53" s="288" t="s">
        <v>16</v>
      </c>
      <c r="G53" s="289" t="n">
        <v>88245</v>
      </c>
      <c r="H53" s="288" t="s">
        <v>431</v>
      </c>
      <c r="I53" s="213" t="str">
        <f aca="false">VLOOKUP(G53,INSUMOS!$F$99:$K$453,3,0)</f>
        <v>ARMADOR COM ENCARGOS COMPLEMENTARES</v>
      </c>
      <c r="J53" s="289" t="str">
        <f aca="false">VLOOKUP(G53,INSUMOS!$F$99:$K$453,4,0)</f>
        <v>H</v>
      </c>
      <c r="K53" s="290"/>
      <c r="L53" s="291" t="n">
        <f aca="false">SUMPRODUCT((COMPOSICOES!$G$9:$G$787=REUTILIZADOS!G53)*(COMPOSICOES!$C$9:$C$787=REUTILIZADOS!D53)*(COMPOSICOES!$F$9:$F$787=REUTILIZADOS!F53),(COMPOSICOES!$L$9:$L$787))</f>
        <v>464.64528</v>
      </c>
      <c r="M53" s="292"/>
      <c r="N53" s="292"/>
      <c r="O53" s="218"/>
      <c r="P53" s="218"/>
      <c r="Q53" s="219"/>
      <c r="R53" s="220"/>
      <c r="U53" s="293"/>
      <c r="V53" s="221"/>
    </row>
    <row r="54" s="276" customFormat="true" ht="11.25" hidden="false" customHeight="false" outlineLevel="0" collapsed="false">
      <c r="A54" s="56" t="s">
        <v>459</v>
      </c>
      <c r="B54" s="209" t="n">
        <v>1</v>
      </c>
      <c r="C54" s="209" t="n">
        <v>3</v>
      </c>
      <c r="D54" s="209" t="n">
        <v>2</v>
      </c>
      <c r="E54" s="294" t="n">
        <f aca="false">G53</f>
        <v>88245</v>
      </c>
      <c r="F54" s="295" t="str">
        <f aca="false">F53</f>
        <v>SINAPI</v>
      </c>
      <c r="G54" s="296" t="n">
        <v>88236</v>
      </c>
      <c r="H54" s="225" t="str">
        <f aca="false">VLOOKUP(G54,INSUMOS!$F$99:$K$453,2,0)</f>
        <v>CO</v>
      </c>
      <c r="I54" s="227" t="str">
        <f aca="false">VLOOKUP(G54,INSUMOS!$F$99:$K$453,3,0)</f>
        <v>FERRAMENTAS (ENCARGOS COMPLEMENTARES) - HORISTA</v>
      </c>
      <c r="J54" s="226" t="str">
        <f aca="false">VLOOKUP(G54,INSUMOS!$F$99:$K$453,4,0)</f>
        <v>H</v>
      </c>
      <c r="K54" s="297" t="n">
        <v>1</v>
      </c>
      <c r="L54" s="298" t="n">
        <f aca="false">SUMPRODUCT((COMPOSICOES!$G$9:$G$787=REUTILIZADOS!E54)*(COMPOSICOES!$C$9:$C$787=REUTILIZADOS!D54)*(COMPOSICOES!$F$9:$F$787=REUTILIZADOS!F54),(COMPOSICOES!$L$9:$L$787))*K54</f>
        <v>464.64528</v>
      </c>
      <c r="M54" s="230" t="n">
        <f aca="false">VLOOKUP(G54,INSUMOS!$F$99:$K$453,6,0)</f>
        <v>0.455294827</v>
      </c>
      <c r="N54" s="230" t="n">
        <f aca="false">K54*M54</f>
        <v>0.455294827</v>
      </c>
      <c r="O54" s="218" t="n">
        <f aca="false">L54*M54</f>
        <v>211.550592373967</v>
      </c>
      <c r="P54" s="218"/>
      <c r="Q54" s="64"/>
      <c r="R54" s="220"/>
      <c r="T54" s="299"/>
      <c r="U54" s="293"/>
      <c r="V54" s="300"/>
      <c r="W54" s="301"/>
    </row>
    <row r="55" s="276" customFormat="true" ht="11.25" hidden="false" customHeight="false" outlineLevel="0" collapsed="false">
      <c r="A55" s="56" t="s">
        <v>459</v>
      </c>
      <c r="B55" s="209" t="n">
        <v>2</v>
      </c>
      <c r="C55" s="209" t="n">
        <v>3</v>
      </c>
      <c r="D55" s="209" t="n">
        <v>2</v>
      </c>
      <c r="E55" s="294" t="n">
        <f aca="false">E54</f>
        <v>88245</v>
      </c>
      <c r="F55" s="295" t="str">
        <f aca="false">F54</f>
        <v>SINAPI</v>
      </c>
      <c r="G55" s="296" t="n">
        <v>88237</v>
      </c>
      <c r="H55" s="225" t="str">
        <f aca="false">VLOOKUP(G55,INSUMOS!$F$99:$K$453,2,0)</f>
        <v>CO</v>
      </c>
      <c r="I55" s="227" t="str">
        <f aca="false">VLOOKUP(G55,INSUMOS!$F$99:$K$453,3,0)</f>
        <v>EPI (ENCARGOS COMPLEMENTARES) - HORISTA</v>
      </c>
      <c r="J55" s="226" t="str">
        <f aca="false">VLOOKUP(G55,INSUMOS!$F$99:$K$453,4,0)</f>
        <v>H</v>
      </c>
      <c r="K55" s="297" t="n">
        <v>1</v>
      </c>
      <c r="L55" s="298" t="n">
        <f aca="false">SUMPRODUCT((COMPOSICOES!$G$9:$G$787=REUTILIZADOS!E55)*(COMPOSICOES!$C$9:$C$787=REUTILIZADOS!D55)*(COMPOSICOES!$F$9:$F$787=REUTILIZADOS!F55),(COMPOSICOES!$L$9:$L$787))*K55</f>
        <v>464.64528</v>
      </c>
      <c r="M55" s="230" t="n">
        <f aca="false">VLOOKUP(G55,INSUMOS!$F$99:$K$453,6,0)</f>
        <v>0.95119584</v>
      </c>
      <c r="N55" s="230" t="n">
        <f aca="false">K55*M55</f>
        <v>0.95119584</v>
      </c>
      <c r="O55" s="218" t="n">
        <f aca="false">L55*M55</f>
        <v>441.968657411635</v>
      </c>
      <c r="P55" s="218"/>
      <c r="Q55" s="64"/>
      <c r="R55" s="220"/>
      <c r="U55" s="293"/>
      <c r="V55" s="221"/>
    </row>
    <row r="56" s="276" customFormat="true" ht="11.25" hidden="false" customHeight="false" outlineLevel="0" collapsed="false">
      <c r="A56" s="56" t="s">
        <v>459</v>
      </c>
      <c r="B56" s="209" t="n">
        <v>3</v>
      </c>
      <c r="C56" s="209" t="n">
        <v>3</v>
      </c>
      <c r="D56" s="209" t="n">
        <v>2</v>
      </c>
      <c r="E56" s="294" t="n">
        <f aca="false">E55</f>
        <v>88245</v>
      </c>
      <c r="F56" s="295" t="str">
        <f aca="false">F55</f>
        <v>SINAPI</v>
      </c>
      <c r="G56" s="296" t="n">
        <v>95314</v>
      </c>
      <c r="H56" s="225" t="str">
        <f aca="false">VLOOKUP(G56,INSUMOS!$F$99:$K$453,2,0)</f>
        <v>CO</v>
      </c>
      <c r="I56" s="227" t="str">
        <f aca="false">VLOOKUP(G56,INSUMOS!$F$99:$K$453,3,0)</f>
        <v>CURSO DE CAPACITAÇÃO (ARMADOR) - HORISTA</v>
      </c>
      <c r="J56" s="226" t="str">
        <f aca="false">VLOOKUP(G56,INSUMOS!$F$99:$K$453,4,0)</f>
        <v>H</v>
      </c>
      <c r="K56" s="297" t="n">
        <v>1</v>
      </c>
      <c r="L56" s="298" t="n">
        <f aca="false">SUMPRODUCT((COMPOSICOES!$G$9:$G$787=REUTILIZADOS!E56)*(COMPOSICOES!$C$9:$C$787=REUTILIZADOS!D56)*(COMPOSICOES!$F$9:$F$787=REUTILIZADOS!F56),(COMPOSICOES!$L$9:$L$787))*K56</f>
        <v>464.64528</v>
      </c>
      <c r="M56" s="230" t="n">
        <f aca="false">VLOOKUP(G56,INSUMOS!$F$99:$K$453,6,0)</f>
        <v>0.153171</v>
      </c>
      <c r="N56" s="230" t="n">
        <f aca="false">K56*M56</f>
        <v>0.153171</v>
      </c>
      <c r="O56" s="218" t="n">
        <f aca="false">L56*M56</f>
        <v>71.17018218288</v>
      </c>
      <c r="P56" s="218"/>
      <c r="Q56" s="64"/>
      <c r="R56" s="220"/>
      <c r="U56" s="293"/>
      <c r="V56" s="221"/>
    </row>
    <row r="57" s="276" customFormat="true" ht="11.25" hidden="false" customHeight="false" outlineLevel="0" collapsed="false">
      <c r="A57" s="56" t="s">
        <v>443</v>
      </c>
      <c r="B57" s="209" t="n">
        <v>4</v>
      </c>
      <c r="C57" s="209"/>
      <c r="D57" s="209" t="n">
        <v>2</v>
      </c>
      <c r="E57" s="294" t="n">
        <f aca="false">E56</f>
        <v>88245</v>
      </c>
      <c r="F57" s="295" t="str">
        <f aca="false">F56</f>
        <v>SINAPI</v>
      </c>
      <c r="G57" s="296" t="s">
        <v>706</v>
      </c>
      <c r="H57" s="225" t="str">
        <f aca="false">VLOOKUP(G57,INSUMOS!$F$99:$K$453,2,0)</f>
        <v>MO</v>
      </c>
      <c r="I57" s="227" t="str">
        <f aca="false">VLOOKUP(G57,INSUMOS!$F$99:$K$453,3,0)</f>
        <v>ARMADOR</v>
      </c>
      <c r="J57" s="226" t="str">
        <f aca="false">VLOOKUP(G57,INSUMOS!$F$99:$K$453,4,0)</f>
        <v>H</v>
      </c>
      <c r="K57" s="297" t="n">
        <v>1</v>
      </c>
      <c r="L57" s="298" t="n">
        <f aca="false">SUMPRODUCT((COMPOSICOES!$G$9:$G$787=REUTILIZADOS!E57)*(COMPOSICOES!$C$9:$C$787=REUTILIZADOS!D57)*(COMPOSICOES!$F$9:$F$787=REUTILIZADOS!F57),(COMPOSICOES!$L$9:$L$787))*K57</f>
        <v>464.64528</v>
      </c>
      <c r="M57" s="230" t="n">
        <f aca="false">VLOOKUP(G57,INSUMOS!$F$99:$K$453,6,0)</f>
        <v>16.47</v>
      </c>
      <c r="N57" s="230" t="n">
        <f aca="false">K57*M57</f>
        <v>16.47</v>
      </c>
      <c r="O57" s="218" t="n">
        <f aca="false">L57*M57</f>
        <v>7652.7077616</v>
      </c>
      <c r="P57" s="218"/>
      <c r="Q57" s="64"/>
      <c r="R57" s="220"/>
      <c r="U57" s="293"/>
      <c r="V57" s="221"/>
    </row>
    <row r="58" s="276" customFormat="true" ht="22.5" hidden="false" customHeight="false" outlineLevel="0" collapsed="false">
      <c r="A58" s="56" t="s">
        <v>443</v>
      </c>
      <c r="B58" s="209" t="n">
        <v>5</v>
      </c>
      <c r="C58" s="209"/>
      <c r="D58" s="209" t="n">
        <v>2</v>
      </c>
      <c r="E58" s="294" t="n">
        <f aca="false">E57</f>
        <v>88245</v>
      </c>
      <c r="F58" s="295" t="str">
        <f aca="false">F57</f>
        <v>SINAPI</v>
      </c>
      <c r="G58" s="296" t="s">
        <v>580</v>
      </c>
      <c r="H58" s="225" t="str">
        <f aca="false">VLOOKUP(G58,INSUMOS!$F$99:$K$453,2,0)</f>
        <v>DA</v>
      </c>
      <c r="I58" s="227" t="str">
        <f aca="false">VLOOKUP(G58,INSUMOS!$F$99:$K$453,3,0)</f>
        <v>ALIMENTACAO - HORISTA (ENCARGOS COMPLEMENTARES) (COLETADO CAIXA)</v>
      </c>
      <c r="J58" s="226" t="str">
        <f aca="false">VLOOKUP(G58,INSUMOS!$F$99:$K$453,4,0)</f>
        <v>H</v>
      </c>
      <c r="K58" s="297" t="n">
        <v>1</v>
      </c>
      <c r="L58" s="298" t="n">
        <f aca="false">SUMPRODUCT((COMPOSICOES!$G$9:$G$787=REUTILIZADOS!E58)*(COMPOSICOES!$C$9:$C$787=REUTILIZADOS!D58)*(COMPOSICOES!$F$9:$F$787=REUTILIZADOS!F58),(COMPOSICOES!$L$9:$L$787))*K58</f>
        <v>464.64528</v>
      </c>
      <c r="M58" s="230" t="n">
        <f aca="false">VLOOKUP(G58,INSUMOS!$F$99:$K$453,6,0)</f>
        <v>1.97</v>
      </c>
      <c r="N58" s="230" t="n">
        <f aca="false">K58*M58</f>
        <v>1.97</v>
      </c>
      <c r="O58" s="218" t="n">
        <f aca="false">L58*M58</f>
        <v>915.3512016</v>
      </c>
      <c r="P58" s="218"/>
      <c r="Q58" s="64"/>
      <c r="R58" s="220"/>
      <c r="U58" s="293"/>
      <c r="V58" s="221"/>
    </row>
    <row r="59" s="276" customFormat="true" ht="22.5" hidden="false" customHeight="false" outlineLevel="0" collapsed="false">
      <c r="A59" s="56" t="s">
        <v>443</v>
      </c>
      <c r="B59" s="209" t="n">
        <v>6</v>
      </c>
      <c r="C59" s="209"/>
      <c r="D59" s="209" t="n">
        <v>2</v>
      </c>
      <c r="E59" s="294" t="n">
        <f aca="false">E58</f>
        <v>88245</v>
      </c>
      <c r="F59" s="295" t="str">
        <f aca="false">F58</f>
        <v>SINAPI</v>
      </c>
      <c r="G59" s="296" t="s">
        <v>581</v>
      </c>
      <c r="H59" s="225" t="str">
        <f aca="false">VLOOKUP(G59,INSUMOS!$F$99:$K$453,2,0)</f>
        <v>DA</v>
      </c>
      <c r="I59" s="227" t="str">
        <f aca="false">VLOOKUP(G59,INSUMOS!$F$99:$K$453,3,0)</f>
        <v>TRANSPORTE - HORISTA (ENCARGOS COMPLEMENTARES) (COLETADO CAIXA)</v>
      </c>
      <c r="J59" s="226" t="str">
        <f aca="false">VLOOKUP(G59,INSUMOS!$F$99:$K$453,4,0)</f>
        <v>H</v>
      </c>
      <c r="K59" s="297" t="n">
        <v>1</v>
      </c>
      <c r="L59" s="298" t="n">
        <f aca="false">SUMPRODUCT((COMPOSICOES!$G$9:$G$787=REUTILIZADOS!E59)*(COMPOSICOES!$C$9:$C$787=REUTILIZADOS!D59)*(COMPOSICOES!$F$9:$F$787=REUTILIZADOS!F59),(COMPOSICOES!$L$9:$L$787))*K59</f>
        <v>464.64528</v>
      </c>
      <c r="M59" s="230" t="n">
        <f aca="false">VLOOKUP(G59,INSUMOS!$F$99:$K$453,6,0)</f>
        <v>1</v>
      </c>
      <c r="N59" s="230" t="n">
        <f aca="false">K59*M59</f>
        <v>1</v>
      </c>
      <c r="O59" s="218" t="n">
        <f aca="false">L59*M59</f>
        <v>464.64528</v>
      </c>
      <c r="P59" s="218"/>
      <c r="Q59" s="64"/>
      <c r="R59" s="220"/>
      <c r="T59" s="299"/>
      <c r="U59" s="293"/>
      <c r="V59" s="300"/>
      <c r="W59" s="301"/>
    </row>
    <row r="60" s="276" customFormat="true" ht="22.5" hidden="false" customHeight="false" outlineLevel="0" collapsed="false">
      <c r="A60" s="56" t="s">
        <v>443</v>
      </c>
      <c r="B60" s="209" t="n">
        <v>7</v>
      </c>
      <c r="C60" s="209"/>
      <c r="D60" s="209" t="n">
        <v>2</v>
      </c>
      <c r="E60" s="294" t="n">
        <f aca="false">E59</f>
        <v>88245</v>
      </c>
      <c r="F60" s="295" t="str">
        <f aca="false">F59</f>
        <v>SINAPI</v>
      </c>
      <c r="G60" s="296" t="s">
        <v>576</v>
      </c>
      <c r="H60" s="225" t="str">
        <f aca="false">VLOOKUP(G60,INSUMOS!$F$99:$K$453,2,0)</f>
        <v>DA</v>
      </c>
      <c r="I60" s="227" t="str">
        <f aca="false">VLOOKUP(G60,INSUMOS!$F$99:$K$453,3,0)</f>
        <v>EXAMES - HORISTA (ENCARGOS COMPLEMENTARES) (COLETADO CAIXA)</v>
      </c>
      <c r="J60" s="226" t="str">
        <f aca="false">VLOOKUP(G60,INSUMOS!$F$99:$K$453,4,0)</f>
        <v>H</v>
      </c>
      <c r="K60" s="297" t="n">
        <v>1</v>
      </c>
      <c r="L60" s="298" t="n">
        <f aca="false">SUMPRODUCT((COMPOSICOES!$G$9:$G$787=REUTILIZADOS!E60)*(COMPOSICOES!$C$9:$C$787=REUTILIZADOS!D60)*(COMPOSICOES!$F$9:$F$787=REUTILIZADOS!F60),(COMPOSICOES!$L$9:$L$787))*K60</f>
        <v>464.64528</v>
      </c>
      <c r="M60" s="230" t="n">
        <f aca="false">VLOOKUP(G60,INSUMOS!$F$99:$K$453,6,0)</f>
        <v>0.3</v>
      </c>
      <c r="N60" s="230" t="n">
        <f aca="false">K60*M60</f>
        <v>0.3</v>
      </c>
      <c r="O60" s="218" t="n">
        <f aca="false">L60*M60</f>
        <v>139.393584</v>
      </c>
      <c r="P60" s="218"/>
      <c r="Q60" s="64"/>
      <c r="R60" s="220"/>
      <c r="U60" s="293"/>
      <c r="V60" s="221"/>
    </row>
    <row r="61" s="276" customFormat="true" ht="22.5" hidden="false" customHeight="false" outlineLevel="0" collapsed="false">
      <c r="A61" s="56" t="s">
        <v>443</v>
      </c>
      <c r="B61" s="209" t="n">
        <v>8</v>
      </c>
      <c r="C61" s="209"/>
      <c r="D61" s="209" t="n">
        <v>2</v>
      </c>
      <c r="E61" s="294" t="n">
        <f aca="false">E60</f>
        <v>88245</v>
      </c>
      <c r="F61" s="295" t="str">
        <f aca="false">F60</f>
        <v>SINAPI</v>
      </c>
      <c r="G61" s="296" t="s">
        <v>577</v>
      </c>
      <c r="H61" s="225" t="str">
        <f aca="false">VLOOKUP(G61,INSUMOS!$F$99:$K$453,2,0)</f>
        <v>DA</v>
      </c>
      <c r="I61" s="227" t="str">
        <f aca="false">VLOOKUP(G61,INSUMOS!$F$99:$K$453,3,0)</f>
        <v>SEGURO - HORISTA (ENCARGOS COMPLEMENTARES) (COLETADO CAIXA)</v>
      </c>
      <c r="J61" s="226" t="str">
        <f aca="false">VLOOKUP(G61,INSUMOS!$F$99:$K$453,4,0)</f>
        <v>H</v>
      </c>
      <c r="K61" s="297" t="n">
        <v>1</v>
      </c>
      <c r="L61" s="298" t="n">
        <f aca="false">SUMPRODUCT((COMPOSICOES!$G$9:$G$787=REUTILIZADOS!E61)*(COMPOSICOES!$C$9:$C$787=REUTILIZADOS!D61)*(COMPOSICOES!$F$9:$F$787=REUTILIZADOS!F61),(COMPOSICOES!$L$9:$L$787))*K61</f>
        <v>464.64528</v>
      </c>
      <c r="M61" s="230" t="n">
        <f aca="false">VLOOKUP(G61,INSUMOS!$F$99:$K$453,6,0)</f>
        <v>0.07</v>
      </c>
      <c r="N61" s="230" t="n">
        <f aca="false">K61*M61</f>
        <v>0.07</v>
      </c>
      <c r="O61" s="218" t="n">
        <f aca="false">L61*M61</f>
        <v>32.5251696</v>
      </c>
      <c r="P61" s="218"/>
      <c r="Q61" s="64"/>
      <c r="R61" s="220"/>
      <c r="U61" s="293"/>
      <c r="V61" s="221"/>
    </row>
    <row r="62" s="276" customFormat="true" ht="11.25" hidden="false" customHeight="false" outlineLevel="0" collapsed="false">
      <c r="A62" s="56"/>
      <c r="B62" s="209" t="n">
        <v>33</v>
      </c>
      <c r="C62" s="209"/>
      <c r="D62" s="209" t="n">
        <v>2</v>
      </c>
      <c r="E62" s="294" t="n">
        <f aca="false">E61</f>
        <v>88245</v>
      </c>
      <c r="F62" s="295"/>
      <c r="G62" s="296"/>
      <c r="H62" s="225"/>
      <c r="I62" s="227"/>
      <c r="J62" s="226"/>
      <c r="K62" s="297"/>
      <c r="L62" s="298"/>
      <c r="M62" s="302" t="s">
        <v>456</v>
      </c>
      <c r="N62" s="302" t="n">
        <f aca="false">SUM(N54:N61)</f>
        <v>21.369661667</v>
      </c>
      <c r="O62" s="218"/>
      <c r="P62" s="218" t="n">
        <f aca="false">SUM(O54:O61)</f>
        <v>9929.31242876848</v>
      </c>
      <c r="Q62" s="64" t="n">
        <f aca="false">L53*N62</f>
        <v>9929.31242876848</v>
      </c>
      <c r="R62" s="220" t="n">
        <f aca="false">P62-Q62</f>
        <v>0</v>
      </c>
      <c r="T62" s="303" t="n">
        <f aca="false">VLOOKUP(E62,INSUMOS!$F$100:$J$160,5,0)-N62</f>
        <v>3.410338333</v>
      </c>
      <c r="U62" s="293"/>
      <c r="V62" s="300" t="n">
        <f aca="false">E62</f>
        <v>88245</v>
      </c>
      <c r="W62" s="301" t="n">
        <f aca="false">N62</f>
        <v>21.369661667</v>
      </c>
    </row>
    <row r="63" s="223" customFormat="true" ht="22.5" hidden="false" customHeight="false" outlineLevel="0" collapsed="false">
      <c r="A63" s="286" t="n">
        <f aca="false">COUNTIF($C$9:C63,2)</f>
        <v>7</v>
      </c>
      <c r="B63" s="249"/>
      <c r="C63" s="249" t="n">
        <f aca="false">D63</f>
        <v>2</v>
      </c>
      <c r="D63" s="249" t="n">
        <v>2</v>
      </c>
      <c r="E63" s="287" t="n">
        <f aca="false">A63</f>
        <v>7</v>
      </c>
      <c r="F63" s="288" t="s">
        <v>16</v>
      </c>
      <c r="G63" s="289" t="n">
        <v>88247</v>
      </c>
      <c r="H63" s="288" t="s">
        <v>431</v>
      </c>
      <c r="I63" s="213" t="str">
        <f aca="false">VLOOKUP(G63,INSUMOS!$F$99:$K$453,3,0)</f>
        <v>AUXILIAR DE ELETRICISTA COM ENCARGOS COMPLEMENTARES</v>
      </c>
      <c r="J63" s="289" t="str">
        <f aca="false">VLOOKUP(G63,INSUMOS!$F$99:$K$453,4,0)</f>
        <v>H</v>
      </c>
      <c r="K63" s="290"/>
      <c r="L63" s="291" t="n">
        <f aca="false">SUMPRODUCT((COMPOSICOES!$G$9:$G$787=REUTILIZADOS!G63)*(COMPOSICOES!$C$9:$C$787=REUTILIZADOS!D63)*(COMPOSICOES!$F$9:$F$787=REUTILIZADOS!F63),(COMPOSICOES!$L$9:$L$787))</f>
        <v>39.8</v>
      </c>
      <c r="M63" s="292"/>
      <c r="N63" s="292"/>
      <c r="O63" s="218"/>
      <c r="P63" s="218"/>
      <c r="Q63" s="219"/>
      <c r="R63" s="220"/>
      <c r="U63" s="293"/>
      <c r="V63" s="221"/>
    </row>
    <row r="64" s="276" customFormat="true" ht="11.25" hidden="false" customHeight="false" outlineLevel="0" collapsed="false">
      <c r="A64" s="56" t="s">
        <v>459</v>
      </c>
      <c r="B64" s="209" t="n">
        <v>1</v>
      </c>
      <c r="C64" s="209" t="n">
        <v>3</v>
      </c>
      <c r="D64" s="209" t="n">
        <v>2</v>
      </c>
      <c r="E64" s="294" t="n">
        <f aca="false">G63</f>
        <v>88247</v>
      </c>
      <c r="F64" s="295" t="str">
        <f aca="false">F63</f>
        <v>SINAPI</v>
      </c>
      <c r="G64" s="296" t="n">
        <v>88236</v>
      </c>
      <c r="H64" s="225" t="str">
        <f aca="false">VLOOKUP(G64,INSUMOS!$F$99:$K$453,2,0)</f>
        <v>CO</v>
      </c>
      <c r="I64" s="227" t="str">
        <f aca="false">VLOOKUP(G64,INSUMOS!$F$99:$K$453,3,0)</f>
        <v>FERRAMENTAS (ENCARGOS COMPLEMENTARES) - HORISTA</v>
      </c>
      <c r="J64" s="226" t="str">
        <f aca="false">VLOOKUP(G64,INSUMOS!$F$99:$K$453,4,0)</f>
        <v>H</v>
      </c>
      <c r="K64" s="297" t="n">
        <v>1</v>
      </c>
      <c r="L64" s="298" t="n">
        <f aca="false">SUMPRODUCT((COMPOSICOES!$G$9:$G$787=REUTILIZADOS!E64)*(COMPOSICOES!$C$9:$C$787=REUTILIZADOS!D64)*(COMPOSICOES!$F$9:$F$787=REUTILIZADOS!F64),(COMPOSICOES!$L$9:$L$787))*K64</f>
        <v>39.8</v>
      </c>
      <c r="M64" s="230" t="n">
        <f aca="false">VLOOKUP(G64,INSUMOS!$F$99:$K$453,6,0)</f>
        <v>0.455294827</v>
      </c>
      <c r="N64" s="230" t="n">
        <f aca="false">K64*M64</f>
        <v>0.455294827</v>
      </c>
      <c r="O64" s="218" t="n">
        <f aca="false">L64*M64</f>
        <v>18.1207341146</v>
      </c>
      <c r="P64" s="218"/>
      <c r="Q64" s="64"/>
      <c r="R64" s="220"/>
      <c r="U64" s="293"/>
      <c r="V64" s="221"/>
    </row>
    <row r="65" s="276" customFormat="true" ht="11.25" hidden="false" customHeight="false" outlineLevel="0" collapsed="false">
      <c r="A65" s="56" t="s">
        <v>459</v>
      </c>
      <c r="B65" s="209" t="n">
        <v>2</v>
      </c>
      <c r="C65" s="209" t="n">
        <v>3</v>
      </c>
      <c r="D65" s="209" t="n">
        <v>2</v>
      </c>
      <c r="E65" s="294" t="n">
        <f aca="false">E64</f>
        <v>88247</v>
      </c>
      <c r="F65" s="295" t="str">
        <f aca="false">F64</f>
        <v>SINAPI</v>
      </c>
      <c r="G65" s="296" t="n">
        <v>88237</v>
      </c>
      <c r="H65" s="225" t="str">
        <f aca="false">VLOOKUP(G65,INSUMOS!$F$99:$K$453,2,0)</f>
        <v>CO</v>
      </c>
      <c r="I65" s="227" t="str">
        <f aca="false">VLOOKUP(G65,INSUMOS!$F$99:$K$453,3,0)</f>
        <v>EPI (ENCARGOS COMPLEMENTARES) - HORISTA</v>
      </c>
      <c r="J65" s="226" t="str">
        <f aca="false">VLOOKUP(G65,INSUMOS!$F$99:$K$453,4,0)</f>
        <v>H</v>
      </c>
      <c r="K65" s="297" t="n">
        <v>1</v>
      </c>
      <c r="L65" s="298" t="n">
        <f aca="false">SUMPRODUCT((COMPOSICOES!$G$9:$G$787=REUTILIZADOS!E65)*(COMPOSICOES!$C$9:$C$787=REUTILIZADOS!D65)*(COMPOSICOES!$F$9:$F$787=REUTILIZADOS!F65),(COMPOSICOES!$L$9:$L$787))*K65</f>
        <v>39.8</v>
      </c>
      <c r="M65" s="230" t="n">
        <f aca="false">VLOOKUP(G65,INSUMOS!$F$99:$K$453,6,0)</f>
        <v>0.95119584</v>
      </c>
      <c r="N65" s="230" t="n">
        <f aca="false">K65*M65</f>
        <v>0.95119584</v>
      </c>
      <c r="O65" s="218" t="n">
        <f aca="false">L65*M65</f>
        <v>37.857594432</v>
      </c>
      <c r="P65" s="218"/>
      <c r="Q65" s="64"/>
      <c r="R65" s="220"/>
      <c r="U65" s="293"/>
      <c r="V65" s="221"/>
    </row>
    <row r="66" s="276" customFormat="true" ht="22.5" hidden="false" customHeight="false" outlineLevel="0" collapsed="false">
      <c r="A66" s="56" t="s">
        <v>459</v>
      </c>
      <c r="B66" s="209" t="n">
        <v>3</v>
      </c>
      <c r="C66" s="209" t="n">
        <v>3</v>
      </c>
      <c r="D66" s="209" t="n">
        <v>2</v>
      </c>
      <c r="E66" s="294" t="n">
        <f aca="false">E65</f>
        <v>88247</v>
      </c>
      <c r="F66" s="295" t="str">
        <f aca="false">F65</f>
        <v>SINAPI</v>
      </c>
      <c r="G66" s="296" t="n">
        <v>95316</v>
      </c>
      <c r="H66" s="225" t="str">
        <f aca="false">VLOOKUP(G66,INSUMOS!$F$99:$K$453,2,0)</f>
        <v>CO</v>
      </c>
      <c r="I66" s="227" t="str">
        <f aca="false">VLOOKUP(G66,INSUMOS!$F$99:$K$453,3,0)</f>
        <v>CURSO DE CAPACITAÇÃO (AUXILIAR DE ELETRICISTA) - HORISTA</v>
      </c>
      <c r="J66" s="226" t="str">
        <f aca="false">VLOOKUP(G66,INSUMOS!$F$99:$K$453,4,0)</f>
        <v>H</v>
      </c>
      <c r="K66" s="297" t="n">
        <v>1</v>
      </c>
      <c r="L66" s="298" t="n">
        <f aca="false">SUMPRODUCT((COMPOSICOES!$G$9:$G$787=REUTILIZADOS!E66)*(COMPOSICOES!$C$9:$C$787=REUTILIZADOS!D66)*(COMPOSICOES!$F$9:$F$787=REUTILIZADOS!F66),(COMPOSICOES!$L$9:$L$787))*K66</f>
        <v>39.8</v>
      </c>
      <c r="M66" s="230" t="n">
        <f aca="false">VLOOKUP(G66,INSUMOS!$F$99:$K$453,6,0)</f>
        <v>0.536683</v>
      </c>
      <c r="N66" s="230" t="n">
        <f aca="false">K66*M66</f>
        <v>0.536683</v>
      </c>
      <c r="O66" s="218" t="n">
        <f aca="false">L66*M66</f>
        <v>21.3599834</v>
      </c>
      <c r="P66" s="218"/>
      <c r="Q66" s="64"/>
      <c r="R66" s="220"/>
      <c r="U66" s="293"/>
      <c r="V66" s="221"/>
    </row>
    <row r="67" s="276" customFormat="true" ht="11.25" hidden="false" customHeight="false" outlineLevel="0" collapsed="false">
      <c r="A67" s="56" t="s">
        <v>443</v>
      </c>
      <c r="B67" s="209" t="n">
        <v>4</v>
      </c>
      <c r="C67" s="209"/>
      <c r="D67" s="209" t="n">
        <v>2</v>
      </c>
      <c r="E67" s="294" t="n">
        <f aca="false">E66</f>
        <v>88247</v>
      </c>
      <c r="F67" s="295" t="str">
        <f aca="false">F66</f>
        <v>SINAPI</v>
      </c>
      <c r="G67" s="296" t="s">
        <v>707</v>
      </c>
      <c r="H67" s="225" t="str">
        <f aca="false">VLOOKUP(G67,INSUMOS!$F$99:$K$453,2,0)</f>
        <v>MO</v>
      </c>
      <c r="I67" s="227" t="str">
        <f aca="false">VLOOKUP(G67,INSUMOS!$F$99:$K$453,3,0)</f>
        <v>AJUDANTE DE ELETRICISTA</v>
      </c>
      <c r="J67" s="226" t="str">
        <f aca="false">VLOOKUP(G67,INSUMOS!$F$99:$K$453,4,0)</f>
        <v>H</v>
      </c>
      <c r="K67" s="297" t="n">
        <v>1</v>
      </c>
      <c r="L67" s="298" t="n">
        <f aca="false">SUMPRODUCT((COMPOSICOES!$G$9:$G$787=REUTILIZADOS!E67)*(COMPOSICOES!$C$9:$C$787=REUTILIZADOS!D67)*(COMPOSICOES!$F$9:$F$787=REUTILIZADOS!F67),(COMPOSICOES!$L$9:$L$787))*K67</f>
        <v>39.8</v>
      </c>
      <c r="M67" s="230" t="n">
        <f aca="false">VLOOKUP(G67,INSUMOS!$F$99:$K$453,6,0)</f>
        <v>17.83</v>
      </c>
      <c r="N67" s="230" t="n">
        <f aca="false">K67*M67</f>
        <v>17.83</v>
      </c>
      <c r="O67" s="218" t="n">
        <f aca="false">L67*M67</f>
        <v>709.634</v>
      </c>
      <c r="P67" s="218"/>
      <c r="Q67" s="64"/>
      <c r="R67" s="220"/>
      <c r="U67" s="293"/>
      <c r="V67" s="221"/>
    </row>
    <row r="68" s="276" customFormat="true" ht="22.5" hidden="false" customHeight="false" outlineLevel="0" collapsed="false">
      <c r="A68" s="56" t="s">
        <v>443</v>
      </c>
      <c r="B68" s="209" t="n">
        <v>5</v>
      </c>
      <c r="C68" s="209"/>
      <c r="D68" s="209" t="n">
        <v>2</v>
      </c>
      <c r="E68" s="294" t="n">
        <f aca="false">E67</f>
        <v>88247</v>
      </c>
      <c r="F68" s="295" t="str">
        <f aca="false">F67</f>
        <v>SINAPI</v>
      </c>
      <c r="G68" s="296" t="s">
        <v>580</v>
      </c>
      <c r="H68" s="225" t="str">
        <f aca="false">VLOOKUP(G68,INSUMOS!$F$99:$K$453,2,0)</f>
        <v>DA</v>
      </c>
      <c r="I68" s="227" t="str">
        <f aca="false">VLOOKUP(G68,INSUMOS!$F$99:$K$453,3,0)</f>
        <v>ALIMENTACAO - HORISTA (ENCARGOS COMPLEMENTARES) (COLETADO CAIXA)</v>
      </c>
      <c r="J68" s="226" t="str">
        <f aca="false">VLOOKUP(G68,INSUMOS!$F$99:$K$453,4,0)</f>
        <v>H</v>
      </c>
      <c r="K68" s="297" t="n">
        <v>1</v>
      </c>
      <c r="L68" s="298" t="n">
        <f aca="false">SUMPRODUCT((COMPOSICOES!$G$9:$G$787=REUTILIZADOS!E68)*(COMPOSICOES!$C$9:$C$787=REUTILIZADOS!D68)*(COMPOSICOES!$F$9:$F$787=REUTILIZADOS!F68),(COMPOSICOES!$L$9:$L$787))*K68</f>
        <v>39.8</v>
      </c>
      <c r="M68" s="230" t="n">
        <f aca="false">VLOOKUP(G68,INSUMOS!$F$99:$K$453,6,0)</f>
        <v>1.97</v>
      </c>
      <c r="N68" s="230" t="n">
        <f aca="false">K68*M68</f>
        <v>1.97</v>
      </c>
      <c r="O68" s="218" t="n">
        <f aca="false">L68*M68</f>
        <v>78.406</v>
      </c>
      <c r="P68" s="218"/>
      <c r="Q68" s="64"/>
      <c r="R68" s="220"/>
      <c r="U68" s="293"/>
      <c r="V68" s="221"/>
    </row>
    <row r="69" s="276" customFormat="true" ht="22.5" hidden="false" customHeight="false" outlineLevel="0" collapsed="false">
      <c r="A69" s="56" t="s">
        <v>443</v>
      </c>
      <c r="B69" s="209" t="n">
        <v>6</v>
      </c>
      <c r="C69" s="209"/>
      <c r="D69" s="209" t="n">
        <v>2</v>
      </c>
      <c r="E69" s="294" t="n">
        <f aca="false">E68</f>
        <v>88247</v>
      </c>
      <c r="F69" s="295" t="str">
        <f aca="false">F68</f>
        <v>SINAPI</v>
      </c>
      <c r="G69" s="296" t="s">
        <v>581</v>
      </c>
      <c r="H69" s="225" t="str">
        <f aca="false">VLOOKUP(G69,INSUMOS!$F$99:$K$453,2,0)</f>
        <v>DA</v>
      </c>
      <c r="I69" s="227" t="str">
        <f aca="false">VLOOKUP(G69,INSUMOS!$F$99:$K$453,3,0)</f>
        <v>TRANSPORTE - HORISTA (ENCARGOS COMPLEMENTARES) (COLETADO CAIXA)</v>
      </c>
      <c r="J69" s="226" t="str">
        <f aca="false">VLOOKUP(G69,INSUMOS!$F$99:$K$453,4,0)</f>
        <v>H</v>
      </c>
      <c r="K69" s="297" t="n">
        <v>1</v>
      </c>
      <c r="L69" s="298" t="n">
        <f aca="false">SUMPRODUCT((COMPOSICOES!$G$9:$G$787=REUTILIZADOS!E69)*(COMPOSICOES!$C$9:$C$787=REUTILIZADOS!D69)*(COMPOSICOES!$F$9:$F$787=REUTILIZADOS!F69),(COMPOSICOES!$L$9:$L$787))*K69</f>
        <v>39.8</v>
      </c>
      <c r="M69" s="230" t="n">
        <f aca="false">VLOOKUP(G69,INSUMOS!$F$99:$K$453,6,0)</f>
        <v>1</v>
      </c>
      <c r="N69" s="230" t="n">
        <f aca="false">K69*M69</f>
        <v>1</v>
      </c>
      <c r="O69" s="218" t="n">
        <f aca="false">L69*M69</f>
        <v>39.8</v>
      </c>
      <c r="P69" s="218"/>
      <c r="Q69" s="64"/>
      <c r="R69" s="220"/>
      <c r="U69" s="293"/>
      <c r="V69" s="221"/>
    </row>
    <row r="70" s="276" customFormat="true" ht="22.5" hidden="false" customHeight="false" outlineLevel="0" collapsed="false">
      <c r="A70" s="56" t="s">
        <v>443</v>
      </c>
      <c r="B70" s="209" t="n">
        <v>7</v>
      </c>
      <c r="C70" s="209"/>
      <c r="D70" s="209" t="n">
        <v>2</v>
      </c>
      <c r="E70" s="294" t="n">
        <f aca="false">E69</f>
        <v>88247</v>
      </c>
      <c r="F70" s="295" t="str">
        <f aca="false">F69</f>
        <v>SINAPI</v>
      </c>
      <c r="G70" s="296" t="s">
        <v>576</v>
      </c>
      <c r="H70" s="225" t="str">
        <f aca="false">VLOOKUP(G70,INSUMOS!$F$99:$K$453,2,0)</f>
        <v>DA</v>
      </c>
      <c r="I70" s="227" t="str">
        <f aca="false">VLOOKUP(G70,INSUMOS!$F$99:$K$453,3,0)</f>
        <v>EXAMES - HORISTA (ENCARGOS COMPLEMENTARES) (COLETADO CAIXA)</v>
      </c>
      <c r="J70" s="226" t="str">
        <f aca="false">VLOOKUP(G70,INSUMOS!$F$99:$K$453,4,0)</f>
        <v>H</v>
      </c>
      <c r="K70" s="297" t="n">
        <v>1</v>
      </c>
      <c r="L70" s="298" t="n">
        <f aca="false">SUMPRODUCT((COMPOSICOES!$G$9:$G$787=REUTILIZADOS!E70)*(COMPOSICOES!$C$9:$C$787=REUTILIZADOS!D70)*(COMPOSICOES!$F$9:$F$787=REUTILIZADOS!F70),(COMPOSICOES!$L$9:$L$787))*K70</f>
        <v>39.8</v>
      </c>
      <c r="M70" s="230" t="n">
        <f aca="false">VLOOKUP(G70,INSUMOS!$F$99:$K$453,6,0)</f>
        <v>0.3</v>
      </c>
      <c r="N70" s="230" t="n">
        <f aca="false">K70*M70</f>
        <v>0.3</v>
      </c>
      <c r="O70" s="218" t="n">
        <f aca="false">L70*M70</f>
        <v>11.94</v>
      </c>
      <c r="P70" s="218"/>
      <c r="Q70" s="64"/>
      <c r="R70" s="220"/>
      <c r="T70" s="299"/>
      <c r="U70" s="293"/>
      <c r="V70" s="300"/>
      <c r="W70" s="301"/>
    </row>
    <row r="71" s="276" customFormat="true" ht="22.5" hidden="false" customHeight="false" outlineLevel="0" collapsed="false">
      <c r="A71" s="56" t="s">
        <v>443</v>
      </c>
      <c r="B71" s="209" t="n">
        <v>8</v>
      </c>
      <c r="C71" s="209"/>
      <c r="D71" s="209" t="n">
        <v>2</v>
      </c>
      <c r="E71" s="294" t="n">
        <f aca="false">E70</f>
        <v>88247</v>
      </c>
      <c r="F71" s="295" t="str">
        <f aca="false">F70</f>
        <v>SINAPI</v>
      </c>
      <c r="G71" s="296" t="s">
        <v>577</v>
      </c>
      <c r="H71" s="225" t="str">
        <f aca="false">VLOOKUP(G71,INSUMOS!$F$99:$K$453,2,0)</f>
        <v>DA</v>
      </c>
      <c r="I71" s="227" t="str">
        <f aca="false">VLOOKUP(G71,INSUMOS!$F$99:$K$453,3,0)</f>
        <v>SEGURO - HORISTA (ENCARGOS COMPLEMENTARES) (COLETADO CAIXA)</v>
      </c>
      <c r="J71" s="226" t="str">
        <f aca="false">VLOOKUP(G71,INSUMOS!$F$99:$K$453,4,0)</f>
        <v>H</v>
      </c>
      <c r="K71" s="297" t="n">
        <v>1</v>
      </c>
      <c r="L71" s="298" t="n">
        <f aca="false">SUMPRODUCT((COMPOSICOES!$G$9:$G$787=REUTILIZADOS!E71)*(COMPOSICOES!$C$9:$C$787=REUTILIZADOS!D71)*(COMPOSICOES!$F$9:$F$787=REUTILIZADOS!F71),(COMPOSICOES!$L$9:$L$787))*K71</f>
        <v>39.8</v>
      </c>
      <c r="M71" s="230" t="n">
        <f aca="false">VLOOKUP(G71,INSUMOS!$F$99:$K$453,6,0)</f>
        <v>0.07</v>
      </c>
      <c r="N71" s="230" t="n">
        <f aca="false">K71*M71</f>
        <v>0.07</v>
      </c>
      <c r="O71" s="218" t="n">
        <f aca="false">L71*M71</f>
        <v>2.786</v>
      </c>
      <c r="P71" s="218"/>
      <c r="Q71" s="64"/>
      <c r="R71" s="220"/>
      <c r="U71" s="293"/>
      <c r="V71" s="221"/>
    </row>
    <row r="72" s="276" customFormat="true" ht="11.25" hidden="false" customHeight="false" outlineLevel="0" collapsed="false">
      <c r="A72" s="56"/>
      <c r="B72" s="209" t="n">
        <v>33</v>
      </c>
      <c r="C72" s="209"/>
      <c r="D72" s="209" t="n">
        <v>2</v>
      </c>
      <c r="E72" s="294" t="n">
        <f aca="false">E71</f>
        <v>88247</v>
      </c>
      <c r="F72" s="295"/>
      <c r="G72" s="296"/>
      <c r="H72" s="225"/>
      <c r="I72" s="227"/>
      <c r="J72" s="226"/>
      <c r="K72" s="297"/>
      <c r="L72" s="298"/>
      <c r="M72" s="302" t="s">
        <v>456</v>
      </c>
      <c r="N72" s="302" t="n">
        <f aca="false">SUM(N64:N71)</f>
        <v>23.113173667</v>
      </c>
      <c r="O72" s="218"/>
      <c r="P72" s="218" t="n">
        <f aca="false">SUM(O64:O71)</f>
        <v>919.9043119466</v>
      </c>
      <c r="Q72" s="64" t="n">
        <f aca="false">L63*N72</f>
        <v>919.9043119466</v>
      </c>
      <c r="R72" s="220" t="n">
        <f aca="false">P72-Q72</f>
        <v>0</v>
      </c>
      <c r="T72" s="303" t="n">
        <f aca="false">VLOOKUP(E72,INSUMOS!$F$100:$J$160,5,0)-N72</f>
        <v>1.266826333</v>
      </c>
      <c r="U72" s="293"/>
      <c r="V72" s="300" t="n">
        <f aca="false">E72</f>
        <v>88247</v>
      </c>
      <c r="W72" s="301" t="n">
        <f aca="false">N72</f>
        <v>23.113173667</v>
      </c>
    </row>
    <row r="73" s="223" customFormat="true" ht="11.25" hidden="false" customHeight="false" outlineLevel="0" collapsed="false">
      <c r="A73" s="286" t="n">
        <f aca="false">COUNTIF($C$9:C73,2)</f>
        <v>8</v>
      </c>
      <c r="B73" s="249"/>
      <c r="C73" s="249" t="n">
        <f aca="false">D73</f>
        <v>2</v>
      </c>
      <c r="D73" s="249" t="n">
        <v>2</v>
      </c>
      <c r="E73" s="287" t="n">
        <f aca="false">A73</f>
        <v>8</v>
      </c>
      <c r="F73" s="288" t="s">
        <v>16</v>
      </c>
      <c r="G73" s="289" t="n">
        <v>88262</v>
      </c>
      <c r="H73" s="288" t="s">
        <v>431</v>
      </c>
      <c r="I73" s="213" t="str">
        <f aca="false">VLOOKUP(G73,INSUMOS!$F$99:$K$453,3,0)</f>
        <v>CARPINTEIRO DE FORMAS COM ENCARGOS COMPLEMENTARES</v>
      </c>
      <c r="J73" s="289" t="str">
        <f aca="false">VLOOKUP(G73,INSUMOS!$F$99:$K$453,4,0)</f>
        <v>H</v>
      </c>
      <c r="K73" s="290"/>
      <c r="L73" s="291" t="n">
        <f aca="false">SUMPRODUCT((COMPOSICOES!$G$9:$G$787=REUTILIZADOS!G73)*(COMPOSICOES!$C$9:$C$787=REUTILIZADOS!D73)*(COMPOSICOES!$F$9:$F$787=REUTILIZADOS!F73),(COMPOSICOES!$L$9:$L$787))</f>
        <v>1011.624</v>
      </c>
      <c r="M73" s="292"/>
      <c r="N73" s="292"/>
      <c r="O73" s="218"/>
      <c r="P73" s="218"/>
      <c r="Q73" s="219"/>
      <c r="R73" s="220"/>
      <c r="U73" s="293"/>
      <c r="V73" s="221"/>
    </row>
    <row r="74" s="276" customFormat="true" ht="11.25" hidden="false" customHeight="false" outlineLevel="0" collapsed="false">
      <c r="A74" s="56" t="s">
        <v>459</v>
      </c>
      <c r="B74" s="209" t="n">
        <v>1</v>
      </c>
      <c r="C74" s="209" t="n">
        <v>3</v>
      </c>
      <c r="D74" s="209" t="n">
        <v>2</v>
      </c>
      <c r="E74" s="294" t="n">
        <f aca="false">G73</f>
        <v>88262</v>
      </c>
      <c r="F74" s="295" t="str">
        <f aca="false">F73</f>
        <v>SINAPI</v>
      </c>
      <c r="G74" s="296" t="n">
        <v>88236</v>
      </c>
      <c r="H74" s="225" t="str">
        <f aca="false">VLOOKUP(G74,INSUMOS!$F$99:$K$453,2,0)</f>
        <v>CO</v>
      </c>
      <c r="I74" s="227" t="str">
        <f aca="false">VLOOKUP(G74,INSUMOS!$F$99:$K$453,3,0)</f>
        <v>FERRAMENTAS (ENCARGOS COMPLEMENTARES) - HORISTA</v>
      </c>
      <c r="J74" s="226" t="str">
        <f aca="false">VLOOKUP(G74,INSUMOS!$F$99:$K$453,4,0)</f>
        <v>H</v>
      </c>
      <c r="K74" s="297" t="n">
        <v>1</v>
      </c>
      <c r="L74" s="298" t="n">
        <f aca="false">SUMPRODUCT((COMPOSICOES!$G$9:$G$787=REUTILIZADOS!E74)*(COMPOSICOES!$C$9:$C$787=REUTILIZADOS!D74)*(COMPOSICOES!$F$9:$F$787=REUTILIZADOS!F74),(COMPOSICOES!$L$9:$L$787))*K74</f>
        <v>1011.624</v>
      </c>
      <c r="M74" s="230" t="n">
        <f aca="false">VLOOKUP(G74,INSUMOS!$F$99:$K$453,6,0)</f>
        <v>0.455294827</v>
      </c>
      <c r="N74" s="230" t="n">
        <f aca="false">K74*M74</f>
        <v>0.455294827</v>
      </c>
      <c r="O74" s="218" t="n">
        <f aca="false">L74*M74</f>
        <v>460.587174069048</v>
      </c>
      <c r="P74" s="218"/>
      <c r="Q74" s="64"/>
      <c r="R74" s="220"/>
      <c r="T74" s="299"/>
      <c r="U74" s="293"/>
      <c r="V74" s="300"/>
      <c r="W74" s="301"/>
    </row>
    <row r="75" s="276" customFormat="true" ht="11.25" hidden="false" customHeight="false" outlineLevel="0" collapsed="false">
      <c r="A75" s="56" t="s">
        <v>459</v>
      </c>
      <c r="B75" s="209" t="n">
        <v>2</v>
      </c>
      <c r="C75" s="209" t="n">
        <v>3</v>
      </c>
      <c r="D75" s="209" t="n">
        <v>2</v>
      </c>
      <c r="E75" s="294" t="n">
        <f aca="false">E74</f>
        <v>88262</v>
      </c>
      <c r="F75" s="295" t="str">
        <f aca="false">F74</f>
        <v>SINAPI</v>
      </c>
      <c r="G75" s="296" t="n">
        <v>88237</v>
      </c>
      <c r="H75" s="225" t="str">
        <f aca="false">VLOOKUP(G75,INSUMOS!$F$99:$K$453,2,0)</f>
        <v>CO</v>
      </c>
      <c r="I75" s="227" t="str">
        <f aca="false">VLOOKUP(G75,INSUMOS!$F$99:$K$453,3,0)</f>
        <v>EPI (ENCARGOS COMPLEMENTARES) - HORISTA</v>
      </c>
      <c r="J75" s="226" t="str">
        <f aca="false">VLOOKUP(G75,INSUMOS!$F$99:$K$453,4,0)</f>
        <v>H</v>
      </c>
      <c r="K75" s="297" t="n">
        <v>1</v>
      </c>
      <c r="L75" s="298" t="n">
        <f aca="false">SUMPRODUCT((COMPOSICOES!$G$9:$G$787=REUTILIZADOS!E75)*(COMPOSICOES!$C$9:$C$787=REUTILIZADOS!D75)*(COMPOSICOES!$F$9:$F$787=REUTILIZADOS!F75),(COMPOSICOES!$L$9:$L$787))*K75</f>
        <v>1011.624</v>
      </c>
      <c r="M75" s="230" t="n">
        <f aca="false">VLOOKUP(G75,INSUMOS!$F$99:$K$453,6,0)</f>
        <v>0.95119584</v>
      </c>
      <c r="N75" s="230" t="n">
        <f aca="false">K75*M75</f>
        <v>0.95119584</v>
      </c>
      <c r="O75" s="218" t="n">
        <f aca="false">L75*M75</f>
        <v>962.25254044416</v>
      </c>
      <c r="P75" s="218"/>
      <c r="Q75" s="64"/>
      <c r="R75" s="220"/>
      <c r="U75" s="293"/>
      <c r="V75" s="221"/>
    </row>
    <row r="76" s="276" customFormat="true" ht="22.5" hidden="false" customHeight="false" outlineLevel="0" collapsed="false">
      <c r="A76" s="56" t="s">
        <v>459</v>
      </c>
      <c r="B76" s="209" t="n">
        <v>3</v>
      </c>
      <c r="C76" s="209" t="n">
        <v>3</v>
      </c>
      <c r="D76" s="209" t="n">
        <v>2</v>
      </c>
      <c r="E76" s="294" t="n">
        <f aca="false">E75</f>
        <v>88262</v>
      </c>
      <c r="F76" s="295" t="str">
        <f aca="false">F75</f>
        <v>SINAPI</v>
      </c>
      <c r="G76" s="296" t="n">
        <v>95330</v>
      </c>
      <c r="H76" s="225" t="str">
        <f aca="false">VLOOKUP(G76,INSUMOS!$F$99:$K$453,2,0)</f>
        <v>CO</v>
      </c>
      <c r="I76" s="227" t="str">
        <f aca="false">VLOOKUP(G76,INSUMOS!$F$99:$K$453,3,0)</f>
        <v>CURSO DE CAPACITAÇÃO (CARPINTEIRO DE FÔRMAS) - HORISTA</v>
      </c>
      <c r="J76" s="226" t="str">
        <f aca="false">VLOOKUP(G76,INSUMOS!$F$99:$K$453,4,0)</f>
        <v>H</v>
      </c>
      <c r="K76" s="297" t="n">
        <v>1</v>
      </c>
      <c r="L76" s="298" t="n">
        <f aca="false">SUMPRODUCT((COMPOSICOES!$G$9:$G$787=REUTILIZADOS!E76)*(COMPOSICOES!$C$9:$C$787=REUTILIZADOS!D76)*(COMPOSICOES!$F$9:$F$787=REUTILIZADOS!F76),(COMPOSICOES!$L$9:$L$787))*K76</f>
        <v>1011.624</v>
      </c>
      <c r="M76" s="230" t="n">
        <f aca="false">VLOOKUP(G76,INSUMOS!$F$99:$K$453,6,0)</f>
        <v>0.153171</v>
      </c>
      <c r="N76" s="230" t="n">
        <f aca="false">K76*M76</f>
        <v>0.153171</v>
      </c>
      <c r="O76" s="218" t="n">
        <f aca="false">L76*M76</f>
        <v>154.951459704</v>
      </c>
      <c r="P76" s="218"/>
      <c r="Q76" s="64"/>
      <c r="R76" s="220"/>
      <c r="U76" s="293"/>
      <c r="V76" s="221"/>
    </row>
    <row r="77" s="276" customFormat="true" ht="11.25" hidden="false" customHeight="false" outlineLevel="0" collapsed="false">
      <c r="A77" s="56" t="s">
        <v>443</v>
      </c>
      <c r="B77" s="209" t="n">
        <v>4</v>
      </c>
      <c r="C77" s="209"/>
      <c r="D77" s="209" t="n">
        <v>2</v>
      </c>
      <c r="E77" s="294" t="n">
        <f aca="false">E76</f>
        <v>88262</v>
      </c>
      <c r="F77" s="295" t="str">
        <f aca="false">F76</f>
        <v>SINAPI</v>
      </c>
      <c r="G77" s="296" t="s">
        <v>708</v>
      </c>
      <c r="H77" s="225" t="str">
        <f aca="false">VLOOKUP(G77,INSUMOS!$F$99:$K$453,2,0)</f>
        <v>MO</v>
      </c>
      <c r="I77" s="227" t="str">
        <f aca="false">VLOOKUP(G77,INSUMOS!$F$99:$K$453,3,0)</f>
        <v>CARPINTEIRO DE FORMAS</v>
      </c>
      <c r="J77" s="226" t="str">
        <f aca="false">VLOOKUP(G77,INSUMOS!$F$99:$K$453,4,0)</f>
        <v>H</v>
      </c>
      <c r="K77" s="297" t="n">
        <v>1</v>
      </c>
      <c r="L77" s="298" t="n">
        <f aca="false">SUMPRODUCT((COMPOSICOES!$G$9:$G$787=REUTILIZADOS!E77)*(COMPOSICOES!$C$9:$C$787=REUTILIZADOS!D77)*(COMPOSICOES!$F$9:$F$787=REUTILIZADOS!F77),(COMPOSICOES!$L$9:$L$787))*K77</f>
        <v>1011.624</v>
      </c>
      <c r="M77" s="230" t="n">
        <f aca="false">VLOOKUP(G77,INSUMOS!$F$99:$K$453,6,0)</f>
        <v>16.47</v>
      </c>
      <c r="N77" s="230" t="n">
        <f aca="false">K77*M77</f>
        <v>16.47</v>
      </c>
      <c r="O77" s="218" t="n">
        <f aca="false">L77*M77</f>
        <v>16661.44728</v>
      </c>
      <c r="P77" s="218"/>
      <c r="Q77" s="64"/>
      <c r="R77" s="220"/>
      <c r="U77" s="293"/>
      <c r="V77" s="221"/>
    </row>
    <row r="78" s="276" customFormat="true" ht="22.5" hidden="false" customHeight="false" outlineLevel="0" collapsed="false">
      <c r="A78" s="56" t="s">
        <v>443</v>
      </c>
      <c r="B78" s="209" t="n">
        <v>5</v>
      </c>
      <c r="C78" s="209"/>
      <c r="D78" s="209" t="n">
        <v>2</v>
      </c>
      <c r="E78" s="294" t="n">
        <f aca="false">E77</f>
        <v>88262</v>
      </c>
      <c r="F78" s="295" t="str">
        <f aca="false">F77</f>
        <v>SINAPI</v>
      </c>
      <c r="G78" s="296" t="s">
        <v>580</v>
      </c>
      <c r="H78" s="225" t="str">
        <f aca="false">VLOOKUP(G78,INSUMOS!$F$99:$K$453,2,0)</f>
        <v>DA</v>
      </c>
      <c r="I78" s="227" t="str">
        <f aca="false">VLOOKUP(G78,INSUMOS!$F$99:$K$453,3,0)</f>
        <v>ALIMENTACAO - HORISTA (ENCARGOS COMPLEMENTARES) (COLETADO CAIXA)</v>
      </c>
      <c r="J78" s="226" t="str">
        <f aca="false">VLOOKUP(G78,INSUMOS!$F$99:$K$453,4,0)</f>
        <v>H</v>
      </c>
      <c r="K78" s="297" t="n">
        <v>1</v>
      </c>
      <c r="L78" s="298" t="n">
        <f aca="false">SUMPRODUCT((COMPOSICOES!$G$9:$G$787=REUTILIZADOS!E78)*(COMPOSICOES!$C$9:$C$787=REUTILIZADOS!D78)*(COMPOSICOES!$F$9:$F$787=REUTILIZADOS!F78),(COMPOSICOES!$L$9:$L$787))*K78</f>
        <v>1011.624</v>
      </c>
      <c r="M78" s="230" t="n">
        <f aca="false">VLOOKUP(G78,INSUMOS!$F$99:$K$453,6,0)</f>
        <v>1.97</v>
      </c>
      <c r="N78" s="230" t="n">
        <f aca="false">K78*M78</f>
        <v>1.97</v>
      </c>
      <c r="O78" s="218" t="n">
        <f aca="false">L78*M78</f>
        <v>1992.89928</v>
      </c>
      <c r="P78" s="218"/>
      <c r="Q78" s="64"/>
      <c r="R78" s="220"/>
      <c r="U78" s="293"/>
      <c r="V78" s="221"/>
    </row>
    <row r="79" s="276" customFormat="true" ht="22.5" hidden="false" customHeight="false" outlineLevel="0" collapsed="false">
      <c r="A79" s="56" t="s">
        <v>443</v>
      </c>
      <c r="B79" s="209" t="n">
        <v>6</v>
      </c>
      <c r="C79" s="209"/>
      <c r="D79" s="209" t="n">
        <v>2</v>
      </c>
      <c r="E79" s="294" t="n">
        <f aca="false">E78</f>
        <v>88262</v>
      </c>
      <c r="F79" s="295" t="str">
        <f aca="false">F78</f>
        <v>SINAPI</v>
      </c>
      <c r="G79" s="296" t="s">
        <v>581</v>
      </c>
      <c r="H79" s="225" t="str">
        <f aca="false">VLOOKUP(G79,INSUMOS!$F$99:$K$453,2,0)</f>
        <v>DA</v>
      </c>
      <c r="I79" s="227" t="str">
        <f aca="false">VLOOKUP(G79,INSUMOS!$F$99:$K$453,3,0)</f>
        <v>TRANSPORTE - HORISTA (ENCARGOS COMPLEMENTARES) (COLETADO CAIXA)</v>
      </c>
      <c r="J79" s="226" t="str">
        <f aca="false">VLOOKUP(G79,INSUMOS!$F$99:$K$453,4,0)</f>
        <v>H</v>
      </c>
      <c r="K79" s="297" t="n">
        <v>1</v>
      </c>
      <c r="L79" s="298" t="n">
        <f aca="false">SUMPRODUCT((COMPOSICOES!$G$9:$G$787=REUTILIZADOS!E79)*(COMPOSICOES!$C$9:$C$787=REUTILIZADOS!D79)*(COMPOSICOES!$F$9:$F$787=REUTILIZADOS!F79),(COMPOSICOES!$L$9:$L$787))*K79</f>
        <v>1011.624</v>
      </c>
      <c r="M79" s="230" t="n">
        <f aca="false">VLOOKUP(G79,INSUMOS!$F$99:$K$453,6,0)</f>
        <v>1</v>
      </c>
      <c r="N79" s="230" t="n">
        <f aca="false">K79*M79</f>
        <v>1</v>
      </c>
      <c r="O79" s="218" t="n">
        <f aca="false">L79*M79</f>
        <v>1011.624</v>
      </c>
      <c r="P79" s="218"/>
      <c r="Q79" s="64"/>
      <c r="R79" s="220"/>
      <c r="T79" s="299"/>
      <c r="U79" s="293"/>
      <c r="V79" s="300"/>
      <c r="W79" s="301"/>
    </row>
    <row r="80" s="276" customFormat="true" ht="22.5" hidden="false" customHeight="false" outlineLevel="0" collapsed="false">
      <c r="A80" s="56" t="s">
        <v>443</v>
      </c>
      <c r="B80" s="209" t="n">
        <v>7</v>
      </c>
      <c r="C80" s="209"/>
      <c r="D80" s="209" t="n">
        <v>2</v>
      </c>
      <c r="E80" s="294" t="n">
        <f aca="false">E79</f>
        <v>88262</v>
      </c>
      <c r="F80" s="295" t="str">
        <f aca="false">F79</f>
        <v>SINAPI</v>
      </c>
      <c r="G80" s="296" t="s">
        <v>576</v>
      </c>
      <c r="H80" s="225" t="str">
        <f aca="false">VLOOKUP(G80,INSUMOS!$F$99:$K$453,2,0)</f>
        <v>DA</v>
      </c>
      <c r="I80" s="227" t="str">
        <f aca="false">VLOOKUP(G80,INSUMOS!$F$99:$K$453,3,0)</f>
        <v>EXAMES - HORISTA (ENCARGOS COMPLEMENTARES) (COLETADO CAIXA)</v>
      </c>
      <c r="J80" s="226" t="str">
        <f aca="false">VLOOKUP(G80,INSUMOS!$F$99:$K$453,4,0)</f>
        <v>H</v>
      </c>
      <c r="K80" s="297" t="n">
        <v>1</v>
      </c>
      <c r="L80" s="298" t="n">
        <f aca="false">SUMPRODUCT((COMPOSICOES!$G$9:$G$787=REUTILIZADOS!E80)*(COMPOSICOES!$C$9:$C$787=REUTILIZADOS!D80)*(COMPOSICOES!$F$9:$F$787=REUTILIZADOS!F80),(COMPOSICOES!$L$9:$L$787))*K80</f>
        <v>1011.624</v>
      </c>
      <c r="M80" s="230" t="n">
        <f aca="false">VLOOKUP(G80,INSUMOS!$F$99:$K$453,6,0)</f>
        <v>0.3</v>
      </c>
      <c r="N80" s="230" t="n">
        <f aca="false">K80*M80</f>
        <v>0.3</v>
      </c>
      <c r="O80" s="218" t="n">
        <f aca="false">L80*M80</f>
        <v>303.4872</v>
      </c>
      <c r="P80" s="218"/>
      <c r="Q80" s="64"/>
      <c r="R80" s="220"/>
      <c r="U80" s="293"/>
      <c r="V80" s="221"/>
    </row>
    <row r="81" s="276" customFormat="true" ht="22.5" hidden="false" customHeight="false" outlineLevel="0" collapsed="false">
      <c r="A81" s="56" t="s">
        <v>443</v>
      </c>
      <c r="B81" s="209" t="n">
        <v>8</v>
      </c>
      <c r="C81" s="209"/>
      <c r="D81" s="209" t="n">
        <v>2</v>
      </c>
      <c r="E81" s="294" t="n">
        <f aca="false">E80</f>
        <v>88262</v>
      </c>
      <c r="F81" s="295" t="str">
        <f aca="false">F80</f>
        <v>SINAPI</v>
      </c>
      <c r="G81" s="296" t="s">
        <v>577</v>
      </c>
      <c r="H81" s="225" t="str">
        <f aca="false">VLOOKUP(G81,INSUMOS!$F$99:$K$453,2,0)</f>
        <v>DA</v>
      </c>
      <c r="I81" s="227" t="str">
        <f aca="false">VLOOKUP(G81,INSUMOS!$F$99:$K$453,3,0)</f>
        <v>SEGURO - HORISTA (ENCARGOS COMPLEMENTARES) (COLETADO CAIXA)</v>
      </c>
      <c r="J81" s="226" t="str">
        <f aca="false">VLOOKUP(G81,INSUMOS!$F$99:$K$453,4,0)</f>
        <v>H</v>
      </c>
      <c r="K81" s="297" t="n">
        <v>1</v>
      </c>
      <c r="L81" s="298" t="n">
        <f aca="false">SUMPRODUCT((COMPOSICOES!$G$9:$G$787=REUTILIZADOS!E81)*(COMPOSICOES!$C$9:$C$787=REUTILIZADOS!D81)*(COMPOSICOES!$F$9:$F$787=REUTILIZADOS!F81),(COMPOSICOES!$L$9:$L$787))*K81</f>
        <v>1011.624</v>
      </c>
      <c r="M81" s="230" t="n">
        <f aca="false">VLOOKUP(G81,INSUMOS!$F$99:$K$453,6,0)</f>
        <v>0.07</v>
      </c>
      <c r="N81" s="230" t="n">
        <f aca="false">K81*M81</f>
        <v>0.07</v>
      </c>
      <c r="O81" s="218" t="n">
        <f aca="false">L81*M81</f>
        <v>70.81368</v>
      </c>
      <c r="P81" s="218"/>
      <c r="Q81" s="64"/>
      <c r="R81" s="220"/>
      <c r="U81" s="293"/>
      <c r="V81" s="221"/>
    </row>
    <row r="82" s="276" customFormat="true" ht="11.25" hidden="false" customHeight="false" outlineLevel="0" collapsed="false">
      <c r="A82" s="56"/>
      <c r="B82" s="209" t="n">
        <v>33</v>
      </c>
      <c r="C82" s="209"/>
      <c r="D82" s="209" t="n">
        <v>2</v>
      </c>
      <c r="E82" s="294" t="n">
        <f aca="false">E81</f>
        <v>88262</v>
      </c>
      <c r="F82" s="295"/>
      <c r="G82" s="296"/>
      <c r="H82" s="225"/>
      <c r="I82" s="227"/>
      <c r="J82" s="226"/>
      <c r="K82" s="297"/>
      <c r="L82" s="298"/>
      <c r="M82" s="302" t="s">
        <v>456</v>
      </c>
      <c r="N82" s="302" t="n">
        <f aca="false">SUM(N74:N81)</f>
        <v>21.369661667</v>
      </c>
      <c r="O82" s="218"/>
      <c r="P82" s="218" t="n">
        <f aca="false">SUM(O74:O81)</f>
        <v>21618.0626142172</v>
      </c>
      <c r="Q82" s="64" t="n">
        <f aca="false">L73*N82</f>
        <v>21618.0626142172</v>
      </c>
      <c r="R82" s="220" t="n">
        <f aca="false">P82-Q82</f>
        <v>0</v>
      </c>
      <c r="T82" s="303" t="n">
        <f aca="false">VLOOKUP(E82,INSUMOS!$F$100:$J$160,5,0)-N82</f>
        <v>3.410338333</v>
      </c>
      <c r="U82" s="293"/>
      <c r="V82" s="300" t="n">
        <f aca="false">E82</f>
        <v>88262</v>
      </c>
      <c r="W82" s="301" t="n">
        <f aca="false">N82</f>
        <v>21.369661667</v>
      </c>
    </row>
    <row r="83" s="223" customFormat="true" ht="11.25" hidden="false" customHeight="false" outlineLevel="0" collapsed="false">
      <c r="A83" s="286" t="n">
        <f aca="false">COUNTIF($C$9:C83,2)</f>
        <v>9</v>
      </c>
      <c r="B83" s="249"/>
      <c r="C83" s="249" t="n">
        <f aca="false">D83</f>
        <v>2</v>
      </c>
      <c r="D83" s="249" t="n">
        <v>2</v>
      </c>
      <c r="E83" s="287" t="n">
        <f aca="false">A83</f>
        <v>9</v>
      </c>
      <c r="F83" s="288" t="s">
        <v>16</v>
      </c>
      <c r="G83" s="289" t="n">
        <v>88264</v>
      </c>
      <c r="H83" s="288" t="s">
        <v>431</v>
      </c>
      <c r="I83" s="213" t="str">
        <f aca="false">VLOOKUP(G83,INSUMOS!$F$99:$K$453,3,0)</f>
        <v>ELETRICISTA COM ENCARGOS COMPLEMENTARES</v>
      </c>
      <c r="J83" s="289" t="str">
        <f aca="false">VLOOKUP(G83,INSUMOS!$F$99:$K$453,4,0)</f>
        <v>H</v>
      </c>
      <c r="K83" s="290"/>
      <c r="L83" s="291" t="n">
        <f aca="false">SUMPRODUCT((COMPOSICOES!$G$9:$G$787=REUTILIZADOS!G83)*(COMPOSICOES!$C$9:$C$787=REUTILIZADOS!D83)*(COMPOSICOES!$F$9:$F$787=REUTILIZADOS!F83),(COMPOSICOES!$L$9:$L$787))</f>
        <v>40.925</v>
      </c>
      <c r="M83" s="292"/>
      <c r="N83" s="292"/>
      <c r="O83" s="218"/>
      <c r="P83" s="218"/>
      <c r="Q83" s="219"/>
      <c r="R83" s="220"/>
      <c r="U83" s="293"/>
      <c r="V83" s="221"/>
    </row>
    <row r="84" s="276" customFormat="true" ht="11.25" hidden="false" customHeight="false" outlineLevel="0" collapsed="false">
      <c r="A84" s="56" t="s">
        <v>459</v>
      </c>
      <c r="B84" s="209" t="n">
        <v>1</v>
      </c>
      <c r="C84" s="209" t="n">
        <v>3</v>
      </c>
      <c r="D84" s="209" t="n">
        <v>2</v>
      </c>
      <c r="E84" s="294" t="n">
        <f aca="false">G83</f>
        <v>88264</v>
      </c>
      <c r="F84" s="295" t="str">
        <f aca="false">F83</f>
        <v>SINAPI</v>
      </c>
      <c r="G84" s="296" t="n">
        <v>88236</v>
      </c>
      <c r="H84" s="225" t="str">
        <f aca="false">VLOOKUP(G84,INSUMOS!$F$99:$K$453,2,0)</f>
        <v>CO</v>
      </c>
      <c r="I84" s="227" t="str">
        <f aca="false">VLOOKUP(G84,INSUMOS!$F$99:$K$453,3,0)</f>
        <v>FERRAMENTAS (ENCARGOS COMPLEMENTARES) - HORISTA</v>
      </c>
      <c r="J84" s="226" t="str">
        <f aca="false">VLOOKUP(G84,INSUMOS!$F$99:$K$453,4,0)</f>
        <v>H</v>
      </c>
      <c r="K84" s="297" t="n">
        <v>1</v>
      </c>
      <c r="L84" s="298" t="n">
        <f aca="false">SUMPRODUCT((COMPOSICOES!$G$9:$G$787=REUTILIZADOS!E84)*(COMPOSICOES!$C$9:$C$787=REUTILIZADOS!D84)*(COMPOSICOES!$F$9:$F$787=REUTILIZADOS!F84),(COMPOSICOES!$L$9:$L$787))*K84</f>
        <v>40.925</v>
      </c>
      <c r="M84" s="230" t="n">
        <f aca="false">VLOOKUP(G84,INSUMOS!$F$99:$K$453,6,0)</f>
        <v>0.455294827</v>
      </c>
      <c r="N84" s="230" t="n">
        <f aca="false">K84*M84</f>
        <v>0.455294827</v>
      </c>
      <c r="O84" s="218" t="n">
        <f aca="false">L84*M84</f>
        <v>18.632940794975</v>
      </c>
      <c r="P84" s="218"/>
      <c r="Q84" s="64"/>
      <c r="R84" s="220"/>
      <c r="T84" s="299"/>
      <c r="U84" s="293"/>
      <c r="V84" s="300"/>
      <c r="W84" s="301"/>
    </row>
    <row r="85" s="276" customFormat="true" ht="11.25" hidden="false" customHeight="false" outlineLevel="0" collapsed="false">
      <c r="A85" s="56" t="s">
        <v>459</v>
      </c>
      <c r="B85" s="209" t="n">
        <v>2</v>
      </c>
      <c r="C85" s="209" t="n">
        <v>3</v>
      </c>
      <c r="D85" s="209" t="n">
        <v>2</v>
      </c>
      <c r="E85" s="294" t="n">
        <f aca="false">E84</f>
        <v>88264</v>
      </c>
      <c r="F85" s="295" t="str">
        <f aca="false">F84</f>
        <v>SINAPI</v>
      </c>
      <c r="G85" s="296" t="n">
        <v>88237</v>
      </c>
      <c r="H85" s="225" t="str">
        <f aca="false">VLOOKUP(G85,INSUMOS!$F$99:$K$453,2,0)</f>
        <v>CO</v>
      </c>
      <c r="I85" s="227" t="str">
        <f aca="false">VLOOKUP(G85,INSUMOS!$F$99:$K$453,3,0)</f>
        <v>EPI (ENCARGOS COMPLEMENTARES) - HORISTA</v>
      </c>
      <c r="J85" s="226" t="str">
        <f aca="false">VLOOKUP(G85,INSUMOS!$F$99:$K$453,4,0)</f>
        <v>H</v>
      </c>
      <c r="K85" s="297" t="n">
        <v>1</v>
      </c>
      <c r="L85" s="298" t="n">
        <f aca="false">SUMPRODUCT((COMPOSICOES!$G$9:$G$787=REUTILIZADOS!E85)*(COMPOSICOES!$C$9:$C$787=REUTILIZADOS!D85)*(COMPOSICOES!$F$9:$F$787=REUTILIZADOS!F85),(COMPOSICOES!$L$9:$L$787))*K85</f>
        <v>40.925</v>
      </c>
      <c r="M85" s="230" t="n">
        <f aca="false">VLOOKUP(G85,INSUMOS!$F$99:$K$453,6,0)</f>
        <v>0.95119584</v>
      </c>
      <c r="N85" s="230" t="n">
        <f aca="false">K85*M85</f>
        <v>0.95119584</v>
      </c>
      <c r="O85" s="218" t="n">
        <f aca="false">L85*M85</f>
        <v>38.927689752</v>
      </c>
      <c r="P85" s="218"/>
      <c r="Q85" s="64"/>
      <c r="R85" s="220"/>
      <c r="U85" s="293"/>
      <c r="V85" s="221"/>
    </row>
    <row r="86" s="276" customFormat="true" ht="11.25" hidden="false" customHeight="false" outlineLevel="0" collapsed="false">
      <c r="A86" s="56" t="s">
        <v>459</v>
      </c>
      <c r="B86" s="209" t="n">
        <v>3</v>
      </c>
      <c r="C86" s="209" t="n">
        <v>3</v>
      </c>
      <c r="D86" s="209" t="n">
        <v>2</v>
      </c>
      <c r="E86" s="294" t="n">
        <f aca="false">E85</f>
        <v>88264</v>
      </c>
      <c r="F86" s="295" t="str">
        <f aca="false">F85</f>
        <v>SINAPI</v>
      </c>
      <c r="G86" s="296" t="n">
        <v>95332</v>
      </c>
      <c r="H86" s="225" t="str">
        <f aca="false">VLOOKUP(G86,INSUMOS!$F$99:$K$453,2,0)</f>
        <v>CO</v>
      </c>
      <c r="I86" s="227" t="str">
        <f aca="false">VLOOKUP(G86,INSUMOS!$F$99:$K$453,3,0)</f>
        <v>CURSO DE CAPACITAÇÃO (ELETRICISTA) - HORISTA</v>
      </c>
      <c r="J86" s="226" t="str">
        <f aca="false">VLOOKUP(G86,INSUMOS!$F$99:$K$453,4,0)</f>
        <v>H</v>
      </c>
      <c r="K86" s="297" t="n">
        <v>1</v>
      </c>
      <c r="L86" s="298" t="n">
        <f aca="false">SUMPRODUCT((COMPOSICOES!$G$9:$G$787=REUTILIZADOS!E86)*(COMPOSICOES!$C$9:$C$787=REUTILIZADOS!D86)*(COMPOSICOES!$F$9:$F$787=REUTILIZADOS!F86),(COMPOSICOES!$L$9:$L$787))*K86</f>
        <v>40.925</v>
      </c>
      <c r="M86" s="230" t="n">
        <f aca="false">VLOOKUP(G86,INSUMOS!$F$99:$K$453,6,0)</f>
        <v>0.559559</v>
      </c>
      <c r="N86" s="230" t="n">
        <f aca="false">K86*M86</f>
        <v>0.559559</v>
      </c>
      <c r="O86" s="218" t="n">
        <f aca="false">L86*M86</f>
        <v>22.899952075</v>
      </c>
      <c r="P86" s="218"/>
      <c r="Q86" s="64"/>
      <c r="R86" s="220"/>
      <c r="U86" s="293"/>
      <c r="V86" s="221"/>
    </row>
    <row r="87" s="276" customFormat="true" ht="11.25" hidden="false" customHeight="false" outlineLevel="0" collapsed="false">
      <c r="A87" s="56" t="s">
        <v>443</v>
      </c>
      <c r="B87" s="209" t="n">
        <v>4</v>
      </c>
      <c r="C87" s="209"/>
      <c r="D87" s="209" t="n">
        <v>2</v>
      </c>
      <c r="E87" s="294" t="n">
        <f aca="false">E86</f>
        <v>88264</v>
      </c>
      <c r="F87" s="295" t="str">
        <f aca="false">F86</f>
        <v>SINAPI</v>
      </c>
      <c r="G87" s="296" t="s">
        <v>709</v>
      </c>
      <c r="H87" s="225" t="str">
        <f aca="false">VLOOKUP(G87,INSUMOS!$F$99:$K$453,2,0)</f>
        <v>MO</v>
      </c>
      <c r="I87" s="227" t="str">
        <f aca="false">VLOOKUP(G87,INSUMOS!$F$99:$K$453,3,0)</f>
        <v>ELETRICISTA</v>
      </c>
      <c r="J87" s="226" t="str">
        <f aca="false">VLOOKUP(G87,INSUMOS!$F$99:$K$453,4,0)</f>
        <v>H</v>
      </c>
      <c r="K87" s="297" t="n">
        <v>1</v>
      </c>
      <c r="L87" s="298" t="n">
        <f aca="false">SUMPRODUCT((COMPOSICOES!$G$9:$G$787=REUTILIZADOS!E87)*(COMPOSICOES!$C$9:$C$787=REUTILIZADOS!D87)*(COMPOSICOES!$F$9:$F$787=REUTILIZADOS!F87),(COMPOSICOES!$L$9:$L$787))*K87</f>
        <v>40.925</v>
      </c>
      <c r="M87" s="230" t="n">
        <f aca="false">VLOOKUP(G87,INSUMOS!$F$99:$K$453,6,0)</f>
        <v>18.59</v>
      </c>
      <c r="N87" s="230" t="n">
        <f aca="false">K87*M87</f>
        <v>18.59</v>
      </c>
      <c r="O87" s="218" t="n">
        <f aca="false">L87*M87</f>
        <v>760.79575</v>
      </c>
      <c r="P87" s="218"/>
      <c r="Q87" s="64"/>
      <c r="R87" s="220"/>
      <c r="U87" s="293"/>
      <c r="V87" s="221"/>
    </row>
    <row r="88" s="276" customFormat="true" ht="22.5" hidden="false" customHeight="false" outlineLevel="0" collapsed="false">
      <c r="A88" s="56" t="s">
        <v>443</v>
      </c>
      <c r="B88" s="209" t="n">
        <v>5</v>
      </c>
      <c r="C88" s="209"/>
      <c r="D88" s="209" t="n">
        <v>2</v>
      </c>
      <c r="E88" s="294" t="n">
        <f aca="false">E87</f>
        <v>88264</v>
      </c>
      <c r="F88" s="295" t="str">
        <f aca="false">F87</f>
        <v>SINAPI</v>
      </c>
      <c r="G88" s="296" t="s">
        <v>580</v>
      </c>
      <c r="H88" s="225" t="str">
        <f aca="false">VLOOKUP(G88,INSUMOS!$F$99:$K$453,2,0)</f>
        <v>DA</v>
      </c>
      <c r="I88" s="227" t="str">
        <f aca="false">VLOOKUP(G88,INSUMOS!$F$99:$K$453,3,0)</f>
        <v>ALIMENTACAO - HORISTA (ENCARGOS COMPLEMENTARES) (COLETADO CAIXA)</v>
      </c>
      <c r="J88" s="226" t="str">
        <f aca="false">VLOOKUP(G88,INSUMOS!$F$99:$K$453,4,0)</f>
        <v>H</v>
      </c>
      <c r="K88" s="297" t="n">
        <v>1</v>
      </c>
      <c r="L88" s="298" t="n">
        <f aca="false">SUMPRODUCT((COMPOSICOES!$G$9:$G$787=REUTILIZADOS!E88)*(COMPOSICOES!$C$9:$C$787=REUTILIZADOS!D88)*(COMPOSICOES!$F$9:$F$787=REUTILIZADOS!F88),(COMPOSICOES!$L$9:$L$787))*K88</f>
        <v>40.925</v>
      </c>
      <c r="M88" s="230" t="n">
        <f aca="false">VLOOKUP(G88,INSUMOS!$F$99:$K$453,6,0)</f>
        <v>1.97</v>
      </c>
      <c r="N88" s="230" t="n">
        <f aca="false">K88*M88</f>
        <v>1.97</v>
      </c>
      <c r="O88" s="218" t="n">
        <f aca="false">L88*M88</f>
        <v>80.62225</v>
      </c>
      <c r="P88" s="218"/>
      <c r="Q88" s="64"/>
      <c r="R88" s="220"/>
      <c r="U88" s="293"/>
      <c r="V88" s="221"/>
    </row>
    <row r="89" s="276" customFormat="true" ht="22.5" hidden="false" customHeight="false" outlineLevel="0" collapsed="false">
      <c r="A89" s="56" t="s">
        <v>443</v>
      </c>
      <c r="B89" s="209" t="n">
        <v>6</v>
      </c>
      <c r="C89" s="209"/>
      <c r="D89" s="209" t="n">
        <v>2</v>
      </c>
      <c r="E89" s="294" t="n">
        <f aca="false">E88</f>
        <v>88264</v>
      </c>
      <c r="F89" s="295" t="str">
        <f aca="false">F88</f>
        <v>SINAPI</v>
      </c>
      <c r="G89" s="296" t="s">
        <v>581</v>
      </c>
      <c r="H89" s="225" t="str">
        <f aca="false">VLOOKUP(G89,INSUMOS!$F$99:$K$453,2,0)</f>
        <v>DA</v>
      </c>
      <c r="I89" s="227" t="str">
        <f aca="false">VLOOKUP(G89,INSUMOS!$F$99:$K$453,3,0)</f>
        <v>TRANSPORTE - HORISTA (ENCARGOS COMPLEMENTARES) (COLETADO CAIXA)</v>
      </c>
      <c r="J89" s="226" t="str">
        <f aca="false">VLOOKUP(G89,INSUMOS!$F$99:$K$453,4,0)</f>
        <v>H</v>
      </c>
      <c r="K89" s="297" t="n">
        <v>1</v>
      </c>
      <c r="L89" s="298" t="n">
        <f aca="false">SUMPRODUCT((COMPOSICOES!$G$9:$G$787=REUTILIZADOS!E89)*(COMPOSICOES!$C$9:$C$787=REUTILIZADOS!D89)*(COMPOSICOES!$F$9:$F$787=REUTILIZADOS!F89),(COMPOSICOES!$L$9:$L$787))*K89</f>
        <v>40.925</v>
      </c>
      <c r="M89" s="230" t="n">
        <f aca="false">VLOOKUP(G89,INSUMOS!$F$99:$K$453,6,0)</f>
        <v>1</v>
      </c>
      <c r="N89" s="230" t="n">
        <f aca="false">K89*M89</f>
        <v>1</v>
      </c>
      <c r="O89" s="218" t="n">
        <f aca="false">L89*M89</f>
        <v>40.925</v>
      </c>
      <c r="P89" s="218"/>
      <c r="Q89" s="64"/>
      <c r="R89" s="220"/>
      <c r="U89" s="293"/>
      <c r="V89" s="221"/>
    </row>
    <row r="90" s="276" customFormat="true" ht="22.5" hidden="false" customHeight="false" outlineLevel="0" collapsed="false">
      <c r="A90" s="56" t="s">
        <v>443</v>
      </c>
      <c r="B90" s="209" t="n">
        <v>7</v>
      </c>
      <c r="C90" s="209"/>
      <c r="D90" s="209" t="n">
        <v>2</v>
      </c>
      <c r="E90" s="294" t="n">
        <f aca="false">E89</f>
        <v>88264</v>
      </c>
      <c r="F90" s="295" t="str">
        <f aca="false">F89</f>
        <v>SINAPI</v>
      </c>
      <c r="G90" s="296" t="s">
        <v>576</v>
      </c>
      <c r="H90" s="225" t="str">
        <f aca="false">VLOOKUP(G90,INSUMOS!$F$99:$K$453,2,0)</f>
        <v>DA</v>
      </c>
      <c r="I90" s="227" t="str">
        <f aca="false">VLOOKUP(G90,INSUMOS!$F$99:$K$453,3,0)</f>
        <v>EXAMES - HORISTA (ENCARGOS COMPLEMENTARES) (COLETADO CAIXA)</v>
      </c>
      <c r="J90" s="226" t="str">
        <f aca="false">VLOOKUP(G90,INSUMOS!$F$99:$K$453,4,0)</f>
        <v>H</v>
      </c>
      <c r="K90" s="297" t="n">
        <v>1</v>
      </c>
      <c r="L90" s="298" t="n">
        <f aca="false">SUMPRODUCT((COMPOSICOES!$G$9:$G$787=REUTILIZADOS!E90)*(COMPOSICOES!$C$9:$C$787=REUTILIZADOS!D90)*(COMPOSICOES!$F$9:$F$787=REUTILIZADOS!F90),(COMPOSICOES!$L$9:$L$787))*K90</f>
        <v>40.925</v>
      </c>
      <c r="M90" s="230" t="n">
        <f aca="false">VLOOKUP(G90,INSUMOS!$F$99:$K$453,6,0)</f>
        <v>0.3</v>
      </c>
      <c r="N90" s="230" t="n">
        <f aca="false">K90*M90</f>
        <v>0.3</v>
      </c>
      <c r="O90" s="218" t="n">
        <f aca="false">L90*M90</f>
        <v>12.2775</v>
      </c>
      <c r="P90" s="218"/>
      <c r="Q90" s="64"/>
      <c r="R90" s="220"/>
      <c r="U90" s="293"/>
      <c r="V90" s="221"/>
    </row>
    <row r="91" s="276" customFormat="true" ht="22.5" hidden="false" customHeight="false" outlineLevel="0" collapsed="false">
      <c r="A91" s="56" t="s">
        <v>443</v>
      </c>
      <c r="B91" s="209" t="n">
        <v>8</v>
      </c>
      <c r="C91" s="209"/>
      <c r="D91" s="209" t="n">
        <v>2</v>
      </c>
      <c r="E91" s="294" t="n">
        <f aca="false">E90</f>
        <v>88264</v>
      </c>
      <c r="F91" s="295" t="str">
        <f aca="false">F90</f>
        <v>SINAPI</v>
      </c>
      <c r="G91" s="296" t="s">
        <v>577</v>
      </c>
      <c r="H91" s="225" t="str">
        <f aca="false">VLOOKUP(G91,INSUMOS!$F$99:$K$453,2,0)</f>
        <v>DA</v>
      </c>
      <c r="I91" s="227" t="str">
        <f aca="false">VLOOKUP(G91,INSUMOS!$F$99:$K$453,3,0)</f>
        <v>SEGURO - HORISTA (ENCARGOS COMPLEMENTARES) (COLETADO CAIXA)</v>
      </c>
      <c r="J91" s="226" t="str">
        <f aca="false">VLOOKUP(G91,INSUMOS!$F$99:$K$453,4,0)</f>
        <v>H</v>
      </c>
      <c r="K91" s="297" t="n">
        <v>1</v>
      </c>
      <c r="L91" s="298" t="n">
        <f aca="false">SUMPRODUCT((COMPOSICOES!$G$9:$G$787=REUTILIZADOS!E91)*(COMPOSICOES!$C$9:$C$787=REUTILIZADOS!D91)*(COMPOSICOES!$F$9:$F$787=REUTILIZADOS!F91),(COMPOSICOES!$L$9:$L$787))*K91</f>
        <v>40.925</v>
      </c>
      <c r="M91" s="230" t="n">
        <f aca="false">VLOOKUP(G91,INSUMOS!$F$99:$K$453,6,0)</f>
        <v>0.07</v>
      </c>
      <c r="N91" s="230" t="n">
        <f aca="false">K91*M91</f>
        <v>0.07</v>
      </c>
      <c r="O91" s="218" t="n">
        <f aca="false">L91*M91</f>
        <v>2.86475</v>
      </c>
      <c r="P91" s="218"/>
      <c r="Q91" s="64"/>
      <c r="R91" s="220"/>
      <c r="U91" s="293"/>
      <c r="V91" s="221"/>
    </row>
    <row r="92" s="276" customFormat="true" ht="11.25" hidden="false" customHeight="false" outlineLevel="0" collapsed="false">
      <c r="A92" s="56"/>
      <c r="B92" s="209" t="n">
        <v>33</v>
      </c>
      <c r="C92" s="209"/>
      <c r="D92" s="209" t="n">
        <v>2</v>
      </c>
      <c r="E92" s="294" t="n">
        <f aca="false">E91</f>
        <v>88264</v>
      </c>
      <c r="F92" s="295"/>
      <c r="G92" s="296"/>
      <c r="H92" s="225"/>
      <c r="I92" s="227"/>
      <c r="J92" s="226"/>
      <c r="K92" s="297"/>
      <c r="L92" s="298"/>
      <c r="M92" s="302" t="s">
        <v>456</v>
      </c>
      <c r="N92" s="302" t="n">
        <f aca="false">SUM(N84:N91)</f>
        <v>23.896049667</v>
      </c>
      <c r="O92" s="218"/>
      <c r="P92" s="218" t="n">
        <f aca="false">SUM(O84:O91)</f>
        <v>977.945832621975</v>
      </c>
      <c r="Q92" s="64" t="n">
        <f aca="false">L83*N92</f>
        <v>977.945832621975</v>
      </c>
      <c r="R92" s="220" t="n">
        <f aca="false">P92-Q92</f>
        <v>0</v>
      </c>
      <c r="T92" s="303" t="n">
        <f aca="false">VLOOKUP(E92,INSUMOS!$F$100:$J$160,5,0)-N92</f>
        <v>1.273950333</v>
      </c>
      <c r="U92" s="293"/>
      <c r="V92" s="300" t="n">
        <f aca="false">E92</f>
        <v>88264</v>
      </c>
      <c r="W92" s="301" t="n">
        <f aca="false">N92</f>
        <v>23.896049667</v>
      </c>
    </row>
    <row r="93" s="223" customFormat="true" ht="11.25" hidden="false" customHeight="false" outlineLevel="0" collapsed="false">
      <c r="A93" s="286" t="n">
        <f aca="false">COUNTIF($C$9:C93,2)</f>
        <v>10</v>
      </c>
      <c r="B93" s="249"/>
      <c r="C93" s="249" t="n">
        <f aca="false">D93</f>
        <v>2</v>
      </c>
      <c r="D93" s="249" t="n">
        <v>2</v>
      </c>
      <c r="E93" s="287" t="n">
        <f aca="false">A93</f>
        <v>10</v>
      </c>
      <c r="F93" s="288" t="s">
        <v>16</v>
      </c>
      <c r="G93" s="289" t="n">
        <v>88270</v>
      </c>
      <c r="H93" s="288" t="s">
        <v>431</v>
      </c>
      <c r="I93" s="213" t="str">
        <f aca="false">VLOOKUP(G93,INSUMOS!$F$99:$K$453,3,0)</f>
        <v>IMPERMEABILIZADOR COM ENCARGOS COMPLEMENTARES</v>
      </c>
      <c r="J93" s="289" t="str">
        <f aca="false">VLOOKUP(G93,INSUMOS!$F$99:$K$453,4,0)</f>
        <v>H</v>
      </c>
      <c r="K93" s="290"/>
      <c r="L93" s="291" t="n">
        <f aca="false">SUMPRODUCT((COMPOSICOES!$G$9:$G$787=REUTILIZADOS!G93)*(COMPOSICOES!$C$9:$C$787=REUTILIZADOS!D93)*(COMPOSICOES!$F$9:$F$787=REUTILIZADOS!F93),(COMPOSICOES!$L$9:$L$787))</f>
        <v>350</v>
      </c>
      <c r="M93" s="292"/>
      <c r="N93" s="292"/>
      <c r="O93" s="218"/>
      <c r="P93" s="218"/>
      <c r="Q93" s="219"/>
      <c r="R93" s="220"/>
      <c r="U93" s="293"/>
      <c r="V93" s="221"/>
    </row>
    <row r="94" s="276" customFormat="true" ht="11.25" hidden="false" customHeight="false" outlineLevel="0" collapsed="false">
      <c r="A94" s="56" t="s">
        <v>459</v>
      </c>
      <c r="B94" s="209" t="n">
        <v>1</v>
      </c>
      <c r="C94" s="209" t="n">
        <v>3</v>
      </c>
      <c r="D94" s="209" t="n">
        <v>2</v>
      </c>
      <c r="E94" s="294" t="n">
        <f aca="false">G93</f>
        <v>88270</v>
      </c>
      <c r="F94" s="295" t="str">
        <f aca="false">F93</f>
        <v>SINAPI</v>
      </c>
      <c r="G94" s="296" t="n">
        <v>88236</v>
      </c>
      <c r="H94" s="225" t="str">
        <f aca="false">VLOOKUP(G94,INSUMOS!$F$99:$K$453,2,0)</f>
        <v>CO</v>
      </c>
      <c r="I94" s="227" t="str">
        <f aca="false">VLOOKUP(G94,INSUMOS!$F$99:$K$453,3,0)</f>
        <v>FERRAMENTAS (ENCARGOS COMPLEMENTARES) - HORISTA</v>
      </c>
      <c r="J94" s="226" t="str">
        <f aca="false">VLOOKUP(G94,INSUMOS!$F$99:$K$453,4,0)</f>
        <v>H</v>
      </c>
      <c r="K94" s="297" t="n">
        <v>1</v>
      </c>
      <c r="L94" s="298" t="n">
        <f aca="false">SUMPRODUCT((COMPOSICOES!$G$9:$G$787=REUTILIZADOS!E94)*(COMPOSICOES!$C$9:$C$787=REUTILIZADOS!D94)*(COMPOSICOES!$F$9:$F$787=REUTILIZADOS!F94),(COMPOSICOES!$L$9:$L$787))*K94</f>
        <v>350</v>
      </c>
      <c r="M94" s="230" t="n">
        <f aca="false">VLOOKUP(G94,INSUMOS!$F$99:$K$453,6,0)</f>
        <v>0.455294827</v>
      </c>
      <c r="N94" s="230" t="n">
        <f aca="false">K94*M94</f>
        <v>0.455294827</v>
      </c>
      <c r="O94" s="218" t="n">
        <f aca="false">L94*M94</f>
        <v>159.35318945</v>
      </c>
      <c r="P94" s="218"/>
      <c r="Q94" s="64"/>
      <c r="R94" s="220"/>
      <c r="U94" s="293"/>
      <c r="V94" s="221"/>
    </row>
    <row r="95" s="276" customFormat="true" ht="11.25" hidden="false" customHeight="false" outlineLevel="0" collapsed="false">
      <c r="A95" s="56" t="s">
        <v>459</v>
      </c>
      <c r="B95" s="209" t="n">
        <v>2</v>
      </c>
      <c r="C95" s="209" t="n">
        <v>3</v>
      </c>
      <c r="D95" s="209" t="n">
        <v>2</v>
      </c>
      <c r="E95" s="294" t="n">
        <f aca="false">E94</f>
        <v>88270</v>
      </c>
      <c r="F95" s="295" t="str">
        <f aca="false">F94</f>
        <v>SINAPI</v>
      </c>
      <c r="G95" s="296" t="n">
        <v>88237</v>
      </c>
      <c r="H95" s="225" t="str">
        <f aca="false">VLOOKUP(G95,INSUMOS!$F$99:$K$453,2,0)</f>
        <v>CO</v>
      </c>
      <c r="I95" s="227" t="str">
        <f aca="false">VLOOKUP(G95,INSUMOS!$F$99:$K$453,3,0)</f>
        <v>EPI (ENCARGOS COMPLEMENTARES) - HORISTA</v>
      </c>
      <c r="J95" s="226" t="str">
        <f aca="false">VLOOKUP(G95,INSUMOS!$F$99:$K$453,4,0)</f>
        <v>H</v>
      </c>
      <c r="K95" s="297" t="n">
        <v>1</v>
      </c>
      <c r="L95" s="298" t="n">
        <f aca="false">SUMPRODUCT((COMPOSICOES!$G$9:$G$787=REUTILIZADOS!E95)*(COMPOSICOES!$C$9:$C$787=REUTILIZADOS!D95)*(COMPOSICOES!$F$9:$F$787=REUTILIZADOS!F95),(COMPOSICOES!$L$9:$L$787))*K95</f>
        <v>350</v>
      </c>
      <c r="M95" s="230" t="n">
        <f aca="false">VLOOKUP(G95,INSUMOS!$F$99:$K$453,6,0)</f>
        <v>0.95119584</v>
      </c>
      <c r="N95" s="230" t="n">
        <f aca="false">K95*M95</f>
        <v>0.95119584</v>
      </c>
      <c r="O95" s="218" t="n">
        <f aca="false">L95*M95</f>
        <v>332.918544</v>
      </c>
      <c r="P95" s="218"/>
      <c r="Q95" s="64"/>
      <c r="R95" s="220"/>
      <c r="U95" s="293"/>
      <c r="V95" s="221"/>
    </row>
    <row r="96" s="276" customFormat="true" ht="22.5" hidden="false" customHeight="false" outlineLevel="0" collapsed="false">
      <c r="A96" s="56" t="s">
        <v>459</v>
      </c>
      <c r="B96" s="209" t="n">
        <v>3</v>
      </c>
      <c r="C96" s="209" t="n">
        <v>3</v>
      </c>
      <c r="D96" s="209" t="n">
        <v>2</v>
      </c>
      <c r="E96" s="294" t="n">
        <f aca="false">E95</f>
        <v>88270</v>
      </c>
      <c r="F96" s="295" t="str">
        <f aca="false">F95</f>
        <v>SINAPI</v>
      </c>
      <c r="G96" s="296" t="n">
        <v>95338</v>
      </c>
      <c r="H96" s="225" t="str">
        <f aca="false">VLOOKUP(G96,INSUMOS!$F$99:$K$453,2,0)</f>
        <v>CO</v>
      </c>
      <c r="I96" s="227" t="str">
        <f aca="false">VLOOKUP(G96,INSUMOS!$F$99:$K$453,3,0)</f>
        <v>CURSO DE CAPACITAÇÃO (IMPERMEABILIZADOR) - HORISTA</v>
      </c>
      <c r="J96" s="226" t="str">
        <f aca="false">VLOOKUP(G96,INSUMOS!$F$99:$K$453,4,0)</f>
        <v>H</v>
      </c>
      <c r="K96" s="297" t="n">
        <v>1</v>
      </c>
      <c r="L96" s="298" t="n">
        <f aca="false">SUMPRODUCT((COMPOSICOES!$G$9:$G$787=REUTILIZADOS!E96)*(COMPOSICOES!$C$9:$C$787=REUTILIZADOS!D96)*(COMPOSICOES!$F$9:$F$787=REUTILIZADOS!F96),(COMPOSICOES!$L$9:$L$787))*K96</f>
        <v>350</v>
      </c>
      <c r="M96" s="230" t="n">
        <f aca="false">VLOOKUP(G96,INSUMOS!$F$99:$K$453,6,0)</f>
        <v>0.334305</v>
      </c>
      <c r="N96" s="230" t="n">
        <f aca="false">K96*M96</f>
        <v>0.334305</v>
      </c>
      <c r="O96" s="218" t="n">
        <f aca="false">L96*M96</f>
        <v>117.00675</v>
      </c>
      <c r="P96" s="218"/>
      <c r="Q96" s="64"/>
      <c r="R96" s="220"/>
      <c r="T96" s="299"/>
      <c r="U96" s="293"/>
      <c r="V96" s="300"/>
      <c r="W96" s="301"/>
    </row>
    <row r="97" s="276" customFormat="true" ht="11.25" hidden="false" customHeight="false" outlineLevel="0" collapsed="false">
      <c r="A97" s="56" t="s">
        <v>443</v>
      </c>
      <c r="B97" s="209" t="n">
        <v>4</v>
      </c>
      <c r="C97" s="209"/>
      <c r="D97" s="209" t="n">
        <v>2</v>
      </c>
      <c r="E97" s="294" t="n">
        <f aca="false">E96</f>
        <v>88270</v>
      </c>
      <c r="F97" s="295" t="str">
        <f aca="false">F96</f>
        <v>SINAPI</v>
      </c>
      <c r="G97" s="296" t="s">
        <v>710</v>
      </c>
      <c r="H97" s="225" t="str">
        <f aca="false">VLOOKUP(G97,INSUMOS!$F$99:$K$453,2,0)</f>
        <v>MO</v>
      </c>
      <c r="I97" s="227" t="str">
        <f aca="false">VLOOKUP(G97,INSUMOS!$F$99:$K$453,3,0)</f>
        <v>IMPERMEABILIZADOR</v>
      </c>
      <c r="J97" s="226" t="str">
        <f aca="false">VLOOKUP(G97,INSUMOS!$F$99:$K$453,4,0)</f>
        <v>H</v>
      </c>
      <c r="K97" s="297" t="n">
        <v>1</v>
      </c>
      <c r="L97" s="298" t="n">
        <f aca="false">SUMPRODUCT((COMPOSICOES!$G$9:$G$787=REUTILIZADOS!E97)*(COMPOSICOES!$C$9:$C$787=REUTILIZADOS!D97)*(COMPOSICOES!$F$9:$F$787=REUTILIZADOS!F97),(COMPOSICOES!$L$9:$L$787))*K97</f>
        <v>350</v>
      </c>
      <c r="M97" s="230" t="n">
        <f aca="false">VLOOKUP(G97,INSUMOS!$F$99:$K$453,6,0)</f>
        <v>19.55</v>
      </c>
      <c r="N97" s="230" t="n">
        <f aca="false">K97*M97</f>
        <v>19.55</v>
      </c>
      <c r="O97" s="218" t="n">
        <f aca="false">L97*M97</f>
        <v>6842.5</v>
      </c>
      <c r="P97" s="218"/>
      <c r="Q97" s="64"/>
      <c r="R97" s="220"/>
      <c r="U97" s="293"/>
      <c r="V97" s="221"/>
    </row>
    <row r="98" s="276" customFormat="true" ht="22.5" hidden="false" customHeight="false" outlineLevel="0" collapsed="false">
      <c r="A98" s="56" t="s">
        <v>443</v>
      </c>
      <c r="B98" s="209" t="n">
        <v>5</v>
      </c>
      <c r="C98" s="209"/>
      <c r="D98" s="209" t="n">
        <v>2</v>
      </c>
      <c r="E98" s="294" t="n">
        <f aca="false">E97</f>
        <v>88270</v>
      </c>
      <c r="F98" s="295" t="str">
        <f aca="false">F97</f>
        <v>SINAPI</v>
      </c>
      <c r="G98" s="296" t="s">
        <v>580</v>
      </c>
      <c r="H98" s="225" t="str">
        <f aca="false">VLOOKUP(G98,INSUMOS!$F$99:$K$453,2,0)</f>
        <v>DA</v>
      </c>
      <c r="I98" s="227" t="str">
        <f aca="false">VLOOKUP(G98,INSUMOS!$F$99:$K$453,3,0)</f>
        <v>ALIMENTACAO - HORISTA (ENCARGOS COMPLEMENTARES) (COLETADO CAIXA)</v>
      </c>
      <c r="J98" s="226" t="str">
        <f aca="false">VLOOKUP(G98,INSUMOS!$F$99:$K$453,4,0)</f>
        <v>H</v>
      </c>
      <c r="K98" s="297" t="n">
        <v>1</v>
      </c>
      <c r="L98" s="298" t="n">
        <f aca="false">SUMPRODUCT((COMPOSICOES!$G$9:$G$787=REUTILIZADOS!E98)*(COMPOSICOES!$C$9:$C$787=REUTILIZADOS!D98)*(COMPOSICOES!$F$9:$F$787=REUTILIZADOS!F98),(COMPOSICOES!$L$9:$L$787))*K98</f>
        <v>350</v>
      </c>
      <c r="M98" s="230" t="n">
        <f aca="false">VLOOKUP(G98,INSUMOS!$F$99:$K$453,6,0)</f>
        <v>1.97</v>
      </c>
      <c r="N98" s="230" t="n">
        <f aca="false">K98*M98</f>
        <v>1.97</v>
      </c>
      <c r="O98" s="218" t="n">
        <f aca="false">L98*M98</f>
        <v>689.5</v>
      </c>
      <c r="P98" s="218"/>
      <c r="Q98" s="64"/>
      <c r="R98" s="220"/>
      <c r="U98" s="293"/>
      <c r="V98" s="221"/>
    </row>
    <row r="99" s="276" customFormat="true" ht="22.5" hidden="false" customHeight="false" outlineLevel="0" collapsed="false">
      <c r="A99" s="56" t="s">
        <v>443</v>
      </c>
      <c r="B99" s="209" t="n">
        <v>6</v>
      </c>
      <c r="C99" s="209"/>
      <c r="D99" s="209" t="n">
        <v>2</v>
      </c>
      <c r="E99" s="294" t="n">
        <f aca="false">E98</f>
        <v>88270</v>
      </c>
      <c r="F99" s="295" t="str">
        <f aca="false">F98</f>
        <v>SINAPI</v>
      </c>
      <c r="G99" s="296" t="s">
        <v>581</v>
      </c>
      <c r="H99" s="225" t="str">
        <f aca="false">VLOOKUP(G99,INSUMOS!$F$99:$K$453,2,0)</f>
        <v>DA</v>
      </c>
      <c r="I99" s="227" t="str">
        <f aca="false">VLOOKUP(G99,INSUMOS!$F$99:$K$453,3,0)</f>
        <v>TRANSPORTE - HORISTA (ENCARGOS COMPLEMENTARES) (COLETADO CAIXA)</v>
      </c>
      <c r="J99" s="226" t="str">
        <f aca="false">VLOOKUP(G99,INSUMOS!$F$99:$K$453,4,0)</f>
        <v>H</v>
      </c>
      <c r="K99" s="297" t="n">
        <v>1</v>
      </c>
      <c r="L99" s="298" t="n">
        <f aca="false">SUMPRODUCT((COMPOSICOES!$G$9:$G$787=REUTILIZADOS!E99)*(COMPOSICOES!$C$9:$C$787=REUTILIZADOS!D99)*(COMPOSICOES!$F$9:$F$787=REUTILIZADOS!F99),(COMPOSICOES!$L$9:$L$787))*K99</f>
        <v>350</v>
      </c>
      <c r="M99" s="230" t="n">
        <f aca="false">VLOOKUP(G99,INSUMOS!$F$99:$K$453,6,0)</f>
        <v>1</v>
      </c>
      <c r="N99" s="230" t="n">
        <f aca="false">K99*M99</f>
        <v>1</v>
      </c>
      <c r="O99" s="218" t="n">
        <f aca="false">L99*M99</f>
        <v>350</v>
      </c>
      <c r="P99" s="218"/>
      <c r="Q99" s="64"/>
      <c r="R99" s="220"/>
      <c r="U99" s="293"/>
      <c r="V99" s="221"/>
    </row>
    <row r="100" s="276" customFormat="true" ht="22.5" hidden="false" customHeight="false" outlineLevel="0" collapsed="false">
      <c r="A100" s="56" t="s">
        <v>443</v>
      </c>
      <c r="B100" s="209" t="n">
        <v>7</v>
      </c>
      <c r="C100" s="209"/>
      <c r="D100" s="209" t="n">
        <v>2</v>
      </c>
      <c r="E100" s="294" t="n">
        <f aca="false">E99</f>
        <v>88270</v>
      </c>
      <c r="F100" s="295" t="str">
        <f aca="false">F99</f>
        <v>SINAPI</v>
      </c>
      <c r="G100" s="296" t="s">
        <v>576</v>
      </c>
      <c r="H100" s="225" t="str">
        <f aca="false">VLOOKUP(G100,INSUMOS!$F$99:$K$453,2,0)</f>
        <v>DA</v>
      </c>
      <c r="I100" s="227" t="str">
        <f aca="false">VLOOKUP(G100,INSUMOS!$F$99:$K$453,3,0)</f>
        <v>EXAMES - HORISTA (ENCARGOS COMPLEMENTARES) (COLETADO CAIXA)</v>
      </c>
      <c r="J100" s="226" t="str">
        <f aca="false">VLOOKUP(G100,INSUMOS!$F$99:$K$453,4,0)</f>
        <v>H</v>
      </c>
      <c r="K100" s="297" t="n">
        <v>1</v>
      </c>
      <c r="L100" s="298" t="n">
        <f aca="false">SUMPRODUCT((COMPOSICOES!$G$9:$G$787=REUTILIZADOS!E100)*(COMPOSICOES!$C$9:$C$787=REUTILIZADOS!D100)*(COMPOSICOES!$F$9:$F$787=REUTILIZADOS!F100),(COMPOSICOES!$L$9:$L$787))*K100</f>
        <v>350</v>
      </c>
      <c r="M100" s="230" t="n">
        <f aca="false">VLOOKUP(G100,INSUMOS!$F$99:$K$453,6,0)</f>
        <v>0.3</v>
      </c>
      <c r="N100" s="230" t="n">
        <f aca="false">K100*M100</f>
        <v>0.3</v>
      </c>
      <c r="O100" s="218" t="n">
        <f aca="false">L100*M100</f>
        <v>105</v>
      </c>
      <c r="P100" s="218"/>
      <c r="Q100" s="64"/>
      <c r="R100" s="220"/>
      <c r="U100" s="293"/>
      <c r="V100" s="221"/>
    </row>
    <row r="101" s="276" customFormat="true" ht="22.5" hidden="false" customHeight="false" outlineLevel="0" collapsed="false">
      <c r="A101" s="56" t="s">
        <v>443</v>
      </c>
      <c r="B101" s="209" t="n">
        <v>8</v>
      </c>
      <c r="C101" s="209"/>
      <c r="D101" s="209" t="n">
        <v>2</v>
      </c>
      <c r="E101" s="294" t="n">
        <f aca="false">E100</f>
        <v>88270</v>
      </c>
      <c r="F101" s="295" t="str">
        <f aca="false">F100</f>
        <v>SINAPI</v>
      </c>
      <c r="G101" s="296" t="s">
        <v>577</v>
      </c>
      <c r="H101" s="225" t="str">
        <f aca="false">VLOOKUP(G101,INSUMOS!$F$99:$K$453,2,0)</f>
        <v>DA</v>
      </c>
      <c r="I101" s="227" t="str">
        <f aca="false">VLOOKUP(G101,INSUMOS!$F$99:$K$453,3,0)</f>
        <v>SEGURO - HORISTA (ENCARGOS COMPLEMENTARES) (COLETADO CAIXA)</v>
      </c>
      <c r="J101" s="226" t="str">
        <f aca="false">VLOOKUP(G101,INSUMOS!$F$99:$K$453,4,0)</f>
        <v>H</v>
      </c>
      <c r="K101" s="297" t="n">
        <v>1</v>
      </c>
      <c r="L101" s="298" t="n">
        <f aca="false">SUMPRODUCT((COMPOSICOES!$G$9:$G$787=REUTILIZADOS!E101)*(COMPOSICOES!$C$9:$C$787=REUTILIZADOS!D101)*(COMPOSICOES!$F$9:$F$787=REUTILIZADOS!F101),(COMPOSICOES!$L$9:$L$787))*K101</f>
        <v>350</v>
      </c>
      <c r="M101" s="230" t="n">
        <f aca="false">VLOOKUP(G101,INSUMOS!$F$99:$K$453,6,0)</f>
        <v>0.07</v>
      </c>
      <c r="N101" s="230" t="n">
        <f aca="false">K101*M101</f>
        <v>0.07</v>
      </c>
      <c r="O101" s="218" t="n">
        <f aca="false">L101*M101</f>
        <v>24.5</v>
      </c>
      <c r="P101" s="218"/>
      <c r="Q101" s="64"/>
      <c r="R101" s="220"/>
      <c r="U101" s="293"/>
      <c r="V101" s="221"/>
    </row>
    <row r="102" s="276" customFormat="true" ht="11.25" hidden="false" customHeight="false" outlineLevel="0" collapsed="false">
      <c r="A102" s="56"/>
      <c r="B102" s="209" t="n">
        <v>33</v>
      </c>
      <c r="C102" s="209"/>
      <c r="D102" s="209" t="n">
        <v>2</v>
      </c>
      <c r="E102" s="294" t="n">
        <f aca="false">E101</f>
        <v>88270</v>
      </c>
      <c r="F102" s="295"/>
      <c r="G102" s="296"/>
      <c r="H102" s="295"/>
      <c r="I102" s="227"/>
      <c r="J102" s="296"/>
      <c r="K102" s="297"/>
      <c r="L102" s="298"/>
      <c r="M102" s="302" t="s">
        <v>456</v>
      </c>
      <c r="N102" s="302" t="n">
        <f aca="false">SUM(N94:N101)</f>
        <v>24.630795667</v>
      </c>
      <c r="O102" s="218"/>
      <c r="P102" s="218" t="n">
        <f aca="false">SUM(O94:O101)</f>
        <v>8620.77848345</v>
      </c>
      <c r="Q102" s="64" t="n">
        <f aca="false">L93*N102</f>
        <v>8620.77848345</v>
      </c>
      <c r="R102" s="220" t="n">
        <f aca="false">P102-Q102</f>
        <v>0</v>
      </c>
      <c r="T102" s="303" t="n">
        <f aca="false">VLOOKUP(E102,INSUMOS!$F$100:$J$160,5,0)-N102</f>
        <v>1.269204333</v>
      </c>
      <c r="U102" s="293"/>
      <c r="V102" s="300" t="n">
        <f aca="false">E102</f>
        <v>88270</v>
      </c>
      <c r="W102" s="301" t="n">
        <f aca="false">N102</f>
        <v>24.630795667</v>
      </c>
    </row>
    <row r="103" s="223" customFormat="true" ht="11.25" hidden="false" customHeight="false" outlineLevel="0" collapsed="false">
      <c r="A103" s="286" t="n">
        <f aca="false">COUNTIF($C$9:C103,2)</f>
        <v>11</v>
      </c>
      <c r="B103" s="249"/>
      <c r="C103" s="249" t="n">
        <f aca="false">D103</f>
        <v>2</v>
      </c>
      <c r="D103" s="249" t="n">
        <v>2</v>
      </c>
      <c r="E103" s="287" t="n">
        <f aca="false">A103</f>
        <v>11</v>
      </c>
      <c r="F103" s="288" t="s">
        <v>16</v>
      </c>
      <c r="G103" s="289" t="n">
        <v>88309</v>
      </c>
      <c r="H103" s="288" t="s">
        <v>431</v>
      </c>
      <c r="I103" s="213" t="str">
        <f aca="false">VLOOKUP(G103,INSUMOS!$F$99:$K$453,3,0)</f>
        <v>PEDREIRO COM ENCARGOS COMPLEMENTARES</v>
      </c>
      <c r="J103" s="289" t="str">
        <f aca="false">VLOOKUP(G103,INSUMOS!$F$99:$K$453,4,0)</f>
        <v>H</v>
      </c>
      <c r="K103" s="290"/>
      <c r="L103" s="291" t="n">
        <f aca="false">SUMPRODUCT((COMPOSICOES!$G$9:$G$787=REUTILIZADOS!G103)*(COMPOSICOES!$C$9:$C$787=REUTILIZADOS!D103)*(COMPOSICOES!$F$9:$F$787=REUTILIZADOS!F103),(COMPOSICOES!$L$9:$L$787))</f>
        <v>396.88783</v>
      </c>
      <c r="M103" s="292"/>
      <c r="N103" s="292"/>
      <c r="O103" s="218"/>
      <c r="P103" s="218"/>
      <c r="Q103" s="219"/>
      <c r="R103" s="220"/>
      <c r="U103" s="293"/>
      <c r="V103" s="221"/>
    </row>
    <row r="104" s="276" customFormat="true" ht="11.25" hidden="false" customHeight="false" outlineLevel="0" collapsed="false">
      <c r="A104" s="56" t="s">
        <v>459</v>
      </c>
      <c r="B104" s="209" t="n">
        <v>1</v>
      </c>
      <c r="C104" s="209" t="n">
        <v>3</v>
      </c>
      <c r="D104" s="209" t="n">
        <v>2</v>
      </c>
      <c r="E104" s="294" t="n">
        <f aca="false">G103</f>
        <v>88309</v>
      </c>
      <c r="F104" s="295" t="str">
        <f aca="false">F103</f>
        <v>SINAPI</v>
      </c>
      <c r="G104" s="296" t="n">
        <v>88236</v>
      </c>
      <c r="H104" s="225" t="str">
        <f aca="false">VLOOKUP(G104,INSUMOS!$F$99:$K$453,2,0)</f>
        <v>CO</v>
      </c>
      <c r="I104" s="227" t="str">
        <f aca="false">VLOOKUP(G104,INSUMOS!$F$99:$K$453,3,0)</f>
        <v>FERRAMENTAS (ENCARGOS COMPLEMENTARES) - HORISTA</v>
      </c>
      <c r="J104" s="226" t="str">
        <f aca="false">VLOOKUP(G104,INSUMOS!$F$99:$K$453,4,0)</f>
        <v>H</v>
      </c>
      <c r="K104" s="297" t="n">
        <v>1</v>
      </c>
      <c r="L104" s="298" t="n">
        <f aca="false">SUMPRODUCT((COMPOSICOES!$G$9:$G$787=REUTILIZADOS!E104)*(COMPOSICOES!$C$9:$C$787=REUTILIZADOS!D104)*(COMPOSICOES!$F$9:$F$787=REUTILIZADOS!F104),(COMPOSICOES!$L$9:$L$787))*K104</f>
        <v>396.88783</v>
      </c>
      <c r="M104" s="230" t="n">
        <f aca="false">VLOOKUP(G104,INSUMOS!$F$99:$K$453,6,0)</f>
        <v>0.455294827</v>
      </c>
      <c r="N104" s="230" t="n">
        <f aca="false">K104*M104</f>
        <v>0.455294827</v>
      </c>
      <c r="O104" s="218" t="n">
        <f aca="false">L104*M104</f>
        <v>180.700975898255</v>
      </c>
      <c r="P104" s="218"/>
      <c r="Q104" s="64"/>
      <c r="R104" s="220"/>
      <c r="U104" s="293"/>
      <c r="V104" s="221"/>
    </row>
    <row r="105" s="276" customFormat="true" ht="11.25" hidden="false" customHeight="false" outlineLevel="0" collapsed="false">
      <c r="A105" s="56" t="s">
        <v>459</v>
      </c>
      <c r="B105" s="209" t="n">
        <v>2</v>
      </c>
      <c r="C105" s="209" t="n">
        <v>3</v>
      </c>
      <c r="D105" s="209" t="n">
        <v>2</v>
      </c>
      <c r="E105" s="294" t="n">
        <f aca="false">E104</f>
        <v>88309</v>
      </c>
      <c r="F105" s="295" t="str">
        <f aca="false">F104</f>
        <v>SINAPI</v>
      </c>
      <c r="G105" s="296" t="n">
        <v>88237</v>
      </c>
      <c r="H105" s="225" t="str">
        <f aca="false">VLOOKUP(G105,INSUMOS!$F$99:$K$453,2,0)</f>
        <v>CO</v>
      </c>
      <c r="I105" s="227" t="str">
        <f aca="false">VLOOKUP(G105,INSUMOS!$F$99:$K$453,3,0)</f>
        <v>EPI (ENCARGOS COMPLEMENTARES) - HORISTA</v>
      </c>
      <c r="J105" s="226" t="str">
        <f aca="false">VLOOKUP(G105,INSUMOS!$F$99:$K$453,4,0)</f>
        <v>H</v>
      </c>
      <c r="K105" s="297" t="n">
        <v>1</v>
      </c>
      <c r="L105" s="298" t="n">
        <f aca="false">SUMPRODUCT((COMPOSICOES!$G$9:$G$787=REUTILIZADOS!E105)*(COMPOSICOES!$C$9:$C$787=REUTILIZADOS!D105)*(COMPOSICOES!$F$9:$F$787=REUTILIZADOS!F105),(COMPOSICOES!$L$9:$L$787))*K105</f>
        <v>396.88783</v>
      </c>
      <c r="M105" s="230" t="n">
        <f aca="false">VLOOKUP(G105,INSUMOS!$F$99:$K$453,6,0)</f>
        <v>0.95119584</v>
      </c>
      <c r="N105" s="230" t="n">
        <f aca="false">K105*M105</f>
        <v>0.95119584</v>
      </c>
      <c r="O105" s="218" t="n">
        <f aca="false">L105*M105</f>
        <v>377.518052842627</v>
      </c>
      <c r="P105" s="218"/>
      <c r="Q105" s="64"/>
      <c r="R105" s="220"/>
      <c r="U105" s="293"/>
      <c r="V105" s="221"/>
    </row>
    <row r="106" s="276" customFormat="true" ht="11.25" hidden="false" customHeight="false" outlineLevel="0" collapsed="false">
      <c r="A106" s="56" t="s">
        <v>459</v>
      </c>
      <c r="B106" s="209" t="n">
        <v>3</v>
      </c>
      <c r="C106" s="209" t="n">
        <v>3</v>
      </c>
      <c r="D106" s="209" t="n">
        <v>2</v>
      </c>
      <c r="E106" s="294" t="n">
        <f aca="false">E105</f>
        <v>88309</v>
      </c>
      <c r="F106" s="295" t="str">
        <f aca="false">F105</f>
        <v>SINAPI</v>
      </c>
      <c r="G106" s="296" t="n">
        <v>95371</v>
      </c>
      <c r="H106" s="225" t="str">
        <f aca="false">VLOOKUP(G106,INSUMOS!$F$99:$K$453,2,0)</f>
        <v>CO</v>
      </c>
      <c r="I106" s="227" t="str">
        <f aca="false">VLOOKUP(G106,INSUMOS!$F$99:$K$453,3,0)</f>
        <v>CURSO DE CAPACITAÇÃO (PEDREIRO) - HORISTA</v>
      </c>
      <c r="J106" s="226" t="str">
        <f aca="false">VLOOKUP(G106,INSUMOS!$F$99:$K$453,4,0)</f>
        <v>H</v>
      </c>
      <c r="K106" s="297" t="n">
        <v>1</v>
      </c>
      <c r="L106" s="298" t="n">
        <f aca="false">SUMPRODUCT((COMPOSICOES!$G$9:$G$787=REUTILIZADOS!E106)*(COMPOSICOES!$C$9:$C$787=REUTILIZADOS!D106)*(COMPOSICOES!$F$9:$F$787=REUTILIZADOS!F106),(COMPOSICOES!$L$9:$L$787))*K106</f>
        <v>396.88783</v>
      </c>
      <c r="M106" s="230" t="n">
        <f aca="false">VLOOKUP(G106,INSUMOS!$F$99:$K$453,6,0)</f>
        <v>0.157149</v>
      </c>
      <c r="N106" s="230" t="n">
        <f aca="false">K106*M106</f>
        <v>0.157149</v>
      </c>
      <c r="O106" s="218" t="n">
        <f aca="false">L106*M106</f>
        <v>62.37052559667</v>
      </c>
      <c r="P106" s="218"/>
      <c r="Q106" s="64"/>
      <c r="R106" s="220"/>
      <c r="U106" s="293"/>
      <c r="V106" s="221"/>
    </row>
    <row r="107" s="276" customFormat="true" ht="11.25" hidden="false" customHeight="false" outlineLevel="0" collapsed="false">
      <c r="A107" s="56" t="s">
        <v>443</v>
      </c>
      <c r="B107" s="209" t="n">
        <v>4</v>
      </c>
      <c r="C107" s="209"/>
      <c r="D107" s="209" t="n">
        <v>2</v>
      </c>
      <c r="E107" s="294" t="n">
        <f aca="false">E106</f>
        <v>88309</v>
      </c>
      <c r="F107" s="295" t="str">
        <f aca="false">F106</f>
        <v>SINAPI</v>
      </c>
      <c r="G107" s="296" t="s">
        <v>711</v>
      </c>
      <c r="H107" s="225" t="str">
        <f aca="false">VLOOKUP(G107,INSUMOS!$F$99:$K$453,2,0)</f>
        <v>MO</v>
      </c>
      <c r="I107" s="227" t="str">
        <f aca="false">VLOOKUP(G107,INSUMOS!$F$99:$K$453,3,0)</f>
        <v>PEDREIRO</v>
      </c>
      <c r="J107" s="226" t="str">
        <f aca="false">VLOOKUP(G107,INSUMOS!$F$99:$K$453,4,0)</f>
        <v>H</v>
      </c>
      <c r="K107" s="297" t="n">
        <v>1</v>
      </c>
      <c r="L107" s="298" t="n">
        <f aca="false">SUMPRODUCT((COMPOSICOES!$G$9:$G$787=REUTILIZADOS!E107)*(COMPOSICOES!$C$9:$C$787=REUTILIZADOS!D107)*(COMPOSICOES!$F$9:$F$787=REUTILIZADOS!F107),(COMPOSICOES!$L$9:$L$787))*K107</f>
        <v>396.88783</v>
      </c>
      <c r="M107" s="230" t="n">
        <f aca="false">VLOOKUP(G107,INSUMOS!$F$99:$K$453,6,0)</f>
        <v>9.19</v>
      </c>
      <c r="N107" s="230" t="n">
        <f aca="false">K107*M107</f>
        <v>9.19</v>
      </c>
      <c r="O107" s="218" t="n">
        <f aca="false">L107*M107</f>
        <v>3647.3991577</v>
      </c>
      <c r="P107" s="218"/>
      <c r="Q107" s="64"/>
      <c r="R107" s="220"/>
      <c r="U107" s="293"/>
      <c r="V107" s="221"/>
    </row>
    <row r="108" s="276" customFormat="true" ht="22.5" hidden="false" customHeight="false" outlineLevel="0" collapsed="false">
      <c r="A108" s="56" t="s">
        <v>443</v>
      </c>
      <c r="B108" s="209" t="n">
        <v>5</v>
      </c>
      <c r="C108" s="209"/>
      <c r="D108" s="209" t="n">
        <v>2</v>
      </c>
      <c r="E108" s="294" t="n">
        <f aca="false">E107</f>
        <v>88309</v>
      </c>
      <c r="F108" s="295" t="str">
        <f aca="false">F107</f>
        <v>SINAPI</v>
      </c>
      <c r="G108" s="296" t="s">
        <v>580</v>
      </c>
      <c r="H108" s="225" t="str">
        <f aca="false">VLOOKUP(G108,INSUMOS!$F$99:$K$453,2,0)</f>
        <v>DA</v>
      </c>
      <c r="I108" s="227" t="str">
        <f aca="false">VLOOKUP(G108,INSUMOS!$F$99:$K$453,3,0)</f>
        <v>ALIMENTACAO - HORISTA (ENCARGOS COMPLEMENTARES) (COLETADO CAIXA)</v>
      </c>
      <c r="J108" s="226" t="str">
        <f aca="false">VLOOKUP(G108,INSUMOS!$F$99:$K$453,4,0)</f>
        <v>H</v>
      </c>
      <c r="K108" s="297" t="n">
        <v>1</v>
      </c>
      <c r="L108" s="298" t="n">
        <f aca="false">SUMPRODUCT((COMPOSICOES!$G$9:$G$787=REUTILIZADOS!E108)*(COMPOSICOES!$C$9:$C$787=REUTILIZADOS!D108)*(COMPOSICOES!$F$9:$F$787=REUTILIZADOS!F108),(COMPOSICOES!$L$9:$L$787))*K108</f>
        <v>396.88783</v>
      </c>
      <c r="M108" s="230" t="n">
        <f aca="false">VLOOKUP(G108,INSUMOS!$F$99:$K$453,6,0)</f>
        <v>1.97</v>
      </c>
      <c r="N108" s="230" t="n">
        <f aca="false">K108*M108</f>
        <v>1.97</v>
      </c>
      <c r="O108" s="218" t="n">
        <f aca="false">L108*M108</f>
        <v>781.8690251</v>
      </c>
      <c r="P108" s="218"/>
      <c r="Q108" s="64"/>
      <c r="R108" s="220"/>
      <c r="U108" s="293"/>
      <c r="V108" s="221"/>
    </row>
    <row r="109" s="276" customFormat="true" ht="22.5" hidden="false" customHeight="false" outlineLevel="0" collapsed="false">
      <c r="A109" s="56" t="s">
        <v>443</v>
      </c>
      <c r="B109" s="209" t="n">
        <v>6</v>
      </c>
      <c r="C109" s="209"/>
      <c r="D109" s="209" t="n">
        <v>2</v>
      </c>
      <c r="E109" s="294" t="n">
        <f aca="false">E108</f>
        <v>88309</v>
      </c>
      <c r="F109" s="295" t="str">
        <f aca="false">F108</f>
        <v>SINAPI</v>
      </c>
      <c r="G109" s="296" t="s">
        <v>581</v>
      </c>
      <c r="H109" s="225" t="str">
        <f aca="false">VLOOKUP(G109,INSUMOS!$F$99:$K$453,2,0)</f>
        <v>DA</v>
      </c>
      <c r="I109" s="227" t="str">
        <f aca="false">VLOOKUP(G109,INSUMOS!$F$99:$K$453,3,0)</f>
        <v>TRANSPORTE - HORISTA (ENCARGOS COMPLEMENTARES) (COLETADO CAIXA)</v>
      </c>
      <c r="J109" s="226" t="str">
        <f aca="false">VLOOKUP(G109,INSUMOS!$F$99:$K$453,4,0)</f>
        <v>H</v>
      </c>
      <c r="K109" s="297" t="n">
        <v>1</v>
      </c>
      <c r="L109" s="298" t="n">
        <f aca="false">SUMPRODUCT((COMPOSICOES!$G$9:$G$787=REUTILIZADOS!E109)*(COMPOSICOES!$C$9:$C$787=REUTILIZADOS!D109)*(COMPOSICOES!$F$9:$F$787=REUTILIZADOS!F109),(COMPOSICOES!$L$9:$L$787))*K109</f>
        <v>396.88783</v>
      </c>
      <c r="M109" s="230" t="n">
        <f aca="false">VLOOKUP(G109,INSUMOS!$F$99:$K$453,6,0)</f>
        <v>1</v>
      </c>
      <c r="N109" s="230" t="n">
        <f aca="false">K109*M109</f>
        <v>1</v>
      </c>
      <c r="O109" s="218" t="n">
        <f aca="false">L109*M109</f>
        <v>396.88783</v>
      </c>
      <c r="P109" s="218"/>
      <c r="Q109" s="64"/>
      <c r="R109" s="220"/>
      <c r="U109" s="293"/>
      <c r="V109" s="221"/>
    </row>
    <row r="110" s="276" customFormat="true" ht="22.5" hidden="false" customHeight="false" outlineLevel="0" collapsed="false">
      <c r="A110" s="56" t="s">
        <v>443</v>
      </c>
      <c r="B110" s="209" t="n">
        <v>7</v>
      </c>
      <c r="C110" s="209"/>
      <c r="D110" s="209" t="n">
        <v>2</v>
      </c>
      <c r="E110" s="294" t="n">
        <f aca="false">E109</f>
        <v>88309</v>
      </c>
      <c r="F110" s="295" t="str">
        <f aca="false">F109</f>
        <v>SINAPI</v>
      </c>
      <c r="G110" s="296" t="s">
        <v>576</v>
      </c>
      <c r="H110" s="225" t="str">
        <f aca="false">VLOOKUP(G110,INSUMOS!$F$99:$K$453,2,0)</f>
        <v>DA</v>
      </c>
      <c r="I110" s="227" t="str">
        <f aca="false">VLOOKUP(G110,INSUMOS!$F$99:$K$453,3,0)</f>
        <v>EXAMES - HORISTA (ENCARGOS COMPLEMENTARES) (COLETADO CAIXA)</v>
      </c>
      <c r="J110" s="226" t="str">
        <f aca="false">VLOOKUP(G110,INSUMOS!$F$99:$K$453,4,0)</f>
        <v>H</v>
      </c>
      <c r="K110" s="297" t="n">
        <v>1</v>
      </c>
      <c r="L110" s="298" t="n">
        <f aca="false">SUMPRODUCT((COMPOSICOES!$G$9:$G$787=REUTILIZADOS!E110)*(COMPOSICOES!$C$9:$C$787=REUTILIZADOS!D110)*(COMPOSICOES!$F$9:$F$787=REUTILIZADOS!F110),(COMPOSICOES!$L$9:$L$787))*K110</f>
        <v>396.88783</v>
      </c>
      <c r="M110" s="230" t="n">
        <f aca="false">VLOOKUP(G110,INSUMOS!$F$99:$K$453,6,0)</f>
        <v>0.3</v>
      </c>
      <c r="N110" s="230" t="n">
        <f aca="false">K110*M110</f>
        <v>0.3</v>
      </c>
      <c r="O110" s="218" t="n">
        <f aca="false">L110*M110</f>
        <v>119.066349</v>
      </c>
      <c r="P110" s="218"/>
      <c r="Q110" s="64"/>
      <c r="R110" s="220"/>
      <c r="U110" s="293"/>
      <c r="V110" s="221"/>
    </row>
    <row r="111" s="276" customFormat="true" ht="22.5" hidden="false" customHeight="false" outlineLevel="0" collapsed="false">
      <c r="A111" s="56" t="s">
        <v>443</v>
      </c>
      <c r="B111" s="209" t="n">
        <v>8</v>
      </c>
      <c r="C111" s="209"/>
      <c r="D111" s="209" t="n">
        <v>2</v>
      </c>
      <c r="E111" s="294" t="n">
        <f aca="false">E110</f>
        <v>88309</v>
      </c>
      <c r="F111" s="295" t="str">
        <f aca="false">F110</f>
        <v>SINAPI</v>
      </c>
      <c r="G111" s="296" t="s">
        <v>577</v>
      </c>
      <c r="H111" s="225" t="str">
        <f aca="false">VLOOKUP(G111,INSUMOS!$F$99:$K$453,2,0)</f>
        <v>DA</v>
      </c>
      <c r="I111" s="227" t="str">
        <f aca="false">VLOOKUP(G111,INSUMOS!$F$99:$K$453,3,0)</f>
        <v>SEGURO - HORISTA (ENCARGOS COMPLEMENTARES) (COLETADO CAIXA)</v>
      </c>
      <c r="J111" s="226" t="str">
        <f aca="false">VLOOKUP(G111,INSUMOS!$F$99:$K$453,4,0)</f>
        <v>H</v>
      </c>
      <c r="K111" s="297" t="n">
        <v>1</v>
      </c>
      <c r="L111" s="298" t="n">
        <f aca="false">SUMPRODUCT((COMPOSICOES!$G$9:$G$787=REUTILIZADOS!E111)*(COMPOSICOES!$C$9:$C$787=REUTILIZADOS!D111)*(COMPOSICOES!$F$9:$F$787=REUTILIZADOS!F111),(COMPOSICOES!$L$9:$L$787))*K111</f>
        <v>396.88783</v>
      </c>
      <c r="M111" s="230" t="n">
        <f aca="false">VLOOKUP(G111,INSUMOS!$F$99:$K$453,6,0)</f>
        <v>0.07</v>
      </c>
      <c r="N111" s="230" t="n">
        <f aca="false">K111*M111</f>
        <v>0.07</v>
      </c>
      <c r="O111" s="218" t="n">
        <f aca="false">L111*M111</f>
        <v>27.7821481</v>
      </c>
      <c r="P111" s="218"/>
      <c r="Q111" s="64"/>
      <c r="R111" s="220"/>
      <c r="T111" s="299"/>
      <c r="U111" s="293"/>
      <c r="V111" s="300"/>
      <c r="W111" s="301"/>
    </row>
    <row r="112" s="276" customFormat="true" ht="11.25" hidden="false" customHeight="false" outlineLevel="0" collapsed="false">
      <c r="A112" s="56"/>
      <c r="B112" s="209" t="n">
        <v>33</v>
      </c>
      <c r="C112" s="209"/>
      <c r="D112" s="209" t="n">
        <v>2</v>
      </c>
      <c r="E112" s="294" t="n">
        <f aca="false">E111</f>
        <v>88309</v>
      </c>
      <c r="F112" s="295"/>
      <c r="G112" s="296"/>
      <c r="H112" s="225"/>
      <c r="I112" s="227"/>
      <c r="J112" s="226"/>
      <c r="K112" s="297"/>
      <c r="L112" s="298"/>
      <c r="M112" s="302" t="s">
        <v>456</v>
      </c>
      <c r="N112" s="302" t="n">
        <f aca="false">SUM(N104:N111)</f>
        <v>14.093639667</v>
      </c>
      <c r="O112" s="218"/>
      <c r="P112" s="218" t="n">
        <f aca="false">SUM(O104:O111)</f>
        <v>5593.59406423755</v>
      </c>
      <c r="Q112" s="64" t="n">
        <f aca="false">L103*N112</f>
        <v>5593.59406423755</v>
      </c>
      <c r="R112" s="220" t="n">
        <f aca="false">P112-Q112</f>
        <v>0</v>
      </c>
      <c r="T112" s="303" t="n">
        <f aca="false">VLOOKUP(E112,INSUMOS!$F$100:$J$160,5,0)-N112</f>
        <v>10.836360333</v>
      </c>
      <c r="U112" s="293"/>
      <c r="V112" s="300" t="n">
        <f aca="false">E112</f>
        <v>88309</v>
      </c>
      <c r="W112" s="301" t="n">
        <f aca="false">N112</f>
        <v>14.093639667</v>
      </c>
    </row>
    <row r="113" s="223" customFormat="true" ht="11.25" hidden="false" customHeight="false" outlineLevel="0" collapsed="false">
      <c r="A113" s="286" t="n">
        <f aca="false">COUNTIF($C$9:C113,2)</f>
        <v>12</v>
      </c>
      <c r="B113" s="249"/>
      <c r="C113" s="249" t="n">
        <f aca="false">D113</f>
        <v>2</v>
      </c>
      <c r="D113" s="249" t="n">
        <v>2</v>
      </c>
      <c r="E113" s="287" t="n">
        <f aca="false">A113</f>
        <v>12</v>
      </c>
      <c r="F113" s="288" t="s">
        <v>16</v>
      </c>
      <c r="G113" s="289" t="n">
        <v>88310</v>
      </c>
      <c r="H113" s="288" t="s">
        <v>431</v>
      </c>
      <c r="I113" s="213" t="str">
        <f aca="false">VLOOKUP(G113,INSUMOS!$F$99:$K$453,3,0)</f>
        <v>PINTOR COM ENCARGOS COMPLEMENTARES</v>
      </c>
      <c r="J113" s="289" t="str">
        <f aca="false">VLOOKUP(G113,INSUMOS!$F$99:$K$453,4,0)</f>
        <v>H</v>
      </c>
      <c r="K113" s="290"/>
      <c r="L113" s="291" t="n">
        <f aca="false">SUMPRODUCT((COMPOSICOES!$G$9:$G$787=REUTILIZADOS!G113)*(COMPOSICOES!$C$9:$C$787=REUTILIZADOS!D113)*(COMPOSICOES!$F$9:$F$787=REUTILIZADOS!F113),(COMPOSICOES!$L$9:$L$787))</f>
        <v>667.026</v>
      </c>
      <c r="M113" s="292"/>
      <c r="N113" s="292"/>
      <c r="O113" s="218"/>
      <c r="P113" s="218"/>
      <c r="Q113" s="219"/>
      <c r="R113" s="220"/>
      <c r="U113" s="293"/>
      <c r="V113" s="221"/>
    </row>
    <row r="114" s="276" customFormat="true" ht="11.25" hidden="false" customHeight="false" outlineLevel="0" collapsed="false">
      <c r="A114" s="56" t="s">
        <v>459</v>
      </c>
      <c r="B114" s="209" t="n">
        <v>1</v>
      </c>
      <c r="C114" s="209" t="n">
        <v>3</v>
      </c>
      <c r="D114" s="209" t="n">
        <v>2</v>
      </c>
      <c r="E114" s="294" t="n">
        <f aca="false">G113</f>
        <v>88310</v>
      </c>
      <c r="F114" s="295" t="str">
        <f aca="false">F113</f>
        <v>SINAPI</v>
      </c>
      <c r="G114" s="296" t="n">
        <v>88236</v>
      </c>
      <c r="H114" s="225" t="str">
        <f aca="false">VLOOKUP(G114,INSUMOS!$F$99:$K$453,2,0)</f>
        <v>CO</v>
      </c>
      <c r="I114" s="227" t="str">
        <f aca="false">VLOOKUP(G114,INSUMOS!$F$99:$K$453,3,0)</f>
        <v>FERRAMENTAS (ENCARGOS COMPLEMENTARES) - HORISTA</v>
      </c>
      <c r="J114" s="226" t="str">
        <f aca="false">VLOOKUP(G114,INSUMOS!$F$99:$K$453,4,0)</f>
        <v>H</v>
      </c>
      <c r="K114" s="297" t="n">
        <v>1</v>
      </c>
      <c r="L114" s="298" t="n">
        <f aca="false">SUMPRODUCT((COMPOSICOES!$G$9:$G$787=REUTILIZADOS!E114)*(COMPOSICOES!$C$9:$C$787=REUTILIZADOS!D114)*(COMPOSICOES!$F$9:$F$787=REUTILIZADOS!F114),(COMPOSICOES!$L$9:$L$787))*K114</f>
        <v>667.026</v>
      </c>
      <c r="M114" s="230" t="n">
        <f aca="false">VLOOKUP(G114,INSUMOS!$F$99:$K$453,6,0)</f>
        <v>0.455294827</v>
      </c>
      <c r="N114" s="230" t="n">
        <f aca="false">K114*M114</f>
        <v>0.455294827</v>
      </c>
      <c r="O114" s="218" t="n">
        <f aca="false">L114*M114</f>
        <v>303.693487274502</v>
      </c>
      <c r="P114" s="218"/>
      <c r="Q114" s="64"/>
      <c r="R114" s="220"/>
      <c r="U114" s="293"/>
      <c r="V114" s="221"/>
    </row>
    <row r="115" s="276" customFormat="true" ht="11.25" hidden="false" customHeight="false" outlineLevel="0" collapsed="false">
      <c r="A115" s="56" t="s">
        <v>459</v>
      </c>
      <c r="B115" s="209" t="n">
        <v>2</v>
      </c>
      <c r="C115" s="209" t="n">
        <v>3</v>
      </c>
      <c r="D115" s="209" t="n">
        <v>2</v>
      </c>
      <c r="E115" s="294" t="n">
        <f aca="false">E114</f>
        <v>88310</v>
      </c>
      <c r="F115" s="295" t="str">
        <f aca="false">F114</f>
        <v>SINAPI</v>
      </c>
      <c r="G115" s="296" t="n">
        <v>88237</v>
      </c>
      <c r="H115" s="225" t="str">
        <f aca="false">VLOOKUP(G115,INSUMOS!$F$99:$K$453,2,0)</f>
        <v>CO</v>
      </c>
      <c r="I115" s="227" t="str">
        <f aca="false">VLOOKUP(G115,INSUMOS!$F$99:$K$453,3,0)</f>
        <v>EPI (ENCARGOS COMPLEMENTARES) - HORISTA</v>
      </c>
      <c r="J115" s="226" t="str">
        <f aca="false">VLOOKUP(G115,INSUMOS!$F$99:$K$453,4,0)</f>
        <v>H</v>
      </c>
      <c r="K115" s="297" t="n">
        <v>1</v>
      </c>
      <c r="L115" s="298" t="n">
        <f aca="false">SUMPRODUCT((COMPOSICOES!$G$9:$G$787=REUTILIZADOS!E115)*(COMPOSICOES!$C$9:$C$787=REUTILIZADOS!D115)*(COMPOSICOES!$F$9:$F$787=REUTILIZADOS!F115),(COMPOSICOES!$L$9:$L$787))*K115</f>
        <v>667.026</v>
      </c>
      <c r="M115" s="230" t="n">
        <f aca="false">VLOOKUP(G115,INSUMOS!$F$99:$K$453,6,0)</f>
        <v>0.95119584</v>
      </c>
      <c r="N115" s="230" t="n">
        <f aca="false">K115*M115</f>
        <v>0.95119584</v>
      </c>
      <c r="O115" s="218" t="n">
        <f aca="false">L115*M115</f>
        <v>634.47235637184</v>
      </c>
      <c r="P115" s="218"/>
      <c r="Q115" s="64"/>
      <c r="R115" s="220"/>
      <c r="U115" s="293"/>
      <c r="V115" s="221"/>
    </row>
    <row r="116" s="276" customFormat="true" ht="11.25" hidden="false" customHeight="false" outlineLevel="0" collapsed="false">
      <c r="A116" s="56" t="s">
        <v>459</v>
      </c>
      <c r="B116" s="209" t="n">
        <v>3</v>
      </c>
      <c r="C116" s="209" t="n">
        <v>3</v>
      </c>
      <c r="D116" s="209" t="n">
        <v>2</v>
      </c>
      <c r="E116" s="294" t="n">
        <f aca="false">E115</f>
        <v>88310</v>
      </c>
      <c r="F116" s="295" t="str">
        <f aca="false">F115</f>
        <v>SINAPI</v>
      </c>
      <c r="G116" s="296" t="n">
        <v>95372</v>
      </c>
      <c r="H116" s="225" t="str">
        <f aca="false">VLOOKUP(G116,INSUMOS!$F$99:$K$453,2,0)</f>
        <v>CO</v>
      </c>
      <c r="I116" s="227" t="str">
        <f aca="false">VLOOKUP(G116,INSUMOS!$F$99:$K$453,3,0)</f>
        <v>CURSO DE CAPACITAÇÃO (PINTOR) - HORISTA</v>
      </c>
      <c r="J116" s="226" t="str">
        <f aca="false">VLOOKUP(G116,INSUMOS!$F$99:$K$453,4,0)</f>
        <v>H</v>
      </c>
      <c r="K116" s="297" t="n">
        <v>1</v>
      </c>
      <c r="L116" s="298" t="n">
        <f aca="false">SUMPRODUCT((COMPOSICOES!$G$9:$G$787=REUTILIZADOS!E116)*(COMPOSICOES!$C$9:$C$787=REUTILIZADOS!D116)*(COMPOSICOES!$F$9:$F$787=REUTILIZADOS!F116),(COMPOSICOES!$L$9:$L$787))*K116</f>
        <v>667.026</v>
      </c>
      <c r="M116" s="230" t="n">
        <f aca="false">VLOOKUP(G116,INSUMOS!$F$99:$K$453,6,0)</f>
        <v>0.101626</v>
      </c>
      <c r="N116" s="230" t="n">
        <f aca="false">K116*M116</f>
        <v>0.101626</v>
      </c>
      <c r="O116" s="218" t="n">
        <f aca="false">L116*M116</f>
        <v>67.787184276</v>
      </c>
      <c r="P116" s="218"/>
      <c r="Q116" s="64"/>
      <c r="R116" s="220"/>
      <c r="U116" s="293"/>
      <c r="V116" s="221"/>
    </row>
    <row r="117" s="276" customFormat="true" ht="11.25" hidden="false" customHeight="false" outlineLevel="0" collapsed="false">
      <c r="A117" s="56" t="s">
        <v>443</v>
      </c>
      <c r="B117" s="209" t="n">
        <v>4</v>
      </c>
      <c r="C117" s="209"/>
      <c r="D117" s="209" t="n">
        <v>2</v>
      </c>
      <c r="E117" s="294" t="n">
        <f aca="false">E116</f>
        <v>88310</v>
      </c>
      <c r="F117" s="295" t="str">
        <f aca="false">F116</f>
        <v>SINAPI</v>
      </c>
      <c r="G117" s="296" t="s">
        <v>712</v>
      </c>
      <c r="H117" s="225" t="str">
        <f aca="false">VLOOKUP(G117,INSUMOS!$F$99:$K$453,2,0)</f>
        <v>MO</v>
      </c>
      <c r="I117" s="227" t="str">
        <f aca="false">VLOOKUP(G117,INSUMOS!$F$99:$K$453,3,0)</f>
        <v>PINTOR</v>
      </c>
      <c r="J117" s="226" t="str">
        <f aca="false">VLOOKUP(G117,INSUMOS!$F$99:$K$453,4,0)</f>
        <v>H</v>
      </c>
      <c r="K117" s="297" t="n">
        <v>1</v>
      </c>
      <c r="L117" s="298" t="n">
        <f aca="false">SUMPRODUCT((COMPOSICOES!$G$9:$G$787=REUTILIZADOS!E117)*(COMPOSICOES!$C$9:$C$787=REUTILIZADOS!D117)*(COMPOSICOES!$F$9:$F$787=REUTILIZADOS!F117),(COMPOSICOES!$L$9:$L$787))*K117</f>
        <v>667.026</v>
      </c>
      <c r="M117" s="230" t="n">
        <f aca="false">VLOOKUP(G117,INSUMOS!$F$99:$K$453,6,0)</f>
        <v>8.54</v>
      </c>
      <c r="N117" s="230" t="n">
        <f aca="false">K117*M117</f>
        <v>8.54</v>
      </c>
      <c r="O117" s="218" t="n">
        <f aca="false">L117*M117</f>
        <v>5696.40204</v>
      </c>
      <c r="P117" s="218"/>
      <c r="Q117" s="64"/>
      <c r="R117" s="220"/>
      <c r="T117" s="299"/>
      <c r="U117" s="293"/>
      <c r="V117" s="300"/>
      <c r="W117" s="301"/>
    </row>
    <row r="118" s="276" customFormat="true" ht="22.5" hidden="false" customHeight="false" outlineLevel="0" collapsed="false">
      <c r="A118" s="56" t="s">
        <v>443</v>
      </c>
      <c r="B118" s="209" t="n">
        <v>5</v>
      </c>
      <c r="C118" s="209"/>
      <c r="D118" s="209" t="n">
        <v>2</v>
      </c>
      <c r="E118" s="294" t="n">
        <f aca="false">E117</f>
        <v>88310</v>
      </c>
      <c r="F118" s="295" t="str">
        <f aca="false">F117</f>
        <v>SINAPI</v>
      </c>
      <c r="G118" s="296" t="s">
        <v>580</v>
      </c>
      <c r="H118" s="225" t="str">
        <f aca="false">VLOOKUP(G118,INSUMOS!$F$99:$K$453,2,0)</f>
        <v>DA</v>
      </c>
      <c r="I118" s="227" t="str">
        <f aca="false">VLOOKUP(G118,INSUMOS!$F$99:$K$453,3,0)</f>
        <v>ALIMENTACAO - HORISTA (ENCARGOS COMPLEMENTARES) (COLETADO CAIXA)</v>
      </c>
      <c r="J118" s="226" t="str">
        <f aca="false">VLOOKUP(G118,INSUMOS!$F$99:$K$453,4,0)</f>
        <v>H</v>
      </c>
      <c r="K118" s="297" t="n">
        <v>1</v>
      </c>
      <c r="L118" s="298" t="n">
        <f aca="false">SUMPRODUCT((COMPOSICOES!$G$9:$G$787=REUTILIZADOS!E118)*(COMPOSICOES!$C$9:$C$787=REUTILIZADOS!D118)*(COMPOSICOES!$F$9:$F$787=REUTILIZADOS!F118),(COMPOSICOES!$L$9:$L$787))*K118</f>
        <v>667.026</v>
      </c>
      <c r="M118" s="230" t="n">
        <f aca="false">VLOOKUP(G118,INSUMOS!$F$99:$K$453,6,0)</f>
        <v>1.97</v>
      </c>
      <c r="N118" s="230" t="n">
        <f aca="false">K118*M118</f>
        <v>1.97</v>
      </c>
      <c r="O118" s="218" t="n">
        <f aca="false">L118*M118</f>
        <v>1314.04122</v>
      </c>
      <c r="P118" s="218"/>
      <c r="Q118" s="64"/>
      <c r="R118" s="220"/>
      <c r="U118" s="293"/>
      <c r="V118" s="221"/>
    </row>
    <row r="119" s="276" customFormat="true" ht="22.5" hidden="false" customHeight="false" outlineLevel="0" collapsed="false">
      <c r="A119" s="56" t="s">
        <v>443</v>
      </c>
      <c r="B119" s="209" t="n">
        <v>6</v>
      </c>
      <c r="C119" s="209"/>
      <c r="D119" s="209" t="n">
        <v>2</v>
      </c>
      <c r="E119" s="294" t="n">
        <f aca="false">E118</f>
        <v>88310</v>
      </c>
      <c r="F119" s="295" t="str">
        <f aca="false">F118</f>
        <v>SINAPI</v>
      </c>
      <c r="G119" s="296" t="s">
        <v>581</v>
      </c>
      <c r="H119" s="225" t="str">
        <f aca="false">VLOOKUP(G119,INSUMOS!$F$99:$K$453,2,0)</f>
        <v>DA</v>
      </c>
      <c r="I119" s="227" t="str">
        <f aca="false">VLOOKUP(G119,INSUMOS!$F$99:$K$453,3,0)</f>
        <v>TRANSPORTE - HORISTA (ENCARGOS COMPLEMENTARES) (COLETADO CAIXA)</v>
      </c>
      <c r="J119" s="226" t="str">
        <f aca="false">VLOOKUP(G119,INSUMOS!$F$99:$K$453,4,0)</f>
        <v>H</v>
      </c>
      <c r="K119" s="297" t="n">
        <v>1</v>
      </c>
      <c r="L119" s="298" t="n">
        <f aca="false">SUMPRODUCT((COMPOSICOES!$G$9:$G$787=REUTILIZADOS!E119)*(COMPOSICOES!$C$9:$C$787=REUTILIZADOS!D119)*(COMPOSICOES!$F$9:$F$787=REUTILIZADOS!F119),(COMPOSICOES!$L$9:$L$787))*K119</f>
        <v>667.026</v>
      </c>
      <c r="M119" s="230" t="n">
        <f aca="false">VLOOKUP(G119,INSUMOS!$F$99:$K$453,6,0)</f>
        <v>1</v>
      </c>
      <c r="N119" s="230" t="n">
        <f aca="false">K119*M119</f>
        <v>1</v>
      </c>
      <c r="O119" s="218" t="n">
        <f aca="false">L119*M119</f>
        <v>667.026</v>
      </c>
      <c r="P119" s="218"/>
      <c r="Q119" s="64"/>
      <c r="R119" s="220"/>
      <c r="U119" s="293"/>
      <c r="V119" s="221"/>
    </row>
    <row r="120" s="276" customFormat="true" ht="22.5" hidden="false" customHeight="false" outlineLevel="0" collapsed="false">
      <c r="A120" s="56" t="s">
        <v>443</v>
      </c>
      <c r="B120" s="209" t="n">
        <v>7</v>
      </c>
      <c r="C120" s="209"/>
      <c r="D120" s="209" t="n">
        <v>2</v>
      </c>
      <c r="E120" s="294" t="n">
        <f aca="false">E119</f>
        <v>88310</v>
      </c>
      <c r="F120" s="295" t="str">
        <f aca="false">F119</f>
        <v>SINAPI</v>
      </c>
      <c r="G120" s="296" t="s">
        <v>576</v>
      </c>
      <c r="H120" s="225" t="str">
        <f aca="false">VLOOKUP(G120,INSUMOS!$F$99:$K$453,2,0)</f>
        <v>DA</v>
      </c>
      <c r="I120" s="227" t="str">
        <f aca="false">VLOOKUP(G120,INSUMOS!$F$99:$K$453,3,0)</f>
        <v>EXAMES - HORISTA (ENCARGOS COMPLEMENTARES) (COLETADO CAIXA)</v>
      </c>
      <c r="J120" s="226" t="str">
        <f aca="false">VLOOKUP(G120,INSUMOS!$F$99:$K$453,4,0)</f>
        <v>H</v>
      </c>
      <c r="K120" s="297" t="n">
        <v>1</v>
      </c>
      <c r="L120" s="298" t="n">
        <f aca="false">SUMPRODUCT((COMPOSICOES!$G$9:$G$787=REUTILIZADOS!E120)*(COMPOSICOES!$C$9:$C$787=REUTILIZADOS!D120)*(COMPOSICOES!$F$9:$F$787=REUTILIZADOS!F120),(COMPOSICOES!$L$9:$L$787))*K120</f>
        <v>667.026</v>
      </c>
      <c r="M120" s="230" t="n">
        <f aca="false">VLOOKUP(G120,INSUMOS!$F$99:$K$453,6,0)</f>
        <v>0.3</v>
      </c>
      <c r="N120" s="230" t="n">
        <f aca="false">K120*M120</f>
        <v>0.3</v>
      </c>
      <c r="O120" s="218" t="n">
        <f aca="false">L120*M120</f>
        <v>200.1078</v>
      </c>
      <c r="P120" s="218"/>
      <c r="Q120" s="64"/>
      <c r="R120" s="220"/>
      <c r="U120" s="293"/>
      <c r="V120" s="221"/>
    </row>
    <row r="121" s="276" customFormat="true" ht="22.5" hidden="false" customHeight="false" outlineLevel="0" collapsed="false">
      <c r="A121" s="56" t="s">
        <v>443</v>
      </c>
      <c r="B121" s="209" t="n">
        <v>8</v>
      </c>
      <c r="C121" s="209"/>
      <c r="D121" s="209" t="n">
        <v>2</v>
      </c>
      <c r="E121" s="294" t="n">
        <f aca="false">E120</f>
        <v>88310</v>
      </c>
      <c r="F121" s="295" t="str">
        <f aca="false">F120</f>
        <v>SINAPI</v>
      </c>
      <c r="G121" s="296" t="s">
        <v>577</v>
      </c>
      <c r="H121" s="225" t="str">
        <f aca="false">VLOOKUP(G121,INSUMOS!$F$99:$K$453,2,0)</f>
        <v>DA</v>
      </c>
      <c r="I121" s="227" t="str">
        <f aca="false">VLOOKUP(G121,INSUMOS!$F$99:$K$453,3,0)</f>
        <v>SEGURO - HORISTA (ENCARGOS COMPLEMENTARES) (COLETADO CAIXA)</v>
      </c>
      <c r="J121" s="226" t="str">
        <f aca="false">VLOOKUP(G121,INSUMOS!$F$99:$K$453,4,0)</f>
        <v>H</v>
      </c>
      <c r="K121" s="297" t="n">
        <v>1</v>
      </c>
      <c r="L121" s="298" t="n">
        <f aca="false">SUMPRODUCT((COMPOSICOES!$G$9:$G$787=REUTILIZADOS!E121)*(COMPOSICOES!$C$9:$C$787=REUTILIZADOS!D121)*(COMPOSICOES!$F$9:$F$787=REUTILIZADOS!F121),(COMPOSICOES!$L$9:$L$787))*K121</f>
        <v>667.026</v>
      </c>
      <c r="M121" s="230" t="n">
        <f aca="false">VLOOKUP(G121,INSUMOS!$F$99:$K$453,6,0)</f>
        <v>0.07</v>
      </c>
      <c r="N121" s="230" t="n">
        <f aca="false">K121*M121</f>
        <v>0.07</v>
      </c>
      <c r="O121" s="218" t="n">
        <f aca="false">L121*M121</f>
        <v>46.69182</v>
      </c>
      <c r="P121" s="218"/>
      <c r="Q121" s="64"/>
      <c r="R121" s="220"/>
      <c r="U121" s="293"/>
      <c r="V121" s="221"/>
    </row>
    <row r="122" s="276" customFormat="true" ht="11.25" hidden="false" customHeight="false" outlineLevel="0" collapsed="false">
      <c r="A122" s="56"/>
      <c r="B122" s="209" t="n">
        <v>33</v>
      </c>
      <c r="C122" s="209"/>
      <c r="D122" s="209" t="n">
        <v>2</v>
      </c>
      <c r="E122" s="294" t="n">
        <f aca="false">E121</f>
        <v>88310</v>
      </c>
      <c r="F122" s="295"/>
      <c r="G122" s="296"/>
      <c r="H122" s="295"/>
      <c r="I122" s="227"/>
      <c r="J122" s="296"/>
      <c r="K122" s="297"/>
      <c r="L122" s="298"/>
      <c r="M122" s="302" t="s">
        <v>456</v>
      </c>
      <c r="N122" s="302" t="n">
        <f aca="false">SUM(N114:N121)</f>
        <v>13.388116667</v>
      </c>
      <c r="O122" s="218"/>
      <c r="P122" s="218" t="n">
        <f aca="false">SUM(O114:O121)</f>
        <v>8930.22190792234</v>
      </c>
      <c r="Q122" s="64" t="n">
        <f aca="false">L113*N122</f>
        <v>8930.22190792234</v>
      </c>
      <c r="R122" s="220" t="n">
        <f aca="false">P122-Q122</f>
        <v>0</v>
      </c>
      <c r="T122" s="303" t="n">
        <f aca="false">VLOOKUP(E122,INSUMOS!$F$100:$J$160,5,0)-N122</f>
        <v>11.441883333</v>
      </c>
      <c r="U122" s="293"/>
      <c r="V122" s="300" t="n">
        <f aca="false">E122</f>
        <v>88310</v>
      </c>
      <c r="W122" s="301" t="n">
        <f aca="false">N122</f>
        <v>13.388116667</v>
      </c>
    </row>
    <row r="123" s="223" customFormat="true" ht="11.25" hidden="false" customHeight="false" outlineLevel="0" collapsed="false">
      <c r="A123" s="286" t="n">
        <f aca="false">COUNTIF($C$9:C123,2)</f>
        <v>13</v>
      </c>
      <c r="B123" s="249"/>
      <c r="C123" s="249" t="n">
        <f aca="false">D123</f>
        <v>2</v>
      </c>
      <c r="D123" s="249" t="n">
        <v>2</v>
      </c>
      <c r="E123" s="287" t="n">
        <f aca="false">A123</f>
        <v>13</v>
      </c>
      <c r="F123" s="288" t="s">
        <v>16</v>
      </c>
      <c r="G123" s="289" t="n">
        <v>88316</v>
      </c>
      <c r="H123" s="288" t="s">
        <v>431</v>
      </c>
      <c r="I123" s="213" t="str">
        <f aca="false">VLOOKUP(G123,INSUMOS!$F$99:$K$453,3,0)</f>
        <v>SERVENTE COM ENCARGOS COMPLEMENTARES</v>
      </c>
      <c r="J123" s="289" t="str">
        <f aca="false">VLOOKUP(G123,INSUMOS!$F$99:$K$453,4,0)</f>
        <v>H</v>
      </c>
      <c r="K123" s="290"/>
      <c r="L123" s="291" t="n">
        <f aca="false">SUMPRODUCT((COMPOSICOES!$G$9:$G$787=REUTILIZADOS!G123)*(COMPOSICOES!$C$9:$C$787=REUTILIZADOS!D123)*(COMPOSICOES!$F$9:$F$787=REUTILIZADOS!F123),(COMPOSICOES!$L$9:$L$787))</f>
        <v>1718.54077408521</v>
      </c>
      <c r="M123" s="292"/>
      <c r="N123" s="292"/>
      <c r="O123" s="218"/>
      <c r="P123" s="218"/>
      <c r="Q123" s="219"/>
      <c r="R123" s="220"/>
      <c r="U123" s="293"/>
      <c r="V123" s="221"/>
    </row>
    <row r="124" s="276" customFormat="true" ht="11.25" hidden="false" customHeight="false" outlineLevel="0" collapsed="false">
      <c r="A124" s="56" t="s">
        <v>459</v>
      </c>
      <c r="B124" s="209" t="n">
        <v>1</v>
      </c>
      <c r="C124" s="209" t="n">
        <v>3</v>
      </c>
      <c r="D124" s="209" t="n">
        <v>2</v>
      </c>
      <c r="E124" s="294" t="n">
        <f aca="false">G123</f>
        <v>88316</v>
      </c>
      <c r="F124" s="295" t="str">
        <f aca="false">F123</f>
        <v>SINAPI</v>
      </c>
      <c r="G124" s="296" t="n">
        <v>88236</v>
      </c>
      <c r="H124" s="225" t="str">
        <f aca="false">VLOOKUP(G124,INSUMOS!$F$99:$K$453,2,0)</f>
        <v>CO</v>
      </c>
      <c r="I124" s="227" t="str">
        <f aca="false">VLOOKUP(G124,INSUMOS!$F$99:$K$453,3,0)</f>
        <v>FERRAMENTAS (ENCARGOS COMPLEMENTARES) - HORISTA</v>
      </c>
      <c r="J124" s="226" t="str">
        <f aca="false">VLOOKUP(G124,INSUMOS!$F$99:$K$453,4,0)</f>
        <v>H</v>
      </c>
      <c r="K124" s="297" t="n">
        <v>1</v>
      </c>
      <c r="L124" s="298" t="n">
        <f aca="false">SUMPRODUCT((COMPOSICOES!$G$9:$G$787=REUTILIZADOS!E124)*(COMPOSICOES!$C$9:$C$787=REUTILIZADOS!D124)*(COMPOSICOES!$F$9:$F$787=REUTILIZADOS!F124),(COMPOSICOES!$L$9:$L$787))*K124</f>
        <v>1718.54077408521</v>
      </c>
      <c r="M124" s="230" t="n">
        <f aca="false">VLOOKUP(G124,INSUMOS!$F$99:$K$453,6,0)</f>
        <v>0.455294827</v>
      </c>
      <c r="N124" s="230" t="n">
        <f aca="false">K124*M124</f>
        <v>0.455294827</v>
      </c>
      <c r="O124" s="218" t="n">
        <f aca="false">L124*M124</f>
        <v>782.44272442957</v>
      </c>
      <c r="P124" s="218"/>
      <c r="Q124" s="64"/>
      <c r="R124" s="220"/>
      <c r="T124" s="299"/>
      <c r="U124" s="293"/>
      <c r="V124" s="300"/>
      <c r="W124" s="301"/>
    </row>
    <row r="125" s="276" customFormat="true" ht="11.25" hidden="false" customHeight="false" outlineLevel="0" collapsed="false">
      <c r="A125" s="56" t="s">
        <v>459</v>
      </c>
      <c r="B125" s="209" t="n">
        <v>2</v>
      </c>
      <c r="C125" s="209" t="n">
        <v>3</v>
      </c>
      <c r="D125" s="209" t="n">
        <v>2</v>
      </c>
      <c r="E125" s="294" t="n">
        <f aca="false">E124</f>
        <v>88316</v>
      </c>
      <c r="F125" s="295" t="str">
        <f aca="false">F124</f>
        <v>SINAPI</v>
      </c>
      <c r="G125" s="296" t="n">
        <v>88237</v>
      </c>
      <c r="H125" s="225" t="str">
        <f aca="false">VLOOKUP(G125,INSUMOS!$F$99:$K$453,2,0)</f>
        <v>CO</v>
      </c>
      <c r="I125" s="227" t="str">
        <f aca="false">VLOOKUP(G125,INSUMOS!$F$99:$K$453,3,0)</f>
        <v>EPI (ENCARGOS COMPLEMENTARES) - HORISTA</v>
      </c>
      <c r="J125" s="226" t="str">
        <f aca="false">VLOOKUP(G125,INSUMOS!$F$99:$K$453,4,0)</f>
        <v>H</v>
      </c>
      <c r="K125" s="297" t="n">
        <v>1</v>
      </c>
      <c r="L125" s="298" t="n">
        <f aca="false">SUMPRODUCT((COMPOSICOES!$G$9:$G$787=REUTILIZADOS!E125)*(COMPOSICOES!$C$9:$C$787=REUTILIZADOS!D125)*(COMPOSICOES!$F$9:$F$787=REUTILIZADOS!F125),(COMPOSICOES!$L$9:$L$787))*K125</f>
        <v>1718.54077408521</v>
      </c>
      <c r="M125" s="230" t="n">
        <f aca="false">VLOOKUP(G125,INSUMOS!$F$99:$K$453,6,0)</f>
        <v>0.95119584</v>
      </c>
      <c r="N125" s="230" t="n">
        <f aca="false">K125*M125</f>
        <v>0.95119584</v>
      </c>
      <c r="O125" s="218" t="n">
        <f aca="false">L125*M125</f>
        <v>1634.66883518023</v>
      </c>
      <c r="P125" s="218"/>
      <c r="Q125" s="64"/>
      <c r="R125" s="220"/>
      <c r="U125" s="293"/>
      <c r="V125" s="221"/>
    </row>
    <row r="126" s="276" customFormat="true" ht="11.25" hidden="false" customHeight="false" outlineLevel="0" collapsed="false">
      <c r="A126" s="56" t="s">
        <v>459</v>
      </c>
      <c r="B126" s="209" t="n">
        <v>3</v>
      </c>
      <c r="C126" s="209" t="n">
        <v>3</v>
      </c>
      <c r="D126" s="209" t="n">
        <v>2</v>
      </c>
      <c r="E126" s="294" t="n">
        <f aca="false">E125</f>
        <v>88316</v>
      </c>
      <c r="F126" s="295" t="str">
        <f aca="false">F125</f>
        <v>SINAPI</v>
      </c>
      <c r="G126" s="296" t="n">
        <v>95378</v>
      </c>
      <c r="H126" s="225" t="str">
        <f aca="false">VLOOKUP(G126,INSUMOS!$F$99:$K$453,2,0)</f>
        <v>CO</v>
      </c>
      <c r="I126" s="227" t="str">
        <f aca="false">VLOOKUP(G126,INSUMOS!$F$99:$K$453,3,0)</f>
        <v>CURSO DE CAPACITAÇÃO (SERVENTE) - HORISTA</v>
      </c>
      <c r="J126" s="226" t="str">
        <f aca="false">VLOOKUP(G126,INSUMOS!$F$99:$K$453,4,0)</f>
        <v>H</v>
      </c>
      <c r="K126" s="297" t="n">
        <v>1</v>
      </c>
      <c r="L126" s="298" t="n">
        <f aca="false">SUMPRODUCT((COMPOSICOES!$G$9:$G$787=REUTILIZADOS!E126)*(COMPOSICOES!$C$9:$C$787=REUTILIZADOS!D126)*(COMPOSICOES!$F$9:$F$787=REUTILIZADOS!F126),(COMPOSICOES!$L$9:$L$787))*K126</f>
        <v>1718.54077408521</v>
      </c>
      <c r="M126" s="230" t="n">
        <f aca="false">VLOOKUP(G126,INSUMOS!$F$99:$K$453,6,0)</f>
        <v>0.229995</v>
      </c>
      <c r="N126" s="230" t="n">
        <f aca="false">K126*M126</f>
        <v>0.229995</v>
      </c>
      <c r="O126" s="218" t="n">
        <f aca="false">L126*M126</f>
        <v>395.255785335727</v>
      </c>
      <c r="P126" s="218"/>
      <c r="Q126" s="64"/>
      <c r="R126" s="220"/>
      <c r="U126" s="293"/>
      <c r="V126" s="221"/>
    </row>
    <row r="127" s="276" customFormat="true" ht="11.25" hidden="false" customHeight="false" outlineLevel="0" collapsed="false">
      <c r="A127" s="56" t="s">
        <v>443</v>
      </c>
      <c r="B127" s="209" t="n">
        <v>4</v>
      </c>
      <c r="C127" s="209"/>
      <c r="D127" s="209" t="n">
        <v>2</v>
      </c>
      <c r="E127" s="294" t="n">
        <f aca="false">E126</f>
        <v>88316</v>
      </c>
      <c r="F127" s="295" t="str">
        <f aca="false">F126</f>
        <v>SINAPI</v>
      </c>
      <c r="G127" s="296" t="s">
        <v>632</v>
      </c>
      <c r="H127" s="225" t="str">
        <f aca="false">VLOOKUP(G127,INSUMOS!$F$99:$K$453,2,0)</f>
        <v>MO</v>
      </c>
      <c r="I127" s="227" t="str">
        <f aca="false">VLOOKUP(G127,INSUMOS!$F$99:$K$453,3,0)</f>
        <v>SERVENTE</v>
      </c>
      <c r="J127" s="226" t="str">
        <f aca="false">VLOOKUP(G127,INSUMOS!$F$99:$K$453,4,0)</f>
        <v>H</v>
      </c>
      <c r="K127" s="297" t="n">
        <v>1</v>
      </c>
      <c r="L127" s="298" t="n">
        <f aca="false">SUMPRODUCT((COMPOSICOES!$G$9:$G$787=REUTILIZADOS!E127)*(COMPOSICOES!$C$9:$C$787=REUTILIZADOS!D127)*(COMPOSICOES!$F$9:$F$787=REUTILIZADOS!F127),(COMPOSICOES!$L$9:$L$787))*K127</f>
        <v>1718.54077408521</v>
      </c>
      <c r="M127" s="230" t="n">
        <f aca="false">VLOOKUP(G127,INSUMOS!$F$99:$K$453,6,0)</f>
        <v>13.45</v>
      </c>
      <c r="N127" s="230" t="n">
        <f aca="false">K127*M127</f>
        <v>13.45</v>
      </c>
      <c r="O127" s="218" t="n">
        <f aca="false">L127*M127</f>
        <v>23114.373411446</v>
      </c>
      <c r="P127" s="218"/>
      <c r="Q127" s="64"/>
      <c r="R127" s="220"/>
      <c r="U127" s="293"/>
      <c r="V127" s="221"/>
    </row>
    <row r="128" s="276" customFormat="true" ht="22.5" hidden="false" customHeight="false" outlineLevel="0" collapsed="false">
      <c r="A128" s="56" t="s">
        <v>443</v>
      </c>
      <c r="B128" s="209" t="n">
        <v>5</v>
      </c>
      <c r="C128" s="209"/>
      <c r="D128" s="209" t="n">
        <v>2</v>
      </c>
      <c r="E128" s="294" t="n">
        <f aca="false">E127</f>
        <v>88316</v>
      </c>
      <c r="F128" s="295" t="str">
        <f aca="false">F127</f>
        <v>SINAPI</v>
      </c>
      <c r="G128" s="296" t="s">
        <v>580</v>
      </c>
      <c r="H128" s="225" t="str">
        <f aca="false">VLOOKUP(G128,INSUMOS!$F$99:$K$453,2,0)</f>
        <v>DA</v>
      </c>
      <c r="I128" s="227" t="str">
        <f aca="false">VLOOKUP(G128,INSUMOS!$F$99:$K$453,3,0)</f>
        <v>ALIMENTACAO - HORISTA (ENCARGOS COMPLEMENTARES) (COLETADO CAIXA)</v>
      </c>
      <c r="J128" s="226" t="str">
        <f aca="false">VLOOKUP(G128,INSUMOS!$F$99:$K$453,4,0)</f>
        <v>H</v>
      </c>
      <c r="K128" s="297" t="n">
        <v>1</v>
      </c>
      <c r="L128" s="298" t="n">
        <f aca="false">SUMPRODUCT((COMPOSICOES!$G$9:$G$787=REUTILIZADOS!E128)*(COMPOSICOES!$C$9:$C$787=REUTILIZADOS!D128)*(COMPOSICOES!$F$9:$F$787=REUTILIZADOS!F128),(COMPOSICOES!$L$9:$L$787))*K128</f>
        <v>1718.54077408521</v>
      </c>
      <c r="M128" s="230" t="n">
        <f aca="false">VLOOKUP(G128,INSUMOS!$F$99:$K$453,6,0)</f>
        <v>1.97</v>
      </c>
      <c r="N128" s="230" t="n">
        <f aca="false">K128*M128</f>
        <v>1.97</v>
      </c>
      <c r="O128" s="218" t="n">
        <f aca="false">L128*M128</f>
        <v>3385.52532494785</v>
      </c>
      <c r="P128" s="218"/>
      <c r="Q128" s="64"/>
      <c r="R128" s="220"/>
      <c r="U128" s="293"/>
      <c r="V128" s="221"/>
    </row>
    <row r="129" s="276" customFormat="true" ht="22.5" hidden="false" customHeight="false" outlineLevel="0" collapsed="false">
      <c r="A129" s="56" t="s">
        <v>443</v>
      </c>
      <c r="B129" s="209" t="n">
        <v>6</v>
      </c>
      <c r="C129" s="209"/>
      <c r="D129" s="209" t="n">
        <v>2</v>
      </c>
      <c r="E129" s="294" t="n">
        <f aca="false">E128</f>
        <v>88316</v>
      </c>
      <c r="F129" s="295" t="str">
        <f aca="false">F128</f>
        <v>SINAPI</v>
      </c>
      <c r="G129" s="296" t="s">
        <v>581</v>
      </c>
      <c r="H129" s="225" t="str">
        <f aca="false">VLOOKUP(G129,INSUMOS!$F$99:$K$453,2,0)</f>
        <v>DA</v>
      </c>
      <c r="I129" s="227" t="str">
        <f aca="false">VLOOKUP(G129,INSUMOS!$F$99:$K$453,3,0)</f>
        <v>TRANSPORTE - HORISTA (ENCARGOS COMPLEMENTARES) (COLETADO CAIXA)</v>
      </c>
      <c r="J129" s="226" t="str">
        <f aca="false">VLOOKUP(G129,INSUMOS!$F$99:$K$453,4,0)</f>
        <v>H</v>
      </c>
      <c r="K129" s="297" t="n">
        <v>1</v>
      </c>
      <c r="L129" s="298" t="n">
        <f aca="false">SUMPRODUCT((COMPOSICOES!$G$9:$G$787=REUTILIZADOS!E129)*(COMPOSICOES!$C$9:$C$787=REUTILIZADOS!D129)*(COMPOSICOES!$F$9:$F$787=REUTILIZADOS!F129),(COMPOSICOES!$L$9:$L$787))*K129</f>
        <v>1718.54077408521</v>
      </c>
      <c r="M129" s="230" t="n">
        <f aca="false">VLOOKUP(G129,INSUMOS!$F$99:$K$453,6,0)</f>
        <v>1</v>
      </c>
      <c r="N129" s="230" t="n">
        <f aca="false">K129*M129</f>
        <v>1</v>
      </c>
      <c r="O129" s="218" t="n">
        <f aca="false">L129*M129</f>
        <v>1718.54077408521</v>
      </c>
      <c r="P129" s="218"/>
      <c r="Q129" s="64"/>
      <c r="R129" s="220"/>
      <c r="U129" s="293"/>
      <c r="V129" s="221"/>
    </row>
    <row r="130" s="276" customFormat="true" ht="22.5" hidden="false" customHeight="false" outlineLevel="0" collapsed="false">
      <c r="A130" s="56" t="s">
        <v>443</v>
      </c>
      <c r="B130" s="209" t="n">
        <v>7</v>
      </c>
      <c r="C130" s="209"/>
      <c r="D130" s="209" t="n">
        <v>2</v>
      </c>
      <c r="E130" s="294" t="n">
        <f aca="false">E129</f>
        <v>88316</v>
      </c>
      <c r="F130" s="295" t="str">
        <f aca="false">F129</f>
        <v>SINAPI</v>
      </c>
      <c r="G130" s="296" t="s">
        <v>576</v>
      </c>
      <c r="H130" s="225" t="str">
        <f aca="false">VLOOKUP(G130,INSUMOS!$F$99:$K$453,2,0)</f>
        <v>DA</v>
      </c>
      <c r="I130" s="227" t="str">
        <f aca="false">VLOOKUP(G130,INSUMOS!$F$99:$K$453,3,0)</f>
        <v>EXAMES - HORISTA (ENCARGOS COMPLEMENTARES) (COLETADO CAIXA)</v>
      </c>
      <c r="J130" s="226" t="str">
        <f aca="false">VLOOKUP(G130,INSUMOS!$F$99:$K$453,4,0)</f>
        <v>H</v>
      </c>
      <c r="K130" s="297" t="n">
        <v>1</v>
      </c>
      <c r="L130" s="298" t="n">
        <f aca="false">SUMPRODUCT((COMPOSICOES!$G$9:$G$787=REUTILIZADOS!E130)*(COMPOSICOES!$C$9:$C$787=REUTILIZADOS!D130)*(COMPOSICOES!$F$9:$F$787=REUTILIZADOS!F130),(COMPOSICOES!$L$9:$L$787))*K130</f>
        <v>1718.54077408521</v>
      </c>
      <c r="M130" s="230" t="n">
        <f aca="false">VLOOKUP(G130,INSUMOS!$F$99:$K$453,6,0)</f>
        <v>0.3</v>
      </c>
      <c r="N130" s="230" t="n">
        <f aca="false">K130*M130</f>
        <v>0.3</v>
      </c>
      <c r="O130" s="218" t="n">
        <f aca="false">L130*M130</f>
        <v>515.562232225562</v>
      </c>
      <c r="P130" s="218"/>
      <c r="Q130" s="64"/>
      <c r="R130" s="220"/>
      <c r="T130" s="299"/>
      <c r="U130" s="293"/>
      <c r="V130" s="300"/>
      <c r="W130" s="301"/>
    </row>
    <row r="131" s="276" customFormat="true" ht="22.5" hidden="false" customHeight="false" outlineLevel="0" collapsed="false">
      <c r="A131" s="56" t="s">
        <v>443</v>
      </c>
      <c r="B131" s="209" t="n">
        <v>8</v>
      </c>
      <c r="C131" s="209"/>
      <c r="D131" s="209" t="n">
        <v>2</v>
      </c>
      <c r="E131" s="294" t="n">
        <f aca="false">E130</f>
        <v>88316</v>
      </c>
      <c r="F131" s="295" t="str">
        <f aca="false">F130</f>
        <v>SINAPI</v>
      </c>
      <c r="G131" s="296" t="s">
        <v>577</v>
      </c>
      <c r="H131" s="225" t="str">
        <f aca="false">VLOOKUP(G131,INSUMOS!$F$99:$K$453,2,0)</f>
        <v>DA</v>
      </c>
      <c r="I131" s="227" t="str">
        <f aca="false">VLOOKUP(G131,INSUMOS!$F$99:$K$453,3,0)</f>
        <v>SEGURO - HORISTA (ENCARGOS COMPLEMENTARES) (COLETADO CAIXA)</v>
      </c>
      <c r="J131" s="226" t="str">
        <f aca="false">VLOOKUP(G131,INSUMOS!$F$99:$K$453,4,0)</f>
        <v>H</v>
      </c>
      <c r="K131" s="297" t="n">
        <v>1</v>
      </c>
      <c r="L131" s="298" t="n">
        <f aca="false">SUMPRODUCT((COMPOSICOES!$G$9:$G$787=REUTILIZADOS!E131)*(COMPOSICOES!$C$9:$C$787=REUTILIZADOS!D131)*(COMPOSICOES!$F$9:$F$787=REUTILIZADOS!F131),(COMPOSICOES!$L$9:$L$787))*K131</f>
        <v>1718.54077408521</v>
      </c>
      <c r="M131" s="230" t="n">
        <f aca="false">VLOOKUP(G131,INSUMOS!$F$99:$K$453,6,0)</f>
        <v>0.07</v>
      </c>
      <c r="N131" s="230" t="n">
        <f aca="false">K131*M131</f>
        <v>0.07</v>
      </c>
      <c r="O131" s="218" t="n">
        <f aca="false">L131*M131</f>
        <v>120.297854185964</v>
      </c>
      <c r="P131" s="218"/>
      <c r="Q131" s="64"/>
      <c r="R131" s="220"/>
      <c r="U131" s="293"/>
      <c r="V131" s="221"/>
    </row>
    <row r="132" s="276" customFormat="true" ht="11.25" hidden="false" customHeight="false" outlineLevel="0" collapsed="false">
      <c r="A132" s="56"/>
      <c r="B132" s="209" t="n">
        <v>33</v>
      </c>
      <c r="C132" s="209"/>
      <c r="D132" s="209" t="n">
        <v>2</v>
      </c>
      <c r="E132" s="294" t="n">
        <f aca="false">E131</f>
        <v>88316</v>
      </c>
      <c r="F132" s="295"/>
      <c r="G132" s="296"/>
      <c r="H132" s="295"/>
      <c r="I132" s="227"/>
      <c r="J132" s="296"/>
      <c r="K132" s="297"/>
      <c r="L132" s="298"/>
      <c r="M132" s="302" t="s">
        <v>456</v>
      </c>
      <c r="N132" s="302" t="n">
        <f aca="false">SUM(N124:N131)</f>
        <v>18.426485667</v>
      </c>
      <c r="P132" s="218" t="n">
        <f aca="false">SUM(O124:O131)</f>
        <v>31666.6669418361</v>
      </c>
      <c r="Q132" s="64" t="n">
        <f aca="false">L123*N132</f>
        <v>31666.6669418361</v>
      </c>
      <c r="R132" s="220" t="n">
        <f aca="false">P132-Q132</f>
        <v>0</v>
      </c>
      <c r="T132" s="303" t="n">
        <f aca="false">VLOOKUP(E132,INSUMOS!$F$100:$J$160,5,0)-N132</f>
        <v>1.273514333</v>
      </c>
      <c r="U132" s="293"/>
      <c r="V132" s="300" t="n">
        <f aca="false">E132</f>
        <v>88316</v>
      </c>
      <c r="W132" s="301" t="n">
        <f aca="false">N132</f>
        <v>18.426485667</v>
      </c>
    </row>
    <row r="133" s="223" customFormat="true" ht="33.75" hidden="false" customHeight="false" outlineLevel="0" collapsed="false">
      <c r="A133" s="286" t="n">
        <f aca="false">COUNTIF($C$9:C133,2)</f>
        <v>14</v>
      </c>
      <c r="B133" s="249"/>
      <c r="C133" s="249" t="n">
        <f aca="false">D133</f>
        <v>2</v>
      </c>
      <c r="D133" s="249" t="n">
        <v>2</v>
      </c>
      <c r="E133" s="287" t="n">
        <f aca="false">A133</f>
        <v>14</v>
      </c>
      <c r="F133" s="288" t="s">
        <v>16</v>
      </c>
      <c r="G133" s="289" t="n">
        <v>92267</v>
      </c>
      <c r="H133" s="288" t="s">
        <v>431</v>
      </c>
      <c r="I133" s="213" t="str">
        <f aca="false">VLOOKUP(G133,INSUMOS!$F$99:$K$453,3,0)</f>
        <v>FABRICAÇÃO DE FÔRMA PARA LAJES, EM CHAPA DE MADEIRA COMPENSADA RESINADA, E = 17 MM. AF_12/2015</v>
      </c>
      <c r="J133" s="289" t="str">
        <f aca="false">VLOOKUP(G133,INSUMOS!$F$99:$K$453,4,0)</f>
        <v>M2</v>
      </c>
      <c r="K133" s="290"/>
      <c r="L133" s="291" t="n">
        <f aca="false">SUMPRODUCT((COMPOSICOES!$G$9:$G$787=REUTILIZADOS!G133)*(COMPOSICOES!$C$9:$C$787=REUTILIZADOS!D133)*(COMPOSICOES!$F$9:$F$787=REUTILIZADOS!F133),(COMPOSICOES!$L$9:$L$787))</f>
        <v>489.296</v>
      </c>
      <c r="M133" s="292"/>
      <c r="N133" s="292"/>
      <c r="O133" s="218"/>
      <c r="P133" s="218"/>
      <c r="Q133" s="219"/>
      <c r="R133" s="220"/>
      <c r="U133" s="293"/>
      <c r="V133" s="221"/>
    </row>
    <row r="134" s="276" customFormat="true" ht="22.5" hidden="false" customHeight="false" outlineLevel="0" collapsed="false">
      <c r="A134" s="56" t="s">
        <v>459</v>
      </c>
      <c r="B134" s="209" t="n">
        <v>1</v>
      </c>
      <c r="C134" s="209" t="n">
        <v>3</v>
      </c>
      <c r="D134" s="209" t="n">
        <v>2</v>
      </c>
      <c r="E134" s="294" t="n">
        <f aca="false">G133</f>
        <v>92267</v>
      </c>
      <c r="F134" s="295" t="str">
        <f aca="false">F133</f>
        <v>SINAPI</v>
      </c>
      <c r="G134" s="296" t="n">
        <v>88239</v>
      </c>
      <c r="H134" s="225" t="str">
        <f aca="false">VLOOKUP(G134,INSUMOS!$F$99:$K$453,2,0)</f>
        <v>CO</v>
      </c>
      <c r="I134" s="227" t="str">
        <f aca="false">VLOOKUP(G134,INSUMOS!$F$99:$K$453,3,0)</f>
        <v>AJUDANTE DE CARPINTEIRO COM ENCARGOS COMPLEMENTARES</v>
      </c>
      <c r="J134" s="226" t="str">
        <f aca="false">VLOOKUP(G134,INSUMOS!$F$99:$K$453,4,0)</f>
        <v>H</v>
      </c>
      <c r="K134" s="297" t="n">
        <v>0.006</v>
      </c>
      <c r="L134" s="298" t="n">
        <f aca="false">SUMPRODUCT((COMPOSICOES!$G$9:$G$787=REUTILIZADOS!E134)*(COMPOSICOES!$C$9:$C$787=REUTILIZADOS!D134)*(COMPOSICOES!$F$9:$F$787=REUTILIZADOS!F134),(COMPOSICOES!$L$9:$L$787))*K134</f>
        <v>2.935776</v>
      </c>
      <c r="M134" s="230" t="n">
        <f aca="false">VLOOKUP(G134,INSUMOS!$F$99:$K$453,6,0)</f>
        <v>11.323840667</v>
      </c>
      <c r="N134" s="230" t="n">
        <f aca="false">K134*M134</f>
        <v>0.067943044002</v>
      </c>
      <c r="O134" s="218" t="n">
        <f aca="false">L134*M134</f>
        <v>33.2442596580026</v>
      </c>
      <c r="P134" s="218"/>
      <c r="Q134" s="64"/>
      <c r="R134" s="220"/>
      <c r="U134" s="293"/>
      <c r="V134" s="221"/>
    </row>
    <row r="135" s="276" customFormat="true" ht="11.25" hidden="false" customHeight="false" outlineLevel="0" collapsed="false">
      <c r="A135" s="56" t="s">
        <v>459</v>
      </c>
      <c r="B135" s="209" t="n">
        <v>2</v>
      </c>
      <c r="C135" s="209" t="n">
        <v>3</v>
      </c>
      <c r="D135" s="209" t="n">
        <v>2</v>
      </c>
      <c r="E135" s="294" t="n">
        <f aca="false">E134</f>
        <v>92267</v>
      </c>
      <c r="F135" s="295" t="str">
        <f aca="false">F134</f>
        <v>SINAPI</v>
      </c>
      <c r="G135" s="296" t="n">
        <v>88262</v>
      </c>
      <c r="H135" s="225" t="str">
        <f aca="false">VLOOKUP(G135,INSUMOS!$F$99:$K$453,2,0)</f>
        <v>CO</v>
      </c>
      <c r="I135" s="227" t="str">
        <f aca="false">VLOOKUP(G135,INSUMOS!$F$99:$K$453,3,0)</f>
        <v>CARPINTEIRO DE FORMAS COM ENCARGOS COMPLEMENTARES</v>
      </c>
      <c r="J135" s="226" t="str">
        <f aca="false">VLOOKUP(G135,INSUMOS!$F$99:$K$453,4,0)</f>
        <v>H</v>
      </c>
      <c r="K135" s="297" t="n">
        <v>0.034</v>
      </c>
      <c r="L135" s="298" t="n">
        <f aca="false">SUMPRODUCT((COMPOSICOES!$G$9:$G$787=REUTILIZADOS!E135)*(COMPOSICOES!$C$9:$C$787=REUTILIZADOS!D135)*(COMPOSICOES!$F$9:$F$787=REUTILIZADOS!F135),(COMPOSICOES!$L$9:$L$787))*K135</f>
        <v>16.636064</v>
      </c>
      <c r="M135" s="230" t="n">
        <f aca="false">VLOOKUP(G135,INSUMOS!$F$99:$K$453,6,0)</f>
        <v>21.369661667</v>
      </c>
      <c r="N135" s="230" t="n">
        <f aca="false">K135*M135</f>
        <v>0.726568496678</v>
      </c>
      <c r="O135" s="218" t="n">
        <f aca="false">L135*M135</f>
        <v>355.507059150559</v>
      </c>
      <c r="P135" s="218"/>
      <c r="Q135" s="64"/>
      <c r="R135" s="220"/>
      <c r="T135" s="299"/>
      <c r="U135" s="293"/>
      <c r="V135" s="300"/>
      <c r="W135" s="301"/>
    </row>
    <row r="136" s="276" customFormat="true" ht="33.75" hidden="false" customHeight="false" outlineLevel="0" collapsed="false">
      <c r="A136" s="56" t="s">
        <v>459</v>
      </c>
      <c r="B136" s="209" t="n">
        <v>3</v>
      </c>
      <c r="C136" s="209" t="n">
        <v>3</v>
      </c>
      <c r="D136" s="209" t="n">
        <v>2</v>
      </c>
      <c r="E136" s="294" t="n">
        <f aca="false">E135</f>
        <v>92267</v>
      </c>
      <c r="F136" s="295" t="str">
        <f aca="false">F135</f>
        <v>SINAPI</v>
      </c>
      <c r="G136" s="296" t="n">
        <v>91692</v>
      </c>
      <c r="H136" s="225" t="str">
        <f aca="false">VLOOKUP(G136,INSUMOS!$F$99:$K$453,2,0)</f>
        <v>CO</v>
      </c>
      <c r="I136" s="227" t="str">
        <f aca="false">VLOOKUP(G136,INSUMOS!$F$99:$K$453,3,0)</f>
        <v>SERRA CIRCULAR DE BANCADA COM MOTOR ELÉTRICO POTÊNCIA DE 5HP, COM COIFA PARA DISCO 10" - CHP DIURNO. AF_08/2015</v>
      </c>
      <c r="J136" s="226" t="str">
        <f aca="false">VLOOKUP(G136,INSUMOS!$F$99:$K$453,4,0)</f>
        <v>CHP</v>
      </c>
      <c r="K136" s="297" t="n">
        <v>0.005</v>
      </c>
      <c r="L136" s="298" t="n">
        <f aca="false">SUMPRODUCT((COMPOSICOES!$G$9:$G$787=REUTILIZADOS!E136)*(COMPOSICOES!$C$9:$C$787=REUTILIZADOS!D136)*(COMPOSICOES!$F$9:$F$787=REUTILIZADOS!F136),(COMPOSICOES!$L$9:$L$787))*K136</f>
        <v>2.44648</v>
      </c>
      <c r="M136" s="230" t="n">
        <f aca="false">VLOOKUP(G136,INSUMOS!$F$99:$K$453,6,0)</f>
        <v>1.018335634</v>
      </c>
      <c r="N136" s="230" t="n">
        <f aca="false">K136*M136</f>
        <v>0.00509167817</v>
      </c>
      <c r="O136" s="218" t="n">
        <f aca="false">L136*M136</f>
        <v>2.49133776186832</v>
      </c>
      <c r="P136" s="218"/>
      <c r="Q136" s="64"/>
      <c r="R136" s="220"/>
      <c r="U136" s="293"/>
      <c r="V136" s="221"/>
    </row>
    <row r="137" s="276" customFormat="true" ht="33.75" hidden="false" customHeight="false" outlineLevel="0" collapsed="false">
      <c r="A137" s="56" t="s">
        <v>459</v>
      </c>
      <c r="B137" s="209" t="n">
        <v>4</v>
      </c>
      <c r="C137" s="209" t="n">
        <v>3</v>
      </c>
      <c r="D137" s="209" t="n">
        <v>2</v>
      </c>
      <c r="E137" s="294" t="n">
        <f aca="false">E136</f>
        <v>92267</v>
      </c>
      <c r="F137" s="295" t="str">
        <f aca="false">F136</f>
        <v>SINAPI</v>
      </c>
      <c r="G137" s="296" t="n">
        <v>91693</v>
      </c>
      <c r="H137" s="225" t="str">
        <f aca="false">VLOOKUP(G137,INSUMOS!$F$99:$K$453,2,0)</f>
        <v>CO</v>
      </c>
      <c r="I137" s="227" t="str">
        <f aca="false">VLOOKUP(G137,INSUMOS!$F$99:$K$453,3,0)</f>
        <v>SERRA CIRCULAR DE BANCADA COM MOTOR ELÉTRICO POTÊNCIA DE 5HP, COM COIFA PARA DISCO 10" - CHI DIURNO. AF_08/2015</v>
      </c>
      <c r="J137" s="226" t="str">
        <f aca="false">VLOOKUP(G137,INSUMOS!$F$99:$K$453,4,0)</f>
        <v>CHI</v>
      </c>
      <c r="K137" s="297" t="n">
        <v>0.001</v>
      </c>
      <c r="L137" s="298" t="n">
        <f aca="false">SUMPRODUCT((COMPOSICOES!$G$9:$G$787=REUTILIZADOS!E137)*(COMPOSICOES!$C$9:$C$787=REUTILIZADOS!D137)*(COMPOSICOES!$F$9:$F$787=REUTILIZADOS!F137),(COMPOSICOES!$L$9:$L$787))*K137</f>
        <v>0.489296</v>
      </c>
      <c r="M137" s="230" t="n">
        <f aca="false">VLOOKUP(G137,INSUMOS!$F$99:$K$453,6,0)</f>
        <v>0.04438238</v>
      </c>
      <c r="N137" s="230" t="n">
        <f aca="false">K137*M137</f>
        <v>4.438238E-005</v>
      </c>
      <c r="O137" s="218" t="n">
        <f aca="false">L137*M137</f>
        <v>0.02171612100448</v>
      </c>
      <c r="P137" s="218"/>
      <c r="Q137" s="64"/>
      <c r="R137" s="220"/>
      <c r="U137" s="293"/>
      <c r="V137" s="221"/>
    </row>
    <row r="138" s="276" customFormat="true" ht="22.5" hidden="false" customHeight="false" outlineLevel="0" collapsed="false">
      <c r="A138" s="56" t="s">
        <v>443</v>
      </c>
      <c r="B138" s="209" t="n">
        <v>5</v>
      </c>
      <c r="C138" s="209"/>
      <c r="D138" s="209" t="n">
        <v>2</v>
      </c>
      <c r="E138" s="294" t="n">
        <f aca="false">E137</f>
        <v>92267</v>
      </c>
      <c r="F138" s="295" t="str">
        <f aca="false">F137</f>
        <v>SINAPI</v>
      </c>
      <c r="G138" s="296" t="s">
        <v>713</v>
      </c>
      <c r="H138" s="225" t="str">
        <f aca="false">VLOOKUP(G138,INSUMOS!$F$99:$K$453,2,0)</f>
        <v>MA</v>
      </c>
      <c r="I138" s="227" t="str">
        <f aca="false">VLOOKUP(G138,INSUMOS!$F$99:$K$453,3,0)</f>
        <v>CHAPA DE MADEIRA COMPENSADA RESINADA PARA FORMA DE CONCRETO, DE *2,2 X 1,1* M, E = 17 MM</v>
      </c>
      <c r="J138" s="226" t="str">
        <f aca="false">VLOOKUP(G138,INSUMOS!$F$99:$K$453,4,0)</f>
        <v>M2</v>
      </c>
      <c r="K138" s="297" t="n">
        <v>1.05</v>
      </c>
      <c r="L138" s="298" t="n">
        <f aca="false">SUMPRODUCT((COMPOSICOES!$G$9:$G$787=REUTILIZADOS!E138)*(COMPOSICOES!$C$9:$C$787=REUTILIZADOS!D138)*(COMPOSICOES!$F$9:$F$787=REUTILIZADOS!F138),(COMPOSICOES!$L$9:$L$787))*K138</f>
        <v>513.7608</v>
      </c>
      <c r="M138" s="230" t="n">
        <f aca="false">VLOOKUP(G138,INSUMOS!$F$99:$K$453,6,0)</f>
        <v>21.87</v>
      </c>
      <c r="N138" s="230" t="n">
        <f aca="false">K138*M138</f>
        <v>22.9635</v>
      </c>
      <c r="O138" s="218" t="n">
        <f aca="false">L138*M138</f>
        <v>11235.948696</v>
      </c>
      <c r="P138" s="218"/>
      <c r="Q138" s="64"/>
      <c r="R138" s="220"/>
      <c r="T138" s="299"/>
      <c r="U138" s="293"/>
      <c r="V138" s="300"/>
      <c r="W138" s="301"/>
    </row>
    <row r="139" s="276" customFormat="true" ht="11.25" hidden="false" customHeight="false" outlineLevel="0" collapsed="false">
      <c r="A139" s="56"/>
      <c r="B139" s="209" t="n">
        <v>33</v>
      </c>
      <c r="C139" s="209"/>
      <c r="D139" s="209" t="n">
        <v>2</v>
      </c>
      <c r="E139" s="294" t="n">
        <f aca="false">E138</f>
        <v>92267</v>
      </c>
      <c r="F139" s="295"/>
      <c r="G139" s="296"/>
      <c r="H139" s="295"/>
      <c r="I139" s="227"/>
      <c r="J139" s="296"/>
      <c r="K139" s="297"/>
      <c r="L139" s="298"/>
      <c r="M139" s="302" t="s">
        <v>456</v>
      </c>
      <c r="N139" s="302" t="n">
        <f aca="false">SUM(N134:N138)</f>
        <v>23.76314760123</v>
      </c>
      <c r="O139" s="218"/>
      <c r="P139" s="218" t="n">
        <f aca="false">SUM(O134:O138)</f>
        <v>11627.2130686914</v>
      </c>
      <c r="Q139" s="64" t="n">
        <f aca="false">L133*N139</f>
        <v>11627.2130686914</v>
      </c>
      <c r="R139" s="220" t="n">
        <f aca="false">P139-Q139</f>
        <v>0</v>
      </c>
      <c r="T139" s="303" t="n">
        <f aca="false">VLOOKUP(E139,INSUMOS!$F$100:$J$160,5,0)-N139</f>
        <v>0.166852398769997</v>
      </c>
      <c r="U139" s="293"/>
      <c r="V139" s="300" t="n">
        <f aca="false">E139</f>
        <v>92267</v>
      </c>
      <c r="W139" s="301" t="n">
        <f aca="false">N139</f>
        <v>23.76314760123</v>
      </c>
    </row>
    <row r="140" s="223" customFormat="true" ht="22.5" hidden="false" customHeight="false" outlineLevel="0" collapsed="false">
      <c r="A140" s="286" t="n">
        <f aca="false">COUNTIF($C$9:C140,2)</f>
        <v>15</v>
      </c>
      <c r="B140" s="249"/>
      <c r="C140" s="249" t="n">
        <f aca="false">D140</f>
        <v>2</v>
      </c>
      <c r="D140" s="249" t="n">
        <v>2</v>
      </c>
      <c r="E140" s="287" t="n">
        <f aca="false">A140</f>
        <v>15</v>
      </c>
      <c r="F140" s="288" t="s">
        <v>16</v>
      </c>
      <c r="G140" s="289" t="n">
        <v>92802</v>
      </c>
      <c r="H140" s="288" t="s">
        <v>431</v>
      </c>
      <c r="I140" s="213" t="str">
        <f aca="false">VLOOKUP(G140,INSUMOS!$F$99:$K$453,3,0)</f>
        <v>CORTE E DOBRA DE AÇO CA-50, DIÂMETRO DE 8.0 MM, UTILIZADO EM LAJE. AF_12/2015</v>
      </c>
      <c r="J140" s="289" t="str">
        <f aca="false">VLOOKUP(G140,INSUMOS!$F$99:$K$453,4,0)</f>
        <v>KG</v>
      </c>
      <c r="K140" s="290"/>
      <c r="L140" s="291" t="n">
        <f aca="false">SUMPRODUCT((COMPOSICOES!$G$9:$G$787=REUTILIZADOS!G140)*(COMPOSICOES!$C$9:$C$787=REUTILIZADOS!D140)*(COMPOSICOES!$F$9:$F$787=REUTILIZADOS!F140),(COMPOSICOES!$L$9:$L$787))</f>
        <v>4800</v>
      </c>
      <c r="M140" s="292"/>
      <c r="N140" s="292"/>
      <c r="O140" s="218"/>
      <c r="P140" s="218"/>
      <c r="Q140" s="219"/>
      <c r="R140" s="220"/>
      <c r="U140" s="293"/>
      <c r="V140" s="221"/>
    </row>
    <row r="141" s="276" customFormat="true" ht="11.25" hidden="false" customHeight="false" outlineLevel="0" collapsed="false">
      <c r="A141" s="56" t="s">
        <v>459</v>
      </c>
      <c r="B141" s="209" t="n">
        <v>1</v>
      </c>
      <c r="C141" s="209" t="n">
        <v>3</v>
      </c>
      <c r="D141" s="209" t="n">
        <v>2</v>
      </c>
      <c r="E141" s="294" t="n">
        <f aca="false">G140</f>
        <v>92802</v>
      </c>
      <c r="F141" s="295" t="str">
        <f aca="false">F140</f>
        <v>SINAPI</v>
      </c>
      <c r="G141" s="296" t="n">
        <v>88238</v>
      </c>
      <c r="H141" s="225" t="str">
        <f aca="false">VLOOKUP(G141,INSUMOS!$F$99:$K$453,2,0)</f>
        <v>CO</v>
      </c>
      <c r="I141" s="227" t="str">
        <f aca="false">VLOOKUP(G141,INSUMOS!$F$99:$K$453,3,0)</f>
        <v>AJUDANTE DE ARMADOR COM ENCARGOS COMPLEMENTARES</v>
      </c>
      <c r="J141" s="226" t="str">
        <f aca="false">VLOOKUP(G141,INSUMOS!$F$99:$K$453,4,0)</f>
        <v>H</v>
      </c>
      <c r="K141" s="297" t="n">
        <v>0.0052</v>
      </c>
      <c r="L141" s="298" t="n">
        <f aca="false">SUMPRODUCT((COMPOSICOES!$G$9:$G$787=REUTILIZADOS!E141)*(COMPOSICOES!$C$9:$C$787=REUTILIZADOS!D141)*(COMPOSICOES!$F$9:$F$787=REUTILIZADOS!F141),(COMPOSICOES!$L$9:$L$787))*K141</f>
        <v>24.96</v>
      </c>
      <c r="M141" s="230" t="n">
        <f aca="false">VLOOKUP(G141,INSUMOS!$F$99:$K$453,6,0)</f>
        <v>10.983964667</v>
      </c>
      <c r="N141" s="230" t="n">
        <f aca="false">K141*M141</f>
        <v>0.0571166162684</v>
      </c>
      <c r="O141" s="218" t="n">
        <f aca="false">L141*M141</f>
        <v>274.15975808832</v>
      </c>
      <c r="P141" s="218"/>
      <c r="Q141" s="64"/>
      <c r="R141" s="220"/>
      <c r="T141" s="299"/>
      <c r="U141" s="293"/>
      <c r="V141" s="300"/>
      <c r="W141" s="301"/>
    </row>
    <row r="142" s="276" customFormat="true" ht="11.25" hidden="false" customHeight="false" outlineLevel="0" collapsed="false">
      <c r="A142" s="56" t="s">
        <v>459</v>
      </c>
      <c r="B142" s="209" t="n">
        <v>2</v>
      </c>
      <c r="C142" s="209" t="n">
        <v>3</v>
      </c>
      <c r="D142" s="209" t="n">
        <v>2</v>
      </c>
      <c r="E142" s="294" t="n">
        <f aca="false">E141</f>
        <v>92802</v>
      </c>
      <c r="F142" s="295" t="str">
        <f aca="false">F141</f>
        <v>SINAPI</v>
      </c>
      <c r="G142" s="296" t="n">
        <v>88245</v>
      </c>
      <c r="H142" s="225" t="str">
        <f aca="false">VLOOKUP(G142,INSUMOS!$F$99:$K$453,2,0)</f>
        <v>CO</v>
      </c>
      <c r="I142" s="227" t="str">
        <f aca="false">VLOOKUP(G142,INSUMOS!$F$99:$K$453,3,0)</f>
        <v>ARMADOR COM ENCARGOS COMPLEMENTARES</v>
      </c>
      <c r="J142" s="226" t="str">
        <f aca="false">VLOOKUP(G142,INSUMOS!$F$99:$K$453,4,0)</f>
        <v>H</v>
      </c>
      <c r="K142" s="297" t="n">
        <v>0.0373</v>
      </c>
      <c r="L142" s="298" t="n">
        <f aca="false">SUMPRODUCT((COMPOSICOES!$G$9:$G$787=REUTILIZADOS!E142)*(COMPOSICOES!$C$9:$C$787=REUTILIZADOS!D142)*(COMPOSICOES!$F$9:$F$787=REUTILIZADOS!F142),(COMPOSICOES!$L$9:$L$787))*K142</f>
        <v>179.04</v>
      </c>
      <c r="M142" s="230" t="n">
        <f aca="false">VLOOKUP(G142,INSUMOS!$F$99:$K$453,6,0)</f>
        <v>21.369661667</v>
      </c>
      <c r="N142" s="230" t="n">
        <f aca="false">K142*M142</f>
        <v>0.7970883801791</v>
      </c>
      <c r="O142" s="218" t="n">
        <f aca="false">L142*M142</f>
        <v>3826.02422485968</v>
      </c>
      <c r="P142" s="218"/>
      <c r="Q142" s="64"/>
      <c r="R142" s="220"/>
      <c r="U142" s="293"/>
      <c r="V142" s="221"/>
    </row>
    <row r="143" s="276" customFormat="true" ht="11.25" hidden="false" customHeight="false" outlineLevel="0" collapsed="false">
      <c r="A143" s="56" t="s">
        <v>443</v>
      </c>
      <c r="B143" s="209" t="n">
        <v>3</v>
      </c>
      <c r="C143" s="209"/>
      <c r="D143" s="209" t="n">
        <v>2</v>
      </c>
      <c r="E143" s="294" t="n">
        <f aca="false">E142</f>
        <v>92802</v>
      </c>
      <c r="F143" s="295" t="str">
        <f aca="false">F142</f>
        <v>SINAPI</v>
      </c>
      <c r="G143" s="296" t="s">
        <v>714</v>
      </c>
      <c r="H143" s="225" t="str">
        <f aca="false">VLOOKUP(G143,INSUMOS!$F$99:$K$453,2,0)</f>
        <v>MA</v>
      </c>
      <c r="I143" s="227" t="str">
        <f aca="false">VLOOKUP(G143,INSUMOS!$F$99:$K$453,3,0)</f>
        <v>ACO CA-50, 8,0 MM, VERGALHAO</v>
      </c>
      <c r="J143" s="226" t="str">
        <f aca="false">VLOOKUP(G143,INSUMOS!$F$99:$K$453,4,0)</f>
        <v>KG</v>
      </c>
      <c r="K143" s="297" t="n">
        <v>1.11</v>
      </c>
      <c r="L143" s="298" t="n">
        <f aca="false">SUMPRODUCT((COMPOSICOES!$G$9:$G$787=REUTILIZADOS!E143)*(COMPOSICOES!$C$9:$C$787=REUTILIZADOS!D143)*(COMPOSICOES!$F$9:$F$787=REUTILIZADOS!F143),(COMPOSICOES!$L$9:$L$787))*K143</f>
        <v>5328</v>
      </c>
      <c r="M143" s="230" t="n">
        <f aca="false">VLOOKUP(G143,INSUMOS!$F$99:$K$453,6,0)</f>
        <v>3.2</v>
      </c>
      <c r="N143" s="230" t="n">
        <f aca="false">K143*M143</f>
        <v>3.552</v>
      </c>
      <c r="O143" s="218" t="n">
        <f aca="false">L143*M143</f>
        <v>17049.6</v>
      </c>
      <c r="P143" s="218"/>
      <c r="Q143" s="64"/>
      <c r="R143" s="220"/>
      <c r="U143" s="293"/>
      <c r="V143" s="221"/>
    </row>
    <row r="144" s="276" customFormat="true" ht="11.25" hidden="false" customHeight="false" outlineLevel="0" collapsed="false">
      <c r="A144" s="56"/>
      <c r="B144" s="209" t="n">
        <v>33</v>
      </c>
      <c r="C144" s="209"/>
      <c r="D144" s="209" t="n">
        <v>2</v>
      </c>
      <c r="E144" s="294" t="n">
        <f aca="false">E143</f>
        <v>92802</v>
      </c>
      <c r="F144" s="295"/>
      <c r="G144" s="296"/>
      <c r="H144" s="225"/>
      <c r="I144" s="227"/>
      <c r="J144" s="226"/>
      <c r="K144" s="297"/>
      <c r="L144" s="298"/>
      <c r="M144" s="302" t="s">
        <v>456</v>
      </c>
      <c r="N144" s="302" t="n">
        <f aca="false">SUM(N141:N143)</f>
        <v>4.4062049964475</v>
      </c>
      <c r="O144" s="218"/>
      <c r="P144" s="218" t="n">
        <f aca="false">SUM(O141:O143)</f>
        <v>21149.783982948</v>
      </c>
      <c r="Q144" s="64" t="n">
        <f aca="false">L140*N144</f>
        <v>21149.783982948</v>
      </c>
      <c r="R144" s="220" t="n">
        <f aca="false">P144-Q144</f>
        <v>0</v>
      </c>
      <c r="T144" s="303" t="n">
        <f aca="false">VLOOKUP(E144,INSUMOS!$F$100:$J$160,5,0)-N144</f>
        <v>1.9437950035525</v>
      </c>
      <c r="U144" s="293"/>
      <c r="V144" s="300" t="n">
        <f aca="false">E144</f>
        <v>92802</v>
      </c>
      <c r="W144" s="301" t="n">
        <f aca="false">N144</f>
        <v>4.4062049964475</v>
      </c>
    </row>
    <row r="145" s="223" customFormat="true" ht="33.75" hidden="false" customHeight="false" outlineLevel="0" collapsed="false">
      <c r="A145" s="286" t="n">
        <f aca="false">COUNTIF($C$9:C145,2)</f>
        <v>16</v>
      </c>
      <c r="B145" s="249"/>
      <c r="C145" s="249" t="n">
        <f aca="false">D145</f>
        <v>2</v>
      </c>
      <c r="D145" s="249" t="n">
        <v>2</v>
      </c>
      <c r="E145" s="287" t="n">
        <f aca="false">A145</f>
        <v>16</v>
      </c>
      <c r="F145" s="288" t="s">
        <v>16</v>
      </c>
      <c r="G145" s="289" t="n">
        <v>94962</v>
      </c>
      <c r="H145" s="288" t="s">
        <v>431</v>
      </c>
      <c r="I145" s="213" t="str">
        <f aca="false">VLOOKUP(G145,INSUMOS!$F$99:$K$453,3,0)</f>
        <v>CONCRETO MAGRO PARA LASTRO, TRAÇO 1:4,5:4,5 (CIMENTO/ AREIA MÉDIA/ BRITA 1)  - PREPARO MECÂNICO COM BETONEIRA 400 L. AF_07/2016</v>
      </c>
      <c r="J145" s="289" t="str">
        <f aca="false">VLOOKUP(G145,INSUMOS!$F$99:$K$453,4,0)</f>
        <v>M3</v>
      </c>
      <c r="K145" s="290"/>
      <c r="L145" s="291" t="n">
        <f aca="false">SUMPRODUCT((COMPOSICOES!$G$9:$G$787=REUTILIZADOS!G145)*(COMPOSICOES!$C$9:$C$787=REUTILIZADOS!D145)*(COMPOSICOES!$F$9:$F$787=REUTILIZADOS!F145),(COMPOSICOES!$L$9:$L$787))</f>
        <v>0.042</v>
      </c>
      <c r="M145" s="292"/>
      <c r="N145" s="292"/>
      <c r="O145" s="218"/>
      <c r="P145" s="218"/>
      <c r="Q145" s="219"/>
      <c r="R145" s="220"/>
      <c r="U145" s="293"/>
      <c r="V145" s="221"/>
    </row>
    <row r="146" s="276" customFormat="true" ht="11.25" hidden="false" customHeight="false" outlineLevel="0" collapsed="false">
      <c r="A146" s="56" t="s">
        <v>459</v>
      </c>
      <c r="B146" s="209" t="n">
        <v>1</v>
      </c>
      <c r="C146" s="209" t="n">
        <v>3</v>
      </c>
      <c r="D146" s="209" t="n">
        <v>2</v>
      </c>
      <c r="E146" s="294" t="n">
        <f aca="false">G145</f>
        <v>94962</v>
      </c>
      <c r="F146" s="295" t="str">
        <f aca="false">F145</f>
        <v>SINAPI</v>
      </c>
      <c r="G146" s="296" t="n">
        <v>88316</v>
      </c>
      <c r="H146" s="225" t="str">
        <f aca="false">VLOOKUP(G146,INSUMOS!$F$99:$K$453,2,0)</f>
        <v>CO</v>
      </c>
      <c r="I146" s="227" t="str">
        <f aca="false">VLOOKUP(G146,INSUMOS!$F$99:$K$453,3,0)</f>
        <v>SERVENTE COM ENCARGOS COMPLEMENTARES</v>
      </c>
      <c r="J146" s="226" t="str">
        <f aca="false">VLOOKUP(G146,INSUMOS!$F$99:$K$453,4,0)</f>
        <v>H</v>
      </c>
      <c r="K146" s="297" t="n">
        <v>2.45</v>
      </c>
      <c r="L146" s="298" t="n">
        <f aca="false">SUMPRODUCT((COMPOSICOES!$G$9:$G$787=REUTILIZADOS!E146)*(COMPOSICOES!$C$9:$C$787=REUTILIZADOS!D146)*(COMPOSICOES!$F$9:$F$787=REUTILIZADOS!F146),(COMPOSICOES!$L$9:$L$787))*K146</f>
        <v>0.1029</v>
      </c>
      <c r="M146" s="230" t="n">
        <f aca="false">VLOOKUP(G146,INSUMOS!$F$99:$K$453,6,0)</f>
        <v>18.426485667</v>
      </c>
      <c r="N146" s="230" t="n">
        <f aca="false">K146*M146</f>
        <v>45.14488988415</v>
      </c>
      <c r="O146" s="218" t="n">
        <f aca="false">L146*M146</f>
        <v>1.8960853751343</v>
      </c>
      <c r="P146" s="218"/>
      <c r="Q146" s="64"/>
      <c r="R146" s="220"/>
      <c r="T146" s="299"/>
      <c r="U146" s="293"/>
      <c r="V146" s="300"/>
      <c r="W146" s="301"/>
    </row>
    <row r="147" s="276" customFormat="true" ht="22.5" hidden="false" customHeight="false" outlineLevel="0" collapsed="false">
      <c r="A147" s="56" t="s">
        <v>459</v>
      </c>
      <c r="B147" s="209" t="n">
        <v>2</v>
      </c>
      <c r="C147" s="209" t="n">
        <v>3</v>
      </c>
      <c r="D147" s="209" t="n">
        <v>2</v>
      </c>
      <c r="E147" s="294" t="n">
        <f aca="false">E146</f>
        <v>94962</v>
      </c>
      <c r="F147" s="295" t="str">
        <f aca="false">F146</f>
        <v>SINAPI</v>
      </c>
      <c r="G147" s="296" t="n">
        <v>88377</v>
      </c>
      <c r="H147" s="225" t="str">
        <f aca="false">VLOOKUP(G147,INSUMOS!$F$99:$K$453,2,0)</f>
        <v>CO</v>
      </c>
      <c r="I147" s="227" t="str">
        <f aca="false">VLOOKUP(G147,INSUMOS!$F$99:$K$453,3,0)</f>
        <v>OPERADOR DE BETONEIRA ESTACIONÁRIA/MISTURADOR COM ENCARGOS COMPLEMENTARES</v>
      </c>
      <c r="J147" s="226" t="str">
        <f aca="false">VLOOKUP(G147,INSUMOS!$F$99:$K$453,4,0)</f>
        <v>H</v>
      </c>
      <c r="K147" s="297" t="n">
        <v>1.55</v>
      </c>
      <c r="L147" s="298" t="n">
        <f aca="false">SUMPRODUCT((COMPOSICOES!$G$9:$G$787=REUTILIZADOS!E147)*(COMPOSICOES!$C$9:$C$787=REUTILIZADOS!D147)*(COMPOSICOES!$F$9:$F$787=REUTILIZADOS!F147),(COMPOSICOES!$L$9:$L$787))*K147</f>
        <v>0.0651</v>
      </c>
      <c r="M147" s="230" t="n">
        <f aca="false">VLOOKUP(G147,INSUMOS!$F$99:$K$453,6,0)</f>
        <v>19.19035584</v>
      </c>
      <c r="N147" s="230" t="n">
        <f aca="false">K147*M147</f>
        <v>29.745051552</v>
      </c>
      <c r="O147" s="218" t="n">
        <f aca="false">L147*M147</f>
        <v>1.249292165184</v>
      </c>
      <c r="P147" s="218"/>
      <c r="Q147" s="64"/>
      <c r="R147" s="220"/>
      <c r="U147" s="293"/>
      <c r="V147" s="221"/>
    </row>
    <row r="148" s="276" customFormat="true" ht="45" hidden="false" customHeight="false" outlineLevel="0" collapsed="false">
      <c r="A148" s="56" t="s">
        <v>459</v>
      </c>
      <c r="B148" s="209" t="n">
        <v>3</v>
      </c>
      <c r="C148" s="209" t="n">
        <v>3</v>
      </c>
      <c r="D148" s="209" t="n">
        <v>2</v>
      </c>
      <c r="E148" s="294" t="n">
        <f aca="false">E147</f>
        <v>94962</v>
      </c>
      <c r="F148" s="295" t="str">
        <f aca="false">F147</f>
        <v>SINAPI</v>
      </c>
      <c r="G148" s="296" t="n">
        <v>88830</v>
      </c>
      <c r="H148" s="225" t="str">
        <f aca="false">VLOOKUP(G148,INSUMOS!$F$99:$K$453,2,0)</f>
        <v>CO</v>
      </c>
      <c r="I148" s="227" t="str">
        <f aca="false">VLOOKUP(G148,INSUMOS!$F$99:$K$453,3,0)</f>
        <v>BETONEIRA CAPACIDADE NOMINAL DE 400 L, CAPACIDADE DE MISTURA 310 L, MOTOR ELÉTRICO TRIFÁSICO POTÊNCIA DE 2 HP, SEM CARREGADOR - CHP DIURNO. AF_10/2014</v>
      </c>
      <c r="J148" s="226" t="str">
        <f aca="false">VLOOKUP(G148,INSUMOS!$F$99:$K$453,4,0)</f>
        <v>CHP</v>
      </c>
      <c r="K148" s="297" t="n">
        <v>0.8</v>
      </c>
      <c r="L148" s="298" t="n">
        <f aca="false">SUMPRODUCT((COMPOSICOES!$G$9:$G$787=REUTILIZADOS!E148)*(COMPOSICOES!$C$9:$C$787=REUTILIZADOS!D148)*(COMPOSICOES!$F$9:$F$787=REUTILIZADOS!F148),(COMPOSICOES!$L$9:$L$787))*K148</f>
        <v>0.0336</v>
      </c>
      <c r="M148" s="230" t="n">
        <f aca="false">VLOOKUP(G148,INSUMOS!$F$99:$K$453,6,0)</f>
        <v>0.930169686</v>
      </c>
      <c r="N148" s="230" t="n">
        <f aca="false">K148*M148</f>
        <v>0.7441357488</v>
      </c>
      <c r="O148" s="218" t="n">
        <f aca="false">L148*M148</f>
        <v>0.0312537014496</v>
      </c>
      <c r="P148" s="218"/>
      <c r="Q148" s="64"/>
      <c r="R148" s="220"/>
      <c r="U148" s="293"/>
      <c r="V148" s="221"/>
    </row>
    <row r="149" s="276" customFormat="true" ht="45" hidden="false" customHeight="false" outlineLevel="0" collapsed="false">
      <c r="A149" s="56" t="s">
        <v>459</v>
      </c>
      <c r="B149" s="209" t="n">
        <v>4</v>
      </c>
      <c r="C149" s="209" t="n">
        <v>3</v>
      </c>
      <c r="D149" s="209" t="n">
        <v>2</v>
      </c>
      <c r="E149" s="294" t="n">
        <f aca="false">E148</f>
        <v>94962</v>
      </c>
      <c r="F149" s="295" t="str">
        <f aca="false">F148</f>
        <v>SINAPI</v>
      </c>
      <c r="G149" s="296" t="n">
        <v>88831</v>
      </c>
      <c r="H149" s="225" t="str">
        <f aca="false">VLOOKUP(G149,INSUMOS!$F$99:$K$453,2,0)</f>
        <v>CO</v>
      </c>
      <c r="I149" s="227" t="str">
        <f aca="false">VLOOKUP(G149,INSUMOS!$F$99:$K$453,3,0)</f>
        <v>BETONEIRA CAPACIDADE NOMINAL DE 400 L, CAPACIDADE DE MISTURA 310 L, MOTOR ELÉTRICO TRIFÁSICO POTÊNCIA DE 2 HP, SEM CARREGADOR - CHI DIURNO. AF_10/2014</v>
      </c>
      <c r="J149" s="226" t="str">
        <f aca="false">VLOOKUP(G149,INSUMOS!$F$99:$K$453,4,0)</f>
        <v>CHI</v>
      </c>
      <c r="K149" s="297" t="n">
        <v>0.75</v>
      </c>
      <c r="L149" s="298" t="n">
        <f aca="false">SUMPRODUCT((COMPOSICOES!$G$9:$G$787=REUTILIZADOS!E149)*(COMPOSICOES!$C$9:$C$787=REUTILIZADOS!D149)*(COMPOSICOES!$F$9:$F$787=REUTILIZADOS!F149),(COMPOSICOES!$L$9:$L$787))*K149</f>
        <v>0.0315</v>
      </c>
      <c r="M149" s="230" t="n">
        <f aca="false">VLOOKUP(G149,INSUMOS!$F$99:$K$453,6,0)</f>
        <v>0.327874068</v>
      </c>
      <c r="N149" s="230" t="n">
        <f aca="false">K149*M149</f>
        <v>0.245905551</v>
      </c>
      <c r="O149" s="218" t="n">
        <f aca="false">L149*M149</f>
        <v>0.010328033142</v>
      </c>
      <c r="P149" s="218"/>
      <c r="Q149" s="64"/>
      <c r="R149" s="220"/>
      <c r="U149" s="293"/>
      <c r="V149" s="221"/>
    </row>
    <row r="150" s="276" customFormat="true" ht="22.5" hidden="false" customHeight="false" outlineLevel="0" collapsed="false">
      <c r="A150" s="56" t="s">
        <v>443</v>
      </c>
      <c r="B150" s="209" t="n">
        <v>5</v>
      </c>
      <c r="C150" s="209"/>
      <c r="D150" s="209" t="n">
        <v>2</v>
      </c>
      <c r="E150" s="294" t="n">
        <f aca="false">E149</f>
        <v>94962</v>
      </c>
      <c r="F150" s="295" t="str">
        <f aca="false">F149</f>
        <v>SINAPI</v>
      </c>
      <c r="G150" s="296" t="s">
        <v>698</v>
      </c>
      <c r="H150" s="225" t="str">
        <f aca="false">VLOOKUP(G150,INSUMOS!$F$99:$K$453,2,0)</f>
        <v>MA</v>
      </c>
      <c r="I150" s="227" t="str">
        <f aca="false">VLOOKUP(G150,INSUMOS!$F$99:$K$453,3,0)</f>
        <v>AREIA MEDIA - POSTO JAZIDA/FORNECEDOR (RETIRADO NA JAZIDA, SEM TRANSPORTE)</v>
      </c>
      <c r="J150" s="226" t="str">
        <f aca="false">VLOOKUP(G150,INSUMOS!$F$99:$K$453,4,0)</f>
        <v>M3</v>
      </c>
      <c r="K150" s="297" t="n">
        <v>0.859</v>
      </c>
      <c r="L150" s="298" t="n">
        <f aca="false">SUMPRODUCT((COMPOSICOES!$G$9:$G$787=REUTILIZADOS!E150)*(COMPOSICOES!$C$9:$C$787=REUTILIZADOS!D150)*(COMPOSICOES!$F$9:$F$787=REUTILIZADOS!F150),(COMPOSICOES!$L$9:$L$787))*K150</f>
        <v>0.036078</v>
      </c>
      <c r="M150" s="230" t="n">
        <f aca="false">VLOOKUP(G150,INSUMOS!$F$99:$K$453,6,0)</f>
        <v>56.79</v>
      </c>
      <c r="N150" s="230" t="n">
        <f aca="false">K150*M150</f>
        <v>48.78261</v>
      </c>
      <c r="O150" s="218" t="n">
        <f aca="false">L150*M150</f>
        <v>2.04886962</v>
      </c>
      <c r="P150" s="218"/>
      <c r="Q150" s="64"/>
      <c r="R150" s="220"/>
      <c r="U150" s="293"/>
      <c r="V150" s="221"/>
    </row>
    <row r="151" s="276" customFormat="true" ht="11.25" hidden="false" customHeight="false" outlineLevel="0" collapsed="false">
      <c r="A151" s="56" t="s">
        <v>443</v>
      </c>
      <c r="B151" s="209" t="n">
        <v>6</v>
      </c>
      <c r="C151" s="209"/>
      <c r="D151" s="209" t="n">
        <v>2</v>
      </c>
      <c r="E151" s="294" t="n">
        <f aca="false">E150</f>
        <v>94962</v>
      </c>
      <c r="F151" s="295" t="str">
        <f aca="false">F150</f>
        <v>SINAPI</v>
      </c>
      <c r="G151" s="296" t="s">
        <v>645</v>
      </c>
      <c r="H151" s="225" t="str">
        <f aca="false">VLOOKUP(G151,INSUMOS!$F$99:$K$453,2,0)</f>
        <v>MA</v>
      </c>
      <c r="I151" s="227" t="str">
        <f aca="false">VLOOKUP(G151,INSUMOS!$F$99:$K$453,3,0)</f>
        <v>CIMENTO PORTLAND COMPOSTO CP II-32</v>
      </c>
      <c r="J151" s="226" t="str">
        <f aca="false">VLOOKUP(G151,INSUMOS!$F$99:$K$453,4,0)</f>
        <v>KG</v>
      </c>
      <c r="K151" s="297" t="n">
        <v>212.21</v>
      </c>
      <c r="L151" s="298" t="n">
        <f aca="false">SUMPRODUCT((COMPOSICOES!$G$9:$G$787=REUTILIZADOS!E151)*(COMPOSICOES!$C$9:$C$787=REUTILIZADOS!D151)*(COMPOSICOES!$F$9:$F$787=REUTILIZADOS!F151),(COMPOSICOES!$L$9:$L$787))*K151</f>
        <v>8.91282</v>
      </c>
      <c r="M151" s="230" t="n">
        <f aca="false">VLOOKUP(G151,INSUMOS!$F$99:$K$453,6,0)</f>
        <v>0.34</v>
      </c>
      <c r="N151" s="230" t="n">
        <f aca="false">K151*M151</f>
        <v>72.1514</v>
      </c>
      <c r="O151" s="218" t="n">
        <f aca="false">L151*M151</f>
        <v>3.0303588</v>
      </c>
      <c r="P151" s="218"/>
      <c r="Q151" s="64"/>
      <c r="R151" s="220"/>
      <c r="T151" s="299"/>
      <c r="U151" s="293"/>
      <c r="V151" s="300"/>
      <c r="W151" s="301"/>
    </row>
    <row r="152" s="276" customFormat="true" ht="22.5" hidden="false" customHeight="false" outlineLevel="0" collapsed="false">
      <c r="A152" s="56" t="s">
        <v>443</v>
      </c>
      <c r="B152" s="209" t="n">
        <v>7</v>
      </c>
      <c r="C152" s="209"/>
      <c r="D152" s="209" t="n">
        <v>2</v>
      </c>
      <c r="E152" s="294" t="n">
        <f aca="false">E151</f>
        <v>94962</v>
      </c>
      <c r="F152" s="295" t="str">
        <f aca="false">F151</f>
        <v>SINAPI</v>
      </c>
      <c r="G152" s="296" t="s">
        <v>715</v>
      </c>
      <c r="H152" s="225" t="str">
        <f aca="false">VLOOKUP(G152,INSUMOS!$F$99:$K$453,2,0)</f>
        <v>MA</v>
      </c>
      <c r="I152" s="227" t="str">
        <f aca="false">VLOOKUP(G152,INSUMOS!$F$99:$K$453,3,0)</f>
        <v>PEDRA BRITADA N. 1 (9,5 a 19 MM) POSTO PEDREIRA/FORNECEDOR, SEM FRETE.</v>
      </c>
      <c r="J152" s="226" t="str">
        <f aca="false">VLOOKUP(G152,INSUMOS!$F$99:$K$453,4,0)</f>
        <v>M3</v>
      </c>
      <c r="K152" s="297" t="n">
        <v>0.579</v>
      </c>
      <c r="L152" s="298" t="n">
        <f aca="false">SUMPRODUCT((COMPOSICOES!$G$9:$G$787=REUTILIZADOS!E152)*(COMPOSICOES!$C$9:$C$787=REUTILIZADOS!D152)*(COMPOSICOES!$F$9:$F$787=REUTILIZADOS!F152),(COMPOSICOES!$L$9:$L$787))*K152</f>
        <v>0.024318</v>
      </c>
      <c r="M152" s="230" t="n">
        <f aca="false">VLOOKUP(G152,INSUMOS!$F$99:$K$453,6,0)</f>
        <v>65</v>
      </c>
      <c r="N152" s="230" t="n">
        <f aca="false">K152*M152</f>
        <v>37.635</v>
      </c>
      <c r="O152" s="218" t="n">
        <f aca="false">L152*M152</f>
        <v>1.58067</v>
      </c>
      <c r="P152" s="218"/>
      <c r="Q152" s="64"/>
      <c r="R152" s="220"/>
      <c r="U152" s="293"/>
      <c r="V152" s="221"/>
    </row>
    <row r="153" s="276" customFormat="true" ht="11.25" hidden="false" customHeight="false" outlineLevel="0" collapsed="false">
      <c r="A153" s="56"/>
      <c r="B153" s="209" t="n">
        <v>33</v>
      </c>
      <c r="C153" s="209"/>
      <c r="D153" s="209" t="n">
        <v>2</v>
      </c>
      <c r="E153" s="294" t="n">
        <f aca="false">E152</f>
        <v>94962</v>
      </c>
      <c r="F153" s="295"/>
      <c r="G153" s="296"/>
      <c r="H153" s="295"/>
      <c r="I153" s="227"/>
      <c r="J153" s="296"/>
      <c r="K153" s="297"/>
      <c r="L153" s="298"/>
      <c r="M153" s="302" t="s">
        <v>456</v>
      </c>
      <c r="N153" s="302" t="n">
        <f aca="false">SUM(N146:N152)</f>
        <v>234.44899273595</v>
      </c>
      <c r="O153" s="218"/>
      <c r="P153" s="218" t="n">
        <f aca="false">SUM(O146:O152)</f>
        <v>9.8468576949099</v>
      </c>
      <c r="Q153" s="64" t="n">
        <f aca="false">L145*N153</f>
        <v>9.8468576949099</v>
      </c>
      <c r="R153" s="220" t="n">
        <f aca="false">P153-Q153</f>
        <v>0</v>
      </c>
      <c r="T153" s="303" t="n">
        <f aca="false">VLOOKUP(E153,INSUMOS!$F$100:$J$160,5,0)-N153</f>
        <v>32.69100726405</v>
      </c>
      <c r="U153" s="293"/>
      <c r="V153" s="300" t="n">
        <f aca="false">E153</f>
        <v>94962</v>
      </c>
      <c r="W153" s="301" t="n">
        <f aca="false">N153</f>
        <v>234.44899273595</v>
      </c>
    </row>
    <row r="154" s="223" customFormat="true" ht="11.25" hidden="false" customHeight="false" outlineLevel="0" collapsed="false">
      <c r="A154" s="286" t="n">
        <f aca="false">COUNTIF($C$9:C154,2)</f>
        <v>17</v>
      </c>
      <c r="B154" s="249"/>
      <c r="C154" s="249" t="n">
        <f aca="false">D154</f>
        <v>2</v>
      </c>
      <c r="D154" s="249" t="n">
        <v>2</v>
      </c>
      <c r="E154" s="287" t="n">
        <f aca="false">A154</f>
        <v>17</v>
      </c>
      <c r="F154" s="288" t="s">
        <v>16</v>
      </c>
      <c r="G154" s="289" t="n">
        <v>95378</v>
      </c>
      <c r="H154" s="288" t="s">
        <v>431</v>
      </c>
      <c r="I154" s="213" t="str">
        <f aca="false">VLOOKUP(G154,INSUMOS!$F$99:$K$453,3,0)</f>
        <v>CURSO DE CAPACITAÇÃO (SERVENTE) - HORISTA</v>
      </c>
      <c r="J154" s="289" t="str">
        <f aca="false">VLOOKUP(G154,INSUMOS!$F$99:$K$453,4,0)</f>
        <v>H</v>
      </c>
      <c r="K154" s="290"/>
      <c r="L154" s="291" t="n">
        <f aca="false">SUMPRODUCT((COMPOSICOES!$G$9:$G$787=REUTILIZADOS!G154)*(COMPOSICOES!$C$9:$C$787=REUTILIZADOS!D154)*(COMPOSICOES!$F$9:$F$787=REUTILIZADOS!F154),(COMPOSICOES!$L$9:$L$787))</f>
        <v>225</v>
      </c>
      <c r="M154" s="292"/>
      <c r="N154" s="292"/>
      <c r="O154" s="218"/>
      <c r="P154" s="218"/>
      <c r="Q154" s="219"/>
      <c r="R154" s="220"/>
      <c r="U154" s="293"/>
      <c r="V154" s="221"/>
    </row>
    <row r="155" s="276" customFormat="true" ht="11.25" hidden="false" customHeight="false" outlineLevel="0" collapsed="false">
      <c r="A155" s="56" t="s">
        <v>443</v>
      </c>
      <c r="B155" s="209" t="n">
        <v>1</v>
      </c>
      <c r="C155" s="209"/>
      <c r="D155" s="209" t="n">
        <v>2</v>
      </c>
      <c r="E155" s="294" t="n">
        <f aca="false">G154</f>
        <v>95378</v>
      </c>
      <c r="F155" s="295" t="str">
        <f aca="false">F154</f>
        <v>SINAPI</v>
      </c>
      <c r="G155" s="296" t="s">
        <v>632</v>
      </c>
      <c r="H155" s="225" t="str">
        <f aca="false">VLOOKUP(G155,INSUMOS!$F$99:$K$453,2,0)</f>
        <v>MO</v>
      </c>
      <c r="I155" s="227" t="str">
        <f aca="false">VLOOKUP(G155,INSUMOS!$F$99:$K$453,3,0)</f>
        <v>SERVENTE</v>
      </c>
      <c r="J155" s="226" t="str">
        <f aca="false">VLOOKUP(G155,INSUMOS!$F$99:$K$453,4,0)</f>
        <v>H</v>
      </c>
      <c r="K155" s="297" t="n">
        <v>0.0171</v>
      </c>
      <c r="L155" s="298" t="n">
        <f aca="false">SUMPRODUCT((COMPOSICOES!$G$9:$G$787=REUTILIZADOS!E155)*(COMPOSICOES!$C$9:$C$787=REUTILIZADOS!D155)*(COMPOSICOES!$F$9:$F$787=REUTILIZADOS!F155),(COMPOSICOES!$L$9:$L$787))*K155</f>
        <v>3.8475</v>
      </c>
      <c r="M155" s="230" t="n">
        <f aca="false">VLOOKUP(G155,INSUMOS!$F$99:$K$453,6,0)</f>
        <v>13.45</v>
      </c>
      <c r="N155" s="230" t="n">
        <f aca="false">K155*M155</f>
        <v>0.229995</v>
      </c>
      <c r="O155" s="218" t="n">
        <f aca="false">L155*M155</f>
        <v>51.748875</v>
      </c>
      <c r="P155" s="218"/>
      <c r="Q155" s="64"/>
      <c r="R155" s="220"/>
      <c r="U155" s="293"/>
      <c r="V155" s="221"/>
    </row>
    <row r="156" s="276" customFormat="true" ht="11.25" hidden="false" customHeight="false" outlineLevel="0" collapsed="false">
      <c r="A156" s="56"/>
      <c r="B156" s="209" t="n">
        <v>33</v>
      </c>
      <c r="C156" s="209"/>
      <c r="D156" s="209" t="n">
        <v>2</v>
      </c>
      <c r="E156" s="294" t="n">
        <f aca="false">E155</f>
        <v>95378</v>
      </c>
      <c r="F156" s="295"/>
      <c r="G156" s="296"/>
      <c r="H156" s="295"/>
      <c r="I156" s="227"/>
      <c r="J156" s="296"/>
      <c r="K156" s="297"/>
      <c r="L156" s="298"/>
      <c r="M156" s="302" t="s">
        <v>456</v>
      </c>
      <c r="N156" s="302" t="n">
        <f aca="false">SUM(N155:N155)</f>
        <v>0.229995</v>
      </c>
      <c r="O156" s="218"/>
      <c r="P156" s="218" t="n">
        <f aca="false">SUM(O155)</f>
        <v>51.748875</v>
      </c>
      <c r="Q156" s="64" t="n">
        <f aca="false">L154*N156</f>
        <v>51.748875</v>
      </c>
      <c r="R156" s="220" t="n">
        <f aca="false">P156-Q156</f>
        <v>0</v>
      </c>
      <c r="T156" s="303" t="n">
        <f aca="false">VLOOKUP(E156,INSUMOS!$F$100:$J$160,5,0)-N156</f>
        <v>5.000000000005E-006</v>
      </c>
      <c r="U156" s="293"/>
      <c r="V156" s="300" t="n">
        <f aca="false">E156</f>
        <v>95378</v>
      </c>
      <c r="W156" s="301" t="n">
        <f aca="false">N156</f>
        <v>0.229995</v>
      </c>
    </row>
    <row r="157" s="223" customFormat="true" ht="11.25" hidden="false" customHeight="false" outlineLevel="0" collapsed="false">
      <c r="A157" s="286" t="n">
        <f aca="false">COUNTIF($C$9:C157,2)</f>
        <v>18</v>
      </c>
      <c r="B157" s="249"/>
      <c r="C157" s="249" t="n">
        <f aca="false">D157</f>
        <v>2</v>
      </c>
      <c r="D157" s="249" t="n">
        <v>2</v>
      </c>
      <c r="E157" s="287" t="n">
        <f aca="false">A157</f>
        <v>18</v>
      </c>
      <c r="F157" s="288" t="s">
        <v>16</v>
      </c>
      <c r="G157" s="289" t="n">
        <v>95392</v>
      </c>
      <c r="H157" s="288" t="s">
        <v>431</v>
      </c>
      <c r="I157" s="213" t="str">
        <f aca="false">VLOOKUP(G157,INSUMOS!$F$99:$K$453,3,0)</f>
        <v>CURSO DE CAPACITAÇÃO (ALMOXARIFE) - HORISTA</v>
      </c>
      <c r="J157" s="289" t="str">
        <f aca="false">VLOOKUP(G157,INSUMOS!$F$99:$K$453,4,0)</f>
        <v>H</v>
      </c>
      <c r="K157" s="290"/>
      <c r="L157" s="291" t="n">
        <f aca="false">SUMPRODUCT((COMPOSICOES!$G$9:$G$787=REUTILIZADOS!G157)*(COMPOSICOES!$C$9:$C$787=REUTILIZADOS!D157)*(COMPOSICOES!$F$9:$F$787=REUTILIZADOS!F157),(COMPOSICOES!$L$9:$L$787))</f>
        <v>1056</v>
      </c>
      <c r="M157" s="292"/>
      <c r="N157" s="292"/>
      <c r="O157" s="218"/>
      <c r="P157" s="218"/>
      <c r="Q157" s="219"/>
      <c r="R157" s="220"/>
      <c r="U157" s="293"/>
      <c r="V157" s="221"/>
    </row>
    <row r="158" s="276" customFormat="true" ht="11.25" hidden="false" customHeight="false" outlineLevel="0" collapsed="false">
      <c r="A158" s="56" t="s">
        <v>443</v>
      </c>
      <c r="B158" s="209" t="n">
        <v>1</v>
      </c>
      <c r="C158" s="209"/>
      <c r="D158" s="209" t="n">
        <v>2</v>
      </c>
      <c r="E158" s="294" t="n">
        <f aca="false">G157</f>
        <v>95392</v>
      </c>
      <c r="F158" s="295" t="str">
        <f aca="false">F157</f>
        <v>SINAPI</v>
      </c>
      <c r="G158" s="296" t="s">
        <v>579</v>
      </c>
      <c r="H158" s="225" t="str">
        <f aca="false">VLOOKUP(G158,INSUMOS!$F$99:$K$453,2,0)</f>
        <v>MO</v>
      </c>
      <c r="I158" s="227" t="str">
        <f aca="false">VLOOKUP(G158,INSUMOS!$F$99:$K$453,3,0)</f>
        <v>ALMOXARIFE</v>
      </c>
      <c r="J158" s="226" t="str">
        <f aca="false">VLOOKUP(G158,INSUMOS!$F$99:$K$453,4,0)</f>
        <v>H</v>
      </c>
      <c r="K158" s="297" t="n">
        <v>0.0041</v>
      </c>
      <c r="L158" s="298" t="n">
        <f aca="false">SUMPRODUCT((COMPOSICOES!$G$9:$G$787=REUTILIZADOS!E158)*(COMPOSICOES!$C$9:$C$787=REUTILIZADOS!D158)*(COMPOSICOES!$F$9:$F$787=REUTILIZADOS!F158),(COMPOSICOES!$L$9:$L$787))*K158</f>
        <v>4.3296</v>
      </c>
      <c r="M158" s="230" t="n">
        <f aca="false">VLOOKUP(G158,INSUMOS!$F$99:$K$453,6,0)</f>
        <v>21.99</v>
      </c>
      <c r="N158" s="230" t="n">
        <f aca="false">K158*M158</f>
        <v>0.090159</v>
      </c>
      <c r="O158" s="218" t="n">
        <f aca="false">L158*M158</f>
        <v>95.207904</v>
      </c>
      <c r="P158" s="218"/>
      <c r="Q158" s="64"/>
      <c r="R158" s="220"/>
      <c r="U158" s="293"/>
      <c r="V158" s="221"/>
    </row>
    <row r="159" s="276" customFormat="true" ht="11.25" hidden="false" customHeight="false" outlineLevel="0" collapsed="false">
      <c r="A159" s="56"/>
      <c r="B159" s="209" t="n">
        <v>33</v>
      </c>
      <c r="C159" s="209"/>
      <c r="D159" s="209" t="n">
        <v>2</v>
      </c>
      <c r="E159" s="294" t="n">
        <f aca="false">E158</f>
        <v>95392</v>
      </c>
      <c r="F159" s="295"/>
      <c r="G159" s="296"/>
      <c r="H159" s="295"/>
      <c r="I159" s="227"/>
      <c r="J159" s="296"/>
      <c r="K159" s="297"/>
      <c r="L159" s="298"/>
      <c r="M159" s="302" t="s">
        <v>456</v>
      </c>
      <c r="N159" s="302" t="n">
        <f aca="false">SUM(N158:N158)</f>
        <v>0.090159</v>
      </c>
      <c r="O159" s="218"/>
      <c r="P159" s="218" t="n">
        <f aca="false">SUM(O158)</f>
        <v>95.207904</v>
      </c>
      <c r="Q159" s="64" t="n">
        <f aca="false">L157*N159</f>
        <v>95.207904</v>
      </c>
      <c r="R159" s="220" t="n">
        <f aca="false">P159-Q159</f>
        <v>0</v>
      </c>
      <c r="T159" s="303" t="n">
        <f aca="false">VLOOKUP(E159,INSUMOS!$F$100:$J$160,5,0)-N159</f>
        <v>-0.000159000000000006</v>
      </c>
      <c r="U159" s="293"/>
      <c r="V159" s="300" t="n">
        <f aca="false">E159</f>
        <v>95392</v>
      </c>
      <c r="W159" s="301" t="n">
        <f aca="false">N159</f>
        <v>0.090159</v>
      </c>
    </row>
    <row r="160" s="223" customFormat="true" ht="22.5" hidden="false" customHeight="false" outlineLevel="0" collapsed="false">
      <c r="A160" s="286" t="n">
        <f aca="false">COUNTIF($C$9:C160,2)</f>
        <v>19</v>
      </c>
      <c r="B160" s="249"/>
      <c r="C160" s="249" t="n">
        <f aca="false">D160</f>
        <v>2</v>
      </c>
      <c r="D160" s="249" t="n">
        <v>2</v>
      </c>
      <c r="E160" s="287" t="n">
        <f aca="false">A160</f>
        <v>19</v>
      </c>
      <c r="F160" s="288" t="s">
        <v>16</v>
      </c>
      <c r="G160" s="289" t="n">
        <v>95404</v>
      </c>
      <c r="H160" s="288" t="s">
        <v>431</v>
      </c>
      <c r="I160" s="213" t="str">
        <f aca="false">VLOOKUP(G160,INSUMOS!$F$99:$K$453,3,0)</f>
        <v>CURSO DE CAPACITAÇÃO (ENGENHEIRO CIVIL DE OBRA SÊNIOR) - HORISTA</v>
      </c>
      <c r="J160" s="289" t="str">
        <f aca="false">VLOOKUP(G160,INSUMOS!$F$99:$K$453,4,0)</f>
        <v>H</v>
      </c>
      <c r="K160" s="290"/>
      <c r="L160" s="291" t="n">
        <f aca="false">SUMPRODUCT((COMPOSICOES!$G$9:$G$787=REUTILIZADOS!G160)*(COMPOSICOES!$C$9:$C$787=REUTILIZADOS!D160)*(COMPOSICOES!$F$9:$F$787=REUTILIZADOS!F160),(COMPOSICOES!$L$9:$L$787))</f>
        <v>528</v>
      </c>
      <c r="M160" s="292"/>
      <c r="N160" s="292"/>
      <c r="O160" s="218"/>
      <c r="P160" s="218"/>
      <c r="Q160" s="219"/>
      <c r="R160" s="220"/>
      <c r="U160" s="293"/>
      <c r="V160" s="221"/>
    </row>
    <row r="161" s="276" customFormat="true" ht="11.25" hidden="false" customHeight="false" outlineLevel="0" collapsed="false">
      <c r="A161" s="56" t="s">
        <v>443</v>
      </c>
      <c r="B161" s="209" t="n">
        <v>1</v>
      </c>
      <c r="C161" s="209"/>
      <c r="D161" s="209" t="n">
        <v>2</v>
      </c>
      <c r="E161" s="294" t="n">
        <f aca="false">G160</f>
        <v>95404</v>
      </c>
      <c r="F161" s="295" t="str">
        <f aca="false">F160</f>
        <v>SINAPI</v>
      </c>
      <c r="G161" s="296" t="s">
        <v>575</v>
      </c>
      <c r="H161" s="225" t="str">
        <f aca="false">VLOOKUP(G161,INSUMOS!$F$99:$K$453,2,0)</f>
        <v>MO</v>
      </c>
      <c r="I161" s="227" t="str">
        <f aca="false">VLOOKUP(G161,INSUMOS!$F$99:$K$453,3,0)</f>
        <v>ENGENHEIRO CIVIL DE OBRA SENIOR</v>
      </c>
      <c r="J161" s="226" t="str">
        <f aca="false">VLOOKUP(G161,INSUMOS!$F$99:$K$453,4,0)</f>
        <v>H</v>
      </c>
      <c r="K161" s="297" t="n">
        <v>0.0119</v>
      </c>
      <c r="L161" s="298" t="n">
        <f aca="false">SUMPRODUCT((COMPOSICOES!$G$9:$G$787=REUTILIZADOS!E161)*(COMPOSICOES!$C$9:$C$787=REUTILIZADOS!D161)*(COMPOSICOES!$F$9:$F$787=REUTILIZADOS!F161),(COMPOSICOES!$L$9:$L$787))*K161</f>
        <v>6.2832</v>
      </c>
      <c r="M161" s="230" t="n">
        <f aca="false">VLOOKUP(G161,INSUMOS!$F$99:$K$453,6,0)</f>
        <v>69.21</v>
      </c>
      <c r="N161" s="230" t="n">
        <f aca="false">K161*M161</f>
        <v>0.823599</v>
      </c>
      <c r="O161" s="218" t="n">
        <f aca="false">L161*M161</f>
        <v>434.860272</v>
      </c>
      <c r="P161" s="218"/>
      <c r="Q161" s="64"/>
      <c r="R161" s="220"/>
      <c r="U161" s="293"/>
      <c r="V161" s="221"/>
    </row>
    <row r="162" s="276" customFormat="true" ht="11.25" hidden="false" customHeight="false" outlineLevel="0" collapsed="false">
      <c r="A162" s="56"/>
      <c r="B162" s="209" t="n">
        <v>33</v>
      </c>
      <c r="C162" s="209"/>
      <c r="D162" s="209" t="n">
        <v>2</v>
      </c>
      <c r="E162" s="294" t="n">
        <f aca="false">E161</f>
        <v>95404</v>
      </c>
      <c r="F162" s="295"/>
      <c r="G162" s="296"/>
      <c r="H162" s="295"/>
      <c r="I162" s="227"/>
      <c r="J162" s="296"/>
      <c r="K162" s="297"/>
      <c r="L162" s="298"/>
      <c r="M162" s="302" t="s">
        <v>456</v>
      </c>
      <c r="N162" s="302" t="n">
        <f aca="false">SUM(N161:N161)</f>
        <v>0.823599</v>
      </c>
      <c r="O162" s="218"/>
      <c r="P162" s="218" t="n">
        <f aca="false">SUM(O161)</f>
        <v>434.860272</v>
      </c>
      <c r="Q162" s="64" t="n">
        <f aca="false">L160*N162</f>
        <v>434.860272</v>
      </c>
      <c r="R162" s="220" t="n">
        <f aca="false">P162-Q162</f>
        <v>0</v>
      </c>
      <c r="T162" s="303" t="n">
        <f aca="false">VLOOKUP(E162,INSUMOS!$F$100:$J$160,5,0)-N162</f>
        <v>0.716401</v>
      </c>
      <c r="U162" s="293"/>
      <c r="V162" s="300" t="n">
        <f aca="false">E162</f>
        <v>95404</v>
      </c>
      <c r="W162" s="301" t="n">
        <f aca="false">N162</f>
        <v>0.823599</v>
      </c>
    </row>
    <row r="163" s="223" customFormat="true" ht="11.25" hidden="false" customHeight="false" outlineLevel="0" collapsed="false">
      <c r="A163" s="286" t="n">
        <f aca="false">COUNTIF($C$9:C163,2)</f>
        <v>20</v>
      </c>
      <c r="B163" s="249"/>
      <c r="C163" s="249" t="n">
        <f aca="false">D163</f>
        <v>2</v>
      </c>
      <c r="D163" s="249" t="n">
        <v>2</v>
      </c>
      <c r="E163" s="287" t="n">
        <f aca="false">A163</f>
        <v>20</v>
      </c>
      <c r="F163" s="288" t="s">
        <v>16</v>
      </c>
      <c r="G163" s="289" t="n">
        <v>95405</v>
      </c>
      <c r="H163" s="288" t="s">
        <v>431</v>
      </c>
      <c r="I163" s="213" t="str">
        <f aca="false">VLOOKUP(G163,INSUMOS!$F$99:$K$453,3,0)</f>
        <v>CURSO DE CAPACITAÇÃO (MESTRE DE OBRAS) - HORISTA</v>
      </c>
      <c r="J163" s="289" t="str">
        <f aca="false">VLOOKUP(G163,INSUMOS!$F$99:$K$453,4,0)</f>
        <v>H</v>
      </c>
      <c r="K163" s="290"/>
      <c r="L163" s="291" t="n">
        <f aca="false">SUMPRODUCT((COMPOSICOES!$G$9:$G$787=REUTILIZADOS!G163)*(COMPOSICOES!$C$9:$C$787=REUTILIZADOS!D163)*(COMPOSICOES!$F$9:$F$787=REUTILIZADOS!F163),(COMPOSICOES!$L$9:$L$787))</f>
        <v>1056</v>
      </c>
      <c r="M163" s="292"/>
      <c r="N163" s="292"/>
      <c r="O163" s="218"/>
      <c r="P163" s="218"/>
      <c r="Q163" s="219"/>
      <c r="R163" s="220"/>
      <c r="U163" s="293"/>
      <c r="V163" s="221"/>
    </row>
    <row r="164" s="276" customFormat="true" ht="11.25" hidden="false" customHeight="false" outlineLevel="0" collapsed="false">
      <c r="A164" s="56" t="s">
        <v>443</v>
      </c>
      <c r="B164" s="209" t="n">
        <v>1</v>
      </c>
      <c r="C164" s="209"/>
      <c r="D164" s="209" t="n">
        <v>2</v>
      </c>
      <c r="E164" s="294" t="n">
        <f aca="false">G163</f>
        <v>95405</v>
      </c>
      <c r="F164" s="295" t="str">
        <f aca="false">F163</f>
        <v>SINAPI</v>
      </c>
      <c r="G164" s="296" t="s">
        <v>578</v>
      </c>
      <c r="H164" s="225" t="str">
        <f aca="false">VLOOKUP(G164,INSUMOS!$F$99:$K$453,2,0)</f>
        <v>MO</v>
      </c>
      <c r="I164" s="227" t="str">
        <f aca="false">VLOOKUP(G164,INSUMOS!$F$99:$K$453,3,0)</f>
        <v>MESTRE DE OBRAS</v>
      </c>
      <c r="J164" s="226" t="str">
        <f aca="false">VLOOKUP(G164,INSUMOS!$F$99:$K$453,4,0)</f>
        <v>H</v>
      </c>
      <c r="K164" s="297" t="n">
        <v>0.0171</v>
      </c>
      <c r="L164" s="298" t="n">
        <f aca="false">SUMPRODUCT((COMPOSICOES!$G$9:$G$787=REUTILIZADOS!E164)*(COMPOSICOES!$C$9:$C$787=REUTILIZADOS!D164)*(COMPOSICOES!$F$9:$F$787=REUTILIZADOS!F164),(COMPOSICOES!$L$9:$L$787))*K164</f>
        <v>18.0576</v>
      </c>
      <c r="M164" s="230" t="n">
        <f aca="false">VLOOKUP(G164,INSUMOS!$F$99:$K$453,6,0)</f>
        <v>51.54</v>
      </c>
      <c r="N164" s="230" t="n">
        <f aca="false">K164*M164</f>
        <v>0.881334</v>
      </c>
      <c r="O164" s="218" t="n">
        <f aca="false">L164*M164</f>
        <v>930.688704</v>
      </c>
      <c r="P164" s="218"/>
      <c r="Q164" s="64"/>
      <c r="R164" s="220"/>
      <c r="U164" s="293"/>
      <c r="V164" s="221"/>
    </row>
    <row r="165" s="276" customFormat="true" ht="11.25" hidden="false" customHeight="false" outlineLevel="0" collapsed="false">
      <c r="A165" s="56"/>
      <c r="B165" s="209" t="n">
        <v>33</v>
      </c>
      <c r="C165" s="209"/>
      <c r="D165" s="209" t="n">
        <v>2</v>
      </c>
      <c r="E165" s="294" t="n">
        <f aca="false">E164</f>
        <v>95405</v>
      </c>
      <c r="F165" s="295"/>
      <c r="G165" s="296"/>
      <c r="H165" s="295"/>
      <c r="I165" s="227"/>
      <c r="J165" s="296"/>
      <c r="K165" s="297"/>
      <c r="L165" s="298"/>
      <c r="M165" s="302" t="s">
        <v>456</v>
      </c>
      <c r="N165" s="302" t="n">
        <f aca="false">SUM(N164:N164)</f>
        <v>0.881334</v>
      </c>
      <c r="O165" s="218"/>
      <c r="P165" s="218" t="n">
        <f aca="false">SUM(O164)</f>
        <v>930.688704</v>
      </c>
      <c r="Q165" s="64" t="n">
        <f aca="false">L163*N165</f>
        <v>930.688704</v>
      </c>
      <c r="R165" s="220" t="n">
        <f aca="false">P165-Q165</f>
        <v>0</v>
      </c>
      <c r="T165" s="303" t="n">
        <f aca="false">VLOOKUP(E165,INSUMOS!$F$100:$J$160,5,0)-N165</f>
        <v>-0.00133400000000006</v>
      </c>
      <c r="U165" s="293"/>
      <c r="V165" s="300" t="n">
        <f aca="false">E165</f>
        <v>95405</v>
      </c>
      <c r="W165" s="301" t="n">
        <f aca="false">N165</f>
        <v>0.881334</v>
      </c>
    </row>
    <row r="166" s="223" customFormat="true" ht="67.5" hidden="false" customHeight="false" outlineLevel="0" collapsed="false">
      <c r="A166" s="286" t="n">
        <f aca="false">COUNTIF($C$9:C166,2)</f>
        <v>21</v>
      </c>
      <c r="B166" s="249"/>
      <c r="C166" s="249" t="n">
        <f aca="false">D166</f>
        <v>2</v>
      </c>
      <c r="D166" s="249" t="n">
        <v>2</v>
      </c>
      <c r="E166" s="287" t="n">
        <f aca="false">A166</f>
        <v>21</v>
      </c>
      <c r="F166" s="288" t="s">
        <v>18</v>
      </c>
      <c r="G166" s="289" t="s">
        <v>626</v>
      </c>
      <c r="H166" s="288" t="s">
        <v>431</v>
      </c>
      <c r="I166" s="213" t="str">
        <f aca="false">VLOOKUP(G166,INSUMOS!$F$99:$K$453,3,0)</f>
        <v>CAMINHONETA DE SERVICO, COM CABINE E CACAMBA, COM MOTOR BICOMBUSTIVEL, CABINE SIMPLES, COM AR CONDICIONADO E DIRECAO HIDRAULICA, CAPACIDADE DE CARGA MINIMA DE 650KG, TRACAO 4 X 2, COM MOTORISTA, MATERIAL DE OPERACAO E MATERIAL DE MANUTENCAO. CUSTO HORARIO PRODUTIVO.</v>
      </c>
      <c r="J166" s="289" t="str">
        <f aca="false">VLOOKUP(G166,INSUMOS!$F$99:$K$453,4,0)</f>
        <v>H</v>
      </c>
      <c r="K166" s="290"/>
      <c r="L166" s="291" t="n">
        <f aca="false">SUMPRODUCT((COMPOSICOES!$G$9:$G$787=REUTILIZADOS!G166)*(COMPOSICOES!$C$9:$C$787=REUTILIZADOS!D166)*(COMPOSICOES!$F$9:$F$787=REUTILIZADOS!F166),(COMPOSICOES!$L$9:$L$787))</f>
        <v>12.58</v>
      </c>
      <c r="M166" s="292"/>
      <c r="N166" s="292"/>
      <c r="O166" s="218"/>
      <c r="P166" s="218"/>
      <c r="Q166" s="219"/>
      <c r="R166" s="220"/>
      <c r="U166" s="293"/>
      <c r="V166" s="221"/>
    </row>
    <row r="167" s="276" customFormat="true" ht="33.75" hidden="false" customHeight="false" outlineLevel="0" collapsed="false">
      <c r="A167" s="56" t="s">
        <v>443</v>
      </c>
      <c r="B167" s="209" t="n">
        <v>1</v>
      </c>
      <c r="C167" s="209"/>
      <c r="D167" s="209" t="n">
        <v>2</v>
      </c>
      <c r="E167" s="294" t="str">
        <f aca="false">G166</f>
        <v>AD15.15.0050</v>
      </c>
      <c r="F167" s="295" t="str">
        <f aca="false">F166</f>
        <v>SCO/RIO</v>
      </c>
      <c r="G167" s="296" t="s">
        <v>716</v>
      </c>
      <c r="H167" s="225" t="str">
        <f aca="false">VLOOKUP(G167,INSUMOS!$F$99:$K$453,2,0)</f>
        <v>EQ</v>
      </c>
      <c r="I167" s="227" t="str">
        <f aca="false">VLOOKUP(G167,INSUMOS!$F$99:$K$453,3,0)</f>
        <v>CUSTO DE MATERIAL DE MANUTENCAO DE CAMINHONETE BICOMBUSTIVEL - EQUIVALENTE AO ELEMENTAR IEQ016851</v>
      </c>
      <c r="J167" s="226" t="str">
        <f aca="false">VLOOKUP(G167,INSUMOS!$F$99:$K$453,4,0)</f>
        <v>UN</v>
      </c>
      <c r="K167" s="297" t="n">
        <v>6E-005</v>
      </c>
      <c r="L167" s="298" t="n">
        <f aca="false">SUMPRODUCT((COMPOSICOES!$G$9:$G$787=REUTILIZADOS!E167)*(COMPOSICOES!$C$9:$C$787=REUTILIZADOS!D167)*(COMPOSICOES!$F$9:$F$787=REUTILIZADOS!F167),(COMPOSICOES!$L$9:$L$787))*K167</f>
        <v>0.0007548</v>
      </c>
      <c r="M167" s="230" t="n">
        <f aca="false">VLOOKUP(G167,INSUMOS!$F$99:$K$453,6,0)</f>
        <v>50678</v>
      </c>
      <c r="N167" s="230" t="n">
        <f aca="false">K167*M167</f>
        <v>3.04068</v>
      </c>
      <c r="O167" s="218" t="n">
        <f aca="false">L167*M167</f>
        <v>38.2517544</v>
      </c>
      <c r="P167" s="218"/>
      <c r="Q167" s="64"/>
      <c r="R167" s="220"/>
      <c r="U167" s="293"/>
      <c r="V167" s="221"/>
    </row>
    <row r="168" s="276" customFormat="true" ht="22.5" hidden="false" customHeight="false" outlineLevel="0" collapsed="false">
      <c r="A168" s="56" t="s">
        <v>443</v>
      </c>
      <c r="B168" s="209" t="n">
        <v>2</v>
      </c>
      <c r="C168" s="209"/>
      <c r="D168" s="209" t="n">
        <v>2</v>
      </c>
      <c r="E168" s="294" t="str">
        <f aca="false">E167</f>
        <v>AD15.15.0050</v>
      </c>
      <c r="F168" s="295" t="str">
        <f aca="false">F167</f>
        <v>SCO/RIO</v>
      </c>
      <c r="G168" s="296" t="s">
        <v>717</v>
      </c>
      <c r="H168" s="225" t="str">
        <f aca="false">VLOOKUP(G168,INSUMOS!$F$99:$K$453,2,0)</f>
        <v>EQ</v>
      </c>
      <c r="I168" s="227" t="str">
        <f aca="false">VLOOKUP(G168,INSUMOS!$F$99:$K$453,3,0)</f>
        <v>CUSTO DE MATERIAL DE OPERACAO - EQUIVALENTE AO ELEMENTAR GASOLINA IEQ013150</v>
      </c>
      <c r="J168" s="226" t="str">
        <f aca="false">VLOOKUP(G168,INSUMOS!$F$99:$K$453,4,0)</f>
        <v>L</v>
      </c>
      <c r="K168" s="297" t="n">
        <v>10</v>
      </c>
      <c r="L168" s="298" t="n">
        <f aca="false">SUMPRODUCT((COMPOSICOES!$G$9:$G$787=REUTILIZADOS!E168)*(COMPOSICOES!$C$9:$C$787=REUTILIZADOS!D168)*(COMPOSICOES!$F$9:$F$787=REUTILIZADOS!F168),(COMPOSICOES!$L$9:$L$787))*K168</f>
        <v>125.8</v>
      </c>
      <c r="M168" s="230" t="n">
        <f aca="false">VLOOKUP(G168,INSUMOS!$F$99:$K$453,6,0)</f>
        <v>3.69</v>
      </c>
      <c r="N168" s="230" t="n">
        <f aca="false">K168*M168</f>
        <v>36.9</v>
      </c>
      <c r="O168" s="218" t="n">
        <f aca="false">L168*M168</f>
        <v>464.202</v>
      </c>
      <c r="P168" s="218"/>
      <c r="Q168" s="64"/>
      <c r="R168" s="220"/>
      <c r="U168" s="293"/>
      <c r="V168" s="221"/>
    </row>
    <row r="169" s="276" customFormat="true" ht="22.5" hidden="false" customHeight="false" outlineLevel="0" collapsed="false">
      <c r="A169" s="56" t="s">
        <v>443</v>
      </c>
      <c r="B169" s="209" t="n">
        <v>3</v>
      </c>
      <c r="C169" s="209"/>
      <c r="D169" s="209" t="n">
        <v>2</v>
      </c>
      <c r="E169" s="294" t="str">
        <f aca="false">E168</f>
        <v>AD15.15.0050</v>
      </c>
      <c r="F169" s="295" t="str">
        <f aca="false">F168</f>
        <v>SCO/RIO</v>
      </c>
      <c r="G169" s="296" t="s">
        <v>718</v>
      </c>
      <c r="H169" s="225" t="str">
        <f aca="false">VLOOKUP(G169,INSUMOS!$F$99:$K$453,2,0)</f>
        <v>EQ</v>
      </c>
      <c r="I169" s="227" t="str">
        <f aca="false">VLOOKUP(G169,INSUMOS!$F$99:$K$453,3,0)</f>
        <v>PICK-UP BICOMBUSTIVEL, CABINE SIMPLES, COM AR E DIRECAO, CARGA MINIMA 650KG, TRACAO 4X2</v>
      </c>
      <c r="J169" s="226" t="str">
        <f aca="false">VLOOKUP(G169,INSUMOS!$F$99:$K$453,4,0)</f>
        <v>UN</v>
      </c>
      <c r="K169" s="297" t="n">
        <v>6E-005</v>
      </c>
      <c r="L169" s="298" t="n">
        <f aca="false">SUMPRODUCT((COMPOSICOES!$G$9:$G$787=REUTILIZADOS!E169)*(COMPOSICOES!$C$9:$C$787=REUTILIZADOS!D169)*(COMPOSICOES!$F$9:$F$787=REUTILIZADOS!F169),(COMPOSICOES!$L$9:$L$787))*K169</f>
        <v>0.0007548</v>
      </c>
      <c r="M169" s="230" t="n">
        <f aca="false">VLOOKUP(G169,INSUMOS!$F$99:$K$453,6,0)</f>
        <v>50678</v>
      </c>
      <c r="N169" s="230" t="n">
        <f aca="false">K169*M169</f>
        <v>3.04068</v>
      </c>
      <c r="O169" s="218" t="n">
        <f aca="false">L169*M169</f>
        <v>38.2517544</v>
      </c>
      <c r="P169" s="218"/>
      <c r="Q169" s="64"/>
      <c r="R169" s="220"/>
      <c r="U169" s="293"/>
      <c r="V169" s="221"/>
    </row>
    <row r="170" s="276" customFormat="true" ht="22.5" hidden="false" customHeight="false" outlineLevel="0" collapsed="false">
      <c r="A170" s="56" t="s">
        <v>443</v>
      </c>
      <c r="B170" s="209" t="n">
        <v>4</v>
      </c>
      <c r="C170" s="209"/>
      <c r="D170" s="209" t="n">
        <v>2</v>
      </c>
      <c r="E170" s="294" t="str">
        <f aca="false">E169</f>
        <v>AD15.15.0050</v>
      </c>
      <c r="F170" s="295" t="str">
        <f aca="false">F169</f>
        <v>SCO/RIO</v>
      </c>
      <c r="G170" s="296" t="s">
        <v>719</v>
      </c>
      <c r="H170" s="225" t="str">
        <f aca="false">VLOOKUP(G170,INSUMOS!$F$99:$K$453,2,0)</f>
        <v>MO</v>
      </c>
      <c r="I170" s="227" t="str">
        <f aca="false">VLOOKUP(G170,INSUMOS!$F$99:$K$453,3,0)</f>
        <v>MOTORISTA DE VEÍCULO LEVE DE SERVIÇO (INCLUSIVE ENCARGOS SOCIAIS).</v>
      </c>
      <c r="J170" s="226" t="str">
        <f aca="false">VLOOKUP(G170,INSUMOS!$F$99:$K$453,4,0)</f>
        <v>H</v>
      </c>
      <c r="K170" s="297" t="n">
        <v>1</v>
      </c>
      <c r="L170" s="298" t="n">
        <f aca="false">SUMPRODUCT((COMPOSICOES!$G$9:$G$787=REUTILIZADOS!E170)*(COMPOSICOES!$C$9:$C$787=REUTILIZADOS!D170)*(COMPOSICOES!$F$9:$F$787=REUTILIZADOS!F170),(COMPOSICOES!$L$9:$L$787))*K170</f>
        <v>12.58</v>
      </c>
      <c r="M170" s="230" t="n">
        <f aca="false">VLOOKUP(G170,INSUMOS!$F$99:$K$453,6,0)</f>
        <v>10.84</v>
      </c>
      <c r="N170" s="230" t="n">
        <f aca="false">K170*M170</f>
        <v>10.84</v>
      </c>
      <c r="O170" s="218" t="n">
        <f aca="false">L170*M170</f>
        <v>136.3672</v>
      </c>
      <c r="P170" s="218"/>
      <c r="Q170" s="64"/>
      <c r="R170" s="220"/>
      <c r="U170" s="293"/>
      <c r="V170" s="221"/>
    </row>
    <row r="171" s="276" customFormat="true" ht="11.25" hidden="false" customHeight="false" outlineLevel="0" collapsed="false">
      <c r="A171" s="56"/>
      <c r="B171" s="209" t="n">
        <v>33</v>
      </c>
      <c r="C171" s="209"/>
      <c r="D171" s="209" t="n">
        <v>2</v>
      </c>
      <c r="E171" s="294" t="str">
        <f aca="false">E170</f>
        <v>AD15.15.0050</v>
      </c>
      <c r="F171" s="295"/>
      <c r="G171" s="296"/>
      <c r="H171" s="295"/>
      <c r="I171" s="227"/>
      <c r="J171" s="296"/>
      <c r="K171" s="297"/>
      <c r="L171" s="298"/>
      <c r="M171" s="302" t="s">
        <v>456</v>
      </c>
      <c r="N171" s="302" t="n">
        <f aca="false">SUM(N167:N170)</f>
        <v>53.82136</v>
      </c>
      <c r="O171" s="218"/>
      <c r="P171" s="218" t="n">
        <f aca="false">SUM(O167:O170)</f>
        <v>677.0727088</v>
      </c>
      <c r="Q171" s="64" t="n">
        <f aca="false">L166*N171</f>
        <v>677.0727088</v>
      </c>
      <c r="R171" s="220" t="n">
        <f aca="false">P171-Q171</f>
        <v>0</v>
      </c>
      <c r="T171" s="303" t="n">
        <f aca="false">VLOOKUP(E171,INSUMOS!$F$100:$J$160,5,0)-N171</f>
        <v>-0.00135999999999825</v>
      </c>
      <c r="U171" s="293"/>
      <c r="V171" s="300" t="str">
        <f aca="false">E171</f>
        <v>AD15.15.0050</v>
      </c>
      <c r="W171" s="301" t="n">
        <f aca="false">N171</f>
        <v>53.82136</v>
      </c>
    </row>
    <row r="172" s="223" customFormat="true" ht="67.5" hidden="false" customHeight="false" outlineLevel="0" collapsed="false">
      <c r="A172" s="286" t="n">
        <f aca="false">COUNTIF($C$9:C172,2)</f>
        <v>22</v>
      </c>
      <c r="B172" s="249"/>
      <c r="C172" s="249" t="n">
        <f aca="false">D172</f>
        <v>2</v>
      </c>
      <c r="D172" s="249" t="n">
        <v>2</v>
      </c>
      <c r="E172" s="287" t="n">
        <f aca="false">A172</f>
        <v>22</v>
      </c>
      <c r="F172" s="288" t="s">
        <v>18</v>
      </c>
      <c r="G172" s="289" t="s">
        <v>460</v>
      </c>
      <c r="H172" s="288" t="s">
        <v>431</v>
      </c>
      <c r="I172" s="213" t="str">
        <f aca="false">VLOOKUP(G172,INSUMOS!$F$99:$K$453,3,0)</f>
        <v>CARRETA PARA TRANSPORTE PESADO, COM CAPACIDADE DE CARGA UTIL DE 60/80T, COM MOTORISTA OPERADOR, MATERIAL DE OPERACAO E MATERIAL DE MANUTENCAO, COM AS SEGUINTES ESPECIFICACOES MINIMAS: MOTOR DIESEL DE 330CV, CHASSIS EXTENSIVEL ATE 21M E SEMI-REBOQUE DE 4 EIXOS. CUSTO HORARIO PRODUTIVO.</v>
      </c>
      <c r="J172" s="289" t="str">
        <f aca="false">VLOOKUP(G172,INSUMOS!$F$99:$K$453,4,0)</f>
        <v>H</v>
      </c>
      <c r="K172" s="290"/>
      <c r="L172" s="291" t="n">
        <f aca="false">SUMPRODUCT((COMPOSICOES!$G$9:$G$787=REUTILIZADOS!G172)*(COMPOSICOES!$C$9:$C$787=REUTILIZADOS!D172)*(COMPOSICOES!$F$9:$F$787=REUTILIZADOS!F172),(COMPOSICOES!$L$9:$L$787))</f>
        <v>0.9</v>
      </c>
      <c r="M172" s="292"/>
      <c r="N172" s="292"/>
      <c r="O172" s="218"/>
      <c r="P172" s="218"/>
      <c r="Q172" s="219"/>
      <c r="R172" s="220"/>
      <c r="U172" s="293"/>
      <c r="V172" s="221"/>
    </row>
    <row r="173" s="276" customFormat="true" ht="22.5" hidden="false" customHeight="false" outlineLevel="0" collapsed="false">
      <c r="A173" s="56" t="s">
        <v>443</v>
      </c>
      <c r="B173" s="209" t="n">
        <v>1</v>
      </c>
      <c r="C173" s="209"/>
      <c r="D173" s="209" t="n">
        <v>2</v>
      </c>
      <c r="E173" s="294" t="str">
        <f aca="false">G172</f>
        <v>AD15.15.0550</v>
      </c>
      <c r="F173" s="295" t="str">
        <f aca="false">F172</f>
        <v>SCO/RIO</v>
      </c>
      <c r="G173" s="296" t="s">
        <v>720</v>
      </c>
      <c r="H173" s="225" t="str">
        <f aca="false">VLOOKUP(G173,INSUMOS!$F$99:$K$453,2,0)</f>
        <v>EQ</v>
      </c>
      <c r="I173" s="227" t="str">
        <f aca="false">VLOOKUP(G173,INSUMOS!$F$99:$K$453,3,0)</f>
        <v>CHASSIS SCANIA T 114 GA 4X2 NZ, DE 330CV OU SIMILAR, EXTENSIVEL ATE 21M</v>
      </c>
      <c r="J173" s="226" t="str">
        <f aca="false">VLOOKUP(G173,INSUMOS!$F$99:$K$453,4,0)</f>
        <v>UN</v>
      </c>
      <c r="K173" s="297" t="n">
        <v>0.000196</v>
      </c>
      <c r="L173" s="298" t="n">
        <f aca="false">SUMPRODUCT((COMPOSICOES!$G$9:$G$787=REUTILIZADOS!E173)*(COMPOSICOES!$C$9:$C$787=REUTILIZADOS!D173)*(COMPOSICOES!$F$9:$F$787=REUTILIZADOS!F173),(COMPOSICOES!$L$9:$L$787))*K173</f>
        <v>0.0001764</v>
      </c>
      <c r="M173" s="230" t="n">
        <f aca="false">VLOOKUP(G173,INSUMOS!$F$99:$K$453,6,0)</f>
        <v>280000</v>
      </c>
      <c r="N173" s="230" t="n">
        <f aca="false">K173*M173</f>
        <v>54.88</v>
      </c>
      <c r="O173" s="218" t="n">
        <f aca="false">L173*M173</f>
        <v>49.392</v>
      </c>
      <c r="P173" s="218"/>
      <c r="Q173" s="64"/>
      <c r="R173" s="220"/>
      <c r="U173" s="293"/>
      <c r="V173" s="221"/>
    </row>
    <row r="174" s="276" customFormat="true" ht="11.25" hidden="false" customHeight="false" outlineLevel="0" collapsed="false">
      <c r="A174" s="56" t="s">
        <v>443</v>
      </c>
      <c r="B174" s="209" t="n">
        <v>2</v>
      </c>
      <c r="C174" s="209"/>
      <c r="D174" s="209" t="n">
        <v>2</v>
      </c>
      <c r="E174" s="294" t="str">
        <f aca="false">E173</f>
        <v>AD15.15.0550</v>
      </c>
      <c r="F174" s="295" t="str">
        <f aca="false">F173</f>
        <v>SCO/RIO</v>
      </c>
      <c r="G174" s="296" t="s">
        <v>721</v>
      </c>
      <c r="H174" s="225" t="str">
        <f aca="false">VLOOKUP(G174,INSUMOS!$F$99:$K$453,2,0)</f>
        <v>EQ</v>
      </c>
      <c r="I174" s="227" t="str">
        <f aca="false">VLOOKUP(G174,INSUMOS!$F$99:$K$453,3,0)</f>
        <v>CONJUNTO DE PNEUS, 11X22, 16 LONAS</v>
      </c>
      <c r="J174" s="226" t="str">
        <f aca="false">VLOOKUP(G174,INSUMOS!$F$99:$K$453,4,0)</f>
        <v>UN</v>
      </c>
      <c r="K174" s="297" t="n">
        <v>0.0018</v>
      </c>
      <c r="L174" s="298" t="n">
        <f aca="false">SUMPRODUCT((COMPOSICOES!$G$9:$G$787=REUTILIZADOS!E174)*(COMPOSICOES!$C$9:$C$787=REUTILIZADOS!D174)*(COMPOSICOES!$F$9:$F$787=REUTILIZADOS!F174),(COMPOSICOES!$L$9:$L$787))*K174</f>
        <v>0.00162</v>
      </c>
      <c r="M174" s="230" t="n">
        <f aca="false">VLOOKUP(G174,INSUMOS!$F$99:$K$453,6,0)</f>
        <v>9124</v>
      </c>
      <c r="N174" s="230" t="n">
        <f aca="false">K174*M174</f>
        <v>16.4232</v>
      </c>
      <c r="O174" s="218" t="n">
        <f aca="false">L174*M174</f>
        <v>14.78088</v>
      </c>
      <c r="P174" s="218"/>
      <c r="Q174" s="64"/>
      <c r="R174" s="220"/>
      <c r="U174" s="293"/>
      <c r="V174" s="221"/>
    </row>
    <row r="175" s="276" customFormat="true" ht="22.5" hidden="false" customHeight="false" outlineLevel="0" collapsed="false">
      <c r="A175" s="56" t="s">
        <v>443</v>
      </c>
      <c r="B175" s="209" t="n">
        <v>3</v>
      </c>
      <c r="C175" s="209"/>
      <c r="D175" s="209" t="n">
        <v>2</v>
      </c>
      <c r="E175" s="294" t="str">
        <f aca="false">E174</f>
        <v>AD15.15.0550</v>
      </c>
      <c r="F175" s="295" t="str">
        <f aca="false">F174</f>
        <v>SCO/RIO</v>
      </c>
      <c r="G175" s="296" t="s">
        <v>722</v>
      </c>
      <c r="H175" s="225" t="str">
        <f aca="false">VLOOKUP(G175,INSUMOS!$F$99:$K$453,2,0)</f>
        <v>EQ</v>
      </c>
      <c r="I175" s="227" t="str">
        <f aca="false">VLOOKUP(G175,INSUMOS!$F$99:$K$453,3,0)</f>
        <v>DOLI PARA SEMI-REBOQUE CARREGA TUDO COM CAPACIDADE PARA 60/80 TONELADAS, COM 2 EIXOS</v>
      </c>
      <c r="J175" s="226" t="str">
        <f aca="false">VLOOKUP(G175,INSUMOS!$F$99:$K$453,4,0)</f>
        <v>UN</v>
      </c>
      <c r="K175" s="297" t="n">
        <v>0.000196</v>
      </c>
      <c r="L175" s="298" t="n">
        <f aca="false">SUMPRODUCT((COMPOSICOES!$G$9:$G$787=REUTILIZADOS!E175)*(COMPOSICOES!$C$9:$C$787=REUTILIZADOS!D175)*(COMPOSICOES!$F$9:$F$787=REUTILIZADOS!F175),(COMPOSICOES!$L$9:$L$787))*K175</f>
        <v>0.0001764</v>
      </c>
      <c r="M175" s="230" t="n">
        <f aca="false">VLOOKUP(G175,INSUMOS!$F$99:$K$453,6,0)</f>
        <v>50000</v>
      </c>
      <c r="N175" s="230" t="n">
        <f aca="false">K175*M175</f>
        <v>9.8</v>
      </c>
      <c r="O175" s="218" t="n">
        <f aca="false">L175*M175</f>
        <v>8.82</v>
      </c>
      <c r="P175" s="218"/>
      <c r="Q175" s="64"/>
      <c r="R175" s="220"/>
      <c r="U175" s="293"/>
      <c r="V175" s="221"/>
    </row>
    <row r="176" s="276" customFormat="true" ht="11.25" hidden="false" customHeight="false" outlineLevel="0" collapsed="false">
      <c r="A176" s="56" t="s">
        <v>443</v>
      </c>
      <c r="B176" s="209" t="n">
        <v>4</v>
      </c>
      <c r="C176" s="209"/>
      <c r="D176" s="209" t="n">
        <v>2</v>
      </c>
      <c r="E176" s="294" t="str">
        <f aca="false">E175</f>
        <v>AD15.15.0550</v>
      </c>
      <c r="F176" s="295" t="str">
        <f aca="false">F175</f>
        <v>SCO/RIO</v>
      </c>
      <c r="G176" s="296" t="s">
        <v>723</v>
      </c>
      <c r="H176" s="225" t="str">
        <f aca="false">VLOOKUP(G176,INSUMOS!$F$99:$K$453,2,0)</f>
        <v>EQ</v>
      </c>
      <c r="I176" s="227" t="str">
        <f aca="false">VLOOKUP(G176,INSUMOS!$F$99:$K$453,3,0)</f>
        <v>GRAXA COMUM (CHASSIS 2), TAMBORES COM 170KG</v>
      </c>
      <c r="J176" s="226" t="str">
        <f aca="false">VLOOKUP(G176,INSUMOS!$F$99:$K$453,4,0)</f>
        <v>KG</v>
      </c>
      <c r="K176" s="297" t="n">
        <v>0.33</v>
      </c>
      <c r="L176" s="298" t="n">
        <f aca="false">SUMPRODUCT((COMPOSICOES!$G$9:$G$787=REUTILIZADOS!E176)*(COMPOSICOES!$C$9:$C$787=REUTILIZADOS!D176)*(COMPOSICOES!$F$9:$F$787=REUTILIZADOS!F176),(COMPOSICOES!$L$9:$L$787))*K176</f>
        <v>0.297</v>
      </c>
      <c r="M176" s="230" t="n">
        <f aca="false">VLOOKUP(G176,INSUMOS!$F$99:$K$453,6,0)</f>
        <v>4.09</v>
      </c>
      <c r="N176" s="230" t="n">
        <f aca="false">K176*M176</f>
        <v>1.3497</v>
      </c>
      <c r="O176" s="218" t="n">
        <f aca="false">L176*M176</f>
        <v>1.21473</v>
      </c>
      <c r="P176" s="218"/>
      <c r="Q176" s="64"/>
      <c r="R176" s="220"/>
      <c r="U176" s="293"/>
      <c r="V176" s="221"/>
    </row>
    <row r="177" s="276" customFormat="true" ht="11.25" hidden="false" customHeight="false" outlineLevel="0" collapsed="false">
      <c r="A177" s="56" t="s">
        <v>443</v>
      </c>
      <c r="B177" s="209" t="n">
        <v>5</v>
      </c>
      <c r="C177" s="209"/>
      <c r="D177" s="209" t="n">
        <v>2</v>
      </c>
      <c r="E177" s="294" t="str">
        <f aca="false">E176</f>
        <v>AD15.15.0550</v>
      </c>
      <c r="F177" s="295" t="str">
        <f aca="false">F176</f>
        <v>SCO/RIO</v>
      </c>
      <c r="G177" s="296" t="s">
        <v>724</v>
      </c>
      <c r="H177" s="225" t="str">
        <f aca="false">VLOOKUP(G177,INSUMOS!$F$99:$K$453,2,0)</f>
        <v>EQ</v>
      </c>
      <c r="I177" s="227" t="str">
        <f aca="false">VLOOKUP(G177,INSUMOS!$F$99:$K$453,3,0)</f>
        <v>OLEO DIESEL, NA BOMBA</v>
      </c>
      <c r="J177" s="226" t="str">
        <f aca="false">VLOOKUP(G177,INSUMOS!$F$99:$K$453,4,0)</f>
        <v>L</v>
      </c>
      <c r="K177" s="297" t="n">
        <v>31</v>
      </c>
      <c r="L177" s="298" t="n">
        <f aca="false">SUMPRODUCT((COMPOSICOES!$G$9:$G$787=REUTILIZADOS!E177)*(COMPOSICOES!$C$9:$C$787=REUTILIZADOS!D177)*(COMPOSICOES!$F$9:$F$787=REUTILIZADOS!F177),(COMPOSICOES!$L$9:$L$787))*K177</f>
        <v>27.9</v>
      </c>
      <c r="M177" s="230" t="n">
        <f aca="false">VLOOKUP(G177,INSUMOS!$F$99:$K$453,6,0)</f>
        <v>2.99</v>
      </c>
      <c r="N177" s="230" t="n">
        <f aca="false">K177*M177</f>
        <v>92.69</v>
      </c>
      <c r="O177" s="218" t="n">
        <f aca="false">L177*M177</f>
        <v>83.421</v>
      </c>
      <c r="P177" s="218"/>
      <c r="Q177" s="64"/>
      <c r="R177" s="220"/>
      <c r="U177" s="293"/>
      <c r="V177" s="221"/>
    </row>
    <row r="178" s="276" customFormat="true" ht="22.5" hidden="false" customHeight="false" outlineLevel="0" collapsed="false">
      <c r="A178" s="56" t="s">
        <v>443</v>
      </c>
      <c r="B178" s="209" t="n">
        <v>6</v>
      </c>
      <c r="C178" s="209"/>
      <c r="D178" s="209" t="n">
        <v>2</v>
      </c>
      <c r="E178" s="294" t="str">
        <f aca="false">E177</f>
        <v>AD15.15.0550</v>
      </c>
      <c r="F178" s="295" t="str">
        <f aca="false">F177</f>
        <v>SCO/RIO</v>
      </c>
      <c r="G178" s="296" t="s">
        <v>725</v>
      </c>
      <c r="H178" s="225" t="str">
        <f aca="false">VLOOKUP(G178,INSUMOS!$F$99:$K$453,2,0)</f>
        <v>EQ</v>
      </c>
      <c r="I178" s="227" t="str">
        <f aca="false">VLOOKUP(G178,INSUMOS!$F$99:$K$453,3,0)</f>
        <v>OLEO LUBRIFICANTE, MONOVISCOSO SAE 40, SUPER YPF SUPLEMENTO I OU SIMILAR</v>
      </c>
      <c r="J178" s="226" t="str">
        <f aca="false">VLOOKUP(G178,INSUMOS!$F$99:$K$453,4,0)</f>
        <v>L</v>
      </c>
      <c r="K178" s="297" t="n">
        <v>0.7</v>
      </c>
      <c r="L178" s="298" t="n">
        <f aca="false">SUMPRODUCT((COMPOSICOES!$G$9:$G$787=REUTILIZADOS!E178)*(COMPOSICOES!$C$9:$C$787=REUTILIZADOS!D178)*(COMPOSICOES!$F$9:$F$787=REUTILIZADOS!F178),(COMPOSICOES!$L$9:$L$787))*K178</f>
        <v>0.63</v>
      </c>
      <c r="M178" s="230" t="n">
        <f aca="false">VLOOKUP(G178,INSUMOS!$F$99:$K$453,6,0)</f>
        <v>5.64</v>
      </c>
      <c r="N178" s="230" t="n">
        <f aca="false">K178*M178</f>
        <v>3.948</v>
      </c>
      <c r="O178" s="218" t="n">
        <f aca="false">L178*M178</f>
        <v>3.5532</v>
      </c>
      <c r="P178" s="218"/>
      <c r="Q178" s="64"/>
      <c r="R178" s="220"/>
      <c r="U178" s="293"/>
      <c r="V178" s="221"/>
    </row>
    <row r="179" s="276" customFormat="true" ht="22.5" hidden="false" customHeight="false" outlineLevel="0" collapsed="false">
      <c r="A179" s="56" t="s">
        <v>443</v>
      </c>
      <c r="B179" s="209" t="n">
        <v>7</v>
      </c>
      <c r="C179" s="209"/>
      <c r="D179" s="209" t="n">
        <v>2</v>
      </c>
      <c r="E179" s="294" t="str">
        <f aca="false">E178</f>
        <v>AD15.15.0550</v>
      </c>
      <c r="F179" s="295" t="str">
        <f aca="false">F178</f>
        <v>SCO/RIO</v>
      </c>
      <c r="G179" s="296" t="s">
        <v>726</v>
      </c>
      <c r="H179" s="225" t="str">
        <f aca="false">VLOOKUP(G179,INSUMOS!$F$99:$K$453,2,0)</f>
        <v>EQ</v>
      </c>
      <c r="I179" s="227" t="str">
        <f aca="false">VLOOKUP(G179,INSUMOS!$F$99:$K$453,3,0)</f>
        <v>SEMI-REBOQUE CARREGA TUDO, 4 EIXOS, COM CAPACIDADE PARA 60/80 TONELADAS</v>
      </c>
      <c r="J179" s="226" t="str">
        <f aca="false">VLOOKUP(G179,INSUMOS!$F$99:$K$453,4,0)</f>
        <v>UN</v>
      </c>
      <c r="K179" s="297" t="n">
        <v>0.000196</v>
      </c>
      <c r="L179" s="298" t="n">
        <f aca="false">SUMPRODUCT((COMPOSICOES!$G$9:$G$787=REUTILIZADOS!E179)*(COMPOSICOES!$C$9:$C$787=REUTILIZADOS!D179)*(COMPOSICOES!$F$9:$F$787=REUTILIZADOS!F179),(COMPOSICOES!$L$9:$L$787))*K179</f>
        <v>0.0001764</v>
      </c>
      <c r="M179" s="230" t="n">
        <f aca="false">VLOOKUP(G179,INSUMOS!$F$99:$K$453,6,0)</f>
        <v>191000</v>
      </c>
      <c r="N179" s="230" t="n">
        <f aca="false">K179*M179</f>
        <v>37.436</v>
      </c>
      <c r="O179" s="218" t="n">
        <f aca="false">L179*M179</f>
        <v>33.6924</v>
      </c>
      <c r="P179" s="218"/>
      <c r="Q179" s="64"/>
      <c r="R179" s="220"/>
      <c r="U179" s="293"/>
      <c r="V179" s="221"/>
    </row>
    <row r="180" s="276" customFormat="true" ht="11.25" hidden="false" customHeight="false" outlineLevel="0" collapsed="false">
      <c r="A180" s="56" t="s">
        <v>443</v>
      </c>
      <c r="B180" s="209" t="n">
        <v>8</v>
      </c>
      <c r="C180" s="209"/>
      <c r="D180" s="209" t="n">
        <v>2</v>
      </c>
      <c r="E180" s="294" t="str">
        <f aca="false">E179</f>
        <v>AD15.15.0550</v>
      </c>
      <c r="F180" s="295" t="str">
        <f aca="false">F179</f>
        <v>SCO/RIO</v>
      </c>
      <c r="G180" s="296" t="s">
        <v>727</v>
      </c>
      <c r="H180" s="225" t="str">
        <f aca="false">VLOOKUP(G180,INSUMOS!$F$99:$K$453,2,0)</f>
        <v>MO</v>
      </c>
      <c r="I180" s="227" t="str">
        <f aca="false">VLOOKUP(G180,INSUMOS!$F$99:$K$453,3,0)</f>
        <v>OPERADOR DE MAQUINAS - TRATOR, ESCAVADEIRA, ETC.</v>
      </c>
      <c r="J180" s="226" t="str">
        <f aca="false">VLOOKUP(G180,INSUMOS!$F$99:$K$453,4,0)</f>
        <v>H</v>
      </c>
      <c r="K180" s="297" t="n">
        <v>1</v>
      </c>
      <c r="L180" s="298" t="n">
        <f aca="false">SUMPRODUCT((COMPOSICOES!$G$9:$G$787=REUTILIZADOS!E180)*(COMPOSICOES!$C$9:$C$787=REUTILIZADOS!D180)*(COMPOSICOES!$F$9:$F$787=REUTILIZADOS!F180),(COMPOSICOES!$L$9:$L$787))*K180</f>
        <v>0.9</v>
      </c>
      <c r="M180" s="230" t="n">
        <f aca="false">VLOOKUP(G180,INSUMOS!$F$99:$K$453,6,0)</f>
        <v>20.35</v>
      </c>
      <c r="N180" s="230" t="n">
        <f aca="false">K180*M180</f>
        <v>20.35</v>
      </c>
      <c r="O180" s="218" t="n">
        <f aca="false">L180*M180</f>
        <v>18.315</v>
      </c>
      <c r="P180" s="218"/>
      <c r="Q180" s="64"/>
      <c r="R180" s="220"/>
      <c r="U180" s="293"/>
      <c r="V180" s="221"/>
    </row>
    <row r="181" s="276" customFormat="true" ht="33.75" hidden="false" customHeight="false" outlineLevel="0" collapsed="false">
      <c r="A181" s="56" t="s">
        <v>443</v>
      </c>
      <c r="B181" s="209" t="n">
        <v>9</v>
      </c>
      <c r="C181" s="209"/>
      <c r="D181" s="209" t="n">
        <v>2</v>
      </c>
      <c r="E181" s="294" t="str">
        <f aca="false">E180</f>
        <v>AD15.15.0550</v>
      </c>
      <c r="F181" s="295" t="str">
        <f aca="false">F180</f>
        <v>SCO/RIO</v>
      </c>
      <c r="G181" s="296" t="s">
        <v>462</v>
      </c>
      <c r="H181" s="225" t="str">
        <f aca="false">VLOOKUP(G181,INSUMOS!$F$99:$K$453,2,0)</f>
        <v>LS</v>
      </c>
      <c r="I181" s="227" t="str">
        <f aca="false">VLOOKUP(G181,INSUMOS!$F$99:$K$453,3,0)</f>
        <v>3% INCIDENTE SOBRE MAO DE OBRA DIRETA COM ENCARGOS SOCIAIS PARA COBRIR DESPESAS DE EPI E FERRAMENTAS</v>
      </c>
      <c r="J181" s="226" t="str">
        <f aca="false">VLOOKUP(G181,INSUMOS!$F$99:$K$453,4,0)</f>
        <v>%</v>
      </c>
      <c r="K181" s="297" t="n">
        <v>0.03</v>
      </c>
      <c r="L181" s="298" t="n">
        <f aca="false">SUMPRODUCT((COMPOSICOES!$G$9:$G$787=REUTILIZADOS!E181)*(COMPOSICOES!$C$9:$C$787=REUTILIZADOS!D181)*(COMPOSICOES!$F$9:$F$787=REUTILIZADOS!F181),(COMPOSICOES!$L$9:$L$787))*K181</f>
        <v>0.027</v>
      </c>
      <c r="M181" s="230" t="n">
        <f aca="false">SUM(N180)</f>
        <v>20.35</v>
      </c>
      <c r="N181" s="230" t="n">
        <f aca="false">K181*M181</f>
        <v>0.6105</v>
      </c>
      <c r="O181" s="218" t="n">
        <f aca="false">L181*M181</f>
        <v>0.54945</v>
      </c>
      <c r="P181" s="218"/>
      <c r="Q181" s="64"/>
      <c r="R181" s="220"/>
      <c r="U181" s="293"/>
      <c r="V181" s="221"/>
    </row>
    <row r="182" s="276" customFormat="true" ht="11.25" hidden="false" customHeight="false" outlineLevel="0" collapsed="false">
      <c r="A182" s="56"/>
      <c r="B182" s="209" t="n">
        <v>33</v>
      </c>
      <c r="C182" s="209"/>
      <c r="D182" s="209" t="n">
        <v>2</v>
      </c>
      <c r="E182" s="294" t="str">
        <f aca="false">E181</f>
        <v>AD15.15.0550</v>
      </c>
      <c r="F182" s="295"/>
      <c r="G182" s="296"/>
      <c r="H182" s="295"/>
      <c r="I182" s="227"/>
      <c r="J182" s="296"/>
      <c r="K182" s="297"/>
      <c r="L182" s="298"/>
      <c r="M182" s="302" t="s">
        <v>456</v>
      </c>
      <c r="N182" s="302" t="n">
        <f aca="false">SUM(N173:N181)</f>
        <v>237.4874</v>
      </c>
      <c r="O182" s="218"/>
      <c r="P182" s="218" t="n">
        <f aca="false">SUM(O173:O181)</f>
        <v>213.73866</v>
      </c>
      <c r="Q182" s="64" t="n">
        <f aca="false">L172*N182</f>
        <v>213.73866</v>
      </c>
      <c r="R182" s="220" t="n">
        <f aca="false">P182-Q182</f>
        <v>0</v>
      </c>
      <c r="T182" s="303" t="n">
        <f aca="false">VLOOKUP(E182,INSUMOS!$F$100:$J$160,5,0)-N182</f>
        <v>0.00260000000000105</v>
      </c>
      <c r="U182" s="293"/>
      <c r="V182" s="300" t="str">
        <f aca="false">E182</f>
        <v>AD15.15.0550</v>
      </c>
      <c r="W182" s="301" t="n">
        <f aca="false">N182</f>
        <v>237.4874</v>
      </c>
    </row>
    <row r="183" s="223" customFormat="true" ht="67.5" hidden="false" customHeight="false" outlineLevel="0" collapsed="false">
      <c r="A183" s="286" t="n">
        <f aca="false">COUNTIF($C$9:C183,2)</f>
        <v>23</v>
      </c>
      <c r="B183" s="249"/>
      <c r="C183" s="249" t="n">
        <f aca="false">D183</f>
        <v>2</v>
      </c>
      <c r="D183" s="249" t="n">
        <v>2</v>
      </c>
      <c r="E183" s="287" t="n">
        <f aca="false">A183</f>
        <v>23</v>
      </c>
      <c r="F183" s="288" t="s">
        <v>18</v>
      </c>
      <c r="G183" s="289" t="s">
        <v>463</v>
      </c>
      <c r="H183" s="288" t="s">
        <v>431</v>
      </c>
      <c r="I183" s="213" t="str">
        <f aca="false">VLOOKUP(G183,INSUMOS!$F$99:$K$453,3,0)</f>
        <v>CARRETA PARA TRANSPORTE PESADO, COM CAPACIDADE DE CARGA UTIL DE 60/80T, COM MOTORISTA OPERADOR, COM AS SEGUINTES ESPECIFICACOES MINIMAS: MOTOR DIESEL DE 330CV, CHASSIS EXTENSIVEL ATE 21M E SEMI-REBOQUE DE 4 EIXOS. CUSTO HORARIO IMPRODUTIVO (MOTOR DESLIGADO).</v>
      </c>
      <c r="J183" s="289" t="str">
        <f aca="false">VLOOKUP(G183,INSUMOS!$F$99:$K$453,4,0)</f>
        <v>H</v>
      </c>
      <c r="K183" s="290"/>
      <c r="L183" s="291" t="n">
        <f aca="false">SUMPRODUCT((COMPOSICOES!$G$9:$G$787=REUTILIZADOS!G183)*(COMPOSICOES!$C$9:$C$787=REUTILIZADOS!D183)*(COMPOSICOES!$F$9:$F$787=REUTILIZADOS!F183),(COMPOSICOES!$L$9:$L$787))</f>
        <v>0.3</v>
      </c>
      <c r="M183" s="292"/>
      <c r="N183" s="292"/>
      <c r="O183" s="218"/>
      <c r="P183" s="218"/>
      <c r="Q183" s="219"/>
      <c r="R183" s="220"/>
      <c r="U183" s="293"/>
      <c r="V183" s="221"/>
    </row>
    <row r="184" s="276" customFormat="true" ht="22.5" hidden="false" customHeight="false" outlineLevel="0" collapsed="false">
      <c r="A184" s="56" t="s">
        <v>443</v>
      </c>
      <c r="B184" s="209" t="n">
        <v>1</v>
      </c>
      <c r="C184" s="209"/>
      <c r="D184" s="209" t="n">
        <v>2</v>
      </c>
      <c r="E184" s="294" t="str">
        <f aca="false">G183</f>
        <v>AD15.15.0650</v>
      </c>
      <c r="F184" s="295" t="str">
        <f aca="false">F183</f>
        <v>SCO/RIO</v>
      </c>
      <c r="G184" s="296" t="s">
        <v>720</v>
      </c>
      <c r="H184" s="225" t="str">
        <f aca="false">VLOOKUP(G184,INSUMOS!$F$99:$K$453,2,0)</f>
        <v>EQ</v>
      </c>
      <c r="I184" s="227" t="str">
        <f aca="false">VLOOKUP(G184,INSUMOS!$F$99:$K$453,3,0)</f>
        <v>CHASSIS SCANIA T 114 GA 4X2 NZ, DE 330CV OU SIMILAR, EXTENSIVEL ATE 21M</v>
      </c>
      <c r="J184" s="226" t="str">
        <f aca="false">VLOOKUP(G184,INSUMOS!$F$99:$K$453,4,0)</f>
        <v>UN</v>
      </c>
      <c r="K184" s="297" t="n">
        <v>0.000116</v>
      </c>
      <c r="L184" s="298" t="n">
        <f aca="false">SUMPRODUCT((COMPOSICOES!$G$9:$G$787=REUTILIZADOS!E184)*(COMPOSICOES!$C$9:$C$787=REUTILIZADOS!D184)*(COMPOSICOES!$F$9:$F$787=REUTILIZADOS!F184),(COMPOSICOES!$L$9:$L$787))*K184</f>
        <v>3.48E-005</v>
      </c>
      <c r="M184" s="230" t="n">
        <f aca="false">VLOOKUP(G184,INSUMOS!$F$99:$K$453,6,0)</f>
        <v>280000</v>
      </c>
      <c r="N184" s="230" t="n">
        <f aca="false">K184*M184</f>
        <v>32.48</v>
      </c>
      <c r="O184" s="218" t="n">
        <f aca="false">L184*M184</f>
        <v>9.744</v>
      </c>
      <c r="P184" s="218"/>
      <c r="Q184" s="64"/>
      <c r="R184" s="220"/>
      <c r="U184" s="293"/>
      <c r="V184" s="221"/>
    </row>
    <row r="185" s="276" customFormat="true" ht="22.5" hidden="false" customHeight="false" outlineLevel="0" collapsed="false">
      <c r="A185" s="56" t="s">
        <v>443</v>
      </c>
      <c r="B185" s="209" t="n">
        <v>2</v>
      </c>
      <c r="C185" s="209"/>
      <c r="D185" s="209" t="n">
        <v>2</v>
      </c>
      <c r="E185" s="294" t="str">
        <f aca="false">E184</f>
        <v>AD15.15.0650</v>
      </c>
      <c r="F185" s="295" t="str">
        <f aca="false">F184</f>
        <v>SCO/RIO</v>
      </c>
      <c r="G185" s="296" t="s">
        <v>722</v>
      </c>
      <c r="H185" s="225" t="str">
        <f aca="false">VLOOKUP(G185,INSUMOS!$F$99:$K$453,2,0)</f>
        <v>EQ</v>
      </c>
      <c r="I185" s="227" t="str">
        <f aca="false">VLOOKUP(G185,INSUMOS!$F$99:$K$453,3,0)</f>
        <v>DOLI PARA SEMI-REBOQUE CARREGA TUDO COM CAPACIDADE PARA 60/80 TONELADAS, COM 2 EIXOS</v>
      </c>
      <c r="J185" s="226" t="str">
        <f aca="false">VLOOKUP(G185,INSUMOS!$F$99:$K$453,4,0)</f>
        <v>UN</v>
      </c>
      <c r="K185" s="297" t="n">
        <v>0.000116</v>
      </c>
      <c r="L185" s="298" t="n">
        <f aca="false">SUMPRODUCT((COMPOSICOES!$G$9:$G$787=REUTILIZADOS!E185)*(COMPOSICOES!$C$9:$C$787=REUTILIZADOS!D185)*(COMPOSICOES!$F$9:$F$787=REUTILIZADOS!F185),(COMPOSICOES!$L$9:$L$787))*K185</f>
        <v>3.48E-005</v>
      </c>
      <c r="M185" s="230" t="n">
        <f aca="false">VLOOKUP(G185,INSUMOS!$F$99:$K$453,6,0)</f>
        <v>50000</v>
      </c>
      <c r="N185" s="230" t="n">
        <f aca="false">K185*M185</f>
        <v>5.8</v>
      </c>
      <c r="O185" s="218" t="n">
        <f aca="false">L185*M185</f>
        <v>1.74</v>
      </c>
      <c r="P185" s="218"/>
      <c r="Q185" s="64"/>
      <c r="R185" s="220"/>
      <c r="U185" s="293"/>
      <c r="V185" s="221"/>
    </row>
    <row r="186" s="276" customFormat="true" ht="22.5" hidden="false" customHeight="false" outlineLevel="0" collapsed="false">
      <c r="A186" s="56" t="s">
        <v>443</v>
      </c>
      <c r="B186" s="209" t="n">
        <v>3</v>
      </c>
      <c r="C186" s="209"/>
      <c r="D186" s="209" t="n">
        <v>2</v>
      </c>
      <c r="E186" s="294" t="str">
        <f aca="false">E185</f>
        <v>AD15.15.0650</v>
      </c>
      <c r="F186" s="295" t="str">
        <f aca="false">F185</f>
        <v>SCO/RIO</v>
      </c>
      <c r="G186" s="296" t="s">
        <v>726</v>
      </c>
      <c r="H186" s="225" t="str">
        <f aca="false">VLOOKUP(G186,INSUMOS!$F$99:$K$453,2,0)</f>
        <v>EQ</v>
      </c>
      <c r="I186" s="227" t="str">
        <f aca="false">VLOOKUP(G186,INSUMOS!$F$99:$K$453,3,0)</f>
        <v>SEMI-REBOQUE CARREGA TUDO, 4 EIXOS, COM CAPACIDADE PARA 60/80 TONELADAS</v>
      </c>
      <c r="J186" s="226" t="str">
        <f aca="false">VLOOKUP(G186,INSUMOS!$F$99:$K$453,4,0)</f>
        <v>UN</v>
      </c>
      <c r="K186" s="297" t="n">
        <v>0.000116</v>
      </c>
      <c r="L186" s="298" t="n">
        <f aca="false">SUMPRODUCT((COMPOSICOES!$G$9:$G$787=REUTILIZADOS!E186)*(COMPOSICOES!$C$9:$C$787=REUTILIZADOS!D186)*(COMPOSICOES!$F$9:$F$787=REUTILIZADOS!F186),(COMPOSICOES!$L$9:$L$787))*K186</f>
        <v>3.48E-005</v>
      </c>
      <c r="M186" s="230" t="n">
        <f aca="false">VLOOKUP(G186,INSUMOS!$F$99:$K$453,6,0)</f>
        <v>191000</v>
      </c>
      <c r="N186" s="230" t="n">
        <f aca="false">K186*M186</f>
        <v>22.156</v>
      </c>
      <c r="O186" s="218" t="n">
        <f aca="false">L186*M186</f>
        <v>6.6468</v>
      </c>
      <c r="P186" s="218"/>
      <c r="Q186" s="64"/>
      <c r="R186" s="220"/>
      <c r="U186" s="293"/>
      <c r="V186" s="221"/>
    </row>
    <row r="187" s="276" customFormat="true" ht="11.25" hidden="false" customHeight="false" outlineLevel="0" collapsed="false">
      <c r="A187" s="56" t="s">
        <v>443</v>
      </c>
      <c r="B187" s="209" t="n">
        <v>4</v>
      </c>
      <c r="C187" s="209"/>
      <c r="D187" s="209" t="n">
        <v>2</v>
      </c>
      <c r="E187" s="294" t="str">
        <f aca="false">E186</f>
        <v>AD15.15.0650</v>
      </c>
      <c r="F187" s="295" t="str">
        <f aca="false">F186</f>
        <v>SCO/RIO</v>
      </c>
      <c r="G187" s="296" t="s">
        <v>727</v>
      </c>
      <c r="H187" s="225" t="str">
        <f aca="false">VLOOKUP(G187,INSUMOS!$F$99:$K$453,2,0)</f>
        <v>MO</v>
      </c>
      <c r="I187" s="227" t="str">
        <f aca="false">VLOOKUP(G187,INSUMOS!$F$99:$K$453,3,0)</f>
        <v>OPERADOR DE MAQUINAS - TRATOR, ESCAVADEIRA, ETC.</v>
      </c>
      <c r="J187" s="226" t="str">
        <f aca="false">VLOOKUP(G187,INSUMOS!$F$99:$K$453,4,0)</f>
        <v>H</v>
      </c>
      <c r="K187" s="297" t="n">
        <v>1</v>
      </c>
      <c r="L187" s="298" t="n">
        <f aca="false">SUMPRODUCT((COMPOSICOES!$G$9:$G$787=REUTILIZADOS!E187)*(COMPOSICOES!$C$9:$C$787=REUTILIZADOS!D187)*(COMPOSICOES!$F$9:$F$787=REUTILIZADOS!F187),(COMPOSICOES!$L$9:$L$787))*K187</f>
        <v>0.3</v>
      </c>
      <c r="M187" s="230" t="n">
        <f aca="false">VLOOKUP(G187,INSUMOS!$F$99:$K$453,6,0)</f>
        <v>20.35</v>
      </c>
      <c r="N187" s="230" t="n">
        <f aca="false">K187*M187</f>
        <v>20.35</v>
      </c>
      <c r="O187" s="218" t="n">
        <f aca="false">L187*M187</f>
        <v>6.105</v>
      </c>
      <c r="P187" s="218"/>
      <c r="Q187" s="64"/>
      <c r="R187" s="220"/>
      <c r="U187" s="293"/>
      <c r="V187" s="221"/>
    </row>
    <row r="188" s="276" customFormat="true" ht="33.75" hidden="false" customHeight="false" outlineLevel="0" collapsed="false">
      <c r="A188" s="56" t="s">
        <v>443</v>
      </c>
      <c r="B188" s="209" t="n">
        <v>5</v>
      </c>
      <c r="C188" s="209"/>
      <c r="D188" s="209" t="n">
        <v>2</v>
      </c>
      <c r="E188" s="294" t="str">
        <f aca="false">E187</f>
        <v>AD15.15.0650</v>
      </c>
      <c r="F188" s="295" t="str">
        <f aca="false">F187</f>
        <v>SCO/RIO</v>
      </c>
      <c r="G188" s="296" t="s">
        <v>462</v>
      </c>
      <c r="H188" s="225" t="str">
        <f aca="false">VLOOKUP(G188,INSUMOS!$F$99:$K$453,2,0)</f>
        <v>LS</v>
      </c>
      <c r="I188" s="227" t="str">
        <f aca="false">VLOOKUP(G188,INSUMOS!$F$99:$K$453,3,0)</f>
        <v>3% INCIDENTE SOBRE MAO DE OBRA DIRETA COM ENCARGOS SOCIAIS PARA COBRIR DESPESAS DE EPI E FERRAMENTAS</v>
      </c>
      <c r="J188" s="226" t="str">
        <f aca="false">VLOOKUP(G188,INSUMOS!$F$99:$K$453,4,0)</f>
        <v>%</v>
      </c>
      <c r="K188" s="297" t="n">
        <v>0.03</v>
      </c>
      <c r="L188" s="298" t="n">
        <f aca="false">SUMPRODUCT((COMPOSICOES!$G$9:$G$787=REUTILIZADOS!E188)*(COMPOSICOES!$C$9:$C$787=REUTILIZADOS!D188)*(COMPOSICOES!$F$9:$F$787=REUTILIZADOS!F188),(COMPOSICOES!$L$9:$L$787))*K188</f>
        <v>0.009</v>
      </c>
      <c r="M188" s="230" t="n">
        <f aca="false">SUM(N187)</f>
        <v>20.35</v>
      </c>
      <c r="N188" s="230" t="n">
        <f aca="false">K188*M188</f>
        <v>0.6105</v>
      </c>
      <c r="O188" s="218" t="n">
        <f aca="false">L188*M188</f>
        <v>0.18315</v>
      </c>
      <c r="P188" s="218"/>
      <c r="Q188" s="64"/>
      <c r="R188" s="220"/>
      <c r="U188" s="293"/>
      <c r="V188" s="221"/>
    </row>
    <row r="189" s="276" customFormat="true" ht="11.25" hidden="false" customHeight="false" outlineLevel="0" collapsed="false">
      <c r="A189" s="56"/>
      <c r="B189" s="209" t="n">
        <v>33</v>
      </c>
      <c r="C189" s="209"/>
      <c r="D189" s="209" t="n">
        <v>2</v>
      </c>
      <c r="E189" s="294" t="str">
        <f aca="false">E188</f>
        <v>AD15.15.0650</v>
      </c>
      <c r="F189" s="295"/>
      <c r="G189" s="296"/>
      <c r="H189" s="295"/>
      <c r="I189" s="227"/>
      <c r="J189" s="296"/>
      <c r="K189" s="297"/>
      <c r="L189" s="298"/>
      <c r="M189" s="302" t="s">
        <v>456</v>
      </c>
      <c r="N189" s="302" t="n">
        <f aca="false">SUM(N184:N188)</f>
        <v>81.3965</v>
      </c>
      <c r="O189" s="218"/>
      <c r="P189" s="218" t="n">
        <f aca="false">SUM(O184:O188)</f>
        <v>24.41895</v>
      </c>
      <c r="Q189" s="64" t="n">
        <f aca="false">L183*N189</f>
        <v>24.41895</v>
      </c>
      <c r="R189" s="220" t="n">
        <f aca="false">P189-Q189</f>
        <v>0</v>
      </c>
      <c r="T189" s="303" t="n">
        <f aca="false">VLOOKUP(E189,INSUMOS!$F$100:$J$160,5,0)-N189</f>
        <v>0.0035000000000025</v>
      </c>
      <c r="U189" s="293"/>
      <c r="V189" s="300" t="str">
        <f aca="false">E189</f>
        <v>AD15.15.0650</v>
      </c>
      <c r="W189" s="301" t="n">
        <f aca="false">N189</f>
        <v>81.3965</v>
      </c>
    </row>
    <row r="190" s="223" customFormat="true" ht="90" hidden="false" customHeight="false" outlineLevel="0" collapsed="false">
      <c r="A190" s="286" t="n">
        <f aca="false">COUNTIF($C$9:C190,2)</f>
        <v>24</v>
      </c>
      <c r="B190" s="249"/>
      <c r="C190" s="249" t="n">
        <f aca="false">D190</f>
        <v>2</v>
      </c>
      <c r="D190" s="249" t="n">
        <v>2</v>
      </c>
      <c r="E190" s="287" t="n">
        <f aca="false">A190</f>
        <v>24</v>
      </c>
      <c r="F190" s="288" t="s">
        <v>18</v>
      </c>
      <c r="G190" s="289" t="s">
        <v>658</v>
      </c>
      <c r="H190" s="288" t="s">
        <v>431</v>
      </c>
      <c r="I190" s="213" t="str">
        <f aca="false">VLOOKUP(G190,INSUMOS!$F$99:$K$453,3,0)</f>
        <v>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FORNECIMENTO E APLICACAO.</v>
      </c>
      <c r="J190" s="289" t="str">
        <f aca="false">VLOOKUP(G190,INSUMOS!$F$99:$K$453,4,0)</f>
        <v>KG</v>
      </c>
      <c r="K190" s="290"/>
      <c r="L190" s="291" t="n">
        <f aca="false">SUMPRODUCT((COMPOSICOES!$G$9:$G$787=REUTILIZADOS!G190)*(COMPOSICOES!$C$9:$C$787=REUTILIZADOS!D190)*(COMPOSICOES!$F$9:$F$787=REUTILIZADOS!F190),(COMPOSICOES!$L$9:$L$787))</f>
        <v>87.3239</v>
      </c>
      <c r="M190" s="292"/>
      <c r="N190" s="292"/>
      <c r="O190" s="218"/>
      <c r="P190" s="218"/>
      <c r="Q190" s="219"/>
      <c r="R190" s="220"/>
      <c r="U190" s="293"/>
      <c r="V190" s="221"/>
    </row>
    <row r="191" s="276" customFormat="true" ht="11.25" hidden="false" customHeight="false" outlineLevel="0" collapsed="false">
      <c r="A191" s="56" t="s">
        <v>443</v>
      </c>
      <c r="B191" s="209" t="n">
        <v>1</v>
      </c>
      <c r="C191" s="209"/>
      <c r="D191" s="209" t="n">
        <v>2</v>
      </c>
      <c r="E191" s="294" t="str">
        <f aca="false">G190</f>
        <v>ET75.05.0100</v>
      </c>
      <c r="F191" s="295" t="str">
        <f aca="false">F190</f>
        <v>SCO/RIO</v>
      </c>
      <c r="G191" s="296" t="s">
        <v>647</v>
      </c>
      <c r="H191" s="225" t="str">
        <f aca="false">VLOOKUP(G191,INSUMOS!$F$99:$K$453,2,0)</f>
        <v>MA</v>
      </c>
      <c r="I191" s="227" t="str">
        <f aca="false">VLOOKUP(G191,INSUMOS!$F$99:$K$453,3,0)</f>
        <v>SIKADUR 31, LATA DE 1KG, SIKA OU SIMILAR</v>
      </c>
      <c r="J191" s="226" t="str">
        <f aca="false">VLOOKUP(G191,INSUMOS!$F$99:$K$453,4,0)</f>
        <v>KG</v>
      </c>
      <c r="K191" s="297" t="n">
        <v>1</v>
      </c>
      <c r="L191" s="298" t="n">
        <f aca="false">SUMPRODUCT((COMPOSICOES!$G$9:$G$787=REUTILIZADOS!E191)*(COMPOSICOES!$C$9:$C$787=REUTILIZADOS!D191)*(COMPOSICOES!$F$9:$F$787=REUTILIZADOS!F191),(COMPOSICOES!$L$9:$L$787))*K191</f>
        <v>87.3239</v>
      </c>
      <c r="M191" s="230" t="n">
        <f aca="false">VLOOKUP(G191,INSUMOS!$F$99:$K$453,6,0)</f>
        <v>32.6000669683945</v>
      </c>
      <c r="N191" s="230" t="n">
        <f aca="false">K191*M191</f>
        <v>32.6000669683945</v>
      </c>
      <c r="O191" s="218" t="n">
        <f aca="false">L191*M191</f>
        <v>2846.76498794138</v>
      </c>
      <c r="P191" s="218"/>
      <c r="Q191" s="64"/>
      <c r="R191" s="220"/>
      <c r="U191" s="293"/>
      <c r="V191" s="221"/>
    </row>
    <row r="192" s="276" customFormat="true" ht="22.5" hidden="false" customHeight="false" outlineLevel="0" collapsed="false">
      <c r="A192" s="56" t="s">
        <v>443</v>
      </c>
      <c r="B192" s="209" t="n">
        <v>2</v>
      </c>
      <c r="C192" s="209"/>
      <c r="D192" s="209" t="n">
        <v>2</v>
      </c>
      <c r="E192" s="294" t="str">
        <f aca="false">E191</f>
        <v>ET75.05.0100</v>
      </c>
      <c r="F192" s="295" t="str">
        <f aca="false">F191</f>
        <v>SCO/RIO</v>
      </c>
      <c r="G192" s="296" t="s">
        <v>531</v>
      </c>
      <c r="H192" s="225" t="str">
        <f aca="false">VLOOKUP(G192,INSUMOS!$F$99:$K$453,2,0)</f>
        <v>MO</v>
      </c>
      <c r="I192" s="227" t="str">
        <f aca="false">VLOOKUP(G192,INSUMOS!$F$99:$K$453,3,0)</f>
        <v>PEDREIRO - ASSENTAMENTO DE TIJOLO, BLOCO DE CONCRETO, SERVICOS DE LANCAMENTO DE CONCRETO</v>
      </c>
      <c r="J192" s="226" t="str">
        <f aca="false">VLOOKUP(G192,INSUMOS!$F$99:$K$453,4,0)</f>
        <v>H</v>
      </c>
      <c r="K192" s="297" t="n">
        <v>0.36</v>
      </c>
      <c r="L192" s="298" t="n">
        <f aca="false">SUMPRODUCT((COMPOSICOES!$G$9:$G$787=REUTILIZADOS!E192)*(COMPOSICOES!$C$9:$C$787=REUTILIZADOS!D192)*(COMPOSICOES!$F$9:$F$787=REUTILIZADOS!F192),(COMPOSICOES!$L$9:$L$787))*K192</f>
        <v>31.436604</v>
      </c>
      <c r="M192" s="230" t="n">
        <f aca="false">VLOOKUP(G192,INSUMOS!$F$99:$K$453,6,0)</f>
        <v>9.19</v>
      </c>
      <c r="N192" s="230" t="n">
        <f aca="false">K192*M192</f>
        <v>3.3084</v>
      </c>
      <c r="O192" s="218" t="n">
        <f aca="false">L192*M192</f>
        <v>288.90239076</v>
      </c>
      <c r="P192" s="218"/>
      <c r="Q192" s="64"/>
      <c r="R192" s="220"/>
      <c r="U192" s="293"/>
      <c r="V192" s="221"/>
    </row>
    <row r="193" s="276" customFormat="true" ht="11.25" hidden="false" customHeight="false" outlineLevel="0" collapsed="false">
      <c r="A193" s="56" t="s">
        <v>443</v>
      </c>
      <c r="B193" s="209" t="n">
        <v>3</v>
      </c>
      <c r="C193" s="209"/>
      <c r="D193" s="209" t="n">
        <v>2</v>
      </c>
      <c r="E193" s="294" t="str">
        <f aca="false">E192</f>
        <v>ET75.05.0100</v>
      </c>
      <c r="F193" s="295" t="str">
        <f aca="false">F192</f>
        <v>SCO/RIO</v>
      </c>
      <c r="G193" s="296" t="s">
        <v>461</v>
      </c>
      <c r="H193" s="225" t="str">
        <f aca="false">VLOOKUP(G193,INSUMOS!$F$99:$K$453,2,0)</f>
        <v>MO</v>
      </c>
      <c r="I193" s="227" t="str">
        <f aca="false">VLOOKUP(G193,INSUMOS!$F$99:$K$453,3,0)</f>
        <v>SERVENTE</v>
      </c>
      <c r="J193" s="226" t="str">
        <f aca="false">VLOOKUP(G193,INSUMOS!$F$99:$K$453,4,0)</f>
        <v>H</v>
      </c>
      <c r="K193" s="297" t="n">
        <v>0.36</v>
      </c>
      <c r="L193" s="298" t="n">
        <f aca="false">SUMPRODUCT((COMPOSICOES!$G$9:$G$787=REUTILIZADOS!E193)*(COMPOSICOES!$C$9:$C$787=REUTILIZADOS!D193)*(COMPOSICOES!$F$9:$F$787=REUTILIZADOS!F193),(COMPOSICOES!$L$9:$L$787))*K193</f>
        <v>31.436604</v>
      </c>
      <c r="M193" s="230" t="n">
        <f aca="false">VLOOKUP(G193,INSUMOS!$F$99:$K$453,6,0)</f>
        <v>13.11</v>
      </c>
      <c r="N193" s="230" t="n">
        <f aca="false">K193*M193</f>
        <v>4.7196</v>
      </c>
      <c r="O193" s="218" t="n">
        <f aca="false">L193*M193</f>
        <v>412.13387844</v>
      </c>
      <c r="P193" s="218"/>
      <c r="Q193" s="64"/>
      <c r="R193" s="220"/>
      <c r="U193" s="293"/>
      <c r="V193" s="221"/>
    </row>
    <row r="194" s="276" customFormat="true" ht="33.75" hidden="false" customHeight="false" outlineLevel="0" collapsed="false">
      <c r="A194" s="56" t="s">
        <v>443</v>
      </c>
      <c r="B194" s="209" t="n">
        <v>4</v>
      </c>
      <c r="C194" s="209"/>
      <c r="D194" s="209" t="n">
        <v>2</v>
      </c>
      <c r="E194" s="294" t="str">
        <f aca="false">E193</f>
        <v>ET75.05.0100</v>
      </c>
      <c r="F194" s="295" t="str">
        <f aca="false">F193</f>
        <v>SCO/RIO</v>
      </c>
      <c r="G194" s="296" t="s">
        <v>462</v>
      </c>
      <c r="H194" s="225" t="str">
        <f aca="false">VLOOKUP(G194,INSUMOS!$F$99:$K$453,2,0)</f>
        <v>LS</v>
      </c>
      <c r="I194" s="227" t="str">
        <f aca="false">VLOOKUP(G194,INSUMOS!$F$99:$K$453,3,0)</f>
        <v>3% INCIDENTE SOBRE MAO DE OBRA DIRETA COM ENCARGOS SOCIAIS PARA COBRIR DESPESAS DE EPI E FERRAMENTAS</v>
      </c>
      <c r="J194" s="226" t="str">
        <f aca="false">VLOOKUP(G194,INSUMOS!$F$99:$K$453,4,0)</f>
        <v>%</v>
      </c>
      <c r="K194" s="297" t="n">
        <v>0.03</v>
      </c>
      <c r="L194" s="298" t="n">
        <f aca="false">SUMPRODUCT((COMPOSICOES!$G$9:$G$787=REUTILIZADOS!E194)*(COMPOSICOES!$C$9:$C$787=REUTILIZADOS!D194)*(COMPOSICOES!$F$9:$F$787=REUTILIZADOS!F194),(COMPOSICOES!$L$9:$L$787))*K194</f>
        <v>2.619717</v>
      </c>
      <c r="M194" s="230" t="n">
        <f aca="false">SUM(N192:N193)</f>
        <v>8.028</v>
      </c>
      <c r="N194" s="230" t="n">
        <f aca="false">K194*M194</f>
        <v>0.24084</v>
      </c>
      <c r="O194" s="218" t="n">
        <f aca="false">L194*M194</f>
        <v>21.031088076</v>
      </c>
      <c r="P194" s="218"/>
      <c r="Q194" s="64"/>
      <c r="R194" s="220"/>
      <c r="U194" s="293"/>
      <c r="V194" s="221"/>
    </row>
    <row r="195" s="276" customFormat="true" ht="11.25" hidden="false" customHeight="false" outlineLevel="0" collapsed="false">
      <c r="A195" s="56"/>
      <c r="B195" s="209" t="n">
        <v>33</v>
      </c>
      <c r="C195" s="209"/>
      <c r="D195" s="209" t="n">
        <v>2</v>
      </c>
      <c r="E195" s="294" t="str">
        <f aca="false">E194</f>
        <v>ET75.05.0100</v>
      </c>
      <c r="F195" s="295"/>
      <c r="G195" s="296"/>
      <c r="H195" s="295"/>
      <c r="I195" s="227"/>
      <c r="J195" s="296"/>
      <c r="K195" s="297"/>
      <c r="L195" s="298"/>
      <c r="M195" s="302" t="s">
        <v>456</v>
      </c>
      <c r="N195" s="302" t="n">
        <f aca="false">SUM(N191:N194)</f>
        <v>40.8689069683945</v>
      </c>
      <c r="O195" s="218"/>
      <c r="P195" s="218" t="n">
        <f aca="false">SUM(O191:O194)</f>
        <v>3568.83234521738</v>
      </c>
      <c r="Q195" s="64" t="n">
        <f aca="false">L190*N195</f>
        <v>3568.83234521738</v>
      </c>
      <c r="R195" s="220" t="n">
        <f aca="false">P195-Q195</f>
        <v>0</v>
      </c>
      <c r="T195" s="303" t="n">
        <f aca="false">VLOOKUP(E195,INSUMOS!$F$100:$J$160,5,0)-N195</f>
        <v>3.31109303160553</v>
      </c>
      <c r="U195" s="293"/>
      <c r="V195" s="300" t="str">
        <f aca="false">E195</f>
        <v>ET75.05.0100</v>
      </c>
      <c r="W195" s="301" t="n">
        <f aca="false">N195</f>
        <v>40.8689069683945</v>
      </c>
    </row>
    <row r="196" s="223" customFormat="true" ht="33.75" hidden="false" customHeight="false" outlineLevel="0" collapsed="false">
      <c r="A196" s="286" t="n">
        <f aca="false">COUNTIF($C$9:C196,2)</f>
        <v>25</v>
      </c>
      <c r="B196" s="249"/>
      <c r="C196" s="249" t="n">
        <f aca="false">D196</f>
        <v>2</v>
      </c>
      <c r="D196" s="249" t="n">
        <v>2</v>
      </c>
      <c r="E196" s="287" t="n">
        <f aca="false">A196</f>
        <v>25</v>
      </c>
      <c r="F196" s="288" t="s">
        <v>18</v>
      </c>
      <c r="G196" s="289" t="s">
        <v>532</v>
      </c>
      <c r="H196" s="288" t="s">
        <v>431</v>
      </c>
      <c r="I196" s="213" t="str">
        <f aca="false">VLOOKUP(G196,INSUMOS!$F$99:$K$453,3,0)</f>
        <v>ESCAVACAO MANUAL DE VALA EM MATERIAL DE 1A CATEGORIA (AREIA, ARGILA OU PICARRA), ATE 1,50M, EXCLUSIVE ESCORAMENTO E ESGOTAMENTO.</v>
      </c>
      <c r="J196" s="289" t="str">
        <f aca="false">VLOOKUP(G196,INSUMOS!$F$99:$K$453,4,0)</f>
        <v>M3</v>
      </c>
      <c r="K196" s="290"/>
      <c r="L196" s="291" t="n">
        <f aca="false">SUMPRODUCT((COMPOSICOES!$G$9:$G$787=REUTILIZADOS!G196)*(COMPOSICOES!$C$9:$C$787=REUTILIZADOS!D196)*(COMPOSICOES!$F$9:$F$787=REUTILIZADOS!F196),(COMPOSICOES!$L$9:$L$787))</f>
        <v>0.85</v>
      </c>
      <c r="M196" s="292"/>
      <c r="N196" s="292"/>
      <c r="O196" s="218"/>
      <c r="P196" s="218"/>
      <c r="Q196" s="219"/>
      <c r="R196" s="220"/>
      <c r="U196" s="293"/>
      <c r="V196" s="221"/>
    </row>
    <row r="197" s="276" customFormat="true" ht="11.25" hidden="false" customHeight="false" outlineLevel="0" collapsed="false">
      <c r="A197" s="56" t="s">
        <v>443</v>
      </c>
      <c r="B197" s="209" t="n">
        <v>1</v>
      </c>
      <c r="C197" s="209"/>
      <c r="D197" s="209" t="n">
        <v>2</v>
      </c>
      <c r="E197" s="294" t="str">
        <f aca="false">G196</f>
        <v>MT05.05.0050</v>
      </c>
      <c r="F197" s="295" t="str">
        <f aca="false">F196</f>
        <v>SCO/RIO</v>
      </c>
      <c r="G197" s="296" t="s">
        <v>461</v>
      </c>
      <c r="H197" s="225" t="str">
        <f aca="false">VLOOKUP(G197,INSUMOS!$F$99:$K$453,2,0)</f>
        <v>MO</v>
      </c>
      <c r="I197" s="227" t="str">
        <f aca="false">VLOOKUP(G197,INSUMOS!$F$99:$K$453,3,0)</f>
        <v>SERVENTE</v>
      </c>
      <c r="J197" s="226" t="str">
        <f aca="false">VLOOKUP(G197,INSUMOS!$F$99:$K$453,4,0)</f>
        <v>H</v>
      </c>
      <c r="K197" s="297" t="n">
        <v>2</v>
      </c>
      <c r="L197" s="298" t="n">
        <f aca="false">SUMPRODUCT((COMPOSICOES!$G$9:$G$787=REUTILIZADOS!E197)*(COMPOSICOES!$C$9:$C$787=REUTILIZADOS!D197)*(COMPOSICOES!$F$9:$F$787=REUTILIZADOS!F197),(COMPOSICOES!$L$9:$L$787))*K197</f>
        <v>1.7</v>
      </c>
      <c r="M197" s="230" t="n">
        <f aca="false">VLOOKUP(G197,INSUMOS!$F$99:$K$453,6,0)</f>
        <v>13.11</v>
      </c>
      <c r="N197" s="230" t="n">
        <f aca="false">K197*M197</f>
        <v>26.22</v>
      </c>
      <c r="O197" s="218" t="n">
        <f aca="false">L197*M197</f>
        <v>22.287</v>
      </c>
      <c r="P197" s="218"/>
      <c r="Q197" s="64"/>
      <c r="R197" s="220"/>
      <c r="U197" s="293"/>
      <c r="V197" s="221"/>
    </row>
    <row r="198" s="276" customFormat="true" ht="33.75" hidden="false" customHeight="false" outlineLevel="0" collapsed="false">
      <c r="A198" s="56" t="s">
        <v>443</v>
      </c>
      <c r="B198" s="209" t="n">
        <v>2</v>
      </c>
      <c r="C198" s="209"/>
      <c r="D198" s="209" t="n">
        <v>2</v>
      </c>
      <c r="E198" s="294" t="str">
        <f aca="false">E197</f>
        <v>MT05.05.0050</v>
      </c>
      <c r="F198" s="295" t="str">
        <f aca="false">F197</f>
        <v>SCO/RIO</v>
      </c>
      <c r="G198" s="296" t="s">
        <v>462</v>
      </c>
      <c r="H198" s="225" t="str">
        <f aca="false">VLOOKUP(G198,INSUMOS!$F$99:$K$453,2,0)</f>
        <v>LS</v>
      </c>
      <c r="I198" s="227" t="str">
        <f aca="false">VLOOKUP(G198,INSUMOS!$F$99:$K$453,3,0)</f>
        <v>3% INCIDENTE SOBRE MAO DE OBRA DIRETA COM ENCARGOS SOCIAIS PARA COBRIR DESPESAS DE EPI E FERRAMENTAS</v>
      </c>
      <c r="J198" s="226" t="str">
        <f aca="false">VLOOKUP(G198,INSUMOS!$F$99:$K$453,4,0)</f>
        <v>%</v>
      </c>
      <c r="K198" s="297" t="n">
        <v>0.03</v>
      </c>
      <c r="L198" s="298" t="n">
        <f aca="false">SUMPRODUCT((COMPOSICOES!$G$9:$G$787=REUTILIZADOS!E198)*(COMPOSICOES!$C$9:$C$787=REUTILIZADOS!D198)*(COMPOSICOES!$F$9:$F$787=REUTILIZADOS!F198),(COMPOSICOES!$L$9:$L$787))*K198</f>
        <v>0.0255</v>
      </c>
      <c r="M198" s="230" t="n">
        <f aca="false">SUM(N197)</f>
        <v>26.22</v>
      </c>
      <c r="N198" s="230" t="n">
        <f aca="false">K198*M198</f>
        <v>0.7866</v>
      </c>
      <c r="O198" s="218" t="n">
        <f aca="false">L198*M198</f>
        <v>0.66861</v>
      </c>
      <c r="P198" s="218"/>
      <c r="Q198" s="64"/>
      <c r="R198" s="220"/>
      <c r="U198" s="293"/>
      <c r="V198" s="221"/>
    </row>
    <row r="199" s="276" customFormat="true" ht="11.25" hidden="false" customHeight="false" outlineLevel="0" collapsed="false">
      <c r="A199" s="56"/>
      <c r="B199" s="209" t="n">
        <v>33</v>
      </c>
      <c r="C199" s="209"/>
      <c r="D199" s="209" t="n">
        <v>2</v>
      </c>
      <c r="E199" s="294" t="str">
        <f aca="false">E198</f>
        <v>MT05.05.0050</v>
      </c>
      <c r="F199" s="295"/>
      <c r="G199" s="296"/>
      <c r="H199" s="295"/>
      <c r="I199" s="227"/>
      <c r="J199" s="296"/>
      <c r="K199" s="297"/>
      <c r="L199" s="298"/>
      <c r="M199" s="302" t="s">
        <v>456</v>
      </c>
      <c r="N199" s="302" t="n">
        <f aca="false">SUM(N197:N198)</f>
        <v>27.0066</v>
      </c>
      <c r="O199" s="218"/>
      <c r="P199" s="218" t="n">
        <f aca="false">SUM(O197:O198)</f>
        <v>22.95561</v>
      </c>
      <c r="Q199" s="64" t="n">
        <f aca="false">L196*N199</f>
        <v>22.95561</v>
      </c>
      <c r="R199" s="220" t="n">
        <f aca="false">P199-Q199</f>
        <v>0</v>
      </c>
      <c r="T199" s="303" t="n">
        <f aca="false">VLOOKUP(E199,INSUMOS!$F$100:$J$160,5,0)-N199</f>
        <v>0.00340000000000273</v>
      </c>
      <c r="U199" s="293"/>
      <c r="V199" s="300" t="str">
        <f aca="false">E199</f>
        <v>MT05.05.0050</v>
      </c>
      <c r="W199" s="301" t="n">
        <f aca="false">N199</f>
        <v>27.0066</v>
      </c>
    </row>
    <row r="200" s="223" customFormat="true" ht="33.75" hidden="false" customHeight="false" outlineLevel="0" collapsed="false">
      <c r="A200" s="286" t="n">
        <f aca="false">COUNTIF($C$9:C200,2)</f>
        <v>26</v>
      </c>
      <c r="B200" s="249"/>
      <c r="C200" s="249" t="n">
        <f aca="false">D200</f>
        <v>2</v>
      </c>
      <c r="D200" s="249" t="n">
        <v>2</v>
      </c>
      <c r="E200" s="287" t="n">
        <f aca="false">A200</f>
        <v>26</v>
      </c>
      <c r="F200" s="288" t="s">
        <v>18</v>
      </c>
      <c r="G200" s="289" t="s">
        <v>533</v>
      </c>
      <c r="H200" s="288" t="s">
        <v>431</v>
      </c>
      <c r="I200" s="213" t="str">
        <f aca="false">VLOOKUP(G200,INSUMOS!$F$99:$K$453,3,0)</f>
        <v>REATERRO DE VALA, COMPACTADO A MACO, EM CAMADAS DE 30CM DE ESPESSURA MAXIMA, COM MATERIAL DE BOA QUALIDADE.</v>
      </c>
      <c r="J200" s="289" t="str">
        <f aca="false">VLOOKUP(G200,INSUMOS!$F$99:$K$453,4,0)</f>
        <v>M3</v>
      </c>
      <c r="K200" s="290"/>
      <c r="L200" s="291" t="n">
        <f aca="false">SUMPRODUCT((COMPOSICOES!$G$9:$G$787=REUTILIZADOS!G200)*(COMPOSICOES!$C$9:$C$787=REUTILIZADOS!D200)*(COMPOSICOES!$F$9:$F$787=REUTILIZADOS!F200),(COMPOSICOES!$L$9:$L$787))</f>
        <v>0.85</v>
      </c>
      <c r="M200" s="292"/>
      <c r="N200" s="292"/>
      <c r="O200" s="218"/>
      <c r="P200" s="218"/>
      <c r="Q200" s="219"/>
      <c r="R200" s="220"/>
      <c r="U200" s="293"/>
      <c r="V200" s="221"/>
    </row>
    <row r="201" s="276" customFormat="true" ht="11.25" hidden="false" customHeight="false" outlineLevel="0" collapsed="false">
      <c r="A201" s="56" t="s">
        <v>443</v>
      </c>
      <c r="B201" s="209" t="n">
        <v>1</v>
      </c>
      <c r="C201" s="209"/>
      <c r="D201" s="209" t="n">
        <v>2</v>
      </c>
      <c r="E201" s="294" t="str">
        <f aca="false">G200</f>
        <v>MT15.05.0250</v>
      </c>
      <c r="F201" s="295" t="str">
        <f aca="false">F200</f>
        <v>SCO/RIO</v>
      </c>
      <c r="G201" s="296" t="s">
        <v>461</v>
      </c>
      <c r="H201" s="225" t="str">
        <f aca="false">VLOOKUP(G201,INSUMOS!$F$99:$K$453,2,0)</f>
        <v>MO</v>
      </c>
      <c r="I201" s="227" t="str">
        <f aca="false">VLOOKUP(G201,INSUMOS!$F$99:$K$453,3,0)</f>
        <v>SERVENTE</v>
      </c>
      <c r="J201" s="226" t="str">
        <f aca="false">VLOOKUP(G201,INSUMOS!$F$99:$K$453,4,0)</f>
        <v>H</v>
      </c>
      <c r="K201" s="297" t="n">
        <v>2.1</v>
      </c>
      <c r="L201" s="298" t="n">
        <f aca="false">SUMPRODUCT((COMPOSICOES!$G$9:$G$787=REUTILIZADOS!E201)*(COMPOSICOES!$C$9:$C$787=REUTILIZADOS!D201)*(COMPOSICOES!$F$9:$F$787=REUTILIZADOS!F201),(COMPOSICOES!$L$9:$L$787))*K201</f>
        <v>1.785</v>
      </c>
      <c r="M201" s="230" t="n">
        <f aca="false">VLOOKUP(G201,INSUMOS!$F$99:$K$453,6,0)</f>
        <v>13.11</v>
      </c>
      <c r="N201" s="230" t="n">
        <f aca="false">K201*M201</f>
        <v>27.531</v>
      </c>
      <c r="O201" s="218" t="n">
        <f aca="false">L201*M201</f>
        <v>23.40135</v>
      </c>
      <c r="P201" s="218"/>
      <c r="Q201" s="64"/>
      <c r="R201" s="220"/>
      <c r="U201" s="293"/>
      <c r="V201" s="221"/>
    </row>
    <row r="202" s="276" customFormat="true" ht="33.75" hidden="false" customHeight="false" outlineLevel="0" collapsed="false">
      <c r="A202" s="56" t="s">
        <v>443</v>
      </c>
      <c r="B202" s="209" t="n">
        <v>2</v>
      </c>
      <c r="C202" s="209"/>
      <c r="D202" s="209" t="n">
        <v>2</v>
      </c>
      <c r="E202" s="294" t="str">
        <f aca="false">E201</f>
        <v>MT15.05.0250</v>
      </c>
      <c r="F202" s="295" t="str">
        <f aca="false">F201</f>
        <v>SCO/RIO</v>
      </c>
      <c r="G202" s="296" t="s">
        <v>462</v>
      </c>
      <c r="H202" s="225" t="str">
        <f aca="false">VLOOKUP(G202,INSUMOS!$F$99:$K$453,2,0)</f>
        <v>LS</v>
      </c>
      <c r="I202" s="227" t="str">
        <f aca="false">VLOOKUP(G202,INSUMOS!$F$99:$K$453,3,0)</f>
        <v>3% INCIDENTE SOBRE MAO DE OBRA DIRETA COM ENCARGOS SOCIAIS PARA COBRIR DESPESAS DE EPI E FERRAMENTAS</v>
      </c>
      <c r="J202" s="226" t="str">
        <f aca="false">VLOOKUP(G202,INSUMOS!$F$99:$K$453,4,0)</f>
        <v>%</v>
      </c>
      <c r="K202" s="297" t="n">
        <v>0.03</v>
      </c>
      <c r="L202" s="298" t="n">
        <f aca="false">SUMPRODUCT((COMPOSICOES!$G$9:$G$787=REUTILIZADOS!E202)*(COMPOSICOES!$C$9:$C$787=REUTILIZADOS!D202)*(COMPOSICOES!$F$9:$F$787=REUTILIZADOS!F202),(COMPOSICOES!$L$9:$L$787))*K202</f>
        <v>0.0255</v>
      </c>
      <c r="M202" s="230" t="n">
        <f aca="false">SUM(N201)</f>
        <v>27.531</v>
      </c>
      <c r="N202" s="230" t="n">
        <f aca="false">K202*M202</f>
        <v>0.82593</v>
      </c>
      <c r="O202" s="218" t="n">
        <f aca="false">L202*M202</f>
        <v>0.7020405</v>
      </c>
      <c r="P202" s="218"/>
      <c r="Q202" s="64"/>
      <c r="R202" s="220"/>
      <c r="U202" s="293"/>
      <c r="V202" s="221"/>
    </row>
    <row r="203" s="276" customFormat="true" ht="11.25" hidden="false" customHeight="false" outlineLevel="0" collapsed="false">
      <c r="A203" s="56"/>
      <c r="B203" s="209" t="n">
        <v>33</v>
      </c>
      <c r="C203" s="209"/>
      <c r="D203" s="209" t="n">
        <v>2</v>
      </c>
      <c r="E203" s="294" t="str">
        <f aca="false">E202</f>
        <v>MT15.05.0250</v>
      </c>
      <c r="F203" s="295"/>
      <c r="G203" s="296"/>
      <c r="H203" s="295"/>
      <c r="I203" s="227"/>
      <c r="J203" s="296"/>
      <c r="K203" s="297"/>
      <c r="L203" s="298"/>
      <c r="M203" s="302" t="s">
        <v>456</v>
      </c>
      <c r="N203" s="302" t="n">
        <f aca="false">SUM(N201:N202)</f>
        <v>28.35693</v>
      </c>
      <c r="O203" s="218"/>
      <c r="P203" s="218" t="n">
        <f aca="false">SUM(O201:O202)</f>
        <v>24.1033905</v>
      </c>
      <c r="Q203" s="64" t="n">
        <f aca="false">L200*N203</f>
        <v>24.1033905</v>
      </c>
      <c r="R203" s="220" t="n">
        <f aca="false">P203-Q203</f>
        <v>0</v>
      </c>
      <c r="T203" s="303" t="n">
        <f aca="false">VLOOKUP(E203,INSUMOS!$F$100:$J$160,5,0)-N203</f>
        <v>0.00307000000000102</v>
      </c>
      <c r="U203" s="293"/>
      <c r="V203" s="300" t="str">
        <f aca="false">E203</f>
        <v>MT15.05.0250</v>
      </c>
      <c r="W203" s="301" t="n">
        <f aca="false">N203</f>
        <v>28.35693</v>
      </c>
    </row>
    <row r="204" s="223" customFormat="true" ht="11.25" hidden="false" customHeight="false" outlineLevel="0" collapsed="false">
      <c r="A204" s="286" t="n">
        <f aca="false">COUNTIF($C$9:C204,2)</f>
        <v>27</v>
      </c>
      <c r="B204" s="249"/>
      <c r="C204" s="249" t="n">
        <f aca="false">D204</f>
        <v>2</v>
      </c>
      <c r="D204" s="249" t="n">
        <v>2</v>
      </c>
      <c r="E204" s="287" t="n">
        <f aca="false">A204</f>
        <v>27</v>
      </c>
      <c r="F204" s="288" t="s">
        <v>18</v>
      </c>
      <c r="G204" s="289" t="s">
        <v>684</v>
      </c>
      <c r="H204" s="288" t="s">
        <v>431</v>
      </c>
      <c r="I204" s="213" t="str">
        <f aca="false">VLOOKUP(G204,INSUMOS!$F$99:$K$453,3,0)</f>
        <v>ARGAMASSA DE CIMENTO E AREIA, NO TRACO 1:1,5.</v>
      </c>
      <c r="J204" s="289" t="str">
        <f aca="false">VLOOKUP(G204,INSUMOS!$F$99:$K$453,4,0)</f>
        <v>M3</v>
      </c>
      <c r="K204" s="290"/>
      <c r="L204" s="291" t="n">
        <f aca="false">SUMPRODUCT((COMPOSICOES!$G$9:$G$787=REUTILIZADOS!G204)*(COMPOSICOES!$C$9:$C$787=REUTILIZADOS!D204)*(COMPOSICOES!$F$9:$F$787=REUTILIZADOS!F204),(COMPOSICOES!$L$9:$L$787))</f>
        <v>27.5625</v>
      </c>
      <c r="M204" s="292"/>
      <c r="N204" s="292"/>
      <c r="O204" s="218"/>
      <c r="P204" s="218"/>
      <c r="Q204" s="219"/>
      <c r="R204" s="220"/>
      <c r="U204" s="293"/>
      <c r="V204" s="221"/>
    </row>
    <row r="205" s="276" customFormat="true" ht="11.25" hidden="false" customHeight="false" outlineLevel="0" collapsed="false">
      <c r="A205" s="56" t="s">
        <v>443</v>
      </c>
      <c r="B205" s="209" t="n">
        <v>1</v>
      </c>
      <c r="C205" s="209"/>
      <c r="D205" s="209" t="n">
        <v>2</v>
      </c>
      <c r="E205" s="294" t="str">
        <f aca="false">G204</f>
        <v>RV05.10.0053</v>
      </c>
      <c r="F205" s="295" t="str">
        <f aca="false">F204</f>
        <v>SCO/RIO</v>
      </c>
      <c r="G205" s="296" t="s">
        <v>728</v>
      </c>
      <c r="H205" s="225" t="str">
        <f aca="false">VLOOKUP(G205,INSUMOS!$F$99:$K$453,2,0)</f>
        <v>MA</v>
      </c>
      <c r="I205" s="227" t="str">
        <f aca="false">VLOOKUP(G205,INSUMOS!$F$99:$K$453,3,0)</f>
        <v>AREIA GROSSA LAVADA</v>
      </c>
      <c r="J205" s="226" t="str">
        <f aca="false">VLOOKUP(G205,INSUMOS!$F$99:$K$453,4,0)</f>
        <v>M3</v>
      </c>
      <c r="K205" s="297" t="n">
        <v>1.265</v>
      </c>
      <c r="L205" s="298" t="n">
        <f aca="false">SUMPRODUCT((COMPOSICOES!$G$9:$G$787=REUTILIZADOS!E205)*(COMPOSICOES!$C$9:$C$787=REUTILIZADOS!D205)*(COMPOSICOES!$F$9:$F$787=REUTILIZADOS!F205),(COMPOSICOES!$L$9:$L$787))*K205</f>
        <v>34.8665625</v>
      </c>
      <c r="M205" s="230" t="n">
        <f aca="false">VLOOKUP(G205,INSUMOS!$F$99:$K$453,6,0)</f>
        <v>42.33</v>
      </c>
      <c r="N205" s="230" t="n">
        <f aca="false">K205*M205</f>
        <v>53.54745</v>
      </c>
      <c r="O205" s="218" t="n">
        <f aca="false">L205*M205</f>
        <v>1475.901590625</v>
      </c>
      <c r="P205" s="218"/>
      <c r="Q205" s="64"/>
      <c r="R205" s="220"/>
      <c r="U205" s="293"/>
      <c r="V205" s="221"/>
    </row>
    <row r="206" s="276" customFormat="true" ht="11.25" hidden="false" customHeight="false" outlineLevel="0" collapsed="false">
      <c r="A206" s="56" t="s">
        <v>443</v>
      </c>
      <c r="B206" s="209" t="n">
        <v>2</v>
      </c>
      <c r="C206" s="209"/>
      <c r="D206" s="209" t="n">
        <v>2</v>
      </c>
      <c r="E206" s="294" t="str">
        <f aca="false">E205</f>
        <v>RV05.10.0053</v>
      </c>
      <c r="F206" s="295" t="str">
        <f aca="false">F205</f>
        <v>SCO/RIO</v>
      </c>
      <c r="G206" s="296" t="s">
        <v>729</v>
      </c>
      <c r="H206" s="225" t="str">
        <f aca="false">VLOOKUP(G206,INSUMOS!$F$99:$K$453,2,0)</f>
        <v>MA</v>
      </c>
      <c r="I206" s="227" t="str">
        <f aca="false">VLOOKUP(G206,INSUMOS!$F$99:$K$453,3,0)</f>
        <v>CIMENTO PORTLAND, TIPO 320, SACO DE 50KG</v>
      </c>
      <c r="J206" s="226" t="str">
        <f aca="false">VLOOKUP(G206,INSUMOS!$F$99:$K$453,4,0)</f>
        <v>KG</v>
      </c>
      <c r="K206" s="297" t="n">
        <v>400</v>
      </c>
      <c r="L206" s="298" t="n">
        <f aca="false">SUMPRODUCT((COMPOSICOES!$G$9:$G$787=REUTILIZADOS!E206)*(COMPOSICOES!$C$9:$C$787=REUTILIZADOS!D206)*(COMPOSICOES!$F$9:$F$787=REUTILIZADOS!F206),(COMPOSICOES!$L$9:$L$787))*K206</f>
        <v>11025</v>
      </c>
      <c r="M206" s="230" t="n">
        <f aca="false">VLOOKUP(G206,INSUMOS!$F$99:$K$453,6,0)</f>
        <v>0.38</v>
      </c>
      <c r="N206" s="230" t="n">
        <f aca="false">K206*M206</f>
        <v>152</v>
      </c>
      <c r="O206" s="218" t="n">
        <f aca="false">L206*M206</f>
        <v>4189.5</v>
      </c>
      <c r="P206" s="218"/>
      <c r="Q206" s="64"/>
      <c r="R206" s="220"/>
      <c r="U206" s="293"/>
      <c r="V206" s="221"/>
    </row>
    <row r="207" s="276" customFormat="true" ht="11.25" hidden="false" customHeight="false" outlineLevel="0" collapsed="false">
      <c r="A207" s="56" t="s">
        <v>443</v>
      </c>
      <c r="B207" s="209" t="n">
        <v>3</v>
      </c>
      <c r="C207" s="209"/>
      <c r="D207" s="209" t="n">
        <v>2</v>
      </c>
      <c r="E207" s="294" t="str">
        <f aca="false">E206</f>
        <v>RV05.10.0053</v>
      </c>
      <c r="F207" s="295" t="str">
        <f aca="false">F206</f>
        <v>SCO/RIO</v>
      </c>
      <c r="G207" s="296" t="s">
        <v>461</v>
      </c>
      <c r="H207" s="225" t="str">
        <f aca="false">VLOOKUP(G207,INSUMOS!$F$99:$K$453,2,0)</f>
        <v>MO</v>
      </c>
      <c r="I207" s="227" t="str">
        <f aca="false">VLOOKUP(G207,INSUMOS!$F$99:$K$453,3,0)</f>
        <v>SERVENTE</v>
      </c>
      <c r="J207" s="226" t="str">
        <f aca="false">VLOOKUP(G207,INSUMOS!$F$99:$K$453,4,0)</f>
        <v>H</v>
      </c>
      <c r="K207" s="297" t="n">
        <v>11</v>
      </c>
      <c r="L207" s="298" t="n">
        <f aca="false">SUMPRODUCT((COMPOSICOES!$G$9:$G$787=REUTILIZADOS!E207)*(COMPOSICOES!$C$9:$C$787=REUTILIZADOS!D207)*(COMPOSICOES!$F$9:$F$787=REUTILIZADOS!F207),(COMPOSICOES!$L$9:$L$787))*K207</f>
        <v>303.1875</v>
      </c>
      <c r="M207" s="230" t="n">
        <f aca="false">VLOOKUP(G207,INSUMOS!$F$99:$K$453,6,0)</f>
        <v>13.11</v>
      </c>
      <c r="N207" s="230" t="n">
        <f aca="false">K207*M207</f>
        <v>144.21</v>
      </c>
      <c r="O207" s="218" t="n">
        <f aca="false">L207*M207</f>
        <v>3974.788125</v>
      </c>
      <c r="P207" s="218"/>
      <c r="Q207" s="64"/>
      <c r="R207" s="220"/>
      <c r="U207" s="293"/>
      <c r="V207" s="221"/>
    </row>
    <row r="208" s="276" customFormat="true" ht="33.75" hidden="false" customHeight="false" outlineLevel="0" collapsed="false">
      <c r="A208" s="56" t="s">
        <v>443</v>
      </c>
      <c r="B208" s="209" t="n">
        <v>4</v>
      </c>
      <c r="C208" s="209"/>
      <c r="D208" s="209" t="n">
        <v>2</v>
      </c>
      <c r="E208" s="294" t="str">
        <f aca="false">E207</f>
        <v>RV05.10.0053</v>
      </c>
      <c r="F208" s="295" t="str">
        <f aca="false">F207</f>
        <v>SCO/RIO</v>
      </c>
      <c r="G208" s="296" t="s">
        <v>462</v>
      </c>
      <c r="H208" s="225" t="str">
        <f aca="false">VLOOKUP(G208,INSUMOS!$F$99:$K$453,2,0)</f>
        <v>LS</v>
      </c>
      <c r="I208" s="227" t="str">
        <f aca="false">VLOOKUP(G208,INSUMOS!$F$99:$K$453,3,0)</f>
        <v>3% INCIDENTE SOBRE MAO DE OBRA DIRETA COM ENCARGOS SOCIAIS PARA COBRIR DESPESAS DE EPI E FERRAMENTAS</v>
      </c>
      <c r="J208" s="226" t="str">
        <f aca="false">VLOOKUP(G208,INSUMOS!$F$99:$K$453,4,0)</f>
        <v>%</v>
      </c>
      <c r="K208" s="297" t="n">
        <v>0.03</v>
      </c>
      <c r="L208" s="298" t="n">
        <f aca="false">SUMPRODUCT((COMPOSICOES!$G$9:$G$787=REUTILIZADOS!E208)*(COMPOSICOES!$C$9:$C$787=REUTILIZADOS!D208)*(COMPOSICOES!$F$9:$F$787=REUTILIZADOS!F208),(COMPOSICOES!$L$9:$L$787))*K208</f>
        <v>0.826875</v>
      </c>
      <c r="M208" s="230" t="n">
        <f aca="false">SUM(N207)</f>
        <v>144.21</v>
      </c>
      <c r="N208" s="230" t="n">
        <f aca="false">K208*M208</f>
        <v>4.3263</v>
      </c>
      <c r="O208" s="218" t="n">
        <f aca="false">L208*M208</f>
        <v>119.24364375</v>
      </c>
      <c r="P208" s="218"/>
      <c r="Q208" s="64"/>
      <c r="R208" s="220"/>
      <c r="U208" s="293"/>
      <c r="V208" s="221"/>
    </row>
    <row r="209" s="276" customFormat="true" ht="22.5" hidden="false" customHeight="false" outlineLevel="0" collapsed="false">
      <c r="A209" s="56" t="s">
        <v>443</v>
      </c>
      <c r="B209" s="209" t="n">
        <v>5</v>
      </c>
      <c r="C209" s="209"/>
      <c r="D209" s="209" t="n">
        <v>2</v>
      </c>
      <c r="E209" s="294" t="str">
        <f aca="false">E208</f>
        <v>RV05.10.0053</v>
      </c>
      <c r="F209" s="295" t="str">
        <f aca="false">F208</f>
        <v>SCO/RIO</v>
      </c>
      <c r="G209" s="296" t="s">
        <v>730</v>
      </c>
      <c r="H209" s="225" t="str">
        <f aca="false">VLOOKUP(G209,INSUMOS!$F$99:$K$453,2,0)</f>
        <v>MA</v>
      </c>
      <c r="I209" s="227" t="str">
        <f aca="false">VLOOKUP(G209,INSUMOS!$F$99:$K$453,3,0)</f>
        <v>PERDA EM AREIA GROSSA - 5% - EQUIVALENTE AO ELEMENTAR MAT006100</v>
      </c>
      <c r="J209" s="226" t="str">
        <f aca="false">VLOOKUP(G209,INSUMOS!$F$99:$K$453,4,0)</f>
        <v>M3</v>
      </c>
      <c r="K209" s="297" t="n">
        <v>0.06325</v>
      </c>
      <c r="L209" s="298" t="n">
        <f aca="false">SUMPRODUCT((COMPOSICOES!$G$9:$G$787=REUTILIZADOS!E209)*(COMPOSICOES!$C$9:$C$787=REUTILIZADOS!D209)*(COMPOSICOES!$F$9:$F$787=REUTILIZADOS!F209),(COMPOSICOES!$L$9:$L$787))*K209</f>
        <v>1.743328125</v>
      </c>
      <c r="M209" s="230" t="n">
        <f aca="false">VLOOKUP(G209,INSUMOS!$F$99:$K$453,6,0)</f>
        <v>42.33</v>
      </c>
      <c r="N209" s="230" t="n">
        <f aca="false">K209*M209</f>
        <v>2.6773725</v>
      </c>
      <c r="O209" s="218" t="n">
        <f aca="false">L209*M209</f>
        <v>73.79507953125</v>
      </c>
      <c r="P209" s="218"/>
      <c r="Q209" s="64"/>
      <c r="R209" s="220"/>
      <c r="U209" s="293"/>
      <c r="V209" s="221"/>
    </row>
    <row r="210" s="276" customFormat="true" ht="22.5" hidden="false" customHeight="false" outlineLevel="0" collapsed="false">
      <c r="A210" s="56" t="s">
        <v>443</v>
      </c>
      <c r="B210" s="209" t="n">
        <v>6</v>
      </c>
      <c r="C210" s="209"/>
      <c r="D210" s="209" t="n">
        <v>2</v>
      </c>
      <c r="E210" s="294" t="str">
        <f aca="false">E209</f>
        <v>RV05.10.0053</v>
      </c>
      <c r="F210" s="295" t="str">
        <f aca="false">F209</f>
        <v>SCO/RIO</v>
      </c>
      <c r="G210" s="296" t="s">
        <v>731</v>
      </c>
      <c r="H210" s="225" t="str">
        <f aca="false">VLOOKUP(G210,INSUMOS!$F$99:$K$453,2,0)</f>
        <v>MA</v>
      </c>
      <c r="I210" s="227" t="str">
        <f aca="false">VLOOKUP(G210,INSUMOS!$F$99:$K$453,3,0)</f>
        <v>PERDA EM CIMENTO CP-32 - 5% - EQUIVALENTE AO ELEMENTAR MAT033700</v>
      </c>
      <c r="J210" s="226" t="str">
        <f aca="false">VLOOKUP(G210,INSUMOS!$F$99:$K$453,4,0)</f>
        <v>KG</v>
      </c>
      <c r="K210" s="297" t="n">
        <v>20</v>
      </c>
      <c r="L210" s="298" t="n">
        <f aca="false">SUMPRODUCT((COMPOSICOES!$G$9:$G$787=REUTILIZADOS!E210)*(COMPOSICOES!$C$9:$C$787=REUTILIZADOS!D210)*(COMPOSICOES!$F$9:$F$787=REUTILIZADOS!F210),(COMPOSICOES!$L$9:$L$787))*K210</f>
        <v>551.25</v>
      </c>
      <c r="M210" s="230" t="n">
        <f aca="false">VLOOKUP(G210,INSUMOS!$F$99:$K$453,6,0)</f>
        <v>0.38</v>
      </c>
      <c r="N210" s="230" t="n">
        <f aca="false">K210*M210</f>
        <v>7.6</v>
      </c>
      <c r="O210" s="218" t="n">
        <f aca="false">L210*M210</f>
        <v>209.475</v>
      </c>
      <c r="P210" s="218"/>
      <c r="Q210" s="64"/>
      <c r="R210" s="220"/>
      <c r="U210" s="293"/>
      <c r="V210" s="221"/>
    </row>
    <row r="211" s="276" customFormat="true" ht="11.25" hidden="false" customHeight="false" outlineLevel="0" collapsed="false">
      <c r="A211" s="56"/>
      <c r="B211" s="209" t="n">
        <v>33</v>
      </c>
      <c r="C211" s="209"/>
      <c r="D211" s="209" t="n">
        <v>2</v>
      </c>
      <c r="E211" s="294" t="str">
        <f aca="false">E210</f>
        <v>RV05.10.0053</v>
      </c>
      <c r="F211" s="295"/>
      <c r="G211" s="296"/>
      <c r="H211" s="295"/>
      <c r="I211" s="227"/>
      <c r="J211" s="296"/>
      <c r="K211" s="297"/>
      <c r="L211" s="298"/>
      <c r="M211" s="302" t="s">
        <v>456</v>
      </c>
      <c r="N211" s="302" t="n">
        <f aca="false">SUM(N205:N210)</f>
        <v>364.3611225</v>
      </c>
      <c r="O211" s="218"/>
      <c r="P211" s="218" t="n">
        <f aca="false">SUM(O205:O210)</f>
        <v>10042.7034389063</v>
      </c>
      <c r="Q211" s="64" t="n">
        <f aca="false">L204*N211</f>
        <v>10042.7034389062</v>
      </c>
      <c r="R211" s="220" t="n">
        <f aca="false">P211-Q211</f>
        <v>0</v>
      </c>
      <c r="T211" s="303" t="n">
        <f aca="false">VLOOKUP(E211,INSUMOS!$F$100:$J$160,5,0)-N211</f>
        <v>0.00887750000003962</v>
      </c>
      <c r="U211" s="293"/>
      <c r="V211" s="300" t="str">
        <f aca="false">E211</f>
        <v>RV05.10.0053</v>
      </c>
      <c r="W211" s="301" t="n">
        <f aca="false">N211</f>
        <v>364.3611225</v>
      </c>
    </row>
    <row r="212" s="223" customFormat="true" ht="11.25" hidden="false" customHeight="false" outlineLevel="0" collapsed="false">
      <c r="A212" s="286" t="n">
        <f aca="false">COUNTIF($C$9:C212,2)</f>
        <v>28</v>
      </c>
      <c r="B212" s="249"/>
      <c r="C212" s="249" t="n">
        <f aca="false">D212</f>
        <v>2</v>
      </c>
      <c r="D212" s="249" t="n">
        <v>2</v>
      </c>
      <c r="E212" s="287" t="n">
        <f aca="false">A212</f>
        <v>28</v>
      </c>
      <c r="F212" s="288" t="s">
        <v>18</v>
      </c>
      <c r="G212" s="289" t="s">
        <v>666</v>
      </c>
      <c r="H212" s="288" t="s">
        <v>431</v>
      </c>
      <c r="I212" s="213" t="str">
        <f aca="false">VLOOKUP(G212,INSUMOS!$F$99:$K$453,3,0)</f>
        <v>ARGAMASSA DE CIMENTO E AREIA, NO TRACO 1:3.</v>
      </c>
      <c r="J212" s="289" t="str">
        <f aca="false">VLOOKUP(G212,INSUMOS!$F$99:$K$453,4,0)</f>
        <v>M3</v>
      </c>
      <c r="K212" s="290"/>
      <c r="L212" s="291" t="n">
        <f aca="false">SUMPRODUCT((COMPOSICOES!$G$9:$G$787=REUTILIZADOS!G212)*(COMPOSICOES!$C$9:$C$787=REUTILIZADOS!D212)*(COMPOSICOES!$F$9:$F$787=REUTILIZADOS!F212),(COMPOSICOES!$L$9:$L$787))</f>
        <v>0.75</v>
      </c>
      <c r="M212" s="292"/>
      <c r="N212" s="292"/>
      <c r="O212" s="218"/>
      <c r="P212" s="218"/>
      <c r="Q212" s="219"/>
      <c r="R212" s="220"/>
      <c r="U212" s="293"/>
      <c r="V212" s="221"/>
    </row>
    <row r="213" s="276" customFormat="true" ht="11.25" hidden="false" customHeight="false" outlineLevel="0" collapsed="false">
      <c r="A213" s="56" t="s">
        <v>443</v>
      </c>
      <c r="B213" s="209" t="n">
        <v>1</v>
      </c>
      <c r="C213" s="209"/>
      <c r="D213" s="209" t="n">
        <v>2</v>
      </c>
      <c r="E213" s="294" t="str">
        <f aca="false">G212</f>
        <v>RV05.10.0059</v>
      </c>
      <c r="F213" s="295" t="str">
        <f aca="false">F212</f>
        <v>SCO/RIO</v>
      </c>
      <c r="G213" s="296" t="s">
        <v>728</v>
      </c>
      <c r="H213" s="225" t="str">
        <f aca="false">VLOOKUP(G213,INSUMOS!$F$99:$K$453,2,0)</f>
        <v>MA</v>
      </c>
      <c r="I213" s="227" t="str">
        <f aca="false">VLOOKUP(G213,INSUMOS!$F$99:$K$453,3,0)</f>
        <v>AREIA GROSSA LAVADA</v>
      </c>
      <c r="J213" s="226" t="str">
        <f aca="false">VLOOKUP(G213,INSUMOS!$F$99:$K$453,4,0)</f>
        <v>M3</v>
      </c>
      <c r="K213" s="297" t="n">
        <v>1.265</v>
      </c>
      <c r="L213" s="298" t="n">
        <f aca="false">SUMPRODUCT((COMPOSICOES!$G$9:$G$787=REUTILIZADOS!E213)*(COMPOSICOES!$C$9:$C$787=REUTILIZADOS!D213)*(COMPOSICOES!$F$9:$F$787=REUTILIZADOS!F213),(COMPOSICOES!$L$9:$L$787))*K213</f>
        <v>0.94875</v>
      </c>
      <c r="M213" s="230" t="n">
        <f aca="false">VLOOKUP(G213,INSUMOS!$F$99:$K$453,6,0)</f>
        <v>42.33</v>
      </c>
      <c r="N213" s="230" t="n">
        <f aca="false">K213*M213</f>
        <v>53.54745</v>
      </c>
      <c r="O213" s="218" t="n">
        <f aca="false">L213*M213</f>
        <v>40.1605875</v>
      </c>
      <c r="P213" s="218"/>
      <c r="Q213" s="64"/>
      <c r="R213" s="220"/>
      <c r="U213" s="293"/>
      <c r="V213" s="221"/>
    </row>
    <row r="214" s="276" customFormat="true" ht="11.25" hidden="false" customHeight="false" outlineLevel="0" collapsed="false">
      <c r="A214" s="56" t="s">
        <v>443</v>
      </c>
      <c r="B214" s="209" t="n">
        <v>2</v>
      </c>
      <c r="C214" s="209"/>
      <c r="D214" s="209" t="n">
        <v>2</v>
      </c>
      <c r="E214" s="294" t="str">
        <f aca="false">E213</f>
        <v>RV05.10.0059</v>
      </c>
      <c r="F214" s="295" t="str">
        <f aca="false">F213</f>
        <v>SCO/RIO</v>
      </c>
      <c r="G214" s="296" t="s">
        <v>729</v>
      </c>
      <c r="H214" s="225" t="str">
        <f aca="false">VLOOKUP(G214,INSUMOS!$F$99:$K$453,2,0)</f>
        <v>MA</v>
      </c>
      <c r="I214" s="227" t="str">
        <f aca="false">VLOOKUP(G214,INSUMOS!$F$99:$K$453,3,0)</f>
        <v>CIMENTO PORTLAND, TIPO 320, SACO DE 50KG</v>
      </c>
      <c r="J214" s="226" t="str">
        <f aca="false">VLOOKUP(G214,INSUMOS!$F$99:$K$453,4,0)</f>
        <v>KG</v>
      </c>
      <c r="K214" s="297" t="n">
        <v>400</v>
      </c>
      <c r="L214" s="298" t="n">
        <f aca="false">SUMPRODUCT((COMPOSICOES!$G$9:$G$787=REUTILIZADOS!E214)*(COMPOSICOES!$C$9:$C$787=REUTILIZADOS!D214)*(COMPOSICOES!$F$9:$F$787=REUTILIZADOS!F214),(COMPOSICOES!$L$9:$L$787))*K214</f>
        <v>300</v>
      </c>
      <c r="M214" s="230" t="n">
        <f aca="false">VLOOKUP(G214,INSUMOS!$F$99:$K$453,6,0)</f>
        <v>0.38</v>
      </c>
      <c r="N214" s="230" t="n">
        <f aca="false">K214*M214</f>
        <v>152</v>
      </c>
      <c r="O214" s="218" t="n">
        <f aca="false">L214*M214</f>
        <v>114</v>
      </c>
      <c r="P214" s="218"/>
      <c r="Q214" s="64"/>
      <c r="R214" s="220"/>
      <c r="U214" s="293"/>
      <c r="V214" s="221"/>
    </row>
    <row r="215" s="276" customFormat="true" ht="11.25" hidden="false" customHeight="false" outlineLevel="0" collapsed="false">
      <c r="A215" s="56" t="s">
        <v>443</v>
      </c>
      <c r="B215" s="209" t="n">
        <v>3</v>
      </c>
      <c r="C215" s="209"/>
      <c r="D215" s="209" t="n">
        <v>2</v>
      </c>
      <c r="E215" s="294" t="str">
        <f aca="false">E214</f>
        <v>RV05.10.0059</v>
      </c>
      <c r="F215" s="295" t="str">
        <f aca="false">F214</f>
        <v>SCO/RIO</v>
      </c>
      <c r="G215" s="296" t="s">
        <v>461</v>
      </c>
      <c r="H215" s="225" t="str">
        <f aca="false">VLOOKUP(G215,INSUMOS!$F$99:$K$453,2,0)</f>
        <v>MO</v>
      </c>
      <c r="I215" s="227" t="str">
        <f aca="false">VLOOKUP(G215,INSUMOS!$F$99:$K$453,3,0)</f>
        <v>SERVENTE</v>
      </c>
      <c r="J215" s="226" t="str">
        <f aca="false">VLOOKUP(G215,INSUMOS!$F$99:$K$453,4,0)</f>
        <v>H</v>
      </c>
      <c r="K215" s="297" t="n">
        <v>11</v>
      </c>
      <c r="L215" s="298" t="n">
        <f aca="false">SUMPRODUCT((COMPOSICOES!$G$9:$G$787=REUTILIZADOS!E215)*(COMPOSICOES!$C$9:$C$787=REUTILIZADOS!D215)*(COMPOSICOES!$F$9:$F$787=REUTILIZADOS!F215),(COMPOSICOES!$L$9:$L$787))*K215</f>
        <v>8.25</v>
      </c>
      <c r="M215" s="230" t="n">
        <f aca="false">VLOOKUP(G215,INSUMOS!$F$99:$K$453,6,0)</f>
        <v>13.11</v>
      </c>
      <c r="N215" s="230" t="n">
        <f aca="false">K215*M215</f>
        <v>144.21</v>
      </c>
      <c r="O215" s="218" t="n">
        <f aca="false">L215*M215</f>
        <v>108.1575</v>
      </c>
      <c r="P215" s="218"/>
      <c r="Q215" s="64"/>
      <c r="R215" s="220"/>
      <c r="U215" s="293"/>
      <c r="V215" s="221"/>
    </row>
    <row r="216" s="276" customFormat="true" ht="33.75" hidden="false" customHeight="false" outlineLevel="0" collapsed="false">
      <c r="A216" s="56" t="s">
        <v>443</v>
      </c>
      <c r="B216" s="209" t="n">
        <v>4</v>
      </c>
      <c r="C216" s="209"/>
      <c r="D216" s="209" t="n">
        <v>2</v>
      </c>
      <c r="E216" s="294" t="str">
        <f aca="false">E215</f>
        <v>RV05.10.0059</v>
      </c>
      <c r="F216" s="295" t="str">
        <f aca="false">F215</f>
        <v>SCO/RIO</v>
      </c>
      <c r="G216" s="296" t="s">
        <v>462</v>
      </c>
      <c r="H216" s="225" t="str">
        <f aca="false">VLOOKUP(G216,INSUMOS!$F$99:$K$453,2,0)</f>
        <v>LS</v>
      </c>
      <c r="I216" s="227" t="str">
        <f aca="false">VLOOKUP(G216,INSUMOS!$F$99:$K$453,3,0)</f>
        <v>3% INCIDENTE SOBRE MAO DE OBRA DIRETA COM ENCARGOS SOCIAIS PARA COBRIR DESPESAS DE EPI E FERRAMENTAS</v>
      </c>
      <c r="J216" s="226" t="str">
        <f aca="false">VLOOKUP(G216,INSUMOS!$F$99:$K$453,4,0)</f>
        <v>%</v>
      </c>
      <c r="K216" s="297" t="n">
        <v>0.03</v>
      </c>
      <c r="L216" s="298" t="n">
        <f aca="false">SUMPRODUCT((COMPOSICOES!$G$9:$G$787=REUTILIZADOS!E216)*(COMPOSICOES!$C$9:$C$787=REUTILIZADOS!D216)*(COMPOSICOES!$F$9:$F$787=REUTILIZADOS!F216),(COMPOSICOES!$L$9:$L$787))*K216</f>
        <v>0.0225</v>
      </c>
      <c r="M216" s="230" t="n">
        <f aca="false">SUM(N215)</f>
        <v>144.21</v>
      </c>
      <c r="N216" s="230" t="n">
        <f aca="false">K216*M216</f>
        <v>4.3263</v>
      </c>
      <c r="O216" s="218" t="n">
        <f aca="false">L216*M216</f>
        <v>3.244725</v>
      </c>
      <c r="P216" s="218"/>
      <c r="Q216" s="64"/>
      <c r="R216" s="220"/>
      <c r="U216" s="293"/>
      <c r="V216" s="221"/>
    </row>
    <row r="217" s="276" customFormat="true" ht="22.5" hidden="false" customHeight="false" outlineLevel="0" collapsed="false">
      <c r="A217" s="56" t="s">
        <v>443</v>
      </c>
      <c r="B217" s="209" t="n">
        <v>5</v>
      </c>
      <c r="C217" s="209"/>
      <c r="D217" s="209" t="n">
        <v>2</v>
      </c>
      <c r="E217" s="294" t="str">
        <f aca="false">E216</f>
        <v>RV05.10.0059</v>
      </c>
      <c r="F217" s="295" t="str">
        <f aca="false">F216</f>
        <v>SCO/RIO</v>
      </c>
      <c r="G217" s="296" t="s">
        <v>730</v>
      </c>
      <c r="H217" s="225" t="str">
        <f aca="false">VLOOKUP(G217,INSUMOS!$F$99:$K$453,2,0)</f>
        <v>MA</v>
      </c>
      <c r="I217" s="227" t="str">
        <f aca="false">VLOOKUP(G217,INSUMOS!$F$99:$K$453,3,0)</f>
        <v>PERDA EM AREIA GROSSA - 5% - EQUIVALENTE AO ELEMENTAR MAT006100</v>
      </c>
      <c r="J217" s="226" t="str">
        <f aca="false">VLOOKUP(G217,INSUMOS!$F$99:$K$453,4,0)</f>
        <v>M3</v>
      </c>
      <c r="K217" s="297" t="n">
        <v>0.06325</v>
      </c>
      <c r="L217" s="298" t="n">
        <f aca="false">SUMPRODUCT((COMPOSICOES!$G$9:$G$787=REUTILIZADOS!E217)*(COMPOSICOES!$C$9:$C$787=REUTILIZADOS!D217)*(COMPOSICOES!$F$9:$F$787=REUTILIZADOS!F217),(COMPOSICOES!$L$9:$L$787))*K217</f>
        <v>0.0474375</v>
      </c>
      <c r="M217" s="230" t="n">
        <f aca="false">VLOOKUP(G217,INSUMOS!$F$99:$K$453,6,0)</f>
        <v>42.33</v>
      </c>
      <c r="N217" s="230" t="n">
        <f aca="false">K217*M217</f>
        <v>2.6773725</v>
      </c>
      <c r="O217" s="218" t="n">
        <f aca="false">L217*M217</f>
        <v>2.008029375</v>
      </c>
      <c r="P217" s="218"/>
      <c r="Q217" s="64"/>
      <c r="R217" s="220"/>
      <c r="U217" s="293"/>
      <c r="V217" s="221"/>
    </row>
    <row r="218" s="276" customFormat="true" ht="22.5" hidden="false" customHeight="false" outlineLevel="0" collapsed="false">
      <c r="A218" s="56" t="s">
        <v>443</v>
      </c>
      <c r="B218" s="209" t="n">
        <v>6</v>
      </c>
      <c r="C218" s="209"/>
      <c r="D218" s="209" t="n">
        <v>2</v>
      </c>
      <c r="E218" s="294" t="str">
        <f aca="false">E217</f>
        <v>RV05.10.0059</v>
      </c>
      <c r="F218" s="295" t="str">
        <f aca="false">F217</f>
        <v>SCO/RIO</v>
      </c>
      <c r="G218" s="296" t="s">
        <v>731</v>
      </c>
      <c r="H218" s="225" t="str">
        <f aca="false">VLOOKUP(G218,INSUMOS!$F$99:$K$453,2,0)</f>
        <v>MA</v>
      </c>
      <c r="I218" s="227" t="str">
        <f aca="false">VLOOKUP(G218,INSUMOS!$F$99:$K$453,3,0)</f>
        <v>PERDA EM CIMENTO CP-32 - 5% - EQUIVALENTE AO ELEMENTAR MAT033700</v>
      </c>
      <c r="J218" s="226" t="str">
        <f aca="false">VLOOKUP(G218,INSUMOS!$F$99:$K$453,4,0)</f>
        <v>KG</v>
      </c>
      <c r="K218" s="297" t="n">
        <v>20</v>
      </c>
      <c r="L218" s="298" t="n">
        <f aca="false">SUMPRODUCT((COMPOSICOES!$G$9:$G$787=REUTILIZADOS!E218)*(COMPOSICOES!$C$9:$C$787=REUTILIZADOS!D218)*(COMPOSICOES!$F$9:$F$787=REUTILIZADOS!F218),(COMPOSICOES!$L$9:$L$787))*K218</f>
        <v>15</v>
      </c>
      <c r="M218" s="230" t="n">
        <f aca="false">VLOOKUP(G218,INSUMOS!$F$99:$K$453,6,0)</f>
        <v>0.38</v>
      </c>
      <c r="N218" s="230" t="n">
        <f aca="false">K218*M218</f>
        <v>7.6</v>
      </c>
      <c r="O218" s="218" t="n">
        <f aca="false">L218*M218</f>
        <v>5.7</v>
      </c>
      <c r="P218" s="218"/>
      <c r="Q218" s="64"/>
      <c r="R218" s="220"/>
      <c r="U218" s="293"/>
      <c r="V218" s="221"/>
    </row>
    <row r="219" s="276" customFormat="true" ht="11.25" hidden="false" customHeight="false" outlineLevel="0" collapsed="false">
      <c r="A219" s="56"/>
      <c r="B219" s="209" t="n">
        <v>33</v>
      </c>
      <c r="C219" s="209"/>
      <c r="D219" s="209" t="n">
        <v>2</v>
      </c>
      <c r="E219" s="294" t="str">
        <f aca="false">E218</f>
        <v>RV05.10.0059</v>
      </c>
      <c r="F219" s="295"/>
      <c r="G219" s="296"/>
      <c r="H219" s="295"/>
      <c r="I219" s="227"/>
      <c r="J219" s="296"/>
      <c r="K219" s="297"/>
      <c r="L219" s="298"/>
      <c r="M219" s="302" t="s">
        <v>456</v>
      </c>
      <c r="N219" s="302" t="n">
        <f aca="false">SUM(N213:N218)</f>
        <v>364.3611225</v>
      </c>
      <c r="O219" s="218"/>
      <c r="P219" s="218" t="n">
        <f aca="false">SUM(O213:O218)</f>
        <v>273.270841875</v>
      </c>
      <c r="Q219" s="64" t="n">
        <f aca="false">L212*N219</f>
        <v>273.270841875</v>
      </c>
      <c r="R219" s="220" t="n">
        <f aca="false">P219-Q219</f>
        <v>0</v>
      </c>
      <c r="T219" s="303" t="n">
        <f aca="false">VLOOKUP(E219,INSUMOS!$F$100:$J$160,5,0)-N219</f>
        <v>0.00887750000003962</v>
      </c>
      <c r="U219" s="293"/>
      <c r="V219" s="300" t="str">
        <f aca="false">E219</f>
        <v>RV05.10.0059</v>
      </c>
      <c r="W219" s="301" t="n">
        <f aca="false">N219</f>
        <v>364.3611225</v>
      </c>
    </row>
    <row r="220" s="223" customFormat="true" ht="11.25" hidden="false" customHeight="false" outlineLevel="0" collapsed="false">
      <c r="A220" s="286" t="n">
        <f aca="false">COUNTIF($C$9:C220,2)</f>
        <v>29</v>
      </c>
      <c r="B220" s="249"/>
      <c r="C220" s="249" t="n">
        <f aca="false">D220</f>
        <v>2</v>
      </c>
      <c r="D220" s="249" t="n">
        <v>2</v>
      </c>
      <c r="E220" s="287" t="n">
        <f aca="false">A220</f>
        <v>29</v>
      </c>
      <c r="F220" s="288" t="s">
        <v>18</v>
      </c>
      <c r="G220" s="289" t="s">
        <v>687</v>
      </c>
      <c r="H220" s="288" t="s">
        <v>431</v>
      </c>
      <c r="I220" s="213" t="str">
        <f aca="false">VLOOKUP(G220,INSUMOS!$F$99:$K$453,3,0)</f>
        <v>ARGAMASSA DE CIMENTO E SAIBRO, NO TRACO 1:8.</v>
      </c>
      <c r="J220" s="289" t="str">
        <f aca="false">VLOOKUP(G220,INSUMOS!$F$99:$K$453,4,0)</f>
        <v>M3</v>
      </c>
      <c r="K220" s="290"/>
      <c r="L220" s="291" t="n">
        <f aca="false">SUMPRODUCT((COMPOSICOES!$G$9:$G$787=REUTILIZADOS!G220)*(COMPOSICOES!$C$9:$C$787=REUTILIZADOS!D220)*(COMPOSICOES!$F$9:$F$787=REUTILIZADOS!F220),(COMPOSICOES!$L$9:$L$787))</f>
        <v>0.315</v>
      </c>
      <c r="M220" s="292"/>
      <c r="N220" s="292"/>
      <c r="O220" s="218"/>
      <c r="P220" s="218"/>
      <c r="Q220" s="219"/>
      <c r="R220" s="220"/>
      <c r="U220" s="293"/>
      <c r="V220" s="221"/>
    </row>
    <row r="221" s="276" customFormat="true" ht="11.25" hidden="false" customHeight="false" outlineLevel="0" collapsed="false">
      <c r="A221" s="56" t="s">
        <v>443</v>
      </c>
      <c r="B221" s="209" t="n">
        <v>1</v>
      </c>
      <c r="C221" s="209"/>
      <c r="D221" s="209" t="n">
        <v>2</v>
      </c>
      <c r="E221" s="294" t="str">
        <f aca="false">G220</f>
        <v>RV05.10.0409</v>
      </c>
      <c r="F221" s="295" t="str">
        <f aca="false">F220</f>
        <v>SCO/RIO</v>
      </c>
      <c r="G221" s="296" t="s">
        <v>729</v>
      </c>
      <c r="H221" s="225" t="str">
        <f aca="false">VLOOKUP(G221,INSUMOS!$F$99:$K$453,2,0)</f>
        <v>MA</v>
      </c>
      <c r="I221" s="227" t="str">
        <f aca="false">VLOOKUP(G221,INSUMOS!$F$99:$K$453,3,0)</f>
        <v>CIMENTO PORTLAND, TIPO 320, SACO DE 50KG</v>
      </c>
      <c r="J221" s="226" t="str">
        <f aca="false">VLOOKUP(G221,INSUMOS!$F$99:$K$453,4,0)</f>
        <v>KG</v>
      </c>
      <c r="K221" s="297" t="n">
        <v>165</v>
      </c>
      <c r="L221" s="298" t="n">
        <f aca="false">SUMPRODUCT((COMPOSICOES!$G$9:$G$787=REUTILIZADOS!E221)*(COMPOSICOES!$C$9:$C$787=REUTILIZADOS!D221)*(COMPOSICOES!$F$9:$F$787=REUTILIZADOS!F221),(COMPOSICOES!$L$9:$L$787))*K221</f>
        <v>51.975</v>
      </c>
      <c r="M221" s="230" t="n">
        <f aca="false">VLOOKUP(G221,INSUMOS!$F$99:$K$453,6,0)</f>
        <v>0.38</v>
      </c>
      <c r="N221" s="230" t="n">
        <f aca="false">K221*M221</f>
        <v>62.7</v>
      </c>
      <c r="O221" s="218" t="n">
        <f aca="false">L221*M221</f>
        <v>19.7505</v>
      </c>
      <c r="P221" s="218"/>
      <c r="Q221" s="64"/>
      <c r="R221" s="220"/>
      <c r="U221" s="293"/>
      <c r="V221" s="221"/>
    </row>
    <row r="222" s="276" customFormat="true" ht="11.25" hidden="false" customHeight="false" outlineLevel="0" collapsed="false">
      <c r="A222" s="56" t="s">
        <v>443</v>
      </c>
      <c r="B222" s="209" t="n">
        <v>2</v>
      </c>
      <c r="C222" s="209"/>
      <c r="D222" s="209" t="n">
        <v>2</v>
      </c>
      <c r="E222" s="294" t="str">
        <f aca="false">E221</f>
        <v>RV05.10.0409</v>
      </c>
      <c r="F222" s="295" t="str">
        <f aca="false">F221</f>
        <v>SCO/RIO</v>
      </c>
      <c r="G222" s="296" t="s">
        <v>732</v>
      </c>
      <c r="H222" s="225" t="str">
        <f aca="false">VLOOKUP(G222,INSUMOS!$F$99:$K$453,2,0)</f>
        <v>MA</v>
      </c>
      <c r="I222" s="227" t="str">
        <f aca="false">VLOOKUP(G222,INSUMOS!$F$99:$K$453,3,0)</f>
        <v>SAIBRO</v>
      </c>
      <c r="J222" s="226" t="str">
        <f aca="false">VLOOKUP(G222,INSUMOS!$F$99:$K$453,4,0)</f>
        <v>M3</v>
      </c>
      <c r="K222" s="297" t="n">
        <v>1.15</v>
      </c>
      <c r="L222" s="298" t="n">
        <f aca="false">SUMPRODUCT((COMPOSICOES!$G$9:$G$787=REUTILIZADOS!E222)*(COMPOSICOES!$C$9:$C$787=REUTILIZADOS!D222)*(COMPOSICOES!$F$9:$F$787=REUTILIZADOS!F222),(COMPOSICOES!$L$9:$L$787))*K222</f>
        <v>0.36225</v>
      </c>
      <c r="M222" s="230" t="n">
        <f aca="false">VLOOKUP(G222,INSUMOS!$F$99:$K$453,6,0)</f>
        <v>52.5</v>
      </c>
      <c r="N222" s="230" t="n">
        <f aca="false">K222*M222</f>
        <v>60.375</v>
      </c>
      <c r="O222" s="218" t="n">
        <f aca="false">L222*M222</f>
        <v>19.018125</v>
      </c>
      <c r="P222" s="218"/>
      <c r="Q222" s="64"/>
      <c r="R222" s="220"/>
      <c r="U222" s="293"/>
      <c r="V222" s="221"/>
    </row>
    <row r="223" s="276" customFormat="true" ht="11.25" hidden="false" customHeight="false" outlineLevel="0" collapsed="false">
      <c r="A223" s="56" t="s">
        <v>443</v>
      </c>
      <c r="B223" s="209" t="n">
        <v>3</v>
      </c>
      <c r="C223" s="209"/>
      <c r="D223" s="209" t="n">
        <v>2</v>
      </c>
      <c r="E223" s="294" t="str">
        <f aca="false">E222</f>
        <v>RV05.10.0409</v>
      </c>
      <c r="F223" s="295" t="str">
        <f aca="false">F222</f>
        <v>SCO/RIO</v>
      </c>
      <c r="G223" s="296" t="s">
        <v>461</v>
      </c>
      <c r="H223" s="225" t="str">
        <f aca="false">VLOOKUP(G223,INSUMOS!$F$99:$K$453,2,0)</f>
        <v>MO</v>
      </c>
      <c r="I223" s="227" t="str">
        <f aca="false">VLOOKUP(G223,INSUMOS!$F$99:$K$453,3,0)</f>
        <v>SERVENTE</v>
      </c>
      <c r="J223" s="226" t="str">
        <f aca="false">VLOOKUP(G223,INSUMOS!$F$99:$K$453,4,0)</f>
        <v>H</v>
      </c>
      <c r="K223" s="297" t="n">
        <v>11</v>
      </c>
      <c r="L223" s="298" t="n">
        <f aca="false">SUMPRODUCT((COMPOSICOES!$G$9:$G$787=REUTILIZADOS!E223)*(COMPOSICOES!$C$9:$C$787=REUTILIZADOS!D223)*(COMPOSICOES!$F$9:$F$787=REUTILIZADOS!F223),(COMPOSICOES!$L$9:$L$787))*K223</f>
        <v>3.465</v>
      </c>
      <c r="M223" s="230" t="n">
        <f aca="false">VLOOKUP(G223,INSUMOS!$F$99:$K$453,6,0)</f>
        <v>13.11</v>
      </c>
      <c r="N223" s="230" t="n">
        <f aca="false">K223*M223</f>
        <v>144.21</v>
      </c>
      <c r="O223" s="218" t="n">
        <f aca="false">L223*M223</f>
        <v>45.42615</v>
      </c>
      <c r="P223" s="218"/>
      <c r="Q223" s="64"/>
      <c r="R223" s="220"/>
      <c r="U223" s="293"/>
      <c r="V223" s="221"/>
    </row>
    <row r="224" s="276" customFormat="true" ht="33.75" hidden="false" customHeight="false" outlineLevel="0" collapsed="false">
      <c r="A224" s="56" t="s">
        <v>443</v>
      </c>
      <c r="B224" s="209" t="n">
        <v>4</v>
      </c>
      <c r="C224" s="209"/>
      <c r="D224" s="209" t="n">
        <v>2</v>
      </c>
      <c r="E224" s="294" t="str">
        <f aca="false">E223</f>
        <v>RV05.10.0409</v>
      </c>
      <c r="F224" s="295" t="str">
        <f aca="false">F223</f>
        <v>SCO/RIO</v>
      </c>
      <c r="G224" s="296" t="s">
        <v>462</v>
      </c>
      <c r="H224" s="225" t="str">
        <f aca="false">VLOOKUP(G224,INSUMOS!$F$99:$K$453,2,0)</f>
        <v>LS</v>
      </c>
      <c r="I224" s="227" t="str">
        <f aca="false">VLOOKUP(G224,INSUMOS!$F$99:$K$453,3,0)</f>
        <v>3% INCIDENTE SOBRE MAO DE OBRA DIRETA COM ENCARGOS SOCIAIS PARA COBRIR DESPESAS DE EPI E FERRAMENTAS</v>
      </c>
      <c r="J224" s="226" t="str">
        <f aca="false">VLOOKUP(G224,INSUMOS!$F$99:$K$453,4,0)</f>
        <v>%</v>
      </c>
      <c r="K224" s="297" t="n">
        <v>0.03</v>
      </c>
      <c r="L224" s="298" t="n">
        <f aca="false">SUMPRODUCT((COMPOSICOES!$G$9:$G$787=REUTILIZADOS!E224)*(COMPOSICOES!$C$9:$C$787=REUTILIZADOS!D224)*(COMPOSICOES!$F$9:$F$787=REUTILIZADOS!F224),(COMPOSICOES!$L$9:$L$787))*K224</f>
        <v>0.00945</v>
      </c>
      <c r="M224" s="230" t="n">
        <f aca="false">SUM(N223)</f>
        <v>144.21</v>
      </c>
      <c r="N224" s="230" t="n">
        <f aca="false">K224*M224</f>
        <v>4.3263</v>
      </c>
      <c r="O224" s="218" t="n">
        <f aca="false">L224*M224</f>
        <v>1.3627845</v>
      </c>
      <c r="P224" s="218"/>
      <c r="Q224" s="64"/>
      <c r="R224" s="220"/>
      <c r="U224" s="293"/>
      <c r="V224" s="221"/>
    </row>
    <row r="225" s="276" customFormat="true" ht="22.5" hidden="false" customHeight="false" outlineLevel="0" collapsed="false">
      <c r="A225" s="56" t="s">
        <v>443</v>
      </c>
      <c r="B225" s="209" t="n">
        <v>5</v>
      </c>
      <c r="C225" s="209"/>
      <c r="D225" s="209" t="n">
        <v>2</v>
      </c>
      <c r="E225" s="294" t="str">
        <f aca="false">E224</f>
        <v>RV05.10.0409</v>
      </c>
      <c r="F225" s="295" t="str">
        <f aca="false">F224</f>
        <v>SCO/RIO</v>
      </c>
      <c r="G225" s="296" t="s">
        <v>731</v>
      </c>
      <c r="H225" s="225" t="str">
        <f aca="false">VLOOKUP(G225,INSUMOS!$F$99:$K$453,2,0)</f>
        <v>MA</v>
      </c>
      <c r="I225" s="227" t="str">
        <f aca="false">VLOOKUP(G225,INSUMOS!$F$99:$K$453,3,0)</f>
        <v>PERDA EM CIMENTO CP-32 - 5% - EQUIVALENTE AO ELEMENTAR MAT033700</v>
      </c>
      <c r="J225" s="226" t="str">
        <f aca="false">VLOOKUP(G225,INSUMOS!$F$99:$K$453,4,0)</f>
        <v>KG</v>
      </c>
      <c r="K225" s="297" t="n">
        <v>8.25</v>
      </c>
      <c r="L225" s="298" t="n">
        <f aca="false">SUMPRODUCT((COMPOSICOES!$G$9:$G$787=REUTILIZADOS!E225)*(COMPOSICOES!$C$9:$C$787=REUTILIZADOS!D225)*(COMPOSICOES!$F$9:$F$787=REUTILIZADOS!F225),(COMPOSICOES!$L$9:$L$787))*K225</f>
        <v>2.59875</v>
      </c>
      <c r="M225" s="230" t="n">
        <f aca="false">VLOOKUP(G225,INSUMOS!$F$99:$K$453,6,0)</f>
        <v>0.38</v>
      </c>
      <c r="N225" s="230" t="n">
        <f aca="false">K225*M225</f>
        <v>3.135</v>
      </c>
      <c r="O225" s="218" t="n">
        <f aca="false">L225*M225</f>
        <v>0.987525</v>
      </c>
      <c r="P225" s="218"/>
      <c r="Q225" s="64"/>
      <c r="R225" s="220"/>
      <c r="U225" s="293"/>
      <c r="V225" s="221"/>
    </row>
    <row r="226" s="276" customFormat="true" ht="22.5" hidden="false" customHeight="false" outlineLevel="0" collapsed="false">
      <c r="A226" s="56" t="s">
        <v>443</v>
      </c>
      <c r="B226" s="209" t="n">
        <v>6</v>
      </c>
      <c r="C226" s="209"/>
      <c r="D226" s="209" t="n">
        <v>2</v>
      </c>
      <c r="E226" s="294" t="str">
        <f aca="false">E225</f>
        <v>RV05.10.0409</v>
      </c>
      <c r="F226" s="295" t="str">
        <f aca="false">F225</f>
        <v>SCO/RIO</v>
      </c>
      <c r="G226" s="296" t="s">
        <v>733</v>
      </c>
      <c r="H226" s="225" t="str">
        <f aca="false">VLOOKUP(G226,INSUMOS!$F$99:$K$453,2,0)</f>
        <v>MA</v>
      </c>
      <c r="I226" s="227" t="str">
        <f aca="false">VLOOKUP(G226,INSUMOS!$F$99:$K$453,3,0)</f>
        <v>PERDA EM SAIBRO - 5% - EQUIVALENTE AO ELEMENTAR MAT123450</v>
      </c>
      <c r="J226" s="226" t="str">
        <f aca="false">VLOOKUP(G226,INSUMOS!$F$99:$K$453,4,0)</f>
        <v>M3</v>
      </c>
      <c r="K226" s="297" t="n">
        <v>0.0575</v>
      </c>
      <c r="L226" s="298" t="n">
        <f aca="false">SUMPRODUCT((COMPOSICOES!$G$9:$G$787=REUTILIZADOS!E226)*(COMPOSICOES!$C$9:$C$787=REUTILIZADOS!D226)*(COMPOSICOES!$F$9:$F$787=REUTILIZADOS!F226),(COMPOSICOES!$L$9:$L$787))*K226</f>
        <v>0.0181125</v>
      </c>
      <c r="M226" s="230" t="n">
        <f aca="false">VLOOKUP(G226,INSUMOS!$F$99:$K$453,6,0)</f>
        <v>52.5</v>
      </c>
      <c r="N226" s="230" t="n">
        <f aca="false">K226*M226</f>
        <v>3.01875</v>
      </c>
      <c r="O226" s="218" t="n">
        <f aca="false">L226*M226</f>
        <v>0.95090625</v>
      </c>
      <c r="P226" s="218"/>
      <c r="Q226" s="64"/>
      <c r="R226" s="220"/>
      <c r="U226" s="293"/>
      <c r="V226" s="221"/>
    </row>
    <row r="227" s="276" customFormat="true" ht="11.25" hidden="false" customHeight="false" outlineLevel="0" collapsed="false">
      <c r="A227" s="56"/>
      <c r="B227" s="209" t="n">
        <v>33</v>
      </c>
      <c r="C227" s="209"/>
      <c r="D227" s="209" t="n">
        <v>2</v>
      </c>
      <c r="E227" s="294" t="str">
        <f aca="false">E226</f>
        <v>RV05.10.0409</v>
      </c>
      <c r="F227" s="295"/>
      <c r="G227" s="296"/>
      <c r="H227" s="295"/>
      <c r="I227" s="227"/>
      <c r="J227" s="296"/>
      <c r="K227" s="297"/>
      <c r="L227" s="298"/>
      <c r="M227" s="302" t="s">
        <v>456</v>
      </c>
      <c r="N227" s="302" t="n">
        <f aca="false">SUM(N221:N226)</f>
        <v>277.76505</v>
      </c>
      <c r="O227" s="218"/>
      <c r="P227" s="218" t="n">
        <f aca="false">SUM(O221:O226)</f>
        <v>87.49599075</v>
      </c>
      <c r="Q227" s="64" t="n">
        <f aca="false">L220*N227</f>
        <v>87.49599075</v>
      </c>
      <c r="R227" s="220" t="n">
        <f aca="false">P227-Q227</f>
        <v>0</v>
      </c>
      <c r="T227" s="303" t="n">
        <f aca="false">VLOOKUP(E227,INSUMOS!$F$100:$J$160,5,0)-N227</f>
        <v>0.0149499999999989</v>
      </c>
      <c r="U227" s="293"/>
      <c r="V227" s="300" t="str">
        <f aca="false">E227</f>
        <v>RV05.10.0409</v>
      </c>
      <c r="W227" s="301" t="n">
        <f aca="false">N227</f>
        <v>277.76505</v>
      </c>
    </row>
    <row r="228" s="223" customFormat="true" ht="22.5" hidden="false" customHeight="false" outlineLevel="0" collapsed="false">
      <c r="A228" s="286" t="n">
        <f aca="false">COUNTIF($C$9:C228,2)</f>
        <v>30</v>
      </c>
      <c r="B228" s="249"/>
      <c r="C228" s="249" t="n">
        <f aca="false">D228</f>
        <v>2</v>
      </c>
      <c r="D228" s="249" t="n">
        <v>2</v>
      </c>
      <c r="E228" s="287" t="n">
        <f aca="false">A228</f>
        <v>30</v>
      </c>
      <c r="F228" s="288" t="s">
        <v>18</v>
      </c>
      <c r="G228" s="289" t="s">
        <v>685</v>
      </c>
      <c r="H228" s="288" t="s">
        <v>431</v>
      </c>
      <c r="I228" s="213" t="str">
        <f aca="false">VLOOKUP(G228,INSUMOS!$F$99:$K$453,3,0)</f>
        <v>CHAPISCO DE SUPERFICIE DE CONCRETO OU ALVENARIA, COM ARGAMASSA DE CIMENTO E AREIA NO TRACO 1:3.</v>
      </c>
      <c r="J228" s="289" t="str">
        <f aca="false">VLOOKUP(G228,INSUMOS!$F$99:$K$453,4,0)</f>
        <v>M2</v>
      </c>
      <c r="K228" s="290"/>
      <c r="L228" s="291" t="n">
        <f aca="false">SUMPRODUCT((COMPOSICOES!$G$9:$G$787=REUTILIZADOS!G228)*(COMPOSICOES!$C$9:$C$787=REUTILIZADOS!D228)*(COMPOSICOES!$F$9:$F$787=REUTILIZADOS!F228),(COMPOSICOES!$L$9:$L$787))</f>
        <v>1050</v>
      </c>
      <c r="M228" s="292"/>
      <c r="N228" s="292"/>
      <c r="O228" s="218"/>
      <c r="P228" s="218"/>
      <c r="Q228" s="219"/>
      <c r="R228" s="220"/>
      <c r="U228" s="293"/>
      <c r="V228" s="221"/>
    </row>
    <row r="229" s="276" customFormat="true" ht="22.5" hidden="false" customHeight="false" outlineLevel="0" collapsed="false">
      <c r="A229" s="56" t="s">
        <v>443</v>
      </c>
      <c r="B229" s="209" t="n">
        <v>1</v>
      </c>
      <c r="C229" s="209"/>
      <c r="D229" s="209" t="n">
        <v>2</v>
      </c>
      <c r="E229" s="294" t="str">
        <f aca="false">G228</f>
        <v>RV10.05.0050</v>
      </c>
      <c r="F229" s="295" t="str">
        <f aca="false">F228</f>
        <v>SCO/RIO</v>
      </c>
      <c r="G229" s="296" t="s">
        <v>531</v>
      </c>
      <c r="H229" s="225" t="str">
        <f aca="false">VLOOKUP(G229,INSUMOS!$F$99:$K$453,2,0)</f>
        <v>MO</v>
      </c>
      <c r="I229" s="227" t="str">
        <f aca="false">VLOOKUP(G229,INSUMOS!$F$99:$K$453,3,0)</f>
        <v>PEDREIRO - ASSENTAMENTO DE TIJOLO, BLOCO DE CONCRETO, SERVICOS DE LANCAMENTO DE CONCRETO</v>
      </c>
      <c r="J229" s="226" t="str">
        <f aca="false">VLOOKUP(G229,INSUMOS!$F$99:$K$453,4,0)</f>
        <v>H</v>
      </c>
      <c r="K229" s="297" t="n">
        <v>0.15</v>
      </c>
      <c r="L229" s="298" t="n">
        <f aca="false">SUMPRODUCT((COMPOSICOES!$G$9:$G$787=REUTILIZADOS!E229)*(COMPOSICOES!$C$9:$C$787=REUTILIZADOS!D229)*(COMPOSICOES!$F$9:$F$787=REUTILIZADOS!F229),(COMPOSICOES!$L$9:$L$787))*K229</f>
        <v>157.5</v>
      </c>
      <c r="M229" s="230" t="n">
        <f aca="false">VLOOKUP(G229,INSUMOS!$F$99:$K$453,6,0)</f>
        <v>9.19</v>
      </c>
      <c r="N229" s="230" t="n">
        <f aca="false">K229*M229</f>
        <v>1.3785</v>
      </c>
      <c r="O229" s="218" t="n">
        <f aca="false">L229*M229</f>
        <v>1447.425</v>
      </c>
      <c r="P229" s="218"/>
      <c r="Q229" s="64"/>
      <c r="R229" s="220"/>
      <c r="U229" s="293"/>
      <c r="V229" s="221"/>
    </row>
    <row r="230" s="276" customFormat="true" ht="11.25" hidden="false" customHeight="false" outlineLevel="0" collapsed="false">
      <c r="A230" s="56" t="s">
        <v>443</v>
      </c>
      <c r="B230" s="209" t="n">
        <v>2</v>
      </c>
      <c r="C230" s="209"/>
      <c r="D230" s="209" t="n">
        <v>2</v>
      </c>
      <c r="E230" s="294" t="str">
        <f aca="false">E229</f>
        <v>RV10.05.0050</v>
      </c>
      <c r="F230" s="295" t="str">
        <f aca="false">F229</f>
        <v>SCO/RIO</v>
      </c>
      <c r="G230" s="296" t="s">
        <v>461</v>
      </c>
      <c r="H230" s="225" t="str">
        <f aca="false">VLOOKUP(G230,INSUMOS!$F$99:$K$453,2,0)</f>
        <v>MO</v>
      </c>
      <c r="I230" s="227" t="str">
        <f aca="false">VLOOKUP(G230,INSUMOS!$F$99:$K$453,3,0)</f>
        <v>SERVENTE</v>
      </c>
      <c r="J230" s="226" t="str">
        <f aca="false">VLOOKUP(G230,INSUMOS!$F$99:$K$453,4,0)</f>
        <v>H</v>
      </c>
      <c r="K230" s="297" t="n">
        <v>0.15</v>
      </c>
      <c r="L230" s="298" t="n">
        <f aca="false">SUMPRODUCT((COMPOSICOES!$G$9:$G$787=REUTILIZADOS!E230)*(COMPOSICOES!$C$9:$C$787=REUTILIZADOS!D230)*(COMPOSICOES!$F$9:$F$787=REUTILIZADOS!F230),(COMPOSICOES!$L$9:$L$787))*K230</f>
        <v>157.5</v>
      </c>
      <c r="M230" s="230" t="n">
        <f aca="false">VLOOKUP(G230,INSUMOS!$F$99:$K$453,6,0)</f>
        <v>13.11</v>
      </c>
      <c r="N230" s="230" t="n">
        <f aca="false">K230*M230</f>
        <v>1.9665</v>
      </c>
      <c r="O230" s="218" t="n">
        <f aca="false">L230*M230</f>
        <v>2064.825</v>
      </c>
      <c r="P230" s="218"/>
      <c r="Q230" s="64"/>
      <c r="R230" s="220"/>
      <c r="U230" s="293"/>
      <c r="V230" s="221"/>
    </row>
    <row r="231" s="276" customFormat="true" ht="33.75" hidden="false" customHeight="false" outlineLevel="0" collapsed="false">
      <c r="A231" s="56" t="s">
        <v>443</v>
      </c>
      <c r="B231" s="209" t="n">
        <v>3</v>
      </c>
      <c r="C231" s="209"/>
      <c r="D231" s="209" t="n">
        <v>2</v>
      </c>
      <c r="E231" s="294" t="str">
        <f aca="false">E230</f>
        <v>RV10.05.0050</v>
      </c>
      <c r="F231" s="295" t="str">
        <f aca="false">F230</f>
        <v>SCO/RIO</v>
      </c>
      <c r="G231" s="296" t="s">
        <v>462</v>
      </c>
      <c r="H231" s="225" t="str">
        <f aca="false">VLOOKUP(G231,INSUMOS!$F$99:$K$453,2,0)</f>
        <v>LS</v>
      </c>
      <c r="I231" s="227" t="str">
        <f aca="false">VLOOKUP(G231,INSUMOS!$F$99:$K$453,3,0)</f>
        <v>3% INCIDENTE SOBRE MAO DE OBRA DIRETA COM ENCARGOS SOCIAIS PARA COBRIR DESPESAS DE EPI E FERRAMENTAS</v>
      </c>
      <c r="J231" s="226" t="str">
        <f aca="false">VLOOKUP(G231,INSUMOS!$F$99:$K$453,4,0)</f>
        <v>%</v>
      </c>
      <c r="K231" s="297" t="n">
        <v>0.03</v>
      </c>
      <c r="L231" s="298" t="n">
        <f aca="false">SUMPRODUCT((COMPOSICOES!$G$9:$G$787=REUTILIZADOS!E231)*(COMPOSICOES!$C$9:$C$787=REUTILIZADOS!D231)*(COMPOSICOES!$F$9:$F$787=REUTILIZADOS!F231),(COMPOSICOES!$L$9:$L$787))*K231</f>
        <v>31.5</v>
      </c>
      <c r="M231" s="230" t="n">
        <f aca="false">SUM(N229:N230)</f>
        <v>3.345</v>
      </c>
      <c r="N231" s="230" t="n">
        <f aca="false">K231*M231</f>
        <v>0.10035</v>
      </c>
      <c r="O231" s="218" t="n">
        <f aca="false">L231*M231</f>
        <v>105.3675</v>
      </c>
      <c r="P231" s="218"/>
      <c r="Q231" s="64"/>
      <c r="R231" s="220"/>
      <c r="U231" s="293"/>
      <c r="V231" s="221"/>
    </row>
    <row r="232" s="276" customFormat="true" ht="11.25" hidden="false" customHeight="false" outlineLevel="0" collapsed="false">
      <c r="A232" s="56" t="s">
        <v>459</v>
      </c>
      <c r="B232" s="209" t="n">
        <v>4</v>
      </c>
      <c r="C232" s="209" t="n">
        <v>3</v>
      </c>
      <c r="D232" s="209" t="n">
        <v>2</v>
      </c>
      <c r="E232" s="294" t="str">
        <f aca="false">E231</f>
        <v>RV10.05.0050</v>
      </c>
      <c r="F232" s="295" t="str">
        <f aca="false">F231</f>
        <v>SCO/RIO</v>
      </c>
      <c r="G232" s="296" t="s">
        <v>666</v>
      </c>
      <c r="H232" s="225" t="str">
        <f aca="false">VLOOKUP(G232,INSUMOS!$F$99:$K$453,2,0)</f>
        <v>CO</v>
      </c>
      <c r="I232" s="227" t="str">
        <f aca="false">VLOOKUP(G232,INSUMOS!$F$99:$K$453,3,0)</f>
        <v>ARGAMASSA DE CIMENTO E AREIA, NO TRACO 1:3.</v>
      </c>
      <c r="J232" s="226" t="str">
        <f aca="false">VLOOKUP(G232,INSUMOS!$F$99:$K$453,4,0)</f>
        <v>M3</v>
      </c>
      <c r="K232" s="297" t="n">
        <v>0.009</v>
      </c>
      <c r="L232" s="298" t="n">
        <f aca="false">SUMPRODUCT((COMPOSICOES!$G$9:$G$787=REUTILIZADOS!E232)*(COMPOSICOES!$C$9:$C$787=REUTILIZADOS!D232)*(COMPOSICOES!$F$9:$F$787=REUTILIZADOS!F232),(COMPOSICOES!$L$9:$L$787))*K232</f>
        <v>9.45</v>
      </c>
      <c r="M232" s="230" t="n">
        <f aca="false">VLOOKUP(G232,INSUMOS!$F$99:$K$453,6,0)</f>
        <v>364.3611225</v>
      </c>
      <c r="N232" s="230" t="n">
        <f aca="false">K232*M232</f>
        <v>3.2792501025</v>
      </c>
      <c r="O232" s="218" t="n">
        <f aca="false">L232*M232</f>
        <v>3443.212607625</v>
      </c>
      <c r="P232" s="218"/>
      <c r="Q232" s="64"/>
      <c r="R232" s="220"/>
      <c r="U232" s="293"/>
      <c r="V232" s="221"/>
    </row>
    <row r="233" s="276" customFormat="true" ht="11.25" hidden="false" customHeight="false" outlineLevel="0" collapsed="false">
      <c r="A233" s="56"/>
      <c r="B233" s="209" t="n">
        <v>33</v>
      </c>
      <c r="C233" s="209"/>
      <c r="D233" s="209" t="n">
        <v>2</v>
      </c>
      <c r="E233" s="294" t="str">
        <f aca="false">E232</f>
        <v>RV10.05.0050</v>
      </c>
      <c r="F233" s="295"/>
      <c r="G233" s="296"/>
      <c r="H233" s="295"/>
      <c r="I233" s="227"/>
      <c r="J233" s="296"/>
      <c r="K233" s="297"/>
      <c r="L233" s="298"/>
      <c r="M233" s="302" t="s">
        <v>456</v>
      </c>
      <c r="N233" s="302" t="n">
        <f aca="false">SUM(N229:N232)</f>
        <v>6.7246001025</v>
      </c>
      <c r="O233" s="218"/>
      <c r="P233" s="218" t="n">
        <f aca="false">SUM(O229:O232)</f>
        <v>7060.830107625</v>
      </c>
      <c r="Q233" s="64" t="n">
        <f aca="false">L228*N233</f>
        <v>7060.830107625</v>
      </c>
      <c r="R233" s="220" t="n">
        <f aca="false">P233-Q233</f>
        <v>0</v>
      </c>
      <c r="T233" s="303" t="n">
        <f aca="false">VLOOKUP(E233,INSUMOS!$F$100:$J$160,5,0)-N233</f>
        <v>1.3853998975</v>
      </c>
      <c r="U233" s="293"/>
      <c r="V233" s="300" t="str">
        <f aca="false">E233</f>
        <v>RV10.05.0050</v>
      </c>
      <c r="W233" s="301" t="n">
        <f aca="false">N233</f>
        <v>6.7246001025</v>
      </c>
    </row>
    <row r="234" s="223" customFormat="true" ht="45" hidden="false" customHeight="false" outlineLevel="0" collapsed="false">
      <c r="A234" s="286" t="n">
        <f aca="false">COUNTIF($C$9:C234,2)</f>
        <v>31</v>
      </c>
      <c r="B234" s="249"/>
      <c r="C234" s="249" t="n">
        <f aca="false">D234</f>
        <v>2</v>
      </c>
      <c r="D234" s="249" t="n">
        <v>2</v>
      </c>
      <c r="E234" s="287" t="n">
        <f aca="false">A234</f>
        <v>31</v>
      </c>
      <c r="F234" s="288" t="s">
        <v>18</v>
      </c>
      <c r="G234" s="289" t="s">
        <v>659</v>
      </c>
      <c r="H234" s="288" t="s">
        <v>431</v>
      </c>
      <c r="I234" s="213" t="str">
        <f aca="false">VLOOKUP(G234,INSUMOS!$F$99:$K$453,3,0)</f>
        <v>DEMOLICAO, COM EQUIPAMENTO DE AR COMPRIMIDO, DE MASSAS DE CONCRETO SIMPLES, EXCETO PISOS OU PAVIMENTOS, INCLUSIVE AFASTAMENTO LATERAL DENTRO DO CANTEIRO DE SERVICOS.</v>
      </c>
      <c r="J234" s="289" t="str">
        <f aca="false">VLOOKUP(G234,INSUMOS!$F$99:$K$453,4,0)</f>
        <v>M3</v>
      </c>
      <c r="K234" s="290"/>
      <c r="L234" s="291" t="n">
        <f aca="false">SUMPRODUCT((COMPOSICOES!$G$9:$G$787=REUTILIZADOS!G234)*(COMPOSICOES!$C$9:$C$787=REUTILIZADOS!D234)*(COMPOSICOES!$F$9:$F$787=REUTILIZADOS!F234),(COMPOSICOES!$L$9:$L$787))</f>
        <v>71.4</v>
      </c>
      <c r="M234" s="292"/>
      <c r="N234" s="292"/>
      <c r="O234" s="218"/>
      <c r="P234" s="218"/>
      <c r="Q234" s="219"/>
      <c r="R234" s="220"/>
      <c r="U234" s="293"/>
      <c r="V234" s="221"/>
    </row>
    <row r="235" s="276" customFormat="true" ht="11.25" hidden="false" customHeight="false" outlineLevel="0" collapsed="false">
      <c r="A235" s="56" t="s">
        <v>443</v>
      </c>
      <c r="B235" s="209" t="n">
        <v>1</v>
      </c>
      <c r="C235" s="209"/>
      <c r="D235" s="209" t="n">
        <v>2</v>
      </c>
      <c r="E235" s="294" t="str">
        <f aca="false">G234</f>
        <v>SC05.10.0550</v>
      </c>
      <c r="F235" s="295" t="str">
        <f aca="false">F234</f>
        <v>SCO/RIO</v>
      </c>
      <c r="G235" s="296" t="s">
        <v>734</v>
      </c>
      <c r="H235" s="225" t="str">
        <f aca="false">VLOOKUP(G235,INSUMOS!$F$99:$K$453,2,0)</f>
        <v>MO</v>
      </c>
      <c r="I235" s="227" t="str">
        <f aca="false">VLOOKUP(G235,INSUMOS!$F$99:$K$453,3,0)</f>
        <v>MARTELETEIRO DE PRACA</v>
      </c>
      <c r="J235" s="226" t="str">
        <f aca="false">VLOOKUP(G235,INSUMOS!$F$99:$K$453,4,0)</f>
        <v>H</v>
      </c>
      <c r="K235" s="297" t="n">
        <v>1.334</v>
      </c>
      <c r="L235" s="298" t="n">
        <f aca="false">SUMPRODUCT((COMPOSICOES!$G$9:$G$787=REUTILIZADOS!E235)*(COMPOSICOES!$C$9:$C$787=REUTILIZADOS!D235)*(COMPOSICOES!$F$9:$F$787=REUTILIZADOS!F235),(COMPOSICOES!$L$9:$L$787))*K235</f>
        <v>95.2476</v>
      </c>
      <c r="M235" s="230" t="n">
        <f aca="false">VLOOKUP(G235,INSUMOS!$F$99:$K$453,6,0)</f>
        <v>18.12</v>
      </c>
      <c r="N235" s="230" t="n">
        <f aca="false">K235*M235</f>
        <v>24.17208</v>
      </c>
      <c r="O235" s="218" t="n">
        <f aca="false">L235*M235</f>
        <v>1725.886512</v>
      </c>
      <c r="P235" s="218"/>
      <c r="Q235" s="64"/>
      <c r="R235" s="220"/>
      <c r="U235" s="293"/>
      <c r="V235" s="221"/>
    </row>
    <row r="236" s="276" customFormat="true" ht="22.5" hidden="false" customHeight="false" outlineLevel="0" collapsed="false">
      <c r="A236" s="56" t="s">
        <v>443</v>
      </c>
      <c r="B236" s="209" t="n">
        <v>2</v>
      </c>
      <c r="C236" s="209"/>
      <c r="D236" s="209" t="n">
        <v>2</v>
      </c>
      <c r="E236" s="294" t="str">
        <f aca="false">E235</f>
        <v>SC05.10.0550</v>
      </c>
      <c r="F236" s="295" t="str">
        <f aca="false">F235</f>
        <v>SCO/RIO</v>
      </c>
      <c r="G236" s="296" t="s">
        <v>735</v>
      </c>
      <c r="H236" s="225" t="str">
        <f aca="false">VLOOKUP(G236,INSUMOS!$F$99:$K$453,2,0)</f>
        <v>MO</v>
      </c>
      <c r="I236" s="227" t="str">
        <f aca="false">VLOOKUP(G236,INSUMOS!$F$99:$K$453,3,0)</f>
        <v>OPERADOR DE MAQUINAS AUXILIARES - COMPRESSOR DE AR, ROLO COMPACTADOR LEVE, ETC.</v>
      </c>
      <c r="J236" s="226" t="str">
        <f aca="false">VLOOKUP(G236,INSUMOS!$F$99:$K$453,4,0)</f>
        <v>H</v>
      </c>
      <c r="K236" s="297" t="n">
        <v>0.667</v>
      </c>
      <c r="L236" s="298" t="n">
        <f aca="false">SUMPRODUCT((COMPOSICOES!$G$9:$G$787=REUTILIZADOS!E236)*(COMPOSICOES!$C$9:$C$787=REUTILIZADOS!D236)*(COMPOSICOES!$F$9:$F$787=REUTILIZADOS!F236),(COMPOSICOES!$L$9:$L$787))*K236</f>
        <v>47.6238</v>
      </c>
      <c r="M236" s="230" t="n">
        <f aca="false">VLOOKUP(G236,INSUMOS!$F$99:$K$453,6,0)</f>
        <v>19.41</v>
      </c>
      <c r="N236" s="230" t="n">
        <f aca="false">K236*M236</f>
        <v>12.94647</v>
      </c>
      <c r="O236" s="218" t="n">
        <f aca="false">L236*M236</f>
        <v>924.377958</v>
      </c>
      <c r="P236" s="218"/>
      <c r="Q236" s="64"/>
      <c r="R236" s="220"/>
      <c r="U236" s="293"/>
      <c r="V236" s="221"/>
    </row>
    <row r="237" s="276" customFormat="true" ht="11.25" hidden="false" customHeight="false" outlineLevel="0" collapsed="false">
      <c r="A237" s="56" t="s">
        <v>443</v>
      </c>
      <c r="B237" s="209" t="n">
        <v>3</v>
      </c>
      <c r="C237" s="209"/>
      <c r="D237" s="209" t="n">
        <v>2</v>
      </c>
      <c r="E237" s="294" t="str">
        <f aca="false">E236</f>
        <v>SC05.10.0550</v>
      </c>
      <c r="F237" s="295" t="str">
        <f aca="false">F236</f>
        <v>SCO/RIO</v>
      </c>
      <c r="G237" s="296" t="s">
        <v>461</v>
      </c>
      <c r="H237" s="225" t="str">
        <f aca="false">VLOOKUP(G237,INSUMOS!$F$99:$K$453,2,0)</f>
        <v>MO</v>
      </c>
      <c r="I237" s="227" t="str">
        <f aca="false">VLOOKUP(G237,INSUMOS!$F$99:$K$453,3,0)</f>
        <v>SERVENTE</v>
      </c>
      <c r="J237" s="226" t="str">
        <f aca="false">VLOOKUP(G237,INSUMOS!$F$99:$K$453,4,0)</f>
        <v>H</v>
      </c>
      <c r="K237" s="297" t="n">
        <v>0.628838276734197</v>
      </c>
      <c r="L237" s="298" t="n">
        <f aca="false">SUMPRODUCT((COMPOSICOES!$G$9:$G$787=REUTILIZADOS!E237)*(COMPOSICOES!$C$9:$C$787=REUTILIZADOS!D237)*(COMPOSICOES!$F$9:$F$787=REUTILIZADOS!F237),(COMPOSICOES!$L$9:$L$787))*K237</f>
        <v>44.8990529588217</v>
      </c>
      <c r="M237" s="230" t="n">
        <f aca="false">VLOOKUP(G237,INSUMOS!$F$99:$K$453,6,0)</f>
        <v>13.11</v>
      </c>
      <c r="N237" s="230" t="n">
        <f aca="false">K237*M237</f>
        <v>8.24406980798532</v>
      </c>
      <c r="O237" s="218" t="n">
        <f aca="false">L237*M237</f>
        <v>588.626584290152</v>
      </c>
      <c r="P237" s="218"/>
      <c r="Q237" s="64"/>
      <c r="R237" s="220"/>
      <c r="U237" s="293"/>
      <c r="V237" s="221"/>
    </row>
    <row r="238" s="276" customFormat="true" ht="33.75" hidden="false" customHeight="false" outlineLevel="0" collapsed="false">
      <c r="A238" s="56" t="s">
        <v>443</v>
      </c>
      <c r="B238" s="209" t="n">
        <v>4</v>
      </c>
      <c r="C238" s="209"/>
      <c r="D238" s="209" t="n">
        <v>2</v>
      </c>
      <c r="E238" s="294" t="str">
        <f aca="false">E237</f>
        <v>SC05.10.0550</v>
      </c>
      <c r="F238" s="295" t="str">
        <f aca="false">F237</f>
        <v>SCO/RIO</v>
      </c>
      <c r="G238" s="296" t="s">
        <v>462</v>
      </c>
      <c r="H238" s="225" t="str">
        <f aca="false">VLOOKUP(G238,INSUMOS!$F$99:$K$453,2,0)</f>
        <v>LS</v>
      </c>
      <c r="I238" s="227" t="str">
        <f aca="false">VLOOKUP(G238,INSUMOS!$F$99:$K$453,3,0)</f>
        <v>3% INCIDENTE SOBRE MAO DE OBRA DIRETA COM ENCARGOS SOCIAIS PARA COBRIR DESPESAS DE EPI E FERRAMENTAS</v>
      </c>
      <c r="J238" s="226" t="str">
        <f aca="false">VLOOKUP(G238,INSUMOS!$F$99:$K$453,4,0)</f>
        <v>%</v>
      </c>
      <c r="K238" s="297" t="n">
        <v>0.03</v>
      </c>
      <c r="L238" s="298" t="n">
        <f aca="false">SUMPRODUCT((COMPOSICOES!$G$9:$G$787=REUTILIZADOS!E238)*(COMPOSICOES!$C$9:$C$787=REUTILIZADOS!D238)*(COMPOSICOES!$F$9:$F$787=REUTILIZADOS!F238),(COMPOSICOES!$L$9:$L$787))*K238</f>
        <v>2.142</v>
      </c>
      <c r="M238" s="230" t="n">
        <f aca="false">SUM(N235:N237)</f>
        <v>45.3626198079853</v>
      </c>
      <c r="N238" s="230" t="n">
        <f aca="false">K238*M238</f>
        <v>1.36087859423956</v>
      </c>
      <c r="O238" s="218" t="n">
        <f aca="false">L238*M238</f>
        <v>97.1667316287045</v>
      </c>
      <c r="P238" s="218"/>
      <c r="Q238" s="64"/>
      <c r="R238" s="220"/>
      <c r="U238" s="293"/>
      <c r="V238" s="221"/>
    </row>
    <row r="239" s="276" customFormat="true" ht="67.5" hidden="false" customHeight="false" outlineLevel="0" collapsed="false">
      <c r="A239" s="56" t="s">
        <v>459</v>
      </c>
      <c r="B239" s="209" t="n">
        <v>5</v>
      </c>
      <c r="C239" s="209" t="n">
        <v>3</v>
      </c>
      <c r="D239" s="209" t="n">
        <v>2</v>
      </c>
      <c r="E239" s="294" t="str">
        <f aca="false">E238</f>
        <v>SC05.10.0550</v>
      </c>
      <c r="F239" s="295" t="str">
        <f aca="false">F238</f>
        <v>SCO/RIO</v>
      </c>
      <c r="G239" s="296" t="s">
        <v>736</v>
      </c>
      <c r="H239" s="225" t="str">
        <f aca="false">VLOOKUP(G239,INSUMOS!$F$99:$K$453,2,0)</f>
        <v>CO</v>
      </c>
      <c r="I239" s="227" t="str">
        <f aca="false">VLOOKUP(G239,INSUMOS!$F$99:$K$453,3,0)</f>
        <v>COMPRESSOR DE AR, PORTATIL E REBOCAVEL, SEM OPERADOR, COM MATERIAL DE OPERACAO E MATERIAL DE MANUTENCAO, COM AS SEGUINTES ESPECIFICACOES MINIMAS: MOTOR DIESEL DE 40CV, PRESSAO DE TRABALHO DE 102PSI, DESCARGA LIVRE DE 170PCM. CUSTO HORARIO PRODUTIVO.</v>
      </c>
      <c r="J239" s="226" t="str">
        <f aca="false">VLOOKUP(G239,INSUMOS!$F$99:$K$453,4,0)</f>
        <v>H</v>
      </c>
      <c r="K239" s="297" t="n">
        <v>0.5</v>
      </c>
      <c r="L239" s="298" t="n">
        <f aca="false">SUMPRODUCT((COMPOSICOES!$G$9:$G$787=REUTILIZADOS!E239)*(COMPOSICOES!$C$9:$C$787=REUTILIZADOS!D239)*(COMPOSICOES!$F$9:$F$787=REUTILIZADOS!F239),(COMPOSICOES!$L$9:$L$787))*K239</f>
        <v>35.7</v>
      </c>
      <c r="M239" s="230" t="n">
        <f aca="false">VLOOKUP(G239,INSUMOS!$F$99:$K$453,6,0)</f>
        <v>49.4118324</v>
      </c>
      <c r="N239" s="230" t="n">
        <f aca="false">K239*M239</f>
        <v>24.7059162</v>
      </c>
      <c r="O239" s="218" t="n">
        <f aca="false">L239*M239</f>
        <v>1764.00241668</v>
      </c>
      <c r="P239" s="218"/>
      <c r="Q239" s="64"/>
      <c r="R239" s="220"/>
      <c r="U239" s="293"/>
      <c r="V239" s="221"/>
    </row>
    <row r="240" s="276" customFormat="true" ht="67.5" hidden="false" customHeight="false" outlineLevel="0" collapsed="false">
      <c r="A240" s="56" t="s">
        <v>459</v>
      </c>
      <c r="B240" s="209" t="n">
        <v>6</v>
      </c>
      <c r="C240" s="209" t="n">
        <v>3</v>
      </c>
      <c r="D240" s="209" t="n">
        <v>2</v>
      </c>
      <c r="E240" s="294" t="str">
        <f aca="false">E239</f>
        <v>SC05.10.0550</v>
      </c>
      <c r="F240" s="295" t="str">
        <f aca="false">F239</f>
        <v>SCO/RIO</v>
      </c>
      <c r="G240" s="296" t="s">
        <v>737</v>
      </c>
      <c r="H240" s="225" t="str">
        <f aca="false">VLOOKUP(G240,INSUMOS!$F$99:$K$453,2,0)</f>
        <v>CO</v>
      </c>
      <c r="I240" s="227" t="str">
        <f aca="false">VLOOKUP(G240,INSUMOS!$F$99:$K$453,3,0)</f>
        <v>COMPRESSOR DE AR, PORTATIL E REBOCAVEL, SEM OPERADOR, COM MATERIAL DE OPERACAO, COM AS SEGUINTES ESPECIFICACOES MINIMAS: MOTOR DIESEL DE 40CV, PRESSAO DE TRABALHO DE 102PSI, DESCARGA LIVRE DE 170PCM. CUSTO HORARIO IMPRODUTIVO (MOTOR FUNCIONANDO).</v>
      </c>
      <c r="J240" s="226" t="str">
        <f aca="false">VLOOKUP(G240,INSUMOS!$F$99:$K$453,4,0)</f>
        <v>H</v>
      </c>
      <c r="K240" s="297" t="n">
        <v>0.167</v>
      </c>
      <c r="L240" s="298" t="n">
        <f aca="false">SUMPRODUCT((COMPOSICOES!$G$9:$G$787=REUTILIZADOS!E240)*(COMPOSICOES!$C$9:$C$787=REUTILIZADOS!D240)*(COMPOSICOES!$F$9:$F$787=REUTILIZADOS!F240),(COMPOSICOES!$L$9:$L$787))*K240</f>
        <v>11.9238</v>
      </c>
      <c r="M240" s="230" t="n">
        <f aca="false">VLOOKUP(G240,INSUMOS!$F$99:$K$453,6,0)</f>
        <v>20.6445992</v>
      </c>
      <c r="N240" s="230" t="n">
        <f aca="false">K240*M240</f>
        <v>3.4476480664</v>
      </c>
      <c r="O240" s="218" t="n">
        <f aca="false">L240*M240</f>
        <v>246.16207194096</v>
      </c>
      <c r="P240" s="218"/>
      <c r="Q240" s="64"/>
      <c r="R240" s="220"/>
      <c r="U240" s="293"/>
      <c r="V240" s="221"/>
    </row>
    <row r="241" s="276" customFormat="true" ht="67.5" hidden="false" customHeight="false" outlineLevel="0" collapsed="false">
      <c r="A241" s="56" t="s">
        <v>459</v>
      </c>
      <c r="B241" s="209" t="n">
        <v>7</v>
      </c>
      <c r="C241" s="209" t="n">
        <v>3</v>
      </c>
      <c r="D241" s="209" t="n">
        <v>2</v>
      </c>
      <c r="E241" s="294" t="str">
        <f aca="false">E240</f>
        <v>SC05.10.0550</v>
      </c>
      <c r="F241" s="295" t="str">
        <f aca="false">F240</f>
        <v>SCO/RIO</v>
      </c>
      <c r="G241" s="296" t="s">
        <v>738</v>
      </c>
      <c r="H241" s="225" t="str">
        <f aca="false">VLOOKUP(G241,INSUMOS!$F$99:$K$453,2,0)</f>
        <v>CO</v>
      </c>
      <c r="I241" s="227" t="str">
        <f aca="false">VLOOKUP(G241,INSUMOS!$F$99:$K$453,3,0)</f>
        <v>ROMPEDOR PNEUMATICO, PESO DE 32,6KG, COM MATERIAL DE MANUTENCAO, EXCLUSIVE O OPERADOR, PONTEIRO E MANGUEIRA, COM AS SEGUINTES ESPECIFICACOES MINIMAS: CONSUMO DE AR DE 38,8L/S, FREQUENCIA DE IMPACTOS 1110 IMPACTOS/MIN. CUSTO HORARIO PRODUTIVO.</v>
      </c>
      <c r="J241" s="226" t="str">
        <f aca="false">VLOOKUP(G241,INSUMOS!$F$99:$K$453,4,0)</f>
        <v>H</v>
      </c>
      <c r="K241" s="297" t="n">
        <v>1</v>
      </c>
      <c r="L241" s="298" t="n">
        <f aca="false">SUMPRODUCT((COMPOSICOES!$G$9:$G$787=REUTILIZADOS!E241)*(COMPOSICOES!$C$9:$C$787=REUTILIZADOS!D241)*(COMPOSICOES!$F$9:$F$787=REUTILIZADOS!F241),(COMPOSICOES!$L$9:$L$787))*K241</f>
        <v>71.4</v>
      </c>
      <c r="M241" s="230" t="n">
        <f aca="false">VLOOKUP(G241,INSUMOS!$F$99:$K$453,6,0)</f>
        <v>1.538155008</v>
      </c>
      <c r="N241" s="230" t="n">
        <f aca="false">K241*M241</f>
        <v>1.538155008</v>
      </c>
      <c r="O241" s="218" t="n">
        <f aca="false">L241*M241</f>
        <v>109.8242675712</v>
      </c>
      <c r="P241" s="218"/>
      <c r="Q241" s="64"/>
      <c r="R241" s="220"/>
      <c r="U241" s="293"/>
      <c r="V241" s="221"/>
    </row>
    <row r="242" s="276" customFormat="true" ht="56.25" hidden="false" customHeight="false" outlineLevel="0" collapsed="false">
      <c r="A242" s="56" t="s">
        <v>459</v>
      </c>
      <c r="B242" s="209" t="n">
        <v>8</v>
      </c>
      <c r="C242" s="209" t="n">
        <v>3</v>
      </c>
      <c r="D242" s="209" t="n">
        <v>2</v>
      </c>
      <c r="E242" s="294" t="str">
        <f aca="false">E241</f>
        <v>SC05.10.0550</v>
      </c>
      <c r="F242" s="295" t="str">
        <f aca="false">F241</f>
        <v>SCO/RIO</v>
      </c>
      <c r="G242" s="296" t="s">
        <v>739</v>
      </c>
      <c r="H242" s="225" t="str">
        <f aca="false">VLOOKUP(G242,INSUMOS!$F$99:$K$453,2,0)</f>
        <v>CO</v>
      </c>
      <c r="I242" s="227" t="str">
        <f aca="false">VLOOKUP(G242,INSUMOS!$F$99:$K$453,3,0)</f>
        <v>ROMPEDOR PNEUMATICO, PESO DE 32,6KG, EXCLUSIVE O OPERADOR, PONTEIRO E MANGUEIRA, COM AS SEGUINTES ESPECIFICACOES MINIMAS: CONSUMO DE AR DE 38,8L/S, FREQUENCIA DE IMPACTOS 1110 IMPACTOS/MIN. CUSTO HORARIO IMPRODUTIVO (MOTOR DESLIGADO).</v>
      </c>
      <c r="J242" s="226" t="str">
        <f aca="false">VLOOKUP(G242,INSUMOS!$F$99:$K$453,4,0)</f>
        <v>H</v>
      </c>
      <c r="K242" s="297" t="n">
        <v>0.334</v>
      </c>
      <c r="L242" s="298" t="n">
        <f aca="false">SUMPRODUCT((COMPOSICOES!$G$9:$G$787=REUTILIZADOS!E242)*(COMPOSICOES!$C$9:$C$787=REUTILIZADOS!D242)*(COMPOSICOES!$F$9:$F$787=REUTILIZADOS!F242),(COMPOSICOES!$L$9:$L$787))*K242</f>
        <v>23.8476</v>
      </c>
      <c r="M242" s="230" t="n">
        <f aca="false">VLOOKUP(G242,INSUMOS!$F$99:$K$453,6,0)</f>
        <v>1.026669168</v>
      </c>
      <c r="N242" s="230" t="n">
        <f aca="false">K242*M242</f>
        <v>0.342907502112</v>
      </c>
      <c r="O242" s="218" t="n">
        <f aca="false">L242*M242</f>
        <v>24.4835956507968</v>
      </c>
      <c r="P242" s="218"/>
      <c r="Q242" s="64"/>
      <c r="R242" s="220"/>
      <c r="U242" s="293"/>
      <c r="V242" s="221"/>
    </row>
    <row r="243" s="276" customFormat="true" ht="11.25" hidden="false" customHeight="false" outlineLevel="0" collapsed="false">
      <c r="A243" s="56"/>
      <c r="B243" s="209" t="n">
        <v>33</v>
      </c>
      <c r="C243" s="209"/>
      <c r="D243" s="209" t="n">
        <v>2</v>
      </c>
      <c r="E243" s="294" t="str">
        <f aca="false">E242</f>
        <v>SC05.10.0550</v>
      </c>
      <c r="F243" s="295"/>
      <c r="G243" s="296"/>
      <c r="H243" s="295"/>
      <c r="I243" s="227"/>
      <c r="J243" s="296"/>
      <c r="K243" s="297"/>
      <c r="L243" s="298"/>
      <c r="M243" s="302" t="s">
        <v>456</v>
      </c>
      <c r="N243" s="302" t="n">
        <f aca="false">SUM(N235:N242)</f>
        <v>76.7581251787369</v>
      </c>
      <c r="O243" s="218"/>
      <c r="P243" s="218" t="n">
        <f aca="false">SUM(O235:O242)</f>
        <v>5480.53013776181</v>
      </c>
      <c r="Q243" s="64" t="n">
        <f aca="false">L234*N243</f>
        <v>5480.53013776181</v>
      </c>
      <c r="R243" s="220" t="n">
        <f aca="false">P243-Q243</f>
        <v>0</v>
      </c>
      <c r="T243" s="303" t="n">
        <f aca="false">VLOOKUP(E243,INSUMOS!$F$100:$J$160,5,0)-N243</f>
        <v>9.53187482126312</v>
      </c>
      <c r="U243" s="293"/>
      <c r="V243" s="300" t="str">
        <f aca="false">E243</f>
        <v>SC05.10.0550</v>
      </c>
      <c r="W243" s="301" t="n">
        <f aca="false">N243</f>
        <v>76.7581251787369</v>
      </c>
    </row>
    <row r="244" s="223" customFormat="true" ht="22.5" hidden="false" customHeight="false" outlineLevel="0" collapsed="false">
      <c r="A244" s="286" t="n">
        <f aca="false">COUNTIF($C$9:C244,2)</f>
        <v>32</v>
      </c>
      <c r="B244" s="249"/>
      <c r="C244" s="249" t="n">
        <f aca="false">D244</f>
        <v>2</v>
      </c>
      <c r="D244" s="249" t="n">
        <v>2</v>
      </c>
      <c r="E244" s="287" t="n">
        <f aca="false">A244</f>
        <v>32</v>
      </c>
      <c r="F244" s="288" t="s">
        <v>18</v>
      </c>
      <c r="G244" s="289" t="s">
        <v>651</v>
      </c>
      <c r="H244" s="288" t="s">
        <v>431</v>
      </c>
      <c r="I244" s="213" t="str">
        <f aca="false">VLOOKUP(G244,INSUMOS!$F$99:$K$453,3,0)</f>
        <v>PERFURACAO DE CONCRETO COM PERFURATRIZ PNEUMATICA.</v>
      </c>
      <c r="J244" s="289" t="str">
        <f aca="false">VLOOKUP(G244,INSUMOS!$F$99:$K$453,4,0)</f>
        <v>M</v>
      </c>
      <c r="K244" s="290"/>
      <c r="L244" s="291" t="n">
        <f aca="false">SUMPRODUCT((COMPOSICOES!$G$9:$G$787=REUTILIZADOS!G244)*(COMPOSICOES!$C$9:$C$787=REUTILIZADOS!D244)*(COMPOSICOES!$F$9:$F$787=REUTILIZADOS!F244),(COMPOSICOES!$L$9:$L$787))</f>
        <v>0.605849090120634</v>
      </c>
      <c r="M244" s="292"/>
      <c r="N244" s="292"/>
      <c r="O244" s="218"/>
      <c r="P244" s="218"/>
      <c r="Q244" s="219"/>
      <c r="R244" s="220"/>
      <c r="U244" s="293"/>
      <c r="V244" s="221"/>
    </row>
    <row r="245" s="276" customFormat="true" ht="22.5" hidden="false" customHeight="false" outlineLevel="0" collapsed="false">
      <c r="A245" s="56" t="s">
        <v>443</v>
      </c>
      <c r="B245" s="209" t="n">
        <v>1</v>
      </c>
      <c r="C245" s="209"/>
      <c r="D245" s="209" t="n">
        <v>2</v>
      </c>
      <c r="E245" s="294" t="str">
        <f aca="false">G244</f>
        <v>SC05.20.0300</v>
      </c>
      <c r="F245" s="295" t="str">
        <f aca="false">F244</f>
        <v>SCO/RIO</v>
      </c>
      <c r="G245" s="296" t="s">
        <v>740</v>
      </c>
      <c r="H245" s="225" t="str">
        <f aca="false">VLOOKUP(G245,INSUMOS!$F$99:$K$453,2,0)</f>
        <v>MA</v>
      </c>
      <c r="I245" s="227" t="str">
        <f aca="false">VLOOKUP(G245,INSUMOS!$F$99:$K$453,3,0)</f>
        <v>BROCA COM PONTA DE METAL DURO WIDIA OU SIMILAR, SERIE 12, COM HASTE DE 7/8", MEDINDO: (800X40)MM</v>
      </c>
      <c r="J245" s="226" t="str">
        <f aca="false">VLOOKUP(G245,INSUMOS!$F$99:$K$453,4,0)</f>
        <v>UN</v>
      </c>
      <c r="K245" s="297" t="n">
        <v>0.0014</v>
      </c>
      <c r="L245" s="298" t="n">
        <f aca="false">SUMPRODUCT((COMPOSICOES!$G$9:$G$787=REUTILIZADOS!E245)*(COMPOSICOES!$C$9:$C$787=REUTILIZADOS!D245)*(COMPOSICOES!$F$9:$F$787=REUTILIZADOS!F245),(COMPOSICOES!$L$9:$L$787))*K245</f>
        <v>0.000848188726168887</v>
      </c>
      <c r="M245" s="230" t="n">
        <f aca="false">VLOOKUP(G245,INSUMOS!$F$99:$K$453,6,0)</f>
        <v>269.34</v>
      </c>
      <c r="N245" s="230" t="n">
        <f aca="false">K245*M245</f>
        <v>0.377076</v>
      </c>
      <c r="O245" s="218" t="n">
        <f aca="false">L245*M245</f>
        <v>0.228451151506328</v>
      </c>
      <c r="P245" s="218"/>
      <c r="Q245" s="64"/>
      <c r="R245" s="220"/>
      <c r="U245" s="293"/>
      <c r="V245" s="221"/>
    </row>
    <row r="246" s="276" customFormat="true" ht="22.5" hidden="false" customHeight="false" outlineLevel="0" collapsed="false">
      <c r="A246" s="56" t="s">
        <v>443</v>
      </c>
      <c r="B246" s="209" t="n">
        <v>2</v>
      </c>
      <c r="C246" s="209"/>
      <c r="D246" s="209" t="n">
        <v>2</v>
      </c>
      <c r="E246" s="294" t="str">
        <f aca="false">E245</f>
        <v>SC05.20.0300</v>
      </c>
      <c r="F246" s="295" t="str">
        <f aca="false">F245</f>
        <v>SCO/RIO</v>
      </c>
      <c r="G246" s="296" t="s">
        <v>741</v>
      </c>
      <c r="H246" s="225" t="str">
        <f aca="false">VLOOKUP(G246,INSUMOS!$F$99:$K$453,2,0)</f>
        <v>MA</v>
      </c>
      <c r="I246" s="227" t="str">
        <f aca="false">VLOOKUP(G246,INSUMOS!$F$99:$K$453,3,0)</f>
        <v>BROCA COM PONTA DE METAL DURO WIDIA OU SIMILAR, SERIE 12, COM HASTE DE 7/8", MEDINDO: (1600X39)MM</v>
      </c>
      <c r="J246" s="226" t="str">
        <f aca="false">VLOOKUP(G246,INSUMOS!$F$99:$K$453,4,0)</f>
        <v>UN</v>
      </c>
      <c r="K246" s="297" t="n">
        <v>0.0014</v>
      </c>
      <c r="L246" s="298" t="n">
        <f aca="false">SUMPRODUCT((COMPOSICOES!$G$9:$G$787=REUTILIZADOS!E246)*(COMPOSICOES!$C$9:$C$787=REUTILIZADOS!D246)*(COMPOSICOES!$F$9:$F$787=REUTILIZADOS!F246),(COMPOSICOES!$L$9:$L$787))*K246</f>
        <v>0.000848188726168887</v>
      </c>
      <c r="M246" s="230" t="n">
        <f aca="false">VLOOKUP(G246,INSUMOS!$F$99:$K$453,6,0)</f>
        <v>340</v>
      </c>
      <c r="N246" s="230" t="n">
        <f aca="false">K246*M246</f>
        <v>0.476</v>
      </c>
      <c r="O246" s="218" t="n">
        <f aca="false">L246*M246</f>
        <v>0.288384166897422</v>
      </c>
      <c r="P246" s="218"/>
      <c r="Q246" s="64"/>
      <c r="R246" s="220"/>
      <c r="U246" s="293"/>
      <c r="V246" s="221"/>
    </row>
    <row r="247" s="276" customFormat="true" ht="22.5" hidden="false" customHeight="false" outlineLevel="0" collapsed="false">
      <c r="A247" s="56" t="s">
        <v>443</v>
      </c>
      <c r="B247" s="209" t="n">
        <v>3</v>
      </c>
      <c r="C247" s="209"/>
      <c r="D247" s="209" t="n">
        <v>2</v>
      </c>
      <c r="E247" s="294" t="str">
        <f aca="false">E246</f>
        <v>SC05.20.0300</v>
      </c>
      <c r="F247" s="295" t="str">
        <f aca="false">F246</f>
        <v>SCO/RIO</v>
      </c>
      <c r="G247" s="296" t="s">
        <v>742</v>
      </c>
      <c r="H247" s="225" t="str">
        <f aca="false">VLOOKUP(G247,INSUMOS!$F$99:$K$453,2,0)</f>
        <v>EQ</v>
      </c>
      <c r="I247" s="227" t="str">
        <f aca="false">VLOOKUP(G247,INSUMOS!$F$99:$K$453,3,0)</f>
        <v>MANGUEIRA PARA AR COMPRIMIDO, COM DUAS LONAS, DE 3/4"</v>
      </c>
      <c r="J247" s="226" t="str">
        <f aca="false">VLOOKUP(G247,INSUMOS!$F$99:$K$453,4,0)</f>
        <v>M</v>
      </c>
      <c r="K247" s="297" t="n">
        <v>0.01</v>
      </c>
      <c r="L247" s="298" t="n">
        <f aca="false">SUMPRODUCT((COMPOSICOES!$G$9:$G$787=REUTILIZADOS!E247)*(COMPOSICOES!$C$9:$C$787=REUTILIZADOS!D247)*(COMPOSICOES!$F$9:$F$787=REUTILIZADOS!F247),(COMPOSICOES!$L$9:$L$787))*K247</f>
        <v>0.00605849090120634</v>
      </c>
      <c r="M247" s="230" t="n">
        <f aca="false">VLOOKUP(G247,INSUMOS!$F$99:$K$453,6,0)</f>
        <v>7.86</v>
      </c>
      <c r="N247" s="230" t="n">
        <f aca="false">K247*M247</f>
        <v>0.0786</v>
      </c>
      <c r="O247" s="218" t="n">
        <f aca="false">L247*M247</f>
        <v>0.0476197384834818</v>
      </c>
      <c r="P247" s="218"/>
      <c r="Q247" s="64"/>
      <c r="R247" s="220"/>
      <c r="U247" s="293"/>
      <c r="V247" s="221"/>
    </row>
    <row r="248" s="276" customFormat="true" ht="22.5" hidden="false" customHeight="false" outlineLevel="0" collapsed="false">
      <c r="A248" s="56" t="s">
        <v>443</v>
      </c>
      <c r="B248" s="209" t="n">
        <v>4</v>
      </c>
      <c r="C248" s="209"/>
      <c r="D248" s="209" t="n">
        <v>2</v>
      </c>
      <c r="E248" s="294" t="str">
        <f aca="false">E247</f>
        <v>SC05.20.0300</v>
      </c>
      <c r="F248" s="295" t="str">
        <f aca="false">F247</f>
        <v>SCO/RIO</v>
      </c>
      <c r="G248" s="296" t="s">
        <v>743</v>
      </c>
      <c r="H248" s="225" t="str">
        <f aca="false">VLOOKUP(G248,INSUMOS!$F$99:$K$453,2,0)</f>
        <v>MO</v>
      </c>
      <c r="I248" s="227" t="str">
        <f aca="false">VLOOKUP(G248,INSUMOS!$F$99:$K$453,3,0)</f>
        <v>CAVOUQUEIRO - OPERADOR DE PERFURATRIZ OU BARRA DE MINA</v>
      </c>
      <c r="J248" s="226" t="str">
        <f aca="false">VLOOKUP(G248,INSUMOS!$F$99:$K$453,4,0)</f>
        <v>H</v>
      </c>
      <c r="K248" s="297" t="n">
        <v>1</v>
      </c>
      <c r="L248" s="298" t="n">
        <f aca="false">SUMPRODUCT((COMPOSICOES!$G$9:$G$787=REUTILIZADOS!E248)*(COMPOSICOES!$C$9:$C$787=REUTILIZADOS!D248)*(COMPOSICOES!$F$9:$F$787=REUTILIZADOS!F248),(COMPOSICOES!$L$9:$L$787))*K248</f>
        <v>0.605849090120634</v>
      </c>
      <c r="M248" s="230" t="n">
        <f aca="false">VLOOKUP(G248,INSUMOS!$F$99:$K$453,6,0)</f>
        <v>14.17</v>
      </c>
      <c r="N248" s="230" t="n">
        <f aca="false">K248*M248</f>
        <v>14.17</v>
      </c>
      <c r="O248" s="218" t="n">
        <f aca="false">L248*M248</f>
        <v>8.58488160700938</v>
      </c>
      <c r="P248" s="218"/>
      <c r="Q248" s="64"/>
      <c r="R248" s="220"/>
      <c r="U248" s="293"/>
      <c r="V248" s="221"/>
    </row>
    <row r="249" s="276" customFormat="true" ht="11.25" hidden="false" customHeight="false" outlineLevel="0" collapsed="false">
      <c r="A249" s="56" t="s">
        <v>443</v>
      </c>
      <c r="B249" s="209" t="n">
        <v>5</v>
      </c>
      <c r="C249" s="209"/>
      <c r="D249" s="209" t="n">
        <v>2</v>
      </c>
      <c r="E249" s="294" t="str">
        <f aca="false">E248</f>
        <v>SC05.20.0300</v>
      </c>
      <c r="F249" s="295" t="str">
        <f aca="false">F248</f>
        <v>SCO/RIO</v>
      </c>
      <c r="G249" s="296" t="s">
        <v>744</v>
      </c>
      <c r="H249" s="225" t="str">
        <f aca="false">VLOOKUP(G249,INSUMOS!$F$99:$K$453,2,0)</f>
        <v>MO</v>
      </c>
      <c r="I249" s="227" t="str">
        <f aca="false">VLOOKUP(G249,INSUMOS!$F$99:$K$453,3,0)</f>
        <v>FEITOR</v>
      </c>
      <c r="J249" s="226" t="str">
        <f aca="false">VLOOKUP(G249,INSUMOS!$F$99:$K$453,4,0)</f>
        <v>H</v>
      </c>
      <c r="K249" s="297" t="n">
        <v>0.5</v>
      </c>
      <c r="L249" s="298" t="n">
        <f aca="false">SUMPRODUCT((COMPOSICOES!$G$9:$G$787=REUTILIZADOS!E249)*(COMPOSICOES!$C$9:$C$787=REUTILIZADOS!D249)*(COMPOSICOES!$F$9:$F$787=REUTILIZADOS!F249),(COMPOSICOES!$L$9:$L$787))*K249</f>
        <v>0.302924545060317</v>
      </c>
      <c r="M249" s="230" t="n">
        <f aca="false">VLOOKUP(G249,INSUMOS!$F$99:$K$453,6,0)</f>
        <v>25.06</v>
      </c>
      <c r="N249" s="230" t="n">
        <f aca="false">K249*M249</f>
        <v>12.53</v>
      </c>
      <c r="O249" s="218" t="n">
        <f aca="false">L249*M249</f>
        <v>7.59128909921154</v>
      </c>
      <c r="P249" s="218"/>
      <c r="Q249" s="64"/>
      <c r="R249" s="220"/>
      <c r="U249" s="293"/>
      <c r="V249" s="221"/>
    </row>
    <row r="250" s="276" customFormat="true" ht="33.75" hidden="false" customHeight="false" outlineLevel="0" collapsed="false">
      <c r="A250" s="56" t="s">
        <v>443</v>
      </c>
      <c r="B250" s="209" t="n">
        <v>6</v>
      </c>
      <c r="C250" s="209"/>
      <c r="D250" s="209" t="n">
        <v>2</v>
      </c>
      <c r="E250" s="294" t="str">
        <f aca="false">E249</f>
        <v>SC05.20.0300</v>
      </c>
      <c r="F250" s="295" t="str">
        <f aca="false">F249</f>
        <v>SCO/RIO</v>
      </c>
      <c r="G250" s="296" t="s">
        <v>462</v>
      </c>
      <c r="H250" s="225" t="str">
        <f aca="false">VLOOKUP(G250,INSUMOS!$F$99:$K$453,2,0)</f>
        <v>LS</v>
      </c>
      <c r="I250" s="227" t="str">
        <f aca="false">VLOOKUP(G250,INSUMOS!$F$99:$K$453,3,0)</f>
        <v>3% INCIDENTE SOBRE MAO DE OBRA DIRETA COM ENCARGOS SOCIAIS PARA COBRIR DESPESAS DE EPI E FERRAMENTAS</v>
      </c>
      <c r="J250" s="226" t="str">
        <f aca="false">VLOOKUP(G250,INSUMOS!$F$99:$K$453,4,0)</f>
        <v>%</v>
      </c>
      <c r="K250" s="297" t="n">
        <v>0.03</v>
      </c>
      <c r="L250" s="298" t="n">
        <f aca="false">SUMPRODUCT((COMPOSICOES!$G$9:$G$787=REUTILIZADOS!E250)*(COMPOSICOES!$C$9:$C$787=REUTILIZADOS!D250)*(COMPOSICOES!$F$9:$F$787=REUTILIZADOS!F250),(COMPOSICOES!$L$9:$L$787))*K250</f>
        <v>0.018175472703619</v>
      </c>
      <c r="M250" s="230" t="n">
        <f aca="false">SUM(N248:N249)</f>
        <v>26.7</v>
      </c>
      <c r="N250" s="230" t="n">
        <f aca="false">K250*M250</f>
        <v>0.801</v>
      </c>
      <c r="O250" s="218" t="n">
        <f aca="false">L250*M250</f>
        <v>0.485285121186628</v>
      </c>
      <c r="P250" s="218"/>
      <c r="Q250" s="64"/>
      <c r="R250" s="220"/>
      <c r="U250" s="293"/>
      <c r="V250" s="221"/>
    </row>
    <row r="251" s="276" customFormat="true" ht="67.5" hidden="false" customHeight="false" outlineLevel="0" collapsed="false">
      <c r="A251" s="56" t="s">
        <v>459</v>
      </c>
      <c r="B251" s="209" t="n">
        <v>7</v>
      </c>
      <c r="C251" s="209" t="n">
        <v>3</v>
      </c>
      <c r="D251" s="209" t="n">
        <v>2</v>
      </c>
      <c r="E251" s="294" t="str">
        <f aca="false">E250</f>
        <v>SC05.20.0300</v>
      </c>
      <c r="F251" s="295" t="str">
        <f aca="false">F250</f>
        <v>SCO/RIO</v>
      </c>
      <c r="G251" s="296" t="s">
        <v>736</v>
      </c>
      <c r="H251" s="225" t="str">
        <f aca="false">VLOOKUP(G251,INSUMOS!$F$99:$K$453,2,0)</f>
        <v>CO</v>
      </c>
      <c r="I251" s="227" t="str">
        <f aca="false">VLOOKUP(G251,INSUMOS!$F$99:$K$453,3,0)</f>
        <v>COMPRESSOR DE AR, PORTATIL E REBOCAVEL, SEM OPERADOR, COM MATERIAL DE OPERACAO E MATERIAL DE MANUTENCAO, COM AS SEGUINTES ESPECIFICACOES MINIMAS: MOTOR DIESEL DE 40CV, PRESSAO DE TRABALHO DE 102PSI, DESCARGA LIVRE DE 170PCM. CUSTO HORARIO PRODUTIVO.</v>
      </c>
      <c r="J251" s="226" t="str">
        <f aca="false">VLOOKUP(G251,INSUMOS!$F$99:$K$453,4,0)</f>
        <v>H</v>
      </c>
      <c r="K251" s="297" t="n">
        <v>0.64</v>
      </c>
      <c r="L251" s="298" t="n">
        <f aca="false">SUMPRODUCT((COMPOSICOES!$G$9:$G$787=REUTILIZADOS!E251)*(COMPOSICOES!$C$9:$C$787=REUTILIZADOS!D251)*(COMPOSICOES!$F$9:$F$787=REUTILIZADOS!F251),(COMPOSICOES!$L$9:$L$787))*K251</f>
        <v>0.387743417677206</v>
      </c>
      <c r="M251" s="230" t="n">
        <f aca="false">VLOOKUP(G251,INSUMOS!$F$99:$K$453,6,0)</f>
        <v>49.4118324</v>
      </c>
      <c r="N251" s="230" t="n">
        <f aca="false">K251*M251</f>
        <v>31.623572736</v>
      </c>
      <c r="O251" s="218" t="n">
        <f aca="false">L251*M251</f>
        <v>19.1591127684693</v>
      </c>
      <c r="P251" s="218"/>
      <c r="Q251" s="64"/>
      <c r="R251" s="220"/>
      <c r="U251" s="293"/>
      <c r="V251" s="221"/>
    </row>
    <row r="252" s="276" customFormat="true" ht="67.5" hidden="false" customHeight="false" outlineLevel="0" collapsed="false">
      <c r="A252" s="56" t="s">
        <v>459</v>
      </c>
      <c r="B252" s="209" t="n">
        <v>8</v>
      </c>
      <c r="C252" s="209" t="n">
        <v>3</v>
      </c>
      <c r="D252" s="209" t="n">
        <v>2</v>
      </c>
      <c r="E252" s="294" t="str">
        <f aca="false">E251</f>
        <v>SC05.20.0300</v>
      </c>
      <c r="F252" s="295" t="str">
        <f aca="false">F251</f>
        <v>SCO/RIO</v>
      </c>
      <c r="G252" s="296" t="s">
        <v>737</v>
      </c>
      <c r="H252" s="225" t="str">
        <f aca="false">VLOOKUP(G252,INSUMOS!$F$99:$K$453,2,0)</f>
        <v>CO</v>
      </c>
      <c r="I252" s="227" t="str">
        <f aca="false">VLOOKUP(G252,INSUMOS!$F$99:$K$453,3,0)</f>
        <v>COMPRESSOR DE AR, PORTATIL E REBOCAVEL, SEM OPERADOR, COM MATERIAL DE OPERACAO, COM AS SEGUINTES ESPECIFICACOES MINIMAS: MOTOR DIESEL DE 40CV, PRESSAO DE TRABALHO DE 102PSI, DESCARGA LIVRE DE 170PCM. CUSTO HORARIO IMPRODUTIVO (MOTOR FUNCIONANDO).</v>
      </c>
      <c r="J252" s="226" t="str">
        <f aca="false">VLOOKUP(G252,INSUMOS!$F$99:$K$453,4,0)</f>
        <v>H</v>
      </c>
      <c r="K252" s="297" t="n">
        <v>0.36</v>
      </c>
      <c r="L252" s="298" t="n">
        <f aca="false">SUMPRODUCT((COMPOSICOES!$G$9:$G$787=REUTILIZADOS!E252)*(COMPOSICOES!$C$9:$C$787=REUTILIZADOS!D252)*(COMPOSICOES!$F$9:$F$787=REUTILIZADOS!F252),(COMPOSICOES!$L$9:$L$787))*K252</f>
        <v>0.218105672443428</v>
      </c>
      <c r="M252" s="230" t="n">
        <f aca="false">VLOOKUP(G252,INSUMOS!$F$99:$K$453,6,0)</f>
        <v>20.6445992</v>
      </c>
      <c r="N252" s="230" t="n">
        <f aca="false">K252*M252</f>
        <v>7.432055712</v>
      </c>
      <c r="O252" s="218" t="n">
        <f aca="false">L252*M252</f>
        <v>4.50270419084106</v>
      </c>
      <c r="P252" s="218"/>
      <c r="Q252" s="64"/>
      <c r="R252" s="220"/>
      <c r="U252" s="293"/>
      <c r="V252" s="221"/>
    </row>
    <row r="253" s="276" customFormat="true" ht="67.5" hidden="false" customHeight="false" outlineLevel="0" collapsed="false">
      <c r="A253" s="56" t="s">
        <v>459</v>
      </c>
      <c r="B253" s="209" t="n">
        <v>9</v>
      </c>
      <c r="C253" s="209" t="n">
        <v>3</v>
      </c>
      <c r="D253" s="209" t="n">
        <v>2</v>
      </c>
      <c r="E253" s="294" t="str">
        <f aca="false">E252</f>
        <v>SC05.20.0300</v>
      </c>
      <c r="F253" s="295" t="str">
        <f aca="false">F252</f>
        <v>SCO/RIO</v>
      </c>
      <c r="G253" s="296" t="s">
        <v>745</v>
      </c>
      <c r="H253" s="225" t="str">
        <f aca="false">VLOOKUP(G253,INSUMOS!$F$99:$K$453,2,0)</f>
        <v>CO</v>
      </c>
      <c r="I253" s="227" t="str">
        <f aca="false">VLOOKUP(G253,INSUMOS!$F$99:$K$453,3,0)</f>
        <v>PERFURATRIZ PNEUMATICA MANUAL, COM 24KG DE PESO, EXCLUSIVE OPERADOR, BROCA E MANGUEIRA, COM AS SEGUINTES ESPECFICACOES MINIMAS: UTILIZACAO VERTICAL, CONSUMO DE AR DE 58 L/S, FREQUENCIA DE IMPACTOS 34 IMP/S, COMPRIMENTO DE 64CM, DIAMETRO DO PISTAO DE 65MM. CUSTO HORARIO PRODUTIVO.</v>
      </c>
      <c r="J253" s="226" t="str">
        <f aca="false">VLOOKUP(G253,INSUMOS!$F$99:$K$453,4,0)</f>
        <v>H</v>
      </c>
      <c r="K253" s="297" t="n">
        <v>0.8</v>
      </c>
      <c r="L253" s="298" t="n">
        <f aca="false">SUMPRODUCT((COMPOSICOES!$G$9:$G$787=REUTILIZADOS!E253)*(COMPOSICOES!$C$9:$C$787=REUTILIZADOS!D253)*(COMPOSICOES!$F$9:$F$787=REUTILIZADOS!F253),(COMPOSICOES!$L$9:$L$787))*K253</f>
        <v>0.484679272096507</v>
      </c>
      <c r="M253" s="230" t="n">
        <f aca="false">VLOOKUP(G253,INSUMOS!$F$99:$K$453,6,0)</f>
        <v>0.8586</v>
      </c>
      <c r="N253" s="230" t="n">
        <f aca="false">K253*M253</f>
        <v>0.68688</v>
      </c>
      <c r="O253" s="218" t="n">
        <f aca="false">L253*M253</f>
        <v>0.416145623022061</v>
      </c>
      <c r="P253" s="218"/>
      <c r="Q253" s="64"/>
      <c r="R253" s="220"/>
      <c r="U253" s="293"/>
      <c r="V253" s="221"/>
    </row>
    <row r="254" s="276" customFormat="true" ht="67.5" hidden="false" customHeight="false" outlineLevel="0" collapsed="false">
      <c r="A254" s="56" t="s">
        <v>459</v>
      </c>
      <c r="B254" s="209" t="n">
        <v>10</v>
      </c>
      <c r="C254" s="209" t="n">
        <v>3</v>
      </c>
      <c r="D254" s="209" t="n">
        <v>2</v>
      </c>
      <c r="E254" s="294" t="str">
        <f aca="false">E253</f>
        <v>SC05.20.0300</v>
      </c>
      <c r="F254" s="295" t="str">
        <f aca="false">F253</f>
        <v>SCO/RIO</v>
      </c>
      <c r="G254" s="296" t="s">
        <v>746</v>
      </c>
      <c r="H254" s="225" t="str">
        <f aca="false">VLOOKUP(G254,INSUMOS!$F$99:$K$453,2,0)</f>
        <v>CO</v>
      </c>
      <c r="I254" s="227" t="str">
        <f aca="false">VLOOKUP(G254,INSUMOS!$F$99:$K$453,3,0)</f>
        <v>PERFURATRIZ PNEUMATICA MANUAL, COM 24KG DE PESO, EXCLUSIVE OPERADOR, BROCA E MANGUEIRA, COM AS SEGUINTES ESPECFICACOES MINIMAS: UTILIZACAO VERTICAL, CONSUMO DE AR DE 58 L/S, FREQUENCIA DE IMPACTOS 34 IMP/S, COMPRIMENTO DE 64CM, DIAMETRO DO PISTAO DE 65MM. CUSTO HORARIO IMPRODUTIVO.</v>
      </c>
      <c r="J254" s="226" t="str">
        <f aca="false">VLOOKUP(G254,INSUMOS!$F$99:$K$453,4,0)</f>
        <v>H</v>
      </c>
      <c r="K254" s="297" t="n">
        <v>0.2</v>
      </c>
      <c r="L254" s="298" t="n">
        <f aca="false">SUMPRODUCT((COMPOSICOES!$G$9:$G$787=REUTILIZADOS!E254)*(COMPOSICOES!$C$9:$C$787=REUTILIZADOS!D254)*(COMPOSICOES!$F$9:$F$787=REUTILIZADOS!F254),(COMPOSICOES!$L$9:$L$787))*K254</f>
        <v>0.121169818024127</v>
      </c>
      <c r="M254" s="230" t="n">
        <f aca="false">VLOOKUP(G254,INSUMOS!$F$99:$K$453,6,0)</f>
        <v>0.5724</v>
      </c>
      <c r="N254" s="230" t="n">
        <f aca="false">K254*M254</f>
        <v>0.11448</v>
      </c>
      <c r="O254" s="218" t="n">
        <f aca="false">L254*M254</f>
        <v>0.0693576038370102</v>
      </c>
      <c r="P254" s="218"/>
      <c r="Q254" s="64"/>
      <c r="R254" s="220"/>
      <c r="U254" s="293"/>
      <c r="V254" s="221"/>
    </row>
    <row r="255" s="276" customFormat="true" ht="11.25" hidden="false" customHeight="false" outlineLevel="0" collapsed="false">
      <c r="A255" s="56"/>
      <c r="B255" s="209" t="n">
        <v>33</v>
      </c>
      <c r="C255" s="209"/>
      <c r="D255" s="209" t="n">
        <v>2</v>
      </c>
      <c r="E255" s="294" t="str">
        <f aca="false">E254</f>
        <v>SC05.20.0300</v>
      </c>
      <c r="F255" s="295"/>
      <c r="G255" s="296"/>
      <c r="H255" s="295"/>
      <c r="I255" s="227"/>
      <c r="J255" s="296"/>
      <c r="K255" s="297"/>
      <c r="L255" s="298"/>
      <c r="M255" s="302" t="s">
        <v>456</v>
      </c>
      <c r="N255" s="302" t="n">
        <f aca="false">SUM(N245:N254)</f>
        <v>68.289664448</v>
      </c>
      <c r="O255" s="218"/>
      <c r="P255" s="218" t="n">
        <f aca="false">SUM(O245:O254)</f>
        <v>41.3732310704642</v>
      </c>
      <c r="Q255" s="64" t="n">
        <f aca="false">L244*N255</f>
        <v>41.3732310704642</v>
      </c>
      <c r="R255" s="220" t="n">
        <f aca="false">P255-Q255</f>
        <v>0</v>
      </c>
      <c r="T255" s="303" t="n">
        <f aca="false">VLOOKUP(E255,INSUMOS!$F$100:$J$160,5,0)-N255</f>
        <v>0.000335551999995687</v>
      </c>
      <c r="U255" s="293"/>
      <c r="V255" s="300" t="str">
        <f aca="false">E255</f>
        <v>SC05.20.0300</v>
      </c>
      <c r="W255" s="301" t="n">
        <f aca="false">N255</f>
        <v>68.289664448</v>
      </c>
    </row>
    <row r="256" s="276" customFormat="true" ht="11.25" hidden="false" customHeight="false" outlineLevel="0" collapsed="false">
      <c r="A256" s="56"/>
      <c r="B256" s="209"/>
      <c r="C256" s="209"/>
      <c r="D256" s="209" t="s">
        <v>431</v>
      </c>
      <c r="E256" s="294"/>
      <c r="F256" s="295"/>
      <c r="G256" s="296"/>
      <c r="H256" s="295"/>
      <c r="I256" s="227"/>
      <c r="J256" s="296"/>
      <c r="K256" s="297"/>
      <c r="L256" s="298"/>
      <c r="M256" s="230"/>
      <c r="N256" s="230"/>
      <c r="O256" s="218"/>
      <c r="P256" s="218"/>
      <c r="Q256" s="64"/>
      <c r="R256" s="220"/>
      <c r="U256" s="293"/>
      <c r="V256" s="221"/>
    </row>
    <row r="257" s="276" customFormat="true" ht="11.25" hidden="false" customHeight="false" outlineLevel="0" collapsed="false">
      <c r="A257" s="56"/>
      <c r="B257" s="209"/>
      <c r="C257" s="209"/>
      <c r="D257" s="209" t="s">
        <v>431</v>
      </c>
      <c r="E257" s="294"/>
      <c r="F257" s="295"/>
      <c r="G257" s="296"/>
      <c r="H257" s="295"/>
      <c r="I257" s="227"/>
      <c r="J257" s="296"/>
      <c r="K257" s="297"/>
      <c r="L257" s="298"/>
      <c r="M257" s="230"/>
      <c r="N257" s="230"/>
      <c r="O257" s="218"/>
      <c r="P257" s="218"/>
      <c r="Q257" s="64"/>
      <c r="R257" s="220"/>
      <c r="U257" s="293"/>
      <c r="V257" s="221"/>
    </row>
    <row r="258" s="276" customFormat="true" ht="11.25" hidden="false" customHeight="false" outlineLevel="0" collapsed="false">
      <c r="A258" s="56"/>
      <c r="B258" s="209"/>
      <c r="C258" s="249" t="n">
        <f aca="false">COUNTIF(C9:C257,2)</f>
        <v>32</v>
      </c>
      <c r="D258" s="209"/>
      <c r="E258" s="304" t="str">
        <f aca="false">CONCATENATE("Total de itens reutilizados de nível 2: ",C258)</f>
        <v>Total de itens reutilizados de nível 2: 32</v>
      </c>
      <c r="F258" s="305"/>
      <c r="G258" s="306"/>
      <c r="H258" s="305"/>
      <c r="I258" s="307"/>
      <c r="J258" s="306"/>
      <c r="K258" s="308"/>
      <c r="L258" s="309"/>
      <c r="M258" s="310"/>
      <c r="N258" s="310"/>
      <c r="O258" s="218"/>
      <c r="P258" s="218"/>
      <c r="Q258" s="64"/>
      <c r="R258" s="220"/>
      <c r="U258" s="293"/>
      <c r="V258" s="221"/>
    </row>
    <row r="259" s="276" customFormat="true" ht="11.25" hidden="false" customHeight="false" outlineLevel="0" collapsed="false">
      <c r="A259" s="56"/>
      <c r="B259" s="209"/>
      <c r="C259" s="209"/>
      <c r="D259" s="209" t="s">
        <v>431</v>
      </c>
      <c r="E259" s="294"/>
      <c r="F259" s="295"/>
      <c r="G259" s="296"/>
      <c r="H259" s="295"/>
      <c r="I259" s="227"/>
      <c r="J259" s="296"/>
      <c r="K259" s="297"/>
      <c r="L259" s="298"/>
      <c r="M259" s="230"/>
      <c r="N259" s="230"/>
      <c r="O259" s="218"/>
      <c r="P259" s="218"/>
      <c r="Q259" s="64"/>
      <c r="R259" s="220"/>
      <c r="U259" s="293"/>
      <c r="V259" s="221"/>
    </row>
    <row r="260" s="276" customFormat="true" ht="11.25" hidden="false" customHeight="false" outlineLevel="0" collapsed="false">
      <c r="A260" s="56"/>
      <c r="B260" s="209"/>
      <c r="C260" s="209"/>
      <c r="D260" s="209" t="s">
        <v>431</v>
      </c>
      <c r="E260" s="294"/>
      <c r="F260" s="295"/>
      <c r="G260" s="296"/>
      <c r="H260" s="295"/>
      <c r="I260" s="227"/>
      <c r="J260" s="296"/>
      <c r="K260" s="297"/>
      <c r="L260" s="298"/>
      <c r="M260" s="230"/>
      <c r="N260" s="230"/>
      <c r="O260" s="218"/>
      <c r="P260" s="218"/>
      <c r="Q260" s="64"/>
      <c r="R260" s="220"/>
      <c r="U260" s="293"/>
      <c r="V260" s="221"/>
    </row>
    <row r="261" s="223" customFormat="true" ht="11.25" hidden="false" customHeight="false" outlineLevel="0" collapsed="false">
      <c r="A261" s="286" t="n">
        <f aca="false">COUNTIF($C$261:C261,3)</f>
        <v>1</v>
      </c>
      <c r="B261" s="249"/>
      <c r="C261" s="249" t="n">
        <f aca="false">D261</f>
        <v>3</v>
      </c>
      <c r="D261" s="249" t="n">
        <v>3</v>
      </c>
      <c r="E261" s="287" t="n">
        <f aca="false">A261</f>
        <v>1</v>
      </c>
      <c r="F261" s="288" t="s">
        <v>16</v>
      </c>
      <c r="G261" s="289" t="n">
        <v>88236</v>
      </c>
      <c r="H261" s="288" t="s">
        <v>431</v>
      </c>
      <c r="I261" s="213" t="str">
        <f aca="false">VLOOKUP(G261,INSUMOS!$F$99:$K$453,3,0)</f>
        <v>FERRAMENTAS (ENCARGOS COMPLEMENTARES) - HORISTA</v>
      </c>
      <c r="J261" s="289" t="str">
        <f aca="false">VLOOKUP(G261,INSUMOS!$F$99:$K$453,4,0)</f>
        <v>H</v>
      </c>
      <c r="K261" s="290"/>
      <c r="L261" s="291" t="n">
        <f aca="false">SUMPRODUCT(($G$9:$G$257=G261)*($C$9:$C$257=C261)*($F$9:$F$257=F261),($L$9:$L$257))</f>
        <v>4948.8696040852</v>
      </c>
      <c r="M261" s="292"/>
      <c r="N261" s="292"/>
      <c r="O261" s="218"/>
      <c r="P261" s="218"/>
      <c r="Q261" s="219"/>
      <c r="R261" s="220"/>
      <c r="U261" s="293"/>
      <c r="V261" s="221"/>
    </row>
    <row r="262" s="223" customFormat="true" ht="11.25" hidden="false" customHeight="false" outlineLevel="0" collapsed="false">
      <c r="A262" s="140" t="s">
        <v>443</v>
      </c>
      <c r="B262" s="209"/>
      <c r="C262" s="209"/>
      <c r="D262" s="209" t="n">
        <v>3</v>
      </c>
      <c r="E262" s="294" t="n">
        <f aca="false">G261</f>
        <v>88236</v>
      </c>
      <c r="F262" s="295" t="str">
        <f aca="false">F261</f>
        <v>SINAPI</v>
      </c>
      <c r="G262" s="296" t="s">
        <v>699</v>
      </c>
      <c r="H262" s="225" t="str">
        <f aca="false">VLOOKUP(G262,INSUMOS!$F$99:$K$453,2,0)</f>
        <v>MA</v>
      </c>
      <c r="I262" s="227" t="str">
        <f aca="false">VLOOKUP(G262,INSUMOS!$F$99:$K$453,3,0)</f>
        <v>BALDE PLASTICO CAPACIDADE *10* L</v>
      </c>
      <c r="J262" s="226" t="str">
        <f aca="false">VLOOKUP(G262,INSUMOS!$F$99:$K$453,4,0)</f>
        <v>UN</v>
      </c>
      <c r="K262" s="297" t="n">
        <v>0.0033163</v>
      </c>
      <c r="L262" s="298" t="n">
        <f aca="false">SUMPRODUCT(($G$9:$G$257=E262)*($C$9:$C$257=D262)*($F$9:$F$257=F262),($L$9:$L$257))*K262</f>
        <v>16.4119362680278</v>
      </c>
      <c r="M262" s="230" t="n">
        <f aca="false">VLOOKUP(G262,INSUMOS!$F$99:$K$453,6,0)</f>
        <v>7.1</v>
      </c>
      <c r="N262" s="230" t="n">
        <f aca="false">K262*M262</f>
        <v>0.02354573</v>
      </c>
      <c r="O262" s="218" t="n">
        <f aca="false">L262*M262</f>
        <v>116.524747502997</v>
      </c>
      <c r="P262" s="218"/>
      <c r="Q262" s="219"/>
      <c r="R262" s="220"/>
      <c r="U262" s="293"/>
      <c r="V262" s="221"/>
    </row>
    <row r="263" s="276" customFormat="true" ht="22.5" hidden="false" customHeight="false" outlineLevel="0" collapsed="false">
      <c r="A263" s="140" t="s">
        <v>443</v>
      </c>
      <c r="B263" s="209"/>
      <c r="C263" s="209"/>
      <c r="D263" s="209" t="n">
        <v>3</v>
      </c>
      <c r="E263" s="294" t="n">
        <f aca="false">E262</f>
        <v>88236</v>
      </c>
      <c r="F263" s="295" t="str">
        <f aca="false">F262</f>
        <v>SINAPI</v>
      </c>
      <c r="G263" s="296" t="s">
        <v>700</v>
      </c>
      <c r="H263" s="225" t="str">
        <f aca="false">VLOOKUP(G263,INSUMOS!$F$99:$K$453,2,0)</f>
        <v>EQ</v>
      </c>
      <c r="I263" s="227" t="str">
        <f aca="false">VLOOKUP(G263,INSUMOS!$F$99:$K$453,3,0)</f>
        <v>ESCOVA DE ACO, COM CABO, *4  X 15* FILEIRAS DE CERDAS</v>
      </c>
      <c r="J263" s="226" t="str">
        <f aca="false">VLOOKUP(G263,INSUMOS!$F$99:$K$453,4,0)</f>
        <v>UN</v>
      </c>
      <c r="K263" s="297" t="n">
        <v>0.0033163</v>
      </c>
      <c r="L263" s="298" t="n">
        <f aca="false">SUMPRODUCT(($G$9:$G$257=E263)*($C$9:$C$257=D263)*($F$9:$F$257=F263),($L$9:$L$257))*K263</f>
        <v>16.4119362680278</v>
      </c>
      <c r="M263" s="230" t="n">
        <f aca="false">VLOOKUP(G263,INSUMOS!$F$99:$K$453,6,0)</f>
        <v>6.95</v>
      </c>
      <c r="N263" s="230" t="n">
        <f aca="false">K263*M263</f>
        <v>0.023048285</v>
      </c>
      <c r="O263" s="218" t="n">
        <f aca="false">L263*M263</f>
        <v>114.062957062793</v>
      </c>
      <c r="P263" s="218"/>
      <c r="Q263" s="64"/>
      <c r="R263" s="220"/>
      <c r="U263" s="293"/>
      <c r="V263" s="221"/>
    </row>
    <row r="264" s="276" customFormat="true" ht="22.5" hidden="false" customHeight="false" outlineLevel="0" collapsed="false">
      <c r="A264" s="140" t="s">
        <v>443</v>
      </c>
      <c r="B264" s="209"/>
      <c r="C264" s="209"/>
      <c r="D264" s="209" t="n">
        <v>3</v>
      </c>
      <c r="E264" s="294" t="n">
        <f aca="false">E263</f>
        <v>88236</v>
      </c>
      <c r="F264" s="295" t="str">
        <f aca="false">F263</f>
        <v>SINAPI</v>
      </c>
      <c r="G264" s="296" t="s">
        <v>701</v>
      </c>
      <c r="H264" s="225" t="str">
        <f aca="false">VLOOKUP(G264,INSUMOS!$F$99:$K$453,2,0)</f>
        <v>EQ</v>
      </c>
      <c r="I264" s="227" t="str">
        <f aca="false">VLOOKUP(G264,INSUMOS!$F$99:$K$453,3,0)</f>
        <v>CARRINHO DE MAO DE ACO CAPACIDADE 50 A 60 L, PNEU COM CAMARA</v>
      </c>
      <c r="J264" s="226" t="str">
        <f aca="false">VLOOKUP(G264,INSUMOS!$F$99:$K$453,4,0)</f>
        <v>UN</v>
      </c>
      <c r="K264" s="297" t="n">
        <v>0.0033163</v>
      </c>
      <c r="L264" s="298" t="n">
        <f aca="false">SUMPRODUCT(($G$9:$G$257=E264)*($C$9:$C$257=D264)*($F$9:$F$257=F264),($L$9:$L$257))*K264</f>
        <v>16.4119362680278</v>
      </c>
      <c r="M264" s="230" t="n">
        <f aca="false">VLOOKUP(G264,INSUMOS!$F$99:$K$453,6,0)</f>
        <v>98</v>
      </c>
      <c r="N264" s="230" t="n">
        <f aca="false">K264*M264</f>
        <v>0.3249974</v>
      </c>
      <c r="O264" s="218" t="n">
        <f aca="false">L264*M264</f>
        <v>1608.36975426672</v>
      </c>
      <c r="P264" s="218"/>
      <c r="Q264" s="64"/>
      <c r="R264" s="220"/>
      <c r="U264" s="293"/>
      <c r="V264" s="221"/>
    </row>
    <row r="265" s="276" customFormat="true" ht="22.5" hidden="false" customHeight="false" outlineLevel="0" collapsed="false">
      <c r="A265" s="140" t="s">
        <v>443</v>
      </c>
      <c r="B265" s="209"/>
      <c r="C265" s="209"/>
      <c r="D265" s="209" t="n">
        <v>3</v>
      </c>
      <c r="E265" s="294" t="n">
        <f aca="false">E264</f>
        <v>88236</v>
      </c>
      <c r="F265" s="295" t="str">
        <f aca="false">F264</f>
        <v>SINAPI</v>
      </c>
      <c r="G265" s="296" t="s">
        <v>702</v>
      </c>
      <c r="H265" s="225" t="str">
        <f aca="false">VLOOKUP(G265,INSUMOS!$F$99:$K$453,2,0)</f>
        <v>EQ</v>
      </c>
      <c r="I265" s="227" t="str">
        <f aca="false">VLOOKUP(G265,INSUMOS!$F$99:$K$453,3,0)</f>
        <v>MANGUEIRA CRISTAL PARA NIVEL, LISA, PVC TRANSPARENTE, 5/16" X1 MM</v>
      </c>
      <c r="J265" s="226" t="str">
        <f aca="false">VLOOKUP(G265,INSUMOS!$F$99:$K$453,4,0)</f>
        <v>M</v>
      </c>
      <c r="K265" s="297" t="n">
        <v>0.0033163</v>
      </c>
      <c r="L265" s="298" t="n">
        <f aca="false">SUMPRODUCT(($G$9:$G$257=E265)*($C$9:$C$257=D265)*($F$9:$F$257=F265),($L$9:$L$257))*K265</f>
        <v>16.4119362680278</v>
      </c>
      <c r="M265" s="230" t="n">
        <f aca="false">VLOOKUP(G265,INSUMOS!$F$99:$K$453,6,0)</f>
        <v>0.97</v>
      </c>
      <c r="N265" s="230" t="n">
        <f aca="false">K265*M265</f>
        <v>0.003216811</v>
      </c>
      <c r="O265" s="218" t="n">
        <f aca="false">L265*M265</f>
        <v>15.9195781799869</v>
      </c>
      <c r="P265" s="218"/>
      <c r="Q265" s="64"/>
      <c r="R265" s="220"/>
      <c r="U265" s="293"/>
      <c r="V265" s="221"/>
    </row>
    <row r="266" s="276" customFormat="true" ht="11.25" hidden="false" customHeight="false" outlineLevel="0" collapsed="false">
      <c r="A266" s="140" t="s">
        <v>443</v>
      </c>
      <c r="B266" s="209"/>
      <c r="C266" s="209"/>
      <c r="D266" s="209" t="n">
        <v>3</v>
      </c>
      <c r="E266" s="294" t="n">
        <f aca="false">E265</f>
        <v>88236</v>
      </c>
      <c r="F266" s="295" t="str">
        <f aca="false">F265</f>
        <v>SINAPI</v>
      </c>
      <c r="G266" s="296" t="s">
        <v>703</v>
      </c>
      <c r="H266" s="225" t="str">
        <f aca="false">VLOOKUP(G266,INSUMOS!$F$99:$K$453,2,0)</f>
        <v>EQ</v>
      </c>
      <c r="I266" s="227" t="str">
        <f aca="false">VLOOKUP(G266,INSUMOS!$F$99:$K$453,3,0)</f>
        <v>ENXADA ESTREITA *25 X 23* CM COM CABO</v>
      </c>
      <c r="J266" s="226" t="str">
        <f aca="false">VLOOKUP(G266,INSUMOS!$F$99:$K$453,4,0)</f>
        <v>UN</v>
      </c>
      <c r="K266" s="297" t="n">
        <v>0.0033163</v>
      </c>
      <c r="L266" s="298" t="n">
        <f aca="false">SUMPRODUCT(($G$9:$G$257=E266)*($C$9:$C$257=D266)*($F$9:$F$257=F266),($L$9:$L$257))*K266</f>
        <v>16.4119362680278</v>
      </c>
      <c r="M266" s="230" t="n">
        <f aca="false">VLOOKUP(G266,INSUMOS!$F$99:$K$453,6,0)</f>
        <v>24.27</v>
      </c>
      <c r="N266" s="230" t="n">
        <f aca="false">K266*M266</f>
        <v>0.080486601</v>
      </c>
      <c r="O266" s="218" t="n">
        <f aca="false">L266*M266</f>
        <v>398.317693225034</v>
      </c>
      <c r="P266" s="218"/>
      <c r="Q266" s="64"/>
      <c r="R266" s="220"/>
      <c r="U266" s="293"/>
      <c r="V266" s="221"/>
    </row>
    <row r="267" s="276" customFormat="true" ht="11.25" hidden="false" customHeight="false" outlineLevel="0" collapsed="false">
      <c r="A267" s="56"/>
      <c r="B267" s="209"/>
      <c r="C267" s="209"/>
      <c r="D267" s="209" t="n">
        <v>3</v>
      </c>
      <c r="E267" s="294" t="n">
        <f aca="false">E266</f>
        <v>88236</v>
      </c>
      <c r="F267" s="295"/>
      <c r="G267" s="296"/>
      <c r="H267" s="295"/>
      <c r="I267" s="227"/>
      <c r="J267" s="296"/>
      <c r="K267" s="297"/>
      <c r="L267" s="298"/>
      <c r="M267" s="302" t="s">
        <v>456</v>
      </c>
      <c r="N267" s="302" t="n">
        <f aca="false">SUM(N262:N266)</f>
        <v>0.455294827</v>
      </c>
      <c r="O267" s="218"/>
      <c r="P267" s="218" t="n">
        <f aca="false">SUM(O262:O266)</f>
        <v>2253.19473023753</v>
      </c>
      <c r="Q267" s="64" t="n">
        <f aca="false">L261*N267</f>
        <v>2253.19473023753</v>
      </c>
      <c r="R267" s="220" t="n">
        <f aca="false">P267-Q267</f>
        <v>0</v>
      </c>
      <c r="T267" s="303" t="n">
        <f aca="false">VLOOKUP(E267,INSUMOS!$F$100:$J$160,5,0)-N267</f>
        <v>-0.00529482699999995</v>
      </c>
      <c r="U267" s="293"/>
      <c r="V267" s="300" t="n">
        <f aca="false">E267</f>
        <v>88236</v>
      </c>
      <c r="W267" s="301" t="n">
        <f aca="false">N267</f>
        <v>0.455294827</v>
      </c>
    </row>
    <row r="268" s="223" customFormat="true" ht="11.25" hidden="false" customHeight="false" outlineLevel="0" collapsed="false">
      <c r="A268" s="286" t="n">
        <f aca="false">COUNTIF($C$261:C268,3)</f>
        <v>2</v>
      </c>
      <c r="B268" s="249"/>
      <c r="C268" s="249" t="n">
        <v>3</v>
      </c>
      <c r="D268" s="249" t="n">
        <v>3</v>
      </c>
      <c r="E268" s="287" t="n">
        <f aca="false">A268</f>
        <v>2</v>
      </c>
      <c r="F268" s="288" t="s">
        <v>16</v>
      </c>
      <c r="G268" s="289" t="n">
        <v>88237</v>
      </c>
      <c r="H268" s="288" t="s">
        <v>431</v>
      </c>
      <c r="I268" s="213" t="str">
        <f aca="false">VLOOKUP(G268,INSUMOS!$F$99:$K$453,3,0)</f>
        <v>EPI (ENCARGOS COMPLEMENTARES) - HORISTA</v>
      </c>
      <c r="J268" s="289" t="str">
        <f aca="false">VLOOKUP(G268,INSUMOS!$F$99:$K$453,4,0)</f>
        <v>H</v>
      </c>
      <c r="K268" s="290"/>
      <c r="L268" s="291" t="n">
        <f aca="false">SUMPRODUCT(($G$9:$G$257=G268)*($C$9:$C$257=C268)*($F$9:$F$257=F268),($L$9:$L$257))</f>
        <v>4948.8696040852</v>
      </c>
      <c r="M268" s="292"/>
      <c r="N268" s="292"/>
      <c r="O268" s="218"/>
      <c r="P268" s="218"/>
      <c r="Q268" s="219"/>
      <c r="R268" s="220"/>
      <c r="U268" s="293"/>
      <c r="V268" s="221"/>
    </row>
    <row r="269" s="276" customFormat="true" ht="11.25" hidden="false" customHeight="false" outlineLevel="0" collapsed="false">
      <c r="A269" s="140" t="s">
        <v>443</v>
      </c>
      <c r="B269" s="209"/>
      <c r="C269" s="209"/>
      <c r="D269" s="209" t="n">
        <v>3</v>
      </c>
      <c r="E269" s="294" t="n">
        <f aca="false">G268</f>
        <v>88237</v>
      </c>
      <c r="F269" s="295" t="str">
        <f aca="false">F268</f>
        <v>SINAPI</v>
      </c>
      <c r="G269" s="296" t="s">
        <v>547</v>
      </c>
      <c r="H269" s="225" t="str">
        <f aca="false">VLOOKUP(G269,INSUMOS!$F$99:$K$453,2,0)</f>
        <v>EQ</v>
      </c>
      <c r="I269" s="227" t="str">
        <f aca="false">VLOOKUP(G269,INSUMOS!$F$99:$K$453,3,0)</f>
        <v>LUVA RASPA DE COURO, CANO CURTO (PUNHO *7* CM)</v>
      </c>
      <c r="J269" s="226" t="str">
        <f aca="false">VLOOKUP(G269,INSUMOS!$F$99:$K$453,4,0)</f>
        <v>PAR</v>
      </c>
      <c r="K269" s="297" t="n">
        <v>0.006132</v>
      </c>
      <c r="L269" s="298" t="n">
        <f aca="false">SUMPRODUCT(($G$9:$G$257=E269)*($C$9:$C$257=D269)*($F$9:$F$257=F269),($L$9:$L$257))*K269</f>
        <v>30.3464684122505</v>
      </c>
      <c r="M269" s="230" t="n">
        <f aca="false">VLOOKUP(G269,INSUMOS!$F$99:$K$453,6,0)</f>
        <v>4.5</v>
      </c>
      <c r="N269" s="230" t="n">
        <f aca="false">K269*M269</f>
        <v>0.027594</v>
      </c>
      <c r="O269" s="218" t="n">
        <f aca="false">L269*M269</f>
        <v>136.559107855127</v>
      </c>
      <c r="P269" s="218"/>
      <c r="Q269" s="64"/>
      <c r="R269" s="220"/>
      <c r="U269" s="293"/>
      <c r="V269" s="221"/>
    </row>
    <row r="270" s="276" customFormat="true" ht="22.5" hidden="false" customHeight="false" outlineLevel="0" collapsed="false">
      <c r="A270" s="140" t="s">
        <v>443</v>
      </c>
      <c r="B270" s="209"/>
      <c r="C270" s="209"/>
      <c r="D270" s="209" t="n">
        <v>3</v>
      </c>
      <c r="E270" s="294" t="n">
        <f aca="false">E269</f>
        <v>88237</v>
      </c>
      <c r="F270" s="295" t="str">
        <f aca="false">F269</f>
        <v>SINAPI</v>
      </c>
      <c r="G270" s="296" t="s">
        <v>548</v>
      </c>
      <c r="H270" s="225" t="str">
        <f aca="false">VLOOKUP(G270,INSUMOS!$F$99:$K$453,2,0)</f>
        <v>EQ</v>
      </c>
      <c r="I270" s="227" t="str">
        <f aca="false">VLOOKUP(G270,INSUMOS!$F$99:$K$453,3,0)</f>
        <v>BOTA DE SEGURANCA COM BIQUEIRA DE ACO E COLARINHO ACOLCHOADO</v>
      </c>
      <c r="J270" s="226" t="str">
        <f aca="false">VLOOKUP(G270,INSUMOS!$F$99:$K$453,4,0)</f>
        <v>PAR</v>
      </c>
      <c r="K270" s="297" t="n">
        <v>0.006132</v>
      </c>
      <c r="L270" s="298" t="n">
        <f aca="false">SUMPRODUCT(($G$9:$G$257=E270)*($C$9:$C$257=D270)*($F$9:$F$257=F270),($L$9:$L$257))*K270</f>
        <v>30.3464684122505</v>
      </c>
      <c r="M270" s="230" t="n">
        <f aca="false">VLOOKUP(G270,INSUMOS!$F$99:$K$453,6,0)</f>
        <v>57.6</v>
      </c>
      <c r="N270" s="230" t="n">
        <f aca="false">K270*M270</f>
        <v>0.3532032</v>
      </c>
      <c r="O270" s="218" t="n">
        <f aca="false">L270*M270</f>
        <v>1747.95658054563</v>
      </c>
      <c r="P270" s="218"/>
      <c r="Q270" s="64"/>
      <c r="R270" s="220"/>
      <c r="U270" s="293"/>
      <c r="V270" s="221"/>
    </row>
    <row r="271" s="276" customFormat="true" ht="22.5" hidden="false" customHeight="false" outlineLevel="0" collapsed="false">
      <c r="A271" s="140" t="s">
        <v>443</v>
      </c>
      <c r="B271" s="209"/>
      <c r="C271" s="209"/>
      <c r="D271" s="209" t="n">
        <v>3</v>
      </c>
      <c r="E271" s="294" t="n">
        <f aca="false">E270</f>
        <v>88237</v>
      </c>
      <c r="F271" s="295" t="str">
        <f aca="false">F270</f>
        <v>SINAPI</v>
      </c>
      <c r="G271" s="296" t="s">
        <v>549</v>
      </c>
      <c r="H271" s="225" t="str">
        <f aca="false">VLOOKUP(G271,INSUMOS!$F$99:$K$453,2,0)</f>
        <v>EQ</v>
      </c>
      <c r="I271" s="227" t="str">
        <f aca="false">VLOOKUP(G271,INSUMOS!$F$99:$K$453,3,0)</f>
        <v>CAPA PARA CHUVA EM PVC COM FORRO DE POLIESTER, COM CAPUZ (AMARELA OU AZUL)</v>
      </c>
      <c r="J271" s="226" t="str">
        <f aca="false">VLOOKUP(G271,INSUMOS!$F$99:$K$453,4,0)</f>
        <v>UN</v>
      </c>
      <c r="K271" s="297" t="n">
        <v>0.006132</v>
      </c>
      <c r="L271" s="298" t="n">
        <f aca="false">SUMPRODUCT(($G$9:$G$257=E271)*($C$9:$C$257=D271)*($F$9:$F$257=F271),($L$9:$L$257))*K271</f>
        <v>30.3464684122505</v>
      </c>
      <c r="M271" s="230" t="n">
        <f aca="false">VLOOKUP(G271,INSUMOS!$F$99:$K$453,6,0)</f>
        <v>15.6</v>
      </c>
      <c r="N271" s="230" t="n">
        <f aca="false">K271*M271</f>
        <v>0.0956592</v>
      </c>
      <c r="O271" s="218" t="n">
        <f aca="false">L271*M271</f>
        <v>473.404907231107</v>
      </c>
      <c r="P271" s="218"/>
      <c r="Q271" s="64"/>
      <c r="R271" s="220"/>
      <c r="U271" s="293"/>
      <c r="V271" s="221"/>
    </row>
    <row r="272" s="276" customFormat="true" ht="22.5" hidden="false" customHeight="false" outlineLevel="0" collapsed="false">
      <c r="A272" s="140" t="s">
        <v>443</v>
      </c>
      <c r="B272" s="209"/>
      <c r="C272" s="209"/>
      <c r="D272" s="209" t="n">
        <v>3</v>
      </c>
      <c r="E272" s="294" t="n">
        <f aca="false">E271</f>
        <v>88237</v>
      </c>
      <c r="F272" s="295" t="str">
        <f aca="false">F271</f>
        <v>SINAPI</v>
      </c>
      <c r="G272" s="296" t="s">
        <v>550</v>
      </c>
      <c r="H272" s="225" t="str">
        <f aca="false">VLOOKUP(G272,INSUMOS!$F$99:$K$453,2,0)</f>
        <v>EQ</v>
      </c>
      <c r="I272" s="227" t="str">
        <f aca="false">VLOOKUP(G272,INSUMOS!$F$99:$K$453,3,0)</f>
        <v>CAPACETE DE SEGURANCA ABA FRONTAL COM SUSPENSAO DE POLIETILENO, SEM JUGULAR (CLASSE B)</v>
      </c>
      <c r="J272" s="226" t="str">
        <f aca="false">VLOOKUP(G272,INSUMOS!$F$99:$K$453,4,0)</f>
        <v>UN</v>
      </c>
      <c r="K272" s="297" t="n">
        <v>0.006132</v>
      </c>
      <c r="L272" s="298" t="n">
        <f aca="false">SUMPRODUCT(($G$9:$G$257=E272)*($C$9:$C$257=D272)*($F$9:$F$257=F272),($L$9:$L$257))*K272</f>
        <v>30.3464684122505</v>
      </c>
      <c r="M272" s="230" t="n">
        <f aca="false">VLOOKUP(G272,INSUMOS!$F$99:$K$453,6,0)</f>
        <v>12</v>
      </c>
      <c r="N272" s="230" t="n">
        <f aca="false">K272*M272</f>
        <v>0.073584</v>
      </c>
      <c r="O272" s="218" t="n">
        <f aca="false">L272*M272</f>
        <v>364.157620947006</v>
      </c>
      <c r="P272" s="218"/>
      <c r="Q272" s="64"/>
      <c r="R272" s="220"/>
      <c r="U272" s="293"/>
      <c r="V272" s="221"/>
    </row>
    <row r="273" s="276" customFormat="true" ht="22.5" hidden="false" customHeight="false" outlineLevel="0" collapsed="false">
      <c r="A273" s="140" t="s">
        <v>443</v>
      </c>
      <c r="B273" s="209"/>
      <c r="C273" s="209"/>
      <c r="D273" s="209" t="n">
        <v>3</v>
      </c>
      <c r="E273" s="294" t="n">
        <f aca="false">E272</f>
        <v>88237</v>
      </c>
      <c r="F273" s="295" t="str">
        <f aca="false">F272</f>
        <v>SINAPI</v>
      </c>
      <c r="G273" s="296" t="s">
        <v>551</v>
      </c>
      <c r="H273" s="225" t="str">
        <f aca="false">VLOOKUP(G273,INSUMOS!$F$99:$K$453,2,0)</f>
        <v>EQ</v>
      </c>
      <c r="I273" s="227" t="str">
        <f aca="false">VLOOKUP(G273,INSUMOS!$F$99:$K$453,3,0)</f>
        <v>PROTETOR AUDITIVO TIPO PLUG DE INSERCAO COM CORDAO, ATENUACAO SUPERIOR A 15 DB</v>
      </c>
      <c r="J273" s="226" t="str">
        <f aca="false">VLOOKUP(G273,INSUMOS!$F$99:$K$453,4,0)</f>
        <v>UN</v>
      </c>
      <c r="K273" s="297" t="n">
        <v>0.006132</v>
      </c>
      <c r="L273" s="298" t="n">
        <f aca="false">SUMPRODUCT(($G$9:$G$257=E273)*($C$9:$C$257=D273)*($F$9:$F$257=F273),($L$9:$L$257))*K273</f>
        <v>30.3464684122505</v>
      </c>
      <c r="M273" s="230" t="n">
        <f aca="false">VLOOKUP(G273,INSUMOS!$F$99:$K$453,6,0)</f>
        <v>1.8</v>
      </c>
      <c r="N273" s="230" t="n">
        <f aca="false">K273*M273</f>
        <v>0.0110376</v>
      </c>
      <c r="O273" s="218" t="n">
        <f aca="false">L273*M273</f>
        <v>54.6236431420509</v>
      </c>
      <c r="P273" s="218"/>
      <c r="Q273" s="64"/>
      <c r="R273" s="220"/>
      <c r="U273" s="293"/>
      <c r="V273" s="221"/>
    </row>
    <row r="274" s="276" customFormat="true" ht="22.5" hidden="false" customHeight="false" outlineLevel="0" collapsed="false">
      <c r="A274" s="140" t="s">
        <v>443</v>
      </c>
      <c r="B274" s="209"/>
      <c r="C274" s="209"/>
      <c r="D274" s="209" t="n">
        <v>3</v>
      </c>
      <c r="E274" s="294" t="n">
        <f aca="false">E273</f>
        <v>88237</v>
      </c>
      <c r="F274" s="295" t="str">
        <f aca="false">F273</f>
        <v>SINAPI</v>
      </c>
      <c r="G274" s="296" t="s">
        <v>552</v>
      </c>
      <c r="H274" s="225" t="str">
        <f aca="false">VLOOKUP(G274,INSUMOS!$F$99:$K$453,2,0)</f>
        <v>EQ</v>
      </c>
      <c r="I274" s="227" t="str">
        <f aca="false">VLOOKUP(G274,INSUMOS!$F$99:$K$453,3,0)</f>
        <v>RESPIRADOR DESCARTAVEL SEM VALVULA DE EXALACAO, PFF 1</v>
      </c>
      <c r="J274" s="226" t="str">
        <f aca="false">VLOOKUP(G274,INSUMOS!$F$99:$K$453,4,0)</f>
        <v>UN</v>
      </c>
      <c r="K274" s="297" t="n">
        <v>0.006132</v>
      </c>
      <c r="L274" s="298" t="n">
        <f aca="false">SUMPRODUCT(($G$9:$G$257=E274)*($C$9:$C$257=D274)*($F$9:$F$257=F274),($L$9:$L$257))*K274</f>
        <v>30.3464684122505</v>
      </c>
      <c r="M274" s="230" t="n">
        <f aca="false">VLOOKUP(G274,INSUMOS!$F$99:$K$453,6,0)</f>
        <v>1.34</v>
      </c>
      <c r="N274" s="230" t="n">
        <f aca="false">K274*M274</f>
        <v>0.00821688</v>
      </c>
      <c r="O274" s="218" t="n">
        <f aca="false">L274*M274</f>
        <v>40.6642676724156</v>
      </c>
      <c r="P274" s="218"/>
      <c r="Q274" s="64"/>
      <c r="R274" s="220"/>
      <c r="U274" s="293"/>
      <c r="V274" s="221"/>
    </row>
    <row r="275" s="276" customFormat="true" ht="22.5" hidden="false" customHeight="false" outlineLevel="0" collapsed="false">
      <c r="A275" s="140" t="s">
        <v>443</v>
      </c>
      <c r="B275" s="209"/>
      <c r="C275" s="209"/>
      <c r="D275" s="209" t="n">
        <v>3</v>
      </c>
      <c r="E275" s="294" t="n">
        <f aca="false">E274</f>
        <v>88237</v>
      </c>
      <c r="F275" s="295" t="str">
        <f aca="false">F274</f>
        <v>SINAPI</v>
      </c>
      <c r="G275" s="296" t="s">
        <v>553</v>
      </c>
      <c r="H275" s="225" t="str">
        <f aca="false">VLOOKUP(G275,INSUMOS!$F$99:$K$453,2,0)</f>
        <v>EQ</v>
      </c>
      <c r="I275" s="227" t="str">
        <f aca="false">VLOOKUP(G275,INSUMOS!$F$99:$K$453,3,0)</f>
        <v>CINTURAO DE SEGURANCA TIPO PARAQUEDISTA, FIVELA EM ACO, AJUSTE NO SUSPENSARIO, CINTURA E PERNAS</v>
      </c>
      <c r="J275" s="226" t="str">
        <f aca="false">VLOOKUP(G275,INSUMOS!$F$99:$K$453,4,0)</f>
        <v>UN</v>
      </c>
      <c r="K275" s="297" t="n">
        <v>0.006132</v>
      </c>
      <c r="L275" s="298" t="n">
        <f aca="false">SUMPRODUCT(($G$9:$G$257=E275)*($C$9:$C$257=D275)*($F$9:$F$257=F275),($L$9:$L$257))*K275</f>
        <v>30.3464684122505</v>
      </c>
      <c r="M275" s="230" t="n">
        <f aca="false">VLOOKUP(G275,INSUMOS!$F$99:$K$453,6,0)</f>
        <v>57.6</v>
      </c>
      <c r="N275" s="230" t="n">
        <f aca="false">K275*M275</f>
        <v>0.3532032</v>
      </c>
      <c r="O275" s="218" t="n">
        <f aca="false">L275*M275</f>
        <v>1747.95658054563</v>
      </c>
      <c r="P275" s="218"/>
      <c r="Q275" s="64"/>
      <c r="R275" s="220"/>
      <c r="U275" s="293"/>
      <c r="V275" s="221"/>
    </row>
    <row r="276" s="276" customFormat="true" ht="22.5" hidden="false" customHeight="false" outlineLevel="0" collapsed="false">
      <c r="A276" s="140" t="s">
        <v>443</v>
      </c>
      <c r="B276" s="209"/>
      <c r="C276" s="209"/>
      <c r="D276" s="209" t="n">
        <v>3</v>
      </c>
      <c r="E276" s="294" t="n">
        <f aca="false">E275</f>
        <v>88237</v>
      </c>
      <c r="F276" s="295" t="str">
        <f aca="false">F275</f>
        <v>SINAPI</v>
      </c>
      <c r="G276" s="296" t="s">
        <v>554</v>
      </c>
      <c r="H276" s="225" t="str">
        <f aca="false">VLOOKUP(G276,INSUMOS!$F$99:$K$453,2,0)</f>
        <v>EQ</v>
      </c>
      <c r="I276" s="227" t="str">
        <f aca="false">VLOOKUP(G276,INSUMOS!$F$99:$K$453,3,0)</f>
        <v>OCULOS DE SEGURANCA CONTRA IMPACTOS COM LENTE INCOLOR, ARMACAO NYLON, COM PROTECAO UVA E UVB</v>
      </c>
      <c r="J276" s="226" t="str">
        <f aca="false">VLOOKUP(G276,INSUMOS!$F$99:$K$453,4,0)</f>
        <v>UN</v>
      </c>
      <c r="K276" s="297" t="n">
        <v>0.006132</v>
      </c>
      <c r="L276" s="298" t="n">
        <f aca="false">SUMPRODUCT(($G$9:$G$257=E276)*($C$9:$C$257=D276)*($F$9:$F$257=F276),($L$9:$L$257))*K276</f>
        <v>30.3464684122505</v>
      </c>
      <c r="M276" s="230" t="n">
        <f aca="false">VLOOKUP(G276,INSUMOS!$F$99:$K$453,6,0)</f>
        <v>4.68</v>
      </c>
      <c r="N276" s="230" t="n">
        <f aca="false">K276*M276</f>
        <v>0.02869776</v>
      </c>
      <c r="O276" s="218" t="n">
        <f aca="false">L276*M276</f>
        <v>142.021472169332</v>
      </c>
      <c r="P276" s="218"/>
      <c r="Q276" s="64"/>
      <c r="R276" s="220"/>
      <c r="U276" s="293"/>
      <c r="V276" s="221"/>
    </row>
    <row r="277" s="276" customFormat="true" ht="11.25" hidden="false" customHeight="false" outlineLevel="0" collapsed="false">
      <c r="A277" s="56"/>
      <c r="B277" s="209"/>
      <c r="C277" s="209"/>
      <c r="D277" s="209" t="n">
        <v>3</v>
      </c>
      <c r="E277" s="294" t="n">
        <f aca="false">E276</f>
        <v>88237</v>
      </c>
      <c r="F277" s="295"/>
      <c r="G277" s="296"/>
      <c r="H277" s="295"/>
      <c r="I277" s="227"/>
      <c r="J277" s="296"/>
      <c r="K277" s="297"/>
      <c r="L277" s="298"/>
      <c r="M277" s="302" t="s">
        <v>456</v>
      </c>
      <c r="N277" s="302" t="n">
        <f aca="false">SUM(N269:N276)</f>
        <v>0.95119584</v>
      </c>
      <c r="O277" s="218"/>
      <c r="P277" s="218" t="n">
        <f aca="false">SUM(O269:O276)</f>
        <v>4707.34418010829</v>
      </c>
      <c r="Q277" s="64" t="n">
        <f aca="false">L268*N277</f>
        <v>4707.34418010829</v>
      </c>
      <c r="R277" s="220" t="n">
        <f aca="false">P277-Q277</f>
        <v>0</v>
      </c>
      <c r="T277" s="303" t="n">
        <f aca="false">VLOOKUP(E277,INSUMOS!$F$100:$J$160,5,0)-N277</f>
        <v>0.0288041599999999</v>
      </c>
      <c r="U277" s="293"/>
      <c r="V277" s="300" t="n">
        <f aca="false">E277</f>
        <v>88237</v>
      </c>
      <c r="W277" s="301" t="n">
        <f aca="false">N277</f>
        <v>0.95119584</v>
      </c>
    </row>
    <row r="278" s="223" customFormat="true" ht="11.25" hidden="false" customHeight="false" outlineLevel="0" collapsed="false">
      <c r="A278" s="286" t="n">
        <f aca="false">COUNTIF($C$261:C278,3)</f>
        <v>3</v>
      </c>
      <c r="B278" s="249"/>
      <c r="C278" s="249" t="n">
        <v>3</v>
      </c>
      <c r="D278" s="249" t="n">
        <v>3</v>
      </c>
      <c r="E278" s="287" t="n">
        <f aca="false">A278</f>
        <v>3</v>
      </c>
      <c r="F278" s="288" t="s">
        <v>16</v>
      </c>
      <c r="G278" s="289" t="n">
        <v>88238</v>
      </c>
      <c r="H278" s="288" t="s">
        <v>431</v>
      </c>
      <c r="I278" s="213" t="str">
        <f aca="false">VLOOKUP(G278,INSUMOS!$F$99:$K$453,3,0)</f>
        <v>AJUDANTE DE ARMADOR COM ENCARGOS COMPLEMENTARES</v>
      </c>
      <c r="J278" s="289" t="str">
        <f aca="false">VLOOKUP(G278,INSUMOS!$F$99:$K$453,4,0)</f>
        <v>H</v>
      </c>
      <c r="K278" s="290"/>
      <c r="L278" s="291" t="n">
        <f aca="false">SUMPRODUCT(($G$9:$G$257=G278)*($C$9:$C$257=C278)*($F$9:$F$257=F278),($L$9:$L$257))</f>
        <v>24.96</v>
      </c>
      <c r="M278" s="292"/>
      <c r="N278" s="292"/>
      <c r="O278" s="218"/>
      <c r="P278" s="218"/>
      <c r="Q278" s="219"/>
      <c r="R278" s="220"/>
      <c r="U278" s="293"/>
      <c r="V278" s="221"/>
    </row>
    <row r="279" s="276" customFormat="true" ht="11.25" hidden="false" customHeight="false" outlineLevel="0" collapsed="false">
      <c r="A279" s="56" t="s">
        <v>459</v>
      </c>
      <c r="B279" s="209"/>
      <c r="C279" s="209" t="n">
        <v>4</v>
      </c>
      <c r="D279" s="209" t="n">
        <v>3</v>
      </c>
      <c r="E279" s="294" t="n">
        <f aca="false">G278</f>
        <v>88238</v>
      </c>
      <c r="F279" s="295" t="str">
        <f aca="false">F278</f>
        <v>SINAPI</v>
      </c>
      <c r="G279" s="296" t="n">
        <v>88236</v>
      </c>
      <c r="H279" s="225" t="str">
        <f aca="false">VLOOKUP(G279,INSUMOS!$F$99:$K$453,2,0)</f>
        <v>CO</v>
      </c>
      <c r="I279" s="227" t="str">
        <f aca="false">VLOOKUP(G279,INSUMOS!$F$99:$K$453,3,0)</f>
        <v>FERRAMENTAS (ENCARGOS COMPLEMENTARES) - HORISTA</v>
      </c>
      <c r="J279" s="226" t="str">
        <f aca="false">VLOOKUP(G279,INSUMOS!$F$99:$K$453,4,0)</f>
        <v>H</v>
      </c>
      <c r="K279" s="297" t="n">
        <v>1</v>
      </c>
      <c r="L279" s="298" t="n">
        <f aca="false">SUMPRODUCT(($G$9:$G$257=E279)*($C$9:$C$257=D279)*($F$9:$F$257=F279),($L$9:$L$257))*K279</f>
        <v>24.96</v>
      </c>
      <c r="M279" s="230" t="n">
        <f aca="false">VLOOKUP(G279,INSUMOS!$F$99:$K$453,6,0)</f>
        <v>0.455294827</v>
      </c>
      <c r="N279" s="230" t="n">
        <f aca="false">K279*M279</f>
        <v>0.455294827</v>
      </c>
      <c r="O279" s="218" t="n">
        <f aca="false">L279*M279</f>
        <v>11.36415888192</v>
      </c>
      <c r="P279" s="218"/>
      <c r="Q279" s="64"/>
      <c r="R279" s="220"/>
      <c r="U279" s="293"/>
      <c r="V279" s="221"/>
    </row>
    <row r="280" s="276" customFormat="true" ht="11.25" hidden="false" customHeight="false" outlineLevel="0" collapsed="false">
      <c r="A280" s="56" t="s">
        <v>459</v>
      </c>
      <c r="B280" s="209"/>
      <c r="C280" s="209" t="n">
        <v>4</v>
      </c>
      <c r="D280" s="209" t="n">
        <v>3</v>
      </c>
      <c r="E280" s="294" t="n">
        <f aca="false">E279</f>
        <v>88238</v>
      </c>
      <c r="F280" s="295" t="str">
        <f aca="false">F279</f>
        <v>SINAPI</v>
      </c>
      <c r="G280" s="296" t="n">
        <v>88237</v>
      </c>
      <c r="H280" s="225" t="str">
        <f aca="false">VLOOKUP(G280,INSUMOS!$F$99:$K$453,2,0)</f>
        <v>CO</v>
      </c>
      <c r="I280" s="227" t="str">
        <f aca="false">VLOOKUP(G280,INSUMOS!$F$99:$K$453,3,0)</f>
        <v>EPI (ENCARGOS COMPLEMENTARES) - HORISTA</v>
      </c>
      <c r="J280" s="226" t="str">
        <f aca="false">VLOOKUP(G280,INSUMOS!$F$99:$K$453,4,0)</f>
        <v>H</v>
      </c>
      <c r="K280" s="297" t="n">
        <v>1</v>
      </c>
      <c r="L280" s="298" t="n">
        <f aca="false">SUMPRODUCT(($G$9:$G$257=E280)*($C$9:$C$257=D280)*($F$9:$F$257=F280),($L$9:$L$257))*K280</f>
        <v>24.96</v>
      </c>
      <c r="M280" s="230" t="n">
        <f aca="false">VLOOKUP(G280,INSUMOS!$F$99:$K$453,6,0)</f>
        <v>0.95119584</v>
      </c>
      <c r="N280" s="230" t="n">
        <f aca="false">K280*M280</f>
        <v>0.95119584</v>
      </c>
      <c r="O280" s="218" t="n">
        <f aca="false">L280*M280</f>
        <v>23.7418481664</v>
      </c>
      <c r="P280" s="218"/>
      <c r="Q280" s="64"/>
      <c r="R280" s="220"/>
      <c r="U280" s="293"/>
      <c r="V280" s="221"/>
    </row>
    <row r="281" s="276" customFormat="true" ht="22.5" hidden="false" customHeight="false" outlineLevel="0" collapsed="false">
      <c r="A281" s="56" t="s">
        <v>459</v>
      </c>
      <c r="B281" s="209"/>
      <c r="C281" s="209" t="n">
        <v>4</v>
      </c>
      <c r="D281" s="209" t="n">
        <v>3</v>
      </c>
      <c r="E281" s="294" t="n">
        <f aca="false">E280</f>
        <v>88238</v>
      </c>
      <c r="F281" s="295" t="str">
        <f aca="false">F280</f>
        <v>SINAPI</v>
      </c>
      <c r="G281" s="296" t="n">
        <v>95308</v>
      </c>
      <c r="H281" s="225" t="str">
        <f aca="false">VLOOKUP(G281,INSUMOS!$F$99:$K$453,2,0)</f>
        <v>CO</v>
      </c>
      <c r="I281" s="227" t="str">
        <f aca="false">VLOOKUP(G281,INSUMOS!$F$99:$K$453,3,0)</f>
        <v>CURSO DE CAPACITAÇÃO (AJUDANTE DE ARMADOR) - HORISTA</v>
      </c>
      <c r="J281" s="226" t="str">
        <f aca="false">VLOOKUP(G281,INSUMOS!$F$99:$K$453,4,0)</f>
        <v>H</v>
      </c>
      <c r="K281" s="297" t="n">
        <v>1</v>
      </c>
      <c r="L281" s="298" t="n">
        <f aca="false">SUMPRODUCT(($G$9:$G$257=E281)*($C$9:$C$257=D281)*($F$9:$F$257=F281),($L$9:$L$257))*K281</f>
        <v>24.96</v>
      </c>
      <c r="M281" s="230" t="n">
        <f aca="false">VLOOKUP(G281,INSUMOS!$F$99:$K$453,6,0)</f>
        <v>0.057474</v>
      </c>
      <c r="N281" s="230" t="n">
        <f aca="false">K281*M281</f>
        <v>0.057474</v>
      </c>
      <c r="O281" s="218" t="n">
        <f aca="false">L281*M281</f>
        <v>1.43455104</v>
      </c>
      <c r="P281" s="218"/>
      <c r="Q281" s="64"/>
      <c r="R281" s="220"/>
      <c r="U281" s="293"/>
      <c r="V281" s="221"/>
    </row>
    <row r="282" s="276" customFormat="true" ht="11.25" hidden="false" customHeight="false" outlineLevel="0" collapsed="false">
      <c r="A282" s="140" t="s">
        <v>443</v>
      </c>
      <c r="B282" s="209"/>
      <c r="C282" s="209"/>
      <c r="D282" s="209" t="n">
        <v>3</v>
      </c>
      <c r="E282" s="294" t="n">
        <f aca="false">E281</f>
        <v>88238</v>
      </c>
      <c r="F282" s="295" t="str">
        <f aca="false">F281</f>
        <v>SINAPI</v>
      </c>
      <c r="G282" s="296" t="s">
        <v>704</v>
      </c>
      <c r="H282" s="225" t="str">
        <f aca="false">VLOOKUP(G282,INSUMOS!$F$99:$K$453,2,0)</f>
        <v>MO</v>
      </c>
      <c r="I282" s="227" t="str">
        <f aca="false">VLOOKUP(G282,INSUMOS!$F$99:$K$453,3,0)</f>
        <v>AJUDANTE DE ARMADOR</v>
      </c>
      <c r="J282" s="226" t="str">
        <f aca="false">VLOOKUP(G282,INSUMOS!$F$99:$K$453,4,0)</f>
        <v>H</v>
      </c>
      <c r="K282" s="297" t="n">
        <v>1</v>
      </c>
      <c r="L282" s="298" t="n">
        <f aca="false">SUMPRODUCT(($G$9:$G$257=E282)*($C$9:$C$257=D282)*($F$9:$F$257=F282),($L$9:$L$257))*K282</f>
        <v>24.96</v>
      </c>
      <c r="M282" s="230" t="n">
        <f aca="false">VLOOKUP(G282,INSUMOS!$F$99:$K$453,6,0)</f>
        <v>6.18</v>
      </c>
      <c r="N282" s="230" t="n">
        <f aca="false">K282*M282</f>
        <v>6.18</v>
      </c>
      <c r="O282" s="218" t="n">
        <f aca="false">L282*M282</f>
        <v>154.2528</v>
      </c>
      <c r="P282" s="218"/>
      <c r="Q282" s="64"/>
      <c r="R282" s="220"/>
      <c r="U282" s="293"/>
      <c r="V282" s="221"/>
    </row>
    <row r="283" s="276" customFormat="true" ht="22.5" hidden="false" customHeight="false" outlineLevel="0" collapsed="false">
      <c r="A283" s="140" t="s">
        <v>443</v>
      </c>
      <c r="B283" s="209"/>
      <c r="C283" s="209"/>
      <c r="D283" s="209" t="n">
        <v>3</v>
      </c>
      <c r="E283" s="294" t="n">
        <f aca="false">E282</f>
        <v>88238</v>
      </c>
      <c r="F283" s="295" t="str">
        <f aca="false">F282</f>
        <v>SINAPI</v>
      </c>
      <c r="G283" s="296" t="s">
        <v>580</v>
      </c>
      <c r="H283" s="225" t="str">
        <f aca="false">VLOOKUP(G283,INSUMOS!$F$99:$K$453,2,0)</f>
        <v>DA</v>
      </c>
      <c r="I283" s="227" t="str">
        <f aca="false">VLOOKUP(G283,INSUMOS!$F$99:$K$453,3,0)</f>
        <v>ALIMENTACAO - HORISTA (ENCARGOS COMPLEMENTARES) (COLETADO CAIXA)</v>
      </c>
      <c r="J283" s="226" t="str">
        <f aca="false">VLOOKUP(G283,INSUMOS!$F$99:$K$453,4,0)</f>
        <v>H</v>
      </c>
      <c r="K283" s="297" t="n">
        <v>1</v>
      </c>
      <c r="L283" s="298" t="n">
        <f aca="false">SUMPRODUCT(($G$9:$G$257=E283)*($C$9:$C$257=D283)*($F$9:$F$257=F283),($L$9:$L$257))*K283</f>
        <v>24.96</v>
      </c>
      <c r="M283" s="230" t="n">
        <f aca="false">VLOOKUP(G283,INSUMOS!$F$99:$K$453,6,0)</f>
        <v>1.97</v>
      </c>
      <c r="N283" s="230" t="n">
        <f aca="false">K283*M283</f>
        <v>1.97</v>
      </c>
      <c r="O283" s="218" t="n">
        <f aca="false">L283*M283</f>
        <v>49.1712</v>
      </c>
      <c r="P283" s="218"/>
      <c r="Q283" s="64"/>
      <c r="R283" s="220"/>
      <c r="U283" s="293"/>
      <c r="V283" s="221"/>
    </row>
    <row r="284" s="276" customFormat="true" ht="22.5" hidden="false" customHeight="false" outlineLevel="0" collapsed="false">
      <c r="A284" s="140" t="s">
        <v>443</v>
      </c>
      <c r="B284" s="209"/>
      <c r="C284" s="209"/>
      <c r="D284" s="209" t="n">
        <v>3</v>
      </c>
      <c r="E284" s="294" t="n">
        <f aca="false">E283</f>
        <v>88238</v>
      </c>
      <c r="F284" s="295" t="str">
        <f aca="false">F283</f>
        <v>SINAPI</v>
      </c>
      <c r="G284" s="296" t="s">
        <v>581</v>
      </c>
      <c r="H284" s="225" t="str">
        <f aca="false">VLOOKUP(G284,INSUMOS!$F$99:$K$453,2,0)</f>
        <v>DA</v>
      </c>
      <c r="I284" s="227" t="str">
        <f aca="false">VLOOKUP(G284,INSUMOS!$F$99:$K$453,3,0)</f>
        <v>TRANSPORTE - HORISTA (ENCARGOS COMPLEMENTARES) (COLETADO CAIXA)</v>
      </c>
      <c r="J284" s="226" t="str">
        <f aca="false">VLOOKUP(G284,INSUMOS!$F$99:$K$453,4,0)</f>
        <v>H</v>
      </c>
      <c r="K284" s="297" t="n">
        <v>1</v>
      </c>
      <c r="L284" s="298" t="n">
        <f aca="false">SUMPRODUCT(($G$9:$G$257=E284)*($C$9:$C$257=D284)*($F$9:$F$257=F284),($L$9:$L$257))*K284</f>
        <v>24.96</v>
      </c>
      <c r="M284" s="230" t="n">
        <f aca="false">VLOOKUP(G284,INSUMOS!$F$99:$K$453,6,0)</f>
        <v>1</v>
      </c>
      <c r="N284" s="230" t="n">
        <f aca="false">K284*M284</f>
        <v>1</v>
      </c>
      <c r="O284" s="218" t="n">
        <f aca="false">L284*M284</f>
        <v>24.96</v>
      </c>
      <c r="P284" s="218"/>
      <c r="Q284" s="64"/>
      <c r="R284" s="220"/>
      <c r="U284" s="293"/>
      <c r="V284" s="221"/>
    </row>
    <row r="285" s="276" customFormat="true" ht="22.5" hidden="false" customHeight="false" outlineLevel="0" collapsed="false">
      <c r="A285" s="140" t="s">
        <v>443</v>
      </c>
      <c r="B285" s="209"/>
      <c r="C285" s="209"/>
      <c r="D285" s="209" t="n">
        <v>3</v>
      </c>
      <c r="E285" s="294" t="n">
        <f aca="false">E284</f>
        <v>88238</v>
      </c>
      <c r="F285" s="295" t="str">
        <f aca="false">F284</f>
        <v>SINAPI</v>
      </c>
      <c r="G285" s="296" t="s">
        <v>576</v>
      </c>
      <c r="H285" s="225" t="str">
        <f aca="false">VLOOKUP(G285,INSUMOS!$F$99:$K$453,2,0)</f>
        <v>DA</v>
      </c>
      <c r="I285" s="227" t="str">
        <f aca="false">VLOOKUP(G285,INSUMOS!$F$99:$K$453,3,0)</f>
        <v>EXAMES - HORISTA (ENCARGOS COMPLEMENTARES) (COLETADO CAIXA)</v>
      </c>
      <c r="J285" s="226" t="str">
        <f aca="false">VLOOKUP(G285,INSUMOS!$F$99:$K$453,4,0)</f>
        <v>H</v>
      </c>
      <c r="K285" s="297" t="n">
        <v>1</v>
      </c>
      <c r="L285" s="298" t="n">
        <f aca="false">SUMPRODUCT(($G$9:$G$257=E285)*($C$9:$C$257=D285)*($F$9:$F$257=F285),($L$9:$L$257))*K285</f>
        <v>24.96</v>
      </c>
      <c r="M285" s="230" t="n">
        <f aca="false">VLOOKUP(G285,INSUMOS!$F$99:$K$453,6,0)</f>
        <v>0.3</v>
      </c>
      <c r="N285" s="230" t="n">
        <f aca="false">K285*M285</f>
        <v>0.3</v>
      </c>
      <c r="O285" s="218" t="n">
        <f aca="false">L285*M285</f>
        <v>7.488</v>
      </c>
      <c r="P285" s="218"/>
      <c r="Q285" s="64"/>
      <c r="R285" s="220"/>
      <c r="U285" s="293"/>
      <c r="V285" s="221"/>
    </row>
    <row r="286" s="276" customFormat="true" ht="22.5" hidden="false" customHeight="false" outlineLevel="0" collapsed="false">
      <c r="A286" s="140" t="s">
        <v>443</v>
      </c>
      <c r="B286" s="209"/>
      <c r="C286" s="209"/>
      <c r="D286" s="209" t="n">
        <v>3</v>
      </c>
      <c r="E286" s="294" t="n">
        <f aca="false">E285</f>
        <v>88238</v>
      </c>
      <c r="F286" s="295" t="str">
        <f aca="false">F285</f>
        <v>SINAPI</v>
      </c>
      <c r="G286" s="296" t="s">
        <v>577</v>
      </c>
      <c r="H286" s="225" t="str">
        <f aca="false">VLOOKUP(G286,INSUMOS!$F$99:$K$453,2,0)</f>
        <v>DA</v>
      </c>
      <c r="I286" s="227" t="str">
        <f aca="false">VLOOKUP(G286,INSUMOS!$F$99:$K$453,3,0)</f>
        <v>SEGURO - HORISTA (ENCARGOS COMPLEMENTARES) (COLETADO CAIXA)</v>
      </c>
      <c r="J286" s="226" t="str">
        <f aca="false">VLOOKUP(G286,INSUMOS!$F$99:$K$453,4,0)</f>
        <v>H</v>
      </c>
      <c r="K286" s="297" t="n">
        <v>1</v>
      </c>
      <c r="L286" s="298" t="n">
        <f aca="false">SUMPRODUCT(($G$9:$G$257=E286)*($C$9:$C$257=D286)*($F$9:$F$257=F286),($L$9:$L$257))*K286</f>
        <v>24.96</v>
      </c>
      <c r="M286" s="230" t="n">
        <f aca="false">VLOOKUP(G286,INSUMOS!$F$99:$K$453,6,0)</f>
        <v>0.07</v>
      </c>
      <c r="N286" s="230" t="n">
        <f aca="false">K286*M286</f>
        <v>0.07</v>
      </c>
      <c r="O286" s="218" t="n">
        <f aca="false">L286*M286</f>
        <v>1.7472</v>
      </c>
      <c r="P286" s="218"/>
      <c r="Q286" s="64"/>
      <c r="R286" s="220"/>
      <c r="U286" s="293"/>
      <c r="V286" s="221"/>
    </row>
    <row r="287" s="276" customFormat="true" ht="11.25" hidden="false" customHeight="false" outlineLevel="0" collapsed="false">
      <c r="A287" s="56"/>
      <c r="B287" s="209"/>
      <c r="C287" s="209"/>
      <c r="D287" s="209" t="n">
        <v>3</v>
      </c>
      <c r="E287" s="294" t="n">
        <f aca="false">E286</f>
        <v>88238</v>
      </c>
      <c r="F287" s="295"/>
      <c r="G287" s="296"/>
      <c r="H287" s="295"/>
      <c r="I287" s="227"/>
      <c r="J287" s="296"/>
      <c r="K287" s="297"/>
      <c r="L287" s="298"/>
      <c r="M287" s="302" t="s">
        <v>456</v>
      </c>
      <c r="N287" s="302" t="n">
        <f aca="false">SUM(N279:N286)</f>
        <v>10.983964667</v>
      </c>
      <c r="O287" s="218"/>
      <c r="P287" s="218" t="n">
        <f aca="false">SUM(O279:O286)</f>
        <v>274.15975808832</v>
      </c>
      <c r="Q287" s="64" t="n">
        <f aca="false">L278*N287</f>
        <v>274.15975808832</v>
      </c>
      <c r="R287" s="220" t="n">
        <f aca="false">P287-Q287</f>
        <v>0</v>
      </c>
      <c r="T287" s="303" t="n">
        <f aca="false">VLOOKUP(E287,INSUMOS!$F$100:$J$160,5,0)-N287</f>
        <v>9.126035333</v>
      </c>
      <c r="U287" s="293"/>
      <c r="V287" s="300" t="n">
        <f aca="false">E287</f>
        <v>88238</v>
      </c>
      <c r="W287" s="301" t="n">
        <f aca="false">N287</f>
        <v>10.983964667</v>
      </c>
    </row>
    <row r="288" s="223" customFormat="true" ht="22.5" hidden="false" customHeight="false" outlineLevel="0" collapsed="false">
      <c r="A288" s="286" t="n">
        <f aca="false">COUNTIF($C$261:C288,3)</f>
        <v>4</v>
      </c>
      <c r="B288" s="249"/>
      <c r="C288" s="249" t="n">
        <v>3</v>
      </c>
      <c r="D288" s="249" t="n">
        <v>3</v>
      </c>
      <c r="E288" s="287" t="n">
        <f aca="false">A288</f>
        <v>4</v>
      </c>
      <c r="F288" s="288" t="s">
        <v>16</v>
      </c>
      <c r="G288" s="289" t="n">
        <v>88239</v>
      </c>
      <c r="H288" s="288" t="s">
        <v>431</v>
      </c>
      <c r="I288" s="213" t="str">
        <f aca="false">VLOOKUP(G288,INSUMOS!$F$99:$K$453,3,0)</f>
        <v>AJUDANTE DE CARPINTEIRO COM ENCARGOS COMPLEMENTARES</v>
      </c>
      <c r="J288" s="289" t="str">
        <f aca="false">VLOOKUP(G288,INSUMOS!$F$99:$K$453,4,0)</f>
        <v>H</v>
      </c>
      <c r="K288" s="290"/>
      <c r="L288" s="291" t="n">
        <f aca="false">SUMPRODUCT(($G$9:$G$257=G288)*($C$9:$C$257=C288)*($F$9:$F$257=F288),($L$9:$L$257))</f>
        <v>2.935776</v>
      </c>
      <c r="M288" s="292"/>
      <c r="N288" s="292"/>
      <c r="O288" s="218"/>
      <c r="P288" s="218"/>
      <c r="Q288" s="219"/>
      <c r="R288" s="220"/>
      <c r="U288" s="293"/>
      <c r="V288" s="221"/>
    </row>
    <row r="289" s="276" customFormat="true" ht="11.25" hidden="false" customHeight="false" outlineLevel="0" collapsed="false">
      <c r="A289" s="56" t="s">
        <v>459</v>
      </c>
      <c r="B289" s="209"/>
      <c r="C289" s="209" t="n">
        <v>4</v>
      </c>
      <c r="D289" s="209" t="n">
        <v>3</v>
      </c>
      <c r="E289" s="294" t="n">
        <f aca="false">G288</f>
        <v>88239</v>
      </c>
      <c r="F289" s="295" t="str">
        <f aca="false">F288</f>
        <v>SINAPI</v>
      </c>
      <c r="G289" s="296" t="n">
        <v>88236</v>
      </c>
      <c r="H289" s="225" t="str">
        <f aca="false">VLOOKUP(G289,INSUMOS!$F$99:$K$453,2,0)</f>
        <v>CO</v>
      </c>
      <c r="I289" s="227" t="str">
        <f aca="false">VLOOKUP(G289,INSUMOS!$F$99:$K$453,3,0)</f>
        <v>FERRAMENTAS (ENCARGOS COMPLEMENTARES) - HORISTA</v>
      </c>
      <c r="J289" s="226" t="str">
        <f aca="false">VLOOKUP(G289,INSUMOS!$F$99:$K$453,4,0)</f>
        <v>H</v>
      </c>
      <c r="K289" s="297" t="n">
        <v>1</v>
      </c>
      <c r="L289" s="298" t="n">
        <f aca="false">SUMPRODUCT(($G$9:$G$257=E289)*($C$9:$C$257=D289)*($F$9:$F$257=F289),($L$9:$L$257))*K289</f>
        <v>2.935776</v>
      </c>
      <c r="M289" s="230" t="n">
        <f aca="false">VLOOKUP(G289,INSUMOS!$F$99:$K$453,6,0)</f>
        <v>0.455294827</v>
      </c>
      <c r="N289" s="230" t="n">
        <f aca="false">K289*M289</f>
        <v>0.455294827</v>
      </c>
      <c r="O289" s="218" t="n">
        <f aca="false">L289*M289</f>
        <v>1.33664362603075</v>
      </c>
      <c r="P289" s="218"/>
      <c r="Q289" s="64"/>
      <c r="R289" s="220"/>
      <c r="U289" s="293"/>
      <c r="V289" s="221"/>
    </row>
    <row r="290" s="276" customFormat="true" ht="11.25" hidden="false" customHeight="false" outlineLevel="0" collapsed="false">
      <c r="A290" s="56" t="s">
        <v>459</v>
      </c>
      <c r="B290" s="209"/>
      <c r="C290" s="209" t="n">
        <v>4</v>
      </c>
      <c r="D290" s="209" t="n">
        <v>3</v>
      </c>
      <c r="E290" s="294" t="n">
        <f aca="false">E289</f>
        <v>88239</v>
      </c>
      <c r="F290" s="295" t="str">
        <f aca="false">F289</f>
        <v>SINAPI</v>
      </c>
      <c r="G290" s="296" t="n">
        <v>88237</v>
      </c>
      <c r="H290" s="225" t="str">
        <f aca="false">VLOOKUP(G290,INSUMOS!$F$99:$K$453,2,0)</f>
        <v>CO</v>
      </c>
      <c r="I290" s="227" t="str">
        <f aca="false">VLOOKUP(G290,INSUMOS!$F$99:$K$453,3,0)</f>
        <v>EPI (ENCARGOS COMPLEMENTARES) - HORISTA</v>
      </c>
      <c r="J290" s="226" t="str">
        <f aca="false">VLOOKUP(G290,INSUMOS!$F$99:$K$453,4,0)</f>
        <v>H</v>
      </c>
      <c r="K290" s="297" t="n">
        <v>1</v>
      </c>
      <c r="L290" s="298" t="n">
        <f aca="false">SUMPRODUCT(($G$9:$G$257=E290)*($C$9:$C$257=D290)*($F$9:$F$257=F290),($L$9:$L$257))*K290</f>
        <v>2.935776</v>
      </c>
      <c r="M290" s="230" t="n">
        <f aca="false">VLOOKUP(G290,INSUMOS!$F$99:$K$453,6,0)</f>
        <v>0.95119584</v>
      </c>
      <c r="N290" s="230" t="n">
        <f aca="false">K290*M290</f>
        <v>0.95119584</v>
      </c>
      <c r="O290" s="218" t="n">
        <f aca="false">L290*M290</f>
        <v>2.79249791837184</v>
      </c>
      <c r="P290" s="218"/>
      <c r="Q290" s="64"/>
      <c r="R290" s="220"/>
      <c r="U290" s="293"/>
      <c r="V290" s="221"/>
    </row>
    <row r="291" s="276" customFormat="true" ht="22.5" hidden="false" customHeight="false" outlineLevel="0" collapsed="false">
      <c r="A291" s="56" t="s">
        <v>459</v>
      </c>
      <c r="B291" s="209"/>
      <c r="C291" s="209" t="n">
        <v>4</v>
      </c>
      <c r="D291" s="209" t="n">
        <v>3</v>
      </c>
      <c r="E291" s="294" t="n">
        <f aca="false">E290</f>
        <v>88239</v>
      </c>
      <c r="F291" s="295" t="str">
        <f aca="false">F290</f>
        <v>SINAPI</v>
      </c>
      <c r="G291" s="296" t="n">
        <v>95309</v>
      </c>
      <c r="H291" s="225" t="str">
        <f aca="false">VLOOKUP(G291,INSUMOS!$F$99:$K$453,2,0)</f>
        <v>CO</v>
      </c>
      <c r="I291" s="227" t="str">
        <f aca="false">VLOOKUP(G291,INSUMOS!$F$99:$K$453,3,0)</f>
        <v>CURSO DE CAPACITAÇÃO (AJUDANTE DE CARPINTEIRO) - HORISTA</v>
      </c>
      <c r="J291" s="226" t="str">
        <f aca="false">VLOOKUP(G291,INSUMOS!$F$99:$K$453,4,0)</f>
        <v>H</v>
      </c>
      <c r="K291" s="297" t="n">
        <v>1</v>
      </c>
      <c r="L291" s="298" t="n">
        <f aca="false">SUMPRODUCT(($G$9:$G$257=E291)*($C$9:$C$257=D291)*($F$9:$F$257=F291),($L$9:$L$257))*K291</f>
        <v>2.935776</v>
      </c>
      <c r="M291" s="230" t="n">
        <f aca="false">VLOOKUP(G291,INSUMOS!$F$99:$K$453,6,0)</f>
        <v>0.07735</v>
      </c>
      <c r="N291" s="230" t="n">
        <f aca="false">K291*M291</f>
        <v>0.07735</v>
      </c>
      <c r="O291" s="218" t="n">
        <f aca="false">L291*M291</f>
        <v>0.2270822736</v>
      </c>
      <c r="P291" s="218"/>
      <c r="Q291" s="64"/>
      <c r="R291" s="220"/>
      <c r="U291" s="293"/>
      <c r="V291" s="221"/>
    </row>
    <row r="292" s="276" customFormat="true" ht="11.25" hidden="false" customHeight="false" outlineLevel="0" collapsed="false">
      <c r="A292" s="140" t="s">
        <v>443</v>
      </c>
      <c r="B292" s="209"/>
      <c r="C292" s="209"/>
      <c r="D292" s="209" t="n">
        <v>3</v>
      </c>
      <c r="E292" s="294" t="n">
        <f aca="false">E291</f>
        <v>88239</v>
      </c>
      <c r="F292" s="295" t="str">
        <f aca="false">F291</f>
        <v>SINAPI</v>
      </c>
      <c r="G292" s="296" t="s">
        <v>705</v>
      </c>
      <c r="H292" s="225" t="str">
        <f aca="false">VLOOKUP(G292,INSUMOS!$F$99:$K$453,2,0)</f>
        <v>MO</v>
      </c>
      <c r="I292" s="227" t="str">
        <f aca="false">VLOOKUP(G292,INSUMOS!$F$99:$K$453,3,0)</f>
        <v>CARPINTEIRO AUXILIAR</v>
      </c>
      <c r="J292" s="226" t="str">
        <f aca="false">VLOOKUP(G292,INSUMOS!$F$99:$K$453,4,0)</f>
        <v>H</v>
      </c>
      <c r="K292" s="297" t="n">
        <v>1</v>
      </c>
      <c r="L292" s="298" t="n">
        <f aca="false">SUMPRODUCT(($G$9:$G$257=E292)*($C$9:$C$257=D292)*($F$9:$F$257=F292),($L$9:$L$257))*K292</f>
        <v>2.935776</v>
      </c>
      <c r="M292" s="230" t="n">
        <f aca="false">VLOOKUP(G292,INSUMOS!$F$99:$K$453,6,0)</f>
        <v>6.5</v>
      </c>
      <c r="N292" s="230" t="n">
        <f aca="false">K292*M292</f>
        <v>6.5</v>
      </c>
      <c r="O292" s="218" t="n">
        <f aca="false">L292*M292</f>
        <v>19.082544</v>
      </c>
      <c r="P292" s="218"/>
      <c r="Q292" s="64"/>
      <c r="R292" s="220"/>
      <c r="U292" s="293"/>
      <c r="V292" s="221"/>
    </row>
    <row r="293" s="276" customFormat="true" ht="22.5" hidden="false" customHeight="false" outlineLevel="0" collapsed="false">
      <c r="A293" s="140" t="s">
        <v>443</v>
      </c>
      <c r="B293" s="209"/>
      <c r="C293" s="209"/>
      <c r="D293" s="209" t="n">
        <v>3</v>
      </c>
      <c r="E293" s="294" t="n">
        <f aca="false">E292</f>
        <v>88239</v>
      </c>
      <c r="F293" s="295" t="str">
        <f aca="false">F292</f>
        <v>SINAPI</v>
      </c>
      <c r="G293" s="296" t="s">
        <v>580</v>
      </c>
      <c r="H293" s="225" t="str">
        <f aca="false">VLOOKUP(G293,INSUMOS!$F$99:$K$453,2,0)</f>
        <v>DA</v>
      </c>
      <c r="I293" s="227" t="str">
        <f aca="false">VLOOKUP(G293,INSUMOS!$F$99:$K$453,3,0)</f>
        <v>ALIMENTACAO - HORISTA (ENCARGOS COMPLEMENTARES) (COLETADO CAIXA)</v>
      </c>
      <c r="J293" s="226" t="str">
        <f aca="false">VLOOKUP(G293,INSUMOS!$F$99:$K$453,4,0)</f>
        <v>H</v>
      </c>
      <c r="K293" s="297" t="n">
        <v>1</v>
      </c>
      <c r="L293" s="298" t="n">
        <f aca="false">SUMPRODUCT(($G$9:$G$257=E293)*($C$9:$C$257=D293)*($F$9:$F$257=F293),($L$9:$L$257))*K293</f>
        <v>2.935776</v>
      </c>
      <c r="M293" s="230" t="n">
        <f aca="false">VLOOKUP(G293,INSUMOS!$F$99:$K$453,6,0)</f>
        <v>1.97</v>
      </c>
      <c r="N293" s="230" t="n">
        <f aca="false">K293*M293</f>
        <v>1.97</v>
      </c>
      <c r="O293" s="218" t="n">
        <f aca="false">L293*M293</f>
        <v>5.78347872</v>
      </c>
      <c r="P293" s="218"/>
      <c r="Q293" s="64"/>
      <c r="R293" s="220"/>
      <c r="U293" s="293"/>
      <c r="V293" s="221"/>
    </row>
    <row r="294" s="276" customFormat="true" ht="22.5" hidden="false" customHeight="false" outlineLevel="0" collapsed="false">
      <c r="A294" s="140" t="s">
        <v>443</v>
      </c>
      <c r="B294" s="209"/>
      <c r="C294" s="209"/>
      <c r="D294" s="209" t="n">
        <v>3</v>
      </c>
      <c r="E294" s="294" t="n">
        <f aca="false">E293</f>
        <v>88239</v>
      </c>
      <c r="F294" s="295" t="str">
        <f aca="false">F293</f>
        <v>SINAPI</v>
      </c>
      <c r="G294" s="296" t="s">
        <v>581</v>
      </c>
      <c r="H294" s="225" t="str">
        <f aca="false">VLOOKUP(G294,INSUMOS!$F$99:$K$453,2,0)</f>
        <v>DA</v>
      </c>
      <c r="I294" s="227" t="str">
        <f aca="false">VLOOKUP(G294,INSUMOS!$F$99:$K$453,3,0)</f>
        <v>TRANSPORTE - HORISTA (ENCARGOS COMPLEMENTARES) (COLETADO CAIXA)</v>
      </c>
      <c r="J294" s="226" t="str">
        <f aca="false">VLOOKUP(G294,INSUMOS!$F$99:$K$453,4,0)</f>
        <v>H</v>
      </c>
      <c r="K294" s="297" t="n">
        <v>1</v>
      </c>
      <c r="L294" s="298" t="n">
        <f aca="false">SUMPRODUCT(($G$9:$G$257=E294)*($C$9:$C$257=D294)*($F$9:$F$257=F294),($L$9:$L$257))*K294</f>
        <v>2.935776</v>
      </c>
      <c r="M294" s="230" t="n">
        <f aca="false">VLOOKUP(G294,INSUMOS!$F$99:$K$453,6,0)</f>
        <v>1</v>
      </c>
      <c r="N294" s="230" t="n">
        <f aca="false">K294*M294</f>
        <v>1</v>
      </c>
      <c r="O294" s="218" t="n">
        <f aca="false">L294*M294</f>
        <v>2.935776</v>
      </c>
      <c r="P294" s="218"/>
      <c r="Q294" s="64"/>
      <c r="R294" s="220"/>
      <c r="U294" s="293"/>
      <c r="V294" s="221"/>
    </row>
    <row r="295" s="276" customFormat="true" ht="22.5" hidden="false" customHeight="false" outlineLevel="0" collapsed="false">
      <c r="A295" s="140" t="s">
        <v>443</v>
      </c>
      <c r="B295" s="209"/>
      <c r="C295" s="209"/>
      <c r="D295" s="209" t="n">
        <v>3</v>
      </c>
      <c r="E295" s="294" t="n">
        <f aca="false">E294</f>
        <v>88239</v>
      </c>
      <c r="F295" s="295" t="str">
        <f aca="false">F294</f>
        <v>SINAPI</v>
      </c>
      <c r="G295" s="296" t="s">
        <v>576</v>
      </c>
      <c r="H295" s="225" t="str">
        <f aca="false">VLOOKUP(G295,INSUMOS!$F$99:$K$453,2,0)</f>
        <v>DA</v>
      </c>
      <c r="I295" s="227" t="str">
        <f aca="false">VLOOKUP(G295,INSUMOS!$F$99:$K$453,3,0)</f>
        <v>EXAMES - HORISTA (ENCARGOS COMPLEMENTARES) (COLETADO CAIXA)</v>
      </c>
      <c r="J295" s="226" t="str">
        <f aca="false">VLOOKUP(G295,INSUMOS!$F$99:$K$453,4,0)</f>
        <v>H</v>
      </c>
      <c r="K295" s="297" t="n">
        <v>1</v>
      </c>
      <c r="L295" s="298" t="n">
        <f aca="false">SUMPRODUCT(($G$9:$G$257=E295)*($C$9:$C$257=D295)*($F$9:$F$257=F295),($L$9:$L$257))*K295</f>
        <v>2.935776</v>
      </c>
      <c r="M295" s="230" t="n">
        <f aca="false">VLOOKUP(G295,INSUMOS!$F$99:$K$453,6,0)</f>
        <v>0.3</v>
      </c>
      <c r="N295" s="230" t="n">
        <f aca="false">K295*M295</f>
        <v>0.3</v>
      </c>
      <c r="O295" s="218" t="n">
        <f aca="false">L295*M295</f>
        <v>0.8807328</v>
      </c>
      <c r="P295" s="218"/>
      <c r="Q295" s="64"/>
      <c r="R295" s="220"/>
      <c r="U295" s="293"/>
      <c r="V295" s="221"/>
    </row>
    <row r="296" s="276" customFormat="true" ht="22.5" hidden="false" customHeight="false" outlineLevel="0" collapsed="false">
      <c r="A296" s="140" t="s">
        <v>443</v>
      </c>
      <c r="B296" s="209"/>
      <c r="C296" s="209"/>
      <c r="D296" s="209" t="n">
        <v>3</v>
      </c>
      <c r="E296" s="294" t="n">
        <f aca="false">E295</f>
        <v>88239</v>
      </c>
      <c r="F296" s="295" t="str">
        <f aca="false">F295</f>
        <v>SINAPI</v>
      </c>
      <c r="G296" s="296" t="s">
        <v>577</v>
      </c>
      <c r="H296" s="225" t="str">
        <f aca="false">VLOOKUP(G296,INSUMOS!$F$99:$K$453,2,0)</f>
        <v>DA</v>
      </c>
      <c r="I296" s="227" t="str">
        <f aca="false">VLOOKUP(G296,INSUMOS!$F$99:$K$453,3,0)</f>
        <v>SEGURO - HORISTA (ENCARGOS COMPLEMENTARES) (COLETADO CAIXA)</v>
      </c>
      <c r="J296" s="226" t="str">
        <f aca="false">VLOOKUP(G296,INSUMOS!$F$99:$K$453,4,0)</f>
        <v>H</v>
      </c>
      <c r="K296" s="297" t="n">
        <v>1</v>
      </c>
      <c r="L296" s="298" t="n">
        <f aca="false">SUMPRODUCT(($G$9:$G$257=E296)*($C$9:$C$257=D296)*($F$9:$F$257=F296),($L$9:$L$257))*K296</f>
        <v>2.935776</v>
      </c>
      <c r="M296" s="230" t="n">
        <f aca="false">VLOOKUP(G296,INSUMOS!$F$99:$K$453,6,0)</f>
        <v>0.07</v>
      </c>
      <c r="N296" s="230" t="n">
        <f aca="false">K296*M296</f>
        <v>0.07</v>
      </c>
      <c r="O296" s="218" t="n">
        <f aca="false">L296*M296</f>
        <v>0.20550432</v>
      </c>
      <c r="P296" s="218"/>
      <c r="Q296" s="64"/>
      <c r="R296" s="220"/>
      <c r="U296" s="293"/>
      <c r="V296" s="221"/>
    </row>
    <row r="297" s="276" customFormat="true" ht="11.25" hidden="false" customHeight="false" outlineLevel="0" collapsed="false">
      <c r="A297" s="56"/>
      <c r="B297" s="209"/>
      <c r="C297" s="209"/>
      <c r="D297" s="209" t="n">
        <v>3</v>
      </c>
      <c r="E297" s="294" t="n">
        <f aca="false">E296</f>
        <v>88239</v>
      </c>
      <c r="F297" s="295"/>
      <c r="G297" s="296"/>
      <c r="H297" s="295"/>
      <c r="I297" s="227"/>
      <c r="J297" s="296"/>
      <c r="K297" s="297"/>
      <c r="L297" s="298"/>
      <c r="M297" s="302" t="s">
        <v>456</v>
      </c>
      <c r="N297" s="302" t="n">
        <f aca="false">SUM(N289:N296)</f>
        <v>11.323840667</v>
      </c>
      <c r="O297" s="218"/>
      <c r="P297" s="218" t="n">
        <f aca="false">SUM(O289:O296)</f>
        <v>33.2442596580026</v>
      </c>
      <c r="Q297" s="64" t="n">
        <f aca="false">L288*N297</f>
        <v>33.2442596580026</v>
      </c>
      <c r="R297" s="220" t="n">
        <f aca="false">P297-Q297</f>
        <v>0</v>
      </c>
      <c r="T297" s="303" t="n">
        <f aca="false">VLOOKUP(E297,INSUMOS!$F$100:$J$160,5,0)-N297</f>
        <v>8.826159333</v>
      </c>
      <c r="U297" s="293"/>
      <c r="V297" s="300" t="n">
        <f aca="false">E297</f>
        <v>88239</v>
      </c>
      <c r="W297" s="301" t="n">
        <f aca="false">N297</f>
        <v>11.323840667</v>
      </c>
    </row>
    <row r="298" s="223" customFormat="true" ht="11.25" hidden="false" customHeight="false" outlineLevel="0" collapsed="false">
      <c r="A298" s="286" t="n">
        <f aca="false">COUNTIF($C$261:C298,3)</f>
        <v>5</v>
      </c>
      <c r="B298" s="249"/>
      <c r="C298" s="249" t="n">
        <v>3</v>
      </c>
      <c r="D298" s="249" t="n">
        <v>3</v>
      </c>
      <c r="E298" s="287" t="n">
        <f aca="false">A298</f>
        <v>5</v>
      </c>
      <c r="F298" s="288" t="s">
        <v>16</v>
      </c>
      <c r="G298" s="289" t="n">
        <v>88245</v>
      </c>
      <c r="H298" s="288" t="s">
        <v>431</v>
      </c>
      <c r="I298" s="213" t="str">
        <f aca="false">VLOOKUP(G298,INSUMOS!$F$99:$K$453,3,0)</f>
        <v>ARMADOR COM ENCARGOS COMPLEMENTARES</v>
      </c>
      <c r="J298" s="289" t="str">
        <f aca="false">VLOOKUP(G298,INSUMOS!$F$99:$K$453,4,0)</f>
        <v>H</v>
      </c>
      <c r="K298" s="290"/>
      <c r="L298" s="291" t="n">
        <f aca="false">SUMPRODUCT(($G$9:$G$257=G298)*($C$9:$C$257=C298)*($F$9:$F$257=F298),($L$9:$L$257))</f>
        <v>179.04</v>
      </c>
      <c r="M298" s="292"/>
      <c r="N298" s="292"/>
      <c r="O298" s="218"/>
      <c r="P298" s="218"/>
      <c r="Q298" s="219"/>
      <c r="R298" s="220"/>
      <c r="U298" s="293"/>
      <c r="V298" s="221"/>
    </row>
    <row r="299" s="276" customFormat="true" ht="11.25" hidden="false" customHeight="false" outlineLevel="0" collapsed="false">
      <c r="A299" s="56" t="s">
        <v>459</v>
      </c>
      <c r="B299" s="209"/>
      <c r="C299" s="209" t="n">
        <v>4</v>
      </c>
      <c r="D299" s="209" t="n">
        <v>3</v>
      </c>
      <c r="E299" s="294" t="n">
        <f aca="false">G298</f>
        <v>88245</v>
      </c>
      <c r="F299" s="295" t="str">
        <f aca="false">F298</f>
        <v>SINAPI</v>
      </c>
      <c r="G299" s="296" t="n">
        <v>88236</v>
      </c>
      <c r="H299" s="225" t="str">
        <f aca="false">VLOOKUP(G299,INSUMOS!$F$99:$K$453,2,0)</f>
        <v>CO</v>
      </c>
      <c r="I299" s="227" t="str">
        <f aca="false">VLOOKUP(G299,INSUMOS!$F$99:$K$453,3,0)</f>
        <v>FERRAMENTAS (ENCARGOS COMPLEMENTARES) - HORISTA</v>
      </c>
      <c r="J299" s="226" t="str">
        <f aca="false">VLOOKUP(G299,INSUMOS!$F$99:$K$453,4,0)</f>
        <v>H</v>
      </c>
      <c r="K299" s="297" t="n">
        <v>1</v>
      </c>
      <c r="L299" s="298" t="n">
        <f aca="false">SUMPRODUCT(($G$9:$G$257=E299)*($C$9:$C$257=D299)*($F$9:$F$257=F299),($L$9:$L$257))*K299</f>
        <v>179.04</v>
      </c>
      <c r="M299" s="230" t="n">
        <f aca="false">VLOOKUP(G299,INSUMOS!$F$99:$K$453,6,0)</f>
        <v>0.455294827</v>
      </c>
      <c r="N299" s="230" t="n">
        <f aca="false">K299*M299</f>
        <v>0.455294827</v>
      </c>
      <c r="O299" s="218" t="n">
        <f aca="false">L299*M299</f>
        <v>81.51598582608</v>
      </c>
      <c r="P299" s="218"/>
      <c r="Q299" s="64"/>
      <c r="R299" s="220"/>
      <c r="U299" s="293"/>
      <c r="V299" s="221"/>
    </row>
    <row r="300" s="276" customFormat="true" ht="11.25" hidden="false" customHeight="false" outlineLevel="0" collapsed="false">
      <c r="A300" s="56" t="s">
        <v>459</v>
      </c>
      <c r="B300" s="209"/>
      <c r="C300" s="209" t="n">
        <v>4</v>
      </c>
      <c r="D300" s="209" t="n">
        <v>3</v>
      </c>
      <c r="E300" s="294" t="n">
        <f aca="false">E299</f>
        <v>88245</v>
      </c>
      <c r="F300" s="295" t="str">
        <f aca="false">F299</f>
        <v>SINAPI</v>
      </c>
      <c r="G300" s="296" t="n">
        <v>88237</v>
      </c>
      <c r="H300" s="225" t="str">
        <f aca="false">VLOOKUP(G300,INSUMOS!$F$99:$K$453,2,0)</f>
        <v>CO</v>
      </c>
      <c r="I300" s="227" t="str">
        <f aca="false">VLOOKUP(G300,INSUMOS!$F$99:$K$453,3,0)</f>
        <v>EPI (ENCARGOS COMPLEMENTARES) - HORISTA</v>
      </c>
      <c r="J300" s="226" t="str">
        <f aca="false">VLOOKUP(G300,INSUMOS!$F$99:$K$453,4,0)</f>
        <v>H</v>
      </c>
      <c r="K300" s="297" t="n">
        <v>1</v>
      </c>
      <c r="L300" s="298" t="n">
        <f aca="false">SUMPRODUCT(($G$9:$G$257=E300)*($C$9:$C$257=D300)*($F$9:$F$257=F300),($L$9:$L$257))*K300</f>
        <v>179.04</v>
      </c>
      <c r="M300" s="230" t="n">
        <f aca="false">VLOOKUP(G300,INSUMOS!$F$99:$K$453,6,0)</f>
        <v>0.95119584</v>
      </c>
      <c r="N300" s="230" t="n">
        <f aca="false">K300*M300</f>
        <v>0.95119584</v>
      </c>
      <c r="O300" s="218" t="n">
        <f aca="false">L300*M300</f>
        <v>170.3021031936</v>
      </c>
      <c r="P300" s="218"/>
      <c r="Q300" s="64"/>
      <c r="R300" s="220"/>
      <c r="U300" s="293"/>
      <c r="V300" s="221"/>
    </row>
    <row r="301" s="276" customFormat="true" ht="11.25" hidden="false" customHeight="false" outlineLevel="0" collapsed="false">
      <c r="A301" s="56" t="s">
        <v>459</v>
      </c>
      <c r="B301" s="209"/>
      <c r="C301" s="209" t="n">
        <v>4</v>
      </c>
      <c r="D301" s="209" t="n">
        <v>3</v>
      </c>
      <c r="E301" s="294" t="n">
        <f aca="false">E300</f>
        <v>88245</v>
      </c>
      <c r="F301" s="295" t="str">
        <f aca="false">F300</f>
        <v>SINAPI</v>
      </c>
      <c r="G301" s="296" t="n">
        <v>95314</v>
      </c>
      <c r="H301" s="225" t="str">
        <f aca="false">VLOOKUP(G301,INSUMOS!$F$99:$K$453,2,0)</f>
        <v>CO</v>
      </c>
      <c r="I301" s="227" t="str">
        <f aca="false">VLOOKUP(G301,INSUMOS!$F$99:$K$453,3,0)</f>
        <v>CURSO DE CAPACITAÇÃO (ARMADOR) - HORISTA</v>
      </c>
      <c r="J301" s="226" t="str">
        <f aca="false">VLOOKUP(G301,INSUMOS!$F$99:$K$453,4,0)</f>
        <v>H</v>
      </c>
      <c r="K301" s="297" t="n">
        <v>1</v>
      </c>
      <c r="L301" s="298" t="n">
        <f aca="false">SUMPRODUCT(($G$9:$G$257=E301)*($C$9:$C$257=D301)*($F$9:$F$257=F301),($L$9:$L$257))*K301</f>
        <v>179.04</v>
      </c>
      <c r="M301" s="230" t="n">
        <f aca="false">VLOOKUP(G301,INSUMOS!$F$99:$K$453,6,0)</f>
        <v>0.153171</v>
      </c>
      <c r="N301" s="230" t="n">
        <f aca="false">K301*M301</f>
        <v>0.153171</v>
      </c>
      <c r="O301" s="218" t="n">
        <f aca="false">L301*M301</f>
        <v>27.42373584</v>
      </c>
      <c r="P301" s="218"/>
      <c r="Q301" s="64"/>
      <c r="R301" s="220"/>
      <c r="U301" s="293"/>
      <c r="V301" s="221"/>
    </row>
    <row r="302" s="276" customFormat="true" ht="11.25" hidden="false" customHeight="false" outlineLevel="0" collapsed="false">
      <c r="A302" s="140" t="s">
        <v>443</v>
      </c>
      <c r="B302" s="209"/>
      <c r="C302" s="209"/>
      <c r="D302" s="209" t="n">
        <v>3</v>
      </c>
      <c r="E302" s="294" t="n">
        <f aca="false">E301</f>
        <v>88245</v>
      </c>
      <c r="F302" s="295" t="str">
        <f aca="false">F301</f>
        <v>SINAPI</v>
      </c>
      <c r="G302" s="296" t="s">
        <v>706</v>
      </c>
      <c r="H302" s="225" t="str">
        <f aca="false">VLOOKUP(G302,INSUMOS!$F$99:$K$453,2,0)</f>
        <v>MO</v>
      </c>
      <c r="I302" s="227" t="str">
        <f aca="false">VLOOKUP(G302,INSUMOS!$F$99:$K$453,3,0)</f>
        <v>ARMADOR</v>
      </c>
      <c r="J302" s="226" t="str">
        <f aca="false">VLOOKUP(G302,INSUMOS!$F$99:$K$453,4,0)</f>
        <v>H</v>
      </c>
      <c r="K302" s="297" t="n">
        <v>1</v>
      </c>
      <c r="L302" s="298" t="n">
        <f aca="false">SUMPRODUCT(($G$9:$G$257=E302)*($C$9:$C$257=D302)*($F$9:$F$257=F302),($L$9:$L$257))*K302</f>
        <v>179.04</v>
      </c>
      <c r="M302" s="230" t="n">
        <f aca="false">VLOOKUP(G302,INSUMOS!$F$99:$K$453,6,0)</f>
        <v>16.47</v>
      </c>
      <c r="N302" s="230" t="n">
        <f aca="false">K302*M302</f>
        <v>16.47</v>
      </c>
      <c r="O302" s="218" t="n">
        <f aca="false">L302*M302</f>
        <v>2948.7888</v>
      </c>
      <c r="P302" s="218"/>
      <c r="Q302" s="64"/>
      <c r="R302" s="220"/>
      <c r="U302" s="293"/>
      <c r="V302" s="221"/>
    </row>
    <row r="303" s="276" customFormat="true" ht="22.5" hidden="false" customHeight="false" outlineLevel="0" collapsed="false">
      <c r="A303" s="140" t="s">
        <v>443</v>
      </c>
      <c r="B303" s="209"/>
      <c r="C303" s="209"/>
      <c r="D303" s="209" t="n">
        <v>3</v>
      </c>
      <c r="E303" s="294" t="n">
        <f aca="false">E302</f>
        <v>88245</v>
      </c>
      <c r="F303" s="295" t="str">
        <f aca="false">F302</f>
        <v>SINAPI</v>
      </c>
      <c r="G303" s="296" t="s">
        <v>580</v>
      </c>
      <c r="H303" s="225" t="str">
        <f aca="false">VLOOKUP(G303,INSUMOS!$F$99:$K$453,2,0)</f>
        <v>DA</v>
      </c>
      <c r="I303" s="227" t="str">
        <f aca="false">VLOOKUP(G303,INSUMOS!$F$99:$K$453,3,0)</f>
        <v>ALIMENTACAO - HORISTA (ENCARGOS COMPLEMENTARES) (COLETADO CAIXA)</v>
      </c>
      <c r="J303" s="226" t="str">
        <f aca="false">VLOOKUP(G303,INSUMOS!$F$99:$K$453,4,0)</f>
        <v>H</v>
      </c>
      <c r="K303" s="297" t="n">
        <v>1</v>
      </c>
      <c r="L303" s="298" t="n">
        <f aca="false">SUMPRODUCT(($G$9:$G$257=E303)*($C$9:$C$257=D303)*($F$9:$F$257=F303),($L$9:$L$257))*K303</f>
        <v>179.04</v>
      </c>
      <c r="M303" s="230" t="n">
        <f aca="false">VLOOKUP(G303,INSUMOS!$F$99:$K$453,6,0)</f>
        <v>1.97</v>
      </c>
      <c r="N303" s="230" t="n">
        <f aca="false">K303*M303</f>
        <v>1.97</v>
      </c>
      <c r="O303" s="218" t="n">
        <f aca="false">L303*M303</f>
        <v>352.7088</v>
      </c>
      <c r="P303" s="218"/>
      <c r="Q303" s="64"/>
      <c r="R303" s="220"/>
      <c r="U303" s="293"/>
      <c r="V303" s="221"/>
    </row>
    <row r="304" s="276" customFormat="true" ht="22.5" hidden="false" customHeight="false" outlineLevel="0" collapsed="false">
      <c r="A304" s="140" t="s">
        <v>443</v>
      </c>
      <c r="B304" s="209"/>
      <c r="C304" s="209"/>
      <c r="D304" s="209" t="n">
        <v>3</v>
      </c>
      <c r="E304" s="294" t="n">
        <f aca="false">E303</f>
        <v>88245</v>
      </c>
      <c r="F304" s="295" t="str">
        <f aca="false">F303</f>
        <v>SINAPI</v>
      </c>
      <c r="G304" s="296" t="s">
        <v>581</v>
      </c>
      <c r="H304" s="225" t="str">
        <f aca="false">VLOOKUP(G304,INSUMOS!$F$99:$K$453,2,0)</f>
        <v>DA</v>
      </c>
      <c r="I304" s="227" t="str">
        <f aca="false">VLOOKUP(G304,INSUMOS!$F$99:$K$453,3,0)</f>
        <v>TRANSPORTE - HORISTA (ENCARGOS COMPLEMENTARES) (COLETADO CAIXA)</v>
      </c>
      <c r="J304" s="226" t="str">
        <f aca="false">VLOOKUP(G304,INSUMOS!$F$99:$K$453,4,0)</f>
        <v>H</v>
      </c>
      <c r="K304" s="297" t="n">
        <v>1</v>
      </c>
      <c r="L304" s="298" t="n">
        <f aca="false">SUMPRODUCT(($G$9:$G$257=E304)*($C$9:$C$257=D304)*($F$9:$F$257=F304),($L$9:$L$257))*K304</f>
        <v>179.04</v>
      </c>
      <c r="M304" s="230" t="n">
        <f aca="false">VLOOKUP(G304,INSUMOS!$F$99:$K$453,6,0)</f>
        <v>1</v>
      </c>
      <c r="N304" s="230" t="n">
        <f aca="false">K304*M304</f>
        <v>1</v>
      </c>
      <c r="O304" s="218" t="n">
        <f aca="false">L304*M304</f>
        <v>179.04</v>
      </c>
      <c r="P304" s="218"/>
      <c r="Q304" s="64"/>
      <c r="R304" s="220"/>
      <c r="U304" s="293"/>
      <c r="V304" s="221"/>
    </row>
    <row r="305" s="276" customFormat="true" ht="22.5" hidden="false" customHeight="false" outlineLevel="0" collapsed="false">
      <c r="A305" s="140" t="s">
        <v>443</v>
      </c>
      <c r="B305" s="209"/>
      <c r="C305" s="209"/>
      <c r="D305" s="209" t="n">
        <v>3</v>
      </c>
      <c r="E305" s="294" t="n">
        <f aca="false">E304</f>
        <v>88245</v>
      </c>
      <c r="F305" s="295" t="str">
        <f aca="false">F304</f>
        <v>SINAPI</v>
      </c>
      <c r="G305" s="296" t="s">
        <v>576</v>
      </c>
      <c r="H305" s="225" t="str">
        <f aca="false">VLOOKUP(G305,INSUMOS!$F$99:$K$453,2,0)</f>
        <v>DA</v>
      </c>
      <c r="I305" s="227" t="str">
        <f aca="false">VLOOKUP(G305,INSUMOS!$F$99:$K$453,3,0)</f>
        <v>EXAMES - HORISTA (ENCARGOS COMPLEMENTARES) (COLETADO CAIXA)</v>
      </c>
      <c r="J305" s="226" t="str">
        <f aca="false">VLOOKUP(G305,INSUMOS!$F$99:$K$453,4,0)</f>
        <v>H</v>
      </c>
      <c r="K305" s="297" t="n">
        <v>1</v>
      </c>
      <c r="L305" s="298" t="n">
        <f aca="false">SUMPRODUCT(($G$9:$G$257=E305)*($C$9:$C$257=D305)*($F$9:$F$257=F305),($L$9:$L$257))*K305</f>
        <v>179.04</v>
      </c>
      <c r="M305" s="230" t="n">
        <f aca="false">VLOOKUP(G305,INSUMOS!$F$99:$K$453,6,0)</f>
        <v>0.3</v>
      </c>
      <c r="N305" s="230" t="n">
        <f aca="false">K305*M305</f>
        <v>0.3</v>
      </c>
      <c r="O305" s="218" t="n">
        <f aca="false">L305*M305</f>
        <v>53.712</v>
      </c>
      <c r="P305" s="218"/>
      <c r="Q305" s="64"/>
      <c r="R305" s="220"/>
      <c r="U305" s="293"/>
      <c r="V305" s="221"/>
    </row>
    <row r="306" s="276" customFormat="true" ht="22.5" hidden="false" customHeight="false" outlineLevel="0" collapsed="false">
      <c r="A306" s="140" t="s">
        <v>443</v>
      </c>
      <c r="B306" s="209"/>
      <c r="C306" s="209"/>
      <c r="D306" s="209" t="n">
        <v>3</v>
      </c>
      <c r="E306" s="294" t="n">
        <f aca="false">E305</f>
        <v>88245</v>
      </c>
      <c r="F306" s="295" t="str">
        <f aca="false">F305</f>
        <v>SINAPI</v>
      </c>
      <c r="G306" s="296" t="s">
        <v>577</v>
      </c>
      <c r="H306" s="225" t="str">
        <f aca="false">VLOOKUP(G306,INSUMOS!$F$99:$K$453,2,0)</f>
        <v>DA</v>
      </c>
      <c r="I306" s="227" t="str">
        <f aca="false">VLOOKUP(G306,INSUMOS!$F$99:$K$453,3,0)</f>
        <v>SEGURO - HORISTA (ENCARGOS COMPLEMENTARES) (COLETADO CAIXA)</v>
      </c>
      <c r="J306" s="226" t="str">
        <f aca="false">VLOOKUP(G306,INSUMOS!$F$99:$K$453,4,0)</f>
        <v>H</v>
      </c>
      <c r="K306" s="297" t="n">
        <v>1</v>
      </c>
      <c r="L306" s="298" t="n">
        <f aca="false">SUMPRODUCT(($G$9:$G$257=E306)*($C$9:$C$257=D306)*($F$9:$F$257=F306),($L$9:$L$257))*K306</f>
        <v>179.04</v>
      </c>
      <c r="M306" s="230" t="n">
        <f aca="false">VLOOKUP(G306,INSUMOS!$F$99:$K$453,6,0)</f>
        <v>0.07</v>
      </c>
      <c r="N306" s="230" t="n">
        <f aca="false">K306*M306</f>
        <v>0.07</v>
      </c>
      <c r="O306" s="218" t="n">
        <f aca="false">L306*M306</f>
        <v>12.5328</v>
      </c>
      <c r="P306" s="218"/>
      <c r="Q306" s="64"/>
      <c r="R306" s="220"/>
      <c r="U306" s="293"/>
      <c r="V306" s="221"/>
    </row>
    <row r="307" s="276" customFormat="true" ht="11.25" hidden="false" customHeight="false" outlineLevel="0" collapsed="false">
      <c r="A307" s="56"/>
      <c r="B307" s="209"/>
      <c r="C307" s="209"/>
      <c r="D307" s="209" t="n">
        <v>3</v>
      </c>
      <c r="E307" s="294" t="n">
        <f aca="false">E306</f>
        <v>88245</v>
      </c>
      <c r="F307" s="295"/>
      <c r="G307" s="296"/>
      <c r="H307" s="295"/>
      <c r="I307" s="227"/>
      <c r="J307" s="296"/>
      <c r="K307" s="297"/>
      <c r="L307" s="298"/>
      <c r="M307" s="302" t="s">
        <v>456</v>
      </c>
      <c r="N307" s="302" t="n">
        <f aca="false">SUM(N299:N306)</f>
        <v>21.369661667</v>
      </c>
      <c r="O307" s="218"/>
      <c r="P307" s="218" t="n">
        <f aca="false">SUM(O299:O306)</f>
        <v>3826.02422485968</v>
      </c>
      <c r="Q307" s="64" t="n">
        <f aca="false">L298*N307</f>
        <v>3826.02422485968</v>
      </c>
      <c r="R307" s="220" t="n">
        <f aca="false">P307-Q307</f>
        <v>0</v>
      </c>
      <c r="T307" s="303" t="n">
        <f aca="false">VLOOKUP(E307,INSUMOS!$F$100:$J$160,5,0)-N307</f>
        <v>3.410338333</v>
      </c>
      <c r="U307" s="293"/>
      <c r="V307" s="300" t="n">
        <f aca="false">E307</f>
        <v>88245</v>
      </c>
      <c r="W307" s="301" t="n">
        <f aca="false">N307</f>
        <v>21.369661667</v>
      </c>
    </row>
    <row r="308" s="223" customFormat="true" ht="11.25" hidden="false" customHeight="false" outlineLevel="0" collapsed="false">
      <c r="A308" s="286" t="n">
        <f aca="false">COUNTIF($C$261:C308,3)</f>
        <v>6</v>
      </c>
      <c r="B308" s="249"/>
      <c r="C308" s="249" t="n">
        <v>3</v>
      </c>
      <c r="D308" s="249" t="n">
        <v>3</v>
      </c>
      <c r="E308" s="287" t="n">
        <f aca="false">A308</f>
        <v>6</v>
      </c>
      <c r="F308" s="288" t="s">
        <v>16</v>
      </c>
      <c r="G308" s="289" t="n">
        <v>88262</v>
      </c>
      <c r="H308" s="288" t="s">
        <v>431</v>
      </c>
      <c r="I308" s="213" t="str">
        <f aca="false">VLOOKUP(G308,INSUMOS!$F$99:$K$453,3,0)</f>
        <v>CARPINTEIRO DE FORMAS COM ENCARGOS COMPLEMENTARES</v>
      </c>
      <c r="J308" s="289" t="str">
        <f aca="false">VLOOKUP(G308,INSUMOS!$F$99:$K$453,4,0)</f>
        <v>H</v>
      </c>
      <c r="K308" s="290"/>
      <c r="L308" s="291" t="n">
        <f aca="false">SUMPRODUCT(($G$9:$G$257=G308)*($C$9:$C$257=C308)*($F$9:$F$257=F308),($L$9:$L$257))</f>
        <v>16.636064</v>
      </c>
      <c r="M308" s="292"/>
      <c r="N308" s="292"/>
      <c r="O308" s="218"/>
      <c r="P308" s="218"/>
      <c r="Q308" s="219"/>
      <c r="R308" s="220"/>
      <c r="U308" s="293"/>
      <c r="V308" s="221"/>
    </row>
    <row r="309" s="276" customFormat="true" ht="11.25" hidden="false" customHeight="false" outlineLevel="0" collapsed="false">
      <c r="A309" s="56" t="s">
        <v>459</v>
      </c>
      <c r="B309" s="209"/>
      <c r="C309" s="209" t="n">
        <v>4</v>
      </c>
      <c r="D309" s="209" t="n">
        <v>3</v>
      </c>
      <c r="E309" s="294" t="n">
        <f aca="false">G308</f>
        <v>88262</v>
      </c>
      <c r="F309" s="295" t="str">
        <f aca="false">F308</f>
        <v>SINAPI</v>
      </c>
      <c r="G309" s="296" t="n">
        <v>88236</v>
      </c>
      <c r="H309" s="225" t="str">
        <f aca="false">VLOOKUP(G309,INSUMOS!$F$99:$K$453,2,0)</f>
        <v>CO</v>
      </c>
      <c r="I309" s="227" t="str">
        <f aca="false">VLOOKUP(G309,INSUMOS!$F$99:$K$453,3,0)</f>
        <v>FERRAMENTAS (ENCARGOS COMPLEMENTARES) - HORISTA</v>
      </c>
      <c r="J309" s="226" t="str">
        <f aca="false">VLOOKUP(G309,INSUMOS!$F$99:$K$453,4,0)</f>
        <v>H</v>
      </c>
      <c r="K309" s="297" t="n">
        <v>1</v>
      </c>
      <c r="L309" s="298" t="n">
        <f aca="false">SUMPRODUCT(($G$9:$G$257=E309)*($C$9:$C$257=D309)*($F$9:$F$257=F309),($L$9:$L$257))*K309</f>
        <v>16.636064</v>
      </c>
      <c r="M309" s="230" t="n">
        <f aca="false">VLOOKUP(G309,INSUMOS!$F$99:$K$453,6,0)</f>
        <v>0.455294827</v>
      </c>
      <c r="N309" s="230" t="n">
        <f aca="false">K309*M309</f>
        <v>0.455294827</v>
      </c>
      <c r="O309" s="218" t="n">
        <f aca="false">L309*M309</f>
        <v>7.57431388084093</v>
      </c>
      <c r="P309" s="218"/>
      <c r="Q309" s="64"/>
      <c r="R309" s="220"/>
      <c r="U309" s="293"/>
      <c r="V309" s="221"/>
    </row>
    <row r="310" s="276" customFormat="true" ht="11.25" hidden="false" customHeight="false" outlineLevel="0" collapsed="false">
      <c r="A310" s="56" t="s">
        <v>459</v>
      </c>
      <c r="B310" s="209"/>
      <c r="C310" s="209" t="n">
        <v>4</v>
      </c>
      <c r="D310" s="209" t="n">
        <v>3</v>
      </c>
      <c r="E310" s="294" t="n">
        <f aca="false">E309</f>
        <v>88262</v>
      </c>
      <c r="F310" s="295" t="str">
        <f aca="false">F309</f>
        <v>SINAPI</v>
      </c>
      <c r="G310" s="296" t="n">
        <v>88237</v>
      </c>
      <c r="H310" s="225" t="str">
        <f aca="false">VLOOKUP(G310,INSUMOS!$F$99:$K$453,2,0)</f>
        <v>CO</v>
      </c>
      <c r="I310" s="227" t="str">
        <f aca="false">VLOOKUP(G310,INSUMOS!$F$99:$K$453,3,0)</f>
        <v>EPI (ENCARGOS COMPLEMENTARES) - HORISTA</v>
      </c>
      <c r="J310" s="226" t="str">
        <f aca="false">VLOOKUP(G310,INSUMOS!$F$99:$K$453,4,0)</f>
        <v>H</v>
      </c>
      <c r="K310" s="297" t="n">
        <v>1</v>
      </c>
      <c r="L310" s="298" t="n">
        <f aca="false">SUMPRODUCT(($G$9:$G$257=E310)*($C$9:$C$257=D310)*($F$9:$F$257=F310),($L$9:$L$257))*K310</f>
        <v>16.636064</v>
      </c>
      <c r="M310" s="230" t="n">
        <f aca="false">VLOOKUP(G310,INSUMOS!$F$99:$K$453,6,0)</f>
        <v>0.95119584</v>
      </c>
      <c r="N310" s="230" t="n">
        <f aca="false">K310*M310</f>
        <v>0.95119584</v>
      </c>
      <c r="O310" s="218" t="n">
        <f aca="false">L310*M310</f>
        <v>15.8241548707738</v>
      </c>
      <c r="P310" s="218"/>
      <c r="Q310" s="64"/>
      <c r="R310" s="220"/>
      <c r="U310" s="293"/>
      <c r="V310" s="221"/>
    </row>
    <row r="311" s="276" customFormat="true" ht="22.5" hidden="false" customHeight="false" outlineLevel="0" collapsed="false">
      <c r="A311" s="56" t="s">
        <v>459</v>
      </c>
      <c r="B311" s="209"/>
      <c r="C311" s="209" t="n">
        <v>4</v>
      </c>
      <c r="D311" s="209" t="n">
        <v>3</v>
      </c>
      <c r="E311" s="294" t="n">
        <f aca="false">E310</f>
        <v>88262</v>
      </c>
      <c r="F311" s="295" t="str">
        <f aca="false">F310</f>
        <v>SINAPI</v>
      </c>
      <c r="G311" s="296" t="n">
        <v>95330</v>
      </c>
      <c r="H311" s="225" t="str">
        <f aca="false">VLOOKUP(G311,INSUMOS!$F$99:$K$453,2,0)</f>
        <v>CO</v>
      </c>
      <c r="I311" s="227" t="str">
        <f aca="false">VLOOKUP(G311,INSUMOS!$F$99:$K$453,3,0)</f>
        <v>CURSO DE CAPACITAÇÃO (CARPINTEIRO DE FÔRMAS) - HORISTA</v>
      </c>
      <c r="J311" s="226" t="str">
        <f aca="false">VLOOKUP(G311,INSUMOS!$F$99:$K$453,4,0)</f>
        <v>H</v>
      </c>
      <c r="K311" s="297" t="n">
        <v>1</v>
      </c>
      <c r="L311" s="298" t="n">
        <f aca="false">SUMPRODUCT(($G$9:$G$257=E311)*($C$9:$C$257=D311)*($F$9:$F$257=F311),($L$9:$L$257))*K311</f>
        <v>16.636064</v>
      </c>
      <c r="M311" s="230" t="n">
        <f aca="false">VLOOKUP(G311,INSUMOS!$F$99:$K$453,6,0)</f>
        <v>0.153171</v>
      </c>
      <c r="N311" s="230" t="n">
        <f aca="false">K311*M311</f>
        <v>0.153171</v>
      </c>
      <c r="O311" s="218" t="n">
        <f aca="false">L311*M311</f>
        <v>2.548162558944</v>
      </c>
      <c r="P311" s="218"/>
      <c r="Q311" s="64"/>
      <c r="R311" s="220"/>
      <c r="U311" s="293"/>
      <c r="V311" s="221"/>
    </row>
    <row r="312" s="276" customFormat="true" ht="11.25" hidden="false" customHeight="false" outlineLevel="0" collapsed="false">
      <c r="A312" s="140" t="s">
        <v>443</v>
      </c>
      <c r="B312" s="209"/>
      <c r="C312" s="209"/>
      <c r="D312" s="209" t="n">
        <v>3</v>
      </c>
      <c r="E312" s="294" t="n">
        <f aca="false">E311</f>
        <v>88262</v>
      </c>
      <c r="F312" s="295" t="str">
        <f aca="false">F311</f>
        <v>SINAPI</v>
      </c>
      <c r="G312" s="296" t="s">
        <v>708</v>
      </c>
      <c r="H312" s="225" t="str">
        <f aca="false">VLOOKUP(G312,INSUMOS!$F$99:$K$453,2,0)</f>
        <v>MO</v>
      </c>
      <c r="I312" s="227" t="str">
        <f aca="false">VLOOKUP(G312,INSUMOS!$F$99:$K$453,3,0)</f>
        <v>CARPINTEIRO DE FORMAS</v>
      </c>
      <c r="J312" s="226" t="str">
        <f aca="false">VLOOKUP(G312,INSUMOS!$F$99:$K$453,4,0)</f>
        <v>H</v>
      </c>
      <c r="K312" s="297" t="n">
        <v>1</v>
      </c>
      <c r="L312" s="298" t="n">
        <f aca="false">SUMPRODUCT(($G$9:$G$257=E312)*($C$9:$C$257=D312)*($F$9:$F$257=F312),($L$9:$L$257))*K312</f>
        <v>16.636064</v>
      </c>
      <c r="M312" s="230" t="n">
        <f aca="false">VLOOKUP(G312,INSUMOS!$F$99:$K$453,6,0)</f>
        <v>16.47</v>
      </c>
      <c r="N312" s="230" t="n">
        <f aca="false">K312*M312</f>
        <v>16.47</v>
      </c>
      <c r="O312" s="218" t="n">
        <f aca="false">L312*M312</f>
        <v>273.99597408</v>
      </c>
      <c r="P312" s="218"/>
      <c r="Q312" s="64"/>
      <c r="R312" s="220"/>
      <c r="U312" s="293"/>
      <c r="V312" s="221"/>
    </row>
    <row r="313" s="276" customFormat="true" ht="22.5" hidden="false" customHeight="false" outlineLevel="0" collapsed="false">
      <c r="A313" s="140" t="s">
        <v>443</v>
      </c>
      <c r="B313" s="209"/>
      <c r="C313" s="209"/>
      <c r="D313" s="209" t="n">
        <v>3</v>
      </c>
      <c r="E313" s="294" t="n">
        <f aca="false">E312</f>
        <v>88262</v>
      </c>
      <c r="F313" s="295" t="str">
        <f aca="false">F312</f>
        <v>SINAPI</v>
      </c>
      <c r="G313" s="296" t="s">
        <v>580</v>
      </c>
      <c r="H313" s="225" t="str">
        <f aca="false">VLOOKUP(G313,INSUMOS!$F$99:$K$453,2,0)</f>
        <v>DA</v>
      </c>
      <c r="I313" s="227" t="str">
        <f aca="false">VLOOKUP(G313,INSUMOS!$F$99:$K$453,3,0)</f>
        <v>ALIMENTACAO - HORISTA (ENCARGOS COMPLEMENTARES) (COLETADO CAIXA)</v>
      </c>
      <c r="J313" s="226" t="str">
        <f aca="false">VLOOKUP(G313,INSUMOS!$F$99:$K$453,4,0)</f>
        <v>H</v>
      </c>
      <c r="K313" s="297" t="n">
        <v>1</v>
      </c>
      <c r="L313" s="298" t="n">
        <f aca="false">SUMPRODUCT(($G$9:$G$257=E313)*($C$9:$C$257=D313)*($F$9:$F$257=F313),($L$9:$L$257))*K313</f>
        <v>16.636064</v>
      </c>
      <c r="M313" s="230" t="n">
        <f aca="false">VLOOKUP(G313,INSUMOS!$F$99:$K$453,6,0)</f>
        <v>1.97</v>
      </c>
      <c r="N313" s="230" t="n">
        <f aca="false">K313*M313</f>
        <v>1.97</v>
      </c>
      <c r="O313" s="218" t="n">
        <f aca="false">L313*M313</f>
        <v>32.77304608</v>
      </c>
      <c r="P313" s="218"/>
      <c r="Q313" s="64"/>
      <c r="R313" s="220"/>
      <c r="U313" s="293"/>
      <c r="V313" s="221"/>
    </row>
    <row r="314" s="276" customFormat="true" ht="22.5" hidden="false" customHeight="false" outlineLevel="0" collapsed="false">
      <c r="A314" s="140" t="s">
        <v>443</v>
      </c>
      <c r="B314" s="209"/>
      <c r="C314" s="209"/>
      <c r="D314" s="209" t="n">
        <v>3</v>
      </c>
      <c r="E314" s="294" t="n">
        <f aca="false">E313</f>
        <v>88262</v>
      </c>
      <c r="F314" s="295" t="str">
        <f aca="false">F313</f>
        <v>SINAPI</v>
      </c>
      <c r="G314" s="296" t="s">
        <v>581</v>
      </c>
      <c r="H314" s="225" t="str">
        <f aca="false">VLOOKUP(G314,INSUMOS!$F$99:$K$453,2,0)</f>
        <v>DA</v>
      </c>
      <c r="I314" s="227" t="str">
        <f aca="false">VLOOKUP(G314,INSUMOS!$F$99:$K$453,3,0)</f>
        <v>TRANSPORTE - HORISTA (ENCARGOS COMPLEMENTARES) (COLETADO CAIXA)</v>
      </c>
      <c r="J314" s="226" t="str">
        <f aca="false">VLOOKUP(G314,INSUMOS!$F$99:$K$453,4,0)</f>
        <v>H</v>
      </c>
      <c r="K314" s="297" t="n">
        <v>1</v>
      </c>
      <c r="L314" s="298" t="n">
        <f aca="false">SUMPRODUCT(($G$9:$G$257=E314)*($C$9:$C$257=D314)*($F$9:$F$257=F314),($L$9:$L$257))*K314</f>
        <v>16.636064</v>
      </c>
      <c r="M314" s="230" t="n">
        <f aca="false">VLOOKUP(G314,INSUMOS!$F$99:$K$453,6,0)</f>
        <v>1</v>
      </c>
      <c r="N314" s="230" t="n">
        <f aca="false">K314*M314</f>
        <v>1</v>
      </c>
      <c r="O314" s="218" t="n">
        <f aca="false">L314*M314</f>
        <v>16.636064</v>
      </c>
      <c r="P314" s="218"/>
      <c r="Q314" s="64"/>
      <c r="R314" s="220"/>
      <c r="U314" s="293"/>
      <c r="V314" s="221"/>
    </row>
    <row r="315" s="276" customFormat="true" ht="22.5" hidden="false" customHeight="false" outlineLevel="0" collapsed="false">
      <c r="A315" s="140" t="s">
        <v>443</v>
      </c>
      <c r="B315" s="209"/>
      <c r="C315" s="209"/>
      <c r="D315" s="209" t="n">
        <v>3</v>
      </c>
      <c r="E315" s="294" t="n">
        <f aca="false">E314</f>
        <v>88262</v>
      </c>
      <c r="F315" s="295" t="str">
        <f aca="false">F314</f>
        <v>SINAPI</v>
      </c>
      <c r="G315" s="296" t="s">
        <v>576</v>
      </c>
      <c r="H315" s="225" t="str">
        <f aca="false">VLOOKUP(G315,INSUMOS!$F$99:$K$453,2,0)</f>
        <v>DA</v>
      </c>
      <c r="I315" s="227" t="str">
        <f aca="false">VLOOKUP(G315,INSUMOS!$F$99:$K$453,3,0)</f>
        <v>EXAMES - HORISTA (ENCARGOS COMPLEMENTARES) (COLETADO CAIXA)</v>
      </c>
      <c r="J315" s="226" t="str">
        <f aca="false">VLOOKUP(G315,INSUMOS!$F$99:$K$453,4,0)</f>
        <v>H</v>
      </c>
      <c r="K315" s="297" t="n">
        <v>1</v>
      </c>
      <c r="L315" s="298" t="n">
        <f aca="false">SUMPRODUCT(($G$9:$G$257=E315)*($C$9:$C$257=D315)*($F$9:$F$257=F315),($L$9:$L$257))*K315</f>
        <v>16.636064</v>
      </c>
      <c r="M315" s="230" t="n">
        <f aca="false">VLOOKUP(G315,INSUMOS!$F$99:$K$453,6,0)</f>
        <v>0.3</v>
      </c>
      <c r="N315" s="230" t="n">
        <f aca="false">K315*M315</f>
        <v>0.3</v>
      </c>
      <c r="O315" s="218" t="n">
        <f aca="false">L315*M315</f>
        <v>4.9908192</v>
      </c>
      <c r="P315" s="218"/>
      <c r="Q315" s="64"/>
      <c r="R315" s="220"/>
      <c r="U315" s="293"/>
      <c r="V315" s="221"/>
    </row>
    <row r="316" s="276" customFormat="true" ht="22.5" hidden="false" customHeight="false" outlineLevel="0" collapsed="false">
      <c r="A316" s="140" t="s">
        <v>443</v>
      </c>
      <c r="B316" s="209"/>
      <c r="C316" s="209"/>
      <c r="D316" s="209" t="n">
        <v>3</v>
      </c>
      <c r="E316" s="294" t="n">
        <f aca="false">E315</f>
        <v>88262</v>
      </c>
      <c r="F316" s="295" t="str">
        <f aca="false">F315</f>
        <v>SINAPI</v>
      </c>
      <c r="G316" s="296" t="s">
        <v>577</v>
      </c>
      <c r="H316" s="225" t="str">
        <f aca="false">VLOOKUP(G316,INSUMOS!$F$99:$K$453,2,0)</f>
        <v>DA</v>
      </c>
      <c r="I316" s="227" t="str">
        <f aca="false">VLOOKUP(G316,INSUMOS!$F$99:$K$453,3,0)</f>
        <v>SEGURO - HORISTA (ENCARGOS COMPLEMENTARES) (COLETADO CAIXA)</v>
      </c>
      <c r="J316" s="226" t="str">
        <f aca="false">VLOOKUP(G316,INSUMOS!$F$99:$K$453,4,0)</f>
        <v>H</v>
      </c>
      <c r="K316" s="297" t="n">
        <v>1</v>
      </c>
      <c r="L316" s="298" t="n">
        <f aca="false">SUMPRODUCT(($G$9:$G$257=E316)*($C$9:$C$257=D316)*($F$9:$F$257=F316),($L$9:$L$257))*K316</f>
        <v>16.636064</v>
      </c>
      <c r="M316" s="230" t="n">
        <f aca="false">VLOOKUP(G316,INSUMOS!$F$99:$K$453,6,0)</f>
        <v>0.07</v>
      </c>
      <c r="N316" s="230" t="n">
        <f aca="false">K316*M316</f>
        <v>0.07</v>
      </c>
      <c r="O316" s="218" t="n">
        <f aca="false">L316*M316</f>
        <v>1.16452448</v>
      </c>
      <c r="P316" s="218"/>
      <c r="Q316" s="64"/>
      <c r="R316" s="220"/>
      <c r="U316" s="293"/>
      <c r="V316" s="221"/>
    </row>
    <row r="317" s="276" customFormat="true" ht="11.25" hidden="false" customHeight="false" outlineLevel="0" collapsed="false">
      <c r="A317" s="56"/>
      <c r="B317" s="209"/>
      <c r="C317" s="209"/>
      <c r="D317" s="209" t="n">
        <v>3</v>
      </c>
      <c r="E317" s="294" t="n">
        <f aca="false">E316</f>
        <v>88262</v>
      </c>
      <c r="F317" s="295"/>
      <c r="G317" s="296"/>
      <c r="H317" s="295"/>
      <c r="I317" s="227"/>
      <c r="J317" s="296"/>
      <c r="K317" s="297"/>
      <c r="L317" s="298"/>
      <c r="M317" s="302" t="s">
        <v>456</v>
      </c>
      <c r="N317" s="302" t="n">
        <f aca="false">SUM(N309:N316)</f>
        <v>21.369661667</v>
      </c>
      <c r="O317" s="218"/>
      <c r="P317" s="218" t="n">
        <f aca="false">SUM(O309:O316)</f>
        <v>355.507059150559</v>
      </c>
      <c r="Q317" s="64" t="n">
        <f aca="false">L308*N317</f>
        <v>355.507059150559</v>
      </c>
      <c r="R317" s="220" t="n">
        <f aca="false">P317-Q317</f>
        <v>0</v>
      </c>
      <c r="T317" s="303" t="n">
        <f aca="false">VLOOKUP(E317,INSUMOS!$F$100:$J$160,5,0)-N317</f>
        <v>3.410338333</v>
      </c>
      <c r="U317" s="293"/>
      <c r="V317" s="300" t="n">
        <f aca="false">E317</f>
        <v>88262</v>
      </c>
      <c r="W317" s="301" t="n">
        <f aca="false">N317</f>
        <v>21.369661667</v>
      </c>
    </row>
    <row r="318" s="223" customFormat="true" ht="11.25" hidden="false" customHeight="false" outlineLevel="0" collapsed="false">
      <c r="A318" s="286" t="n">
        <f aca="false">COUNTIF($C$261:C318,3)</f>
        <v>7</v>
      </c>
      <c r="B318" s="249"/>
      <c r="C318" s="249" t="n">
        <v>3</v>
      </c>
      <c r="D318" s="249" t="n">
        <v>3</v>
      </c>
      <c r="E318" s="287" t="n">
        <f aca="false">A318</f>
        <v>7</v>
      </c>
      <c r="F318" s="288" t="s">
        <v>16</v>
      </c>
      <c r="G318" s="289" t="n">
        <v>88316</v>
      </c>
      <c r="H318" s="288" t="s">
        <v>431</v>
      </c>
      <c r="I318" s="213" t="str">
        <f aca="false">VLOOKUP(G318,INSUMOS!$F$99:$K$453,3,0)</f>
        <v>SERVENTE COM ENCARGOS COMPLEMENTARES</v>
      </c>
      <c r="J318" s="289" t="str">
        <f aca="false">VLOOKUP(G318,INSUMOS!$F$99:$K$453,4,0)</f>
        <v>H</v>
      </c>
      <c r="K318" s="290"/>
      <c r="L318" s="291" t="n">
        <f aca="false">SUMPRODUCT(($G$9:$G$257=G318)*($C$9:$C$257=C318)*($F$9:$F$257=F318),($L$9:$L$257))</f>
        <v>0.1029</v>
      </c>
      <c r="M318" s="292"/>
      <c r="N318" s="292"/>
      <c r="O318" s="218"/>
      <c r="P318" s="218"/>
      <c r="Q318" s="219"/>
      <c r="R318" s="220"/>
      <c r="U318" s="293"/>
      <c r="V318" s="221"/>
    </row>
    <row r="319" s="276" customFormat="true" ht="11.25" hidden="false" customHeight="false" outlineLevel="0" collapsed="false">
      <c r="A319" s="56" t="s">
        <v>459</v>
      </c>
      <c r="B319" s="209"/>
      <c r="C319" s="209" t="n">
        <v>4</v>
      </c>
      <c r="D319" s="209" t="n">
        <v>3</v>
      </c>
      <c r="E319" s="294" t="n">
        <f aca="false">G318</f>
        <v>88316</v>
      </c>
      <c r="F319" s="295" t="str">
        <f aca="false">F318</f>
        <v>SINAPI</v>
      </c>
      <c r="G319" s="296" t="n">
        <v>88236</v>
      </c>
      <c r="H319" s="225" t="str">
        <f aca="false">VLOOKUP(G319,INSUMOS!$F$99:$K$453,2,0)</f>
        <v>CO</v>
      </c>
      <c r="I319" s="227" t="str">
        <f aca="false">VLOOKUP(G319,INSUMOS!$F$99:$K$453,3,0)</f>
        <v>FERRAMENTAS (ENCARGOS COMPLEMENTARES) - HORISTA</v>
      </c>
      <c r="J319" s="226" t="str">
        <f aca="false">VLOOKUP(G319,INSUMOS!$F$99:$K$453,4,0)</f>
        <v>H</v>
      </c>
      <c r="K319" s="297" t="n">
        <v>1</v>
      </c>
      <c r="L319" s="298" t="n">
        <f aca="false">SUMPRODUCT(($G$9:$G$257=E319)*($C$9:$C$257=D319)*($F$9:$F$257=F319),($L$9:$L$257))*K319</f>
        <v>0.1029</v>
      </c>
      <c r="M319" s="230" t="n">
        <f aca="false">VLOOKUP(G319,INSUMOS!$F$99:$K$453,6,0)</f>
        <v>0.455294827</v>
      </c>
      <c r="N319" s="230" t="n">
        <f aca="false">K319*M319</f>
        <v>0.455294827</v>
      </c>
      <c r="O319" s="218" t="n">
        <f aca="false">L319*M319</f>
        <v>0.0468498376983</v>
      </c>
      <c r="P319" s="218"/>
      <c r="Q319" s="64"/>
      <c r="R319" s="220"/>
      <c r="U319" s="293"/>
      <c r="V319" s="221"/>
    </row>
    <row r="320" s="276" customFormat="true" ht="11.25" hidden="false" customHeight="false" outlineLevel="0" collapsed="false">
      <c r="A320" s="56" t="s">
        <v>459</v>
      </c>
      <c r="B320" s="209"/>
      <c r="C320" s="209" t="n">
        <v>4</v>
      </c>
      <c r="D320" s="209" t="n">
        <v>3</v>
      </c>
      <c r="E320" s="294" t="n">
        <f aca="false">E319</f>
        <v>88316</v>
      </c>
      <c r="F320" s="295" t="str">
        <f aca="false">F319</f>
        <v>SINAPI</v>
      </c>
      <c r="G320" s="296" t="n">
        <v>88237</v>
      </c>
      <c r="H320" s="225" t="str">
        <f aca="false">VLOOKUP(G320,INSUMOS!$F$99:$K$453,2,0)</f>
        <v>CO</v>
      </c>
      <c r="I320" s="227" t="str">
        <f aca="false">VLOOKUP(G320,INSUMOS!$F$99:$K$453,3,0)</f>
        <v>EPI (ENCARGOS COMPLEMENTARES) - HORISTA</v>
      </c>
      <c r="J320" s="226" t="str">
        <f aca="false">VLOOKUP(G320,INSUMOS!$F$99:$K$453,4,0)</f>
        <v>H</v>
      </c>
      <c r="K320" s="297" t="n">
        <v>1</v>
      </c>
      <c r="L320" s="298" t="n">
        <f aca="false">SUMPRODUCT(($G$9:$G$257=E320)*($C$9:$C$257=D320)*($F$9:$F$257=F320),($L$9:$L$257))*K320</f>
        <v>0.1029</v>
      </c>
      <c r="M320" s="230" t="n">
        <f aca="false">VLOOKUP(G320,INSUMOS!$F$99:$K$453,6,0)</f>
        <v>0.95119584</v>
      </c>
      <c r="N320" s="230" t="n">
        <f aca="false">K320*M320</f>
        <v>0.95119584</v>
      </c>
      <c r="O320" s="218" t="n">
        <f aca="false">L320*M320</f>
        <v>0.097878051936</v>
      </c>
      <c r="P320" s="218"/>
      <c r="Q320" s="64"/>
      <c r="R320" s="220"/>
      <c r="U320" s="293"/>
      <c r="V320" s="221"/>
    </row>
    <row r="321" s="276" customFormat="true" ht="11.25" hidden="false" customHeight="false" outlineLevel="0" collapsed="false">
      <c r="A321" s="56" t="s">
        <v>459</v>
      </c>
      <c r="B321" s="209"/>
      <c r="C321" s="209" t="n">
        <v>4</v>
      </c>
      <c r="D321" s="209" t="n">
        <v>3</v>
      </c>
      <c r="E321" s="294" t="n">
        <f aca="false">E320</f>
        <v>88316</v>
      </c>
      <c r="F321" s="295" t="str">
        <f aca="false">F320</f>
        <v>SINAPI</v>
      </c>
      <c r="G321" s="296" t="n">
        <v>95378</v>
      </c>
      <c r="H321" s="225" t="str">
        <f aca="false">VLOOKUP(G321,INSUMOS!$F$99:$K$453,2,0)</f>
        <v>CO</v>
      </c>
      <c r="I321" s="227" t="str">
        <f aca="false">VLOOKUP(G321,INSUMOS!$F$99:$K$453,3,0)</f>
        <v>CURSO DE CAPACITAÇÃO (SERVENTE) - HORISTA</v>
      </c>
      <c r="J321" s="226" t="str">
        <f aca="false">VLOOKUP(G321,INSUMOS!$F$99:$K$453,4,0)</f>
        <v>H</v>
      </c>
      <c r="K321" s="297" t="n">
        <v>1</v>
      </c>
      <c r="L321" s="298" t="n">
        <f aca="false">SUMPRODUCT(($G$9:$G$257=E321)*($C$9:$C$257=D321)*($F$9:$F$257=F321),($L$9:$L$257))*K321</f>
        <v>0.1029</v>
      </c>
      <c r="M321" s="230" t="n">
        <f aca="false">VLOOKUP(G321,INSUMOS!$F$99:$K$453,6,0)</f>
        <v>0.229995</v>
      </c>
      <c r="N321" s="230" t="n">
        <f aca="false">K321*M321</f>
        <v>0.229995</v>
      </c>
      <c r="O321" s="218" t="n">
        <f aca="false">L321*M321</f>
        <v>0.0236664855</v>
      </c>
      <c r="P321" s="218"/>
      <c r="Q321" s="64"/>
      <c r="R321" s="220"/>
      <c r="U321" s="293"/>
      <c r="V321" s="221"/>
    </row>
    <row r="322" s="276" customFormat="true" ht="11.25" hidden="false" customHeight="false" outlineLevel="0" collapsed="false">
      <c r="A322" s="140" t="s">
        <v>443</v>
      </c>
      <c r="B322" s="209"/>
      <c r="C322" s="209"/>
      <c r="D322" s="209" t="n">
        <v>3</v>
      </c>
      <c r="E322" s="294" t="n">
        <f aca="false">E321</f>
        <v>88316</v>
      </c>
      <c r="F322" s="295" t="str">
        <f aca="false">F321</f>
        <v>SINAPI</v>
      </c>
      <c r="G322" s="296" t="s">
        <v>632</v>
      </c>
      <c r="H322" s="225" t="str">
        <f aca="false">VLOOKUP(G322,INSUMOS!$F$99:$K$453,2,0)</f>
        <v>MO</v>
      </c>
      <c r="I322" s="227" t="str">
        <f aca="false">VLOOKUP(G322,INSUMOS!$F$99:$K$453,3,0)</f>
        <v>SERVENTE</v>
      </c>
      <c r="J322" s="226" t="str">
        <f aca="false">VLOOKUP(G322,INSUMOS!$F$99:$K$453,4,0)</f>
        <v>H</v>
      </c>
      <c r="K322" s="297" t="n">
        <v>1</v>
      </c>
      <c r="L322" s="298" t="n">
        <f aca="false">SUMPRODUCT(($G$9:$G$257=E322)*($C$9:$C$257=D322)*($F$9:$F$257=F322),($L$9:$L$257))*K322</f>
        <v>0.1029</v>
      </c>
      <c r="M322" s="230" t="n">
        <f aca="false">VLOOKUP(G322,INSUMOS!$F$99:$K$453,6,0)</f>
        <v>13.45</v>
      </c>
      <c r="N322" s="230" t="n">
        <f aca="false">K322*M322</f>
        <v>13.45</v>
      </c>
      <c r="O322" s="218" t="n">
        <f aca="false">L322*M322</f>
        <v>1.384005</v>
      </c>
      <c r="P322" s="218"/>
      <c r="Q322" s="64"/>
      <c r="R322" s="220"/>
      <c r="U322" s="293"/>
      <c r="V322" s="221"/>
    </row>
    <row r="323" s="276" customFormat="true" ht="22.5" hidden="false" customHeight="false" outlineLevel="0" collapsed="false">
      <c r="A323" s="140" t="s">
        <v>443</v>
      </c>
      <c r="B323" s="209"/>
      <c r="C323" s="209"/>
      <c r="D323" s="209" t="n">
        <v>3</v>
      </c>
      <c r="E323" s="294" t="n">
        <f aca="false">E322</f>
        <v>88316</v>
      </c>
      <c r="F323" s="295" t="str">
        <f aca="false">F322</f>
        <v>SINAPI</v>
      </c>
      <c r="G323" s="296" t="s">
        <v>580</v>
      </c>
      <c r="H323" s="225" t="str">
        <f aca="false">VLOOKUP(G323,INSUMOS!$F$99:$K$453,2,0)</f>
        <v>DA</v>
      </c>
      <c r="I323" s="227" t="str">
        <f aca="false">VLOOKUP(G323,INSUMOS!$F$99:$K$453,3,0)</f>
        <v>ALIMENTACAO - HORISTA (ENCARGOS COMPLEMENTARES) (COLETADO CAIXA)</v>
      </c>
      <c r="J323" s="226" t="str">
        <f aca="false">VLOOKUP(G323,INSUMOS!$F$99:$K$453,4,0)</f>
        <v>H</v>
      </c>
      <c r="K323" s="297" t="n">
        <v>1</v>
      </c>
      <c r="L323" s="298" t="n">
        <f aca="false">SUMPRODUCT(($G$9:$G$257=E323)*($C$9:$C$257=D323)*($F$9:$F$257=F323),($L$9:$L$257))*K323</f>
        <v>0.1029</v>
      </c>
      <c r="M323" s="230" t="n">
        <f aca="false">VLOOKUP(G323,INSUMOS!$F$99:$K$453,6,0)</f>
        <v>1.97</v>
      </c>
      <c r="N323" s="230" t="n">
        <f aca="false">K323*M323</f>
        <v>1.97</v>
      </c>
      <c r="O323" s="218" t="n">
        <f aca="false">L323*M323</f>
        <v>0.202713</v>
      </c>
      <c r="P323" s="218"/>
      <c r="Q323" s="64"/>
      <c r="R323" s="220"/>
      <c r="U323" s="293"/>
      <c r="V323" s="221"/>
    </row>
    <row r="324" s="276" customFormat="true" ht="22.5" hidden="false" customHeight="false" outlineLevel="0" collapsed="false">
      <c r="A324" s="140" t="s">
        <v>443</v>
      </c>
      <c r="B324" s="209"/>
      <c r="C324" s="209"/>
      <c r="D324" s="209" t="n">
        <v>3</v>
      </c>
      <c r="E324" s="294" t="n">
        <f aca="false">E323</f>
        <v>88316</v>
      </c>
      <c r="F324" s="295" t="str">
        <f aca="false">F323</f>
        <v>SINAPI</v>
      </c>
      <c r="G324" s="296" t="s">
        <v>581</v>
      </c>
      <c r="H324" s="225" t="str">
        <f aca="false">VLOOKUP(G324,INSUMOS!$F$99:$K$453,2,0)</f>
        <v>DA</v>
      </c>
      <c r="I324" s="227" t="str">
        <f aca="false">VLOOKUP(G324,INSUMOS!$F$99:$K$453,3,0)</f>
        <v>TRANSPORTE - HORISTA (ENCARGOS COMPLEMENTARES) (COLETADO CAIXA)</v>
      </c>
      <c r="J324" s="226" t="str">
        <f aca="false">VLOOKUP(G324,INSUMOS!$F$99:$K$453,4,0)</f>
        <v>H</v>
      </c>
      <c r="K324" s="297" t="n">
        <v>1</v>
      </c>
      <c r="L324" s="298" t="n">
        <f aca="false">SUMPRODUCT(($G$9:$G$257=E324)*($C$9:$C$257=D324)*($F$9:$F$257=F324),($L$9:$L$257))*K324</f>
        <v>0.1029</v>
      </c>
      <c r="M324" s="230" t="n">
        <f aca="false">VLOOKUP(G324,INSUMOS!$F$99:$K$453,6,0)</f>
        <v>1</v>
      </c>
      <c r="N324" s="230" t="n">
        <f aca="false">K324*M324</f>
        <v>1</v>
      </c>
      <c r="O324" s="218" t="n">
        <f aca="false">L324*M324</f>
        <v>0.1029</v>
      </c>
      <c r="P324" s="218"/>
      <c r="Q324" s="64"/>
      <c r="R324" s="220"/>
      <c r="U324" s="293"/>
      <c r="V324" s="221"/>
    </row>
    <row r="325" s="276" customFormat="true" ht="22.5" hidden="false" customHeight="false" outlineLevel="0" collapsed="false">
      <c r="A325" s="140" t="s">
        <v>443</v>
      </c>
      <c r="B325" s="209"/>
      <c r="C325" s="209"/>
      <c r="D325" s="209" t="n">
        <v>3</v>
      </c>
      <c r="E325" s="294" t="n">
        <f aca="false">E324</f>
        <v>88316</v>
      </c>
      <c r="F325" s="295" t="str">
        <f aca="false">F324</f>
        <v>SINAPI</v>
      </c>
      <c r="G325" s="296" t="s">
        <v>576</v>
      </c>
      <c r="H325" s="225" t="str">
        <f aca="false">VLOOKUP(G325,INSUMOS!$F$99:$K$453,2,0)</f>
        <v>DA</v>
      </c>
      <c r="I325" s="227" t="str">
        <f aca="false">VLOOKUP(G325,INSUMOS!$F$99:$K$453,3,0)</f>
        <v>EXAMES - HORISTA (ENCARGOS COMPLEMENTARES) (COLETADO CAIXA)</v>
      </c>
      <c r="J325" s="226" t="str">
        <f aca="false">VLOOKUP(G325,INSUMOS!$F$99:$K$453,4,0)</f>
        <v>H</v>
      </c>
      <c r="K325" s="297" t="n">
        <v>1</v>
      </c>
      <c r="L325" s="298" t="n">
        <f aca="false">SUMPRODUCT(($G$9:$G$257=E325)*($C$9:$C$257=D325)*($F$9:$F$257=F325),($L$9:$L$257))*K325</f>
        <v>0.1029</v>
      </c>
      <c r="M325" s="230" t="n">
        <f aca="false">VLOOKUP(G325,INSUMOS!$F$99:$K$453,6,0)</f>
        <v>0.3</v>
      </c>
      <c r="N325" s="230" t="n">
        <f aca="false">K325*M325</f>
        <v>0.3</v>
      </c>
      <c r="O325" s="218" t="n">
        <f aca="false">L325*M325</f>
        <v>0.03087</v>
      </c>
      <c r="P325" s="218"/>
      <c r="Q325" s="64"/>
      <c r="R325" s="220"/>
      <c r="U325" s="293"/>
      <c r="V325" s="221"/>
    </row>
    <row r="326" s="276" customFormat="true" ht="22.5" hidden="false" customHeight="false" outlineLevel="0" collapsed="false">
      <c r="A326" s="140" t="s">
        <v>443</v>
      </c>
      <c r="B326" s="209"/>
      <c r="C326" s="209"/>
      <c r="D326" s="209" t="n">
        <v>3</v>
      </c>
      <c r="E326" s="294" t="n">
        <f aca="false">E325</f>
        <v>88316</v>
      </c>
      <c r="F326" s="295" t="str">
        <f aca="false">F325</f>
        <v>SINAPI</v>
      </c>
      <c r="G326" s="296" t="s">
        <v>577</v>
      </c>
      <c r="H326" s="225" t="str">
        <f aca="false">VLOOKUP(G326,INSUMOS!$F$99:$K$453,2,0)</f>
        <v>DA</v>
      </c>
      <c r="I326" s="227" t="str">
        <f aca="false">VLOOKUP(G326,INSUMOS!$F$99:$K$453,3,0)</f>
        <v>SEGURO - HORISTA (ENCARGOS COMPLEMENTARES) (COLETADO CAIXA)</v>
      </c>
      <c r="J326" s="226" t="str">
        <f aca="false">VLOOKUP(G326,INSUMOS!$F$99:$K$453,4,0)</f>
        <v>H</v>
      </c>
      <c r="K326" s="297" t="n">
        <v>1</v>
      </c>
      <c r="L326" s="298" t="n">
        <f aca="false">SUMPRODUCT(($G$9:$G$257=E326)*($C$9:$C$257=D326)*($F$9:$F$257=F326),($L$9:$L$257))*K326</f>
        <v>0.1029</v>
      </c>
      <c r="M326" s="230" t="n">
        <f aca="false">VLOOKUP(G326,INSUMOS!$F$99:$K$453,6,0)</f>
        <v>0.07</v>
      </c>
      <c r="N326" s="230" t="n">
        <f aca="false">K326*M326</f>
        <v>0.07</v>
      </c>
      <c r="O326" s="218" t="n">
        <f aca="false">L326*M326</f>
        <v>0.007203</v>
      </c>
      <c r="P326" s="218"/>
      <c r="Q326" s="64"/>
      <c r="R326" s="220"/>
      <c r="U326" s="293"/>
      <c r="V326" s="221"/>
    </row>
    <row r="327" s="276" customFormat="true" ht="11.25" hidden="false" customHeight="false" outlineLevel="0" collapsed="false">
      <c r="A327" s="56"/>
      <c r="B327" s="209"/>
      <c r="C327" s="209"/>
      <c r="D327" s="209" t="n">
        <v>3</v>
      </c>
      <c r="E327" s="294" t="n">
        <f aca="false">E326</f>
        <v>88316</v>
      </c>
      <c r="F327" s="295"/>
      <c r="G327" s="296"/>
      <c r="H327" s="295"/>
      <c r="I327" s="227"/>
      <c r="J327" s="296"/>
      <c r="K327" s="297"/>
      <c r="L327" s="298"/>
      <c r="M327" s="302" t="s">
        <v>456</v>
      </c>
      <c r="N327" s="302" t="n">
        <f aca="false">SUM(N319:N326)</f>
        <v>18.426485667</v>
      </c>
      <c r="O327" s="218"/>
      <c r="P327" s="218" t="n">
        <f aca="false">SUM(O319:O326)</f>
        <v>1.8960853751343</v>
      </c>
      <c r="Q327" s="64" t="n">
        <f aca="false">L318*N327</f>
        <v>1.8960853751343</v>
      </c>
      <c r="R327" s="220" t="n">
        <f aca="false">P327-Q327</f>
        <v>0</v>
      </c>
      <c r="T327" s="303" t="n">
        <f aca="false">VLOOKUP(E327,INSUMOS!$F$100:$J$160,5,0)-N327</f>
        <v>1.273514333</v>
      </c>
      <c r="U327" s="293"/>
      <c r="V327" s="300" t="n">
        <f aca="false">E327</f>
        <v>88316</v>
      </c>
      <c r="W327" s="301" t="n">
        <f aca="false">N327</f>
        <v>18.426485667</v>
      </c>
    </row>
    <row r="328" s="223" customFormat="true" ht="22.5" hidden="false" customHeight="false" outlineLevel="0" collapsed="false">
      <c r="A328" s="286" t="n">
        <f aca="false">COUNTIF($C$261:C328,3)</f>
        <v>8</v>
      </c>
      <c r="B328" s="249"/>
      <c r="C328" s="249" t="n">
        <v>3</v>
      </c>
      <c r="D328" s="249" t="n">
        <v>3</v>
      </c>
      <c r="E328" s="287" t="n">
        <f aca="false">A328</f>
        <v>8</v>
      </c>
      <c r="F328" s="288" t="s">
        <v>16</v>
      </c>
      <c r="G328" s="289" t="n">
        <v>88377</v>
      </c>
      <c r="H328" s="288" t="s">
        <v>431</v>
      </c>
      <c r="I328" s="213" t="str">
        <f aca="false">VLOOKUP(G328,INSUMOS!$F$99:$K$453,3,0)</f>
        <v>OPERADOR DE BETONEIRA ESTACIONÁRIA/MISTURADOR COM ENCARGOS COMPLEMENTARES</v>
      </c>
      <c r="J328" s="289" t="str">
        <f aca="false">VLOOKUP(G328,INSUMOS!$F$99:$K$453,4,0)</f>
        <v>H</v>
      </c>
      <c r="K328" s="290"/>
      <c r="L328" s="291" t="n">
        <f aca="false">SUMPRODUCT(($G$9:$G$257=G328)*($C$9:$C$257=C328)*($F$9:$F$257=F328),($L$9:$L$257))</f>
        <v>170.469</v>
      </c>
      <c r="M328" s="292"/>
      <c r="N328" s="292"/>
      <c r="O328" s="218"/>
      <c r="P328" s="218"/>
      <c r="Q328" s="219"/>
      <c r="R328" s="220"/>
      <c r="U328" s="293"/>
      <c r="V328" s="221"/>
    </row>
    <row r="329" s="276" customFormat="true" ht="11.25" hidden="false" customHeight="false" outlineLevel="0" collapsed="false">
      <c r="A329" s="56" t="s">
        <v>459</v>
      </c>
      <c r="B329" s="209"/>
      <c r="C329" s="209" t="n">
        <v>4</v>
      </c>
      <c r="D329" s="209" t="n">
        <v>3</v>
      </c>
      <c r="E329" s="294" t="n">
        <f aca="false">G328</f>
        <v>88377</v>
      </c>
      <c r="F329" s="295" t="str">
        <f aca="false">F328</f>
        <v>SINAPI</v>
      </c>
      <c r="G329" s="296" t="n">
        <v>88237</v>
      </c>
      <c r="H329" s="225" t="str">
        <f aca="false">VLOOKUP(G329,INSUMOS!$F$99:$K$453,2,0)</f>
        <v>CO</v>
      </c>
      <c r="I329" s="227" t="str">
        <f aca="false">VLOOKUP(G329,INSUMOS!$F$99:$K$453,3,0)</f>
        <v>EPI (ENCARGOS COMPLEMENTARES) - HORISTA</v>
      </c>
      <c r="J329" s="226" t="str">
        <f aca="false">VLOOKUP(G329,INSUMOS!$F$99:$K$453,4,0)</f>
        <v>H</v>
      </c>
      <c r="K329" s="297" t="n">
        <v>1</v>
      </c>
      <c r="L329" s="298" t="n">
        <f aca="false">SUMPRODUCT(($G$9:$G$257=E329)*($C$9:$C$257=D329)*($F$9:$F$257=F329),($L$9:$L$257))*K329</f>
        <v>170.469</v>
      </c>
      <c r="M329" s="230" t="n">
        <f aca="false">VLOOKUP(G329,INSUMOS!$F$99:$K$453,6,0)</f>
        <v>0.95119584</v>
      </c>
      <c r="N329" s="230" t="n">
        <f aca="false">K329*M329</f>
        <v>0.95119584</v>
      </c>
      <c r="O329" s="218" t="n">
        <f aca="false">L329*M329</f>
        <v>162.14940364896</v>
      </c>
      <c r="P329" s="218"/>
      <c r="Q329" s="64"/>
      <c r="R329" s="220"/>
      <c r="U329" s="293"/>
      <c r="V329" s="221"/>
    </row>
    <row r="330" s="276" customFormat="true" ht="22.5" hidden="false" customHeight="false" outlineLevel="0" collapsed="false">
      <c r="A330" s="56" t="s">
        <v>459</v>
      </c>
      <c r="B330" s="209"/>
      <c r="C330" s="209" t="n">
        <v>4</v>
      </c>
      <c r="D330" s="209" t="n">
        <v>3</v>
      </c>
      <c r="E330" s="294" t="n">
        <f aca="false">E329</f>
        <v>88377</v>
      </c>
      <c r="F330" s="295" t="str">
        <f aca="false">F329</f>
        <v>SINAPI</v>
      </c>
      <c r="G330" s="296" t="n">
        <v>95389</v>
      </c>
      <c r="H330" s="225" t="str">
        <f aca="false">VLOOKUP(G330,INSUMOS!$F$99:$K$453,2,0)</f>
        <v>CO</v>
      </c>
      <c r="I330" s="227" t="str">
        <f aca="false">VLOOKUP(G330,INSUMOS!$F$99:$K$453,3,0)</f>
        <v>CURSO DE CAPACITAÇÃO (OPERADOR DE BETONEIRA ESTACIONÁRIA/MISTURADOR) - HORISTA</v>
      </c>
      <c r="J330" s="226" t="str">
        <f aca="false">VLOOKUP(G330,INSUMOS!$F$99:$K$453,4,0)</f>
        <v>H</v>
      </c>
      <c r="K330" s="297" t="n">
        <v>1</v>
      </c>
      <c r="L330" s="298" t="n">
        <f aca="false">SUMPRODUCT(($G$9:$G$257=E330)*($C$9:$C$257=D330)*($F$9:$F$257=F330),($L$9:$L$257))*K330</f>
        <v>170.469</v>
      </c>
      <c r="M330" s="230" t="n">
        <f aca="false">VLOOKUP(G330,INSUMOS!$F$99:$K$453,6,0)</f>
        <v>0.09916</v>
      </c>
      <c r="N330" s="230" t="n">
        <f aca="false">K330*M330</f>
        <v>0.09916</v>
      </c>
      <c r="O330" s="218" t="n">
        <f aca="false">L330*M330</f>
        <v>16.90370604</v>
      </c>
      <c r="P330" s="218"/>
      <c r="Q330" s="64"/>
      <c r="R330" s="220"/>
      <c r="U330" s="293"/>
      <c r="V330" s="221"/>
    </row>
    <row r="331" s="276" customFormat="true" ht="22.5" hidden="false" customHeight="false" outlineLevel="0" collapsed="false">
      <c r="A331" s="140" t="s">
        <v>443</v>
      </c>
      <c r="B331" s="209"/>
      <c r="C331" s="209"/>
      <c r="D331" s="209" t="n">
        <v>3</v>
      </c>
      <c r="E331" s="294" t="n">
        <f aca="false">E330</f>
        <v>88377</v>
      </c>
      <c r="F331" s="295" t="str">
        <f aca="false">F330</f>
        <v>SINAPI</v>
      </c>
      <c r="G331" s="296" t="s">
        <v>580</v>
      </c>
      <c r="H331" s="225" t="str">
        <f aca="false">VLOOKUP(G331,INSUMOS!$F$99:$K$453,2,0)</f>
        <v>DA</v>
      </c>
      <c r="I331" s="227" t="str">
        <f aca="false">VLOOKUP(G331,INSUMOS!$F$99:$K$453,3,0)</f>
        <v>ALIMENTACAO - HORISTA (ENCARGOS COMPLEMENTARES) (COLETADO CAIXA)</v>
      </c>
      <c r="J331" s="226" t="str">
        <f aca="false">VLOOKUP(G331,INSUMOS!$F$99:$K$453,4,0)</f>
        <v>H</v>
      </c>
      <c r="K331" s="297" t="n">
        <v>1</v>
      </c>
      <c r="L331" s="298" t="n">
        <f aca="false">SUMPRODUCT(($G$9:$G$257=E331)*($C$9:$C$257=D331)*($F$9:$F$257=F331),($L$9:$L$257))*K331</f>
        <v>170.469</v>
      </c>
      <c r="M331" s="230" t="n">
        <f aca="false">VLOOKUP(G331,INSUMOS!$F$99:$K$453,6,0)</f>
        <v>1.97</v>
      </c>
      <c r="N331" s="230" t="n">
        <f aca="false">K331*M331</f>
        <v>1.97</v>
      </c>
      <c r="O331" s="218" t="n">
        <f aca="false">L331*M331</f>
        <v>335.82393</v>
      </c>
      <c r="P331" s="218"/>
      <c r="Q331" s="64"/>
      <c r="R331" s="220"/>
      <c r="U331" s="293"/>
      <c r="V331" s="221"/>
    </row>
    <row r="332" s="276" customFormat="true" ht="22.5" hidden="false" customHeight="false" outlineLevel="0" collapsed="false">
      <c r="A332" s="140" t="s">
        <v>443</v>
      </c>
      <c r="B332" s="209"/>
      <c r="C332" s="209"/>
      <c r="D332" s="209" t="n">
        <v>3</v>
      </c>
      <c r="E332" s="294" t="n">
        <f aca="false">E331</f>
        <v>88377</v>
      </c>
      <c r="F332" s="295" t="str">
        <f aca="false">F331</f>
        <v>SINAPI</v>
      </c>
      <c r="G332" s="296" t="s">
        <v>581</v>
      </c>
      <c r="H332" s="225" t="str">
        <f aca="false">VLOOKUP(G332,INSUMOS!$F$99:$K$453,2,0)</f>
        <v>DA</v>
      </c>
      <c r="I332" s="227" t="str">
        <f aca="false">VLOOKUP(G332,INSUMOS!$F$99:$K$453,3,0)</f>
        <v>TRANSPORTE - HORISTA (ENCARGOS COMPLEMENTARES) (COLETADO CAIXA)</v>
      </c>
      <c r="J332" s="226" t="str">
        <f aca="false">VLOOKUP(G332,INSUMOS!$F$99:$K$453,4,0)</f>
        <v>H</v>
      </c>
      <c r="K332" s="297" t="n">
        <v>1</v>
      </c>
      <c r="L332" s="298" t="n">
        <f aca="false">SUMPRODUCT(($G$9:$G$257=E332)*($C$9:$C$257=D332)*($F$9:$F$257=F332),($L$9:$L$257))*K332</f>
        <v>170.469</v>
      </c>
      <c r="M332" s="230" t="n">
        <f aca="false">VLOOKUP(G332,INSUMOS!$F$99:$K$453,6,0)</f>
        <v>1</v>
      </c>
      <c r="N332" s="230" t="n">
        <f aca="false">K332*M332</f>
        <v>1</v>
      </c>
      <c r="O332" s="218" t="n">
        <f aca="false">L332*M332</f>
        <v>170.469</v>
      </c>
      <c r="P332" s="218"/>
      <c r="Q332" s="64"/>
      <c r="R332" s="220"/>
      <c r="U332" s="293"/>
      <c r="V332" s="221"/>
    </row>
    <row r="333" s="276" customFormat="true" ht="22.5" hidden="false" customHeight="false" outlineLevel="0" collapsed="false">
      <c r="A333" s="140" t="s">
        <v>443</v>
      </c>
      <c r="B333" s="209"/>
      <c r="C333" s="209"/>
      <c r="D333" s="209" t="n">
        <v>3</v>
      </c>
      <c r="E333" s="294" t="n">
        <f aca="false">E332</f>
        <v>88377</v>
      </c>
      <c r="F333" s="295" t="str">
        <f aca="false">F332</f>
        <v>SINAPI</v>
      </c>
      <c r="G333" s="296" t="s">
        <v>576</v>
      </c>
      <c r="H333" s="225" t="str">
        <f aca="false">VLOOKUP(G333,INSUMOS!$F$99:$K$453,2,0)</f>
        <v>DA</v>
      </c>
      <c r="I333" s="227" t="str">
        <f aca="false">VLOOKUP(G333,INSUMOS!$F$99:$K$453,3,0)</f>
        <v>EXAMES - HORISTA (ENCARGOS COMPLEMENTARES) (COLETADO CAIXA)</v>
      </c>
      <c r="J333" s="226" t="str">
        <f aca="false">VLOOKUP(G333,INSUMOS!$F$99:$K$453,4,0)</f>
        <v>H</v>
      </c>
      <c r="K333" s="297" t="n">
        <v>1</v>
      </c>
      <c r="L333" s="298" t="n">
        <f aca="false">SUMPRODUCT(($G$9:$G$257=E333)*($C$9:$C$257=D333)*($F$9:$F$257=F333),($L$9:$L$257))*K333</f>
        <v>170.469</v>
      </c>
      <c r="M333" s="230" t="n">
        <f aca="false">VLOOKUP(G333,INSUMOS!$F$99:$K$453,6,0)</f>
        <v>0.3</v>
      </c>
      <c r="N333" s="230" t="n">
        <f aca="false">K333*M333</f>
        <v>0.3</v>
      </c>
      <c r="O333" s="218" t="n">
        <f aca="false">L333*M333</f>
        <v>51.1407</v>
      </c>
      <c r="P333" s="218"/>
      <c r="Q333" s="64"/>
      <c r="R333" s="220"/>
      <c r="U333" s="293"/>
      <c r="V333" s="221"/>
    </row>
    <row r="334" s="276" customFormat="true" ht="22.5" hidden="false" customHeight="false" outlineLevel="0" collapsed="false">
      <c r="A334" s="140" t="s">
        <v>443</v>
      </c>
      <c r="B334" s="209"/>
      <c r="C334" s="209"/>
      <c r="D334" s="209" t="n">
        <v>3</v>
      </c>
      <c r="E334" s="294" t="n">
        <f aca="false">E333</f>
        <v>88377</v>
      </c>
      <c r="F334" s="295" t="str">
        <f aca="false">F333</f>
        <v>SINAPI</v>
      </c>
      <c r="G334" s="296" t="s">
        <v>577</v>
      </c>
      <c r="H334" s="225" t="str">
        <f aca="false">VLOOKUP(G334,INSUMOS!$F$99:$K$453,2,0)</f>
        <v>DA</v>
      </c>
      <c r="I334" s="227" t="str">
        <f aca="false">VLOOKUP(G334,INSUMOS!$F$99:$K$453,3,0)</f>
        <v>SEGURO - HORISTA (ENCARGOS COMPLEMENTARES) (COLETADO CAIXA)</v>
      </c>
      <c r="J334" s="226" t="str">
        <f aca="false">VLOOKUP(G334,INSUMOS!$F$99:$K$453,4,0)</f>
        <v>H</v>
      </c>
      <c r="K334" s="297" t="n">
        <v>1</v>
      </c>
      <c r="L334" s="298" t="n">
        <f aca="false">SUMPRODUCT(($G$9:$G$257=E334)*($C$9:$C$257=D334)*($F$9:$F$257=F334),($L$9:$L$257))*K334</f>
        <v>170.469</v>
      </c>
      <c r="M334" s="230" t="n">
        <f aca="false">VLOOKUP(G334,INSUMOS!$F$99:$K$453,6,0)</f>
        <v>0.07</v>
      </c>
      <c r="N334" s="230" t="n">
        <f aca="false">K334*M334</f>
        <v>0.07</v>
      </c>
      <c r="O334" s="218" t="n">
        <f aca="false">L334*M334</f>
        <v>11.93283</v>
      </c>
      <c r="P334" s="218"/>
      <c r="Q334" s="64"/>
      <c r="R334" s="220"/>
      <c r="U334" s="293"/>
      <c r="V334" s="221"/>
    </row>
    <row r="335" s="276" customFormat="true" ht="22.5" hidden="false" customHeight="false" outlineLevel="0" collapsed="false">
      <c r="A335" s="140" t="s">
        <v>443</v>
      </c>
      <c r="B335" s="209"/>
      <c r="C335" s="209"/>
      <c r="D335" s="209" t="n">
        <v>3</v>
      </c>
      <c r="E335" s="294" t="n">
        <f aca="false">E334</f>
        <v>88377</v>
      </c>
      <c r="F335" s="295" t="str">
        <f aca="false">F334</f>
        <v>SINAPI</v>
      </c>
      <c r="G335" s="296" t="s">
        <v>747</v>
      </c>
      <c r="H335" s="225" t="str">
        <f aca="false">VLOOKUP(G335,INSUMOS!$F$99:$K$453,2,0)</f>
        <v>MO</v>
      </c>
      <c r="I335" s="227" t="str">
        <f aca="false">VLOOKUP(G335,INSUMOS!$F$99:$K$453,3,0)</f>
        <v>OPERADOR DE BETONEIRA ESTACIONARIA/MISTURADOR (COLETADO CAIXA)</v>
      </c>
      <c r="J335" s="226" t="str">
        <f aca="false">VLOOKUP(G335,INSUMOS!$F$99:$K$453,4,0)</f>
        <v>H</v>
      </c>
      <c r="K335" s="297" t="n">
        <v>1</v>
      </c>
      <c r="L335" s="298" t="n">
        <f aca="false">SUMPRODUCT(($G$9:$G$257=E335)*($C$9:$C$257=D335)*($F$9:$F$257=F335),($L$9:$L$257))*K335</f>
        <v>170.469</v>
      </c>
      <c r="M335" s="230" t="n">
        <f aca="false">VLOOKUP(G335,INSUMOS!$F$99:$K$453,6,0)</f>
        <v>14.8</v>
      </c>
      <c r="N335" s="230" t="n">
        <f aca="false">K335*M335</f>
        <v>14.8</v>
      </c>
      <c r="O335" s="218" t="n">
        <f aca="false">L335*M335</f>
        <v>2522.9412</v>
      </c>
      <c r="P335" s="218"/>
      <c r="Q335" s="64"/>
      <c r="R335" s="220"/>
      <c r="U335" s="293"/>
      <c r="V335" s="221"/>
    </row>
    <row r="336" s="276" customFormat="true" ht="11.25" hidden="false" customHeight="false" outlineLevel="0" collapsed="false">
      <c r="A336" s="56"/>
      <c r="B336" s="209"/>
      <c r="C336" s="209"/>
      <c r="D336" s="209" t="n">
        <v>3</v>
      </c>
      <c r="E336" s="294" t="n">
        <f aca="false">E335</f>
        <v>88377</v>
      </c>
      <c r="F336" s="295"/>
      <c r="G336" s="296"/>
      <c r="H336" s="295"/>
      <c r="I336" s="227"/>
      <c r="J336" s="296"/>
      <c r="K336" s="297"/>
      <c r="L336" s="298"/>
      <c r="M336" s="302" t="s">
        <v>456</v>
      </c>
      <c r="N336" s="302" t="n">
        <f aca="false">SUM(N329:N335)</f>
        <v>19.19035584</v>
      </c>
      <c r="O336" s="218"/>
      <c r="P336" s="218" t="n">
        <f aca="false">SUM(O329:O335)</f>
        <v>3271.36076968896</v>
      </c>
      <c r="Q336" s="64" t="n">
        <f aca="false">L328*N336</f>
        <v>3271.36076968896</v>
      </c>
      <c r="R336" s="220" t="n">
        <f aca="false">P336-Q336</f>
        <v>0</v>
      </c>
      <c r="T336" s="303" t="n">
        <f aca="false">VLOOKUP(E336,INSUMOS!$F$100:$J$160,5,0)-N336</f>
        <v>1.26964416</v>
      </c>
      <c r="U336" s="293"/>
      <c r="V336" s="300" t="n">
        <f aca="false">E336</f>
        <v>88377</v>
      </c>
      <c r="W336" s="301" t="n">
        <f aca="false">N336</f>
        <v>19.19035584</v>
      </c>
    </row>
    <row r="337" s="223" customFormat="true" ht="45" hidden="false" customHeight="false" outlineLevel="0" collapsed="false">
      <c r="A337" s="286" t="n">
        <f aca="false">COUNTIF($C$261:C337,3)</f>
        <v>9</v>
      </c>
      <c r="B337" s="249"/>
      <c r="C337" s="249" t="n">
        <v>3</v>
      </c>
      <c r="D337" s="249" t="n">
        <v>3</v>
      </c>
      <c r="E337" s="287" t="n">
        <f aca="false">A337</f>
        <v>9</v>
      </c>
      <c r="F337" s="288" t="s">
        <v>16</v>
      </c>
      <c r="G337" s="289" t="n">
        <v>88830</v>
      </c>
      <c r="H337" s="288" t="s">
        <v>431</v>
      </c>
      <c r="I337" s="213" t="str">
        <f aca="false">VLOOKUP(G337,INSUMOS!$F$99:$K$453,3,0)</f>
        <v>BETONEIRA CAPACIDADE NOMINAL DE 400 L, CAPACIDADE DE MISTURA 310 L, MOTOR ELÉTRICO TRIFÁSICO POTÊNCIA DE 2 HP, SEM CARREGADOR - CHP DIURNO. AF_10/2014</v>
      </c>
      <c r="J337" s="289" t="str">
        <f aca="false">VLOOKUP(G337,INSUMOS!$F$99:$K$453,4,0)</f>
        <v>CHP</v>
      </c>
      <c r="K337" s="290"/>
      <c r="L337" s="291" t="n">
        <f aca="false">SUMPRODUCT(($G$9:$G$257=G337)*($C$9:$C$257=C337)*($F$9:$F$257=F337),($L$9:$L$257))</f>
        <v>39.74925</v>
      </c>
      <c r="M337" s="292"/>
      <c r="N337" s="292"/>
      <c r="O337" s="218"/>
      <c r="P337" s="218"/>
      <c r="Q337" s="219"/>
      <c r="R337" s="220"/>
      <c r="U337" s="293"/>
      <c r="V337" s="221"/>
    </row>
    <row r="338" s="276" customFormat="true" ht="45" hidden="false" customHeight="false" outlineLevel="0" collapsed="false">
      <c r="A338" s="56" t="s">
        <v>459</v>
      </c>
      <c r="B338" s="209"/>
      <c r="C338" s="209" t="n">
        <v>4</v>
      </c>
      <c r="D338" s="209" t="n">
        <v>3</v>
      </c>
      <c r="E338" s="294" t="n">
        <f aca="false">G337</f>
        <v>88830</v>
      </c>
      <c r="F338" s="295" t="str">
        <f aca="false">F337</f>
        <v>SINAPI</v>
      </c>
      <c r="G338" s="296" t="n">
        <v>88826</v>
      </c>
      <c r="H338" s="225" t="str">
        <f aca="false">VLOOKUP(G338,INSUMOS!$F$99:$K$453,2,0)</f>
        <v>CO</v>
      </c>
      <c r="I338" s="227" t="str">
        <f aca="false">VLOOKUP(G338,INSUMOS!$F$99:$K$453,3,0)</f>
        <v>BETONEIRA CAPACIDADE NOMINAL DE 400 L, CAPACIDADE DE MISTURA 310 L, MOTOR ELÉTRICO TRIFÁSICO POTÊNCIA DE 2 HP, SEM CARREGADOR - DEPRECIAÇÃO. AF_10/2014</v>
      </c>
      <c r="J338" s="226" t="str">
        <f aca="false">VLOOKUP(G338,INSUMOS!$F$99:$K$453,4,0)</f>
        <v>H</v>
      </c>
      <c r="K338" s="297" t="n">
        <v>1</v>
      </c>
      <c r="L338" s="298" t="n">
        <f aca="false">SUMPRODUCT(($G$9:$G$257=E338)*($C$9:$C$257=D338)*($F$9:$F$257=F338),($L$9:$L$257))*K338</f>
        <v>39.74925</v>
      </c>
      <c r="M338" s="230" t="n">
        <f aca="false">VLOOKUP(G338,INSUMOS!$F$99:$K$453,6,0)</f>
        <v>0.265864788</v>
      </c>
      <c r="N338" s="230" t="n">
        <f aca="false">K338*M338</f>
        <v>0.265864788</v>
      </c>
      <c r="O338" s="218" t="n">
        <f aca="false">L338*M338</f>
        <v>10.567925924409</v>
      </c>
      <c r="P338" s="218"/>
      <c r="Q338" s="64"/>
      <c r="R338" s="220"/>
      <c r="U338" s="293"/>
      <c r="V338" s="221"/>
    </row>
    <row r="339" s="276" customFormat="true" ht="45" hidden="false" customHeight="false" outlineLevel="0" collapsed="false">
      <c r="A339" s="56" t="s">
        <v>459</v>
      </c>
      <c r="B339" s="209"/>
      <c r="C339" s="209" t="n">
        <v>4</v>
      </c>
      <c r="D339" s="209" t="n">
        <v>3</v>
      </c>
      <c r="E339" s="294" t="n">
        <f aca="false">E338</f>
        <v>88830</v>
      </c>
      <c r="F339" s="295" t="str">
        <f aca="false">F338</f>
        <v>SINAPI</v>
      </c>
      <c r="G339" s="296" t="n">
        <v>88827</v>
      </c>
      <c r="H339" s="225" t="str">
        <f aca="false">VLOOKUP(G339,INSUMOS!$F$99:$K$453,2,0)</f>
        <v>CO</v>
      </c>
      <c r="I339" s="227" t="str">
        <f aca="false">VLOOKUP(G339,INSUMOS!$F$99:$K$453,3,0)</f>
        <v>BETONEIRA CAPACIDADE NOMINAL DE 400 L, CAPACIDADE DE MISTURA 310 L, MOTOR ELÉTRICO TRIFÁSICO POTÊNCIA DE 2 HP, SEM CARREGADOR - JUROS. AF_10/2014</v>
      </c>
      <c r="J339" s="226" t="str">
        <f aca="false">VLOOKUP(G339,INSUMOS!$F$99:$K$453,4,0)</f>
        <v>H</v>
      </c>
      <c r="K339" s="297" t="n">
        <v>1</v>
      </c>
      <c r="L339" s="298" t="n">
        <f aca="false">SUMPRODUCT(($G$9:$G$257=E339)*($C$9:$C$257=D339)*($F$9:$F$257=F339),($L$9:$L$257))*K339</f>
        <v>39.74925</v>
      </c>
      <c r="M339" s="230" t="n">
        <f aca="false">VLOOKUP(G339,INSUMOS!$F$99:$K$453,6,0)</f>
        <v>0.06200928</v>
      </c>
      <c r="N339" s="230" t="n">
        <f aca="false">K339*M339</f>
        <v>0.06200928</v>
      </c>
      <c r="O339" s="218" t="n">
        <f aca="false">L339*M339</f>
        <v>2.46482237304</v>
      </c>
      <c r="P339" s="218"/>
      <c r="Q339" s="64"/>
      <c r="R339" s="220"/>
      <c r="U339" s="293"/>
      <c r="V339" s="221"/>
    </row>
    <row r="340" s="276" customFormat="true" ht="45" hidden="false" customHeight="false" outlineLevel="0" collapsed="false">
      <c r="A340" s="56" t="s">
        <v>459</v>
      </c>
      <c r="B340" s="209"/>
      <c r="C340" s="209" t="n">
        <v>4</v>
      </c>
      <c r="D340" s="209" t="n">
        <v>3</v>
      </c>
      <c r="E340" s="294" t="n">
        <f aca="false">E339</f>
        <v>88830</v>
      </c>
      <c r="F340" s="295" t="str">
        <f aca="false">F339</f>
        <v>SINAPI</v>
      </c>
      <c r="G340" s="296" t="n">
        <v>88828</v>
      </c>
      <c r="H340" s="225" t="str">
        <f aca="false">VLOOKUP(G340,INSUMOS!$F$99:$K$453,2,0)</f>
        <v>CO</v>
      </c>
      <c r="I340" s="227" t="str">
        <f aca="false">VLOOKUP(G340,INSUMOS!$F$99:$K$453,3,0)</f>
        <v>BETONEIRA CAPACIDADE NOMINAL DE 400 L, CAPACIDADE DE MISTURA 310 L, MOTOR ELÉTRICO TRIFÁSICO POTÊNCIA DE 2 HP, SEM CARREGADOR - MANUTENÇÃO. AF_10/2014</v>
      </c>
      <c r="J340" s="226" t="str">
        <f aca="false">VLOOKUP(G340,INSUMOS!$F$99:$K$453,4,0)</f>
        <v>H</v>
      </c>
      <c r="K340" s="297" t="n">
        <v>1</v>
      </c>
      <c r="L340" s="298" t="n">
        <f aca="false">SUMPRODUCT(($G$9:$G$257=E340)*($C$9:$C$257=D340)*($F$9:$F$257=F340),($L$9:$L$257))*K340</f>
        <v>39.74925</v>
      </c>
      <c r="M340" s="230" t="n">
        <f aca="false">VLOOKUP(G340,INSUMOS!$F$99:$K$453,6,0)</f>
        <v>0.221295618</v>
      </c>
      <c r="N340" s="230" t="n">
        <f aca="false">K340*M340</f>
        <v>0.221295618</v>
      </c>
      <c r="O340" s="218" t="n">
        <f aca="false">L340*M340</f>
        <v>8.7963348437865</v>
      </c>
      <c r="P340" s="218"/>
      <c r="Q340" s="64"/>
      <c r="R340" s="220"/>
      <c r="U340" s="293"/>
      <c r="V340" s="221"/>
    </row>
    <row r="341" s="276" customFormat="true" ht="45" hidden="false" customHeight="false" outlineLevel="0" collapsed="false">
      <c r="A341" s="56" t="s">
        <v>459</v>
      </c>
      <c r="B341" s="209"/>
      <c r="C341" s="209" t="n">
        <v>4</v>
      </c>
      <c r="D341" s="209" t="n">
        <v>3</v>
      </c>
      <c r="E341" s="294" t="n">
        <f aca="false">E340</f>
        <v>88830</v>
      </c>
      <c r="F341" s="295" t="str">
        <f aca="false">F340</f>
        <v>SINAPI</v>
      </c>
      <c r="G341" s="296" t="n">
        <v>88829</v>
      </c>
      <c r="H341" s="225" t="str">
        <f aca="false">VLOOKUP(G341,INSUMOS!$F$99:$K$453,2,0)</f>
        <v>CO</v>
      </c>
      <c r="I341" s="227" t="str">
        <f aca="false">VLOOKUP(G341,INSUMOS!$F$99:$K$453,3,0)</f>
        <v>BETONEIRA CAPACIDADE NOMINAL DE 400 L, CAPACIDADE DE MISTURA 310 L, MOTOR ELÉTRICO TRIFÁSICO POTÊNCIA DE 2 HP, SEM CARREGADOR - MATERIAIS NA OPERAÇÃO. AF_10/2014</v>
      </c>
      <c r="J341" s="226" t="str">
        <f aca="false">VLOOKUP(G341,INSUMOS!$F$99:$K$453,4,0)</f>
        <v>H</v>
      </c>
      <c r="K341" s="297" t="n">
        <v>1</v>
      </c>
      <c r="L341" s="298" t="n">
        <f aca="false">SUMPRODUCT(($G$9:$G$257=E341)*($C$9:$C$257=D341)*($F$9:$F$257=F341),($L$9:$L$257))*K341</f>
        <v>39.74925</v>
      </c>
      <c r="M341" s="230" t="n">
        <f aca="false">VLOOKUP(G341,INSUMOS!$F$99:$K$453,6,0)</f>
        <v>0.381</v>
      </c>
      <c r="N341" s="230" t="n">
        <f aca="false">K341*M341</f>
        <v>0.381</v>
      </c>
      <c r="O341" s="218" t="n">
        <f aca="false">L341*M341</f>
        <v>15.14446425</v>
      </c>
      <c r="P341" s="218"/>
      <c r="Q341" s="64"/>
      <c r="R341" s="220"/>
      <c r="U341" s="293"/>
      <c r="V341" s="221"/>
    </row>
    <row r="342" s="276" customFormat="true" ht="11.25" hidden="false" customHeight="false" outlineLevel="0" collapsed="false">
      <c r="A342" s="56"/>
      <c r="B342" s="209"/>
      <c r="C342" s="209"/>
      <c r="D342" s="209" t="n">
        <v>3</v>
      </c>
      <c r="E342" s="294" t="n">
        <f aca="false">E341</f>
        <v>88830</v>
      </c>
      <c r="F342" s="295"/>
      <c r="G342" s="296"/>
      <c r="H342" s="295"/>
      <c r="I342" s="227"/>
      <c r="J342" s="296"/>
      <c r="K342" s="297"/>
      <c r="L342" s="298"/>
      <c r="M342" s="302" t="s">
        <v>456</v>
      </c>
      <c r="N342" s="302" t="n">
        <f aca="false">SUM(N338:N341)</f>
        <v>0.930169686</v>
      </c>
      <c r="O342" s="218"/>
      <c r="P342" s="218" t="n">
        <f aca="false">SUM(O338:O341)</f>
        <v>36.9735473912355</v>
      </c>
      <c r="Q342" s="64" t="n">
        <f aca="false">L337*N342</f>
        <v>36.9735473912355</v>
      </c>
      <c r="R342" s="220" t="n">
        <f aca="false">P342-Q342</f>
        <v>0</v>
      </c>
      <c r="T342" s="303" t="n">
        <f aca="false">VLOOKUP(E342,INSUMOS!$F$100:$J$160,5,0)-N342</f>
        <v>-0.000169686000000002</v>
      </c>
      <c r="U342" s="293"/>
      <c r="V342" s="300" t="n">
        <f aca="false">E342</f>
        <v>88830</v>
      </c>
      <c r="W342" s="301" t="n">
        <f aca="false">N342</f>
        <v>0.930169686</v>
      </c>
    </row>
    <row r="343" s="223" customFormat="true" ht="45" hidden="false" customHeight="false" outlineLevel="0" collapsed="false">
      <c r="A343" s="286" t="n">
        <f aca="false">COUNTIF($C$261:C343,3)</f>
        <v>10</v>
      </c>
      <c r="B343" s="249"/>
      <c r="C343" s="249" t="n">
        <v>3</v>
      </c>
      <c r="D343" s="249" t="n">
        <v>3</v>
      </c>
      <c r="E343" s="287" t="n">
        <f aca="false">A343</f>
        <v>10</v>
      </c>
      <c r="F343" s="288" t="s">
        <v>16</v>
      </c>
      <c r="G343" s="289" t="n">
        <v>88831</v>
      </c>
      <c r="H343" s="288" t="s">
        <v>431</v>
      </c>
      <c r="I343" s="213" t="str">
        <f aca="false">VLOOKUP(G343,INSUMOS!$F$99:$K$453,3,0)</f>
        <v>BETONEIRA CAPACIDADE NOMINAL DE 400 L, CAPACIDADE DE MISTURA 310 L, MOTOR ELÉTRICO TRIFÁSICO POTÊNCIA DE 2 HP, SEM CARREGADOR - CHI DIURNO. AF_10/2014</v>
      </c>
      <c r="J343" s="289" t="str">
        <f aca="false">VLOOKUP(G343,INSUMOS!$F$99:$K$453,4,0)</f>
        <v>CHI</v>
      </c>
      <c r="K343" s="290"/>
      <c r="L343" s="291" t="n">
        <f aca="false">SUMPRODUCT(($G$9:$G$257=G343)*($C$9:$C$257=C343)*($F$9:$F$257=F343),($L$9:$L$257))</f>
        <v>130.71975</v>
      </c>
      <c r="M343" s="292"/>
      <c r="N343" s="292"/>
      <c r="O343" s="218"/>
      <c r="P343" s="218"/>
      <c r="Q343" s="219"/>
      <c r="R343" s="220"/>
      <c r="U343" s="293"/>
      <c r="V343" s="221"/>
    </row>
    <row r="344" s="276" customFormat="true" ht="45" hidden="false" customHeight="false" outlineLevel="0" collapsed="false">
      <c r="A344" s="56" t="s">
        <v>459</v>
      </c>
      <c r="B344" s="209"/>
      <c r="C344" s="209" t="n">
        <v>4</v>
      </c>
      <c r="D344" s="209" t="n">
        <v>3</v>
      </c>
      <c r="E344" s="294" t="n">
        <f aca="false">G343</f>
        <v>88831</v>
      </c>
      <c r="F344" s="295" t="str">
        <f aca="false">F343</f>
        <v>SINAPI</v>
      </c>
      <c r="G344" s="296" t="n">
        <v>88826</v>
      </c>
      <c r="H344" s="225" t="str">
        <f aca="false">VLOOKUP(G344,INSUMOS!$F$99:$K$453,2,0)</f>
        <v>CO</v>
      </c>
      <c r="I344" s="227" t="str">
        <f aca="false">VLOOKUP(G344,INSUMOS!$F$99:$K$453,3,0)</f>
        <v>BETONEIRA CAPACIDADE NOMINAL DE 400 L, CAPACIDADE DE MISTURA 310 L, MOTOR ELÉTRICO TRIFÁSICO POTÊNCIA DE 2 HP, SEM CARREGADOR - DEPRECIAÇÃO. AF_10/2014</v>
      </c>
      <c r="J344" s="226" t="str">
        <f aca="false">VLOOKUP(G344,INSUMOS!$F$99:$K$453,4,0)</f>
        <v>H</v>
      </c>
      <c r="K344" s="297" t="n">
        <v>1</v>
      </c>
      <c r="L344" s="298" t="n">
        <f aca="false">SUMPRODUCT(($G$9:$G$257=E344)*($C$9:$C$257=D344)*($F$9:$F$257=F344),($L$9:$L$257))*K344</f>
        <v>130.71975</v>
      </c>
      <c r="M344" s="230" t="n">
        <f aca="false">VLOOKUP(G344,INSUMOS!$F$99:$K$453,6,0)</f>
        <v>0.265864788</v>
      </c>
      <c r="N344" s="230" t="n">
        <f aca="false">K344*M344</f>
        <v>0.265864788</v>
      </c>
      <c r="O344" s="218" t="n">
        <f aca="false">L344*M344</f>
        <v>34.753778621163</v>
      </c>
      <c r="P344" s="218"/>
      <c r="Q344" s="64"/>
      <c r="R344" s="220"/>
      <c r="U344" s="293"/>
      <c r="V344" s="221"/>
    </row>
    <row r="345" s="276" customFormat="true" ht="45" hidden="false" customHeight="false" outlineLevel="0" collapsed="false">
      <c r="A345" s="56" t="s">
        <v>459</v>
      </c>
      <c r="B345" s="209"/>
      <c r="C345" s="209" t="n">
        <v>4</v>
      </c>
      <c r="D345" s="209" t="n">
        <v>3</v>
      </c>
      <c r="E345" s="294" t="n">
        <f aca="false">E344</f>
        <v>88831</v>
      </c>
      <c r="F345" s="295" t="str">
        <f aca="false">F344</f>
        <v>SINAPI</v>
      </c>
      <c r="G345" s="296" t="n">
        <v>88827</v>
      </c>
      <c r="H345" s="225" t="str">
        <f aca="false">VLOOKUP(G345,INSUMOS!$F$99:$K$453,2,0)</f>
        <v>CO</v>
      </c>
      <c r="I345" s="227" t="str">
        <f aca="false">VLOOKUP(G345,INSUMOS!$F$99:$K$453,3,0)</f>
        <v>BETONEIRA CAPACIDADE NOMINAL DE 400 L, CAPACIDADE DE MISTURA 310 L, MOTOR ELÉTRICO TRIFÁSICO POTÊNCIA DE 2 HP, SEM CARREGADOR - JUROS. AF_10/2014</v>
      </c>
      <c r="J345" s="226" t="str">
        <f aca="false">VLOOKUP(G345,INSUMOS!$F$99:$K$453,4,0)</f>
        <v>H</v>
      </c>
      <c r="K345" s="297" t="n">
        <v>1</v>
      </c>
      <c r="L345" s="298" t="n">
        <f aca="false">SUMPRODUCT(($G$9:$G$257=E345)*($C$9:$C$257=D345)*($F$9:$F$257=F345),($L$9:$L$257))*K345</f>
        <v>130.71975</v>
      </c>
      <c r="M345" s="230" t="n">
        <f aca="false">VLOOKUP(G345,INSUMOS!$F$99:$K$453,6,0)</f>
        <v>0.06200928</v>
      </c>
      <c r="N345" s="230" t="n">
        <f aca="false">K345*M345</f>
        <v>0.06200928</v>
      </c>
      <c r="O345" s="218" t="n">
        <f aca="false">L345*M345</f>
        <v>8.10583757928</v>
      </c>
      <c r="P345" s="218"/>
      <c r="Q345" s="64"/>
      <c r="R345" s="220"/>
      <c r="U345" s="293"/>
      <c r="V345" s="221"/>
    </row>
    <row r="346" s="276" customFormat="true" ht="11.25" hidden="false" customHeight="false" outlineLevel="0" collapsed="false">
      <c r="A346" s="56"/>
      <c r="B346" s="209"/>
      <c r="C346" s="209"/>
      <c r="D346" s="209" t="n">
        <v>3</v>
      </c>
      <c r="E346" s="294" t="n">
        <f aca="false">E345</f>
        <v>88831</v>
      </c>
      <c r="F346" s="295"/>
      <c r="G346" s="296"/>
      <c r="H346" s="295"/>
      <c r="I346" s="227"/>
      <c r="J346" s="296"/>
      <c r="K346" s="297"/>
      <c r="L346" s="298"/>
      <c r="M346" s="302" t="s">
        <v>456</v>
      </c>
      <c r="N346" s="302" t="n">
        <f aca="false">SUM(N344:N345)</f>
        <v>0.327874068</v>
      </c>
      <c r="O346" s="218"/>
      <c r="P346" s="218" t="n">
        <f aca="false">SUM(O344:O345)</f>
        <v>42.859616200443</v>
      </c>
      <c r="Q346" s="64" t="n">
        <f aca="false">L343*N346</f>
        <v>42.859616200443</v>
      </c>
      <c r="R346" s="220" t="n">
        <f aca="false">P346-Q346</f>
        <v>0</v>
      </c>
      <c r="T346" s="303" t="n">
        <f aca="false">VLOOKUP(E346,INSUMOS!$F$100:$J$160,5,0)-N346</f>
        <v>-0.00787406800000001</v>
      </c>
      <c r="U346" s="293"/>
      <c r="V346" s="300" t="n">
        <f aca="false">E346</f>
        <v>88831</v>
      </c>
      <c r="W346" s="301" t="n">
        <f aca="false">N346</f>
        <v>0.327874068</v>
      </c>
    </row>
    <row r="347" s="223" customFormat="true" ht="33.75" hidden="false" customHeight="false" outlineLevel="0" collapsed="false">
      <c r="A347" s="286" t="n">
        <f aca="false">COUNTIF($C$261:C347,3)</f>
        <v>11</v>
      </c>
      <c r="B347" s="249"/>
      <c r="C347" s="249" t="n">
        <v>3</v>
      </c>
      <c r="D347" s="249" t="n">
        <v>3</v>
      </c>
      <c r="E347" s="287" t="n">
        <f aca="false">A347</f>
        <v>11</v>
      </c>
      <c r="F347" s="288" t="s">
        <v>16</v>
      </c>
      <c r="G347" s="289" t="n">
        <v>91692</v>
      </c>
      <c r="H347" s="288" t="s">
        <v>431</v>
      </c>
      <c r="I347" s="213" t="str">
        <f aca="false">VLOOKUP(G347,INSUMOS!$F$99:$K$453,3,0)</f>
        <v>SERRA CIRCULAR DE BANCADA COM MOTOR ELÉTRICO POTÊNCIA DE 5HP, COM COIFA PARA DISCO 10" - CHP DIURNO. AF_08/2015</v>
      </c>
      <c r="J347" s="289" t="str">
        <f aca="false">VLOOKUP(G347,INSUMOS!$F$99:$K$453,4,0)</f>
        <v>CHP</v>
      </c>
      <c r="K347" s="290"/>
      <c r="L347" s="291" t="n">
        <f aca="false">SUMPRODUCT(($G$9:$G$257=G347)*($C$9:$C$257=C347)*($F$9:$F$257=F347),($L$9:$L$257))</f>
        <v>2.44648</v>
      </c>
      <c r="M347" s="292"/>
      <c r="N347" s="292"/>
      <c r="O347" s="218"/>
      <c r="P347" s="218"/>
      <c r="Q347" s="219"/>
      <c r="R347" s="220"/>
      <c r="U347" s="293"/>
      <c r="V347" s="221"/>
    </row>
    <row r="348" s="276" customFormat="true" ht="33.75" hidden="false" customHeight="false" outlineLevel="0" collapsed="false">
      <c r="A348" s="56" t="s">
        <v>459</v>
      </c>
      <c r="B348" s="209"/>
      <c r="C348" s="209" t="n">
        <v>4</v>
      </c>
      <c r="D348" s="209" t="n">
        <v>3</v>
      </c>
      <c r="E348" s="294" t="n">
        <f aca="false">G347</f>
        <v>91692</v>
      </c>
      <c r="F348" s="295" t="str">
        <f aca="false">F347</f>
        <v>SINAPI</v>
      </c>
      <c r="G348" s="296" t="n">
        <v>91688</v>
      </c>
      <c r="H348" s="225" t="str">
        <f aca="false">VLOOKUP(G348,INSUMOS!$F$99:$K$453,2,0)</f>
        <v>CO</v>
      </c>
      <c r="I348" s="227" t="str">
        <f aca="false">VLOOKUP(G348,INSUMOS!$F$99:$K$453,3,0)</f>
        <v>SERRA CIRCULAR DE BANCADA COM MOTOR ELÉTRICO POTÊNCIA DE 5HP, COM COIFA PARA DISCO 10" - DEPRECIAÇÃO. AF_08/2015</v>
      </c>
      <c r="J348" s="226" t="str">
        <f aca="false">VLOOKUP(G348,INSUMOS!$F$99:$K$453,4,0)</f>
        <v>H</v>
      </c>
      <c r="K348" s="297" t="n">
        <v>1</v>
      </c>
      <c r="L348" s="298" t="n">
        <f aca="false">SUMPRODUCT(($G$9:$G$257=E348)*($C$9:$C$257=D348)*($F$9:$F$257=F348),($L$9:$L$257))*K348</f>
        <v>2.44648</v>
      </c>
      <c r="M348" s="230" t="n">
        <f aca="false">VLOOKUP(G348,INSUMOS!$F$99:$K$453,6,0)</f>
        <v>0.03456005</v>
      </c>
      <c r="N348" s="230" t="n">
        <f aca="false">K348*M348</f>
        <v>0.03456005</v>
      </c>
      <c r="O348" s="218" t="n">
        <f aca="false">L348*M348</f>
        <v>0.084550471124</v>
      </c>
      <c r="P348" s="218"/>
      <c r="Q348" s="64"/>
      <c r="R348" s="220"/>
      <c r="U348" s="293"/>
      <c r="V348" s="221"/>
    </row>
    <row r="349" s="276" customFormat="true" ht="33.75" hidden="false" customHeight="false" outlineLevel="0" collapsed="false">
      <c r="A349" s="56" t="s">
        <v>459</v>
      </c>
      <c r="B349" s="209"/>
      <c r="C349" s="209" t="n">
        <v>4</v>
      </c>
      <c r="D349" s="209" t="n">
        <v>3</v>
      </c>
      <c r="E349" s="294" t="n">
        <f aca="false">E348</f>
        <v>91692</v>
      </c>
      <c r="F349" s="295" t="str">
        <f aca="false">F348</f>
        <v>SINAPI</v>
      </c>
      <c r="G349" s="296" t="n">
        <v>91689</v>
      </c>
      <c r="H349" s="225" t="str">
        <f aca="false">VLOOKUP(G349,INSUMOS!$F$99:$K$453,2,0)</f>
        <v>CO</v>
      </c>
      <c r="I349" s="227" t="str">
        <f aca="false">VLOOKUP(G349,INSUMOS!$F$99:$K$453,3,0)</f>
        <v>SERRA CIRCULAR DE BANCADA COM MOTOR ELÉTRICO POTÊNCIA DE 5HP, COM COIFA PARA DISCO 10" - JUROS. AF_08/2015</v>
      </c>
      <c r="J349" s="226" t="str">
        <f aca="false">VLOOKUP(G349,INSUMOS!$F$99:$K$453,4,0)</f>
        <v>H</v>
      </c>
      <c r="K349" s="297" t="n">
        <v>1</v>
      </c>
      <c r="L349" s="298" t="n">
        <f aca="false">SUMPRODUCT(($G$9:$G$257=E349)*($C$9:$C$257=D349)*($F$9:$F$257=F349),($L$9:$L$257))*K349</f>
        <v>2.44648</v>
      </c>
      <c r="M349" s="230" t="n">
        <f aca="false">VLOOKUP(G349,INSUMOS!$F$99:$K$453,6,0)</f>
        <v>0.00982233</v>
      </c>
      <c r="N349" s="230" t="n">
        <f aca="false">K349*M349</f>
        <v>0.00982233</v>
      </c>
      <c r="O349" s="218" t="n">
        <f aca="false">L349*M349</f>
        <v>0.0240301338984</v>
      </c>
      <c r="P349" s="218"/>
      <c r="Q349" s="64"/>
      <c r="R349" s="220"/>
      <c r="U349" s="293"/>
      <c r="V349" s="221"/>
    </row>
    <row r="350" s="276" customFormat="true" ht="33.75" hidden="false" customHeight="false" outlineLevel="0" collapsed="false">
      <c r="A350" s="56" t="s">
        <v>459</v>
      </c>
      <c r="B350" s="209"/>
      <c r="C350" s="209" t="n">
        <v>4</v>
      </c>
      <c r="D350" s="209" t="n">
        <v>3</v>
      </c>
      <c r="E350" s="294" t="n">
        <f aca="false">E349</f>
        <v>91692</v>
      </c>
      <c r="F350" s="295" t="str">
        <f aca="false">F349</f>
        <v>SINAPI</v>
      </c>
      <c r="G350" s="296" t="n">
        <v>91690</v>
      </c>
      <c r="H350" s="225" t="str">
        <f aca="false">VLOOKUP(G350,INSUMOS!$F$99:$K$453,2,0)</f>
        <v>CO</v>
      </c>
      <c r="I350" s="227" t="str">
        <f aca="false">VLOOKUP(G350,INSUMOS!$F$99:$K$453,3,0)</f>
        <v>SERRA CIRCULAR DE BANCADA COM MOTOR ELÉTRICO POTÊNCIA DE 5HP, COM COIFA PARA DISCO 10" - MANUTENÇÃO. AF_08/2015</v>
      </c>
      <c r="J350" s="226" t="str">
        <f aca="false">VLOOKUP(G350,INSUMOS!$F$99:$K$453,4,0)</f>
        <v>H</v>
      </c>
      <c r="K350" s="297" t="n">
        <v>1</v>
      </c>
      <c r="L350" s="298" t="n">
        <f aca="false">SUMPRODUCT(($G$9:$G$257=E350)*($C$9:$C$257=D350)*($F$9:$F$257=F350),($L$9:$L$257))*K350</f>
        <v>2.44648</v>
      </c>
      <c r="M350" s="230" t="n">
        <f aca="false">VLOOKUP(G350,INSUMOS!$F$99:$K$453,6,0)</f>
        <v>0.022773254</v>
      </c>
      <c r="N350" s="230" t="n">
        <f aca="false">K350*M350</f>
        <v>0.022773254</v>
      </c>
      <c r="O350" s="218" t="n">
        <f aca="false">L350*M350</f>
        <v>0.05571431044592</v>
      </c>
      <c r="P350" s="218"/>
      <c r="Q350" s="64"/>
      <c r="R350" s="220"/>
      <c r="U350" s="293"/>
      <c r="V350" s="221"/>
    </row>
    <row r="351" s="276" customFormat="true" ht="33.75" hidden="false" customHeight="false" outlineLevel="0" collapsed="false">
      <c r="A351" s="56" t="s">
        <v>459</v>
      </c>
      <c r="B351" s="209"/>
      <c r="C351" s="209" t="n">
        <v>4</v>
      </c>
      <c r="D351" s="209" t="n">
        <v>3</v>
      </c>
      <c r="E351" s="294" t="n">
        <f aca="false">E350</f>
        <v>91692</v>
      </c>
      <c r="F351" s="295" t="str">
        <f aca="false">F350</f>
        <v>SINAPI</v>
      </c>
      <c r="G351" s="296" t="n">
        <v>91691</v>
      </c>
      <c r="H351" s="225" t="str">
        <f aca="false">VLOOKUP(G351,INSUMOS!$F$99:$K$453,2,0)</f>
        <v>CO</v>
      </c>
      <c r="I351" s="227" t="str">
        <f aca="false">VLOOKUP(G351,INSUMOS!$F$99:$K$453,3,0)</f>
        <v>SERRA CIRCULAR DE BANCADA COM MOTOR ELÉTRICO POTÊNCIA DE 5HP, COM COIFA PARA DISCO 10" - MATERIAIS NA OPERAÇÃO. AF_08/2015</v>
      </c>
      <c r="J351" s="226" t="str">
        <f aca="false">VLOOKUP(G351,INSUMOS!$F$99:$K$453,4,0)</f>
        <v>H</v>
      </c>
      <c r="K351" s="297" t="n">
        <v>1</v>
      </c>
      <c r="L351" s="298" t="n">
        <f aca="false">SUMPRODUCT(($G$9:$G$257=E351)*($C$9:$C$257=D351)*($F$9:$F$257=F351),($L$9:$L$257))*K351</f>
        <v>2.44648</v>
      </c>
      <c r="M351" s="230" t="n">
        <f aca="false">VLOOKUP(G351,INSUMOS!$F$99:$K$453,6,0)</f>
        <v>0.95118</v>
      </c>
      <c r="N351" s="230" t="n">
        <f aca="false">K351*M351</f>
        <v>0.95118</v>
      </c>
      <c r="O351" s="218" t="n">
        <f aca="false">L351*M351</f>
        <v>2.3270428464</v>
      </c>
      <c r="P351" s="218"/>
      <c r="Q351" s="64"/>
      <c r="R351" s="220"/>
      <c r="U351" s="293"/>
      <c r="V351" s="221"/>
    </row>
    <row r="352" s="276" customFormat="true" ht="11.25" hidden="false" customHeight="false" outlineLevel="0" collapsed="false">
      <c r="A352" s="56"/>
      <c r="B352" s="209"/>
      <c r="C352" s="209"/>
      <c r="D352" s="209" t="n">
        <v>3</v>
      </c>
      <c r="E352" s="294" t="n">
        <f aca="false">E351</f>
        <v>91692</v>
      </c>
      <c r="F352" s="295"/>
      <c r="G352" s="296"/>
      <c r="H352" s="295"/>
      <c r="I352" s="227"/>
      <c r="J352" s="296"/>
      <c r="K352" s="297"/>
      <c r="L352" s="298"/>
      <c r="M352" s="302" t="s">
        <v>456</v>
      </c>
      <c r="N352" s="302" t="n">
        <f aca="false">SUM(N348:N351)</f>
        <v>1.018335634</v>
      </c>
      <c r="O352" s="218"/>
      <c r="P352" s="218" t="n">
        <f aca="false">SUM(O348:O351)</f>
        <v>2.49133776186832</v>
      </c>
      <c r="Q352" s="64" t="n">
        <f aca="false">L347*N352</f>
        <v>2.49133776186832</v>
      </c>
      <c r="R352" s="220" t="n">
        <f aca="false">P352-Q352</f>
        <v>0</v>
      </c>
      <c r="T352" s="303" t="n">
        <f aca="false">VLOOKUP(E352,INSUMOS!$F$100:$J$160,5,0)-N352</f>
        <v>0.00166436600000019</v>
      </c>
      <c r="U352" s="293"/>
      <c r="V352" s="300" t="n">
        <f aca="false">E352</f>
        <v>91692</v>
      </c>
      <c r="W352" s="301" t="n">
        <f aca="false">N352</f>
        <v>1.018335634</v>
      </c>
    </row>
    <row r="353" s="223" customFormat="true" ht="33.75" hidden="false" customHeight="false" outlineLevel="0" collapsed="false">
      <c r="A353" s="286" t="n">
        <f aca="false">COUNTIF($C$261:C353,3)</f>
        <v>12</v>
      </c>
      <c r="B353" s="249"/>
      <c r="C353" s="249" t="n">
        <v>3</v>
      </c>
      <c r="D353" s="249" t="n">
        <v>3</v>
      </c>
      <c r="E353" s="287" t="n">
        <f aca="false">A353</f>
        <v>12</v>
      </c>
      <c r="F353" s="288" t="s">
        <v>16</v>
      </c>
      <c r="G353" s="289" t="n">
        <v>91693</v>
      </c>
      <c r="H353" s="288" t="s">
        <v>431</v>
      </c>
      <c r="I353" s="213" t="str">
        <f aca="false">VLOOKUP(G353,INSUMOS!$F$99:$K$453,3,0)</f>
        <v>SERRA CIRCULAR DE BANCADA COM MOTOR ELÉTRICO POTÊNCIA DE 5HP, COM COIFA PARA DISCO 10" - CHI DIURNO. AF_08/2015</v>
      </c>
      <c r="J353" s="289" t="str">
        <f aca="false">VLOOKUP(G353,INSUMOS!$F$99:$K$453,4,0)</f>
        <v>CHI</v>
      </c>
      <c r="K353" s="290"/>
      <c r="L353" s="291" t="n">
        <f aca="false">SUMPRODUCT(($G$9:$G$257=G353)*($C$9:$C$257=C353)*($F$9:$F$257=F353),($L$9:$L$257))</f>
        <v>0.489296</v>
      </c>
      <c r="M353" s="292"/>
      <c r="N353" s="292"/>
      <c r="O353" s="218"/>
      <c r="P353" s="218"/>
      <c r="Q353" s="219"/>
      <c r="R353" s="220"/>
      <c r="U353" s="293"/>
      <c r="V353" s="221"/>
    </row>
    <row r="354" s="276" customFormat="true" ht="33.75" hidden="false" customHeight="false" outlineLevel="0" collapsed="false">
      <c r="A354" s="56" t="s">
        <v>459</v>
      </c>
      <c r="B354" s="209"/>
      <c r="C354" s="209" t="n">
        <v>4</v>
      </c>
      <c r="D354" s="209" t="n">
        <v>3</v>
      </c>
      <c r="E354" s="294" t="n">
        <f aca="false">G353</f>
        <v>91693</v>
      </c>
      <c r="F354" s="295" t="str">
        <f aca="false">F353</f>
        <v>SINAPI</v>
      </c>
      <c r="G354" s="296" t="n">
        <v>91688</v>
      </c>
      <c r="H354" s="225" t="str">
        <f aca="false">VLOOKUP(G354,INSUMOS!$F$99:$K$453,2,0)</f>
        <v>CO</v>
      </c>
      <c r="I354" s="227" t="str">
        <f aca="false">VLOOKUP(G354,INSUMOS!$F$99:$K$453,3,0)</f>
        <v>SERRA CIRCULAR DE BANCADA COM MOTOR ELÉTRICO POTÊNCIA DE 5HP, COM COIFA PARA DISCO 10" - DEPRECIAÇÃO. AF_08/2015</v>
      </c>
      <c r="J354" s="226" t="str">
        <f aca="false">VLOOKUP(G354,INSUMOS!$F$99:$K$453,4,0)</f>
        <v>H</v>
      </c>
      <c r="K354" s="297" t="n">
        <v>1</v>
      </c>
      <c r="L354" s="298" t="n">
        <f aca="false">SUMPRODUCT(($G$9:$G$257=E354)*($C$9:$C$257=D354)*($F$9:$F$257=F354),($L$9:$L$257))*K354</f>
        <v>0.489296</v>
      </c>
      <c r="M354" s="230" t="n">
        <f aca="false">VLOOKUP(G354,INSUMOS!$F$99:$K$453,6,0)</f>
        <v>0.03456005</v>
      </c>
      <c r="N354" s="230" t="n">
        <f aca="false">K354*M354</f>
        <v>0.03456005</v>
      </c>
      <c r="O354" s="218" t="n">
        <f aca="false">L354*M354</f>
        <v>0.0169100942248</v>
      </c>
      <c r="P354" s="218"/>
      <c r="Q354" s="64"/>
      <c r="R354" s="220"/>
      <c r="U354" s="293"/>
      <c r="V354" s="221"/>
    </row>
    <row r="355" s="276" customFormat="true" ht="33.75" hidden="false" customHeight="false" outlineLevel="0" collapsed="false">
      <c r="A355" s="56" t="s">
        <v>459</v>
      </c>
      <c r="B355" s="209"/>
      <c r="C355" s="209" t="n">
        <v>4</v>
      </c>
      <c r="D355" s="209" t="n">
        <v>3</v>
      </c>
      <c r="E355" s="294" t="n">
        <f aca="false">E354</f>
        <v>91693</v>
      </c>
      <c r="F355" s="295" t="str">
        <f aca="false">F354</f>
        <v>SINAPI</v>
      </c>
      <c r="G355" s="296" t="n">
        <v>91689</v>
      </c>
      <c r="H355" s="225" t="str">
        <f aca="false">VLOOKUP(G355,INSUMOS!$F$99:$K$453,2,0)</f>
        <v>CO</v>
      </c>
      <c r="I355" s="227" t="str">
        <f aca="false">VLOOKUP(G355,INSUMOS!$F$99:$K$453,3,0)</f>
        <v>SERRA CIRCULAR DE BANCADA COM MOTOR ELÉTRICO POTÊNCIA DE 5HP, COM COIFA PARA DISCO 10" - JUROS. AF_08/2015</v>
      </c>
      <c r="J355" s="226" t="str">
        <f aca="false">VLOOKUP(G355,INSUMOS!$F$99:$K$453,4,0)</f>
        <v>H</v>
      </c>
      <c r="K355" s="297" t="n">
        <v>1</v>
      </c>
      <c r="L355" s="298" t="n">
        <f aca="false">SUMPRODUCT(($G$9:$G$257=E355)*($C$9:$C$257=D355)*($F$9:$F$257=F355),($L$9:$L$257))*K355</f>
        <v>0.489296</v>
      </c>
      <c r="M355" s="230" t="n">
        <f aca="false">VLOOKUP(G355,INSUMOS!$F$99:$K$453,6,0)</f>
        <v>0.00982233</v>
      </c>
      <c r="N355" s="230" t="n">
        <f aca="false">K355*M355</f>
        <v>0.00982233</v>
      </c>
      <c r="O355" s="218" t="n">
        <f aca="false">L355*M355</f>
        <v>0.00480602677968</v>
      </c>
      <c r="P355" s="218"/>
      <c r="Q355" s="64"/>
      <c r="R355" s="220"/>
      <c r="U355" s="293"/>
      <c r="V355" s="221"/>
    </row>
    <row r="356" s="276" customFormat="true" ht="11.25" hidden="false" customHeight="false" outlineLevel="0" collapsed="false">
      <c r="A356" s="56"/>
      <c r="B356" s="209"/>
      <c r="C356" s="209"/>
      <c r="D356" s="209" t="n">
        <v>3</v>
      </c>
      <c r="E356" s="294" t="n">
        <f aca="false">E355</f>
        <v>91693</v>
      </c>
      <c r="F356" s="295"/>
      <c r="G356" s="296"/>
      <c r="H356" s="295"/>
      <c r="I356" s="227"/>
      <c r="J356" s="296"/>
      <c r="K356" s="297"/>
      <c r="L356" s="298"/>
      <c r="M356" s="302" t="s">
        <v>456</v>
      </c>
      <c r="N356" s="302" t="n">
        <f aca="false">SUM(N354:N355)</f>
        <v>0.04438238</v>
      </c>
      <c r="O356" s="218"/>
      <c r="P356" s="218" t="n">
        <f aca="false">SUM(O354:O355)</f>
        <v>0.02171612100448</v>
      </c>
      <c r="Q356" s="64" t="n">
        <f aca="false">L353*N356</f>
        <v>0.02171612100448</v>
      </c>
      <c r="R356" s="220" t="n">
        <f aca="false">P356-Q356</f>
        <v>0</v>
      </c>
      <c r="T356" s="303" t="n">
        <f aca="false">VLOOKUP(E356,INSUMOS!$F$100:$J$160,5,0)-N356</f>
        <v>-0.00438238</v>
      </c>
      <c r="U356" s="293"/>
      <c r="V356" s="300" t="n">
        <f aca="false">E356</f>
        <v>91693</v>
      </c>
      <c r="W356" s="301" t="n">
        <f aca="false">N356</f>
        <v>0.04438238</v>
      </c>
    </row>
    <row r="357" s="223" customFormat="true" ht="22.5" hidden="false" customHeight="false" outlineLevel="0" collapsed="false">
      <c r="A357" s="286" t="n">
        <f aca="false">COUNTIF($C$261:C357,3)</f>
        <v>13</v>
      </c>
      <c r="B357" s="249"/>
      <c r="C357" s="249" t="n">
        <v>3</v>
      </c>
      <c r="D357" s="249" t="n">
        <v>3</v>
      </c>
      <c r="E357" s="287" t="n">
        <f aca="false">A357</f>
        <v>13</v>
      </c>
      <c r="F357" s="288" t="s">
        <v>16</v>
      </c>
      <c r="G357" s="289" t="n">
        <v>95308</v>
      </c>
      <c r="H357" s="288" t="s">
        <v>431</v>
      </c>
      <c r="I357" s="213" t="str">
        <f aca="false">VLOOKUP(G357,INSUMOS!$F$99:$K$453,3,0)</f>
        <v>CURSO DE CAPACITAÇÃO (AJUDANTE DE ARMADOR) - HORISTA</v>
      </c>
      <c r="J357" s="289" t="str">
        <f aca="false">VLOOKUP(G357,INSUMOS!$F$99:$K$453,4,0)</f>
        <v>H</v>
      </c>
      <c r="K357" s="290"/>
      <c r="L357" s="291" t="n">
        <f aca="false">SUMPRODUCT(($G$9:$G$257=G357)*($C$9:$C$257=C357)*($F$9:$F$257=F357),($L$9:$L$257))</f>
        <v>74.55672</v>
      </c>
      <c r="M357" s="292"/>
      <c r="N357" s="292"/>
      <c r="O357" s="218"/>
      <c r="P357" s="218"/>
      <c r="Q357" s="219"/>
      <c r="R357" s="220"/>
      <c r="U357" s="293"/>
      <c r="V357" s="221"/>
    </row>
    <row r="358" s="276" customFormat="true" ht="11.25" hidden="false" customHeight="false" outlineLevel="0" collapsed="false">
      <c r="A358" s="140" t="s">
        <v>443</v>
      </c>
      <c r="B358" s="209"/>
      <c r="C358" s="209"/>
      <c r="D358" s="209" t="n">
        <v>3</v>
      </c>
      <c r="E358" s="294" t="n">
        <f aca="false">G357</f>
        <v>95308</v>
      </c>
      <c r="F358" s="295" t="str">
        <f aca="false">F357</f>
        <v>SINAPI</v>
      </c>
      <c r="G358" s="296" t="s">
        <v>704</v>
      </c>
      <c r="H358" s="225" t="str">
        <f aca="false">VLOOKUP(G358,INSUMOS!$F$99:$K$453,2,0)</f>
        <v>MO</v>
      </c>
      <c r="I358" s="227" t="str">
        <f aca="false">VLOOKUP(G358,INSUMOS!$F$99:$K$453,3,0)</f>
        <v>AJUDANTE DE ARMADOR</v>
      </c>
      <c r="J358" s="226" t="str">
        <f aca="false">VLOOKUP(G358,INSUMOS!$F$99:$K$453,4,0)</f>
        <v>H</v>
      </c>
      <c r="K358" s="297" t="n">
        <v>0.0093</v>
      </c>
      <c r="L358" s="298" t="n">
        <f aca="false">SUMPRODUCT(($G$9:$G$257=E358)*($C$9:$C$257=D358)*($F$9:$F$257=F358),($L$9:$L$257))*K358</f>
        <v>0.693377496</v>
      </c>
      <c r="M358" s="230" t="n">
        <f aca="false">VLOOKUP(G358,INSUMOS!$F$99:$K$453,6,0)</f>
        <v>6.18</v>
      </c>
      <c r="N358" s="230" t="n">
        <f aca="false">K358*M358</f>
        <v>0.057474</v>
      </c>
      <c r="O358" s="218" t="n">
        <f aca="false">L358*M358</f>
        <v>4.28507292528</v>
      </c>
      <c r="P358" s="218"/>
      <c r="Q358" s="64"/>
      <c r="R358" s="220"/>
      <c r="U358" s="293"/>
      <c r="V358" s="221"/>
    </row>
    <row r="359" s="276" customFormat="true" ht="11.25" hidden="false" customHeight="false" outlineLevel="0" collapsed="false">
      <c r="A359" s="56"/>
      <c r="B359" s="209"/>
      <c r="C359" s="209"/>
      <c r="D359" s="209" t="n">
        <v>3</v>
      </c>
      <c r="E359" s="294" t="n">
        <f aca="false">E358</f>
        <v>95308</v>
      </c>
      <c r="F359" s="295"/>
      <c r="G359" s="296"/>
      <c r="H359" s="295"/>
      <c r="I359" s="227"/>
      <c r="J359" s="296"/>
      <c r="K359" s="297"/>
      <c r="L359" s="298"/>
      <c r="M359" s="302" t="s">
        <v>456</v>
      </c>
      <c r="N359" s="302" t="n">
        <f aca="false">SUM(N358:N358)</f>
        <v>0.057474</v>
      </c>
      <c r="O359" s="218"/>
      <c r="P359" s="218" t="n">
        <f aca="false">SUM(O358:O358)</f>
        <v>4.28507292528</v>
      </c>
      <c r="Q359" s="64" t="n">
        <f aca="false">L357*N359</f>
        <v>4.28507292528</v>
      </c>
      <c r="R359" s="220" t="n">
        <f aca="false">P359-Q359</f>
        <v>0</v>
      </c>
      <c r="T359" s="303" t="n">
        <f aca="false">VLOOKUP(E359,INSUMOS!$F$100:$J$160,5,0)-N359</f>
        <v>0.062526</v>
      </c>
      <c r="U359" s="293"/>
      <c r="V359" s="300" t="n">
        <f aca="false">E359</f>
        <v>95308</v>
      </c>
      <c r="W359" s="301" t="n">
        <f aca="false">N359</f>
        <v>0.057474</v>
      </c>
    </row>
    <row r="360" s="223" customFormat="true" ht="22.5" hidden="false" customHeight="false" outlineLevel="0" collapsed="false">
      <c r="A360" s="286" t="n">
        <f aca="false">COUNTIF($C$261:C360,3)</f>
        <v>14</v>
      </c>
      <c r="B360" s="249"/>
      <c r="C360" s="249" t="n">
        <v>3</v>
      </c>
      <c r="D360" s="249" t="n">
        <v>3</v>
      </c>
      <c r="E360" s="287" t="n">
        <f aca="false">A360</f>
        <v>14</v>
      </c>
      <c r="F360" s="288" t="s">
        <v>16</v>
      </c>
      <c r="G360" s="289" t="n">
        <v>95309</v>
      </c>
      <c r="H360" s="288" t="s">
        <v>431</v>
      </c>
      <c r="I360" s="213" t="str">
        <f aca="false">VLOOKUP(G360,INSUMOS!$F$99:$K$453,3,0)</f>
        <v>CURSO DE CAPACITAÇÃO (AJUDANTE DE CARPINTEIRO) - HORISTA</v>
      </c>
      <c r="J360" s="289" t="str">
        <f aca="false">VLOOKUP(G360,INSUMOS!$F$99:$K$453,4,0)</f>
        <v>H</v>
      </c>
      <c r="K360" s="290"/>
      <c r="L360" s="291" t="n">
        <f aca="false">SUMPRODUCT(($G$9:$G$257=G360)*($C$9:$C$257=C360)*($F$9:$F$257=F360),($L$9:$L$257))</f>
        <v>184.864</v>
      </c>
      <c r="M360" s="292"/>
      <c r="N360" s="292"/>
      <c r="O360" s="218"/>
      <c r="P360" s="218"/>
      <c r="Q360" s="219"/>
      <c r="R360" s="220"/>
      <c r="U360" s="293"/>
      <c r="V360" s="221"/>
    </row>
    <row r="361" s="276" customFormat="true" ht="11.25" hidden="false" customHeight="false" outlineLevel="0" collapsed="false">
      <c r="A361" s="140" t="s">
        <v>443</v>
      </c>
      <c r="B361" s="209"/>
      <c r="C361" s="209"/>
      <c r="D361" s="209" t="n">
        <v>3</v>
      </c>
      <c r="E361" s="294" t="n">
        <f aca="false">G360</f>
        <v>95309</v>
      </c>
      <c r="F361" s="295" t="str">
        <f aca="false">F360</f>
        <v>SINAPI</v>
      </c>
      <c r="G361" s="296" t="s">
        <v>705</v>
      </c>
      <c r="H361" s="225" t="str">
        <f aca="false">VLOOKUP(G361,INSUMOS!$F$99:$K$453,2,0)</f>
        <v>MO</v>
      </c>
      <c r="I361" s="227" t="str">
        <f aca="false">VLOOKUP(G361,INSUMOS!$F$99:$K$453,3,0)</f>
        <v>CARPINTEIRO AUXILIAR</v>
      </c>
      <c r="J361" s="226" t="str">
        <f aca="false">VLOOKUP(G361,INSUMOS!$F$99:$K$453,4,0)</f>
        <v>H</v>
      </c>
      <c r="K361" s="297" t="n">
        <v>0.0119</v>
      </c>
      <c r="L361" s="298" t="n">
        <f aca="false">SUMPRODUCT(($G$9:$G$257=E361)*($C$9:$C$257=D361)*($F$9:$F$257=F361),($L$9:$L$257))*K361</f>
        <v>2.1998816</v>
      </c>
      <c r="M361" s="230" t="n">
        <f aca="false">VLOOKUP(G361,INSUMOS!$F$99:$K$453,6,0)</f>
        <v>6.5</v>
      </c>
      <c r="N361" s="230" t="n">
        <f aca="false">K361*M361</f>
        <v>0.07735</v>
      </c>
      <c r="O361" s="218" t="n">
        <f aca="false">L361*M361</f>
        <v>14.2992304</v>
      </c>
      <c r="P361" s="218"/>
      <c r="Q361" s="64"/>
      <c r="R361" s="220"/>
      <c r="U361" s="293"/>
      <c r="V361" s="221"/>
    </row>
    <row r="362" s="276" customFormat="true" ht="11.25" hidden="false" customHeight="false" outlineLevel="0" collapsed="false">
      <c r="A362" s="56"/>
      <c r="B362" s="209"/>
      <c r="C362" s="209"/>
      <c r="D362" s="209" t="n">
        <v>3</v>
      </c>
      <c r="E362" s="294" t="n">
        <f aca="false">E361</f>
        <v>95309</v>
      </c>
      <c r="F362" s="295"/>
      <c r="G362" s="296"/>
      <c r="H362" s="295"/>
      <c r="I362" s="227"/>
      <c r="J362" s="296"/>
      <c r="K362" s="297"/>
      <c r="L362" s="298"/>
      <c r="M362" s="302" t="s">
        <v>456</v>
      </c>
      <c r="N362" s="302" t="n">
        <f aca="false">SUM(N361:N361)</f>
        <v>0.07735</v>
      </c>
      <c r="O362" s="218"/>
      <c r="P362" s="218" t="n">
        <f aca="false">SUM(O361:O361)</f>
        <v>14.2992304</v>
      </c>
      <c r="Q362" s="64" t="n">
        <f aca="false">L360*N362</f>
        <v>14.2992304</v>
      </c>
      <c r="R362" s="220" t="n">
        <f aca="false">P362-Q362</f>
        <v>0</v>
      </c>
      <c r="T362" s="303" t="n">
        <f aca="false">VLOOKUP(E362,INSUMOS!$F$100:$J$160,5,0)-N362</f>
        <v>0.08265</v>
      </c>
      <c r="U362" s="293"/>
      <c r="V362" s="300" t="n">
        <f aca="false">E362</f>
        <v>95309</v>
      </c>
      <c r="W362" s="301" t="n">
        <f aca="false">N362</f>
        <v>0.07735</v>
      </c>
    </row>
    <row r="363" s="223" customFormat="true" ht="11.25" hidden="false" customHeight="false" outlineLevel="0" collapsed="false">
      <c r="A363" s="286" t="n">
        <f aca="false">COUNTIF($C$261:C363,3)</f>
        <v>15</v>
      </c>
      <c r="B363" s="249"/>
      <c r="C363" s="249" t="n">
        <v>3</v>
      </c>
      <c r="D363" s="249" t="n">
        <v>3</v>
      </c>
      <c r="E363" s="287" t="n">
        <f aca="false">A363</f>
        <v>15</v>
      </c>
      <c r="F363" s="288" t="s">
        <v>16</v>
      </c>
      <c r="G363" s="289" t="n">
        <v>95314</v>
      </c>
      <c r="H363" s="288" t="s">
        <v>431</v>
      </c>
      <c r="I363" s="213" t="str">
        <f aca="false">VLOOKUP(G363,INSUMOS!$F$99:$K$453,3,0)</f>
        <v>CURSO DE CAPACITAÇÃO (ARMADOR) - HORISTA</v>
      </c>
      <c r="J363" s="289" t="str">
        <f aca="false">VLOOKUP(G363,INSUMOS!$F$99:$K$453,4,0)</f>
        <v>H</v>
      </c>
      <c r="K363" s="290"/>
      <c r="L363" s="291" t="n">
        <f aca="false">SUMPRODUCT(($G$9:$G$257=G363)*($C$9:$C$257=C363)*($F$9:$F$257=F363),($L$9:$L$257))</f>
        <v>464.64528</v>
      </c>
      <c r="M363" s="292"/>
      <c r="N363" s="292"/>
      <c r="O363" s="218"/>
      <c r="P363" s="218"/>
      <c r="Q363" s="219"/>
      <c r="R363" s="220"/>
      <c r="U363" s="293"/>
      <c r="V363" s="221"/>
    </row>
    <row r="364" s="276" customFormat="true" ht="11.25" hidden="false" customHeight="false" outlineLevel="0" collapsed="false">
      <c r="A364" s="140" t="s">
        <v>443</v>
      </c>
      <c r="B364" s="209"/>
      <c r="C364" s="209"/>
      <c r="D364" s="209" t="n">
        <v>3</v>
      </c>
      <c r="E364" s="294" t="n">
        <f aca="false">G363</f>
        <v>95314</v>
      </c>
      <c r="F364" s="295" t="str">
        <f aca="false">F363</f>
        <v>SINAPI</v>
      </c>
      <c r="G364" s="296" t="s">
        <v>706</v>
      </c>
      <c r="H364" s="225" t="str">
        <f aca="false">VLOOKUP(G364,INSUMOS!$F$99:$K$453,2,0)</f>
        <v>MO</v>
      </c>
      <c r="I364" s="227" t="str">
        <f aca="false">VLOOKUP(G364,INSUMOS!$F$99:$K$453,3,0)</f>
        <v>ARMADOR</v>
      </c>
      <c r="J364" s="226" t="str">
        <f aca="false">VLOOKUP(G364,INSUMOS!$F$99:$K$453,4,0)</f>
        <v>H</v>
      </c>
      <c r="K364" s="297" t="n">
        <v>0.0093</v>
      </c>
      <c r="L364" s="298" t="n">
        <f aca="false">SUMPRODUCT(($G$9:$G$257=E364)*($C$9:$C$257=D364)*($F$9:$F$257=F364),($L$9:$L$257))*K364</f>
        <v>4.321201104</v>
      </c>
      <c r="M364" s="230" t="n">
        <f aca="false">VLOOKUP(G364,INSUMOS!$F$99:$K$453,6,0)</f>
        <v>16.47</v>
      </c>
      <c r="N364" s="230" t="n">
        <f aca="false">K364*M364</f>
        <v>0.153171</v>
      </c>
      <c r="O364" s="218" t="n">
        <f aca="false">L364*M364</f>
        <v>71.17018218288</v>
      </c>
      <c r="P364" s="218"/>
      <c r="Q364" s="64"/>
      <c r="R364" s="220"/>
      <c r="U364" s="293"/>
      <c r="V364" s="221"/>
    </row>
    <row r="365" s="276" customFormat="true" ht="11.25" hidden="false" customHeight="false" outlineLevel="0" collapsed="false">
      <c r="A365" s="56"/>
      <c r="B365" s="209"/>
      <c r="C365" s="209"/>
      <c r="D365" s="209" t="n">
        <v>3</v>
      </c>
      <c r="E365" s="294" t="n">
        <f aca="false">E364</f>
        <v>95314</v>
      </c>
      <c r="F365" s="295"/>
      <c r="G365" s="296"/>
      <c r="H365" s="295"/>
      <c r="I365" s="227"/>
      <c r="J365" s="296"/>
      <c r="K365" s="297"/>
      <c r="L365" s="298"/>
      <c r="M365" s="302" t="s">
        <v>456</v>
      </c>
      <c r="N365" s="302" t="n">
        <f aca="false">SUM(N364:N364)</f>
        <v>0.153171</v>
      </c>
      <c r="O365" s="218"/>
      <c r="P365" s="218" t="n">
        <f aca="false">SUM(O364:O364)</f>
        <v>71.17018218288</v>
      </c>
      <c r="Q365" s="64" t="n">
        <f aca="false">L363*N365</f>
        <v>71.17018218288</v>
      </c>
      <c r="R365" s="220" t="n">
        <f aca="false">P365-Q365</f>
        <v>0</v>
      </c>
      <c r="T365" s="303" t="n">
        <f aca="false">VLOOKUP(E365,INSUMOS!$F$100:$J$160,5,0)-N365</f>
        <v>0.016829</v>
      </c>
      <c r="U365" s="293"/>
      <c r="V365" s="300" t="n">
        <f aca="false">E365</f>
        <v>95314</v>
      </c>
      <c r="W365" s="301" t="n">
        <f aca="false">N365</f>
        <v>0.153171</v>
      </c>
    </row>
    <row r="366" s="223" customFormat="true" ht="22.5" hidden="false" customHeight="false" outlineLevel="0" collapsed="false">
      <c r="A366" s="286" t="n">
        <f aca="false">COUNTIF($C$261:C366,3)</f>
        <v>16</v>
      </c>
      <c r="B366" s="249"/>
      <c r="C366" s="249" t="n">
        <v>3</v>
      </c>
      <c r="D366" s="249" t="n">
        <v>3</v>
      </c>
      <c r="E366" s="287" t="n">
        <f aca="false">A366</f>
        <v>16</v>
      </c>
      <c r="F366" s="288" t="s">
        <v>16</v>
      </c>
      <c r="G366" s="289" t="n">
        <v>95316</v>
      </c>
      <c r="H366" s="288" t="s">
        <v>431</v>
      </c>
      <c r="I366" s="213" t="str">
        <f aca="false">VLOOKUP(G366,INSUMOS!$F$99:$K$453,3,0)</f>
        <v>CURSO DE CAPACITAÇÃO (AUXILIAR DE ELETRICISTA) - HORISTA</v>
      </c>
      <c r="J366" s="289" t="str">
        <f aca="false">VLOOKUP(G366,INSUMOS!$F$99:$K$453,4,0)</f>
        <v>H</v>
      </c>
      <c r="K366" s="290"/>
      <c r="L366" s="291" t="n">
        <f aca="false">SUMPRODUCT(($G$9:$G$257=G366)*($C$9:$C$257=C366)*($F$9:$F$257=F366),($L$9:$L$257))</f>
        <v>39.8</v>
      </c>
      <c r="M366" s="292"/>
      <c r="N366" s="292"/>
      <c r="O366" s="218"/>
      <c r="P366" s="218"/>
      <c r="Q366" s="219"/>
      <c r="R366" s="220"/>
      <c r="U366" s="293"/>
      <c r="V366" s="221"/>
    </row>
    <row r="367" s="276" customFormat="true" ht="11.25" hidden="false" customHeight="false" outlineLevel="0" collapsed="false">
      <c r="A367" s="140" t="s">
        <v>443</v>
      </c>
      <c r="B367" s="209"/>
      <c r="C367" s="209"/>
      <c r="D367" s="209" t="n">
        <v>3</v>
      </c>
      <c r="E367" s="294" t="n">
        <f aca="false">G366</f>
        <v>95316</v>
      </c>
      <c r="F367" s="295" t="str">
        <f aca="false">F366</f>
        <v>SINAPI</v>
      </c>
      <c r="G367" s="296" t="s">
        <v>707</v>
      </c>
      <c r="H367" s="225" t="str">
        <f aca="false">VLOOKUP(G367,INSUMOS!$F$99:$K$453,2,0)</f>
        <v>MO</v>
      </c>
      <c r="I367" s="227" t="str">
        <f aca="false">VLOOKUP(G367,INSUMOS!$F$99:$K$453,3,0)</f>
        <v>AJUDANTE DE ELETRICISTA</v>
      </c>
      <c r="J367" s="226" t="str">
        <f aca="false">VLOOKUP(G367,INSUMOS!$F$99:$K$453,4,0)</f>
        <v>H</v>
      </c>
      <c r="K367" s="297" t="n">
        <v>0.0301</v>
      </c>
      <c r="L367" s="298" t="n">
        <f aca="false">SUMPRODUCT(($G$9:$G$257=E367)*($C$9:$C$257=D367)*($F$9:$F$257=F367),($L$9:$L$257))*K367</f>
        <v>1.19798</v>
      </c>
      <c r="M367" s="230" t="n">
        <f aca="false">VLOOKUP(G367,INSUMOS!$F$99:$K$453,6,0)</f>
        <v>17.83</v>
      </c>
      <c r="N367" s="230" t="n">
        <f aca="false">K367*M367</f>
        <v>0.536683</v>
      </c>
      <c r="O367" s="218" t="n">
        <f aca="false">L367*M367</f>
        <v>21.3599834</v>
      </c>
      <c r="P367" s="218"/>
      <c r="Q367" s="64"/>
      <c r="R367" s="220"/>
      <c r="U367" s="293"/>
      <c r="V367" s="221"/>
    </row>
    <row r="368" s="276" customFormat="true" ht="11.25" hidden="false" customHeight="false" outlineLevel="0" collapsed="false">
      <c r="A368" s="56"/>
      <c r="B368" s="209"/>
      <c r="C368" s="209"/>
      <c r="D368" s="209" t="n">
        <v>3</v>
      </c>
      <c r="E368" s="294" t="n">
        <f aca="false">E367</f>
        <v>95316</v>
      </c>
      <c r="F368" s="295"/>
      <c r="G368" s="296"/>
      <c r="H368" s="295"/>
      <c r="I368" s="227"/>
      <c r="J368" s="296"/>
      <c r="K368" s="297"/>
      <c r="L368" s="298"/>
      <c r="M368" s="302" t="s">
        <v>456</v>
      </c>
      <c r="N368" s="302" t="n">
        <f aca="false">SUM(N367:N367)</f>
        <v>0.536683</v>
      </c>
      <c r="O368" s="218"/>
      <c r="P368" s="218" t="n">
        <f aca="false">SUM(O367:O367)</f>
        <v>21.3599834</v>
      </c>
      <c r="Q368" s="64" t="n">
        <f aca="false">L366*N368</f>
        <v>21.3599834</v>
      </c>
      <c r="R368" s="220" t="n">
        <f aca="false">P368-Q368</f>
        <v>0</v>
      </c>
      <c r="T368" s="303" t="n">
        <f aca="false">VLOOKUP(E368,INSUMOS!$F$100:$J$160,5,0)-N368</f>
        <v>-0.00668299999999988</v>
      </c>
      <c r="U368" s="293"/>
      <c r="V368" s="300" t="n">
        <f aca="false">E368</f>
        <v>95316</v>
      </c>
      <c r="W368" s="301" t="n">
        <f aca="false">N368</f>
        <v>0.536683</v>
      </c>
    </row>
    <row r="369" s="223" customFormat="true" ht="22.5" hidden="false" customHeight="false" outlineLevel="0" collapsed="false">
      <c r="A369" s="286" t="n">
        <f aca="false">COUNTIF($C$261:C369,3)</f>
        <v>17</v>
      </c>
      <c r="B369" s="249"/>
      <c r="C369" s="249" t="n">
        <v>3</v>
      </c>
      <c r="D369" s="249" t="n">
        <v>3</v>
      </c>
      <c r="E369" s="287" t="n">
        <f aca="false">A369</f>
        <v>17</v>
      </c>
      <c r="F369" s="288" t="s">
        <v>16</v>
      </c>
      <c r="G369" s="289" t="n">
        <v>95330</v>
      </c>
      <c r="H369" s="288" t="s">
        <v>431</v>
      </c>
      <c r="I369" s="213" t="str">
        <f aca="false">VLOOKUP(G369,INSUMOS!$F$99:$K$453,3,0)</f>
        <v>CURSO DE CAPACITAÇÃO (CARPINTEIRO DE FÔRMAS) - HORISTA</v>
      </c>
      <c r="J369" s="289" t="str">
        <f aca="false">VLOOKUP(G369,INSUMOS!$F$99:$K$453,4,0)</f>
        <v>H</v>
      </c>
      <c r="K369" s="290"/>
      <c r="L369" s="291" t="n">
        <f aca="false">SUMPRODUCT(($G$9:$G$257=G369)*($C$9:$C$257=C369)*($F$9:$F$257=F369),($L$9:$L$257))</f>
        <v>1011.624</v>
      </c>
      <c r="M369" s="292"/>
      <c r="N369" s="292"/>
      <c r="O369" s="218"/>
      <c r="P369" s="218"/>
      <c r="Q369" s="219"/>
      <c r="R369" s="220"/>
      <c r="U369" s="293"/>
      <c r="V369" s="221"/>
    </row>
    <row r="370" s="276" customFormat="true" ht="11.25" hidden="false" customHeight="false" outlineLevel="0" collapsed="false">
      <c r="A370" s="140" t="s">
        <v>443</v>
      </c>
      <c r="B370" s="209"/>
      <c r="C370" s="209"/>
      <c r="D370" s="209" t="n">
        <v>3</v>
      </c>
      <c r="E370" s="294" t="n">
        <f aca="false">G369</f>
        <v>95330</v>
      </c>
      <c r="F370" s="295" t="str">
        <f aca="false">F369</f>
        <v>SINAPI</v>
      </c>
      <c r="G370" s="296" t="s">
        <v>708</v>
      </c>
      <c r="H370" s="225" t="str">
        <f aca="false">VLOOKUP(G370,INSUMOS!$F$99:$K$453,2,0)</f>
        <v>MO</v>
      </c>
      <c r="I370" s="227" t="str">
        <f aca="false">VLOOKUP(G370,INSUMOS!$F$99:$K$453,3,0)</f>
        <v>CARPINTEIRO DE FORMAS</v>
      </c>
      <c r="J370" s="226" t="str">
        <f aca="false">VLOOKUP(G370,INSUMOS!$F$99:$K$453,4,0)</f>
        <v>H</v>
      </c>
      <c r="K370" s="297" t="n">
        <v>0.0093</v>
      </c>
      <c r="L370" s="298" t="n">
        <f aca="false">SUMPRODUCT(($G$9:$G$257=E370)*($C$9:$C$257=D370)*($F$9:$F$257=F370),($L$9:$L$257))*K370</f>
        <v>9.4081032</v>
      </c>
      <c r="M370" s="230" t="n">
        <f aca="false">VLOOKUP(G370,INSUMOS!$F$99:$K$453,6,0)</f>
        <v>16.47</v>
      </c>
      <c r="N370" s="230" t="n">
        <f aca="false">K370*M370</f>
        <v>0.153171</v>
      </c>
      <c r="O370" s="218" t="n">
        <f aca="false">L370*M370</f>
        <v>154.951459704</v>
      </c>
      <c r="P370" s="218"/>
      <c r="Q370" s="64"/>
      <c r="R370" s="220"/>
      <c r="U370" s="293"/>
      <c r="V370" s="221"/>
    </row>
    <row r="371" s="276" customFormat="true" ht="11.25" hidden="false" customHeight="false" outlineLevel="0" collapsed="false">
      <c r="A371" s="56"/>
      <c r="B371" s="209"/>
      <c r="C371" s="209"/>
      <c r="D371" s="209" t="n">
        <v>3</v>
      </c>
      <c r="E371" s="294" t="n">
        <f aca="false">E370</f>
        <v>95330</v>
      </c>
      <c r="F371" s="295"/>
      <c r="G371" s="296"/>
      <c r="H371" s="295"/>
      <c r="I371" s="227"/>
      <c r="J371" s="296"/>
      <c r="K371" s="297"/>
      <c r="L371" s="298"/>
      <c r="M371" s="302" t="s">
        <v>456</v>
      </c>
      <c r="N371" s="302" t="n">
        <f aca="false">SUM(N370:N370)</f>
        <v>0.153171</v>
      </c>
      <c r="O371" s="218"/>
      <c r="P371" s="218" t="n">
        <f aca="false">SUM(O370:O370)</f>
        <v>154.951459704</v>
      </c>
      <c r="Q371" s="64" t="n">
        <f aca="false">L369*N371</f>
        <v>154.951459704</v>
      </c>
      <c r="R371" s="220" t="n">
        <f aca="false">P371-Q371</f>
        <v>0</v>
      </c>
      <c r="T371" s="303" t="n">
        <f aca="false">VLOOKUP(E371,INSUMOS!$F$100:$J$160,5,0)-N371</f>
        <v>0.016829</v>
      </c>
      <c r="U371" s="293"/>
      <c r="V371" s="300" t="n">
        <f aca="false">E371</f>
        <v>95330</v>
      </c>
      <c r="W371" s="301" t="n">
        <f aca="false">N371</f>
        <v>0.153171</v>
      </c>
    </row>
    <row r="372" s="223" customFormat="true" ht="11.25" hidden="false" customHeight="false" outlineLevel="0" collapsed="false">
      <c r="A372" s="286" t="n">
        <f aca="false">COUNTIF($C$261:C372,3)</f>
        <v>18</v>
      </c>
      <c r="B372" s="249"/>
      <c r="C372" s="249" t="n">
        <v>3</v>
      </c>
      <c r="D372" s="249" t="n">
        <v>3</v>
      </c>
      <c r="E372" s="287" t="n">
        <f aca="false">A372</f>
        <v>18</v>
      </c>
      <c r="F372" s="288" t="s">
        <v>16</v>
      </c>
      <c r="G372" s="289" t="n">
        <v>95332</v>
      </c>
      <c r="H372" s="288" t="s">
        <v>431</v>
      </c>
      <c r="I372" s="213" t="str">
        <f aca="false">VLOOKUP(G372,INSUMOS!$F$99:$K$453,3,0)</f>
        <v>CURSO DE CAPACITAÇÃO (ELETRICISTA) - HORISTA</v>
      </c>
      <c r="J372" s="289" t="str">
        <f aca="false">VLOOKUP(G372,INSUMOS!$F$99:$K$453,4,0)</f>
        <v>H</v>
      </c>
      <c r="K372" s="290"/>
      <c r="L372" s="291" t="n">
        <f aca="false">SUMPRODUCT(($G$9:$G$257=G372)*($C$9:$C$257=C372)*($F$9:$F$257=F372),($L$9:$L$257))</f>
        <v>40.925</v>
      </c>
      <c r="M372" s="292"/>
      <c r="N372" s="292"/>
      <c r="O372" s="218"/>
      <c r="P372" s="218"/>
      <c r="Q372" s="219"/>
      <c r="R372" s="220"/>
      <c r="U372" s="293"/>
      <c r="V372" s="221"/>
    </row>
    <row r="373" s="276" customFormat="true" ht="11.25" hidden="false" customHeight="false" outlineLevel="0" collapsed="false">
      <c r="A373" s="140" t="s">
        <v>443</v>
      </c>
      <c r="B373" s="209"/>
      <c r="C373" s="209"/>
      <c r="D373" s="209" t="n">
        <v>3</v>
      </c>
      <c r="E373" s="294" t="n">
        <f aca="false">G372</f>
        <v>95332</v>
      </c>
      <c r="F373" s="295" t="str">
        <f aca="false">F372</f>
        <v>SINAPI</v>
      </c>
      <c r="G373" s="296" t="s">
        <v>709</v>
      </c>
      <c r="H373" s="225" t="str">
        <f aca="false">VLOOKUP(G373,INSUMOS!$F$99:$K$453,2,0)</f>
        <v>MO</v>
      </c>
      <c r="I373" s="227" t="str">
        <f aca="false">VLOOKUP(G373,INSUMOS!$F$99:$K$453,3,0)</f>
        <v>ELETRICISTA</v>
      </c>
      <c r="J373" s="226" t="str">
        <f aca="false">VLOOKUP(G373,INSUMOS!$F$99:$K$453,4,0)</f>
        <v>H</v>
      </c>
      <c r="K373" s="297" t="n">
        <v>0.0301</v>
      </c>
      <c r="L373" s="298" t="n">
        <f aca="false">SUMPRODUCT(($G$9:$G$257=E373)*($C$9:$C$257=D373)*($F$9:$F$257=F373),($L$9:$L$257))*K373</f>
        <v>1.2318425</v>
      </c>
      <c r="M373" s="230" t="n">
        <f aca="false">VLOOKUP(G373,INSUMOS!$F$99:$K$453,6,0)</f>
        <v>18.59</v>
      </c>
      <c r="N373" s="230" t="n">
        <f aca="false">K373*M373</f>
        <v>0.559559</v>
      </c>
      <c r="O373" s="218" t="n">
        <f aca="false">L373*M373</f>
        <v>22.899952075</v>
      </c>
      <c r="P373" s="218"/>
      <c r="Q373" s="64"/>
      <c r="R373" s="220"/>
      <c r="U373" s="293"/>
      <c r="V373" s="221"/>
    </row>
    <row r="374" s="276" customFormat="true" ht="11.25" hidden="false" customHeight="false" outlineLevel="0" collapsed="false">
      <c r="A374" s="56"/>
      <c r="B374" s="209"/>
      <c r="C374" s="209"/>
      <c r="D374" s="209" t="n">
        <v>3</v>
      </c>
      <c r="E374" s="294" t="n">
        <f aca="false">E373</f>
        <v>95332</v>
      </c>
      <c r="F374" s="295"/>
      <c r="G374" s="296"/>
      <c r="H374" s="295"/>
      <c r="I374" s="227"/>
      <c r="J374" s="296"/>
      <c r="K374" s="297"/>
      <c r="L374" s="298"/>
      <c r="M374" s="302" t="s">
        <v>456</v>
      </c>
      <c r="N374" s="302" t="n">
        <f aca="false">SUM(N373:N373)</f>
        <v>0.559559</v>
      </c>
      <c r="O374" s="218"/>
      <c r="P374" s="218" t="n">
        <f aca="false">SUM(O373:O373)</f>
        <v>22.899952075</v>
      </c>
      <c r="Q374" s="64" t="n">
        <f aca="false">L372*N374</f>
        <v>22.899952075</v>
      </c>
      <c r="R374" s="220" t="n">
        <f aca="false">P374-Q374</f>
        <v>0</v>
      </c>
      <c r="T374" s="303" t="n">
        <f aca="false">VLOOKUP(E374,INSUMOS!$F$100:$J$160,5,0)-N374</f>
        <v>-0.00955899999999987</v>
      </c>
      <c r="U374" s="293"/>
      <c r="V374" s="300" t="n">
        <f aca="false">E374</f>
        <v>95332</v>
      </c>
      <c r="W374" s="301" t="n">
        <f aca="false">N374</f>
        <v>0.559559</v>
      </c>
    </row>
    <row r="375" s="223" customFormat="true" ht="22.5" hidden="false" customHeight="false" outlineLevel="0" collapsed="false">
      <c r="A375" s="286" t="n">
        <f aca="false">COUNTIF($C$261:C375,3)</f>
        <v>19</v>
      </c>
      <c r="B375" s="249"/>
      <c r="C375" s="249" t="n">
        <v>3</v>
      </c>
      <c r="D375" s="249" t="n">
        <v>3</v>
      </c>
      <c r="E375" s="287" t="n">
        <f aca="false">A375</f>
        <v>19</v>
      </c>
      <c r="F375" s="288" t="s">
        <v>16</v>
      </c>
      <c r="G375" s="289" t="n">
        <v>95338</v>
      </c>
      <c r="H375" s="288" t="s">
        <v>431</v>
      </c>
      <c r="I375" s="213" t="str">
        <f aca="false">VLOOKUP(G375,INSUMOS!$F$99:$K$453,3,0)</f>
        <v>CURSO DE CAPACITAÇÃO (IMPERMEABILIZADOR) - HORISTA</v>
      </c>
      <c r="J375" s="289" t="str">
        <f aca="false">VLOOKUP(G375,INSUMOS!$F$99:$K$453,4,0)</f>
        <v>H</v>
      </c>
      <c r="K375" s="290"/>
      <c r="L375" s="291" t="n">
        <f aca="false">SUMPRODUCT(($G$9:$G$257=G375)*($C$9:$C$257=C375)*($F$9:$F$257=F375),($L$9:$L$257))</f>
        <v>350</v>
      </c>
      <c r="M375" s="292"/>
      <c r="N375" s="292"/>
      <c r="O375" s="218"/>
      <c r="P375" s="218"/>
      <c r="Q375" s="219"/>
      <c r="R375" s="220"/>
      <c r="U375" s="293"/>
      <c r="V375" s="221"/>
    </row>
    <row r="376" s="276" customFormat="true" ht="11.25" hidden="false" customHeight="false" outlineLevel="0" collapsed="false">
      <c r="A376" s="140" t="s">
        <v>443</v>
      </c>
      <c r="B376" s="209"/>
      <c r="C376" s="209"/>
      <c r="D376" s="209" t="n">
        <v>3</v>
      </c>
      <c r="E376" s="294" t="n">
        <f aca="false">G375</f>
        <v>95338</v>
      </c>
      <c r="F376" s="295" t="str">
        <f aca="false">F375</f>
        <v>SINAPI</v>
      </c>
      <c r="G376" s="296" t="s">
        <v>710</v>
      </c>
      <c r="H376" s="225" t="str">
        <f aca="false">VLOOKUP(G376,INSUMOS!$F$99:$K$453,2,0)</f>
        <v>MO</v>
      </c>
      <c r="I376" s="227" t="str">
        <f aca="false">VLOOKUP(G376,INSUMOS!$F$99:$K$453,3,0)</f>
        <v>IMPERMEABILIZADOR</v>
      </c>
      <c r="J376" s="226" t="str">
        <f aca="false">VLOOKUP(G376,INSUMOS!$F$99:$K$453,4,0)</f>
        <v>H</v>
      </c>
      <c r="K376" s="297" t="n">
        <v>0.0171</v>
      </c>
      <c r="L376" s="298" t="n">
        <f aca="false">SUMPRODUCT(($G$9:$G$257=E376)*($C$9:$C$257=D376)*($F$9:$F$257=F376),($L$9:$L$257))*K376</f>
        <v>5.985</v>
      </c>
      <c r="M376" s="230" t="n">
        <f aca="false">VLOOKUP(G376,INSUMOS!$F$99:$K$453,6,0)</f>
        <v>19.55</v>
      </c>
      <c r="N376" s="230" t="n">
        <f aca="false">K376*M376</f>
        <v>0.334305</v>
      </c>
      <c r="O376" s="218" t="n">
        <f aca="false">L376*M376</f>
        <v>117.00675</v>
      </c>
      <c r="P376" s="218"/>
      <c r="Q376" s="64"/>
      <c r="R376" s="220"/>
      <c r="U376" s="293"/>
      <c r="V376" s="221"/>
    </row>
    <row r="377" s="276" customFormat="true" ht="11.25" hidden="false" customHeight="false" outlineLevel="0" collapsed="false">
      <c r="A377" s="56"/>
      <c r="B377" s="209"/>
      <c r="C377" s="209"/>
      <c r="D377" s="209" t="n">
        <v>3</v>
      </c>
      <c r="E377" s="294" t="n">
        <f aca="false">E376</f>
        <v>95338</v>
      </c>
      <c r="F377" s="295"/>
      <c r="G377" s="296"/>
      <c r="H377" s="295"/>
      <c r="I377" s="227"/>
      <c r="J377" s="296"/>
      <c r="K377" s="297"/>
      <c r="L377" s="298"/>
      <c r="M377" s="302" t="s">
        <v>456</v>
      </c>
      <c r="N377" s="302" t="n">
        <f aca="false">SUM(N376:N376)</f>
        <v>0.334305</v>
      </c>
      <c r="O377" s="218"/>
      <c r="P377" s="218" t="n">
        <f aca="false">SUM(O376:O376)</f>
        <v>117.00675</v>
      </c>
      <c r="Q377" s="64" t="n">
        <f aca="false">L375*N377</f>
        <v>117.00675</v>
      </c>
      <c r="R377" s="220" t="n">
        <f aca="false">P377-Q377</f>
        <v>0</v>
      </c>
      <c r="T377" s="303" t="n">
        <f aca="false">VLOOKUP(E377,INSUMOS!$F$100:$J$160,5,0)-N377</f>
        <v>-0.004305</v>
      </c>
      <c r="U377" s="293"/>
      <c r="V377" s="300" t="n">
        <f aca="false">E377</f>
        <v>95338</v>
      </c>
      <c r="W377" s="301" t="n">
        <f aca="false">N377</f>
        <v>0.334305</v>
      </c>
    </row>
    <row r="378" s="223" customFormat="true" ht="11.25" hidden="false" customHeight="false" outlineLevel="0" collapsed="false">
      <c r="A378" s="286" t="n">
        <f aca="false">COUNTIF($C$261:C378,3)</f>
        <v>20</v>
      </c>
      <c r="B378" s="249"/>
      <c r="C378" s="249" t="n">
        <v>3</v>
      </c>
      <c r="D378" s="249" t="n">
        <v>3</v>
      </c>
      <c r="E378" s="287" t="n">
        <f aca="false">A378</f>
        <v>20</v>
      </c>
      <c r="F378" s="288" t="s">
        <v>16</v>
      </c>
      <c r="G378" s="289" t="n">
        <v>95371</v>
      </c>
      <c r="H378" s="288" t="s">
        <v>431</v>
      </c>
      <c r="I378" s="213" t="str">
        <f aca="false">VLOOKUP(G378,INSUMOS!$F$99:$K$453,3,0)</f>
        <v>CURSO DE CAPACITAÇÃO (PEDREIRO) - HORISTA</v>
      </c>
      <c r="J378" s="289" t="str">
        <f aca="false">VLOOKUP(G378,INSUMOS!$F$99:$K$453,4,0)</f>
        <v>H</v>
      </c>
      <c r="K378" s="290"/>
      <c r="L378" s="291" t="n">
        <f aca="false">SUMPRODUCT(($G$9:$G$257=G378)*($C$9:$C$257=C378)*($F$9:$F$257=F378),($L$9:$L$257))</f>
        <v>396.88783</v>
      </c>
      <c r="M378" s="292"/>
      <c r="N378" s="292"/>
      <c r="O378" s="218"/>
      <c r="P378" s="218"/>
      <c r="Q378" s="219"/>
      <c r="R378" s="220"/>
      <c r="U378" s="293"/>
      <c r="V378" s="221"/>
    </row>
    <row r="379" s="276" customFormat="true" ht="11.25" hidden="false" customHeight="false" outlineLevel="0" collapsed="false">
      <c r="A379" s="140" t="s">
        <v>443</v>
      </c>
      <c r="B379" s="209"/>
      <c r="C379" s="209"/>
      <c r="D379" s="209" t="n">
        <v>3</v>
      </c>
      <c r="E379" s="294" t="n">
        <f aca="false">G378</f>
        <v>95371</v>
      </c>
      <c r="F379" s="295" t="str">
        <f aca="false">F378</f>
        <v>SINAPI</v>
      </c>
      <c r="G379" s="296" t="s">
        <v>711</v>
      </c>
      <c r="H379" s="225" t="str">
        <f aca="false">VLOOKUP(G379,INSUMOS!$F$99:$K$453,2,0)</f>
        <v>MO</v>
      </c>
      <c r="I379" s="227" t="str">
        <f aca="false">VLOOKUP(G379,INSUMOS!$F$99:$K$453,3,0)</f>
        <v>PEDREIRO</v>
      </c>
      <c r="J379" s="226" t="str">
        <f aca="false">VLOOKUP(G379,INSUMOS!$F$99:$K$453,4,0)</f>
        <v>H</v>
      </c>
      <c r="K379" s="297" t="n">
        <v>0.0171</v>
      </c>
      <c r="L379" s="298" t="n">
        <f aca="false">SUMPRODUCT(($G$9:$G$257=E379)*($C$9:$C$257=D379)*($F$9:$F$257=F379),($L$9:$L$257))*K379</f>
        <v>6.786781893</v>
      </c>
      <c r="M379" s="230" t="n">
        <f aca="false">VLOOKUP(G379,INSUMOS!$F$99:$K$453,6,0)</f>
        <v>9.19</v>
      </c>
      <c r="N379" s="230" t="n">
        <f aca="false">K379*M379</f>
        <v>0.157149</v>
      </c>
      <c r="O379" s="218" t="n">
        <f aca="false">L379*M379</f>
        <v>62.37052559667</v>
      </c>
      <c r="P379" s="218"/>
      <c r="Q379" s="64"/>
      <c r="R379" s="220"/>
      <c r="U379" s="293"/>
      <c r="V379" s="221"/>
    </row>
    <row r="380" s="276" customFormat="true" ht="11.25" hidden="false" customHeight="false" outlineLevel="0" collapsed="false">
      <c r="A380" s="56"/>
      <c r="B380" s="209"/>
      <c r="C380" s="209"/>
      <c r="D380" s="209" t="n">
        <v>3</v>
      </c>
      <c r="E380" s="294" t="n">
        <f aca="false">E379</f>
        <v>95371</v>
      </c>
      <c r="F380" s="295"/>
      <c r="G380" s="296"/>
      <c r="H380" s="295"/>
      <c r="I380" s="227"/>
      <c r="J380" s="296"/>
      <c r="K380" s="297"/>
      <c r="L380" s="298"/>
      <c r="M380" s="302" t="s">
        <v>456</v>
      </c>
      <c r="N380" s="302" t="n">
        <f aca="false">SUM(N379:N379)</f>
        <v>0.157149</v>
      </c>
      <c r="O380" s="218"/>
      <c r="P380" s="218" t="n">
        <f aca="false">SUM(O379:O379)</f>
        <v>62.37052559667</v>
      </c>
      <c r="Q380" s="64" t="n">
        <f aca="false">L378*N380</f>
        <v>62.37052559667</v>
      </c>
      <c r="R380" s="220" t="n">
        <f aca="false">P380-Q380</f>
        <v>0</v>
      </c>
      <c r="T380" s="303" t="n">
        <f aca="false">VLOOKUP(E380,INSUMOS!$F$100:$J$160,5,0)-N380</f>
        <v>0.152851</v>
      </c>
      <c r="U380" s="293"/>
      <c r="V380" s="300" t="n">
        <f aca="false">E380</f>
        <v>95371</v>
      </c>
      <c r="W380" s="301" t="n">
        <f aca="false">N380</f>
        <v>0.157149</v>
      </c>
    </row>
    <row r="381" s="223" customFormat="true" ht="11.25" hidden="false" customHeight="false" outlineLevel="0" collapsed="false">
      <c r="A381" s="286" t="n">
        <f aca="false">COUNTIF($C$261:C381,3)</f>
        <v>21</v>
      </c>
      <c r="B381" s="249"/>
      <c r="C381" s="249" t="n">
        <v>3</v>
      </c>
      <c r="D381" s="249" t="n">
        <v>3</v>
      </c>
      <c r="E381" s="287" t="n">
        <f aca="false">A381</f>
        <v>21</v>
      </c>
      <c r="F381" s="288" t="s">
        <v>16</v>
      </c>
      <c r="G381" s="289" t="n">
        <v>95372</v>
      </c>
      <c r="H381" s="288" t="s">
        <v>431</v>
      </c>
      <c r="I381" s="213" t="str">
        <f aca="false">VLOOKUP(G381,INSUMOS!$F$99:$K$453,3,0)</f>
        <v>CURSO DE CAPACITAÇÃO (PINTOR) - HORISTA</v>
      </c>
      <c r="J381" s="289" t="str">
        <f aca="false">VLOOKUP(G381,INSUMOS!$F$99:$K$453,4,0)</f>
        <v>H</v>
      </c>
      <c r="K381" s="290"/>
      <c r="L381" s="291" t="n">
        <f aca="false">SUMPRODUCT(($G$9:$G$257=G381)*($C$9:$C$257=C381)*($F$9:$F$257=F381),($L$9:$L$257))</f>
        <v>667.026</v>
      </c>
      <c r="M381" s="292"/>
      <c r="N381" s="292"/>
      <c r="O381" s="218"/>
      <c r="P381" s="218"/>
      <c r="Q381" s="219"/>
      <c r="R381" s="220"/>
      <c r="U381" s="293"/>
      <c r="V381" s="221"/>
    </row>
    <row r="382" s="276" customFormat="true" ht="11.25" hidden="false" customHeight="false" outlineLevel="0" collapsed="false">
      <c r="A382" s="140" t="s">
        <v>443</v>
      </c>
      <c r="B382" s="209"/>
      <c r="C382" s="209"/>
      <c r="D382" s="209" t="n">
        <v>3</v>
      </c>
      <c r="E382" s="294" t="n">
        <f aca="false">G381</f>
        <v>95372</v>
      </c>
      <c r="F382" s="295" t="str">
        <f aca="false">F381</f>
        <v>SINAPI</v>
      </c>
      <c r="G382" s="296" t="s">
        <v>712</v>
      </c>
      <c r="H382" s="225" t="str">
        <f aca="false">VLOOKUP(G382,INSUMOS!$F$99:$K$453,2,0)</f>
        <v>MO</v>
      </c>
      <c r="I382" s="227" t="str">
        <f aca="false">VLOOKUP(G382,INSUMOS!$F$99:$K$453,3,0)</f>
        <v>PINTOR</v>
      </c>
      <c r="J382" s="226" t="str">
        <f aca="false">VLOOKUP(G382,INSUMOS!$F$99:$K$453,4,0)</f>
        <v>H</v>
      </c>
      <c r="K382" s="297" t="n">
        <v>0.0119</v>
      </c>
      <c r="L382" s="298" t="n">
        <f aca="false">SUMPRODUCT(($G$9:$G$257=E382)*($C$9:$C$257=D382)*($F$9:$F$257=F382),($L$9:$L$257))*K382</f>
        <v>7.9376094</v>
      </c>
      <c r="M382" s="230" t="n">
        <f aca="false">VLOOKUP(G382,INSUMOS!$F$99:$K$453,6,0)</f>
        <v>8.54</v>
      </c>
      <c r="N382" s="230" t="n">
        <f aca="false">K382*M382</f>
        <v>0.101626</v>
      </c>
      <c r="O382" s="218" t="n">
        <f aca="false">L382*M382</f>
        <v>67.787184276</v>
      </c>
      <c r="P382" s="218"/>
      <c r="Q382" s="64"/>
      <c r="R382" s="220"/>
      <c r="U382" s="293"/>
      <c r="V382" s="221"/>
    </row>
    <row r="383" s="276" customFormat="true" ht="11.25" hidden="false" customHeight="false" outlineLevel="0" collapsed="false">
      <c r="A383" s="56"/>
      <c r="B383" s="209"/>
      <c r="C383" s="209"/>
      <c r="D383" s="209" t="n">
        <v>3</v>
      </c>
      <c r="E383" s="294" t="n">
        <f aca="false">E382</f>
        <v>95372</v>
      </c>
      <c r="F383" s="295"/>
      <c r="G383" s="296"/>
      <c r="H383" s="295"/>
      <c r="I383" s="227"/>
      <c r="J383" s="296"/>
      <c r="K383" s="297"/>
      <c r="L383" s="298"/>
      <c r="M383" s="302" t="s">
        <v>456</v>
      </c>
      <c r="N383" s="302" t="n">
        <f aca="false">SUM(N382:N382)</f>
        <v>0.101626</v>
      </c>
      <c r="O383" s="218"/>
      <c r="P383" s="218" t="n">
        <f aca="false">SUM(O382:O382)</f>
        <v>67.787184276</v>
      </c>
      <c r="Q383" s="64" t="n">
        <f aca="false">L381*N383</f>
        <v>67.787184276</v>
      </c>
      <c r="R383" s="220" t="n">
        <f aca="false">P383-Q383</f>
        <v>0</v>
      </c>
      <c r="T383" s="303" t="n">
        <f aca="false">VLOOKUP(E383,INSUMOS!$F$100:$J$160,5,0)-N383</f>
        <v>0.118374</v>
      </c>
      <c r="U383" s="293"/>
      <c r="V383" s="300" t="n">
        <f aca="false">E383</f>
        <v>95372</v>
      </c>
      <c r="W383" s="301" t="n">
        <f aca="false">N383</f>
        <v>0.101626</v>
      </c>
    </row>
    <row r="384" s="223" customFormat="true" ht="11.25" hidden="false" customHeight="false" outlineLevel="0" collapsed="false">
      <c r="A384" s="286" t="n">
        <f aca="false">COUNTIF($C$261:C384,3)</f>
        <v>22</v>
      </c>
      <c r="B384" s="249"/>
      <c r="C384" s="249" t="n">
        <v>3</v>
      </c>
      <c r="D384" s="249" t="n">
        <v>3</v>
      </c>
      <c r="E384" s="287" t="n">
        <f aca="false">A384</f>
        <v>22</v>
      </c>
      <c r="F384" s="288" t="s">
        <v>16</v>
      </c>
      <c r="G384" s="289" t="n">
        <v>95378</v>
      </c>
      <c r="H384" s="288" t="s">
        <v>431</v>
      </c>
      <c r="I384" s="213" t="str">
        <f aca="false">VLOOKUP(G384,INSUMOS!$F$99:$K$453,3,0)</f>
        <v>CURSO DE CAPACITAÇÃO (SERVENTE) - HORISTA</v>
      </c>
      <c r="J384" s="289" t="str">
        <f aca="false">VLOOKUP(G384,INSUMOS!$F$99:$K$453,4,0)</f>
        <v>H</v>
      </c>
      <c r="K384" s="290"/>
      <c r="L384" s="291" t="n">
        <f aca="false">SUMPRODUCT(($G$9:$G$257=G384)*($C$9:$C$257=C384)*($F$9:$F$257=F384),($L$9:$L$257))</f>
        <v>1718.54077408521</v>
      </c>
      <c r="M384" s="292"/>
      <c r="N384" s="292"/>
      <c r="O384" s="218"/>
      <c r="P384" s="218"/>
      <c r="Q384" s="219"/>
      <c r="R384" s="220"/>
      <c r="U384" s="293"/>
      <c r="V384" s="221"/>
    </row>
    <row r="385" s="276" customFormat="true" ht="11.25" hidden="false" customHeight="false" outlineLevel="0" collapsed="false">
      <c r="A385" s="140" t="s">
        <v>443</v>
      </c>
      <c r="B385" s="209"/>
      <c r="C385" s="209"/>
      <c r="D385" s="209" t="n">
        <v>3</v>
      </c>
      <c r="E385" s="294" t="n">
        <f aca="false">G384</f>
        <v>95378</v>
      </c>
      <c r="F385" s="295" t="str">
        <f aca="false">F384</f>
        <v>SINAPI</v>
      </c>
      <c r="G385" s="296" t="s">
        <v>632</v>
      </c>
      <c r="H385" s="225" t="str">
        <f aca="false">VLOOKUP(G385,INSUMOS!$F$99:$K$453,2,0)</f>
        <v>MO</v>
      </c>
      <c r="I385" s="227" t="str">
        <f aca="false">VLOOKUP(G385,INSUMOS!$F$99:$K$453,3,0)</f>
        <v>SERVENTE</v>
      </c>
      <c r="J385" s="226" t="str">
        <f aca="false">VLOOKUP(G385,INSUMOS!$F$99:$K$453,4,0)</f>
        <v>H</v>
      </c>
      <c r="K385" s="297" t="n">
        <v>0.0171</v>
      </c>
      <c r="L385" s="298" t="n">
        <f aca="false">SUMPRODUCT(($G$9:$G$257=E385)*($C$9:$C$257=D385)*($F$9:$F$257=F385),($L$9:$L$257))*K385</f>
        <v>29.387047236857</v>
      </c>
      <c r="M385" s="230" t="n">
        <f aca="false">VLOOKUP(G385,INSUMOS!$F$99:$K$453,6,0)</f>
        <v>13.45</v>
      </c>
      <c r="N385" s="230" t="n">
        <f aca="false">K385*M385</f>
        <v>0.229995</v>
      </c>
      <c r="O385" s="218" t="n">
        <f aca="false">L385*M385</f>
        <v>395.255785335727</v>
      </c>
      <c r="P385" s="218"/>
      <c r="Q385" s="64"/>
      <c r="R385" s="220"/>
      <c r="U385" s="293"/>
      <c r="V385" s="221"/>
    </row>
    <row r="386" s="276" customFormat="true" ht="11.25" hidden="false" customHeight="false" outlineLevel="0" collapsed="false">
      <c r="A386" s="56"/>
      <c r="B386" s="209"/>
      <c r="C386" s="209"/>
      <c r="D386" s="209" t="n">
        <v>3</v>
      </c>
      <c r="E386" s="294" t="n">
        <f aca="false">E385</f>
        <v>95378</v>
      </c>
      <c r="F386" s="295"/>
      <c r="G386" s="296"/>
      <c r="H386" s="295"/>
      <c r="I386" s="227"/>
      <c r="J386" s="296"/>
      <c r="K386" s="297"/>
      <c r="L386" s="298"/>
      <c r="M386" s="302" t="s">
        <v>456</v>
      </c>
      <c r="N386" s="302" t="n">
        <f aca="false">SUM(N385:N385)</f>
        <v>0.229995</v>
      </c>
      <c r="O386" s="218"/>
      <c r="P386" s="218" t="n">
        <f aca="false">SUM(O385:O385)</f>
        <v>395.255785335727</v>
      </c>
      <c r="Q386" s="64" t="n">
        <f aca="false">L384*N386</f>
        <v>395.255785335727</v>
      </c>
      <c r="R386" s="220" t="n">
        <f aca="false">P386-Q386</f>
        <v>0</v>
      </c>
      <c r="T386" s="303" t="n">
        <f aca="false">VLOOKUP(E386,INSUMOS!$F$100:$J$160,5,0)-N386</f>
        <v>5.000000000005E-006</v>
      </c>
      <c r="U386" s="293"/>
      <c r="V386" s="300" t="n">
        <f aca="false">E386</f>
        <v>95378</v>
      </c>
      <c r="W386" s="301" t="n">
        <f aca="false">N386</f>
        <v>0.229995</v>
      </c>
    </row>
    <row r="387" s="223" customFormat="true" ht="67.5" hidden="false" customHeight="false" outlineLevel="0" collapsed="false">
      <c r="A387" s="286" t="n">
        <f aca="false">COUNTIF($C$261:C387,3)</f>
        <v>23</v>
      </c>
      <c r="B387" s="249"/>
      <c r="C387" s="249" t="n">
        <v>3</v>
      </c>
      <c r="D387" s="249" t="n">
        <v>3</v>
      </c>
      <c r="E387" s="287" t="n">
        <f aca="false">A387</f>
        <v>23</v>
      </c>
      <c r="F387" s="288" t="s">
        <v>18</v>
      </c>
      <c r="G387" s="289" t="s">
        <v>745</v>
      </c>
      <c r="H387" s="288" t="s">
        <v>431</v>
      </c>
      <c r="I387" s="213" t="str">
        <f aca="false">VLOOKUP(G387,INSUMOS!$F$99:$K$453,3,0)</f>
        <v>PERFURATRIZ PNEUMATICA MANUAL, COM 24KG DE PESO, EXCLUSIVE OPERADOR, BROCA E MANGUEIRA, COM AS SEGUINTES ESPECFICACOES MINIMAS: UTILIZACAO VERTICAL, CONSUMO DE AR DE 58 L/S, FREQUENCIA DE IMPACTOS 34 IMP/S, COMPRIMENTO DE 64CM, DIAMETRO DO PISTAO DE 65MM. CUSTO HORARIO PRODUTIVO.</v>
      </c>
      <c r="J387" s="289" t="str">
        <f aca="false">VLOOKUP(G387,INSUMOS!$F$99:$K$453,4,0)</f>
        <v>H</v>
      </c>
      <c r="K387" s="290"/>
      <c r="L387" s="291" t="n">
        <f aca="false">SUMPRODUCT(($G$9:$G$257=G387)*($C$9:$C$257=C387)*($F$9:$F$257=F387),($L$9:$L$257))</f>
        <v>0.484679272096507</v>
      </c>
      <c r="M387" s="292"/>
      <c r="N387" s="292"/>
      <c r="O387" s="218"/>
      <c r="P387" s="218"/>
      <c r="Q387" s="219"/>
      <c r="R387" s="220"/>
      <c r="U387" s="293"/>
      <c r="V387" s="221"/>
    </row>
    <row r="388" s="276" customFormat="true" ht="22.5" hidden="false" customHeight="false" outlineLevel="0" collapsed="false">
      <c r="A388" s="140" t="s">
        <v>443</v>
      </c>
      <c r="B388" s="209"/>
      <c r="C388" s="209"/>
      <c r="D388" s="209" t="n">
        <v>3</v>
      </c>
      <c r="E388" s="294" t="str">
        <f aca="false">G387</f>
        <v>EQ10.05.0200</v>
      </c>
      <c r="F388" s="295" t="str">
        <f aca="false">F387</f>
        <v>SCO/RIO</v>
      </c>
      <c r="G388" s="296" t="s">
        <v>748</v>
      </c>
      <c r="H388" s="225" t="str">
        <f aca="false">VLOOKUP(G388,INSUMOS!$F$99:$K$453,2,0)</f>
        <v>EQ</v>
      </c>
      <c r="I388" s="227" t="str">
        <f aca="false">VLOOKUP(G388,INSUMOS!$F$99:$K$453,3,0)</f>
        <v>CUSTO DE MATERIAL DE MANUTENCAO DE PERFURATRIZ DE 25KG DE PESO - EQUIVALENTE AO ELEMENTAR IEQ016800</v>
      </c>
      <c r="J388" s="226" t="str">
        <f aca="false">VLOOKUP(G388,INSUMOS!$F$99:$K$453,4,0)</f>
        <v>UN</v>
      </c>
      <c r="K388" s="297" t="n">
        <v>0.0001</v>
      </c>
      <c r="L388" s="298" t="n">
        <f aca="false">SUMPRODUCT(($G$9:$G$257=E388)*($C$9:$C$257=D388)*($F$9:$F$257=F388),($L$9:$L$257))*K388</f>
        <v>4.84679272096507E-005</v>
      </c>
      <c r="M388" s="230" t="n">
        <f aca="false">VLOOKUP(G388,INSUMOS!$F$99:$K$453,6,0)</f>
        <v>2862</v>
      </c>
      <c r="N388" s="230" t="n">
        <f aca="false">K388*M388</f>
        <v>0.2862</v>
      </c>
      <c r="O388" s="218" t="n">
        <f aca="false">L388*M388</f>
        <v>0.13871520767402</v>
      </c>
      <c r="P388" s="218"/>
      <c r="Q388" s="64"/>
      <c r="R388" s="220"/>
      <c r="U388" s="293"/>
      <c r="V388" s="221"/>
    </row>
    <row r="389" s="276" customFormat="true" ht="22.5" hidden="false" customHeight="false" outlineLevel="0" collapsed="false">
      <c r="A389" s="140" t="s">
        <v>443</v>
      </c>
      <c r="B389" s="209"/>
      <c r="C389" s="209"/>
      <c r="D389" s="209" t="n">
        <v>3</v>
      </c>
      <c r="E389" s="294" t="str">
        <f aca="false">E388</f>
        <v>EQ10.05.0200</v>
      </c>
      <c r="F389" s="295" t="str">
        <f aca="false">F388</f>
        <v>SCO/RIO</v>
      </c>
      <c r="G389" s="296" t="s">
        <v>749</v>
      </c>
      <c r="H389" s="225" t="str">
        <f aca="false">VLOOKUP(G389,INSUMOS!$F$99:$K$453,2,0)</f>
        <v>EQ</v>
      </c>
      <c r="I389" s="227" t="str">
        <f aca="false">VLOOKUP(G389,INSUMOS!$F$99:$K$453,3,0)</f>
        <v>PERFURATRIZ PNEUMATICA, MODELO RH-658-L, ATLAS COPCO OU SIMILAR</v>
      </c>
      <c r="J389" s="226" t="str">
        <f aca="false">VLOOKUP(G389,INSUMOS!$F$99:$K$453,4,0)</f>
        <v>UN</v>
      </c>
      <c r="K389" s="297" t="n">
        <v>0.0002</v>
      </c>
      <c r="L389" s="298" t="n">
        <f aca="false">SUMPRODUCT(($G$9:$G$257=E389)*($C$9:$C$257=D389)*($F$9:$F$257=F389),($L$9:$L$257))*K389</f>
        <v>9.69358544193014E-005</v>
      </c>
      <c r="M389" s="230" t="n">
        <f aca="false">VLOOKUP(G389,INSUMOS!$F$99:$K$453,6,0)</f>
        <v>2862</v>
      </c>
      <c r="N389" s="230" t="n">
        <f aca="false">K389*M389</f>
        <v>0.5724</v>
      </c>
      <c r="O389" s="218" t="n">
        <f aca="false">L389*M389</f>
        <v>0.277430415348041</v>
      </c>
      <c r="P389" s="218"/>
      <c r="Q389" s="64"/>
      <c r="R389" s="220"/>
      <c r="U389" s="293"/>
      <c r="V389" s="221"/>
    </row>
    <row r="390" s="276" customFormat="true" ht="11.25" hidden="false" customHeight="false" outlineLevel="0" collapsed="false">
      <c r="A390" s="56"/>
      <c r="B390" s="209"/>
      <c r="C390" s="209"/>
      <c r="D390" s="209" t="n">
        <v>3</v>
      </c>
      <c r="E390" s="294" t="str">
        <f aca="false">E389</f>
        <v>EQ10.05.0200</v>
      </c>
      <c r="F390" s="295"/>
      <c r="G390" s="296"/>
      <c r="H390" s="295"/>
      <c r="I390" s="227"/>
      <c r="J390" s="296"/>
      <c r="K390" s="297"/>
      <c r="L390" s="298"/>
      <c r="M390" s="302" t="s">
        <v>456</v>
      </c>
      <c r="N390" s="302" t="n">
        <f aca="false">SUM(N388:N389)</f>
        <v>0.8586</v>
      </c>
      <c r="O390" s="218"/>
      <c r="P390" s="218" t="n">
        <f aca="false">SUM(O388:O389)</f>
        <v>0.416145623022061</v>
      </c>
      <c r="Q390" s="64" t="n">
        <f aca="false">L387*N390</f>
        <v>0.416145623022061</v>
      </c>
      <c r="R390" s="220" t="n">
        <f aca="false">P390-Q390</f>
        <v>0</v>
      </c>
      <c r="T390" s="303" t="n">
        <f aca="false">VLOOKUP(E390,INSUMOS!$F$100:$J$160,5,0)-N390</f>
        <v>0.00139999999999996</v>
      </c>
      <c r="U390" s="293"/>
      <c r="V390" s="300" t="str">
        <f aca="false">E390</f>
        <v>EQ10.05.0200</v>
      </c>
      <c r="W390" s="301" t="n">
        <f aca="false">N390</f>
        <v>0.8586</v>
      </c>
    </row>
    <row r="391" s="223" customFormat="true" ht="67.5" hidden="false" customHeight="false" outlineLevel="0" collapsed="false">
      <c r="A391" s="286" t="n">
        <f aca="false">COUNTIF($C$261:C391,3)</f>
        <v>24</v>
      </c>
      <c r="B391" s="249"/>
      <c r="C391" s="249" t="n">
        <v>3</v>
      </c>
      <c r="D391" s="249" t="n">
        <v>3</v>
      </c>
      <c r="E391" s="287" t="n">
        <f aca="false">A391</f>
        <v>24</v>
      </c>
      <c r="F391" s="288" t="s">
        <v>18</v>
      </c>
      <c r="G391" s="289" t="s">
        <v>746</v>
      </c>
      <c r="H391" s="288" t="s">
        <v>431</v>
      </c>
      <c r="I391" s="213" t="str">
        <f aca="false">VLOOKUP(G391,INSUMOS!$F$99:$K$453,3,0)</f>
        <v>PERFURATRIZ PNEUMATICA MANUAL, COM 24KG DE PESO, EXCLUSIVE OPERADOR, BROCA E MANGUEIRA, COM AS SEGUINTES ESPECFICACOES MINIMAS: UTILIZACAO VERTICAL, CONSUMO DE AR DE 58 L/S, FREQUENCIA DE IMPACTOS 34 IMP/S, COMPRIMENTO DE 64CM, DIAMETRO DO PISTAO DE 65MM. CUSTO HORARIO IMPRODUTIVO.</v>
      </c>
      <c r="J391" s="289" t="str">
        <f aca="false">VLOOKUP(G391,INSUMOS!$F$99:$K$453,4,0)</f>
        <v>H</v>
      </c>
      <c r="K391" s="290"/>
      <c r="L391" s="291" t="n">
        <f aca="false">SUMPRODUCT(($G$9:$G$257=G391)*($C$9:$C$257=C391)*($F$9:$F$257=F391),($L$9:$L$257))</f>
        <v>0.121169818024127</v>
      </c>
      <c r="M391" s="292"/>
      <c r="N391" s="292"/>
      <c r="O391" s="218"/>
      <c r="P391" s="218"/>
      <c r="Q391" s="219"/>
      <c r="R391" s="220"/>
      <c r="U391" s="293"/>
      <c r="V391" s="221"/>
    </row>
    <row r="392" s="276" customFormat="true" ht="22.5" hidden="false" customHeight="false" outlineLevel="0" collapsed="false">
      <c r="A392" s="140" t="s">
        <v>443</v>
      </c>
      <c r="B392" s="209"/>
      <c r="C392" s="209"/>
      <c r="D392" s="209" t="n">
        <v>3</v>
      </c>
      <c r="E392" s="294" t="str">
        <f aca="false">G391</f>
        <v>EQ10.05.0206</v>
      </c>
      <c r="F392" s="295" t="str">
        <f aca="false">F391</f>
        <v>SCO/RIO</v>
      </c>
      <c r="G392" s="296" t="s">
        <v>749</v>
      </c>
      <c r="H392" s="225" t="str">
        <f aca="false">VLOOKUP(G392,INSUMOS!$F$99:$K$453,2,0)</f>
        <v>EQ</v>
      </c>
      <c r="I392" s="227" t="str">
        <f aca="false">VLOOKUP(G392,INSUMOS!$F$99:$K$453,3,0)</f>
        <v>PERFURATRIZ PNEUMATICA, MODELO RH-658-L, ATLAS COPCO OU SIMILAR</v>
      </c>
      <c r="J392" s="226" t="str">
        <f aca="false">VLOOKUP(G392,INSUMOS!$F$99:$K$453,4,0)</f>
        <v>UN</v>
      </c>
      <c r="K392" s="297" t="n">
        <v>0.0002</v>
      </c>
      <c r="L392" s="298" t="n">
        <f aca="false">SUMPRODUCT(($G$9:$G$257=E392)*($C$9:$C$257=D392)*($F$9:$F$257=F392),($L$9:$L$257))*K392</f>
        <v>2.42339636048254E-005</v>
      </c>
      <c r="M392" s="230" t="n">
        <f aca="false">VLOOKUP(G392,INSUMOS!$F$99:$K$453,6,0)</f>
        <v>2862</v>
      </c>
      <c r="N392" s="230" t="n">
        <f aca="false">K392*M392</f>
        <v>0.5724</v>
      </c>
      <c r="O392" s="218" t="n">
        <f aca="false">L392*M392</f>
        <v>0.0693576038370102</v>
      </c>
      <c r="P392" s="218"/>
      <c r="Q392" s="64"/>
      <c r="R392" s="220"/>
      <c r="U392" s="293"/>
      <c r="V392" s="221"/>
    </row>
    <row r="393" s="276" customFormat="true" ht="11.25" hidden="false" customHeight="false" outlineLevel="0" collapsed="false">
      <c r="A393" s="56"/>
      <c r="B393" s="209"/>
      <c r="C393" s="209"/>
      <c r="D393" s="209" t="n">
        <v>3</v>
      </c>
      <c r="E393" s="294" t="str">
        <f aca="false">E392</f>
        <v>EQ10.05.0206</v>
      </c>
      <c r="F393" s="295"/>
      <c r="G393" s="296"/>
      <c r="H393" s="295"/>
      <c r="I393" s="227"/>
      <c r="J393" s="296"/>
      <c r="K393" s="297"/>
      <c r="L393" s="298"/>
      <c r="M393" s="302" t="s">
        <v>456</v>
      </c>
      <c r="N393" s="302" t="n">
        <f aca="false">SUM(N392:N392)</f>
        <v>0.5724</v>
      </c>
      <c r="O393" s="218"/>
      <c r="P393" s="218" t="n">
        <f aca="false">SUM(O392:O392)</f>
        <v>0.0693576038370102</v>
      </c>
      <c r="Q393" s="64" t="n">
        <f aca="false">L391*N393</f>
        <v>0.0693576038370102</v>
      </c>
      <c r="R393" s="220" t="n">
        <f aca="false">P393-Q393</f>
        <v>0</v>
      </c>
      <c r="T393" s="303" t="n">
        <f aca="false">VLOOKUP(E393,INSUMOS!$F$100:$J$160,5,0)-N393</f>
        <v>-0.00240000000000007</v>
      </c>
      <c r="U393" s="293"/>
      <c r="V393" s="300" t="str">
        <f aca="false">E393</f>
        <v>EQ10.05.0206</v>
      </c>
      <c r="W393" s="301" t="n">
        <f aca="false">N393</f>
        <v>0.5724</v>
      </c>
    </row>
    <row r="394" s="223" customFormat="true" ht="67.5" hidden="false" customHeight="false" outlineLevel="0" collapsed="false">
      <c r="A394" s="286" t="n">
        <f aca="false">COUNTIF($C$261:C394,3)</f>
        <v>25</v>
      </c>
      <c r="B394" s="249"/>
      <c r="C394" s="249" t="n">
        <v>3</v>
      </c>
      <c r="D394" s="249" t="n">
        <v>3</v>
      </c>
      <c r="E394" s="287" t="n">
        <f aca="false">A394</f>
        <v>25</v>
      </c>
      <c r="F394" s="288" t="s">
        <v>18</v>
      </c>
      <c r="G394" s="289" t="s">
        <v>736</v>
      </c>
      <c r="H394" s="288" t="s">
        <v>431</v>
      </c>
      <c r="I394" s="213" t="str">
        <f aca="false">VLOOKUP(G394,INSUMOS!$F$99:$K$453,3,0)</f>
        <v>COMPRESSOR DE AR, PORTATIL E REBOCAVEL, SEM OPERADOR, COM MATERIAL DE OPERACAO E MATERIAL DE MANUTENCAO, COM AS SEGUINTES ESPECIFICACOES MINIMAS: MOTOR DIESEL DE 40CV, PRESSAO DE TRABALHO DE 102PSI, DESCARGA LIVRE DE 170PCM. CUSTO HORARIO PRODUTIVO.</v>
      </c>
      <c r="J394" s="289" t="str">
        <f aca="false">VLOOKUP(G394,INSUMOS!$F$99:$K$453,4,0)</f>
        <v>H</v>
      </c>
      <c r="K394" s="290"/>
      <c r="L394" s="291" t="n">
        <f aca="false">SUMPRODUCT(($G$9:$G$257=G394)*($C$9:$C$257=C394)*($F$9:$F$257=F394),($L$9:$L$257))</f>
        <v>36.0877434176772</v>
      </c>
      <c r="M394" s="292"/>
      <c r="N394" s="292"/>
      <c r="O394" s="218"/>
      <c r="P394" s="218"/>
      <c r="Q394" s="219"/>
      <c r="R394" s="220"/>
      <c r="U394" s="293"/>
      <c r="V394" s="221"/>
    </row>
    <row r="395" s="276" customFormat="true" ht="22.5" hidden="false" customHeight="false" outlineLevel="0" collapsed="false">
      <c r="A395" s="140" t="s">
        <v>443</v>
      </c>
      <c r="B395" s="209"/>
      <c r="C395" s="209"/>
      <c r="D395" s="209" t="n">
        <v>3</v>
      </c>
      <c r="E395" s="294" t="str">
        <f aca="false">G394</f>
        <v>EQ45.05.0100</v>
      </c>
      <c r="F395" s="295" t="str">
        <f aca="false">F394</f>
        <v>SCO/RIO</v>
      </c>
      <c r="G395" s="296" t="s">
        <v>750</v>
      </c>
      <c r="H395" s="225" t="str">
        <f aca="false">VLOOKUP(G395,INSUMOS!$F$99:$K$453,2,0)</f>
        <v>EQ</v>
      </c>
      <c r="I395" s="227" t="str">
        <f aca="false">VLOOKUP(G395,INSUMOS!$F$99:$K$453,3,0)</f>
        <v>COMPRESSOR DE AR, REBOCAVEL, MODELO XAS-96MWD, DESCARGA LIVRE DE 200 PCM, ATLAS COPCO OU SIMILAR</v>
      </c>
      <c r="J395" s="226" t="str">
        <f aca="false">VLOOKUP(G395,INSUMOS!$F$99:$K$453,4,0)</f>
        <v>UN</v>
      </c>
      <c r="K395" s="297" t="n">
        <v>6E-005</v>
      </c>
      <c r="L395" s="298" t="n">
        <f aca="false">SUMPRODUCT(($G$9:$G$257=E395)*($C$9:$C$257=D395)*($F$9:$F$257=F395),($L$9:$L$257))*K395</f>
        <v>0.00216526460506063</v>
      </c>
      <c r="M395" s="230" t="n">
        <f aca="false">VLOOKUP(G395,INSUMOS!$F$99:$K$453,6,0)</f>
        <v>73327.17</v>
      </c>
      <c r="N395" s="230" t="n">
        <f aca="false">K395*M395</f>
        <v>4.3996302</v>
      </c>
      <c r="O395" s="218" t="n">
        <f aca="false">L395*M395</f>
        <v>158.772725790264</v>
      </c>
      <c r="P395" s="218"/>
      <c r="Q395" s="64"/>
      <c r="R395" s="220"/>
      <c r="U395" s="293"/>
      <c r="V395" s="221"/>
    </row>
    <row r="396" s="276" customFormat="true" ht="22.5" hidden="false" customHeight="false" outlineLevel="0" collapsed="false">
      <c r="A396" s="140" t="s">
        <v>443</v>
      </c>
      <c r="B396" s="209"/>
      <c r="C396" s="209"/>
      <c r="D396" s="209" t="n">
        <v>3</v>
      </c>
      <c r="E396" s="294" t="str">
        <f aca="false">E395</f>
        <v>EQ45.05.0100</v>
      </c>
      <c r="F396" s="295" t="str">
        <f aca="false">F395</f>
        <v>SCO/RIO</v>
      </c>
      <c r="G396" s="296" t="s">
        <v>751</v>
      </c>
      <c r="H396" s="225" t="str">
        <f aca="false">VLOOKUP(G396,INSUMOS!$F$99:$K$453,2,0)</f>
        <v>EQ</v>
      </c>
      <c r="I396" s="227" t="str">
        <f aca="false">VLOOKUP(G396,INSUMOS!$F$99:$K$453,3,0)</f>
        <v>CUSTO DE MATERIAL DE MANUTENCAO COMPRESSOR DE AR, 102PSI, 40CV - EQUIVALENTE AO ELEMENTAR IEQ004550</v>
      </c>
      <c r="J396" s="226" t="str">
        <f aca="false">VLOOKUP(G396,INSUMOS!$F$99:$K$453,4,0)</f>
        <v>UN</v>
      </c>
      <c r="K396" s="297" t="n">
        <v>6E-005</v>
      </c>
      <c r="L396" s="298" t="n">
        <f aca="false">SUMPRODUCT(($G$9:$G$257=E396)*($C$9:$C$257=D396)*($F$9:$F$257=F396),($L$9:$L$257))*K396</f>
        <v>0.00216526460506063</v>
      </c>
      <c r="M396" s="230" t="n">
        <f aca="false">VLOOKUP(G396,INSUMOS!$F$99:$K$453,6,0)</f>
        <v>73327.17</v>
      </c>
      <c r="N396" s="230" t="n">
        <f aca="false">K396*M396</f>
        <v>4.3996302</v>
      </c>
      <c r="O396" s="218" t="n">
        <f aca="false">L396*M396</f>
        <v>158.772725790264</v>
      </c>
      <c r="P396" s="218"/>
      <c r="Q396" s="64"/>
      <c r="R396" s="220"/>
      <c r="U396" s="293"/>
      <c r="V396" s="221"/>
    </row>
    <row r="397" s="276" customFormat="true" ht="22.5" hidden="false" customHeight="false" outlineLevel="0" collapsed="false">
      <c r="A397" s="140" t="s">
        <v>443</v>
      </c>
      <c r="B397" s="209"/>
      <c r="C397" s="209"/>
      <c r="D397" s="209" t="n">
        <v>3</v>
      </c>
      <c r="E397" s="294" t="str">
        <f aca="false">E396</f>
        <v>EQ45.05.0100</v>
      </c>
      <c r="F397" s="295" t="str">
        <f aca="false">F396</f>
        <v>SCO/RIO</v>
      </c>
      <c r="G397" s="296" t="s">
        <v>621</v>
      </c>
      <c r="H397" s="225" t="str">
        <f aca="false">VLOOKUP(G397,INSUMOS!$F$99:$K$453,2,0)</f>
        <v>EQ</v>
      </c>
      <c r="I397" s="227" t="str">
        <f aca="false">VLOOKUP(G397,INSUMOS!$F$99:$K$453,3,0)</f>
        <v>CUSTO DE MATERIAL DE OPERACAO - EQUIVALENTE AO ELEMENTAR OLEO DIESEL IEQ016450</v>
      </c>
      <c r="J397" s="226" t="str">
        <f aca="false">VLOOKUP(G397,INSUMOS!$F$99:$K$453,4,0)</f>
        <v>L</v>
      </c>
      <c r="K397" s="297" t="n">
        <v>13.5828</v>
      </c>
      <c r="L397" s="298" t="n">
        <f aca="false">SUMPRODUCT(($G$9:$G$257=E397)*($C$9:$C$257=D397)*($F$9:$F$257=F397),($L$9:$L$257))*K397</f>
        <v>490.172601293626</v>
      </c>
      <c r="M397" s="230" t="n">
        <f aca="false">VLOOKUP(G397,INSUMOS!$F$99:$K$453,6,0)</f>
        <v>2.99</v>
      </c>
      <c r="N397" s="230" t="n">
        <f aca="false">K397*M397</f>
        <v>40.612572</v>
      </c>
      <c r="O397" s="218" t="n">
        <f aca="false">L397*M397</f>
        <v>1465.61607786794</v>
      </c>
      <c r="P397" s="218"/>
      <c r="Q397" s="64"/>
      <c r="R397" s="220"/>
      <c r="U397" s="293"/>
      <c r="V397" s="221"/>
    </row>
    <row r="398" s="276" customFormat="true" ht="11.25" hidden="false" customHeight="false" outlineLevel="0" collapsed="false">
      <c r="A398" s="56"/>
      <c r="B398" s="209"/>
      <c r="C398" s="209"/>
      <c r="D398" s="209" t="n">
        <v>3</v>
      </c>
      <c r="E398" s="294" t="str">
        <f aca="false">E397</f>
        <v>EQ45.05.0100</v>
      </c>
      <c r="F398" s="295"/>
      <c r="G398" s="296"/>
      <c r="H398" s="295"/>
      <c r="I398" s="227"/>
      <c r="J398" s="296"/>
      <c r="K398" s="297"/>
      <c r="L398" s="298"/>
      <c r="M398" s="302" t="s">
        <v>456</v>
      </c>
      <c r="N398" s="302" t="n">
        <f aca="false">SUM(N395:N397)</f>
        <v>49.4118324</v>
      </c>
      <c r="O398" s="218"/>
      <c r="P398" s="218" t="n">
        <f aca="false">SUM(O395:O397)</f>
        <v>1783.16152944847</v>
      </c>
      <c r="Q398" s="64" t="n">
        <f aca="false">L394*N398</f>
        <v>1783.16152944847</v>
      </c>
      <c r="R398" s="220" t="n">
        <f aca="false">P398-Q398</f>
        <v>0</v>
      </c>
      <c r="T398" s="303" t="n">
        <f aca="false">VLOOKUP(E398,INSUMOS!$F$100:$J$160,5,0)-N398</f>
        <v>-0.00183240000001206</v>
      </c>
      <c r="U398" s="293"/>
      <c r="V398" s="300" t="str">
        <f aca="false">E398</f>
        <v>EQ45.05.0100</v>
      </c>
      <c r="W398" s="301" t="n">
        <f aca="false">N398</f>
        <v>49.4118324</v>
      </c>
    </row>
    <row r="399" s="223" customFormat="true" ht="67.5" hidden="false" customHeight="false" outlineLevel="0" collapsed="false">
      <c r="A399" s="286" t="n">
        <f aca="false">COUNTIF($C$261:C399,3)</f>
        <v>26</v>
      </c>
      <c r="B399" s="249"/>
      <c r="C399" s="249" t="n">
        <v>3</v>
      </c>
      <c r="D399" s="249" t="n">
        <v>3</v>
      </c>
      <c r="E399" s="287" t="n">
        <f aca="false">A399</f>
        <v>26</v>
      </c>
      <c r="F399" s="288" t="s">
        <v>18</v>
      </c>
      <c r="G399" s="289" t="s">
        <v>737</v>
      </c>
      <c r="H399" s="288" t="s">
        <v>431</v>
      </c>
      <c r="I399" s="213" t="str">
        <f aca="false">VLOOKUP(G399,INSUMOS!$F$99:$K$453,3,0)</f>
        <v>COMPRESSOR DE AR, PORTATIL E REBOCAVEL, SEM OPERADOR, COM MATERIAL DE OPERACAO, COM AS SEGUINTES ESPECIFICACOES MINIMAS: MOTOR DIESEL DE 40CV, PRESSAO DE TRABALHO DE 102PSI, DESCARGA LIVRE DE 170PCM. CUSTO HORARIO IMPRODUTIVO (MOTOR FUNCIONANDO).</v>
      </c>
      <c r="J399" s="289" t="str">
        <f aca="false">VLOOKUP(G399,INSUMOS!$F$99:$K$453,4,0)</f>
        <v>H</v>
      </c>
      <c r="K399" s="290"/>
      <c r="L399" s="291" t="n">
        <f aca="false">SUMPRODUCT(($G$9:$G$257=G399)*($C$9:$C$257=C399)*($F$9:$F$257=F399),($L$9:$L$257))</f>
        <v>12.1419056724434</v>
      </c>
      <c r="M399" s="292"/>
      <c r="N399" s="292"/>
      <c r="O399" s="218"/>
      <c r="P399" s="218"/>
      <c r="Q399" s="219"/>
      <c r="R399" s="220"/>
      <c r="U399" s="293"/>
      <c r="V399" s="221"/>
    </row>
    <row r="400" s="276" customFormat="true" ht="22.5" hidden="false" customHeight="false" outlineLevel="0" collapsed="false">
      <c r="A400" s="140" t="s">
        <v>443</v>
      </c>
      <c r="B400" s="209"/>
      <c r="C400" s="209"/>
      <c r="D400" s="209" t="n">
        <v>3</v>
      </c>
      <c r="E400" s="294" t="str">
        <f aca="false">G399</f>
        <v>EQ45.05.0103</v>
      </c>
      <c r="F400" s="295" t="str">
        <f aca="false">F399</f>
        <v>SCO/RIO</v>
      </c>
      <c r="G400" s="296" t="s">
        <v>750</v>
      </c>
      <c r="H400" s="225" t="str">
        <f aca="false">VLOOKUP(G400,INSUMOS!$F$99:$K$453,2,0)</f>
        <v>EQ</v>
      </c>
      <c r="I400" s="227" t="str">
        <f aca="false">VLOOKUP(G400,INSUMOS!$F$99:$K$453,3,0)</f>
        <v>COMPRESSOR DE AR, REBOCAVEL, MODELO XAS-96MWD, DESCARGA LIVRE DE 200 PCM, ATLAS COPCO OU SIMILAR</v>
      </c>
      <c r="J400" s="226" t="str">
        <f aca="false">VLOOKUP(G400,INSUMOS!$F$99:$K$453,4,0)</f>
        <v>UN</v>
      </c>
      <c r="K400" s="297" t="n">
        <v>6E-005</v>
      </c>
      <c r="L400" s="298" t="n">
        <f aca="false">SUMPRODUCT(($G$9:$G$257=E400)*($C$9:$C$257=D400)*($F$9:$F$257=F400),($L$9:$L$257))*K400</f>
        <v>0.000728514340346606</v>
      </c>
      <c r="M400" s="230" t="n">
        <f aca="false">VLOOKUP(G400,INSUMOS!$F$99:$K$453,6,0)</f>
        <v>73327.17</v>
      </c>
      <c r="N400" s="230" t="n">
        <f aca="false">K400*M400</f>
        <v>4.3996302</v>
      </c>
      <c r="O400" s="218" t="n">
        <f aca="false">L400*M400</f>
        <v>53.4198948820334</v>
      </c>
      <c r="P400" s="218"/>
      <c r="Q400" s="64"/>
      <c r="R400" s="220"/>
      <c r="U400" s="293"/>
      <c r="V400" s="221"/>
    </row>
    <row r="401" s="276" customFormat="true" ht="22.5" hidden="false" customHeight="false" outlineLevel="0" collapsed="false">
      <c r="A401" s="140" t="s">
        <v>443</v>
      </c>
      <c r="B401" s="209"/>
      <c r="C401" s="209"/>
      <c r="D401" s="209" t="n">
        <v>3</v>
      </c>
      <c r="E401" s="294" t="str">
        <f aca="false">E400</f>
        <v>EQ45.05.0103</v>
      </c>
      <c r="F401" s="295" t="str">
        <f aca="false">F400</f>
        <v>SCO/RIO</v>
      </c>
      <c r="G401" s="296" t="s">
        <v>621</v>
      </c>
      <c r="H401" s="225" t="str">
        <f aca="false">VLOOKUP(G401,INSUMOS!$F$99:$K$453,2,0)</f>
        <v>EQ</v>
      </c>
      <c r="I401" s="227" t="str">
        <f aca="false">VLOOKUP(G401,INSUMOS!$F$99:$K$453,3,0)</f>
        <v>CUSTO DE MATERIAL DE OPERACAO - EQUIVALENTE AO ELEMENTAR OLEO DIESEL IEQ016450</v>
      </c>
      <c r="J401" s="226" t="str">
        <f aca="false">VLOOKUP(G401,INSUMOS!$F$99:$K$453,4,0)</f>
        <v>L</v>
      </c>
      <c r="K401" s="297" t="n">
        <v>5.4331</v>
      </c>
      <c r="L401" s="298" t="n">
        <f aca="false">SUMPRODUCT(($G$9:$G$257=E401)*($C$9:$C$257=D401)*($F$9:$F$257=F401),($L$9:$L$257))*K401</f>
        <v>65.9681877089524</v>
      </c>
      <c r="M401" s="230" t="n">
        <f aca="false">VLOOKUP(G401,INSUMOS!$F$99:$K$453,6,0)</f>
        <v>2.99</v>
      </c>
      <c r="N401" s="230" t="n">
        <f aca="false">K401*M401</f>
        <v>16.244969</v>
      </c>
      <c r="O401" s="218" t="n">
        <f aca="false">L401*M401</f>
        <v>197.244881249768</v>
      </c>
      <c r="P401" s="218"/>
      <c r="Q401" s="64"/>
      <c r="R401" s="220"/>
      <c r="U401" s="293"/>
      <c r="V401" s="221"/>
    </row>
    <row r="402" s="276" customFormat="true" ht="11.25" hidden="false" customHeight="false" outlineLevel="0" collapsed="false">
      <c r="A402" s="56"/>
      <c r="B402" s="209"/>
      <c r="C402" s="209"/>
      <c r="D402" s="209" t="n">
        <v>3</v>
      </c>
      <c r="E402" s="294" t="str">
        <f aca="false">E401</f>
        <v>EQ45.05.0103</v>
      </c>
      <c r="F402" s="295"/>
      <c r="G402" s="296"/>
      <c r="H402" s="295"/>
      <c r="I402" s="227"/>
      <c r="J402" s="296"/>
      <c r="K402" s="297"/>
      <c r="L402" s="298"/>
      <c r="M402" s="302" t="s">
        <v>456</v>
      </c>
      <c r="N402" s="302" t="n">
        <f aca="false">SUM(N400:N401)</f>
        <v>20.6445992</v>
      </c>
      <c r="O402" s="218"/>
      <c r="P402" s="218" t="n">
        <f aca="false">SUM(O400:O401)</f>
        <v>250.664776131801</v>
      </c>
      <c r="Q402" s="64" t="n">
        <f aca="false">L399*N402</f>
        <v>250.664776131801</v>
      </c>
      <c r="R402" s="220" t="n">
        <f aca="false">P402-Q402</f>
        <v>0</v>
      </c>
      <c r="T402" s="303" t="n">
        <f aca="false">VLOOKUP(E402,INSUMOS!$F$100:$J$160,5,0)-N402</f>
        <v>-0.00459920000000125</v>
      </c>
      <c r="U402" s="293"/>
      <c r="V402" s="300" t="str">
        <f aca="false">E402</f>
        <v>EQ45.05.0103</v>
      </c>
      <c r="W402" s="301" t="n">
        <f aca="false">N402</f>
        <v>20.6445992</v>
      </c>
    </row>
    <row r="403" s="223" customFormat="true" ht="67.5" hidden="false" customHeight="false" outlineLevel="0" collapsed="false">
      <c r="A403" s="286" t="n">
        <f aca="false">COUNTIF($C$261:C403,3)</f>
        <v>27</v>
      </c>
      <c r="B403" s="249"/>
      <c r="C403" s="249" t="n">
        <v>3</v>
      </c>
      <c r="D403" s="249" t="n">
        <v>3</v>
      </c>
      <c r="E403" s="287" t="n">
        <f aca="false">A403</f>
        <v>27</v>
      </c>
      <c r="F403" s="288" t="s">
        <v>18</v>
      </c>
      <c r="G403" s="289" t="s">
        <v>738</v>
      </c>
      <c r="H403" s="288" t="s">
        <v>431</v>
      </c>
      <c r="I403" s="213" t="str">
        <f aca="false">VLOOKUP(G403,INSUMOS!$F$99:$K$453,3,0)</f>
        <v>ROMPEDOR PNEUMATICO, PESO DE 32,6KG, COM MATERIAL DE MANUTENCAO, EXCLUSIVE O OPERADOR, PONTEIRO E MANGUEIRA, COM AS SEGUINTES ESPECIFICACOES MINIMAS: CONSUMO DE AR DE 38,8L/S, FREQUENCIA DE IMPACTOS 1110 IMPACTOS/MIN. CUSTO HORARIO PRODUTIVO.</v>
      </c>
      <c r="J403" s="289" t="str">
        <f aca="false">VLOOKUP(G403,INSUMOS!$F$99:$K$453,4,0)</f>
        <v>H</v>
      </c>
      <c r="K403" s="290"/>
      <c r="L403" s="291" t="n">
        <f aca="false">SUMPRODUCT(($G$9:$G$257=G403)*($C$9:$C$257=C403)*($F$9:$F$257=F403),($L$9:$L$257))</f>
        <v>71.4</v>
      </c>
      <c r="M403" s="292"/>
      <c r="N403" s="292"/>
      <c r="O403" s="218"/>
      <c r="P403" s="218"/>
      <c r="Q403" s="219"/>
      <c r="R403" s="220"/>
      <c r="U403" s="293"/>
      <c r="V403" s="221"/>
    </row>
    <row r="404" s="276" customFormat="true" ht="22.5" hidden="false" customHeight="false" outlineLevel="0" collapsed="false">
      <c r="A404" s="140" t="s">
        <v>443</v>
      </c>
      <c r="B404" s="209"/>
      <c r="C404" s="209"/>
      <c r="D404" s="209" t="n">
        <v>3</v>
      </c>
      <c r="E404" s="294" t="str">
        <f aca="false">G403</f>
        <v>EQ45.05.0600</v>
      </c>
      <c r="F404" s="295" t="str">
        <f aca="false">F403</f>
        <v>SCO/RIO</v>
      </c>
      <c r="G404" s="296" t="s">
        <v>752</v>
      </c>
      <c r="H404" s="225" t="str">
        <f aca="false">VLOOKUP(G404,INSUMOS!$F$99:$K$453,2,0)</f>
        <v>EQ</v>
      </c>
      <c r="I404" s="227" t="str">
        <f aca="false">VLOOKUP(G404,INSUMOS!$F$99:$K$453,3,0)</f>
        <v>CUSTO DE MATERIAL DE MANUTENCAO DE ROMPEDOR PNEUMATICO - EQUIVALENTE AO ELEMENTAR IEQ018400</v>
      </c>
      <c r="J404" s="226" t="str">
        <f aca="false">VLOOKUP(G404,INSUMOS!$F$99:$K$453,4,0)</f>
        <v>UN</v>
      </c>
      <c r="K404" s="297" t="n">
        <v>8.3E-005</v>
      </c>
      <c r="L404" s="298" t="n">
        <f aca="false">SUMPRODUCT(($G$9:$G$257=E404)*($C$9:$C$257=D404)*($F$9:$F$257=F404),($L$9:$L$257))*K404</f>
        <v>0.0059262</v>
      </c>
      <c r="M404" s="230" t="n">
        <f aca="false">VLOOKUP(G404,INSUMOS!$F$99:$K$453,6,0)</f>
        <v>6162.48</v>
      </c>
      <c r="N404" s="230" t="n">
        <f aca="false">K404*M404</f>
        <v>0.51148584</v>
      </c>
      <c r="O404" s="218" t="n">
        <f aca="false">L404*M404</f>
        <v>36.520088976</v>
      </c>
      <c r="P404" s="218"/>
      <c r="Q404" s="64"/>
      <c r="R404" s="220"/>
      <c r="U404" s="293"/>
      <c r="V404" s="221"/>
    </row>
    <row r="405" s="276" customFormat="true" ht="22.5" hidden="false" customHeight="false" outlineLevel="0" collapsed="false">
      <c r="A405" s="140" t="s">
        <v>443</v>
      </c>
      <c r="B405" s="209"/>
      <c r="C405" s="209"/>
      <c r="D405" s="209" t="n">
        <v>3</v>
      </c>
      <c r="E405" s="294" t="str">
        <f aca="false">E404</f>
        <v>EQ45.05.0600</v>
      </c>
      <c r="F405" s="295" t="str">
        <f aca="false">F404</f>
        <v>SCO/RIO</v>
      </c>
      <c r="G405" s="296" t="s">
        <v>753</v>
      </c>
      <c r="H405" s="225" t="str">
        <f aca="false">VLOOKUP(G405,INSUMOS!$F$99:$K$453,2,0)</f>
        <v>EQ</v>
      </c>
      <c r="I405" s="227" t="str">
        <f aca="false">VLOOKUP(G405,INSUMOS!$F$99:$K$453,3,0)</f>
        <v>ROMPEDOR PNEUMATICO (MARTELETE), MODELO TEX-39 PS, 36 KG DE PESO, ATLAS COPCO OU SIMILAR</v>
      </c>
      <c r="J405" s="226" t="str">
        <f aca="false">VLOOKUP(G405,INSUMOS!$F$99:$K$453,4,0)</f>
        <v>UN</v>
      </c>
      <c r="K405" s="297" t="n">
        <v>0.0001666</v>
      </c>
      <c r="L405" s="298" t="n">
        <f aca="false">SUMPRODUCT(($G$9:$G$257=E405)*($C$9:$C$257=D405)*($F$9:$F$257=F405),($L$9:$L$257))*K405</f>
        <v>0.01189524</v>
      </c>
      <c r="M405" s="230" t="n">
        <f aca="false">VLOOKUP(G405,INSUMOS!$F$99:$K$453,6,0)</f>
        <v>6162.48</v>
      </c>
      <c r="N405" s="230" t="n">
        <f aca="false">K405*M405</f>
        <v>1.026669168</v>
      </c>
      <c r="O405" s="218" t="n">
        <f aca="false">L405*M405</f>
        <v>73.3041785952</v>
      </c>
      <c r="P405" s="218"/>
      <c r="Q405" s="64"/>
      <c r="R405" s="220"/>
      <c r="U405" s="293"/>
      <c r="V405" s="221"/>
    </row>
    <row r="406" s="276" customFormat="true" ht="11.25" hidden="false" customHeight="false" outlineLevel="0" collapsed="false">
      <c r="A406" s="56"/>
      <c r="B406" s="209"/>
      <c r="C406" s="209"/>
      <c r="D406" s="209" t="n">
        <v>3</v>
      </c>
      <c r="E406" s="294" t="str">
        <f aca="false">E405</f>
        <v>EQ45.05.0600</v>
      </c>
      <c r="F406" s="295"/>
      <c r="G406" s="296"/>
      <c r="H406" s="295"/>
      <c r="I406" s="227"/>
      <c r="J406" s="296"/>
      <c r="K406" s="297"/>
      <c r="L406" s="298"/>
      <c r="M406" s="302" t="s">
        <v>456</v>
      </c>
      <c r="N406" s="302" t="n">
        <f aca="false">SUM(N404:N405)</f>
        <v>1.538155008</v>
      </c>
      <c r="O406" s="218"/>
      <c r="P406" s="218" t="n">
        <f aca="false">SUM(O404:O405)</f>
        <v>109.8242675712</v>
      </c>
      <c r="Q406" s="64" t="n">
        <f aca="false">L403*N406</f>
        <v>109.8242675712</v>
      </c>
      <c r="R406" s="220" t="n">
        <f aca="false">P406-Q406</f>
        <v>0</v>
      </c>
      <c r="T406" s="303" t="n">
        <f aca="false">VLOOKUP(E406,INSUMOS!$F$100:$J$160,5,0)-N406</f>
        <v>0.0018449920000001</v>
      </c>
      <c r="U406" s="293"/>
      <c r="V406" s="300" t="str">
        <f aca="false">E406</f>
        <v>EQ45.05.0600</v>
      </c>
      <c r="W406" s="301" t="n">
        <f aca="false">N406</f>
        <v>1.538155008</v>
      </c>
    </row>
    <row r="407" s="223" customFormat="true" ht="56.25" hidden="false" customHeight="false" outlineLevel="0" collapsed="false">
      <c r="A407" s="286" t="n">
        <f aca="false">COUNTIF($C$261:C407,3)</f>
        <v>28</v>
      </c>
      <c r="B407" s="249"/>
      <c r="C407" s="249" t="n">
        <v>3</v>
      </c>
      <c r="D407" s="249" t="n">
        <v>3</v>
      </c>
      <c r="E407" s="287" t="n">
        <f aca="false">A407</f>
        <v>28</v>
      </c>
      <c r="F407" s="288" t="s">
        <v>18</v>
      </c>
      <c r="G407" s="289" t="s">
        <v>739</v>
      </c>
      <c r="H407" s="288" t="s">
        <v>431</v>
      </c>
      <c r="I407" s="213" t="str">
        <f aca="false">VLOOKUP(G407,INSUMOS!$F$99:$K$453,3,0)</f>
        <v>ROMPEDOR PNEUMATICO, PESO DE 32,6KG, EXCLUSIVE O OPERADOR, PONTEIRO E MANGUEIRA, COM AS SEGUINTES ESPECIFICACOES MINIMAS: CONSUMO DE AR DE 38,8L/S, FREQUENCIA DE IMPACTOS 1110 IMPACTOS/MIN. CUSTO HORARIO IMPRODUTIVO (MOTOR DESLIGADO).</v>
      </c>
      <c r="J407" s="289" t="str">
        <f aca="false">VLOOKUP(G407,INSUMOS!$F$99:$K$453,4,0)</f>
        <v>H</v>
      </c>
      <c r="K407" s="290"/>
      <c r="L407" s="291" t="n">
        <f aca="false">SUMPRODUCT(($G$9:$G$257=G407)*($C$9:$C$257=C407)*($F$9:$F$257=F407),($L$9:$L$257))</f>
        <v>23.8476</v>
      </c>
      <c r="M407" s="292"/>
      <c r="N407" s="292"/>
      <c r="O407" s="218"/>
      <c r="P407" s="218"/>
      <c r="Q407" s="219"/>
      <c r="R407" s="220"/>
      <c r="U407" s="293"/>
      <c r="V407" s="221"/>
    </row>
    <row r="408" s="276" customFormat="true" ht="22.5" hidden="false" customHeight="false" outlineLevel="0" collapsed="false">
      <c r="A408" s="140" t="s">
        <v>443</v>
      </c>
      <c r="B408" s="209"/>
      <c r="C408" s="209"/>
      <c r="D408" s="209" t="n">
        <v>3</v>
      </c>
      <c r="E408" s="294" t="str">
        <f aca="false">G407</f>
        <v>EQ45.05.0606</v>
      </c>
      <c r="F408" s="295" t="str">
        <f aca="false">F407</f>
        <v>SCO/RIO</v>
      </c>
      <c r="G408" s="296" t="s">
        <v>753</v>
      </c>
      <c r="H408" s="225" t="str">
        <f aca="false">VLOOKUP(G408,INSUMOS!$F$99:$K$453,2,0)</f>
        <v>EQ</v>
      </c>
      <c r="I408" s="227" t="str">
        <f aca="false">VLOOKUP(G408,INSUMOS!$F$99:$K$453,3,0)</f>
        <v>ROMPEDOR PNEUMATICO (MARTELETE), MODELO TEX-39 PS, 36 KG DE PESO, ATLAS COPCO OU SIMILAR</v>
      </c>
      <c r="J408" s="226" t="str">
        <f aca="false">VLOOKUP(G408,INSUMOS!$F$99:$K$453,4,0)</f>
        <v>UN</v>
      </c>
      <c r="K408" s="297" t="n">
        <v>0.0001666</v>
      </c>
      <c r="L408" s="298" t="n">
        <f aca="false">SUMPRODUCT(($G$9:$G$257=E408)*($C$9:$C$257=D408)*($F$9:$F$257=F408),($L$9:$L$257))*K408</f>
        <v>0.00397301016</v>
      </c>
      <c r="M408" s="230" t="n">
        <f aca="false">VLOOKUP(G408,INSUMOS!$F$99:$K$453,6,0)</f>
        <v>6162.48</v>
      </c>
      <c r="N408" s="230" t="n">
        <f aca="false">K408*M408</f>
        <v>1.026669168</v>
      </c>
      <c r="O408" s="218" t="n">
        <f aca="false">L408*M408</f>
        <v>24.4835956507968</v>
      </c>
      <c r="P408" s="218"/>
      <c r="Q408" s="64"/>
      <c r="R408" s="220"/>
      <c r="U408" s="293"/>
      <c r="V408" s="221"/>
    </row>
    <row r="409" s="276" customFormat="true" ht="11.25" hidden="false" customHeight="false" outlineLevel="0" collapsed="false">
      <c r="A409" s="56"/>
      <c r="B409" s="209"/>
      <c r="C409" s="209"/>
      <c r="D409" s="209" t="n">
        <v>3</v>
      </c>
      <c r="E409" s="294" t="str">
        <f aca="false">E408</f>
        <v>EQ45.05.0606</v>
      </c>
      <c r="F409" s="295"/>
      <c r="G409" s="296"/>
      <c r="H409" s="295"/>
      <c r="I409" s="227"/>
      <c r="J409" s="296"/>
      <c r="K409" s="297"/>
      <c r="L409" s="298"/>
      <c r="M409" s="302" t="s">
        <v>456</v>
      </c>
      <c r="N409" s="302" t="n">
        <f aca="false">SUM(N408:N408)</f>
        <v>1.026669168</v>
      </c>
      <c r="O409" s="218"/>
      <c r="P409" s="218" t="n">
        <f aca="false">SUM(O408:O408)</f>
        <v>24.4835956507968</v>
      </c>
      <c r="Q409" s="64" t="n">
        <f aca="false">L407*N409</f>
        <v>24.4835956507968</v>
      </c>
      <c r="R409" s="220" t="n">
        <f aca="false">P409-Q409</f>
        <v>0</v>
      </c>
      <c r="T409" s="303" t="n">
        <f aca="false">VLOOKUP(E409,INSUMOS!$F$100:$J$160,5,0)-N409</f>
        <v>0.00333083200000006</v>
      </c>
      <c r="U409" s="293"/>
      <c r="V409" s="300" t="str">
        <f aca="false">E409</f>
        <v>EQ45.05.0606</v>
      </c>
      <c r="W409" s="301" t="n">
        <f aca="false">N409</f>
        <v>1.026669168</v>
      </c>
    </row>
    <row r="410" s="223" customFormat="true" ht="11.25" hidden="false" customHeight="false" outlineLevel="0" collapsed="false">
      <c r="A410" s="286" t="n">
        <f aca="false">COUNTIF($C$261:C410,3)</f>
        <v>29</v>
      </c>
      <c r="B410" s="249"/>
      <c r="C410" s="249" t="n">
        <v>3</v>
      </c>
      <c r="D410" s="249" t="n">
        <v>3</v>
      </c>
      <c r="E410" s="287" t="n">
        <f aca="false">A410</f>
        <v>29</v>
      </c>
      <c r="F410" s="288" t="s">
        <v>18</v>
      </c>
      <c r="G410" s="289" t="s">
        <v>666</v>
      </c>
      <c r="H410" s="288" t="s">
        <v>431</v>
      </c>
      <c r="I410" s="213" t="str">
        <f aca="false">VLOOKUP(G410,INSUMOS!$F$99:$K$453,3,0)</f>
        <v>ARGAMASSA DE CIMENTO E AREIA, NO TRACO 1:3.</v>
      </c>
      <c r="J410" s="289" t="str">
        <f aca="false">VLOOKUP(G410,INSUMOS!$F$99:$K$453,4,0)</f>
        <v>M3</v>
      </c>
      <c r="K410" s="290"/>
      <c r="L410" s="291" t="n">
        <f aca="false">SUMPRODUCT(($G$9:$G$257=G410)*($C$9:$C$257=C410)*($F$9:$F$257=F410),($L$9:$L$257))</f>
        <v>9.45</v>
      </c>
      <c r="M410" s="292"/>
      <c r="N410" s="292"/>
      <c r="O410" s="218"/>
      <c r="P410" s="218"/>
      <c r="Q410" s="219"/>
      <c r="R410" s="220"/>
      <c r="U410" s="293"/>
      <c r="V410" s="221"/>
    </row>
    <row r="411" s="276" customFormat="true" ht="11.25" hidden="false" customHeight="false" outlineLevel="0" collapsed="false">
      <c r="A411" s="140" t="s">
        <v>443</v>
      </c>
      <c r="B411" s="209"/>
      <c r="C411" s="209"/>
      <c r="D411" s="209" t="n">
        <v>3</v>
      </c>
      <c r="E411" s="294" t="str">
        <f aca="false">G410</f>
        <v>RV05.10.0059</v>
      </c>
      <c r="F411" s="295" t="str">
        <f aca="false">F410</f>
        <v>SCO/RIO</v>
      </c>
      <c r="G411" s="296" t="s">
        <v>728</v>
      </c>
      <c r="H411" s="225" t="str">
        <f aca="false">VLOOKUP(G411,INSUMOS!$F$99:$K$453,2,0)</f>
        <v>MA</v>
      </c>
      <c r="I411" s="227" t="str">
        <f aca="false">VLOOKUP(G411,INSUMOS!$F$99:$K$453,3,0)</f>
        <v>AREIA GROSSA LAVADA</v>
      </c>
      <c r="J411" s="226" t="str">
        <f aca="false">VLOOKUP(G411,INSUMOS!$F$99:$K$453,4,0)</f>
        <v>M3</v>
      </c>
      <c r="K411" s="297" t="n">
        <v>1.265</v>
      </c>
      <c r="L411" s="298" t="n">
        <f aca="false">SUMPRODUCT(($G$9:$G$257=E411)*($C$9:$C$257=D411)*($F$9:$F$257=F411),($L$9:$L$257))*K411</f>
        <v>11.95425</v>
      </c>
      <c r="M411" s="230" t="n">
        <f aca="false">VLOOKUP(G411,INSUMOS!$F$99:$K$453,6,0)</f>
        <v>42.33</v>
      </c>
      <c r="N411" s="230" t="n">
        <f aca="false">K411*M411</f>
        <v>53.54745</v>
      </c>
      <c r="O411" s="218" t="n">
        <f aca="false">L411*M411</f>
        <v>506.0234025</v>
      </c>
      <c r="P411" s="218"/>
      <c r="Q411" s="64"/>
      <c r="R411" s="220"/>
      <c r="U411" s="293"/>
      <c r="V411" s="221"/>
    </row>
    <row r="412" s="276" customFormat="true" ht="11.25" hidden="false" customHeight="false" outlineLevel="0" collapsed="false">
      <c r="A412" s="140" t="s">
        <v>443</v>
      </c>
      <c r="B412" s="209"/>
      <c r="C412" s="209"/>
      <c r="D412" s="209" t="n">
        <v>3</v>
      </c>
      <c r="E412" s="294" t="str">
        <f aca="false">E411</f>
        <v>RV05.10.0059</v>
      </c>
      <c r="F412" s="295" t="str">
        <f aca="false">F411</f>
        <v>SCO/RIO</v>
      </c>
      <c r="G412" s="296" t="s">
        <v>729</v>
      </c>
      <c r="H412" s="225" t="str">
        <f aca="false">VLOOKUP(G412,INSUMOS!$F$99:$K$453,2,0)</f>
        <v>MA</v>
      </c>
      <c r="I412" s="227" t="str">
        <f aca="false">VLOOKUP(G412,INSUMOS!$F$99:$K$453,3,0)</f>
        <v>CIMENTO PORTLAND, TIPO 320, SACO DE 50KG</v>
      </c>
      <c r="J412" s="226" t="str">
        <f aca="false">VLOOKUP(G412,INSUMOS!$F$99:$K$453,4,0)</f>
        <v>KG</v>
      </c>
      <c r="K412" s="297" t="n">
        <v>400</v>
      </c>
      <c r="L412" s="298" t="n">
        <f aca="false">SUMPRODUCT(($G$9:$G$257=E412)*($C$9:$C$257=D412)*($F$9:$F$257=F412),($L$9:$L$257))*K412</f>
        <v>3780</v>
      </c>
      <c r="M412" s="230" t="n">
        <f aca="false">VLOOKUP(G412,INSUMOS!$F$99:$K$453,6,0)</f>
        <v>0.38</v>
      </c>
      <c r="N412" s="230" t="n">
        <f aca="false">K412*M412</f>
        <v>152</v>
      </c>
      <c r="O412" s="218" t="n">
        <f aca="false">L412*M412</f>
        <v>1436.4</v>
      </c>
      <c r="P412" s="218"/>
      <c r="Q412" s="64"/>
      <c r="R412" s="220"/>
      <c r="U412" s="293"/>
      <c r="V412" s="221"/>
    </row>
    <row r="413" s="276" customFormat="true" ht="11.25" hidden="false" customHeight="false" outlineLevel="0" collapsed="false">
      <c r="A413" s="140" t="s">
        <v>443</v>
      </c>
      <c r="B413" s="209"/>
      <c r="C413" s="209"/>
      <c r="D413" s="209" t="n">
        <v>3</v>
      </c>
      <c r="E413" s="294" t="str">
        <f aca="false">E412</f>
        <v>RV05.10.0059</v>
      </c>
      <c r="F413" s="295" t="str">
        <f aca="false">F412</f>
        <v>SCO/RIO</v>
      </c>
      <c r="G413" s="296" t="s">
        <v>461</v>
      </c>
      <c r="H413" s="225" t="str">
        <f aca="false">VLOOKUP(G413,INSUMOS!$F$99:$K$453,2,0)</f>
        <v>MO</v>
      </c>
      <c r="I413" s="227" t="str">
        <f aca="false">VLOOKUP(G413,INSUMOS!$F$99:$K$453,3,0)</f>
        <v>SERVENTE</v>
      </c>
      <c r="J413" s="226" t="str">
        <f aca="false">VLOOKUP(G413,INSUMOS!$F$99:$K$453,4,0)</f>
        <v>H</v>
      </c>
      <c r="K413" s="297" t="n">
        <v>11</v>
      </c>
      <c r="L413" s="298" t="n">
        <f aca="false">SUMPRODUCT(($G$9:$G$257=E413)*($C$9:$C$257=D413)*($F$9:$F$257=F413),($L$9:$L$257))*K413</f>
        <v>103.95</v>
      </c>
      <c r="M413" s="230" t="n">
        <f aca="false">VLOOKUP(G413,INSUMOS!$F$99:$K$453,6,0)</f>
        <v>13.11</v>
      </c>
      <c r="N413" s="230" t="n">
        <f aca="false">K413*M413</f>
        <v>144.21</v>
      </c>
      <c r="O413" s="218" t="n">
        <f aca="false">L413*M413</f>
        <v>1362.7845</v>
      </c>
      <c r="P413" s="218"/>
      <c r="Q413" s="64"/>
      <c r="R413" s="220"/>
      <c r="U413" s="293"/>
      <c r="V413" s="221"/>
    </row>
    <row r="414" s="276" customFormat="true" ht="33.75" hidden="false" customHeight="false" outlineLevel="0" collapsed="false">
      <c r="A414" s="140" t="s">
        <v>443</v>
      </c>
      <c r="B414" s="209"/>
      <c r="C414" s="209"/>
      <c r="D414" s="209" t="n">
        <v>3</v>
      </c>
      <c r="E414" s="294" t="str">
        <f aca="false">E413</f>
        <v>RV05.10.0059</v>
      </c>
      <c r="F414" s="295" t="str">
        <f aca="false">F413</f>
        <v>SCO/RIO</v>
      </c>
      <c r="G414" s="296" t="s">
        <v>462</v>
      </c>
      <c r="H414" s="225" t="str">
        <f aca="false">VLOOKUP(G414,INSUMOS!$F$99:$K$453,2,0)</f>
        <v>LS</v>
      </c>
      <c r="I414" s="227" t="str">
        <f aca="false">VLOOKUP(G414,INSUMOS!$F$99:$K$453,3,0)</f>
        <v>3% INCIDENTE SOBRE MAO DE OBRA DIRETA COM ENCARGOS SOCIAIS PARA COBRIR DESPESAS DE EPI E FERRAMENTAS</v>
      </c>
      <c r="J414" s="226" t="str">
        <f aca="false">VLOOKUP(G414,INSUMOS!$F$99:$K$453,4,0)</f>
        <v>%</v>
      </c>
      <c r="K414" s="297" t="n">
        <v>0.03</v>
      </c>
      <c r="L414" s="298" t="n">
        <f aca="false">SUMPRODUCT(($G$9:$G$257=E414)*($C$9:$C$257=D414)*($F$9:$F$257=F414),($L$9:$L$257))*K414</f>
        <v>0.2835</v>
      </c>
      <c r="M414" s="230" t="n">
        <f aca="false">SUM(N413)</f>
        <v>144.21</v>
      </c>
      <c r="N414" s="230" t="n">
        <f aca="false">K414*M414</f>
        <v>4.3263</v>
      </c>
      <c r="O414" s="218" t="n">
        <f aca="false">L414*M414</f>
        <v>40.883535</v>
      </c>
      <c r="P414" s="218"/>
      <c r="Q414" s="64"/>
      <c r="R414" s="220"/>
      <c r="U414" s="293"/>
      <c r="V414" s="221"/>
    </row>
    <row r="415" s="276" customFormat="true" ht="22.5" hidden="false" customHeight="false" outlineLevel="0" collapsed="false">
      <c r="A415" s="140" t="s">
        <v>443</v>
      </c>
      <c r="B415" s="209"/>
      <c r="C415" s="209"/>
      <c r="D415" s="209" t="n">
        <v>3</v>
      </c>
      <c r="E415" s="294" t="str">
        <f aca="false">E414</f>
        <v>RV05.10.0059</v>
      </c>
      <c r="F415" s="295" t="str">
        <f aca="false">F414</f>
        <v>SCO/RIO</v>
      </c>
      <c r="G415" s="296" t="s">
        <v>730</v>
      </c>
      <c r="H415" s="225" t="str">
        <f aca="false">VLOOKUP(G415,INSUMOS!$F$99:$K$453,2,0)</f>
        <v>MA</v>
      </c>
      <c r="I415" s="227" t="str">
        <f aca="false">VLOOKUP(G415,INSUMOS!$F$99:$K$453,3,0)</f>
        <v>PERDA EM AREIA GROSSA - 5% - EQUIVALENTE AO ELEMENTAR MAT006100</v>
      </c>
      <c r="J415" s="226" t="str">
        <f aca="false">VLOOKUP(G415,INSUMOS!$F$99:$K$453,4,0)</f>
        <v>M3</v>
      </c>
      <c r="K415" s="297" t="n">
        <v>0.06325</v>
      </c>
      <c r="L415" s="298" t="n">
        <f aca="false">SUMPRODUCT(($G$9:$G$257=E415)*($C$9:$C$257=D415)*($F$9:$F$257=F415),($L$9:$L$257))*K415</f>
        <v>0.5977125</v>
      </c>
      <c r="M415" s="230" t="n">
        <f aca="false">VLOOKUP(G415,INSUMOS!$F$99:$K$453,6,0)</f>
        <v>42.33</v>
      </c>
      <c r="N415" s="230" t="n">
        <f aca="false">K415*M415</f>
        <v>2.6773725</v>
      </c>
      <c r="O415" s="218" t="n">
        <f aca="false">L415*M415</f>
        <v>25.301170125</v>
      </c>
      <c r="P415" s="218"/>
      <c r="Q415" s="64"/>
      <c r="R415" s="220"/>
      <c r="U415" s="293"/>
      <c r="V415" s="221"/>
    </row>
    <row r="416" s="276" customFormat="true" ht="22.5" hidden="false" customHeight="false" outlineLevel="0" collapsed="false">
      <c r="A416" s="140" t="s">
        <v>443</v>
      </c>
      <c r="B416" s="209"/>
      <c r="C416" s="209"/>
      <c r="D416" s="209" t="n">
        <v>3</v>
      </c>
      <c r="E416" s="294" t="str">
        <f aca="false">E415</f>
        <v>RV05.10.0059</v>
      </c>
      <c r="F416" s="295" t="str">
        <f aca="false">F415</f>
        <v>SCO/RIO</v>
      </c>
      <c r="G416" s="296" t="s">
        <v>731</v>
      </c>
      <c r="H416" s="225" t="str">
        <f aca="false">VLOOKUP(G416,INSUMOS!$F$99:$K$453,2,0)</f>
        <v>MA</v>
      </c>
      <c r="I416" s="227" t="str">
        <f aca="false">VLOOKUP(G416,INSUMOS!$F$99:$K$453,3,0)</f>
        <v>PERDA EM CIMENTO CP-32 - 5% - EQUIVALENTE AO ELEMENTAR MAT033700</v>
      </c>
      <c r="J416" s="226" t="str">
        <f aca="false">VLOOKUP(G416,INSUMOS!$F$99:$K$453,4,0)</f>
        <v>KG</v>
      </c>
      <c r="K416" s="297" t="n">
        <v>20</v>
      </c>
      <c r="L416" s="298" t="n">
        <f aca="false">SUMPRODUCT(($G$9:$G$257=E416)*($C$9:$C$257=D416)*($F$9:$F$257=F416),($L$9:$L$257))*K416</f>
        <v>189</v>
      </c>
      <c r="M416" s="230" t="n">
        <f aca="false">VLOOKUP(G416,INSUMOS!$F$99:$K$453,6,0)</f>
        <v>0.38</v>
      </c>
      <c r="N416" s="230" t="n">
        <f aca="false">K416*M416</f>
        <v>7.6</v>
      </c>
      <c r="O416" s="218" t="n">
        <f aca="false">L416*M416</f>
        <v>71.82</v>
      </c>
      <c r="P416" s="218"/>
      <c r="Q416" s="64"/>
      <c r="R416" s="220"/>
      <c r="U416" s="293"/>
      <c r="V416" s="221"/>
    </row>
    <row r="417" s="276" customFormat="true" ht="11.25" hidden="false" customHeight="false" outlineLevel="0" collapsed="false">
      <c r="A417" s="56"/>
      <c r="B417" s="209"/>
      <c r="C417" s="209"/>
      <c r="D417" s="209" t="n">
        <v>3</v>
      </c>
      <c r="E417" s="294" t="str">
        <f aca="false">E416</f>
        <v>RV05.10.0059</v>
      </c>
      <c r="F417" s="295"/>
      <c r="G417" s="296"/>
      <c r="H417" s="295"/>
      <c r="I417" s="227"/>
      <c r="J417" s="296"/>
      <c r="K417" s="297"/>
      <c r="L417" s="298"/>
      <c r="M417" s="302" t="s">
        <v>456</v>
      </c>
      <c r="N417" s="302" t="n">
        <f aca="false">SUM(N411:N416)</f>
        <v>364.3611225</v>
      </c>
      <c r="O417" s="218"/>
      <c r="P417" s="218" t="n">
        <f aca="false">SUM(O411:O416)</f>
        <v>3443.212607625</v>
      </c>
      <c r="Q417" s="64" t="n">
        <f aca="false">L410*N417</f>
        <v>3443.212607625</v>
      </c>
      <c r="R417" s="220" t="n">
        <f aca="false">P417-Q417</f>
        <v>0</v>
      </c>
      <c r="T417" s="303" t="n">
        <f aca="false">VLOOKUP(E417,INSUMOS!$F$100:$J$160,5,0)-N417</f>
        <v>0.00887750000003962</v>
      </c>
      <c r="U417" s="293"/>
      <c r="V417" s="300" t="str">
        <f aca="false">E417</f>
        <v>RV05.10.0059</v>
      </c>
      <c r="W417" s="301" t="n">
        <f aca="false">N417</f>
        <v>364.3611225</v>
      </c>
    </row>
    <row r="418" s="276" customFormat="true" ht="11.25" hidden="false" customHeight="false" outlineLevel="0" collapsed="false">
      <c r="A418" s="56"/>
      <c r="B418" s="209"/>
      <c r="C418" s="209"/>
      <c r="D418" s="209" t="s">
        <v>431</v>
      </c>
      <c r="E418" s="294"/>
      <c r="F418" s="295"/>
      <c r="G418" s="296"/>
      <c r="H418" s="295"/>
      <c r="I418" s="227"/>
      <c r="J418" s="296"/>
      <c r="K418" s="297"/>
      <c r="L418" s="298"/>
      <c r="M418" s="230"/>
      <c r="N418" s="230"/>
      <c r="O418" s="218"/>
      <c r="P418" s="218"/>
      <c r="Q418" s="64"/>
      <c r="R418" s="220"/>
      <c r="U418" s="293"/>
      <c r="V418" s="221"/>
    </row>
    <row r="419" s="276" customFormat="true" ht="11.25" hidden="false" customHeight="false" outlineLevel="0" collapsed="false">
      <c r="A419" s="56"/>
      <c r="B419" s="209"/>
      <c r="C419" s="209"/>
      <c r="D419" s="209" t="s">
        <v>431</v>
      </c>
      <c r="E419" s="294"/>
      <c r="F419" s="295"/>
      <c r="G419" s="296"/>
      <c r="H419" s="295"/>
      <c r="I419" s="227"/>
      <c r="J419" s="296"/>
      <c r="K419" s="297"/>
      <c r="L419" s="298"/>
      <c r="M419" s="230"/>
      <c r="N419" s="230"/>
      <c r="O419" s="218"/>
      <c r="P419" s="218"/>
      <c r="Q419" s="64"/>
      <c r="R419" s="220"/>
      <c r="U419" s="293"/>
      <c r="V419" s="221"/>
    </row>
    <row r="420" s="276" customFormat="true" ht="11.25" hidden="false" customHeight="false" outlineLevel="0" collapsed="false">
      <c r="A420" s="56"/>
      <c r="B420" s="209"/>
      <c r="C420" s="249" t="n">
        <f aca="false">COUNTIF(C259:C419,3)</f>
        <v>29</v>
      </c>
      <c r="D420" s="209"/>
      <c r="E420" s="304" t="str">
        <f aca="false">CONCATENATE("Total de itens reutilizados do nível 3: ",C420)</f>
        <v>Total de itens reutilizados do nível 3: 29</v>
      </c>
      <c r="F420" s="305"/>
      <c r="G420" s="306"/>
      <c r="H420" s="305"/>
      <c r="I420" s="307"/>
      <c r="J420" s="306"/>
      <c r="K420" s="308"/>
      <c r="L420" s="309"/>
      <c r="M420" s="310"/>
      <c r="N420" s="310"/>
      <c r="O420" s="218"/>
      <c r="P420" s="218"/>
      <c r="Q420" s="64"/>
      <c r="R420" s="220"/>
      <c r="U420" s="293"/>
      <c r="V420" s="221"/>
    </row>
    <row r="421" s="276" customFormat="true" ht="11.25" hidden="false" customHeight="false" outlineLevel="0" collapsed="false">
      <c r="A421" s="56"/>
      <c r="B421" s="209"/>
      <c r="C421" s="209"/>
      <c r="D421" s="209" t="s">
        <v>431</v>
      </c>
      <c r="E421" s="294"/>
      <c r="F421" s="295"/>
      <c r="G421" s="296"/>
      <c r="H421" s="295"/>
      <c r="I421" s="227"/>
      <c r="J421" s="296"/>
      <c r="K421" s="297"/>
      <c r="L421" s="298"/>
      <c r="M421" s="230"/>
      <c r="N421" s="230"/>
      <c r="O421" s="218"/>
      <c r="P421" s="218"/>
      <c r="Q421" s="64"/>
      <c r="R421" s="220"/>
      <c r="U421" s="293"/>
      <c r="V421" s="221"/>
    </row>
    <row r="422" s="276" customFormat="true" ht="11.25" hidden="false" customHeight="false" outlineLevel="0" collapsed="false">
      <c r="A422" s="56"/>
      <c r="B422" s="209"/>
      <c r="C422" s="209"/>
      <c r="D422" s="209" t="s">
        <v>431</v>
      </c>
      <c r="E422" s="294"/>
      <c r="F422" s="295"/>
      <c r="G422" s="296"/>
      <c r="H422" s="295"/>
      <c r="I422" s="227"/>
      <c r="J422" s="296"/>
      <c r="K422" s="297"/>
      <c r="L422" s="298"/>
      <c r="M422" s="230"/>
      <c r="N422" s="230"/>
      <c r="O422" s="218"/>
      <c r="P422" s="218"/>
      <c r="Q422" s="64"/>
      <c r="R422" s="220"/>
      <c r="U422" s="293"/>
      <c r="V422" s="221"/>
    </row>
    <row r="423" s="223" customFormat="true" ht="11.25" hidden="false" customHeight="false" outlineLevel="0" collapsed="false">
      <c r="A423" s="286" t="n">
        <f aca="false">COUNTIF($C$423:C423,4)</f>
        <v>1</v>
      </c>
      <c r="B423" s="249"/>
      <c r="C423" s="249" t="n">
        <v>4</v>
      </c>
      <c r="D423" s="249" t="n">
        <v>4</v>
      </c>
      <c r="E423" s="287" t="n">
        <f aca="false">A423</f>
        <v>1</v>
      </c>
      <c r="F423" s="288" t="s">
        <v>16</v>
      </c>
      <c r="G423" s="289" t="n">
        <v>88236</v>
      </c>
      <c r="H423" s="288" t="s">
        <v>431</v>
      </c>
      <c r="I423" s="213" t="str">
        <f aca="false">VLOOKUP(G423,INSUMOS!$F$99:$K$453,3,0)</f>
        <v>FERRAMENTAS (ENCARGOS COMPLEMENTARES) - HORISTA</v>
      </c>
      <c r="J423" s="289" t="str">
        <f aca="false">VLOOKUP(G423,INSUMOS!$F$99:$K$453,4,0)</f>
        <v>H</v>
      </c>
      <c r="K423" s="290"/>
      <c r="L423" s="291" t="n">
        <f aca="false">SUMPRODUCT(($G$261:$G$419=G423)*($C$261:$C$419=C423)*($F$261:$F$419=F423),($L$261:$L$419))</f>
        <v>223.67474</v>
      </c>
      <c r="M423" s="292"/>
      <c r="N423" s="292"/>
      <c r="O423" s="218"/>
      <c r="P423" s="218"/>
      <c r="Q423" s="219"/>
      <c r="R423" s="220"/>
      <c r="U423" s="293"/>
      <c r="V423" s="221"/>
    </row>
    <row r="424" s="276" customFormat="true" ht="11.25" hidden="false" customHeight="false" outlineLevel="0" collapsed="false">
      <c r="A424" s="56" t="s">
        <v>443</v>
      </c>
      <c r="B424" s="209"/>
      <c r="C424" s="209"/>
      <c r="D424" s="209" t="n">
        <v>4</v>
      </c>
      <c r="E424" s="294" t="n">
        <f aca="false">G423</f>
        <v>88236</v>
      </c>
      <c r="F424" s="295" t="str">
        <f aca="false">F423</f>
        <v>SINAPI</v>
      </c>
      <c r="G424" s="296" t="s">
        <v>699</v>
      </c>
      <c r="H424" s="225" t="str">
        <f aca="false">VLOOKUP(G424,INSUMOS!$F$99:$K$453,2,0)</f>
        <v>MA</v>
      </c>
      <c r="I424" s="227" t="str">
        <f aca="false">VLOOKUP(G424,INSUMOS!$F$99:$K$453,3,0)</f>
        <v>BALDE PLASTICO CAPACIDADE *10* L</v>
      </c>
      <c r="J424" s="226" t="str">
        <f aca="false">VLOOKUP(G424,INSUMOS!$F$99:$K$453,4,0)</f>
        <v>UN</v>
      </c>
      <c r="K424" s="297" t="n">
        <v>0.0033163</v>
      </c>
      <c r="L424" s="298" t="n">
        <f aca="false">SUMPRODUCT(($G$261:$G$419=E424)*($C$261:$C$419=D424)*($F$261:$F$419=F424),($L$261:$L$419))*K424</f>
        <v>0.741772540262</v>
      </c>
      <c r="M424" s="230" t="n">
        <f aca="false">VLOOKUP(G424,INSUMOS!$F$99:$K$453,6,0)</f>
        <v>7.1</v>
      </c>
      <c r="N424" s="230" t="n">
        <f aca="false">K424*M424</f>
        <v>0.02354573</v>
      </c>
      <c r="O424" s="218" t="n">
        <f aca="false">L424*M424</f>
        <v>5.2665850358602</v>
      </c>
      <c r="P424" s="218"/>
      <c r="Q424" s="64"/>
      <c r="R424" s="220"/>
      <c r="U424" s="293"/>
      <c r="V424" s="221"/>
    </row>
    <row r="425" s="276" customFormat="true" ht="22.5" hidden="false" customHeight="false" outlineLevel="0" collapsed="false">
      <c r="A425" s="56" t="s">
        <v>443</v>
      </c>
      <c r="B425" s="209"/>
      <c r="C425" s="209"/>
      <c r="D425" s="209" t="n">
        <v>4</v>
      </c>
      <c r="E425" s="294" t="n">
        <f aca="false">E424</f>
        <v>88236</v>
      </c>
      <c r="F425" s="295" t="str">
        <f aca="false">F424</f>
        <v>SINAPI</v>
      </c>
      <c r="G425" s="296" t="s">
        <v>700</v>
      </c>
      <c r="H425" s="225" t="str">
        <f aca="false">VLOOKUP(G425,INSUMOS!$F$99:$K$453,2,0)</f>
        <v>EQ</v>
      </c>
      <c r="I425" s="227" t="str">
        <f aca="false">VLOOKUP(G425,INSUMOS!$F$99:$K$453,3,0)</f>
        <v>ESCOVA DE ACO, COM CABO, *4  X 15* FILEIRAS DE CERDAS</v>
      </c>
      <c r="J425" s="226" t="str">
        <f aca="false">VLOOKUP(G425,INSUMOS!$F$99:$K$453,4,0)</f>
        <v>UN</v>
      </c>
      <c r="K425" s="297" t="n">
        <v>0.0033163</v>
      </c>
      <c r="L425" s="298" t="n">
        <f aca="false">SUMPRODUCT(($G$261:$G$419=E425)*($C$261:$C$419=D425)*($F$261:$F$419=F425),($L$261:$L$419))*K425</f>
        <v>0.741772540262</v>
      </c>
      <c r="M425" s="230" t="n">
        <f aca="false">VLOOKUP(G425,INSUMOS!$F$99:$K$453,6,0)</f>
        <v>6.95</v>
      </c>
      <c r="N425" s="230" t="n">
        <f aca="false">K425*M425</f>
        <v>0.023048285</v>
      </c>
      <c r="O425" s="218" t="n">
        <f aca="false">L425*M425</f>
        <v>5.1553191548209</v>
      </c>
      <c r="P425" s="218"/>
      <c r="Q425" s="64"/>
      <c r="R425" s="220"/>
      <c r="U425" s="293"/>
      <c r="V425" s="221"/>
    </row>
    <row r="426" s="276" customFormat="true" ht="22.5" hidden="false" customHeight="false" outlineLevel="0" collapsed="false">
      <c r="A426" s="56" t="s">
        <v>443</v>
      </c>
      <c r="B426" s="209"/>
      <c r="C426" s="209"/>
      <c r="D426" s="209" t="n">
        <v>4</v>
      </c>
      <c r="E426" s="294" t="n">
        <f aca="false">E425</f>
        <v>88236</v>
      </c>
      <c r="F426" s="295" t="str">
        <f aca="false">F425</f>
        <v>SINAPI</v>
      </c>
      <c r="G426" s="296" t="s">
        <v>701</v>
      </c>
      <c r="H426" s="225" t="str">
        <f aca="false">VLOOKUP(G426,INSUMOS!$F$99:$K$453,2,0)</f>
        <v>EQ</v>
      </c>
      <c r="I426" s="227" t="str">
        <f aca="false">VLOOKUP(G426,INSUMOS!$F$99:$K$453,3,0)</f>
        <v>CARRINHO DE MAO DE ACO CAPACIDADE 50 A 60 L, PNEU COM CAMARA</v>
      </c>
      <c r="J426" s="226" t="str">
        <f aca="false">VLOOKUP(G426,INSUMOS!$F$99:$K$453,4,0)</f>
        <v>UN</v>
      </c>
      <c r="K426" s="297" t="n">
        <v>0.0033163</v>
      </c>
      <c r="L426" s="298" t="n">
        <f aca="false">SUMPRODUCT(($G$261:$G$419=E426)*($C$261:$C$419=D426)*($F$261:$F$419=F426),($L$261:$L$419))*K426</f>
        <v>0.741772540262</v>
      </c>
      <c r="M426" s="230" t="n">
        <f aca="false">VLOOKUP(G426,INSUMOS!$F$99:$K$453,6,0)</f>
        <v>98</v>
      </c>
      <c r="N426" s="230" t="n">
        <f aca="false">K426*M426</f>
        <v>0.3249974</v>
      </c>
      <c r="O426" s="218" t="n">
        <f aca="false">L426*M426</f>
        <v>72.693708945676</v>
      </c>
      <c r="P426" s="218"/>
      <c r="Q426" s="64"/>
      <c r="R426" s="220"/>
      <c r="U426" s="293"/>
      <c r="V426" s="221"/>
    </row>
    <row r="427" s="276" customFormat="true" ht="22.5" hidden="false" customHeight="false" outlineLevel="0" collapsed="false">
      <c r="A427" s="56" t="s">
        <v>443</v>
      </c>
      <c r="B427" s="209"/>
      <c r="C427" s="209"/>
      <c r="D427" s="209" t="n">
        <v>4</v>
      </c>
      <c r="E427" s="294" t="n">
        <f aca="false">E426</f>
        <v>88236</v>
      </c>
      <c r="F427" s="295" t="str">
        <f aca="false">F426</f>
        <v>SINAPI</v>
      </c>
      <c r="G427" s="296" t="s">
        <v>702</v>
      </c>
      <c r="H427" s="225" t="str">
        <f aca="false">VLOOKUP(G427,INSUMOS!$F$99:$K$453,2,0)</f>
        <v>EQ</v>
      </c>
      <c r="I427" s="227" t="str">
        <f aca="false">VLOOKUP(G427,INSUMOS!$F$99:$K$453,3,0)</f>
        <v>MANGUEIRA CRISTAL PARA NIVEL, LISA, PVC TRANSPARENTE, 5/16" X1 MM</v>
      </c>
      <c r="J427" s="226" t="str">
        <f aca="false">VLOOKUP(G427,INSUMOS!$F$99:$K$453,4,0)</f>
        <v>M</v>
      </c>
      <c r="K427" s="297" t="n">
        <v>0.0033163</v>
      </c>
      <c r="L427" s="298" t="n">
        <f aca="false">SUMPRODUCT(($G$261:$G$419=E427)*($C$261:$C$419=D427)*($F$261:$F$419=F427),($L$261:$L$419))*K427</f>
        <v>0.741772540262</v>
      </c>
      <c r="M427" s="230" t="n">
        <f aca="false">VLOOKUP(G427,INSUMOS!$F$99:$K$453,6,0)</f>
        <v>0.97</v>
      </c>
      <c r="N427" s="230" t="n">
        <f aca="false">K427*M427</f>
        <v>0.003216811</v>
      </c>
      <c r="O427" s="218" t="n">
        <f aca="false">L427*M427</f>
        <v>0.71951936405414</v>
      </c>
      <c r="P427" s="218"/>
      <c r="Q427" s="64"/>
      <c r="R427" s="220"/>
      <c r="U427" s="293"/>
      <c r="V427" s="221"/>
    </row>
    <row r="428" s="276" customFormat="true" ht="11.25" hidden="false" customHeight="false" outlineLevel="0" collapsed="false">
      <c r="A428" s="56" t="s">
        <v>443</v>
      </c>
      <c r="B428" s="209"/>
      <c r="C428" s="209"/>
      <c r="D428" s="209" t="n">
        <v>4</v>
      </c>
      <c r="E428" s="294" t="n">
        <f aca="false">E427</f>
        <v>88236</v>
      </c>
      <c r="F428" s="295" t="str">
        <f aca="false">F427</f>
        <v>SINAPI</v>
      </c>
      <c r="G428" s="296" t="s">
        <v>703</v>
      </c>
      <c r="H428" s="225" t="str">
        <f aca="false">VLOOKUP(G428,INSUMOS!$F$99:$K$453,2,0)</f>
        <v>EQ</v>
      </c>
      <c r="I428" s="227" t="str">
        <f aca="false">VLOOKUP(G428,INSUMOS!$F$99:$K$453,3,0)</f>
        <v>ENXADA ESTREITA *25 X 23* CM COM CABO</v>
      </c>
      <c r="J428" s="226" t="str">
        <f aca="false">VLOOKUP(G428,INSUMOS!$F$99:$K$453,4,0)</f>
        <v>UN</v>
      </c>
      <c r="K428" s="297" t="n">
        <v>0.0033163</v>
      </c>
      <c r="L428" s="298" t="n">
        <f aca="false">SUMPRODUCT(($G$261:$G$419=E428)*($C$261:$C$419=D428)*($F$261:$F$419=F428),($L$261:$L$419))*K428</f>
        <v>0.741772540262</v>
      </c>
      <c r="M428" s="230" t="n">
        <f aca="false">VLOOKUP(G428,INSUMOS!$F$99:$K$453,6,0)</f>
        <v>24.27</v>
      </c>
      <c r="N428" s="230" t="n">
        <f aca="false">K428*M428</f>
        <v>0.080486601</v>
      </c>
      <c r="O428" s="218" t="n">
        <f aca="false">L428*M428</f>
        <v>18.0028195521587</v>
      </c>
      <c r="P428" s="218"/>
      <c r="Q428" s="64"/>
      <c r="R428" s="220"/>
      <c r="U428" s="293"/>
      <c r="V428" s="221"/>
    </row>
    <row r="429" s="276" customFormat="true" ht="11.25" hidden="false" customHeight="false" outlineLevel="0" collapsed="false">
      <c r="A429" s="56"/>
      <c r="B429" s="209"/>
      <c r="C429" s="209" t="n">
        <v>0</v>
      </c>
      <c r="D429" s="209" t="n">
        <v>4</v>
      </c>
      <c r="E429" s="294" t="n">
        <f aca="false">E428</f>
        <v>88236</v>
      </c>
      <c r="F429" s="295"/>
      <c r="G429" s="296"/>
      <c r="H429" s="295"/>
      <c r="I429" s="227"/>
      <c r="J429" s="296"/>
      <c r="K429" s="297"/>
      <c r="L429" s="298"/>
      <c r="M429" s="302" t="s">
        <v>456</v>
      </c>
      <c r="N429" s="302" t="n">
        <f aca="false">SUM(N424:N428)</f>
        <v>0.455294827</v>
      </c>
      <c r="O429" s="218"/>
      <c r="P429" s="218" t="n">
        <f aca="false">SUM(O424:O428)</f>
        <v>101.83795205257</v>
      </c>
      <c r="Q429" s="64" t="n">
        <f aca="false">L423*N429</f>
        <v>101.83795205257</v>
      </c>
      <c r="R429" s="220" t="n">
        <f aca="false">P429-Q429</f>
        <v>0</v>
      </c>
      <c r="T429" s="303" t="n">
        <f aca="false">VLOOKUP(E429,INSUMOS!$F$100:$J$160,5,0)-N429</f>
        <v>-0.00529482699999995</v>
      </c>
      <c r="U429" s="293"/>
      <c r="V429" s="300" t="n">
        <f aca="false">E429</f>
        <v>88236</v>
      </c>
      <c r="W429" s="301" t="n">
        <f aca="false">N429</f>
        <v>0.455294827</v>
      </c>
    </row>
    <row r="430" s="223" customFormat="true" ht="11.25" hidden="false" customHeight="false" outlineLevel="0" collapsed="false">
      <c r="A430" s="286" t="n">
        <f aca="false">COUNTIF($C$423:C430,4)</f>
        <v>2</v>
      </c>
      <c r="B430" s="249"/>
      <c r="C430" s="249" t="n">
        <v>4</v>
      </c>
      <c r="D430" s="249" t="n">
        <v>4</v>
      </c>
      <c r="E430" s="287" t="n">
        <f aca="false">A430</f>
        <v>2</v>
      </c>
      <c r="F430" s="288" t="s">
        <v>16</v>
      </c>
      <c r="G430" s="289" t="n">
        <v>88237</v>
      </c>
      <c r="H430" s="288" t="s">
        <v>431</v>
      </c>
      <c r="I430" s="213" t="str">
        <f aca="false">VLOOKUP(G430,INSUMOS!$F$99:$K$453,3,0)</f>
        <v>EPI (ENCARGOS COMPLEMENTARES) - HORISTA</v>
      </c>
      <c r="J430" s="289" t="str">
        <f aca="false">VLOOKUP(G430,INSUMOS!$F$99:$K$453,4,0)</f>
        <v>H</v>
      </c>
      <c r="K430" s="290"/>
      <c r="L430" s="291" t="n">
        <f aca="false">SUMPRODUCT(($G$261:$G$419=G430)*($C$261:$C$419=C430)*($F$261:$F$419=F430),($L$261:$L$419))</f>
        <v>394.14374</v>
      </c>
      <c r="M430" s="292"/>
      <c r="N430" s="292"/>
      <c r="O430" s="218"/>
      <c r="P430" s="218"/>
      <c r="Q430" s="219"/>
      <c r="R430" s="220"/>
      <c r="U430" s="293"/>
      <c r="V430" s="221"/>
    </row>
    <row r="431" s="276" customFormat="true" ht="11.25" hidden="false" customHeight="false" outlineLevel="0" collapsed="false">
      <c r="A431" s="56" t="s">
        <v>443</v>
      </c>
      <c r="B431" s="209"/>
      <c r="C431" s="209"/>
      <c r="D431" s="209" t="n">
        <v>4</v>
      </c>
      <c r="E431" s="294" t="n">
        <f aca="false">G430</f>
        <v>88237</v>
      </c>
      <c r="F431" s="295" t="str">
        <f aca="false">F430</f>
        <v>SINAPI</v>
      </c>
      <c r="G431" s="296" t="s">
        <v>547</v>
      </c>
      <c r="H431" s="225" t="str">
        <f aca="false">VLOOKUP(G431,INSUMOS!$F$99:$K$453,2,0)</f>
        <v>EQ</v>
      </c>
      <c r="I431" s="227" t="str">
        <f aca="false">VLOOKUP(G431,INSUMOS!$F$99:$K$453,3,0)</f>
        <v>LUVA RASPA DE COURO, CANO CURTO (PUNHO *7* CM)</v>
      </c>
      <c r="J431" s="226" t="str">
        <f aca="false">VLOOKUP(G431,INSUMOS!$F$99:$K$453,4,0)</f>
        <v>PAR</v>
      </c>
      <c r="K431" s="297" t="n">
        <v>0.006132</v>
      </c>
      <c r="L431" s="298" t="n">
        <f aca="false">SUMPRODUCT(($G$261:$G$419=E431)*($C$261:$C$419=D431)*($F$261:$F$419=F431),($L$261:$L$419))*K431</f>
        <v>2.41688941368</v>
      </c>
      <c r="M431" s="230" t="n">
        <f aca="false">VLOOKUP(G431,INSUMOS!$F$99:$K$453,6,0)</f>
        <v>4.5</v>
      </c>
      <c r="N431" s="230" t="n">
        <f aca="false">K431*M431</f>
        <v>0.027594</v>
      </c>
      <c r="O431" s="218" t="n">
        <f aca="false">L431*M431</f>
        <v>10.87600236156</v>
      </c>
      <c r="P431" s="218"/>
      <c r="Q431" s="64"/>
      <c r="R431" s="220"/>
      <c r="U431" s="293"/>
      <c r="V431" s="221"/>
    </row>
    <row r="432" s="276" customFormat="true" ht="22.5" hidden="false" customHeight="false" outlineLevel="0" collapsed="false">
      <c r="A432" s="56" t="s">
        <v>443</v>
      </c>
      <c r="B432" s="209"/>
      <c r="C432" s="209"/>
      <c r="D432" s="209" t="n">
        <v>4</v>
      </c>
      <c r="E432" s="294" t="n">
        <f aca="false">E431</f>
        <v>88237</v>
      </c>
      <c r="F432" s="295" t="str">
        <f aca="false">F431</f>
        <v>SINAPI</v>
      </c>
      <c r="G432" s="296" t="s">
        <v>548</v>
      </c>
      <c r="H432" s="225" t="str">
        <f aca="false">VLOOKUP(G432,INSUMOS!$F$99:$K$453,2,0)</f>
        <v>EQ</v>
      </c>
      <c r="I432" s="227" t="str">
        <f aca="false">VLOOKUP(G432,INSUMOS!$F$99:$K$453,3,0)</f>
        <v>BOTA DE SEGURANCA COM BIQUEIRA DE ACO E COLARINHO ACOLCHOADO</v>
      </c>
      <c r="J432" s="226" t="str">
        <f aca="false">VLOOKUP(G432,INSUMOS!$F$99:$K$453,4,0)</f>
        <v>PAR</v>
      </c>
      <c r="K432" s="297" t="n">
        <v>0.006132</v>
      </c>
      <c r="L432" s="298" t="n">
        <f aca="false">SUMPRODUCT(($G$261:$G$419=E432)*($C$261:$C$419=D432)*($F$261:$F$419=F432),($L$261:$L$419))*K432</f>
        <v>2.41688941368</v>
      </c>
      <c r="M432" s="230" t="n">
        <f aca="false">VLOOKUP(G432,INSUMOS!$F$99:$K$453,6,0)</f>
        <v>57.6</v>
      </c>
      <c r="N432" s="230" t="n">
        <f aca="false">K432*M432</f>
        <v>0.3532032</v>
      </c>
      <c r="O432" s="218" t="n">
        <f aca="false">L432*M432</f>
        <v>139.212830227968</v>
      </c>
      <c r="P432" s="218"/>
      <c r="Q432" s="64"/>
      <c r="R432" s="220"/>
      <c r="U432" s="293"/>
      <c r="V432" s="221"/>
    </row>
    <row r="433" s="276" customFormat="true" ht="22.5" hidden="false" customHeight="false" outlineLevel="0" collapsed="false">
      <c r="A433" s="56" t="s">
        <v>443</v>
      </c>
      <c r="B433" s="209"/>
      <c r="C433" s="209"/>
      <c r="D433" s="209" t="n">
        <v>4</v>
      </c>
      <c r="E433" s="294" t="n">
        <f aca="false">E432</f>
        <v>88237</v>
      </c>
      <c r="F433" s="295" t="str">
        <f aca="false">F432</f>
        <v>SINAPI</v>
      </c>
      <c r="G433" s="296" t="s">
        <v>549</v>
      </c>
      <c r="H433" s="225" t="str">
        <f aca="false">VLOOKUP(G433,INSUMOS!$F$99:$K$453,2,0)</f>
        <v>EQ</v>
      </c>
      <c r="I433" s="227" t="str">
        <f aca="false">VLOOKUP(G433,INSUMOS!$F$99:$K$453,3,0)</f>
        <v>CAPA PARA CHUVA EM PVC COM FORRO DE POLIESTER, COM CAPUZ (AMARELA OU AZUL)</v>
      </c>
      <c r="J433" s="226" t="str">
        <f aca="false">VLOOKUP(G433,INSUMOS!$F$99:$K$453,4,0)</f>
        <v>UN</v>
      </c>
      <c r="K433" s="297" t="n">
        <v>0.006132</v>
      </c>
      <c r="L433" s="298" t="n">
        <f aca="false">SUMPRODUCT(($G$261:$G$419=E433)*($C$261:$C$419=D433)*($F$261:$F$419=F433),($L$261:$L$419))*K433</f>
        <v>2.41688941368</v>
      </c>
      <c r="M433" s="230" t="n">
        <f aca="false">VLOOKUP(G433,INSUMOS!$F$99:$K$453,6,0)</f>
        <v>15.6</v>
      </c>
      <c r="N433" s="230" t="n">
        <f aca="false">K433*M433</f>
        <v>0.0956592</v>
      </c>
      <c r="O433" s="218" t="n">
        <f aca="false">L433*M433</f>
        <v>37.703474853408</v>
      </c>
      <c r="P433" s="218"/>
      <c r="Q433" s="64"/>
      <c r="R433" s="220"/>
      <c r="U433" s="293"/>
      <c r="V433" s="221"/>
    </row>
    <row r="434" s="276" customFormat="true" ht="22.5" hidden="false" customHeight="false" outlineLevel="0" collapsed="false">
      <c r="A434" s="56" t="s">
        <v>443</v>
      </c>
      <c r="B434" s="209"/>
      <c r="C434" s="209"/>
      <c r="D434" s="209" t="n">
        <v>4</v>
      </c>
      <c r="E434" s="294" t="n">
        <f aca="false">E433</f>
        <v>88237</v>
      </c>
      <c r="F434" s="295" t="str">
        <f aca="false">F433</f>
        <v>SINAPI</v>
      </c>
      <c r="G434" s="296" t="s">
        <v>550</v>
      </c>
      <c r="H434" s="225" t="str">
        <f aca="false">VLOOKUP(G434,INSUMOS!$F$99:$K$453,2,0)</f>
        <v>EQ</v>
      </c>
      <c r="I434" s="227" t="str">
        <f aca="false">VLOOKUP(G434,INSUMOS!$F$99:$K$453,3,0)</f>
        <v>CAPACETE DE SEGURANCA ABA FRONTAL COM SUSPENSAO DE POLIETILENO, SEM JUGULAR (CLASSE B)</v>
      </c>
      <c r="J434" s="226" t="str">
        <f aca="false">VLOOKUP(G434,INSUMOS!$F$99:$K$453,4,0)</f>
        <v>UN</v>
      </c>
      <c r="K434" s="297" t="n">
        <v>0.006132</v>
      </c>
      <c r="L434" s="298" t="n">
        <f aca="false">SUMPRODUCT(($G$261:$G$419=E434)*($C$261:$C$419=D434)*($F$261:$F$419=F434),($L$261:$L$419))*K434</f>
        <v>2.41688941368</v>
      </c>
      <c r="M434" s="230" t="n">
        <f aca="false">VLOOKUP(G434,INSUMOS!$F$99:$K$453,6,0)</f>
        <v>12</v>
      </c>
      <c r="N434" s="230" t="n">
        <f aca="false">K434*M434</f>
        <v>0.073584</v>
      </c>
      <c r="O434" s="218" t="n">
        <f aca="false">L434*M434</f>
        <v>29.00267296416</v>
      </c>
      <c r="P434" s="218"/>
      <c r="Q434" s="64"/>
      <c r="R434" s="220"/>
      <c r="U434" s="293"/>
      <c r="V434" s="221"/>
    </row>
    <row r="435" s="276" customFormat="true" ht="22.5" hidden="false" customHeight="false" outlineLevel="0" collapsed="false">
      <c r="A435" s="56" t="s">
        <v>443</v>
      </c>
      <c r="B435" s="209"/>
      <c r="C435" s="209"/>
      <c r="D435" s="209" t="n">
        <v>4</v>
      </c>
      <c r="E435" s="294" t="n">
        <f aca="false">E434</f>
        <v>88237</v>
      </c>
      <c r="F435" s="295" t="str">
        <f aca="false">F434</f>
        <v>SINAPI</v>
      </c>
      <c r="G435" s="296" t="s">
        <v>551</v>
      </c>
      <c r="H435" s="225" t="str">
        <f aca="false">VLOOKUP(G435,INSUMOS!$F$99:$K$453,2,0)</f>
        <v>EQ</v>
      </c>
      <c r="I435" s="227" t="str">
        <f aca="false">VLOOKUP(G435,INSUMOS!$F$99:$K$453,3,0)</f>
        <v>PROTETOR AUDITIVO TIPO PLUG DE INSERCAO COM CORDAO, ATENUACAO SUPERIOR A 15 DB</v>
      </c>
      <c r="J435" s="226" t="str">
        <f aca="false">VLOOKUP(G435,INSUMOS!$F$99:$K$453,4,0)</f>
        <v>UN</v>
      </c>
      <c r="K435" s="297" t="n">
        <v>0.006132</v>
      </c>
      <c r="L435" s="298" t="n">
        <f aca="false">SUMPRODUCT(($G$261:$G$419=E435)*($C$261:$C$419=D435)*($F$261:$F$419=F435),($L$261:$L$419))*K435</f>
        <v>2.41688941368</v>
      </c>
      <c r="M435" s="230" t="n">
        <f aca="false">VLOOKUP(G435,INSUMOS!$F$99:$K$453,6,0)</f>
        <v>1.8</v>
      </c>
      <c r="N435" s="230" t="n">
        <f aca="false">K435*M435</f>
        <v>0.0110376</v>
      </c>
      <c r="O435" s="218" t="n">
        <f aca="false">L435*M435</f>
        <v>4.350400944624</v>
      </c>
      <c r="P435" s="218"/>
      <c r="Q435" s="64"/>
      <c r="R435" s="220"/>
      <c r="U435" s="293"/>
      <c r="V435" s="221"/>
    </row>
    <row r="436" s="276" customFormat="true" ht="22.5" hidden="false" customHeight="false" outlineLevel="0" collapsed="false">
      <c r="A436" s="56" t="s">
        <v>443</v>
      </c>
      <c r="B436" s="209"/>
      <c r="C436" s="209"/>
      <c r="D436" s="209" t="n">
        <v>4</v>
      </c>
      <c r="E436" s="294" t="n">
        <f aca="false">E435</f>
        <v>88237</v>
      </c>
      <c r="F436" s="295" t="str">
        <f aca="false">F435</f>
        <v>SINAPI</v>
      </c>
      <c r="G436" s="296" t="s">
        <v>552</v>
      </c>
      <c r="H436" s="225" t="str">
        <f aca="false">VLOOKUP(G436,INSUMOS!$F$99:$K$453,2,0)</f>
        <v>EQ</v>
      </c>
      <c r="I436" s="227" t="str">
        <f aca="false">VLOOKUP(G436,INSUMOS!$F$99:$K$453,3,0)</f>
        <v>RESPIRADOR DESCARTAVEL SEM VALVULA DE EXALACAO, PFF 1</v>
      </c>
      <c r="J436" s="226" t="str">
        <f aca="false">VLOOKUP(G436,INSUMOS!$F$99:$K$453,4,0)</f>
        <v>UN</v>
      </c>
      <c r="K436" s="297" t="n">
        <v>0.006132</v>
      </c>
      <c r="L436" s="298" t="n">
        <f aca="false">SUMPRODUCT(($G$261:$G$419=E436)*($C$261:$C$419=D436)*($F$261:$F$419=F436),($L$261:$L$419))*K436</f>
        <v>2.41688941368</v>
      </c>
      <c r="M436" s="230" t="n">
        <f aca="false">VLOOKUP(G436,INSUMOS!$F$99:$K$453,6,0)</f>
        <v>1.34</v>
      </c>
      <c r="N436" s="230" t="n">
        <f aca="false">K436*M436</f>
        <v>0.00821688</v>
      </c>
      <c r="O436" s="218" t="n">
        <f aca="false">L436*M436</f>
        <v>3.2386318143312</v>
      </c>
      <c r="P436" s="218"/>
      <c r="Q436" s="64"/>
      <c r="R436" s="220"/>
      <c r="U436" s="293"/>
      <c r="V436" s="221"/>
    </row>
    <row r="437" s="276" customFormat="true" ht="22.5" hidden="false" customHeight="false" outlineLevel="0" collapsed="false">
      <c r="A437" s="56" t="s">
        <v>443</v>
      </c>
      <c r="B437" s="209"/>
      <c r="C437" s="209"/>
      <c r="D437" s="209" t="n">
        <v>4</v>
      </c>
      <c r="E437" s="294" t="n">
        <f aca="false">E436</f>
        <v>88237</v>
      </c>
      <c r="F437" s="295" t="str">
        <f aca="false">F436</f>
        <v>SINAPI</v>
      </c>
      <c r="G437" s="296" t="s">
        <v>553</v>
      </c>
      <c r="H437" s="225" t="str">
        <f aca="false">VLOOKUP(G437,INSUMOS!$F$99:$K$453,2,0)</f>
        <v>EQ</v>
      </c>
      <c r="I437" s="227" t="str">
        <f aca="false">VLOOKUP(G437,INSUMOS!$F$99:$K$453,3,0)</f>
        <v>CINTURAO DE SEGURANCA TIPO PARAQUEDISTA, FIVELA EM ACO, AJUSTE NO SUSPENSARIO, CINTURA E PERNAS</v>
      </c>
      <c r="J437" s="226" t="str">
        <f aca="false">VLOOKUP(G437,INSUMOS!$F$99:$K$453,4,0)</f>
        <v>UN</v>
      </c>
      <c r="K437" s="297" t="n">
        <v>0.006132</v>
      </c>
      <c r="L437" s="298" t="n">
        <f aca="false">SUMPRODUCT(($G$261:$G$419=E437)*($C$261:$C$419=D437)*($F$261:$F$419=F437),($L$261:$L$419))*K437</f>
        <v>2.41688941368</v>
      </c>
      <c r="M437" s="230" t="n">
        <f aca="false">VLOOKUP(G437,INSUMOS!$F$99:$K$453,6,0)</f>
        <v>57.6</v>
      </c>
      <c r="N437" s="230" t="n">
        <f aca="false">K437*M437</f>
        <v>0.3532032</v>
      </c>
      <c r="O437" s="218" t="n">
        <f aca="false">L437*M437</f>
        <v>139.212830227968</v>
      </c>
      <c r="P437" s="218"/>
      <c r="Q437" s="64"/>
      <c r="R437" s="220"/>
      <c r="U437" s="293"/>
      <c r="V437" s="221"/>
    </row>
    <row r="438" s="276" customFormat="true" ht="22.5" hidden="false" customHeight="false" outlineLevel="0" collapsed="false">
      <c r="A438" s="56" t="s">
        <v>443</v>
      </c>
      <c r="B438" s="209"/>
      <c r="C438" s="209"/>
      <c r="D438" s="209" t="n">
        <v>4</v>
      </c>
      <c r="E438" s="294" t="n">
        <f aca="false">E437</f>
        <v>88237</v>
      </c>
      <c r="F438" s="295" t="str">
        <f aca="false">F437</f>
        <v>SINAPI</v>
      </c>
      <c r="G438" s="296" t="s">
        <v>554</v>
      </c>
      <c r="H438" s="225" t="str">
        <f aca="false">VLOOKUP(G438,INSUMOS!$F$99:$K$453,2,0)</f>
        <v>EQ</v>
      </c>
      <c r="I438" s="227" t="str">
        <f aca="false">VLOOKUP(G438,INSUMOS!$F$99:$K$453,3,0)</f>
        <v>OCULOS DE SEGURANCA CONTRA IMPACTOS COM LENTE INCOLOR, ARMACAO NYLON, COM PROTECAO UVA E UVB</v>
      </c>
      <c r="J438" s="226" t="str">
        <f aca="false">VLOOKUP(G438,INSUMOS!$F$99:$K$453,4,0)</f>
        <v>UN</v>
      </c>
      <c r="K438" s="297" t="n">
        <v>0.006132</v>
      </c>
      <c r="L438" s="298" t="n">
        <f aca="false">SUMPRODUCT(($G$261:$G$419=E438)*($C$261:$C$419=D438)*($F$261:$F$419=F438),($L$261:$L$419))*K438</f>
        <v>2.41688941368</v>
      </c>
      <c r="M438" s="230" t="n">
        <f aca="false">VLOOKUP(G438,INSUMOS!$F$99:$K$453,6,0)</f>
        <v>4.68</v>
      </c>
      <c r="N438" s="230" t="n">
        <f aca="false">K438*M438</f>
        <v>0.02869776</v>
      </c>
      <c r="O438" s="218" t="n">
        <f aca="false">L438*M438</f>
        <v>11.3110424560224</v>
      </c>
      <c r="P438" s="218"/>
      <c r="Q438" s="64"/>
      <c r="R438" s="220"/>
      <c r="U438" s="293"/>
      <c r="V438" s="221"/>
    </row>
    <row r="439" s="276" customFormat="true" ht="11.25" hidden="false" customHeight="false" outlineLevel="0" collapsed="false">
      <c r="A439" s="56"/>
      <c r="B439" s="209"/>
      <c r="C439" s="209" t="n">
        <v>0</v>
      </c>
      <c r="D439" s="209" t="n">
        <v>4</v>
      </c>
      <c r="E439" s="294" t="n">
        <f aca="false">E438</f>
        <v>88237</v>
      </c>
      <c r="F439" s="295"/>
      <c r="G439" s="296"/>
      <c r="H439" s="295"/>
      <c r="I439" s="227"/>
      <c r="J439" s="296"/>
      <c r="K439" s="297"/>
      <c r="L439" s="298"/>
      <c r="M439" s="302" t="s">
        <v>456</v>
      </c>
      <c r="N439" s="302" t="n">
        <f aca="false">SUM(N431:N438)</f>
        <v>0.95119584</v>
      </c>
      <c r="O439" s="218"/>
      <c r="P439" s="218" t="n">
        <f aca="false">SUM(O431:O438)</f>
        <v>374.907885850042</v>
      </c>
      <c r="Q439" s="64" t="n">
        <f aca="false">L430*N439</f>
        <v>374.907885850042</v>
      </c>
      <c r="R439" s="220" t="n">
        <f aca="false">P439-Q439</f>
        <v>0</v>
      </c>
      <c r="T439" s="303" t="n">
        <f aca="false">VLOOKUP(E439,INSUMOS!$F$100:$J$160,5,0)-N439</f>
        <v>0.0288041599999999</v>
      </c>
      <c r="U439" s="293"/>
      <c r="V439" s="300" t="n">
        <f aca="false">E439</f>
        <v>88237</v>
      </c>
      <c r="W439" s="301" t="n">
        <f aca="false">N439</f>
        <v>0.95119584</v>
      </c>
    </row>
    <row r="440" s="223" customFormat="true" ht="45" hidden="false" customHeight="false" outlineLevel="0" collapsed="false">
      <c r="A440" s="286" t="n">
        <f aca="false">COUNTIF($C$423:C440,4)</f>
        <v>3</v>
      </c>
      <c r="B440" s="249"/>
      <c r="C440" s="249" t="n">
        <v>4</v>
      </c>
      <c r="D440" s="249" t="n">
        <v>4</v>
      </c>
      <c r="E440" s="287" t="n">
        <f aca="false">A440</f>
        <v>3</v>
      </c>
      <c r="F440" s="288" t="s">
        <v>16</v>
      </c>
      <c r="G440" s="289" t="n">
        <v>88826</v>
      </c>
      <c r="H440" s="288" t="s">
        <v>431</v>
      </c>
      <c r="I440" s="213" t="str">
        <f aca="false">VLOOKUP(G440,INSUMOS!$F$99:$K$453,3,0)</f>
        <v>BETONEIRA CAPACIDADE NOMINAL DE 400 L, CAPACIDADE DE MISTURA 310 L, MOTOR ELÉTRICO TRIFÁSICO POTÊNCIA DE 2 HP, SEM CARREGADOR - DEPRECIAÇÃO. AF_10/2014</v>
      </c>
      <c r="J440" s="289" t="str">
        <f aca="false">VLOOKUP(G440,INSUMOS!$F$99:$K$453,4,0)</f>
        <v>H</v>
      </c>
      <c r="K440" s="290"/>
      <c r="L440" s="291" t="n">
        <f aca="false">SUMPRODUCT(($G$261:$G$419=G440)*($C$261:$C$419=C440)*($F$261:$F$419=F440),($L$261:$L$419))</f>
        <v>170.469</v>
      </c>
      <c r="M440" s="292"/>
      <c r="N440" s="292"/>
      <c r="O440" s="218"/>
      <c r="P440" s="218"/>
      <c r="Q440" s="219"/>
      <c r="R440" s="220"/>
      <c r="U440" s="293"/>
      <c r="V440" s="221"/>
    </row>
    <row r="441" s="276" customFormat="true" ht="33.75" hidden="false" customHeight="false" outlineLevel="0" collapsed="false">
      <c r="A441" s="56" t="s">
        <v>443</v>
      </c>
      <c r="B441" s="209"/>
      <c r="C441" s="209"/>
      <c r="D441" s="209" t="n">
        <v>4</v>
      </c>
      <c r="E441" s="294" t="n">
        <f aca="false">G440</f>
        <v>88826</v>
      </c>
      <c r="F441" s="295" t="str">
        <f aca="false">F440</f>
        <v>SINAPI</v>
      </c>
      <c r="G441" s="296" t="s">
        <v>754</v>
      </c>
      <c r="H441" s="225" t="str">
        <f aca="false">VLOOKUP(G441,INSUMOS!$F$99:$K$453,2,0)</f>
        <v>EQ</v>
      </c>
      <c r="I441" s="227" t="str">
        <f aca="false">VLOOKUP(G441,INSUMOS!$F$99:$K$453,3,0)</f>
        <v>BETONEIRA CAPACIDADE NOMINAL 400 L, CAPACIDADE DE MISTURA  280 L, MOTOR ELETRICO TRIFASICO 220/380 V POTENCIA 2 CV, SEM CARREGADOR</v>
      </c>
      <c r="J441" s="226" t="str">
        <f aca="false">VLOOKUP(G441,INSUMOS!$F$99:$K$453,4,0)</f>
        <v>UN</v>
      </c>
      <c r="K441" s="297" t="n">
        <v>6.86E-005</v>
      </c>
      <c r="L441" s="298" t="n">
        <f aca="false">SUMPRODUCT(($G$261:$G$419=E441)*($C$261:$C$419=D441)*($F$261:$F$419=F441),($L$261:$L$419))*K441</f>
        <v>0.0116941734</v>
      </c>
      <c r="M441" s="230" t="n">
        <f aca="false">VLOOKUP(G441,INSUMOS!$F$99:$K$453,6,0)</f>
        <v>3875.58</v>
      </c>
      <c r="N441" s="230" t="n">
        <f aca="false">K441*M441</f>
        <v>0.265864788</v>
      </c>
      <c r="O441" s="218" t="n">
        <f aca="false">L441*M441</f>
        <v>45.321704545572</v>
      </c>
      <c r="P441" s="218"/>
      <c r="Q441" s="64"/>
      <c r="R441" s="220"/>
      <c r="U441" s="293"/>
      <c r="V441" s="221"/>
    </row>
    <row r="442" s="276" customFormat="true" ht="11.25" hidden="false" customHeight="false" outlineLevel="0" collapsed="false">
      <c r="A442" s="56"/>
      <c r="B442" s="209"/>
      <c r="C442" s="209" t="n">
        <v>0</v>
      </c>
      <c r="D442" s="209" t="n">
        <v>4</v>
      </c>
      <c r="E442" s="294" t="n">
        <f aca="false">E441</f>
        <v>88826</v>
      </c>
      <c r="F442" s="295"/>
      <c r="G442" s="296"/>
      <c r="H442" s="295"/>
      <c r="I442" s="227"/>
      <c r="J442" s="296"/>
      <c r="K442" s="297"/>
      <c r="L442" s="298"/>
      <c r="M442" s="302" t="s">
        <v>456</v>
      </c>
      <c r="N442" s="302" t="n">
        <f aca="false">SUM(N441:N441)</f>
        <v>0.265864788</v>
      </c>
      <c r="O442" s="218"/>
      <c r="P442" s="218" t="n">
        <f aca="false">SUM(O441:O441)</f>
        <v>45.321704545572</v>
      </c>
      <c r="Q442" s="64" t="n">
        <f aca="false">L440*N442</f>
        <v>45.321704545572</v>
      </c>
      <c r="R442" s="220" t="n">
        <f aca="false">P442-Q442</f>
        <v>0</v>
      </c>
      <c r="T442" s="303" t="n">
        <f aca="false">VLOOKUP(E442,INSUMOS!$F$100:$J$160,5,0)-N442</f>
        <v>-0.00586478800000001</v>
      </c>
      <c r="U442" s="293"/>
      <c r="V442" s="300" t="n">
        <f aca="false">E442</f>
        <v>88826</v>
      </c>
      <c r="W442" s="301" t="n">
        <f aca="false">N442</f>
        <v>0.265864788</v>
      </c>
    </row>
    <row r="443" s="223" customFormat="true" ht="45" hidden="false" customHeight="false" outlineLevel="0" collapsed="false">
      <c r="A443" s="286" t="n">
        <f aca="false">COUNTIF($C$423:C443,4)</f>
        <v>4</v>
      </c>
      <c r="B443" s="249"/>
      <c r="C443" s="249" t="n">
        <v>4</v>
      </c>
      <c r="D443" s="249" t="n">
        <v>4</v>
      </c>
      <c r="E443" s="287" t="n">
        <f aca="false">A443</f>
        <v>4</v>
      </c>
      <c r="F443" s="288" t="s">
        <v>16</v>
      </c>
      <c r="G443" s="289" t="n">
        <v>88827</v>
      </c>
      <c r="H443" s="288" t="s">
        <v>431</v>
      </c>
      <c r="I443" s="213" t="str">
        <f aca="false">VLOOKUP(G443,INSUMOS!$F$99:$K$453,3,0)</f>
        <v>BETONEIRA CAPACIDADE NOMINAL DE 400 L, CAPACIDADE DE MISTURA 310 L, MOTOR ELÉTRICO TRIFÁSICO POTÊNCIA DE 2 HP, SEM CARREGADOR - JUROS. AF_10/2014</v>
      </c>
      <c r="J443" s="289" t="str">
        <f aca="false">VLOOKUP(G443,INSUMOS!$F$99:$K$453,4,0)</f>
        <v>H</v>
      </c>
      <c r="K443" s="290"/>
      <c r="L443" s="291" t="n">
        <f aca="false">SUMPRODUCT(($G$261:$G$419=G443)*($C$261:$C$419=C443)*($F$261:$F$419=F443),($L$261:$L$419))</f>
        <v>170.469</v>
      </c>
      <c r="M443" s="292"/>
      <c r="N443" s="292"/>
      <c r="O443" s="218"/>
      <c r="P443" s="218"/>
      <c r="Q443" s="219"/>
      <c r="R443" s="220"/>
      <c r="U443" s="293"/>
      <c r="V443" s="221"/>
    </row>
    <row r="444" s="276" customFormat="true" ht="33.75" hidden="false" customHeight="false" outlineLevel="0" collapsed="false">
      <c r="A444" s="56" t="s">
        <v>443</v>
      </c>
      <c r="B444" s="209"/>
      <c r="C444" s="209"/>
      <c r="D444" s="209" t="n">
        <v>4</v>
      </c>
      <c r="E444" s="294" t="n">
        <f aca="false">G443</f>
        <v>88827</v>
      </c>
      <c r="F444" s="295" t="str">
        <f aca="false">F443</f>
        <v>SINAPI</v>
      </c>
      <c r="G444" s="296" t="s">
        <v>754</v>
      </c>
      <c r="H444" s="225" t="str">
        <f aca="false">VLOOKUP(G444,INSUMOS!$F$99:$K$453,2,0)</f>
        <v>EQ</v>
      </c>
      <c r="I444" s="227" t="str">
        <f aca="false">VLOOKUP(G444,INSUMOS!$F$99:$K$453,3,0)</f>
        <v>BETONEIRA CAPACIDADE NOMINAL 400 L, CAPACIDADE DE MISTURA  280 L, MOTOR ELETRICO TRIFASICO 220/380 V POTENCIA 2 CV, SEM CARREGADOR</v>
      </c>
      <c r="J444" s="226" t="str">
        <f aca="false">VLOOKUP(G444,INSUMOS!$F$99:$K$453,4,0)</f>
        <v>UN</v>
      </c>
      <c r="K444" s="297" t="n">
        <v>1.6E-005</v>
      </c>
      <c r="L444" s="298" t="n">
        <f aca="false">SUMPRODUCT(($G$261:$G$419=E444)*($C$261:$C$419=D444)*($F$261:$F$419=F444),($L$261:$L$419))*K444</f>
        <v>0.002727504</v>
      </c>
      <c r="M444" s="230" t="n">
        <f aca="false">VLOOKUP(G444,INSUMOS!$F$99:$K$453,6,0)</f>
        <v>3875.58</v>
      </c>
      <c r="N444" s="230" t="n">
        <f aca="false">K444*M444</f>
        <v>0.06200928</v>
      </c>
      <c r="O444" s="218" t="n">
        <f aca="false">L444*M444</f>
        <v>10.57065995232</v>
      </c>
      <c r="P444" s="218"/>
      <c r="Q444" s="64"/>
      <c r="R444" s="220"/>
      <c r="U444" s="293"/>
      <c r="V444" s="221"/>
    </row>
    <row r="445" s="276" customFormat="true" ht="11.25" hidden="false" customHeight="false" outlineLevel="0" collapsed="false">
      <c r="A445" s="56"/>
      <c r="B445" s="209"/>
      <c r="C445" s="209" t="n">
        <v>0</v>
      </c>
      <c r="D445" s="209" t="n">
        <v>4</v>
      </c>
      <c r="E445" s="294" t="n">
        <f aca="false">E444</f>
        <v>88827</v>
      </c>
      <c r="F445" s="295"/>
      <c r="G445" s="296"/>
      <c r="H445" s="295"/>
      <c r="I445" s="227"/>
      <c r="J445" s="296"/>
      <c r="K445" s="297"/>
      <c r="L445" s="298"/>
      <c r="M445" s="302" t="s">
        <v>456</v>
      </c>
      <c r="N445" s="302" t="n">
        <f aca="false">SUM(N444:N444)</f>
        <v>0.06200928</v>
      </c>
      <c r="O445" s="218"/>
      <c r="P445" s="218" t="n">
        <f aca="false">SUM(O444:O444)</f>
        <v>10.57065995232</v>
      </c>
      <c r="Q445" s="64" t="n">
        <f aca="false">L443*N445</f>
        <v>10.57065995232</v>
      </c>
      <c r="R445" s="220" t="n">
        <f aca="false">P445-Q445</f>
        <v>0</v>
      </c>
      <c r="T445" s="303" t="n">
        <f aca="false">VLOOKUP(E445,INSUMOS!$F$100:$J$160,5,0)-N445</f>
        <v>-0.00200927999999999</v>
      </c>
      <c r="U445" s="293"/>
      <c r="V445" s="300" t="n">
        <f aca="false">E445</f>
        <v>88827</v>
      </c>
      <c r="W445" s="301" t="n">
        <f aca="false">N445</f>
        <v>0.06200928</v>
      </c>
    </row>
    <row r="446" s="223" customFormat="true" ht="45" hidden="false" customHeight="false" outlineLevel="0" collapsed="false">
      <c r="A446" s="286" t="n">
        <f aca="false">COUNTIF($C$423:C446,4)</f>
        <v>5</v>
      </c>
      <c r="B446" s="249"/>
      <c r="C446" s="249" t="n">
        <v>4</v>
      </c>
      <c r="D446" s="249" t="n">
        <v>4</v>
      </c>
      <c r="E446" s="287" t="n">
        <f aca="false">A446</f>
        <v>5</v>
      </c>
      <c r="F446" s="288" t="s">
        <v>16</v>
      </c>
      <c r="G446" s="289" t="n">
        <v>88828</v>
      </c>
      <c r="H446" s="288" t="s">
        <v>431</v>
      </c>
      <c r="I446" s="213" t="str">
        <f aca="false">VLOOKUP(G446,INSUMOS!$F$99:$K$453,3,0)</f>
        <v>BETONEIRA CAPACIDADE NOMINAL DE 400 L, CAPACIDADE DE MISTURA 310 L, MOTOR ELÉTRICO TRIFÁSICO POTÊNCIA DE 2 HP, SEM CARREGADOR - MANUTENÇÃO. AF_10/2014</v>
      </c>
      <c r="J446" s="289" t="str">
        <f aca="false">VLOOKUP(G446,INSUMOS!$F$99:$K$453,4,0)</f>
        <v>H</v>
      </c>
      <c r="K446" s="290"/>
      <c r="L446" s="291" t="n">
        <f aca="false">SUMPRODUCT(($G$261:$G$419=G446)*($C$261:$C$419=C446)*($F$261:$F$419=F446),($L$261:$L$419))</f>
        <v>39.74925</v>
      </c>
      <c r="M446" s="292"/>
      <c r="N446" s="292"/>
      <c r="O446" s="218"/>
      <c r="P446" s="218"/>
      <c r="Q446" s="219"/>
      <c r="R446" s="220"/>
      <c r="U446" s="293"/>
      <c r="V446" s="221"/>
    </row>
    <row r="447" s="276" customFormat="true" ht="33.75" hidden="false" customHeight="false" outlineLevel="0" collapsed="false">
      <c r="A447" s="56" t="s">
        <v>443</v>
      </c>
      <c r="B447" s="209"/>
      <c r="C447" s="209"/>
      <c r="D447" s="209" t="n">
        <v>4</v>
      </c>
      <c r="E447" s="294" t="n">
        <f aca="false">G446</f>
        <v>88828</v>
      </c>
      <c r="F447" s="295" t="str">
        <f aca="false">F446</f>
        <v>SINAPI</v>
      </c>
      <c r="G447" s="296" t="s">
        <v>754</v>
      </c>
      <c r="H447" s="225" t="str">
        <f aca="false">VLOOKUP(G447,INSUMOS!$F$99:$K$453,2,0)</f>
        <v>EQ</v>
      </c>
      <c r="I447" s="227" t="str">
        <f aca="false">VLOOKUP(G447,INSUMOS!$F$99:$K$453,3,0)</f>
        <v>BETONEIRA CAPACIDADE NOMINAL 400 L, CAPACIDADE DE MISTURA  280 L, MOTOR ELETRICO TRIFASICO 220/380 V POTENCIA 2 CV, SEM CARREGADOR</v>
      </c>
      <c r="J447" s="226" t="str">
        <f aca="false">VLOOKUP(G447,INSUMOS!$F$99:$K$453,4,0)</f>
        <v>UN</v>
      </c>
      <c r="K447" s="297" t="n">
        <v>5.71E-005</v>
      </c>
      <c r="L447" s="298" t="n">
        <f aca="false">SUMPRODUCT(($G$261:$G$419=E447)*($C$261:$C$419=D447)*($F$261:$F$419=F447),($L$261:$L$419))*K447</f>
        <v>0.002269682175</v>
      </c>
      <c r="M447" s="230" t="n">
        <f aca="false">VLOOKUP(G447,INSUMOS!$F$99:$K$453,6,0)</f>
        <v>3875.58</v>
      </c>
      <c r="N447" s="230" t="n">
        <f aca="false">K447*M447</f>
        <v>0.221295618</v>
      </c>
      <c r="O447" s="218" t="n">
        <f aca="false">L447*M447</f>
        <v>8.7963348437865</v>
      </c>
      <c r="P447" s="218"/>
      <c r="Q447" s="64"/>
      <c r="R447" s="220"/>
      <c r="U447" s="293"/>
      <c r="V447" s="221"/>
    </row>
    <row r="448" s="276" customFormat="true" ht="11.25" hidden="false" customHeight="false" outlineLevel="0" collapsed="false">
      <c r="A448" s="56"/>
      <c r="B448" s="209"/>
      <c r="C448" s="209" t="n">
        <v>0</v>
      </c>
      <c r="D448" s="209" t="n">
        <v>4</v>
      </c>
      <c r="E448" s="294" t="n">
        <f aca="false">E447</f>
        <v>88828</v>
      </c>
      <c r="F448" s="295"/>
      <c r="G448" s="296"/>
      <c r="H448" s="295"/>
      <c r="I448" s="227"/>
      <c r="J448" s="296"/>
      <c r="K448" s="297"/>
      <c r="L448" s="298"/>
      <c r="M448" s="302" t="s">
        <v>456</v>
      </c>
      <c r="N448" s="302" t="n">
        <f aca="false">SUM(N447:N447)</f>
        <v>0.221295618</v>
      </c>
      <c r="O448" s="218"/>
      <c r="P448" s="218" t="n">
        <f aca="false">SUM(O447:O447)</f>
        <v>8.7963348437865</v>
      </c>
      <c r="Q448" s="64" t="n">
        <f aca="false">L446*N448</f>
        <v>8.7963348437865</v>
      </c>
      <c r="R448" s="220" t="n">
        <f aca="false">P448-Q448</f>
        <v>0</v>
      </c>
      <c r="T448" s="303" t="n">
        <f aca="false">VLOOKUP(E448,INSUMOS!$F$100:$J$160,5,0)-N448</f>
        <v>-0.001295618</v>
      </c>
      <c r="U448" s="293"/>
      <c r="V448" s="300" t="n">
        <f aca="false">E448</f>
        <v>88828</v>
      </c>
      <c r="W448" s="301" t="n">
        <f aca="false">N448</f>
        <v>0.221295618</v>
      </c>
    </row>
    <row r="449" s="223" customFormat="true" ht="45" hidden="false" customHeight="false" outlineLevel="0" collapsed="false">
      <c r="A449" s="286" t="n">
        <f aca="false">COUNTIF($C$423:C449,4)</f>
        <v>6</v>
      </c>
      <c r="B449" s="249"/>
      <c r="C449" s="249" t="n">
        <v>4</v>
      </c>
      <c r="D449" s="249" t="n">
        <v>4</v>
      </c>
      <c r="E449" s="287" t="n">
        <f aca="false">A449</f>
        <v>6</v>
      </c>
      <c r="F449" s="288" t="s">
        <v>16</v>
      </c>
      <c r="G449" s="289" t="n">
        <v>88829</v>
      </c>
      <c r="H449" s="288" t="s">
        <v>431</v>
      </c>
      <c r="I449" s="213" t="str">
        <f aca="false">VLOOKUP(G449,INSUMOS!$F$99:$K$453,3,0)</f>
        <v>BETONEIRA CAPACIDADE NOMINAL DE 400 L, CAPACIDADE DE MISTURA 310 L, MOTOR ELÉTRICO TRIFÁSICO POTÊNCIA DE 2 HP, SEM CARREGADOR - MATERIAIS NA OPERAÇÃO. AF_10/2014</v>
      </c>
      <c r="J449" s="289" t="str">
        <f aca="false">VLOOKUP(G449,INSUMOS!$F$99:$K$453,4,0)</f>
        <v>H</v>
      </c>
      <c r="K449" s="290"/>
      <c r="L449" s="291" t="n">
        <f aca="false">SUMPRODUCT(($G$261:$G$419=G449)*($C$261:$C$419=C449)*($F$261:$F$419=F449),($L$261:$L$419))</f>
        <v>39.74925</v>
      </c>
      <c r="M449" s="292"/>
      <c r="N449" s="292"/>
      <c r="O449" s="218"/>
      <c r="P449" s="218"/>
      <c r="Q449" s="219"/>
      <c r="R449" s="220"/>
      <c r="U449" s="293"/>
      <c r="V449" s="221"/>
    </row>
    <row r="450" s="276" customFormat="true" ht="22.5" hidden="false" customHeight="false" outlineLevel="0" collapsed="false">
      <c r="A450" s="56" t="s">
        <v>443</v>
      </c>
      <c r="B450" s="209"/>
      <c r="C450" s="209"/>
      <c r="D450" s="209" t="n">
        <v>4</v>
      </c>
      <c r="E450" s="294" t="n">
        <f aca="false">G449</f>
        <v>88829</v>
      </c>
      <c r="F450" s="295" t="str">
        <f aca="false">F449</f>
        <v>SINAPI</v>
      </c>
      <c r="G450" s="296" t="s">
        <v>755</v>
      </c>
      <c r="H450" s="225" t="str">
        <f aca="false">VLOOKUP(G450,INSUMOS!$F$99:$K$453,2,0)</f>
        <v>DA</v>
      </c>
      <c r="I450" s="227" t="str">
        <f aca="false">VLOOKUP(G450,INSUMOS!$F$99:$K$453,3,0)</f>
        <v>ENERGIA ELETRICA ATE 2000 KWH INDUSTRIAL, SEM DEMANDA</v>
      </c>
      <c r="J450" s="226" t="str">
        <f aca="false">VLOOKUP(G450,INSUMOS!$F$99:$K$453,4,0)</f>
        <v>KW/H</v>
      </c>
      <c r="K450" s="297" t="n">
        <v>1.27</v>
      </c>
      <c r="L450" s="298" t="n">
        <f aca="false">SUMPRODUCT(($G$261:$G$419=E450)*($C$261:$C$419=D450)*($F$261:$F$419=F450),($L$261:$L$419))*K450</f>
        <v>50.4815475</v>
      </c>
      <c r="M450" s="230" t="n">
        <f aca="false">VLOOKUP(G450,INSUMOS!$F$99:$K$453,6,0)</f>
        <v>0.3</v>
      </c>
      <c r="N450" s="230" t="n">
        <f aca="false">K450*M450</f>
        <v>0.381</v>
      </c>
      <c r="O450" s="218" t="n">
        <f aca="false">L450*M450</f>
        <v>15.14446425</v>
      </c>
      <c r="P450" s="218"/>
      <c r="Q450" s="64"/>
      <c r="R450" s="220"/>
      <c r="U450" s="293"/>
      <c r="V450" s="221"/>
    </row>
    <row r="451" s="276" customFormat="true" ht="11.25" hidden="false" customHeight="false" outlineLevel="0" collapsed="false">
      <c r="A451" s="56"/>
      <c r="B451" s="209"/>
      <c r="C451" s="209" t="n">
        <v>0</v>
      </c>
      <c r="D451" s="209" t="n">
        <v>4</v>
      </c>
      <c r="E451" s="294" t="n">
        <f aca="false">E450</f>
        <v>88829</v>
      </c>
      <c r="F451" s="295"/>
      <c r="G451" s="296"/>
      <c r="H451" s="295"/>
      <c r="I451" s="227"/>
      <c r="J451" s="296"/>
      <c r="K451" s="297"/>
      <c r="L451" s="298"/>
      <c r="M451" s="302" t="s">
        <v>456</v>
      </c>
      <c r="N451" s="302" t="n">
        <f aca="false">SUM(N450:N450)</f>
        <v>0.381</v>
      </c>
      <c r="O451" s="218"/>
      <c r="P451" s="218" t="n">
        <f aca="false">SUM(O450:O450)</f>
        <v>15.14446425</v>
      </c>
      <c r="Q451" s="64" t="n">
        <f aca="false">L449*N451</f>
        <v>15.14446425</v>
      </c>
      <c r="R451" s="220" t="n">
        <f aca="false">P451-Q451</f>
        <v>0</v>
      </c>
      <c r="T451" s="303" t="n">
        <f aca="false">VLOOKUP(E451,INSUMOS!$F$100:$J$160,5,0)-N451</f>
        <v>-0.001</v>
      </c>
      <c r="U451" s="293"/>
      <c r="V451" s="300" t="n">
        <f aca="false">E451</f>
        <v>88829</v>
      </c>
      <c r="W451" s="301" t="n">
        <f aca="false">N451</f>
        <v>0.381</v>
      </c>
    </row>
    <row r="452" s="223" customFormat="true" ht="33.75" hidden="false" customHeight="false" outlineLevel="0" collapsed="false">
      <c r="A452" s="286" t="n">
        <f aca="false">COUNTIF($C$423:C452,4)</f>
        <v>7</v>
      </c>
      <c r="B452" s="249"/>
      <c r="C452" s="249" t="n">
        <v>4</v>
      </c>
      <c r="D452" s="249" t="n">
        <v>4</v>
      </c>
      <c r="E452" s="287" t="n">
        <f aca="false">A452</f>
        <v>7</v>
      </c>
      <c r="F452" s="288" t="s">
        <v>16</v>
      </c>
      <c r="G452" s="289" t="n">
        <v>91688</v>
      </c>
      <c r="H452" s="288" t="s">
        <v>431</v>
      </c>
      <c r="I452" s="213" t="str">
        <f aca="false">VLOOKUP(G452,INSUMOS!$F$99:$K$453,3,0)</f>
        <v>SERRA CIRCULAR DE BANCADA COM MOTOR ELÉTRICO POTÊNCIA DE 5HP, COM COIFA PARA DISCO 10" - DEPRECIAÇÃO. AF_08/2015</v>
      </c>
      <c r="J452" s="289" t="str">
        <f aca="false">VLOOKUP(G452,INSUMOS!$F$99:$K$453,4,0)</f>
        <v>H</v>
      </c>
      <c r="K452" s="290"/>
      <c r="L452" s="291" t="n">
        <f aca="false">SUMPRODUCT(($G$261:$G$419=G452)*($C$261:$C$419=C452)*($F$261:$F$419=F452),($L$261:$L$419))</f>
        <v>2.935776</v>
      </c>
      <c r="M452" s="292"/>
      <c r="N452" s="292"/>
      <c r="O452" s="218"/>
      <c r="P452" s="218"/>
      <c r="Q452" s="219"/>
      <c r="R452" s="220"/>
      <c r="U452" s="293"/>
      <c r="V452" s="221"/>
    </row>
    <row r="453" s="276" customFormat="true" ht="33.75" hidden="false" customHeight="false" outlineLevel="0" collapsed="false">
      <c r="A453" s="56" t="s">
        <v>443</v>
      </c>
      <c r="B453" s="209"/>
      <c r="C453" s="209"/>
      <c r="D453" s="209" t="n">
        <v>4</v>
      </c>
      <c r="E453" s="294" t="n">
        <f aca="false">G452</f>
        <v>91688</v>
      </c>
      <c r="F453" s="295" t="str">
        <f aca="false">F452</f>
        <v>SINAPI</v>
      </c>
      <c r="G453" s="296" t="s">
        <v>756</v>
      </c>
      <c r="H453" s="225" t="str">
        <f aca="false">VLOOKUP(G453,INSUMOS!$F$99:$K$453,2,0)</f>
        <v>EQ</v>
      </c>
      <c r="I453" s="227" t="str">
        <f aca="false">VLOOKUP(G453,INSUMOS!$F$99:$K$453,3,0)</f>
        <v>SERRA CIRCULAR DE BANCADA COM MOTOR ELETRICO, POTENCIA DE *1600* W, PARA DISCO DE DIAMETRO DE 10" (250 MM)</v>
      </c>
      <c r="J453" s="226" t="str">
        <f aca="false">VLOOKUP(G453,INSUMOS!$F$99:$K$453,4,0)</f>
        <v>UN</v>
      </c>
      <c r="K453" s="297" t="n">
        <v>4.75E-005</v>
      </c>
      <c r="L453" s="298" t="n">
        <f aca="false">SUMPRODUCT(($G$261:$G$419=E453)*($C$261:$C$419=D453)*($F$261:$F$419=F453),($L$261:$L$419))*K453</f>
        <v>0.00013944936</v>
      </c>
      <c r="M453" s="230" t="n">
        <f aca="false">VLOOKUP(G453,INSUMOS!$F$99:$K$453,6,0)</f>
        <v>727.58</v>
      </c>
      <c r="N453" s="230" t="n">
        <f aca="false">K453*M453</f>
        <v>0.03456005</v>
      </c>
      <c r="O453" s="218" t="n">
        <f aca="false">L453*M453</f>
        <v>0.1014605653488</v>
      </c>
      <c r="P453" s="218"/>
      <c r="Q453" s="64"/>
      <c r="R453" s="220"/>
      <c r="U453" s="293"/>
      <c r="V453" s="221"/>
    </row>
    <row r="454" s="276" customFormat="true" ht="11.25" hidden="false" customHeight="false" outlineLevel="0" collapsed="false">
      <c r="A454" s="56"/>
      <c r="B454" s="209"/>
      <c r="C454" s="209" t="n">
        <v>0</v>
      </c>
      <c r="D454" s="209" t="n">
        <v>4</v>
      </c>
      <c r="E454" s="294" t="n">
        <f aca="false">E453</f>
        <v>91688</v>
      </c>
      <c r="F454" s="295"/>
      <c r="G454" s="296"/>
      <c r="H454" s="295"/>
      <c r="I454" s="227"/>
      <c r="J454" s="296"/>
      <c r="K454" s="297"/>
      <c r="L454" s="298"/>
      <c r="M454" s="302" t="s">
        <v>456</v>
      </c>
      <c r="N454" s="302" t="n">
        <f aca="false">SUM(N453:N453)</f>
        <v>0.03456005</v>
      </c>
      <c r="O454" s="218"/>
      <c r="P454" s="218" t="n">
        <f aca="false">SUM(O453:O453)</f>
        <v>0.1014605653488</v>
      </c>
      <c r="Q454" s="64" t="n">
        <f aca="false">L452*N454</f>
        <v>0.1014605653488</v>
      </c>
      <c r="R454" s="220" t="n">
        <f aca="false">P454-Q454</f>
        <v>0</v>
      </c>
      <c r="T454" s="303" t="n">
        <f aca="false">VLOOKUP(E454,INSUMOS!$F$100:$J$160,5,0)-N454</f>
        <v>-0.00456005</v>
      </c>
      <c r="U454" s="293"/>
      <c r="V454" s="300" t="n">
        <f aca="false">E454</f>
        <v>91688</v>
      </c>
      <c r="W454" s="301" t="n">
        <f aca="false">N454</f>
        <v>0.03456005</v>
      </c>
    </row>
    <row r="455" s="223" customFormat="true" ht="33.75" hidden="false" customHeight="false" outlineLevel="0" collapsed="false">
      <c r="A455" s="286" t="n">
        <f aca="false">COUNTIF($C$423:C455,4)</f>
        <v>8</v>
      </c>
      <c r="B455" s="249"/>
      <c r="C455" s="249" t="n">
        <v>4</v>
      </c>
      <c r="D455" s="249" t="n">
        <v>4</v>
      </c>
      <c r="E455" s="287" t="n">
        <f aca="false">A455</f>
        <v>8</v>
      </c>
      <c r="F455" s="288" t="s">
        <v>16</v>
      </c>
      <c r="G455" s="289" t="n">
        <v>91689</v>
      </c>
      <c r="H455" s="288" t="s">
        <v>431</v>
      </c>
      <c r="I455" s="213" t="str">
        <f aca="false">VLOOKUP(G455,INSUMOS!$F$99:$K$453,3,0)</f>
        <v>SERRA CIRCULAR DE BANCADA COM MOTOR ELÉTRICO POTÊNCIA DE 5HP, COM COIFA PARA DISCO 10" - JUROS. AF_08/2015</v>
      </c>
      <c r="J455" s="289" t="str">
        <f aca="false">VLOOKUP(G455,INSUMOS!$F$99:$K$453,4,0)</f>
        <v>H</v>
      </c>
      <c r="K455" s="290"/>
      <c r="L455" s="291" t="n">
        <f aca="false">SUMPRODUCT(($G$261:$G$419=G455)*($C$261:$C$419=C455)*($F$261:$F$419=F455),($L$261:$L$419))</f>
        <v>2.935776</v>
      </c>
      <c r="M455" s="292"/>
      <c r="N455" s="292"/>
      <c r="O455" s="218"/>
      <c r="P455" s="218"/>
      <c r="Q455" s="219"/>
      <c r="R455" s="220"/>
      <c r="U455" s="293"/>
      <c r="V455" s="221"/>
    </row>
    <row r="456" s="276" customFormat="true" ht="33.75" hidden="false" customHeight="false" outlineLevel="0" collapsed="false">
      <c r="A456" s="56" t="s">
        <v>443</v>
      </c>
      <c r="B456" s="209"/>
      <c r="C456" s="209"/>
      <c r="D456" s="209" t="n">
        <v>4</v>
      </c>
      <c r="E456" s="294" t="n">
        <f aca="false">G455</f>
        <v>91689</v>
      </c>
      <c r="F456" s="295" t="str">
        <f aca="false">F455</f>
        <v>SINAPI</v>
      </c>
      <c r="G456" s="296" t="s">
        <v>756</v>
      </c>
      <c r="H456" s="225" t="str">
        <f aca="false">VLOOKUP(G456,INSUMOS!$F$99:$K$453,2,0)</f>
        <v>EQ</v>
      </c>
      <c r="I456" s="227" t="str">
        <f aca="false">VLOOKUP(G456,INSUMOS!$F$99:$K$453,3,0)</f>
        <v>SERRA CIRCULAR DE BANCADA COM MOTOR ELETRICO, POTENCIA DE *1600* W, PARA DISCO DE DIAMETRO DE 10" (250 MM)</v>
      </c>
      <c r="J456" s="226" t="str">
        <f aca="false">VLOOKUP(G456,INSUMOS!$F$99:$K$453,4,0)</f>
        <v>UN</v>
      </c>
      <c r="K456" s="297" t="n">
        <v>1.35E-005</v>
      </c>
      <c r="L456" s="298" t="n">
        <f aca="false">SUMPRODUCT(($G$261:$G$419=E456)*($C$261:$C$419=D456)*($F$261:$F$419=F456),($L$261:$L$419))*K456</f>
        <v>3.9632976E-005</v>
      </c>
      <c r="M456" s="230" t="n">
        <f aca="false">VLOOKUP(G456,INSUMOS!$F$99:$K$453,6,0)</f>
        <v>727.58</v>
      </c>
      <c r="N456" s="230" t="n">
        <f aca="false">K456*M456</f>
        <v>0.00982233</v>
      </c>
      <c r="O456" s="218" t="n">
        <f aca="false">L456*M456</f>
        <v>0.02883616067808</v>
      </c>
      <c r="P456" s="218"/>
      <c r="Q456" s="64"/>
      <c r="R456" s="220"/>
      <c r="U456" s="293"/>
      <c r="V456" s="221"/>
    </row>
    <row r="457" s="276" customFormat="true" ht="11.25" hidden="false" customHeight="false" outlineLevel="0" collapsed="false">
      <c r="A457" s="56"/>
      <c r="B457" s="209"/>
      <c r="C457" s="209" t="n">
        <v>0</v>
      </c>
      <c r="D457" s="209" t="n">
        <v>4</v>
      </c>
      <c r="E457" s="294" t="n">
        <f aca="false">E456</f>
        <v>91689</v>
      </c>
      <c r="F457" s="295"/>
      <c r="G457" s="296"/>
      <c r="H457" s="295"/>
      <c r="I457" s="227"/>
      <c r="J457" s="296"/>
      <c r="K457" s="297"/>
      <c r="L457" s="298"/>
      <c r="M457" s="302" t="s">
        <v>456</v>
      </c>
      <c r="N457" s="302" t="n">
        <f aca="false">SUM(N456:N456)</f>
        <v>0.00982233</v>
      </c>
      <c r="O457" s="218"/>
      <c r="P457" s="218" t="n">
        <f aca="false">SUM(O456:O456)</f>
        <v>0.02883616067808</v>
      </c>
      <c r="Q457" s="64" t="n">
        <f aca="false">L455*N457</f>
        <v>0.02883616067808</v>
      </c>
      <c r="R457" s="220" t="n">
        <f aca="false">P457-Q457</f>
        <v>0</v>
      </c>
      <c r="T457" s="303" t="n">
        <f aca="false">VLOOKUP(E457,INSUMOS!$F$100:$J$160,5,0)-N457</f>
        <v>-0.00982233</v>
      </c>
      <c r="U457" s="293"/>
      <c r="V457" s="300" t="n">
        <f aca="false">E457</f>
        <v>91689</v>
      </c>
      <c r="W457" s="301" t="n">
        <f aca="false">N457</f>
        <v>0.00982233</v>
      </c>
    </row>
    <row r="458" s="223" customFormat="true" ht="33.75" hidden="false" customHeight="false" outlineLevel="0" collapsed="false">
      <c r="A458" s="286" t="n">
        <f aca="false">COUNTIF($C$423:C458,4)</f>
        <v>9</v>
      </c>
      <c r="B458" s="249"/>
      <c r="C458" s="249" t="n">
        <v>4</v>
      </c>
      <c r="D458" s="249" t="n">
        <v>4</v>
      </c>
      <c r="E458" s="287" t="n">
        <f aca="false">A458</f>
        <v>9</v>
      </c>
      <c r="F458" s="288" t="s">
        <v>16</v>
      </c>
      <c r="G458" s="289" t="n">
        <v>91690</v>
      </c>
      <c r="H458" s="288" t="s">
        <v>431</v>
      </c>
      <c r="I458" s="213" t="str">
        <f aca="false">VLOOKUP(G458,INSUMOS!$F$99:$K$453,3,0)</f>
        <v>SERRA CIRCULAR DE BANCADA COM MOTOR ELÉTRICO POTÊNCIA DE 5HP, COM COIFA PARA DISCO 10" - MANUTENÇÃO. AF_08/2015</v>
      </c>
      <c r="J458" s="289" t="str">
        <f aca="false">VLOOKUP(G458,INSUMOS!$F$99:$K$453,4,0)</f>
        <v>H</v>
      </c>
      <c r="K458" s="290"/>
      <c r="L458" s="291" t="n">
        <f aca="false">SUMPRODUCT(($G$261:$G$419=G458)*($C$261:$C$419=C458)*($F$261:$F$419=F458),($L$261:$L$419))</f>
        <v>2.44648</v>
      </c>
      <c r="M458" s="292"/>
      <c r="N458" s="292"/>
      <c r="O458" s="218"/>
      <c r="P458" s="218"/>
      <c r="Q458" s="219"/>
      <c r="R458" s="220"/>
      <c r="U458" s="293"/>
      <c r="V458" s="221"/>
    </row>
    <row r="459" s="276" customFormat="true" ht="33.75" hidden="false" customHeight="false" outlineLevel="0" collapsed="false">
      <c r="A459" s="56" t="s">
        <v>443</v>
      </c>
      <c r="B459" s="209"/>
      <c r="C459" s="209"/>
      <c r="D459" s="209" t="n">
        <v>4</v>
      </c>
      <c r="E459" s="294" t="n">
        <f aca="false">G458</f>
        <v>91690</v>
      </c>
      <c r="F459" s="295" t="str">
        <f aca="false">F458</f>
        <v>SINAPI</v>
      </c>
      <c r="G459" s="296" t="s">
        <v>756</v>
      </c>
      <c r="H459" s="225" t="str">
        <f aca="false">VLOOKUP(G459,INSUMOS!$F$99:$K$453,2,0)</f>
        <v>EQ</v>
      </c>
      <c r="I459" s="227" t="str">
        <f aca="false">VLOOKUP(G459,INSUMOS!$F$99:$K$453,3,0)</f>
        <v>SERRA CIRCULAR DE BANCADA COM MOTOR ELETRICO, POTENCIA DE *1600* W, PARA DISCO DE DIAMETRO DE 10" (250 MM)</v>
      </c>
      <c r="J459" s="226" t="str">
        <f aca="false">VLOOKUP(G459,INSUMOS!$F$99:$K$453,4,0)</f>
        <v>UN</v>
      </c>
      <c r="K459" s="297" t="n">
        <v>3.13E-005</v>
      </c>
      <c r="L459" s="298" t="n">
        <f aca="false">SUMPRODUCT(($G$261:$G$419=E459)*($C$261:$C$419=D459)*($F$261:$F$419=F459),($L$261:$L$419))*K459</f>
        <v>7.6574824E-005</v>
      </c>
      <c r="M459" s="230" t="n">
        <f aca="false">VLOOKUP(G459,INSUMOS!$F$99:$K$453,6,0)</f>
        <v>727.58</v>
      </c>
      <c r="N459" s="230" t="n">
        <f aca="false">K459*M459</f>
        <v>0.022773254</v>
      </c>
      <c r="O459" s="218" t="n">
        <f aca="false">L459*M459</f>
        <v>0.05571431044592</v>
      </c>
      <c r="P459" s="218"/>
      <c r="Q459" s="64"/>
      <c r="R459" s="220"/>
      <c r="U459" s="293"/>
      <c r="V459" s="221"/>
    </row>
    <row r="460" s="276" customFormat="true" ht="11.25" hidden="false" customHeight="false" outlineLevel="0" collapsed="false">
      <c r="A460" s="56"/>
      <c r="B460" s="209"/>
      <c r="C460" s="209" t="n">
        <v>0</v>
      </c>
      <c r="D460" s="209" t="n">
        <v>4</v>
      </c>
      <c r="E460" s="294" t="n">
        <f aca="false">E459</f>
        <v>91690</v>
      </c>
      <c r="F460" s="295"/>
      <c r="G460" s="296"/>
      <c r="H460" s="295"/>
      <c r="I460" s="227"/>
      <c r="J460" s="296"/>
      <c r="K460" s="297"/>
      <c r="L460" s="298"/>
      <c r="M460" s="302" t="s">
        <v>456</v>
      </c>
      <c r="N460" s="302" t="n">
        <f aca="false">SUM(N459:N459)</f>
        <v>0.022773254</v>
      </c>
      <c r="O460" s="218"/>
      <c r="P460" s="218" t="n">
        <f aca="false">SUM(O459:O459)</f>
        <v>0.05571431044592</v>
      </c>
      <c r="Q460" s="64" t="n">
        <f aca="false">L458*N460</f>
        <v>0.05571431044592</v>
      </c>
      <c r="R460" s="220" t="n">
        <f aca="false">P460-Q460</f>
        <v>0</v>
      </c>
      <c r="T460" s="303" t="n">
        <f aca="false">VLOOKUP(E460,INSUMOS!$F$100:$J$160,5,0)-N460</f>
        <v>-0.002773254</v>
      </c>
      <c r="U460" s="293"/>
      <c r="V460" s="300" t="n">
        <f aca="false">E460</f>
        <v>91690</v>
      </c>
      <c r="W460" s="301" t="n">
        <f aca="false">N460</f>
        <v>0.022773254</v>
      </c>
    </row>
    <row r="461" s="223" customFormat="true" ht="33.75" hidden="false" customHeight="false" outlineLevel="0" collapsed="false">
      <c r="A461" s="286" t="n">
        <f aca="false">COUNTIF($C$423:C461,4)</f>
        <v>10</v>
      </c>
      <c r="B461" s="249"/>
      <c r="C461" s="249" t="n">
        <v>4</v>
      </c>
      <c r="D461" s="249" t="n">
        <v>4</v>
      </c>
      <c r="E461" s="287" t="n">
        <f aca="false">A461</f>
        <v>10</v>
      </c>
      <c r="F461" s="288" t="s">
        <v>16</v>
      </c>
      <c r="G461" s="289" t="n">
        <v>91691</v>
      </c>
      <c r="H461" s="288" t="s">
        <v>431</v>
      </c>
      <c r="I461" s="213" t="str">
        <f aca="false">VLOOKUP(G461,INSUMOS!$F$99:$K$453,3,0)</f>
        <v>SERRA CIRCULAR DE BANCADA COM MOTOR ELÉTRICO POTÊNCIA DE 5HP, COM COIFA PARA DISCO 10" - MATERIAIS NA OPERAÇÃO. AF_08/2015</v>
      </c>
      <c r="J461" s="289" t="str">
        <f aca="false">VLOOKUP(G461,INSUMOS!$F$99:$K$453,4,0)</f>
        <v>H</v>
      </c>
      <c r="K461" s="290"/>
      <c r="L461" s="291" t="n">
        <f aca="false">SUMPRODUCT(($G$261:$G$419=G461)*($C$261:$C$419=C461)*($F$261:$F$419=F461),($L$261:$L$419))</f>
        <v>2.44648</v>
      </c>
      <c r="M461" s="292"/>
      <c r="N461" s="292"/>
      <c r="O461" s="218"/>
      <c r="P461" s="218"/>
      <c r="Q461" s="219"/>
      <c r="R461" s="220"/>
      <c r="U461" s="293"/>
      <c r="V461" s="221"/>
    </row>
    <row r="462" s="276" customFormat="true" ht="22.5" hidden="false" customHeight="false" outlineLevel="0" collapsed="false">
      <c r="A462" s="56" t="s">
        <v>443</v>
      </c>
      <c r="B462" s="209"/>
      <c r="C462" s="209"/>
      <c r="D462" s="209" t="n">
        <v>4</v>
      </c>
      <c r="E462" s="294" t="n">
        <f aca="false">G461</f>
        <v>91691</v>
      </c>
      <c r="F462" s="295" t="str">
        <f aca="false">F461</f>
        <v>SINAPI</v>
      </c>
      <c r="G462" s="296" t="s">
        <v>755</v>
      </c>
      <c r="H462" s="225" t="str">
        <f aca="false">VLOOKUP(G462,INSUMOS!$F$99:$K$453,2,0)</f>
        <v>DA</v>
      </c>
      <c r="I462" s="227" t="str">
        <f aca="false">VLOOKUP(G462,INSUMOS!$F$99:$K$453,3,0)</f>
        <v>ENERGIA ELETRICA ATE 2000 KWH INDUSTRIAL, SEM DEMANDA</v>
      </c>
      <c r="J462" s="226" t="str">
        <f aca="false">VLOOKUP(G462,INSUMOS!$F$99:$K$453,4,0)</f>
        <v>KW/H</v>
      </c>
      <c r="K462" s="297" t="n">
        <v>3.1706</v>
      </c>
      <c r="L462" s="298" t="n">
        <f aca="false">SUMPRODUCT(($G$261:$G$419=E462)*($C$261:$C$419=D462)*($F$261:$F$419=F462),($L$261:$L$419))*K462</f>
        <v>7.756809488</v>
      </c>
      <c r="M462" s="230" t="n">
        <f aca="false">VLOOKUP(G462,INSUMOS!$F$99:$K$453,6,0)</f>
        <v>0.3</v>
      </c>
      <c r="N462" s="230" t="n">
        <f aca="false">K462*M462</f>
        <v>0.95118</v>
      </c>
      <c r="O462" s="218" t="n">
        <f aca="false">L462*M462</f>
        <v>2.3270428464</v>
      </c>
      <c r="P462" s="218"/>
      <c r="Q462" s="64"/>
      <c r="R462" s="220"/>
      <c r="U462" s="293"/>
      <c r="V462" s="221"/>
    </row>
    <row r="463" s="276" customFormat="true" ht="11.25" hidden="false" customHeight="false" outlineLevel="0" collapsed="false">
      <c r="A463" s="56"/>
      <c r="B463" s="209"/>
      <c r="C463" s="209" t="n">
        <v>0</v>
      </c>
      <c r="D463" s="209" t="n">
        <v>4</v>
      </c>
      <c r="E463" s="294" t="n">
        <f aca="false">E462</f>
        <v>91691</v>
      </c>
      <c r="F463" s="295"/>
      <c r="G463" s="296"/>
      <c r="H463" s="295"/>
      <c r="I463" s="227"/>
      <c r="J463" s="296"/>
      <c r="K463" s="297"/>
      <c r="L463" s="298"/>
      <c r="M463" s="302" t="s">
        <v>456</v>
      </c>
      <c r="N463" s="302" t="n">
        <f aca="false">SUM(N462:N462)</f>
        <v>0.95118</v>
      </c>
      <c r="O463" s="218"/>
      <c r="P463" s="218" t="n">
        <f aca="false">SUM(O462:O462)</f>
        <v>2.3270428464</v>
      </c>
      <c r="Q463" s="64" t="n">
        <f aca="false">L461*N463</f>
        <v>2.3270428464</v>
      </c>
      <c r="R463" s="220" t="n">
        <f aca="false">P463-Q463</f>
        <v>0</v>
      </c>
      <c r="T463" s="303" t="n">
        <f aca="false">VLOOKUP(E463,INSUMOS!$F$100:$J$160,5,0)-N463</f>
        <v>-0.00117999999999996</v>
      </c>
      <c r="U463" s="293"/>
      <c r="V463" s="300" t="n">
        <f aca="false">E463</f>
        <v>91691</v>
      </c>
      <c r="W463" s="301" t="n">
        <f aca="false">N463</f>
        <v>0.95118</v>
      </c>
    </row>
    <row r="464" s="223" customFormat="true" ht="22.5" hidden="false" customHeight="false" outlineLevel="0" collapsed="false">
      <c r="A464" s="286" t="n">
        <f aca="false">COUNTIF($C$423:C464,4)</f>
        <v>11</v>
      </c>
      <c r="B464" s="249"/>
      <c r="C464" s="249" t="n">
        <v>4</v>
      </c>
      <c r="D464" s="249" t="n">
        <v>4</v>
      </c>
      <c r="E464" s="287" t="n">
        <f aca="false">A464</f>
        <v>11</v>
      </c>
      <c r="F464" s="288" t="s">
        <v>16</v>
      </c>
      <c r="G464" s="289" t="n">
        <v>95308</v>
      </c>
      <c r="H464" s="288" t="s">
        <v>431</v>
      </c>
      <c r="I464" s="213" t="str">
        <f aca="false">VLOOKUP(G464,INSUMOS!$F$99:$K$453,3,0)</f>
        <v>CURSO DE CAPACITAÇÃO (AJUDANTE DE ARMADOR) - HORISTA</v>
      </c>
      <c r="J464" s="289" t="str">
        <f aca="false">VLOOKUP(G464,INSUMOS!$F$99:$K$453,4,0)</f>
        <v>H</v>
      </c>
      <c r="K464" s="290"/>
      <c r="L464" s="291" t="n">
        <f aca="false">SUMPRODUCT(($G$261:$G$419=G464)*($C$261:$C$419=C464)*($F$261:$F$419=F464),($L$261:$L$419))</f>
        <v>24.96</v>
      </c>
      <c r="M464" s="292"/>
      <c r="N464" s="292"/>
      <c r="O464" s="218"/>
      <c r="P464" s="218"/>
      <c r="Q464" s="219"/>
      <c r="R464" s="220"/>
      <c r="U464" s="293"/>
      <c r="V464" s="221"/>
    </row>
    <row r="465" s="276" customFormat="true" ht="11.25" hidden="false" customHeight="false" outlineLevel="0" collapsed="false">
      <c r="A465" s="56" t="s">
        <v>443</v>
      </c>
      <c r="B465" s="209"/>
      <c r="C465" s="209"/>
      <c r="D465" s="209" t="n">
        <v>4</v>
      </c>
      <c r="E465" s="294" t="n">
        <f aca="false">G464</f>
        <v>95308</v>
      </c>
      <c r="F465" s="295" t="str">
        <f aca="false">F464</f>
        <v>SINAPI</v>
      </c>
      <c r="G465" s="296" t="s">
        <v>704</v>
      </c>
      <c r="H465" s="225" t="str">
        <f aca="false">VLOOKUP(G465,INSUMOS!$F$99:$K$453,2,0)</f>
        <v>MO</v>
      </c>
      <c r="I465" s="227" t="str">
        <f aca="false">VLOOKUP(G465,INSUMOS!$F$99:$K$453,3,0)</f>
        <v>AJUDANTE DE ARMADOR</v>
      </c>
      <c r="J465" s="226" t="str">
        <f aca="false">VLOOKUP(G465,INSUMOS!$F$99:$K$453,4,0)</f>
        <v>H</v>
      </c>
      <c r="K465" s="297" t="n">
        <v>0.0093</v>
      </c>
      <c r="L465" s="298" t="n">
        <f aca="false">SUMPRODUCT(($G$261:$G$419=E465)*($C$261:$C$419=D465)*($F$261:$F$419=F465),($L$261:$L$419))*K465</f>
        <v>0.232128</v>
      </c>
      <c r="M465" s="230" t="n">
        <f aca="false">VLOOKUP(G465,INSUMOS!$F$99:$K$453,6,0)</f>
        <v>6.18</v>
      </c>
      <c r="N465" s="230" t="n">
        <f aca="false">K465*M465</f>
        <v>0.057474</v>
      </c>
      <c r="O465" s="218" t="n">
        <f aca="false">L465*M465</f>
        <v>1.43455104</v>
      </c>
      <c r="P465" s="218"/>
      <c r="Q465" s="64"/>
      <c r="R465" s="220"/>
      <c r="U465" s="293"/>
      <c r="V465" s="221"/>
    </row>
    <row r="466" s="276" customFormat="true" ht="11.25" hidden="false" customHeight="false" outlineLevel="0" collapsed="false">
      <c r="A466" s="56"/>
      <c r="B466" s="209"/>
      <c r="C466" s="209" t="n">
        <v>0</v>
      </c>
      <c r="D466" s="209" t="n">
        <v>4</v>
      </c>
      <c r="E466" s="294" t="n">
        <f aca="false">E465</f>
        <v>95308</v>
      </c>
      <c r="F466" s="295"/>
      <c r="G466" s="296"/>
      <c r="H466" s="295"/>
      <c r="I466" s="227"/>
      <c r="J466" s="296"/>
      <c r="K466" s="297"/>
      <c r="L466" s="298"/>
      <c r="M466" s="302" t="s">
        <v>456</v>
      </c>
      <c r="N466" s="302" t="n">
        <f aca="false">SUM(N465:N465)</f>
        <v>0.057474</v>
      </c>
      <c r="O466" s="218"/>
      <c r="P466" s="218" t="n">
        <f aca="false">SUM(O465:O465)</f>
        <v>1.43455104</v>
      </c>
      <c r="Q466" s="64" t="n">
        <f aca="false">L464*N466</f>
        <v>1.43455104</v>
      </c>
      <c r="R466" s="220" t="n">
        <f aca="false">P466-Q466</f>
        <v>0</v>
      </c>
      <c r="T466" s="303" t="n">
        <f aca="false">VLOOKUP(E466,INSUMOS!$F$100:$J$160,5,0)-N466</f>
        <v>0.062526</v>
      </c>
      <c r="U466" s="293"/>
      <c r="V466" s="300" t="n">
        <f aca="false">E466</f>
        <v>95308</v>
      </c>
      <c r="W466" s="301" t="n">
        <f aca="false">N466</f>
        <v>0.057474</v>
      </c>
    </row>
    <row r="467" s="223" customFormat="true" ht="22.5" hidden="false" customHeight="false" outlineLevel="0" collapsed="false">
      <c r="A467" s="286" t="n">
        <f aca="false">COUNTIF($C$423:C467,4)</f>
        <v>12</v>
      </c>
      <c r="B467" s="249"/>
      <c r="C467" s="249" t="n">
        <v>4</v>
      </c>
      <c r="D467" s="249" t="n">
        <v>4</v>
      </c>
      <c r="E467" s="287" t="n">
        <f aca="false">A467</f>
        <v>12</v>
      </c>
      <c r="F467" s="288" t="s">
        <v>16</v>
      </c>
      <c r="G467" s="289" t="n">
        <v>95309</v>
      </c>
      <c r="H467" s="288" t="s">
        <v>431</v>
      </c>
      <c r="I467" s="213" t="str">
        <f aca="false">VLOOKUP(G467,INSUMOS!$F$99:$K$453,3,0)</f>
        <v>CURSO DE CAPACITAÇÃO (AJUDANTE DE CARPINTEIRO) - HORISTA</v>
      </c>
      <c r="J467" s="289" t="str">
        <f aca="false">VLOOKUP(G467,INSUMOS!$F$99:$K$453,4,0)</f>
        <v>H</v>
      </c>
      <c r="K467" s="290"/>
      <c r="L467" s="291" t="n">
        <f aca="false">SUMPRODUCT(($G$261:$G$419=G467)*($C$261:$C$419=C467)*($F$261:$F$419=F467),($L$261:$L$419))</f>
        <v>2.935776</v>
      </c>
      <c r="M467" s="292"/>
      <c r="N467" s="292"/>
      <c r="O467" s="218"/>
      <c r="P467" s="218"/>
      <c r="Q467" s="219"/>
      <c r="R467" s="220"/>
      <c r="U467" s="293"/>
      <c r="V467" s="221"/>
    </row>
    <row r="468" s="276" customFormat="true" ht="11.25" hidden="false" customHeight="false" outlineLevel="0" collapsed="false">
      <c r="A468" s="56" t="s">
        <v>443</v>
      </c>
      <c r="B468" s="209"/>
      <c r="C468" s="209"/>
      <c r="D468" s="209" t="n">
        <v>4</v>
      </c>
      <c r="E468" s="294" t="n">
        <f aca="false">G467</f>
        <v>95309</v>
      </c>
      <c r="F468" s="295" t="str">
        <f aca="false">F467</f>
        <v>SINAPI</v>
      </c>
      <c r="G468" s="296" t="s">
        <v>705</v>
      </c>
      <c r="H468" s="225" t="str">
        <f aca="false">VLOOKUP(G468,INSUMOS!$F$99:$K$453,2,0)</f>
        <v>MO</v>
      </c>
      <c r="I468" s="227" t="str">
        <f aca="false">VLOOKUP(G468,INSUMOS!$F$99:$K$453,3,0)</f>
        <v>CARPINTEIRO AUXILIAR</v>
      </c>
      <c r="J468" s="226" t="str">
        <f aca="false">VLOOKUP(G468,INSUMOS!$F$99:$K$453,4,0)</f>
        <v>H</v>
      </c>
      <c r="K468" s="297" t="n">
        <v>0.0119</v>
      </c>
      <c r="L468" s="298" t="n">
        <f aca="false">SUMPRODUCT(($G$261:$G$419=E468)*($C$261:$C$419=D468)*($F$261:$F$419=F468),($L$261:$L$419))*K468</f>
        <v>0.0349357344</v>
      </c>
      <c r="M468" s="230" t="n">
        <f aca="false">VLOOKUP(G468,INSUMOS!$F$99:$K$453,6,0)</f>
        <v>6.5</v>
      </c>
      <c r="N468" s="230" t="n">
        <f aca="false">K468*M468</f>
        <v>0.07735</v>
      </c>
      <c r="O468" s="218" t="n">
        <f aca="false">L468*M468</f>
        <v>0.2270822736</v>
      </c>
      <c r="P468" s="218"/>
      <c r="Q468" s="64"/>
      <c r="R468" s="220"/>
      <c r="U468" s="293"/>
      <c r="V468" s="221"/>
    </row>
    <row r="469" s="276" customFormat="true" ht="11.25" hidden="false" customHeight="false" outlineLevel="0" collapsed="false">
      <c r="A469" s="56"/>
      <c r="B469" s="209"/>
      <c r="C469" s="209" t="n">
        <v>0</v>
      </c>
      <c r="D469" s="209" t="n">
        <v>4</v>
      </c>
      <c r="E469" s="294" t="n">
        <f aca="false">E468</f>
        <v>95309</v>
      </c>
      <c r="F469" s="295"/>
      <c r="G469" s="296"/>
      <c r="H469" s="295"/>
      <c r="I469" s="227"/>
      <c r="J469" s="296"/>
      <c r="K469" s="297"/>
      <c r="L469" s="298"/>
      <c r="M469" s="302" t="s">
        <v>456</v>
      </c>
      <c r="N469" s="302" t="n">
        <f aca="false">SUM(N468:N468)</f>
        <v>0.07735</v>
      </c>
      <c r="O469" s="218"/>
      <c r="P469" s="218" t="n">
        <f aca="false">SUM(O468:O468)</f>
        <v>0.2270822736</v>
      </c>
      <c r="Q469" s="64" t="n">
        <f aca="false">L467*N469</f>
        <v>0.2270822736</v>
      </c>
      <c r="R469" s="220" t="n">
        <f aca="false">P469-Q469</f>
        <v>0</v>
      </c>
      <c r="T469" s="303" t="n">
        <f aca="false">VLOOKUP(E469,INSUMOS!$F$100:$J$160,5,0)-N469</f>
        <v>0.08265</v>
      </c>
      <c r="U469" s="293"/>
      <c r="V469" s="300" t="n">
        <f aca="false">E469</f>
        <v>95309</v>
      </c>
      <c r="W469" s="301" t="n">
        <f aca="false">N469</f>
        <v>0.07735</v>
      </c>
    </row>
    <row r="470" s="223" customFormat="true" ht="11.25" hidden="false" customHeight="false" outlineLevel="0" collapsed="false">
      <c r="A470" s="286" t="n">
        <f aca="false">COUNTIF($C$423:C470,4)</f>
        <v>13</v>
      </c>
      <c r="B470" s="249"/>
      <c r="C470" s="249" t="n">
        <v>4</v>
      </c>
      <c r="D470" s="249" t="n">
        <v>4</v>
      </c>
      <c r="E470" s="287" t="n">
        <f aca="false">A470</f>
        <v>13</v>
      </c>
      <c r="F470" s="288" t="s">
        <v>16</v>
      </c>
      <c r="G470" s="289" t="n">
        <v>95314</v>
      </c>
      <c r="H470" s="288" t="s">
        <v>431</v>
      </c>
      <c r="I470" s="213" t="str">
        <f aca="false">VLOOKUP(G470,INSUMOS!$F$99:$K$453,3,0)</f>
        <v>CURSO DE CAPACITAÇÃO (ARMADOR) - HORISTA</v>
      </c>
      <c r="J470" s="289" t="str">
        <f aca="false">VLOOKUP(G470,INSUMOS!$F$99:$K$453,4,0)</f>
        <v>H</v>
      </c>
      <c r="K470" s="290"/>
      <c r="L470" s="291" t="n">
        <f aca="false">SUMPRODUCT(($G$261:$G$419=G470)*($C$261:$C$419=C470)*($F$261:$F$419=F470),($L$261:$L$419))</f>
        <v>179.04</v>
      </c>
      <c r="M470" s="292"/>
      <c r="N470" s="292"/>
      <c r="O470" s="218"/>
      <c r="P470" s="218"/>
      <c r="Q470" s="219"/>
      <c r="R470" s="220"/>
      <c r="U470" s="293"/>
      <c r="V470" s="221"/>
    </row>
    <row r="471" s="276" customFormat="true" ht="11.25" hidden="false" customHeight="false" outlineLevel="0" collapsed="false">
      <c r="A471" s="56" t="s">
        <v>443</v>
      </c>
      <c r="B471" s="209"/>
      <c r="C471" s="209"/>
      <c r="D471" s="209" t="n">
        <v>4</v>
      </c>
      <c r="E471" s="294" t="n">
        <f aca="false">G470</f>
        <v>95314</v>
      </c>
      <c r="F471" s="295" t="str">
        <f aca="false">F470</f>
        <v>SINAPI</v>
      </c>
      <c r="G471" s="296" t="s">
        <v>706</v>
      </c>
      <c r="H471" s="225" t="str">
        <f aca="false">VLOOKUP(G471,INSUMOS!$F$99:$K$453,2,0)</f>
        <v>MO</v>
      </c>
      <c r="I471" s="227" t="str">
        <f aca="false">VLOOKUP(G471,INSUMOS!$F$99:$K$453,3,0)</f>
        <v>ARMADOR</v>
      </c>
      <c r="J471" s="226" t="str">
        <f aca="false">VLOOKUP(G471,INSUMOS!$F$99:$K$453,4,0)</f>
        <v>H</v>
      </c>
      <c r="K471" s="297" t="n">
        <v>0.0093</v>
      </c>
      <c r="L471" s="298" t="n">
        <f aca="false">SUMPRODUCT(($G$261:$G$419=E471)*($C$261:$C$419=D471)*($F$261:$F$419=F471),($L$261:$L$419))*K471</f>
        <v>1.665072</v>
      </c>
      <c r="M471" s="230" t="n">
        <f aca="false">VLOOKUP(G471,INSUMOS!$F$99:$K$453,6,0)</f>
        <v>16.47</v>
      </c>
      <c r="N471" s="230" t="n">
        <f aca="false">K471*M471</f>
        <v>0.153171</v>
      </c>
      <c r="O471" s="218" t="n">
        <f aca="false">L471*M471</f>
        <v>27.42373584</v>
      </c>
      <c r="P471" s="218"/>
      <c r="Q471" s="64"/>
      <c r="R471" s="220"/>
      <c r="U471" s="293"/>
      <c r="V471" s="221"/>
    </row>
    <row r="472" s="276" customFormat="true" ht="11.25" hidden="false" customHeight="false" outlineLevel="0" collapsed="false">
      <c r="A472" s="56"/>
      <c r="B472" s="209"/>
      <c r="C472" s="209" t="n">
        <v>0</v>
      </c>
      <c r="D472" s="209" t="n">
        <v>4</v>
      </c>
      <c r="E472" s="294" t="n">
        <f aca="false">E471</f>
        <v>95314</v>
      </c>
      <c r="F472" s="295"/>
      <c r="G472" s="296"/>
      <c r="H472" s="295"/>
      <c r="I472" s="227"/>
      <c r="J472" s="296"/>
      <c r="K472" s="297"/>
      <c r="L472" s="298"/>
      <c r="M472" s="302" t="s">
        <v>456</v>
      </c>
      <c r="N472" s="302" t="n">
        <f aca="false">SUM(N471:N471)</f>
        <v>0.153171</v>
      </c>
      <c r="O472" s="218"/>
      <c r="P472" s="218" t="n">
        <f aca="false">SUM(O471:O471)</f>
        <v>27.42373584</v>
      </c>
      <c r="Q472" s="64" t="n">
        <f aca="false">L470*N472</f>
        <v>27.42373584</v>
      </c>
      <c r="R472" s="220" t="n">
        <f aca="false">P472-Q472</f>
        <v>0</v>
      </c>
      <c r="T472" s="303" t="n">
        <f aca="false">VLOOKUP(E472,INSUMOS!$F$100:$J$160,5,0)-N472</f>
        <v>0.016829</v>
      </c>
      <c r="U472" s="293"/>
      <c r="V472" s="300" t="n">
        <f aca="false">E472</f>
        <v>95314</v>
      </c>
      <c r="W472" s="301" t="n">
        <f aca="false">N472</f>
        <v>0.153171</v>
      </c>
    </row>
    <row r="473" s="223" customFormat="true" ht="22.5" hidden="false" customHeight="false" outlineLevel="0" collapsed="false">
      <c r="A473" s="286" t="n">
        <f aca="false">COUNTIF($C$423:C473,4)</f>
        <v>14</v>
      </c>
      <c r="B473" s="249"/>
      <c r="C473" s="249" t="n">
        <v>4</v>
      </c>
      <c r="D473" s="249" t="n">
        <v>4</v>
      </c>
      <c r="E473" s="287" t="n">
        <f aca="false">A473</f>
        <v>14</v>
      </c>
      <c r="F473" s="288" t="s">
        <v>16</v>
      </c>
      <c r="G473" s="289" t="n">
        <v>95330</v>
      </c>
      <c r="H473" s="288" t="s">
        <v>431</v>
      </c>
      <c r="I473" s="213" t="str">
        <f aca="false">VLOOKUP(G473,INSUMOS!$F$99:$K$453,3,0)</f>
        <v>CURSO DE CAPACITAÇÃO (CARPINTEIRO DE FÔRMAS) - HORISTA</v>
      </c>
      <c r="J473" s="289" t="str">
        <f aca="false">VLOOKUP(G473,INSUMOS!$F$99:$K$453,4,0)</f>
        <v>H</v>
      </c>
      <c r="K473" s="290"/>
      <c r="L473" s="291" t="n">
        <f aca="false">SUMPRODUCT(($G$261:$G$419=G473)*($C$261:$C$419=C473)*($F$261:$F$419=F473),($L$261:$L$419))</f>
        <v>16.636064</v>
      </c>
      <c r="M473" s="292"/>
      <c r="N473" s="292"/>
      <c r="O473" s="218"/>
      <c r="P473" s="218"/>
      <c r="Q473" s="219"/>
      <c r="R473" s="220"/>
      <c r="U473" s="293"/>
      <c r="V473" s="221"/>
    </row>
    <row r="474" s="276" customFormat="true" ht="11.25" hidden="false" customHeight="false" outlineLevel="0" collapsed="false">
      <c r="A474" s="56" t="s">
        <v>443</v>
      </c>
      <c r="B474" s="209"/>
      <c r="C474" s="209"/>
      <c r="D474" s="209" t="n">
        <v>4</v>
      </c>
      <c r="E474" s="294" t="n">
        <f aca="false">G473</f>
        <v>95330</v>
      </c>
      <c r="F474" s="295" t="str">
        <f aca="false">F473</f>
        <v>SINAPI</v>
      </c>
      <c r="G474" s="296" t="s">
        <v>708</v>
      </c>
      <c r="H474" s="225" t="str">
        <f aca="false">VLOOKUP(G474,INSUMOS!$F$99:$K$453,2,0)</f>
        <v>MO</v>
      </c>
      <c r="I474" s="227" t="str">
        <f aca="false">VLOOKUP(G474,INSUMOS!$F$99:$K$453,3,0)</f>
        <v>CARPINTEIRO DE FORMAS</v>
      </c>
      <c r="J474" s="226" t="str">
        <f aca="false">VLOOKUP(G474,INSUMOS!$F$99:$K$453,4,0)</f>
        <v>H</v>
      </c>
      <c r="K474" s="297" t="n">
        <v>0.0093</v>
      </c>
      <c r="L474" s="298" t="n">
        <f aca="false">SUMPRODUCT(($G$261:$G$419=E474)*($C$261:$C$419=D474)*($F$261:$F$419=F474),($L$261:$L$419))*K474</f>
        <v>0.1547153952</v>
      </c>
      <c r="M474" s="230" t="n">
        <f aca="false">VLOOKUP(G474,INSUMOS!$F$99:$K$453,6,0)</f>
        <v>16.47</v>
      </c>
      <c r="N474" s="230" t="n">
        <f aca="false">K474*M474</f>
        <v>0.153171</v>
      </c>
      <c r="O474" s="218" t="n">
        <f aca="false">L474*M474</f>
        <v>2.548162558944</v>
      </c>
      <c r="P474" s="218"/>
      <c r="Q474" s="64"/>
      <c r="R474" s="220"/>
      <c r="U474" s="293"/>
      <c r="V474" s="221"/>
    </row>
    <row r="475" s="276" customFormat="true" ht="11.25" hidden="false" customHeight="false" outlineLevel="0" collapsed="false">
      <c r="A475" s="56"/>
      <c r="B475" s="209"/>
      <c r="C475" s="209" t="n">
        <v>0</v>
      </c>
      <c r="D475" s="209" t="n">
        <v>4</v>
      </c>
      <c r="E475" s="294" t="n">
        <f aca="false">E474</f>
        <v>95330</v>
      </c>
      <c r="F475" s="295"/>
      <c r="G475" s="296"/>
      <c r="H475" s="295"/>
      <c r="I475" s="227"/>
      <c r="J475" s="296"/>
      <c r="K475" s="297"/>
      <c r="L475" s="298"/>
      <c r="M475" s="302" t="s">
        <v>456</v>
      </c>
      <c r="N475" s="302" t="n">
        <f aca="false">SUM(N474:N474)</f>
        <v>0.153171</v>
      </c>
      <c r="O475" s="218"/>
      <c r="P475" s="218" t="n">
        <f aca="false">SUM(O474:O474)</f>
        <v>2.548162558944</v>
      </c>
      <c r="Q475" s="64" t="n">
        <f aca="false">L473*N475</f>
        <v>2.548162558944</v>
      </c>
      <c r="R475" s="220" t="n">
        <f aca="false">P475-Q475</f>
        <v>0</v>
      </c>
      <c r="T475" s="303" t="n">
        <f aca="false">VLOOKUP(E475,INSUMOS!$F$100:$J$160,5,0)-N475</f>
        <v>0.016829</v>
      </c>
      <c r="U475" s="293"/>
      <c r="V475" s="300" t="n">
        <f aca="false">E475</f>
        <v>95330</v>
      </c>
      <c r="W475" s="301" t="n">
        <f aca="false">N475</f>
        <v>0.153171</v>
      </c>
    </row>
    <row r="476" s="223" customFormat="true" ht="11.25" hidden="false" customHeight="false" outlineLevel="0" collapsed="false">
      <c r="A476" s="286" t="n">
        <f aca="false">COUNTIF($C$423:C476,4)</f>
        <v>15</v>
      </c>
      <c r="B476" s="249"/>
      <c r="C476" s="249" t="n">
        <v>4</v>
      </c>
      <c r="D476" s="249" t="n">
        <v>4</v>
      </c>
      <c r="E476" s="287" t="n">
        <f aca="false">A476</f>
        <v>15</v>
      </c>
      <c r="F476" s="288" t="s">
        <v>16</v>
      </c>
      <c r="G476" s="289" t="n">
        <v>95378</v>
      </c>
      <c r="H476" s="288" t="s">
        <v>431</v>
      </c>
      <c r="I476" s="213" t="str">
        <f aca="false">VLOOKUP(G476,INSUMOS!$F$99:$K$453,3,0)</f>
        <v>CURSO DE CAPACITAÇÃO (SERVENTE) - HORISTA</v>
      </c>
      <c r="J476" s="289" t="str">
        <f aca="false">VLOOKUP(G476,INSUMOS!$F$99:$K$453,4,0)</f>
        <v>H</v>
      </c>
      <c r="K476" s="290"/>
      <c r="L476" s="291" t="n">
        <f aca="false">SUMPRODUCT(($G$261:$G$419=G476)*($C$261:$C$419=C476)*($F$261:$F$419=F476),($L$261:$L$419))</f>
        <v>0.1029</v>
      </c>
      <c r="M476" s="292"/>
      <c r="N476" s="292"/>
      <c r="O476" s="218"/>
      <c r="P476" s="218"/>
      <c r="Q476" s="219"/>
      <c r="R476" s="220"/>
      <c r="U476" s="293"/>
      <c r="V476" s="221"/>
    </row>
    <row r="477" s="276" customFormat="true" ht="11.25" hidden="false" customHeight="false" outlineLevel="0" collapsed="false">
      <c r="A477" s="56" t="s">
        <v>443</v>
      </c>
      <c r="B477" s="209"/>
      <c r="C477" s="209"/>
      <c r="D477" s="209" t="n">
        <v>4</v>
      </c>
      <c r="E477" s="294" t="n">
        <f aca="false">G476</f>
        <v>95378</v>
      </c>
      <c r="F477" s="295" t="str">
        <f aca="false">F476</f>
        <v>SINAPI</v>
      </c>
      <c r="G477" s="296" t="s">
        <v>632</v>
      </c>
      <c r="H477" s="225" t="str">
        <f aca="false">VLOOKUP(G477,INSUMOS!$F$99:$K$453,2,0)</f>
        <v>MO</v>
      </c>
      <c r="I477" s="227" t="str">
        <f aca="false">VLOOKUP(G477,INSUMOS!$F$99:$K$453,3,0)</f>
        <v>SERVENTE</v>
      </c>
      <c r="J477" s="226" t="str">
        <f aca="false">VLOOKUP(G477,INSUMOS!$F$99:$K$453,4,0)</f>
        <v>H</v>
      </c>
      <c r="K477" s="297" t="n">
        <v>0.0171</v>
      </c>
      <c r="L477" s="298" t="n">
        <f aca="false">SUMPRODUCT(($G$261:$G$419=E477)*($C$261:$C$419=D477)*($F$261:$F$419=F477),($L$261:$L$419))*K477</f>
        <v>0.00175959</v>
      </c>
      <c r="M477" s="230" t="n">
        <f aca="false">VLOOKUP(G477,INSUMOS!$F$99:$K$453,6,0)</f>
        <v>13.45</v>
      </c>
      <c r="N477" s="230" t="n">
        <f aca="false">K477*M477</f>
        <v>0.229995</v>
      </c>
      <c r="O477" s="218" t="n">
        <f aca="false">L477*M477</f>
        <v>0.0236664855</v>
      </c>
      <c r="P477" s="218"/>
      <c r="Q477" s="64"/>
      <c r="R477" s="220"/>
      <c r="U477" s="293"/>
      <c r="V477" s="221"/>
    </row>
    <row r="478" s="276" customFormat="true" ht="11.25" hidden="false" customHeight="false" outlineLevel="0" collapsed="false">
      <c r="A478" s="56"/>
      <c r="B478" s="209"/>
      <c r="C478" s="209" t="n">
        <v>0</v>
      </c>
      <c r="D478" s="209" t="n">
        <v>4</v>
      </c>
      <c r="E478" s="294" t="n">
        <f aca="false">E477</f>
        <v>95378</v>
      </c>
      <c r="F478" s="295"/>
      <c r="G478" s="296"/>
      <c r="H478" s="295"/>
      <c r="I478" s="227"/>
      <c r="J478" s="296"/>
      <c r="K478" s="297"/>
      <c r="L478" s="298"/>
      <c r="M478" s="302" t="s">
        <v>456</v>
      </c>
      <c r="N478" s="302" t="n">
        <f aca="false">SUM(N477:N477)</f>
        <v>0.229995</v>
      </c>
      <c r="O478" s="218"/>
      <c r="P478" s="218" t="n">
        <f aca="false">SUM(O477:O477)</f>
        <v>0.0236664855</v>
      </c>
      <c r="Q478" s="64" t="n">
        <f aca="false">L476*N478</f>
        <v>0.0236664855</v>
      </c>
      <c r="R478" s="220" t="n">
        <f aca="false">P478-Q478</f>
        <v>0</v>
      </c>
      <c r="T478" s="303" t="n">
        <f aca="false">VLOOKUP(E478,INSUMOS!$F$100:$J$160,5,0)-N478</f>
        <v>5.000000000005E-006</v>
      </c>
      <c r="U478" s="293"/>
      <c r="V478" s="300" t="n">
        <f aca="false">E478</f>
        <v>95378</v>
      </c>
      <c r="W478" s="301" t="n">
        <f aca="false">N478</f>
        <v>0.229995</v>
      </c>
    </row>
    <row r="479" s="223" customFormat="true" ht="22.5" hidden="false" customHeight="false" outlineLevel="0" collapsed="false">
      <c r="A479" s="286" t="n">
        <f aca="false">COUNTIF($C$423:C479,4)</f>
        <v>16</v>
      </c>
      <c r="B479" s="249"/>
      <c r="C479" s="249" t="n">
        <v>4</v>
      </c>
      <c r="D479" s="249" t="n">
        <v>4</v>
      </c>
      <c r="E479" s="287" t="n">
        <f aca="false">A479</f>
        <v>16</v>
      </c>
      <c r="F479" s="288" t="s">
        <v>16</v>
      </c>
      <c r="G479" s="289" t="n">
        <v>95389</v>
      </c>
      <c r="H479" s="288" t="s">
        <v>431</v>
      </c>
      <c r="I479" s="213" t="str">
        <f aca="false">VLOOKUP(G479,INSUMOS!$F$99:$K$453,3,0)</f>
        <v>CURSO DE CAPACITAÇÃO (OPERADOR DE BETONEIRA ESTACIONÁRIA/MISTURADOR) - HORISTA</v>
      </c>
      <c r="J479" s="289" t="str">
        <f aca="false">VLOOKUP(G479,INSUMOS!$F$99:$K$453,4,0)</f>
        <v>H</v>
      </c>
      <c r="K479" s="290"/>
      <c r="L479" s="291" t="n">
        <f aca="false">SUMPRODUCT(($G$261:$G$419=G479)*($C$261:$C$419=C479)*($F$261:$F$419=F479),($L$261:$L$419))</f>
        <v>170.469</v>
      </c>
      <c r="M479" s="292"/>
      <c r="N479" s="292"/>
      <c r="O479" s="218"/>
      <c r="P479" s="218"/>
      <c r="Q479" s="219"/>
      <c r="R479" s="220"/>
      <c r="U479" s="293"/>
      <c r="V479" s="221"/>
    </row>
    <row r="480" s="276" customFormat="true" ht="22.5" hidden="false" customHeight="false" outlineLevel="0" collapsed="false">
      <c r="A480" s="56" t="s">
        <v>443</v>
      </c>
      <c r="B480" s="209"/>
      <c r="C480" s="209"/>
      <c r="D480" s="209" t="n">
        <v>4</v>
      </c>
      <c r="E480" s="294" t="n">
        <f aca="false">G479</f>
        <v>95389</v>
      </c>
      <c r="F480" s="295" t="str">
        <f aca="false">F479</f>
        <v>SINAPI</v>
      </c>
      <c r="G480" s="296" t="s">
        <v>747</v>
      </c>
      <c r="H480" s="225" t="str">
        <f aca="false">VLOOKUP(G480,INSUMOS!$F$99:$K$453,2,0)</f>
        <v>MO</v>
      </c>
      <c r="I480" s="227" t="str">
        <f aca="false">VLOOKUP(G480,INSUMOS!$F$99:$K$453,3,0)</f>
        <v>OPERADOR DE BETONEIRA ESTACIONARIA/MISTURADOR (COLETADO CAIXA)</v>
      </c>
      <c r="J480" s="226" t="str">
        <f aca="false">VLOOKUP(G480,INSUMOS!$F$99:$K$453,4,0)</f>
        <v>H</v>
      </c>
      <c r="K480" s="297" t="n">
        <v>0.0067</v>
      </c>
      <c r="L480" s="298" t="n">
        <f aca="false">SUMPRODUCT(($G$261:$G$419=E480)*($C$261:$C$419=D480)*($F$261:$F$419=F480),($L$261:$L$419))*K480</f>
        <v>1.1421423</v>
      </c>
      <c r="M480" s="230" t="n">
        <f aca="false">VLOOKUP(G480,INSUMOS!$F$99:$K$453,6,0)</f>
        <v>14.8</v>
      </c>
      <c r="N480" s="230" t="n">
        <f aca="false">K480*M480</f>
        <v>0.09916</v>
      </c>
      <c r="O480" s="218" t="n">
        <f aca="false">L480*M480</f>
        <v>16.90370604</v>
      </c>
      <c r="P480" s="218"/>
      <c r="Q480" s="64"/>
      <c r="R480" s="220"/>
      <c r="U480" s="293"/>
      <c r="V480" s="221"/>
    </row>
    <row r="481" s="276" customFormat="true" ht="11.25" hidden="false" customHeight="false" outlineLevel="0" collapsed="false">
      <c r="A481" s="56"/>
      <c r="B481" s="209"/>
      <c r="C481" s="209" t="n">
        <v>0</v>
      </c>
      <c r="D481" s="209" t="n">
        <v>4</v>
      </c>
      <c r="E481" s="294" t="n">
        <f aca="false">E480</f>
        <v>95389</v>
      </c>
      <c r="F481" s="295"/>
      <c r="G481" s="296"/>
      <c r="H481" s="295"/>
      <c r="I481" s="227"/>
      <c r="J481" s="296"/>
      <c r="K481" s="297"/>
      <c r="L481" s="298"/>
      <c r="M481" s="302" t="s">
        <v>456</v>
      </c>
      <c r="N481" s="302" t="n">
        <f aca="false">SUM(N480:N480)</f>
        <v>0.09916</v>
      </c>
      <c r="O481" s="218"/>
      <c r="P481" s="218" t="n">
        <f aca="false">SUM(O480:O480)</f>
        <v>16.90370604</v>
      </c>
      <c r="Q481" s="64" t="n">
        <f aca="false">L479*N481</f>
        <v>16.90370604</v>
      </c>
      <c r="R481" s="220" t="n">
        <f aca="false">P481-Q481</f>
        <v>0</v>
      </c>
      <c r="T481" s="303" t="n">
        <f aca="false">VLOOKUP(E481,INSUMOS!$F$100:$J$160,5,0)-N481</f>
        <v>-0.00916000000000002</v>
      </c>
      <c r="U481" s="293"/>
      <c r="V481" s="300" t="n">
        <f aca="false">E481</f>
        <v>95389</v>
      </c>
      <c r="W481" s="301" t="n">
        <f aca="false">N481</f>
        <v>0.09916</v>
      </c>
    </row>
    <row r="482" s="276" customFormat="true" ht="11.25" hidden="false" customHeight="false" outlineLevel="0" collapsed="false">
      <c r="A482" s="56"/>
      <c r="B482" s="209"/>
      <c r="C482" s="209"/>
      <c r="D482" s="209" t="s">
        <v>431</v>
      </c>
      <c r="E482" s="294"/>
      <c r="F482" s="295"/>
      <c r="G482" s="296"/>
      <c r="H482" s="295"/>
      <c r="I482" s="227"/>
      <c r="J482" s="296"/>
      <c r="K482" s="297"/>
      <c r="L482" s="298"/>
      <c r="M482" s="230"/>
      <c r="N482" s="230"/>
      <c r="O482" s="218"/>
      <c r="P482" s="218"/>
      <c r="Q482" s="64"/>
      <c r="R482" s="220"/>
      <c r="U482" s="293"/>
      <c r="V482" s="221"/>
    </row>
    <row r="483" s="276" customFormat="true" ht="11.25" hidden="false" customHeight="false" outlineLevel="0" collapsed="false">
      <c r="A483" s="56"/>
      <c r="B483" s="209"/>
      <c r="C483" s="209"/>
      <c r="D483" s="209" t="s">
        <v>431</v>
      </c>
      <c r="E483" s="294"/>
      <c r="F483" s="295"/>
      <c r="G483" s="296"/>
      <c r="H483" s="295"/>
      <c r="I483" s="227"/>
      <c r="J483" s="296"/>
      <c r="K483" s="297"/>
      <c r="L483" s="298"/>
      <c r="M483" s="230"/>
      <c r="N483" s="230"/>
      <c r="O483" s="218"/>
      <c r="P483" s="218"/>
      <c r="Q483" s="64"/>
      <c r="R483" s="220"/>
      <c r="U483" s="293"/>
      <c r="V483" s="221"/>
    </row>
    <row r="484" s="276" customFormat="true" ht="11.25" hidden="false" customHeight="false" outlineLevel="0" collapsed="false">
      <c r="A484" s="56"/>
      <c r="B484" s="209"/>
      <c r="C484" s="249" t="n">
        <f aca="false">COUNTIF(C421:C483,4)</f>
        <v>16</v>
      </c>
      <c r="D484" s="209"/>
      <c r="E484" s="304" t="str">
        <f aca="false">CONCATENATE("Total de itens reutilizados do nível 4: ",C484)</f>
        <v>Total de itens reutilizados do nível 4: 16</v>
      </c>
      <c r="F484" s="305"/>
      <c r="G484" s="306"/>
      <c r="H484" s="305"/>
      <c r="I484" s="307"/>
      <c r="J484" s="306"/>
      <c r="K484" s="308"/>
      <c r="L484" s="309"/>
      <c r="M484" s="310"/>
      <c r="N484" s="310"/>
      <c r="O484" s="218"/>
      <c r="P484" s="218"/>
      <c r="Q484" s="64"/>
      <c r="R484" s="220"/>
      <c r="U484" s="293"/>
      <c r="V484" s="221"/>
    </row>
    <row r="485" s="276" customFormat="true" ht="11.25" hidden="false" customHeight="false" outlineLevel="0" collapsed="false">
      <c r="A485" s="56"/>
      <c r="B485" s="209"/>
      <c r="C485" s="209"/>
      <c r="D485" s="209" t="s">
        <v>431</v>
      </c>
      <c r="E485" s="294"/>
      <c r="F485" s="295"/>
      <c r="G485" s="296"/>
      <c r="H485" s="295"/>
      <c r="I485" s="227"/>
      <c r="J485" s="296"/>
      <c r="K485" s="297"/>
      <c r="L485" s="298"/>
      <c r="M485" s="230"/>
      <c r="N485" s="230"/>
      <c r="O485" s="218"/>
      <c r="P485" s="218"/>
      <c r="Q485" s="64"/>
      <c r="R485" s="220"/>
      <c r="U485" s="293"/>
      <c r="V485" s="221"/>
    </row>
    <row r="486" s="276" customFormat="true" ht="11.25" hidden="false" customHeight="false" outlineLevel="0" collapsed="false">
      <c r="A486" s="56"/>
      <c r="B486" s="209"/>
      <c r="C486" s="209"/>
      <c r="D486" s="209" t="s">
        <v>431</v>
      </c>
      <c r="E486" s="294"/>
      <c r="F486" s="295"/>
      <c r="G486" s="296"/>
      <c r="H486" s="295"/>
      <c r="I486" s="227"/>
      <c r="J486" s="296"/>
      <c r="K486" s="297"/>
      <c r="L486" s="298"/>
      <c r="M486" s="230"/>
      <c r="N486" s="230"/>
      <c r="O486" s="218"/>
      <c r="P486" s="218"/>
      <c r="Q486" s="64"/>
      <c r="R486" s="220"/>
      <c r="U486" s="293"/>
      <c r="V486" s="221"/>
    </row>
    <row r="487" s="276" customFormat="true" ht="11.25" hidden="false" customHeight="false" outlineLevel="0" collapsed="false">
      <c r="A487" s="56"/>
      <c r="B487" s="209"/>
      <c r="C487" s="249" t="n">
        <f aca="false">SUM(C258,C420,C484)</f>
        <v>77</v>
      </c>
      <c r="D487" s="209"/>
      <c r="E487" s="304" t="str">
        <f aca="false">CONCATENATE("Total de itens reutilizados: ",C487)</f>
        <v>Total de itens reutilizados: 77</v>
      </c>
      <c r="F487" s="311"/>
      <c r="G487" s="312"/>
      <c r="H487" s="311"/>
      <c r="I487" s="313"/>
      <c r="J487" s="312"/>
      <c r="K487" s="314"/>
      <c r="L487" s="315"/>
      <c r="M487" s="316"/>
      <c r="N487" s="316"/>
      <c r="O487" s="218"/>
      <c r="P487" s="218"/>
      <c r="Q487" s="64"/>
      <c r="R487" s="220"/>
      <c r="U487" s="293"/>
      <c r="V487" s="221"/>
    </row>
    <row r="488" s="276" customFormat="true" ht="11.25" hidden="false" customHeight="false" outlineLevel="0" collapsed="false">
      <c r="A488" s="56"/>
      <c r="B488" s="209"/>
      <c r="C488" s="209"/>
      <c r="D488" s="209"/>
      <c r="E488" s="294"/>
      <c r="F488" s="295"/>
      <c r="G488" s="296"/>
      <c r="H488" s="295"/>
      <c r="I488" s="227"/>
      <c r="J488" s="296"/>
      <c r="K488" s="297"/>
      <c r="L488" s="298"/>
      <c r="M488" s="230"/>
      <c r="N488" s="230"/>
      <c r="O488" s="218"/>
      <c r="P488" s="218"/>
      <c r="Q488" s="64"/>
      <c r="R488" s="220"/>
      <c r="U488" s="293"/>
      <c r="V488" s="221"/>
    </row>
    <row r="489" s="276" customFormat="true" ht="11.25" hidden="false" customHeight="false" outlineLevel="0" collapsed="false">
      <c r="A489" s="56"/>
      <c r="B489" s="209"/>
      <c r="C489" s="209"/>
      <c r="D489" s="209"/>
      <c r="E489" s="294"/>
      <c r="F489" s="295"/>
      <c r="G489" s="296"/>
      <c r="H489" s="295"/>
      <c r="I489" s="227"/>
      <c r="J489" s="296"/>
      <c r="K489" s="297"/>
      <c r="L489" s="298"/>
      <c r="M489" s="230"/>
      <c r="N489" s="230"/>
      <c r="O489" s="218"/>
      <c r="P489" s="218"/>
      <c r="Q489" s="64"/>
      <c r="R489" s="220"/>
      <c r="U489" s="293"/>
      <c r="V489" s="221"/>
    </row>
    <row r="490" s="251" customFormat="true" ht="13.5" hidden="false" customHeight="false" outlineLevel="0" collapsed="false">
      <c r="A490" s="317"/>
      <c r="B490" s="249"/>
      <c r="C490" s="209"/>
      <c r="D490" s="209"/>
      <c r="E490" s="293"/>
      <c r="F490" s="318"/>
      <c r="G490" s="319"/>
      <c r="H490" s="295"/>
      <c r="I490" s="245"/>
      <c r="J490" s="319"/>
      <c r="K490" s="320"/>
      <c r="L490" s="321"/>
      <c r="M490" s="322"/>
      <c r="N490" s="230"/>
      <c r="O490" s="218"/>
      <c r="P490" s="218"/>
      <c r="Q490" s="219"/>
      <c r="R490" s="220"/>
      <c r="S490" s="221"/>
      <c r="T490" s="221"/>
      <c r="U490" s="221"/>
      <c r="V490" s="247"/>
    </row>
    <row r="491" s="251" customFormat="true" ht="13.5" hidden="false" customHeight="false" outlineLevel="0" collapsed="false">
      <c r="A491" s="317"/>
      <c r="B491" s="249"/>
      <c r="C491" s="209"/>
      <c r="D491" s="209"/>
      <c r="E491" s="293"/>
      <c r="F491" s="318"/>
      <c r="G491" s="319"/>
      <c r="H491" s="295"/>
      <c r="I491" s="245"/>
      <c r="J491" s="319"/>
      <c r="K491" s="320"/>
      <c r="L491" s="321"/>
      <c r="M491" s="322"/>
      <c r="N491" s="230"/>
      <c r="O491" s="253" t="s">
        <v>456</v>
      </c>
      <c r="P491" s="153" t="n">
        <f aca="false">SUM(P9:P489)</f>
        <v>186805.838454214</v>
      </c>
      <c r="Q491" s="153" t="n">
        <f aca="false">SUM(Q9:Q489)</f>
        <v>186805.838454214</v>
      </c>
      <c r="R491" s="188" t="n">
        <f aca="false">SUM(R9:R489)</f>
        <v>0</v>
      </c>
      <c r="S491" s="221"/>
      <c r="T491" s="221"/>
      <c r="U491" s="221"/>
      <c r="V491" s="247"/>
    </row>
    <row r="492" s="251" customFormat="true" ht="13.5" hidden="false" customHeight="false" outlineLevel="0" collapsed="false">
      <c r="A492" s="317"/>
      <c r="B492" s="209"/>
      <c r="C492" s="209"/>
      <c r="D492" s="209"/>
      <c r="E492" s="293"/>
      <c r="F492" s="318"/>
      <c r="G492" s="319"/>
      <c r="H492" s="295"/>
      <c r="I492" s="245"/>
      <c r="J492" s="319"/>
      <c r="K492" s="320"/>
      <c r="L492" s="321"/>
      <c r="M492" s="322"/>
      <c r="N492" s="230"/>
      <c r="O492" s="253" t="s">
        <v>40</v>
      </c>
      <c r="P492" s="254" t="n">
        <f aca="false">N3</f>
        <v>0.215818512535582</v>
      </c>
      <c r="Q492" s="255"/>
      <c r="R492" s="182"/>
      <c r="S492" s="221"/>
      <c r="T492" s="221"/>
      <c r="U492" s="221"/>
      <c r="V492" s="247"/>
    </row>
    <row r="493" s="251" customFormat="true" ht="13.5" hidden="false" customHeight="false" outlineLevel="0" collapsed="false">
      <c r="A493" s="317"/>
      <c r="B493" s="209"/>
      <c r="C493" s="209"/>
      <c r="D493" s="209"/>
      <c r="E493" s="293"/>
      <c r="F493" s="318"/>
      <c r="G493" s="319"/>
      <c r="H493" s="295"/>
      <c r="I493" s="245"/>
      <c r="J493" s="319"/>
      <c r="K493" s="320"/>
      <c r="L493" s="321"/>
      <c r="M493" s="322"/>
      <c r="N493" s="230"/>
      <c r="O493" s="253"/>
      <c r="P493" s="256" t="n">
        <f aca="false">P491*P492</f>
        <v>40316.1581881508</v>
      </c>
      <c r="Q493" s="255"/>
      <c r="R493" s="182"/>
      <c r="S493" s="221"/>
      <c r="T493" s="221"/>
      <c r="U493" s="221"/>
      <c r="V493" s="247"/>
    </row>
    <row r="494" s="251" customFormat="true" ht="13.5" hidden="false" customHeight="false" outlineLevel="0" collapsed="false">
      <c r="A494" s="317"/>
      <c r="B494" s="209"/>
      <c r="C494" s="209"/>
      <c r="D494" s="209"/>
      <c r="E494" s="293"/>
      <c r="F494" s="318"/>
      <c r="G494" s="319"/>
      <c r="H494" s="295"/>
      <c r="I494" s="245"/>
      <c r="J494" s="319"/>
      <c r="K494" s="320"/>
      <c r="L494" s="321"/>
      <c r="M494" s="322"/>
      <c r="N494" s="230"/>
      <c r="O494" s="253" t="s">
        <v>457</v>
      </c>
      <c r="P494" s="153" t="n">
        <f aca="false">SUM(P491,P493)</f>
        <v>227121.996642365</v>
      </c>
      <c r="Q494" s="219"/>
      <c r="R494" s="182"/>
      <c r="S494" s="221"/>
      <c r="T494" s="221"/>
      <c r="U494" s="221"/>
      <c r="V494" s="247"/>
    </row>
  </sheetData>
  <autoFilter ref="A8:AZ2066"/>
  <mergeCells count="1">
    <mergeCell ref="E7:N7"/>
  </mergeCells>
  <hyperlinks>
    <hyperlink ref="O1" location="INÍCIO!B15" display="INÍCIO"/>
  </hyperlinks>
  <printOptions headings="false" gridLines="false" gridLinesSet="true" horizontalCentered="true" verticalCentered="false"/>
  <pageMargins left="0.39375" right="0.39375" top="0.39375" bottom="0.551388888888889" header="0.39375" footer="0.157638888888889"/>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&amp;R&amp;"Courier New,Normal"Página: &amp;P/&amp;N</oddFooter>
  </headerFooter>
  <colBreaks count="1" manualBreakCount="1">
    <brk id="14" man="true" max="65535" min="0"/>
  </colBreaks>
  <drawing r:id="rId1"/>
</worksheet>
</file>

<file path=xl/worksheets/sheet5.xml><?xml version="1.0" encoding="utf-8"?>
<worksheet xmlns="http://schemas.openxmlformats.org/spreadsheetml/2006/main" xmlns:r="http://schemas.openxmlformats.org/officeDocument/2006/relationships">
  <sheetPr filterMode="false">
    <pageSetUpPr fitToPage="false"/>
  </sheetPr>
  <dimension ref="A1:IV466"/>
  <sheetViews>
    <sheetView showFormulas="false" showGridLines="true" showRowColHeaders="true" showZeros="true" rightToLeft="false" tabSelected="true" showOutlineSymbols="true" defaultGridColor="true" view="pageBreakPreview" topLeftCell="J437" colorId="64" zoomScale="100" zoomScaleNormal="100" zoomScalePageLayoutView="100" workbookViewId="0">
      <selection pane="topLeft" activeCell="L462" activeCellId="0" sqref="L462"/>
    </sheetView>
  </sheetViews>
  <sheetFormatPr defaultRowHeight="15" zeroHeight="false" outlineLevelRow="0" outlineLevelCol="0"/>
  <cols>
    <col collapsed="false" customWidth="true" hidden="false" outlineLevel="0" max="1" min="1" style="323" width="6.01"/>
    <col collapsed="false" customWidth="true" hidden="false" outlineLevel="0" max="2" min="2" style="324" width="7.42"/>
    <col collapsed="false" customWidth="true" hidden="false" outlineLevel="0" max="3" min="3" style="324" width="13.14"/>
    <col collapsed="false" customWidth="true" hidden="false" outlineLevel="0" max="4" min="4" style="325" width="5.57"/>
    <col collapsed="false" customWidth="true" hidden="false" outlineLevel="0" max="5" min="5" style="324" width="13.14"/>
    <col collapsed="false" customWidth="true" hidden="false" outlineLevel="0" max="6" min="6" style="326" width="16"/>
    <col collapsed="false" customWidth="true" hidden="false" outlineLevel="0" max="7" min="7" style="324" width="8.42"/>
    <col collapsed="false" customWidth="true" hidden="false" outlineLevel="0" max="8" min="8" style="327" width="61.85"/>
    <col collapsed="false" customWidth="true" hidden="false" outlineLevel="0" max="9" min="9" style="328" width="10.99"/>
    <col collapsed="false" customWidth="true" hidden="false" outlineLevel="0" max="10" min="10" style="329" width="17.42"/>
    <col collapsed="false" customWidth="true" hidden="false" outlineLevel="0" max="11" min="11" style="330" width="22.14"/>
    <col collapsed="false" customWidth="true" hidden="false" outlineLevel="0" max="12" min="12" style="331" width="18.14"/>
    <col collapsed="false" customWidth="true" hidden="false" outlineLevel="0" max="13" min="13" style="332" width="19.57"/>
    <col collapsed="false" customWidth="true" hidden="false" outlineLevel="0" max="14" min="14" style="332" width="19.71"/>
    <col collapsed="false" customWidth="true" hidden="false" outlineLevel="0" max="15" min="15" style="323" width="16.29"/>
    <col collapsed="false" customWidth="true" hidden="false" outlineLevel="0" max="18" min="16" style="323" width="12.14"/>
    <col collapsed="false" customWidth="true" hidden="false" outlineLevel="0" max="19" min="19" style="323" width="10.29"/>
    <col collapsed="false" customWidth="true" hidden="false" outlineLevel="0" max="20" min="20" style="323" width="10.14"/>
    <col collapsed="false" customWidth="true" hidden="false" outlineLevel="0" max="21" min="21" style="323" width="10.29"/>
    <col collapsed="false" customWidth="true" hidden="false" outlineLevel="0" max="22" min="22" style="323" width="13.14"/>
    <col collapsed="false" customWidth="true" hidden="false" outlineLevel="0" max="1025" min="23" style="323" width="10.29"/>
  </cols>
  <sheetData>
    <row r="1" s="333" customFormat="true" ht="15" hidden="false" customHeight="false" outlineLevel="0" collapsed="false">
      <c r="B1" s="270"/>
      <c r="C1" s="270"/>
      <c r="D1" s="334"/>
      <c r="E1" s="334"/>
      <c r="F1" s="71" t="str">
        <f aca="false">[3]GERAL!F1</f>
        <v>UNIVERSIDADE FEDERAL DO RIO DE JANEIRO</v>
      </c>
      <c r="G1" s="71"/>
      <c r="H1" s="73"/>
      <c r="I1" s="73"/>
      <c r="J1" s="77" t="str">
        <f aca="false">GERAL!L1</f>
        <v>Data:</v>
      </c>
      <c r="K1" s="78" t="n">
        <f aca="false">GERAL!M1</f>
        <v>42899</v>
      </c>
      <c r="L1" s="335"/>
      <c r="M1" s="335"/>
      <c r="N1" s="335"/>
      <c r="O1" s="336"/>
      <c r="P1" s="336"/>
      <c r="Q1" s="336"/>
      <c r="R1" s="336"/>
      <c r="S1" s="336"/>
      <c r="T1" s="336"/>
      <c r="U1" s="336"/>
      <c r="V1" s="336"/>
      <c r="W1" s="336"/>
      <c r="X1" s="336"/>
      <c r="Y1" s="336"/>
      <c r="Z1" s="336"/>
      <c r="AA1" s="336"/>
      <c r="AB1" s="336"/>
      <c r="AC1" s="336"/>
      <c r="AD1" s="336"/>
      <c r="AE1" s="336"/>
      <c r="AF1" s="336"/>
      <c r="AG1" s="336"/>
      <c r="AH1" s="336"/>
      <c r="AI1" s="336"/>
      <c r="AJ1" s="336"/>
      <c r="AK1" s="336"/>
      <c r="AL1" s="336"/>
      <c r="AM1" s="336"/>
      <c r="AN1" s="336"/>
      <c r="AO1" s="336"/>
      <c r="AP1" s="336"/>
      <c r="AQ1" s="336"/>
      <c r="AR1" s="336"/>
      <c r="AS1" s="336"/>
      <c r="AT1" s="336"/>
      <c r="AU1" s="336"/>
      <c r="AV1" s="336"/>
      <c r="AW1" s="336"/>
      <c r="AX1" s="336"/>
      <c r="AY1" s="336"/>
      <c r="AZ1" s="336"/>
      <c r="BA1" s="336"/>
      <c r="BB1" s="336"/>
      <c r="BC1" s="336"/>
      <c r="BD1" s="336"/>
      <c r="BE1" s="336"/>
      <c r="BF1" s="336"/>
      <c r="BG1" s="336"/>
      <c r="BH1" s="336"/>
      <c r="BI1" s="336"/>
      <c r="BJ1" s="336"/>
      <c r="BK1" s="336"/>
      <c r="BL1" s="336"/>
      <c r="BM1" s="336"/>
      <c r="BN1" s="336"/>
      <c r="BO1" s="336"/>
      <c r="BP1" s="336"/>
      <c r="BQ1" s="336"/>
      <c r="BR1" s="336"/>
      <c r="BS1" s="336"/>
      <c r="BT1" s="336"/>
      <c r="BU1" s="336"/>
      <c r="BV1" s="336"/>
      <c r="BW1" s="336"/>
      <c r="BX1" s="336"/>
      <c r="BY1" s="336"/>
      <c r="BZ1" s="336"/>
      <c r="CA1" s="336"/>
      <c r="CB1" s="336"/>
      <c r="CC1" s="336"/>
      <c r="CD1" s="336"/>
      <c r="CE1" s="336"/>
      <c r="CF1" s="336"/>
      <c r="CG1" s="336"/>
      <c r="CH1" s="336"/>
      <c r="CI1" s="336"/>
      <c r="CJ1" s="336"/>
      <c r="CK1" s="336"/>
      <c r="CL1" s="336"/>
      <c r="CM1" s="336"/>
      <c r="CN1" s="336"/>
      <c r="CO1" s="336"/>
      <c r="CP1" s="336"/>
      <c r="CQ1" s="336"/>
      <c r="CR1" s="336"/>
      <c r="CS1" s="336"/>
      <c r="CT1" s="336"/>
      <c r="CU1" s="336"/>
      <c r="CV1" s="336"/>
      <c r="CW1" s="336"/>
      <c r="CX1" s="336"/>
      <c r="CY1" s="336"/>
      <c r="CZ1" s="336"/>
      <c r="DA1" s="336"/>
      <c r="DB1" s="336"/>
      <c r="DC1" s="336"/>
      <c r="DD1" s="336"/>
      <c r="DE1" s="336"/>
      <c r="DF1" s="336"/>
      <c r="DG1" s="336"/>
      <c r="DH1" s="336"/>
      <c r="DI1" s="336"/>
      <c r="DJ1" s="336"/>
      <c r="DK1" s="336"/>
      <c r="DL1" s="336"/>
      <c r="DM1" s="336"/>
      <c r="DN1" s="336"/>
      <c r="DO1" s="336"/>
      <c r="DP1" s="336"/>
      <c r="DQ1" s="336"/>
      <c r="DR1" s="336"/>
      <c r="DS1" s="336"/>
      <c r="DT1" s="336"/>
      <c r="DU1" s="336"/>
      <c r="DV1" s="336"/>
      <c r="DW1" s="336"/>
      <c r="DX1" s="336"/>
      <c r="DY1" s="336"/>
      <c r="DZ1" s="336"/>
      <c r="EA1" s="336"/>
      <c r="EB1" s="336"/>
      <c r="EC1" s="336"/>
      <c r="ED1" s="336"/>
      <c r="EE1" s="336"/>
      <c r="EF1" s="336"/>
      <c r="EG1" s="336"/>
      <c r="EH1" s="336"/>
      <c r="EI1" s="336"/>
      <c r="EJ1" s="336"/>
      <c r="EK1" s="336"/>
      <c r="EL1" s="336"/>
      <c r="EM1" s="336"/>
      <c r="EN1" s="336"/>
      <c r="EO1" s="336"/>
      <c r="EP1" s="336"/>
      <c r="EQ1" s="336"/>
      <c r="ER1" s="336"/>
      <c r="ES1" s="336"/>
      <c r="ET1" s="336"/>
      <c r="EU1" s="336"/>
      <c r="EV1" s="336"/>
      <c r="EW1" s="336"/>
      <c r="EX1" s="336"/>
      <c r="EY1" s="336"/>
      <c r="EZ1" s="336"/>
      <c r="FA1" s="336"/>
      <c r="FB1" s="336"/>
      <c r="FC1" s="336"/>
      <c r="FD1" s="336"/>
      <c r="FE1" s="336"/>
      <c r="FF1" s="336"/>
      <c r="FG1" s="336"/>
      <c r="FH1" s="336"/>
      <c r="FI1" s="336"/>
      <c r="FJ1" s="336"/>
      <c r="FK1" s="336"/>
      <c r="FL1" s="336"/>
      <c r="FM1" s="336"/>
      <c r="FN1" s="336"/>
      <c r="FO1" s="336"/>
      <c r="FP1" s="336"/>
      <c r="FQ1" s="336"/>
      <c r="FR1" s="336"/>
      <c r="FS1" s="336"/>
      <c r="FT1" s="336"/>
      <c r="FU1" s="336"/>
      <c r="FV1" s="336"/>
      <c r="FW1" s="336"/>
      <c r="FX1" s="336"/>
      <c r="FY1" s="336"/>
      <c r="FZ1" s="336"/>
      <c r="GA1" s="336"/>
      <c r="GB1" s="336"/>
      <c r="GC1" s="336"/>
      <c r="GD1" s="336"/>
      <c r="GE1" s="336"/>
      <c r="GF1" s="336"/>
      <c r="GG1" s="336"/>
      <c r="GH1" s="336"/>
      <c r="GI1" s="336"/>
      <c r="GJ1" s="336"/>
      <c r="GK1" s="336"/>
      <c r="GL1" s="336"/>
      <c r="GM1" s="336"/>
      <c r="GN1" s="336"/>
      <c r="GO1" s="336"/>
      <c r="GP1" s="336"/>
      <c r="GQ1" s="336"/>
      <c r="GR1" s="336"/>
      <c r="GS1" s="336"/>
      <c r="GT1" s="336"/>
      <c r="GU1" s="336"/>
      <c r="GV1" s="336"/>
      <c r="GW1" s="336"/>
      <c r="GX1" s="336"/>
      <c r="GY1" s="336"/>
      <c r="GZ1" s="336"/>
      <c r="HA1" s="336"/>
      <c r="HB1" s="336"/>
      <c r="HC1" s="336"/>
      <c r="HD1" s="336"/>
      <c r="HE1" s="336"/>
      <c r="HF1" s="336"/>
      <c r="HG1" s="336"/>
      <c r="HH1" s="336"/>
      <c r="HI1" s="336"/>
      <c r="HJ1" s="336"/>
      <c r="HK1" s="336"/>
      <c r="HL1" s="336"/>
      <c r="HM1" s="336"/>
      <c r="HN1" s="336"/>
      <c r="HO1" s="336"/>
      <c r="HP1" s="336"/>
      <c r="HQ1" s="336"/>
      <c r="HR1" s="336"/>
      <c r="HS1" s="336"/>
      <c r="HT1" s="336"/>
      <c r="HU1" s="336"/>
      <c r="HV1" s="336"/>
      <c r="HW1" s="336"/>
      <c r="HX1" s="336"/>
      <c r="HY1" s="336"/>
      <c r="HZ1" s="336"/>
      <c r="IA1" s="336"/>
      <c r="IB1" s="336"/>
      <c r="IC1" s="336"/>
      <c r="ID1" s="336"/>
      <c r="IE1" s="336"/>
      <c r="IF1" s="336"/>
      <c r="IG1" s="336"/>
      <c r="IH1" s="336"/>
      <c r="II1" s="336"/>
      <c r="IJ1" s="336"/>
      <c r="IK1" s="336"/>
      <c r="IL1" s="336"/>
      <c r="IM1" s="336"/>
      <c r="IN1" s="336"/>
      <c r="IO1" s="336"/>
      <c r="IP1" s="336"/>
      <c r="IQ1" s="336"/>
      <c r="IR1" s="336"/>
      <c r="IS1" s="336"/>
      <c r="IT1" s="336"/>
      <c r="IU1" s="336"/>
      <c r="IV1" s="336"/>
    </row>
    <row r="2" s="333" customFormat="true" ht="15" hidden="false" customHeight="false" outlineLevel="0" collapsed="false">
      <c r="B2" s="270"/>
      <c r="C2" s="270"/>
      <c r="D2" s="334"/>
      <c r="E2" s="334"/>
      <c r="F2" s="71" t="str">
        <f aca="false">[3]GERAL!F2</f>
        <v>PREFEITURA UNIVERSITÁRIA</v>
      </c>
      <c r="G2" s="272"/>
      <c r="H2" s="85"/>
      <c r="I2" s="85"/>
      <c r="J2" s="88" t="str">
        <f aca="false">GERAL!L2</f>
        <v>Encargos Sociais</v>
      </c>
      <c r="K2" s="89" t="n">
        <f aca="false">GERAL!M2</f>
        <v>1.1778</v>
      </c>
      <c r="O2" s="336"/>
      <c r="P2" s="336"/>
      <c r="Q2" s="336"/>
      <c r="R2" s="336"/>
      <c r="S2" s="336"/>
      <c r="T2" s="336"/>
      <c r="U2" s="336"/>
      <c r="V2" s="336"/>
      <c r="W2" s="336"/>
      <c r="X2" s="336"/>
      <c r="Y2" s="336"/>
      <c r="Z2" s="336"/>
      <c r="AA2" s="336"/>
      <c r="AB2" s="336"/>
      <c r="AC2" s="336"/>
      <c r="AD2" s="336"/>
      <c r="AE2" s="336"/>
      <c r="AF2" s="336"/>
      <c r="AG2" s="336"/>
      <c r="AH2" s="336"/>
      <c r="AI2" s="336"/>
      <c r="AJ2" s="336"/>
      <c r="AK2" s="336"/>
      <c r="AL2" s="336"/>
      <c r="AM2" s="336"/>
      <c r="AN2" s="336"/>
      <c r="AO2" s="336"/>
      <c r="AP2" s="336"/>
      <c r="AQ2" s="336"/>
      <c r="AR2" s="336"/>
      <c r="AS2" s="336"/>
      <c r="AT2" s="336"/>
      <c r="AU2" s="336"/>
      <c r="AV2" s="336"/>
      <c r="AW2" s="336"/>
      <c r="AX2" s="336"/>
      <c r="AY2" s="336"/>
      <c r="AZ2" s="336"/>
      <c r="BA2" s="336"/>
      <c r="BB2" s="336"/>
      <c r="BC2" s="336"/>
      <c r="BD2" s="336"/>
      <c r="BE2" s="336"/>
      <c r="BF2" s="336"/>
      <c r="BG2" s="336"/>
      <c r="BH2" s="336"/>
      <c r="BI2" s="336"/>
      <c r="BJ2" s="336"/>
      <c r="BK2" s="336"/>
      <c r="BL2" s="336"/>
      <c r="BM2" s="336"/>
      <c r="BN2" s="336"/>
      <c r="BO2" s="336"/>
      <c r="BP2" s="336"/>
      <c r="BQ2" s="336"/>
      <c r="BR2" s="336"/>
      <c r="BS2" s="336"/>
      <c r="BT2" s="336"/>
      <c r="BU2" s="336"/>
      <c r="BV2" s="336"/>
      <c r="BW2" s="336"/>
      <c r="BX2" s="336"/>
      <c r="BY2" s="336"/>
      <c r="BZ2" s="336"/>
      <c r="CA2" s="336"/>
      <c r="CB2" s="336"/>
      <c r="CC2" s="336"/>
      <c r="CD2" s="336"/>
      <c r="CE2" s="336"/>
      <c r="CF2" s="336"/>
      <c r="CG2" s="336"/>
      <c r="CH2" s="336"/>
      <c r="CI2" s="336"/>
      <c r="CJ2" s="336"/>
      <c r="CK2" s="336"/>
      <c r="CL2" s="336"/>
      <c r="CM2" s="336"/>
      <c r="CN2" s="336"/>
      <c r="CO2" s="336"/>
      <c r="CP2" s="336"/>
      <c r="CQ2" s="336"/>
      <c r="CR2" s="336"/>
      <c r="CS2" s="336"/>
      <c r="CT2" s="336"/>
      <c r="CU2" s="336"/>
      <c r="CV2" s="336"/>
      <c r="CW2" s="336"/>
      <c r="CX2" s="336"/>
      <c r="CY2" s="336"/>
      <c r="CZ2" s="336"/>
      <c r="DA2" s="336"/>
      <c r="DB2" s="336"/>
      <c r="DC2" s="336"/>
      <c r="DD2" s="336"/>
      <c r="DE2" s="336"/>
      <c r="DF2" s="336"/>
      <c r="DG2" s="336"/>
      <c r="DH2" s="336"/>
      <c r="DI2" s="336"/>
      <c r="DJ2" s="336"/>
      <c r="DK2" s="336"/>
      <c r="DL2" s="336"/>
      <c r="DM2" s="336"/>
      <c r="DN2" s="336"/>
      <c r="DO2" s="336"/>
      <c r="DP2" s="336"/>
      <c r="DQ2" s="336"/>
      <c r="DR2" s="336"/>
      <c r="DS2" s="336"/>
      <c r="DT2" s="336"/>
      <c r="DU2" s="336"/>
      <c r="DV2" s="336"/>
      <c r="DW2" s="336"/>
      <c r="DX2" s="336"/>
      <c r="DY2" s="336"/>
      <c r="DZ2" s="336"/>
      <c r="EA2" s="336"/>
      <c r="EB2" s="336"/>
      <c r="EC2" s="336"/>
      <c r="ED2" s="336"/>
      <c r="EE2" s="336"/>
      <c r="EF2" s="336"/>
      <c r="EG2" s="336"/>
      <c r="EH2" s="336"/>
      <c r="EI2" s="336"/>
      <c r="EJ2" s="336"/>
      <c r="EK2" s="336"/>
      <c r="EL2" s="336"/>
      <c r="EM2" s="336"/>
      <c r="EN2" s="336"/>
      <c r="EO2" s="336"/>
      <c r="EP2" s="336"/>
      <c r="EQ2" s="336"/>
      <c r="ER2" s="336"/>
      <c r="ES2" s="336"/>
      <c r="ET2" s="336"/>
      <c r="EU2" s="336"/>
      <c r="EV2" s="336"/>
      <c r="EW2" s="336"/>
      <c r="EX2" s="336"/>
      <c r="EY2" s="336"/>
      <c r="EZ2" s="336"/>
      <c r="FA2" s="336"/>
      <c r="FB2" s="336"/>
      <c r="FC2" s="336"/>
      <c r="FD2" s="336"/>
      <c r="FE2" s="336"/>
      <c r="FF2" s="336"/>
      <c r="FG2" s="336"/>
      <c r="FH2" s="336"/>
      <c r="FI2" s="336"/>
      <c r="FJ2" s="336"/>
      <c r="FK2" s="336"/>
      <c r="FL2" s="336"/>
      <c r="FM2" s="336"/>
      <c r="FN2" s="336"/>
      <c r="FO2" s="336"/>
      <c r="FP2" s="336"/>
      <c r="FQ2" s="336"/>
      <c r="FR2" s="336"/>
      <c r="FS2" s="336"/>
      <c r="FT2" s="336"/>
      <c r="FU2" s="336"/>
      <c r="FV2" s="336"/>
      <c r="FW2" s="336"/>
      <c r="FX2" s="336"/>
      <c r="FY2" s="336"/>
      <c r="FZ2" s="336"/>
      <c r="GA2" s="336"/>
      <c r="GB2" s="336"/>
      <c r="GC2" s="336"/>
      <c r="GD2" s="336"/>
      <c r="GE2" s="336"/>
      <c r="GF2" s="336"/>
      <c r="GG2" s="336"/>
      <c r="GH2" s="336"/>
      <c r="GI2" s="336"/>
      <c r="GJ2" s="336"/>
      <c r="GK2" s="336"/>
      <c r="GL2" s="336"/>
      <c r="GM2" s="336"/>
      <c r="GN2" s="336"/>
      <c r="GO2" s="336"/>
      <c r="GP2" s="336"/>
      <c r="GQ2" s="336"/>
      <c r="GR2" s="336"/>
      <c r="GS2" s="336"/>
      <c r="GT2" s="336"/>
      <c r="GU2" s="336"/>
      <c r="GV2" s="336"/>
      <c r="GW2" s="336"/>
      <c r="GX2" s="336"/>
      <c r="GY2" s="336"/>
      <c r="GZ2" s="336"/>
      <c r="HA2" s="336"/>
      <c r="HB2" s="336"/>
      <c r="HC2" s="336"/>
      <c r="HD2" s="336"/>
      <c r="HE2" s="336"/>
      <c r="HF2" s="336"/>
      <c r="HG2" s="336"/>
      <c r="HH2" s="336"/>
      <c r="HI2" s="336"/>
      <c r="HJ2" s="336"/>
      <c r="HK2" s="336"/>
      <c r="HL2" s="336"/>
      <c r="HM2" s="336"/>
      <c r="HN2" s="336"/>
      <c r="HO2" s="336"/>
      <c r="HP2" s="336"/>
      <c r="HQ2" s="336"/>
      <c r="HR2" s="336"/>
      <c r="HS2" s="336"/>
      <c r="HT2" s="336"/>
      <c r="HU2" s="336"/>
      <c r="HV2" s="336"/>
      <c r="HW2" s="336"/>
      <c r="HX2" s="336"/>
      <c r="HY2" s="336"/>
      <c r="HZ2" s="336"/>
      <c r="IA2" s="336"/>
      <c r="IB2" s="336"/>
      <c r="IC2" s="336"/>
      <c r="ID2" s="336"/>
      <c r="IE2" s="336"/>
      <c r="IF2" s="336"/>
      <c r="IG2" s="336"/>
      <c r="IH2" s="336"/>
      <c r="II2" s="336"/>
      <c r="IJ2" s="336"/>
      <c r="IK2" s="336"/>
      <c r="IL2" s="336"/>
      <c r="IM2" s="336"/>
      <c r="IN2" s="336"/>
      <c r="IO2" s="336"/>
      <c r="IP2" s="336"/>
      <c r="IQ2" s="336"/>
      <c r="IR2" s="336"/>
      <c r="IS2" s="336"/>
      <c r="IT2" s="336"/>
      <c r="IU2" s="336"/>
      <c r="IV2" s="336"/>
    </row>
    <row r="3" s="333" customFormat="true" ht="15.75" hidden="false" customHeight="false" outlineLevel="0" collapsed="false">
      <c r="B3" s="270"/>
      <c r="C3" s="270"/>
      <c r="D3" s="334"/>
      <c r="E3" s="334"/>
      <c r="F3" s="71" t="str">
        <f aca="false">[3]GERAL!F3</f>
        <v>Objeto: Recuperação estrutural do castelo d'água do observatório do Valongo</v>
      </c>
      <c r="G3" s="91"/>
      <c r="H3" s="91"/>
      <c r="I3" s="91"/>
      <c r="J3" s="88" t="str">
        <f aca="false">GERAL!L3</f>
        <v>BDI Onerado</v>
      </c>
      <c r="K3" s="89" t="n">
        <f aca="false">GERAL!M3</f>
        <v>0.215818512535582</v>
      </c>
      <c r="O3" s="336"/>
      <c r="P3" s="336"/>
      <c r="Q3" s="336"/>
      <c r="R3" s="336"/>
      <c r="S3" s="336"/>
      <c r="T3" s="336"/>
      <c r="U3" s="336"/>
      <c r="V3" s="336"/>
      <c r="W3" s="336"/>
      <c r="X3" s="336"/>
      <c r="Y3" s="336"/>
      <c r="Z3" s="336"/>
      <c r="AA3" s="336"/>
      <c r="AB3" s="336"/>
      <c r="AC3" s="336"/>
      <c r="AD3" s="336"/>
      <c r="AE3" s="336"/>
      <c r="AF3" s="336"/>
      <c r="AG3" s="336"/>
      <c r="AH3" s="336"/>
      <c r="AI3" s="336"/>
      <c r="AJ3" s="336"/>
      <c r="AK3" s="336"/>
      <c r="AL3" s="336"/>
      <c r="AM3" s="336"/>
      <c r="AN3" s="336"/>
      <c r="AO3" s="336"/>
      <c r="AP3" s="336"/>
      <c r="AQ3" s="336"/>
      <c r="AR3" s="336"/>
      <c r="AS3" s="336"/>
      <c r="AT3" s="336"/>
      <c r="AU3" s="336"/>
      <c r="AV3" s="336"/>
      <c r="AW3" s="336"/>
      <c r="AX3" s="336"/>
      <c r="AY3" s="336"/>
      <c r="AZ3" s="336"/>
      <c r="BA3" s="336"/>
      <c r="BB3" s="336"/>
      <c r="BC3" s="336"/>
      <c r="BD3" s="336"/>
      <c r="BE3" s="336"/>
      <c r="BF3" s="336"/>
      <c r="BG3" s="336"/>
      <c r="BH3" s="336"/>
      <c r="BI3" s="336"/>
      <c r="BJ3" s="336"/>
      <c r="BK3" s="336"/>
      <c r="BL3" s="336"/>
      <c r="BM3" s="336"/>
      <c r="BN3" s="336"/>
      <c r="BO3" s="336"/>
      <c r="BP3" s="336"/>
      <c r="BQ3" s="336"/>
      <c r="BR3" s="336"/>
      <c r="BS3" s="336"/>
      <c r="BT3" s="336"/>
      <c r="BU3" s="336"/>
      <c r="BV3" s="336"/>
      <c r="BW3" s="336"/>
      <c r="BX3" s="336"/>
      <c r="BY3" s="336"/>
      <c r="BZ3" s="336"/>
      <c r="CA3" s="336"/>
      <c r="CB3" s="336"/>
      <c r="CC3" s="336"/>
      <c r="CD3" s="336"/>
      <c r="CE3" s="336"/>
      <c r="CF3" s="336"/>
      <c r="CG3" s="336"/>
      <c r="CH3" s="336"/>
      <c r="CI3" s="336"/>
      <c r="CJ3" s="336"/>
      <c r="CK3" s="336"/>
      <c r="CL3" s="336"/>
      <c r="CM3" s="336"/>
      <c r="CN3" s="336"/>
      <c r="CO3" s="336"/>
      <c r="CP3" s="336"/>
      <c r="CQ3" s="336"/>
      <c r="CR3" s="336"/>
      <c r="CS3" s="336"/>
      <c r="CT3" s="336"/>
      <c r="CU3" s="336"/>
      <c r="CV3" s="336"/>
      <c r="CW3" s="336"/>
      <c r="CX3" s="336"/>
      <c r="CY3" s="336"/>
      <c r="CZ3" s="336"/>
      <c r="DA3" s="336"/>
      <c r="DB3" s="336"/>
      <c r="DC3" s="336"/>
      <c r="DD3" s="336"/>
      <c r="DE3" s="336"/>
      <c r="DF3" s="336"/>
      <c r="DG3" s="336"/>
      <c r="DH3" s="336"/>
      <c r="DI3" s="336"/>
      <c r="DJ3" s="336"/>
      <c r="DK3" s="336"/>
      <c r="DL3" s="336"/>
      <c r="DM3" s="336"/>
      <c r="DN3" s="336"/>
      <c r="DO3" s="336"/>
      <c r="DP3" s="336"/>
      <c r="DQ3" s="336"/>
      <c r="DR3" s="336"/>
      <c r="DS3" s="336"/>
      <c r="DT3" s="336"/>
      <c r="DU3" s="336"/>
      <c r="DV3" s="336"/>
      <c r="DW3" s="336"/>
      <c r="DX3" s="336"/>
      <c r="DY3" s="336"/>
      <c r="DZ3" s="336"/>
      <c r="EA3" s="336"/>
      <c r="EB3" s="336"/>
      <c r="EC3" s="336"/>
      <c r="ED3" s="336"/>
      <c r="EE3" s="336"/>
      <c r="EF3" s="336"/>
      <c r="EG3" s="336"/>
      <c r="EH3" s="336"/>
      <c r="EI3" s="336"/>
      <c r="EJ3" s="336"/>
      <c r="EK3" s="336"/>
      <c r="EL3" s="336"/>
      <c r="EM3" s="336"/>
      <c r="EN3" s="336"/>
      <c r="EO3" s="336"/>
      <c r="EP3" s="336"/>
      <c r="EQ3" s="336"/>
      <c r="ER3" s="336"/>
      <c r="ES3" s="336"/>
      <c r="ET3" s="336"/>
      <c r="EU3" s="336"/>
      <c r="EV3" s="336"/>
      <c r="EW3" s="336"/>
      <c r="EX3" s="336"/>
      <c r="EY3" s="336"/>
      <c r="EZ3" s="336"/>
      <c r="FA3" s="336"/>
      <c r="FB3" s="336"/>
      <c r="FC3" s="336"/>
      <c r="FD3" s="336"/>
      <c r="FE3" s="336"/>
      <c r="FF3" s="336"/>
      <c r="FG3" s="336"/>
      <c r="FH3" s="336"/>
      <c r="FI3" s="336"/>
      <c r="FJ3" s="336"/>
      <c r="FK3" s="336"/>
      <c r="FL3" s="336"/>
      <c r="FM3" s="336"/>
      <c r="FN3" s="336"/>
      <c r="FO3" s="336"/>
      <c r="FP3" s="336"/>
      <c r="FQ3" s="336"/>
      <c r="FR3" s="336"/>
      <c r="FS3" s="336"/>
      <c r="FT3" s="336"/>
      <c r="FU3" s="336"/>
      <c r="FV3" s="336"/>
      <c r="FW3" s="336"/>
      <c r="FX3" s="336"/>
      <c r="FY3" s="336"/>
      <c r="FZ3" s="336"/>
      <c r="GA3" s="336"/>
      <c r="GB3" s="336"/>
      <c r="GC3" s="336"/>
      <c r="GD3" s="336"/>
      <c r="GE3" s="336"/>
      <c r="GF3" s="336"/>
      <c r="GG3" s="336"/>
      <c r="GH3" s="336"/>
      <c r="GI3" s="336"/>
      <c r="GJ3" s="336"/>
      <c r="GK3" s="336"/>
      <c r="GL3" s="336"/>
      <c r="GM3" s="336"/>
      <c r="GN3" s="336"/>
      <c r="GO3" s="336"/>
      <c r="GP3" s="336"/>
      <c r="GQ3" s="336"/>
      <c r="GR3" s="336"/>
      <c r="GS3" s="336"/>
      <c r="GT3" s="336"/>
      <c r="GU3" s="336"/>
      <c r="GV3" s="336"/>
      <c r="GW3" s="336"/>
      <c r="GX3" s="336"/>
      <c r="GY3" s="336"/>
      <c r="GZ3" s="336"/>
      <c r="HA3" s="336"/>
      <c r="HB3" s="336"/>
      <c r="HC3" s="336"/>
      <c r="HD3" s="336"/>
      <c r="HE3" s="336"/>
      <c r="HF3" s="336"/>
      <c r="HG3" s="336"/>
      <c r="HH3" s="336"/>
      <c r="HI3" s="336"/>
      <c r="HJ3" s="336"/>
      <c r="HK3" s="336"/>
      <c r="HL3" s="336"/>
      <c r="HM3" s="336"/>
      <c r="HN3" s="336"/>
      <c r="HO3" s="336"/>
      <c r="HP3" s="336"/>
      <c r="HQ3" s="336"/>
      <c r="HR3" s="336"/>
      <c r="HS3" s="336"/>
      <c r="HT3" s="336"/>
      <c r="HU3" s="336"/>
      <c r="HV3" s="336"/>
      <c r="HW3" s="336"/>
      <c r="HX3" s="336"/>
      <c r="HY3" s="336"/>
      <c r="HZ3" s="336"/>
      <c r="IA3" s="336"/>
      <c r="IB3" s="336"/>
      <c r="IC3" s="336"/>
      <c r="ID3" s="336"/>
      <c r="IE3" s="336"/>
      <c r="IF3" s="336"/>
      <c r="IG3" s="336"/>
      <c r="IH3" s="336"/>
      <c r="II3" s="336"/>
      <c r="IJ3" s="336"/>
      <c r="IK3" s="336"/>
      <c r="IL3" s="336"/>
      <c r="IM3" s="336"/>
      <c r="IN3" s="336"/>
      <c r="IO3" s="336"/>
      <c r="IP3" s="336"/>
      <c r="IQ3" s="336"/>
      <c r="IR3" s="336"/>
      <c r="IS3" s="336"/>
      <c r="IT3" s="336"/>
      <c r="IU3" s="336"/>
      <c r="IV3" s="336"/>
    </row>
    <row r="4" s="333" customFormat="true" ht="15" hidden="false" customHeight="false" outlineLevel="0" collapsed="false">
      <c r="B4" s="270"/>
      <c r="C4" s="270"/>
      <c r="D4" s="334"/>
      <c r="E4" s="334"/>
      <c r="F4" s="71" t="str">
        <f aca="false">[3]GERAL!F4</f>
        <v>Local: Observatório do Valongo</v>
      </c>
      <c r="G4" s="91"/>
      <c r="H4" s="91"/>
      <c r="I4" s="91"/>
      <c r="J4" s="88" t="str">
        <f aca="false">GERAL!L4</f>
        <v>Área (m²):</v>
      </c>
      <c r="K4" s="94" t="n">
        <f aca="false">GERAL!M4</f>
        <v>1095</v>
      </c>
      <c r="M4" s="337" t="n">
        <f aca="false">L466</f>
        <v>0.00447102938778698</v>
      </c>
      <c r="O4" s="338" t="s">
        <v>757</v>
      </c>
      <c r="P4" s="338"/>
      <c r="Q4" s="338"/>
      <c r="R4" s="339" t="s">
        <v>758</v>
      </c>
      <c r="S4" s="339"/>
      <c r="T4" s="339"/>
      <c r="U4" s="339"/>
      <c r="V4" s="336"/>
      <c r="W4" s="338" t="s">
        <v>757</v>
      </c>
      <c r="X4" s="338"/>
      <c r="Y4" s="338"/>
      <c r="Z4" s="339" t="s">
        <v>758</v>
      </c>
      <c r="AA4" s="339"/>
      <c r="AB4" s="339"/>
      <c r="AC4" s="339"/>
      <c r="AD4" s="336"/>
      <c r="AE4" s="336"/>
      <c r="AF4" s="336"/>
      <c r="AG4" s="336"/>
      <c r="AH4" s="336"/>
      <c r="AI4" s="336"/>
      <c r="AJ4" s="336"/>
      <c r="AK4" s="336"/>
      <c r="AL4" s="336"/>
      <c r="AM4" s="336"/>
      <c r="AN4" s="336"/>
      <c r="AO4" s="336"/>
      <c r="AP4" s="336"/>
      <c r="AQ4" s="336"/>
      <c r="AR4" s="336"/>
      <c r="AS4" s="336"/>
      <c r="AT4" s="336"/>
      <c r="AU4" s="336"/>
      <c r="AV4" s="336"/>
      <c r="AW4" s="336"/>
      <c r="AX4" s="336"/>
      <c r="AY4" s="336"/>
      <c r="AZ4" s="336"/>
      <c r="BA4" s="336"/>
      <c r="BB4" s="336"/>
      <c r="BC4" s="336"/>
      <c r="BD4" s="336"/>
      <c r="BE4" s="336"/>
      <c r="BF4" s="336"/>
      <c r="BG4" s="336"/>
      <c r="BH4" s="336"/>
      <c r="BI4" s="336"/>
      <c r="BJ4" s="336"/>
      <c r="BK4" s="336"/>
      <c r="BL4" s="336"/>
      <c r="BM4" s="336"/>
      <c r="BN4" s="336"/>
      <c r="BO4" s="336"/>
      <c r="BP4" s="336"/>
      <c r="BQ4" s="336"/>
      <c r="BR4" s="336"/>
      <c r="BS4" s="336"/>
      <c r="BT4" s="336"/>
      <c r="BU4" s="336"/>
      <c r="BV4" s="336"/>
      <c r="BW4" s="336"/>
      <c r="BX4" s="336"/>
      <c r="BY4" s="336"/>
      <c r="BZ4" s="336"/>
      <c r="CA4" s="336"/>
      <c r="CB4" s="336"/>
      <c r="CC4" s="336"/>
      <c r="CD4" s="336"/>
      <c r="CE4" s="336"/>
      <c r="CF4" s="336"/>
      <c r="CG4" s="336"/>
      <c r="CH4" s="336"/>
      <c r="CI4" s="336"/>
      <c r="CJ4" s="336"/>
      <c r="CK4" s="336"/>
      <c r="CL4" s="336"/>
      <c r="CM4" s="336"/>
      <c r="CN4" s="336"/>
      <c r="CO4" s="336"/>
      <c r="CP4" s="336"/>
      <c r="CQ4" s="336"/>
      <c r="CR4" s="336"/>
      <c r="CS4" s="336"/>
      <c r="CT4" s="336"/>
      <c r="CU4" s="336"/>
      <c r="CV4" s="336"/>
      <c r="CW4" s="336"/>
      <c r="CX4" s="336"/>
      <c r="CY4" s="336"/>
      <c r="CZ4" s="336"/>
      <c r="DA4" s="336"/>
      <c r="DB4" s="336"/>
      <c r="DC4" s="336"/>
      <c r="DD4" s="336"/>
      <c r="DE4" s="336"/>
      <c r="DF4" s="336"/>
      <c r="DG4" s="336"/>
      <c r="DH4" s="336"/>
      <c r="DI4" s="336"/>
      <c r="DJ4" s="336"/>
      <c r="DK4" s="336"/>
      <c r="DL4" s="336"/>
      <c r="DM4" s="336"/>
      <c r="DN4" s="336"/>
      <c r="DO4" s="336"/>
      <c r="DP4" s="336"/>
      <c r="DQ4" s="336"/>
      <c r="DR4" s="336"/>
      <c r="DS4" s="336"/>
      <c r="DT4" s="336"/>
      <c r="DU4" s="336"/>
      <c r="DV4" s="336"/>
      <c r="DW4" s="336"/>
      <c r="DX4" s="336"/>
      <c r="DY4" s="336"/>
      <c r="DZ4" s="336"/>
      <c r="EA4" s="336"/>
      <c r="EB4" s="336"/>
      <c r="EC4" s="336"/>
      <c r="ED4" s="336"/>
      <c r="EE4" s="336"/>
      <c r="EF4" s="336"/>
      <c r="EG4" s="336"/>
      <c r="EH4" s="336"/>
      <c r="EI4" s="336"/>
      <c r="EJ4" s="336"/>
      <c r="EK4" s="336"/>
      <c r="EL4" s="336"/>
      <c r="EM4" s="336"/>
      <c r="EN4" s="336"/>
      <c r="EO4" s="336"/>
      <c r="EP4" s="336"/>
      <c r="EQ4" s="336"/>
      <c r="ER4" s="336"/>
      <c r="ES4" s="336"/>
      <c r="ET4" s="336"/>
      <c r="EU4" s="336"/>
      <c r="EV4" s="336"/>
      <c r="EW4" s="336"/>
      <c r="EX4" s="336"/>
      <c r="EY4" s="336"/>
      <c r="EZ4" s="336"/>
      <c r="FA4" s="336"/>
      <c r="FB4" s="336"/>
      <c r="FC4" s="336"/>
      <c r="FD4" s="336"/>
      <c r="FE4" s="336"/>
      <c r="FF4" s="336"/>
      <c r="FG4" s="336"/>
      <c r="FH4" s="336"/>
      <c r="FI4" s="336"/>
      <c r="FJ4" s="336"/>
      <c r="FK4" s="336"/>
      <c r="FL4" s="336"/>
      <c r="FM4" s="336"/>
      <c r="FN4" s="336"/>
      <c r="FO4" s="336"/>
      <c r="FP4" s="336"/>
      <c r="FQ4" s="336"/>
      <c r="FR4" s="336"/>
      <c r="FS4" s="336"/>
      <c r="FT4" s="336"/>
      <c r="FU4" s="336"/>
      <c r="FV4" s="336"/>
      <c r="FW4" s="336"/>
      <c r="FX4" s="336"/>
      <c r="FY4" s="336"/>
      <c r="FZ4" s="336"/>
      <c r="GA4" s="336"/>
      <c r="GB4" s="336"/>
      <c r="GC4" s="336"/>
      <c r="GD4" s="336"/>
      <c r="GE4" s="336"/>
      <c r="GF4" s="336"/>
      <c r="GG4" s="336"/>
      <c r="GH4" s="336"/>
      <c r="GI4" s="336"/>
      <c r="GJ4" s="336"/>
      <c r="GK4" s="336"/>
      <c r="GL4" s="336"/>
      <c r="GM4" s="336"/>
      <c r="GN4" s="336"/>
      <c r="GO4" s="336"/>
      <c r="GP4" s="336"/>
      <c r="GQ4" s="336"/>
      <c r="GR4" s="336"/>
      <c r="GS4" s="336"/>
      <c r="GT4" s="336"/>
      <c r="GU4" s="336"/>
      <c r="GV4" s="336"/>
      <c r="GW4" s="336"/>
      <c r="GX4" s="336"/>
      <c r="GY4" s="336"/>
      <c r="GZ4" s="336"/>
      <c r="HA4" s="336"/>
      <c r="HB4" s="336"/>
      <c r="HC4" s="336"/>
      <c r="HD4" s="336"/>
      <c r="HE4" s="336"/>
      <c r="HF4" s="336"/>
      <c r="HG4" s="336"/>
      <c r="HH4" s="336"/>
      <c r="HI4" s="336"/>
      <c r="HJ4" s="336"/>
      <c r="HK4" s="336"/>
      <c r="HL4" s="336"/>
      <c r="HM4" s="336"/>
      <c r="HN4" s="336"/>
      <c r="HO4" s="336"/>
      <c r="HP4" s="336"/>
      <c r="HQ4" s="336"/>
      <c r="HR4" s="336"/>
      <c r="HS4" s="336"/>
      <c r="HT4" s="336"/>
      <c r="HU4" s="336"/>
      <c r="HV4" s="336"/>
      <c r="HW4" s="336"/>
      <c r="HX4" s="336"/>
      <c r="HY4" s="336"/>
      <c r="HZ4" s="336"/>
      <c r="IA4" s="336"/>
      <c r="IB4" s="336"/>
      <c r="IC4" s="336"/>
      <c r="ID4" s="336"/>
      <c r="IE4" s="336"/>
      <c r="IF4" s="336"/>
      <c r="IG4" s="336"/>
      <c r="IH4" s="336"/>
      <c r="II4" s="336"/>
      <c r="IJ4" s="336"/>
      <c r="IK4" s="336"/>
      <c r="IL4" s="336"/>
      <c r="IM4" s="336"/>
      <c r="IN4" s="336"/>
      <c r="IO4" s="336"/>
      <c r="IP4" s="336"/>
      <c r="IQ4" s="336"/>
      <c r="IR4" s="336"/>
      <c r="IS4" s="336"/>
      <c r="IT4" s="336"/>
      <c r="IU4" s="336"/>
      <c r="IV4" s="336"/>
    </row>
    <row r="5" s="333" customFormat="true" ht="15" hidden="false" customHeight="false" outlineLevel="0" collapsed="false">
      <c r="B5" s="270"/>
      <c r="C5" s="270"/>
      <c r="D5" s="334"/>
      <c r="E5" s="334"/>
      <c r="F5" s="71" t="str">
        <f aca="false">[3]GERAL!F5</f>
        <v>Responsável: Zenildo Oliveira</v>
      </c>
      <c r="G5" s="91"/>
      <c r="H5" s="91"/>
      <c r="I5" s="91"/>
      <c r="J5" s="96" t="str">
        <f aca="false">GERAL!L5</f>
        <v>Preço Total</v>
      </c>
      <c r="K5" s="97" t="n">
        <f aca="false">GERAL!$M$5</f>
        <v>1148736.55</v>
      </c>
      <c r="O5" s="340" t="s">
        <v>16</v>
      </c>
      <c r="P5" s="341" t="s">
        <v>18</v>
      </c>
      <c r="Q5" s="341" t="s">
        <v>137</v>
      </c>
      <c r="R5" s="342" t="s">
        <v>759</v>
      </c>
      <c r="S5" s="341" t="s">
        <v>760</v>
      </c>
      <c r="T5" s="341" t="s">
        <v>761</v>
      </c>
      <c r="U5" s="343" t="s">
        <v>762</v>
      </c>
      <c r="V5" s="344"/>
      <c r="W5" s="340" t="s">
        <v>16</v>
      </c>
      <c r="X5" s="341" t="s">
        <v>18</v>
      </c>
      <c r="Y5" s="341" t="s">
        <v>137</v>
      </c>
      <c r="Z5" s="342" t="s">
        <v>759</v>
      </c>
      <c r="AA5" s="341" t="s">
        <v>760</v>
      </c>
      <c r="AB5" s="341" t="s">
        <v>761</v>
      </c>
      <c r="AC5" s="343" t="s">
        <v>762</v>
      </c>
      <c r="AD5" s="336"/>
      <c r="AE5" s="336"/>
      <c r="AF5" s="336"/>
      <c r="AG5" s="336"/>
      <c r="AH5" s="336"/>
      <c r="AI5" s="336"/>
      <c r="AJ5" s="336"/>
      <c r="AK5" s="336"/>
      <c r="AL5" s="336"/>
      <c r="AM5" s="336"/>
      <c r="AN5" s="336"/>
      <c r="AO5" s="336"/>
      <c r="AP5" s="336"/>
      <c r="AQ5" s="336"/>
      <c r="AR5" s="336"/>
      <c r="AS5" s="336"/>
      <c r="AT5" s="336"/>
      <c r="AU5" s="336"/>
      <c r="AV5" s="336"/>
      <c r="AW5" s="336"/>
      <c r="AX5" s="336"/>
      <c r="AY5" s="336"/>
      <c r="AZ5" s="336"/>
      <c r="BA5" s="336"/>
      <c r="BB5" s="336"/>
      <c r="BC5" s="336"/>
      <c r="BD5" s="336"/>
      <c r="BE5" s="336"/>
      <c r="BF5" s="336"/>
      <c r="BG5" s="336"/>
      <c r="BH5" s="336"/>
      <c r="BI5" s="336"/>
      <c r="BJ5" s="336"/>
      <c r="BK5" s="336"/>
      <c r="BL5" s="336"/>
      <c r="BM5" s="336"/>
      <c r="BN5" s="336"/>
      <c r="BO5" s="336"/>
      <c r="BP5" s="336"/>
      <c r="BQ5" s="336"/>
      <c r="BR5" s="336"/>
      <c r="BS5" s="336"/>
      <c r="BT5" s="336"/>
      <c r="BU5" s="336"/>
      <c r="BV5" s="336"/>
      <c r="BW5" s="336"/>
      <c r="BX5" s="336"/>
      <c r="BY5" s="336"/>
      <c r="BZ5" s="336"/>
      <c r="CA5" s="336"/>
      <c r="CB5" s="336"/>
      <c r="CC5" s="336"/>
      <c r="CD5" s="336"/>
      <c r="CE5" s="336"/>
      <c r="CF5" s="336"/>
      <c r="CG5" s="336"/>
      <c r="CH5" s="336"/>
      <c r="CI5" s="336"/>
      <c r="CJ5" s="336"/>
      <c r="CK5" s="336"/>
      <c r="CL5" s="336"/>
      <c r="CM5" s="336"/>
      <c r="CN5" s="336"/>
      <c r="CO5" s="336"/>
      <c r="CP5" s="336"/>
      <c r="CQ5" s="336"/>
      <c r="CR5" s="336"/>
      <c r="CS5" s="336"/>
      <c r="CT5" s="336"/>
      <c r="CU5" s="336"/>
      <c r="CV5" s="336"/>
      <c r="CW5" s="336"/>
      <c r="CX5" s="336"/>
      <c r="CY5" s="336"/>
      <c r="CZ5" s="336"/>
      <c r="DA5" s="336"/>
      <c r="DB5" s="336"/>
      <c r="DC5" s="336"/>
      <c r="DD5" s="336"/>
      <c r="DE5" s="336"/>
      <c r="DF5" s="336"/>
      <c r="DG5" s="336"/>
      <c r="DH5" s="336"/>
      <c r="DI5" s="336"/>
      <c r="DJ5" s="336"/>
      <c r="DK5" s="336"/>
      <c r="DL5" s="336"/>
      <c r="DM5" s="336"/>
      <c r="DN5" s="336"/>
      <c r="DO5" s="336"/>
      <c r="DP5" s="336"/>
      <c r="DQ5" s="336"/>
      <c r="DR5" s="336"/>
      <c r="DS5" s="336"/>
      <c r="DT5" s="336"/>
      <c r="DU5" s="336"/>
      <c r="DV5" s="336"/>
      <c r="DW5" s="336"/>
      <c r="DX5" s="336"/>
      <c r="DY5" s="336"/>
      <c r="DZ5" s="336"/>
      <c r="EA5" s="336"/>
      <c r="EB5" s="336"/>
      <c r="EC5" s="336"/>
      <c r="ED5" s="336"/>
      <c r="EE5" s="336"/>
      <c r="EF5" s="336"/>
      <c r="EG5" s="336"/>
      <c r="EH5" s="336"/>
      <c r="EI5" s="336"/>
      <c r="EJ5" s="336"/>
      <c r="EK5" s="336"/>
      <c r="EL5" s="336"/>
      <c r="EM5" s="336"/>
      <c r="EN5" s="336"/>
      <c r="EO5" s="336"/>
      <c r="EP5" s="336"/>
      <c r="EQ5" s="336"/>
      <c r="ER5" s="336"/>
      <c r="ES5" s="336"/>
      <c r="ET5" s="336"/>
      <c r="EU5" s="336"/>
      <c r="EV5" s="336"/>
      <c r="EW5" s="336"/>
      <c r="EX5" s="336"/>
      <c r="EY5" s="336"/>
      <c r="EZ5" s="336"/>
      <c r="FA5" s="336"/>
      <c r="FB5" s="336"/>
      <c r="FC5" s="336"/>
      <c r="FD5" s="336"/>
      <c r="FE5" s="336"/>
      <c r="FF5" s="336"/>
      <c r="FG5" s="336"/>
      <c r="FH5" s="336"/>
      <c r="FI5" s="336"/>
      <c r="FJ5" s="336"/>
      <c r="FK5" s="336"/>
      <c r="FL5" s="336"/>
      <c r="FM5" s="336"/>
      <c r="FN5" s="336"/>
      <c r="FO5" s="336"/>
      <c r="FP5" s="336"/>
      <c r="FQ5" s="336"/>
      <c r="FR5" s="336"/>
      <c r="FS5" s="336"/>
      <c r="FT5" s="336"/>
      <c r="FU5" s="336"/>
      <c r="FV5" s="336"/>
      <c r="FW5" s="336"/>
      <c r="FX5" s="336"/>
      <c r="FY5" s="336"/>
      <c r="FZ5" s="336"/>
      <c r="GA5" s="336"/>
      <c r="GB5" s="336"/>
      <c r="GC5" s="336"/>
      <c r="GD5" s="336"/>
      <c r="GE5" s="336"/>
      <c r="GF5" s="336"/>
      <c r="GG5" s="336"/>
      <c r="GH5" s="336"/>
      <c r="GI5" s="336"/>
      <c r="GJ5" s="336"/>
      <c r="GK5" s="336"/>
      <c r="GL5" s="336"/>
      <c r="GM5" s="336"/>
      <c r="GN5" s="336"/>
      <c r="GO5" s="336"/>
      <c r="GP5" s="336"/>
      <c r="GQ5" s="336"/>
      <c r="GR5" s="336"/>
      <c r="GS5" s="336"/>
      <c r="GT5" s="336"/>
      <c r="GU5" s="336"/>
      <c r="GV5" s="336"/>
      <c r="GW5" s="336"/>
      <c r="GX5" s="336"/>
      <c r="GY5" s="336"/>
      <c r="GZ5" s="336"/>
      <c r="HA5" s="336"/>
      <c r="HB5" s="336"/>
      <c r="HC5" s="336"/>
      <c r="HD5" s="336"/>
      <c r="HE5" s="336"/>
      <c r="HF5" s="336"/>
      <c r="HG5" s="336"/>
      <c r="HH5" s="336"/>
      <c r="HI5" s="336"/>
      <c r="HJ5" s="336"/>
      <c r="HK5" s="336"/>
      <c r="HL5" s="336"/>
      <c r="HM5" s="336"/>
      <c r="HN5" s="336"/>
      <c r="HO5" s="336"/>
      <c r="HP5" s="336"/>
      <c r="HQ5" s="336"/>
      <c r="HR5" s="336"/>
      <c r="HS5" s="336"/>
      <c r="HT5" s="336"/>
      <c r="HU5" s="336"/>
      <c r="HV5" s="336"/>
      <c r="HW5" s="336"/>
      <c r="HX5" s="336"/>
      <c r="HY5" s="336"/>
      <c r="HZ5" s="336"/>
      <c r="IA5" s="336"/>
      <c r="IB5" s="336"/>
      <c r="IC5" s="336"/>
      <c r="ID5" s="336"/>
      <c r="IE5" s="336"/>
      <c r="IF5" s="336"/>
      <c r="IG5" s="336"/>
      <c r="IH5" s="336"/>
      <c r="II5" s="336"/>
      <c r="IJ5" s="336"/>
      <c r="IK5" s="336"/>
      <c r="IL5" s="336"/>
      <c r="IM5" s="336"/>
      <c r="IN5" s="336"/>
      <c r="IO5" s="336"/>
      <c r="IP5" s="336"/>
      <c r="IQ5" s="336"/>
      <c r="IR5" s="336"/>
      <c r="IS5" s="336"/>
      <c r="IT5" s="336"/>
      <c r="IU5" s="336"/>
      <c r="IV5" s="336"/>
    </row>
    <row r="6" s="333" customFormat="true" ht="15.75" hidden="false" customHeight="false" outlineLevel="0" collapsed="false">
      <c r="B6" s="270"/>
      <c r="C6" s="270"/>
      <c r="D6" s="345"/>
      <c r="E6" s="346"/>
      <c r="F6" s="184" t="str">
        <f aca="false">[3]GERAL!F6</f>
        <v>Data base das fontes: SINAPI - OUTUBRO/2016, SCO/RIO - OUTUBRO/2016, Informativo SBC - OUTUBRO/2016 (na inexistência de item SINAPI)</v>
      </c>
      <c r="G6" s="185"/>
      <c r="H6" s="102"/>
      <c r="I6" s="102"/>
      <c r="J6" s="104" t="str">
        <f aca="false">GERAL!L6</f>
        <v>Preço/m²</v>
      </c>
      <c r="K6" s="105" t="n">
        <f aca="false">GERAL!M6</f>
        <v>1049.07447488585</v>
      </c>
      <c r="O6" s="347" t="n">
        <v>8</v>
      </c>
      <c r="P6" s="347" t="n">
        <v>7</v>
      </c>
      <c r="Q6" s="347" t="n">
        <v>7</v>
      </c>
      <c r="R6" s="348" t="n">
        <v>0</v>
      </c>
      <c r="S6" s="348" t="n">
        <v>0</v>
      </c>
      <c r="T6" s="348" t="n">
        <v>0</v>
      </c>
      <c r="U6" s="349" t="n">
        <f aca="false">SUBTOTAL(9,O6:T6)</f>
        <v>22</v>
      </c>
      <c r="W6" s="347" t="n">
        <v>8207</v>
      </c>
      <c r="X6" s="347" t="n">
        <v>6790</v>
      </c>
      <c r="Y6" s="347" t="n">
        <v>7208</v>
      </c>
      <c r="Z6" s="348" t="n">
        <v>0</v>
      </c>
      <c r="AA6" s="348" t="n">
        <v>0</v>
      </c>
      <c r="AB6" s="348" t="n">
        <v>0</v>
      </c>
      <c r="AC6" s="349" t="n">
        <f aca="false">SUBTOTAL(9,W6:AB6)</f>
        <v>22205</v>
      </c>
      <c r="AD6" s="336"/>
      <c r="AE6" s="336"/>
      <c r="AF6" s="336"/>
      <c r="AG6" s="336"/>
      <c r="AH6" s="336"/>
      <c r="AI6" s="336"/>
      <c r="AJ6" s="336"/>
      <c r="AK6" s="336"/>
      <c r="AL6" s="336"/>
      <c r="AM6" s="336"/>
      <c r="AN6" s="336"/>
      <c r="AO6" s="336"/>
      <c r="AP6" s="336"/>
      <c r="AQ6" s="336"/>
      <c r="AR6" s="336"/>
      <c r="AS6" s="336"/>
      <c r="AT6" s="336"/>
      <c r="AU6" s="336"/>
      <c r="AV6" s="336"/>
      <c r="AW6" s="336"/>
      <c r="AX6" s="336"/>
      <c r="AY6" s="336"/>
      <c r="AZ6" s="336"/>
      <c r="BA6" s="336"/>
      <c r="BB6" s="336"/>
      <c r="BC6" s="336"/>
      <c r="BD6" s="336"/>
      <c r="BE6" s="336"/>
      <c r="BF6" s="336"/>
      <c r="BG6" s="336"/>
      <c r="BH6" s="336"/>
      <c r="BI6" s="336"/>
      <c r="BJ6" s="336"/>
      <c r="BK6" s="336"/>
      <c r="BL6" s="336"/>
      <c r="BM6" s="336"/>
      <c r="BN6" s="336"/>
      <c r="BO6" s="336"/>
      <c r="BP6" s="336"/>
      <c r="BQ6" s="336"/>
      <c r="BR6" s="336"/>
      <c r="BS6" s="336"/>
      <c r="BT6" s="336"/>
      <c r="BU6" s="336"/>
      <c r="BV6" s="336"/>
      <c r="BW6" s="336"/>
      <c r="BX6" s="336"/>
      <c r="BY6" s="336"/>
      <c r="BZ6" s="336"/>
      <c r="CA6" s="336"/>
      <c r="CB6" s="336"/>
      <c r="CC6" s="336"/>
      <c r="CD6" s="336"/>
      <c r="CE6" s="336"/>
      <c r="CF6" s="336"/>
      <c r="CG6" s="336"/>
      <c r="CH6" s="336"/>
      <c r="CI6" s="336"/>
      <c r="CJ6" s="336"/>
      <c r="CK6" s="336"/>
      <c r="CL6" s="336"/>
      <c r="CM6" s="336"/>
      <c r="CN6" s="336"/>
      <c r="CO6" s="336"/>
      <c r="CP6" s="336"/>
      <c r="CQ6" s="336"/>
      <c r="CR6" s="336"/>
      <c r="CS6" s="336"/>
      <c r="CT6" s="336"/>
      <c r="CU6" s="336"/>
      <c r="CV6" s="336"/>
      <c r="CW6" s="336"/>
      <c r="CX6" s="336"/>
      <c r="CY6" s="336"/>
      <c r="CZ6" s="336"/>
      <c r="DA6" s="336"/>
      <c r="DB6" s="336"/>
      <c r="DC6" s="336"/>
      <c r="DD6" s="336"/>
      <c r="DE6" s="336"/>
      <c r="DF6" s="336"/>
      <c r="DG6" s="336"/>
      <c r="DH6" s="336"/>
      <c r="DI6" s="336"/>
      <c r="DJ6" s="336"/>
      <c r="DK6" s="336"/>
      <c r="DL6" s="336"/>
      <c r="DM6" s="336"/>
      <c r="DN6" s="336"/>
      <c r="DO6" s="336"/>
      <c r="DP6" s="336"/>
      <c r="DQ6" s="336"/>
      <c r="DR6" s="336"/>
      <c r="DS6" s="336"/>
      <c r="DT6" s="336"/>
      <c r="DU6" s="336"/>
      <c r="DV6" s="336"/>
      <c r="DW6" s="336"/>
      <c r="DX6" s="336"/>
      <c r="DY6" s="336"/>
      <c r="DZ6" s="336"/>
      <c r="EA6" s="336"/>
      <c r="EB6" s="336"/>
      <c r="EC6" s="336"/>
      <c r="ED6" s="336"/>
      <c r="EE6" s="336"/>
      <c r="EF6" s="336"/>
      <c r="EG6" s="336"/>
      <c r="EH6" s="336"/>
      <c r="EI6" s="336"/>
      <c r="EJ6" s="336"/>
      <c r="EK6" s="336"/>
      <c r="EL6" s="336"/>
      <c r="EM6" s="336"/>
      <c r="EN6" s="336"/>
      <c r="EO6" s="336"/>
      <c r="EP6" s="336"/>
      <c r="EQ6" s="336"/>
      <c r="ER6" s="336"/>
      <c r="ES6" s="336"/>
      <c r="ET6" s="336"/>
      <c r="EU6" s="336"/>
      <c r="EV6" s="336"/>
      <c r="EW6" s="336"/>
      <c r="EX6" s="336"/>
      <c r="EY6" s="336"/>
      <c r="EZ6" s="336"/>
      <c r="FA6" s="336"/>
      <c r="FB6" s="336"/>
      <c r="FC6" s="336"/>
      <c r="FD6" s="336"/>
      <c r="FE6" s="336"/>
      <c r="FF6" s="336"/>
      <c r="FG6" s="336"/>
      <c r="FH6" s="336"/>
      <c r="FI6" s="336"/>
      <c r="FJ6" s="336"/>
      <c r="FK6" s="336"/>
      <c r="FL6" s="336"/>
      <c r="FM6" s="336"/>
      <c r="FN6" s="336"/>
      <c r="FO6" s="336"/>
      <c r="FP6" s="336"/>
      <c r="FQ6" s="336"/>
      <c r="FR6" s="336"/>
      <c r="FS6" s="336"/>
      <c r="FT6" s="336"/>
      <c r="FU6" s="336"/>
      <c r="FV6" s="336"/>
      <c r="FW6" s="336"/>
      <c r="FX6" s="336"/>
      <c r="FY6" s="336"/>
      <c r="FZ6" s="336"/>
      <c r="GA6" s="336"/>
      <c r="GB6" s="336"/>
      <c r="GC6" s="336"/>
      <c r="GD6" s="336"/>
      <c r="GE6" s="336"/>
      <c r="GF6" s="336"/>
      <c r="GG6" s="336"/>
      <c r="GH6" s="336"/>
      <c r="GI6" s="336"/>
      <c r="GJ6" s="336"/>
      <c r="GK6" s="336"/>
      <c r="GL6" s="336"/>
      <c r="GM6" s="336"/>
      <c r="GN6" s="336"/>
      <c r="GO6" s="336"/>
      <c r="GP6" s="336"/>
      <c r="GQ6" s="336"/>
      <c r="GR6" s="336"/>
      <c r="GS6" s="336"/>
      <c r="GT6" s="336"/>
      <c r="GU6" s="336"/>
      <c r="GV6" s="336"/>
      <c r="GW6" s="336"/>
      <c r="GX6" s="336"/>
      <c r="GY6" s="336"/>
      <c r="GZ6" s="336"/>
      <c r="HA6" s="336"/>
      <c r="HB6" s="336"/>
      <c r="HC6" s="336"/>
      <c r="HD6" s="336"/>
      <c r="HE6" s="336"/>
      <c r="HF6" s="336"/>
      <c r="HG6" s="336"/>
      <c r="HH6" s="336"/>
      <c r="HI6" s="336"/>
      <c r="HJ6" s="336"/>
      <c r="HK6" s="336"/>
      <c r="HL6" s="336"/>
      <c r="HM6" s="336"/>
      <c r="HN6" s="336"/>
      <c r="HO6" s="336"/>
      <c r="HP6" s="336"/>
      <c r="HQ6" s="336"/>
      <c r="HR6" s="336"/>
      <c r="HS6" s="336"/>
      <c r="HT6" s="336"/>
      <c r="HU6" s="336"/>
      <c r="HV6" s="336"/>
      <c r="HW6" s="336"/>
      <c r="HX6" s="336"/>
      <c r="HY6" s="336"/>
      <c r="HZ6" s="336"/>
      <c r="IA6" s="336"/>
      <c r="IB6" s="336"/>
      <c r="IC6" s="336"/>
      <c r="ID6" s="336"/>
      <c r="IE6" s="336"/>
      <c r="IF6" s="336"/>
      <c r="IG6" s="336"/>
      <c r="IH6" s="336"/>
      <c r="II6" s="336"/>
      <c r="IJ6" s="336"/>
      <c r="IK6" s="336"/>
      <c r="IL6" s="336"/>
      <c r="IM6" s="336"/>
      <c r="IN6" s="336"/>
      <c r="IO6" s="336"/>
      <c r="IP6" s="336"/>
      <c r="IQ6" s="336"/>
      <c r="IR6" s="336"/>
      <c r="IS6" s="336"/>
      <c r="IT6" s="336"/>
      <c r="IU6" s="336"/>
      <c r="IV6" s="336"/>
    </row>
    <row r="7" customFormat="false" ht="15.75" hidden="false" customHeight="false" outlineLevel="0" collapsed="false">
      <c r="D7" s="350" t="s">
        <v>763</v>
      </c>
      <c r="E7" s="350"/>
      <c r="F7" s="350"/>
      <c r="G7" s="350"/>
      <c r="H7" s="350"/>
      <c r="I7" s="350"/>
      <c r="J7" s="350"/>
      <c r="K7" s="350"/>
      <c r="L7" s="351"/>
      <c r="M7" s="352"/>
      <c r="N7" s="352"/>
      <c r="O7" s="347" t="n">
        <f aca="false">ROUNDUP((SUMPRODUCT(($E$162:$E$455=O5)*($G$162:$G$455=$R$4),($J$162:$J$455)))/(176*6),0)</f>
        <v>8</v>
      </c>
      <c r="P7" s="347" t="n">
        <f aca="false">ROUNDUP((SUMPRODUCT(($E$162:$E$455=P5)*($G$162:$G$455=$R$4),($J$162:$J$455)))/(176*6),0)</f>
        <v>7</v>
      </c>
      <c r="Q7" s="347" t="n">
        <f aca="false">ROUNDUP((SUMPRODUCT(($E$162:$E$455=Q5)*($G$162:$G$455=$R$4),($J$162:$J$455)))/(176*6),0)</f>
        <v>7</v>
      </c>
      <c r="R7" s="347" t="n">
        <f aca="false">ROUNDUP((SUMPRODUCT(($E$162:$E$455=R5)*($G$162:$G$455=$R$4),($J$162:$J$455)))/(176*6),0)</f>
        <v>0</v>
      </c>
      <c r="S7" s="347" t="n">
        <f aca="false">ROUNDUP((SUMPRODUCT(($E$162:$E$455=S5)*($G$162:$G$455=$R$4),($J$162:$J$455)))/(176*6),0)</f>
        <v>0</v>
      </c>
      <c r="T7" s="347" t="n">
        <f aca="false">ROUNDUP((SUMPRODUCT(($E$162:$E$455=T5)*($G$162:$G$455=$R$4),($J$162:$J$455)))/(176*6),0)</f>
        <v>0</v>
      </c>
      <c r="U7" s="347" t="n">
        <f aca="false">ROUND((SUMPRODUCT(($E$163:$E$259=U5)*($G$163:$G$259=$R$4),($J$163:$J$259))),0)</f>
        <v>0</v>
      </c>
      <c r="V7" s="353"/>
      <c r="W7" s="347" t="n">
        <f aca="false">ROUNDUP((SUMPRODUCT(($E$162:$E$455=O5)*($G$162:$G$455=$R$4),($J$162:$J$455))),0)</f>
        <v>8207</v>
      </c>
      <c r="X7" s="347" t="n">
        <f aca="false">ROUNDUP((SUMPRODUCT(($E$162:$E$455=P5)*($G$162:$G$455=$R$4),($J$162:$J$455))),0)</f>
        <v>6790</v>
      </c>
      <c r="Y7" s="347" t="n">
        <f aca="false">ROUNDUP((SUMPRODUCT(($E$162:$E$455=Q5)*($G$162:$G$455=$R$4),($J$162:$J$455))),0)</f>
        <v>7208</v>
      </c>
      <c r="Z7" s="347" t="n">
        <f aca="false">ROUNDUP((SUMPRODUCT(($E$162:$E$455=R5)*($G$162:$G$455=$R$4),($J$162:$J$455))),0)</f>
        <v>0</v>
      </c>
      <c r="AA7" s="347" t="n">
        <f aca="false">ROUNDUP((SUMPRODUCT(($E$162:$E$455=S5)*($G$162:$G$455=$R$4),($J$162:$J$455))),0)</f>
        <v>0</v>
      </c>
      <c r="AB7" s="347" t="n">
        <f aca="false">ROUNDUP((SUMPRODUCT(($E$162:$E$455=T5)*($G$162:$G$455=$R$4),($J$162:$J$455))),0)</f>
        <v>0</v>
      </c>
      <c r="AC7" s="347" t="n">
        <f aca="false">ROUND((SUMPRODUCT(($E$163:$E$259=AC5)*($G$163:$G$259=$R$4),($J$163:$J$259))),0)</f>
        <v>0</v>
      </c>
      <c r="AD7" s="354"/>
      <c r="AE7" s="354"/>
      <c r="AF7" s="354"/>
      <c r="AG7" s="354"/>
      <c r="AH7" s="354"/>
      <c r="AI7" s="354"/>
      <c r="AJ7" s="354"/>
      <c r="AK7" s="354"/>
      <c r="AL7" s="354"/>
      <c r="AM7" s="354"/>
      <c r="AN7" s="354"/>
      <c r="AO7" s="354"/>
      <c r="AP7" s="354"/>
      <c r="AQ7" s="354"/>
      <c r="AR7" s="354"/>
      <c r="AS7" s="354"/>
      <c r="AT7" s="354"/>
      <c r="AU7" s="354"/>
      <c r="AV7" s="354"/>
      <c r="AW7" s="354"/>
      <c r="AX7" s="354"/>
      <c r="AY7" s="354"/>
      <c r="AZ7" s="354"/>
      <c r="BA7" s="354"/>
      <c r="BB7" s="354"/>
      <c r="BC7" s="354"/>
      <c r="BD7" s="354"/>
      <c r="BE7" s="354"/>
      <c r="BF7" s="354"/>
      <c r="BG7" s="354"/>
      <c r="BH7" s="354"/>
      <c r="BI7" s="354"/>
      <c r="BJ7" s="354"/>
      <c r="BK7" s="354"/>
      <c r="BL7" s="354"/>
      <c r="BM7" s="354"/>
      <c r="BN7" s="354"/>
      <c r="BO7" s="354"/>
      <c r="BP7" s="354"/>
      <c r="BQ7" s="354"/>
      <c r="BR7" s="354"/>
      <c r="BS7" s="354"/>
      <c r="BT7" s="354"/>
      <c r="BU7" s="354"/>
      <c r="BV7" s="354"/>
      <c r="BW7" s="354"/>
      <c r="BX7" s="354"/>
      <c r="BY7" s="354"/>
      <c r="BZ7" s="354"/>
      <c r="CA7" s="354"/>
      <c r="CB7" s="354"/>
      <c r="CC7" s="354"/>
      <c r="CD7" s="354"/>
      <c r="CE7" s="354"/>
      <c r="CF7" s="354"/>
      <c r="CG7" s="354"/>
      <c r="CH7" s="354"/>
      <c r="CI7" s="354"/>
      <c r="CJ7" s="354"/>
      <c r="CK7" s="354"/>
      <c r="CL7" s="354"/>
      <c r="CM7" s="354"/>
      <c r="CN7" s="354"/>
      <c r="CO7" s="354"/>
      <c r="CP7" s="354"/>
      <c r="CQ7" s="354"/>
      <c r="CR7" s="354"/>
      <c r="CS7" s="354"/>
      <c r="CT7" s="354"/>
      <c r="CU7" s="354"/>
      <c r="CV7" s="354"/>
      <c r="CW7" s="354"/>
      <c r="CX7" s="354"/>
      <c r="CY7" s="354"/>
      <c r="CZ7" s="354"/>
      <c r="DA7" s="354"/>
      <c r="DB7" s="354"/>
      <c r="DC7" s="354"/>
      <c r="DD7" s="354"/>
      <c r="DE7" s="354"/>
      <c r="DF7" s="354"/>
      <c r="DG7" s="354"/>
      <c r="DH7" s="354"/>
      <c r="DI7" s="354"/>
      <c r="DJ7" s="354"/>
      <c r="DK7" s="354"/>
      <c r="DL7" s="354"/>
      <c r="DM7" s="354"/>
      <c r="DN7" s="354"/>
      <c r="DO7" s="354"/>
      <c r="DP7" s="354"/>
      <c r="DQ7" s="354"/>
      <c r="DR7" s="354"/>
      <c r="DS7" s="354"/>
      <c r="DT7" s="354"/>
      <c r="DU7" s="354"/>
      <c r="DV7" s="354"/>
      <c r="DW7" s="354"/>
      <c r="DX7" s="354"/>
      <c r="DY7" s="354"/>
      <c r="DZ7" s="354"/>
      <c r="EA7" s="354"/>
      <c r="EB7" s="354"/>
      <c r="EC7" s="354"/>
      <c r="ED7" s="354"/>
      <c r="EE7" s="354"/>
      <c r="EF7" s="354"/>
      <c r="EG7" s="354"/>
      <c r="EH7" s="354"/>
      <c r="EI7" s="354"/>
      <c r="EJ7" s="354"/>
      <c r="EK7" s="354"/>
      <c r="EL7" s="354"/>
      <c r="EM7" s="354"/>
      <c r="EN7" s="354"/>
      <c r="EO7" s="354"/>
      <c r="EP7" s="354"/>
      <c r="EQ7" s="354"/>
      <c r="ER7" s="354"/>
      <c r="ES7" s="354"/>
      <c r="ET7" s="354"/>
      <c r="EU7" s="354"/>
      <c r="EV7" s="354"/>
      <c r="EW7" s="354"/>
      <c r="EX7" s="354"/>
      <c r="EY7" s="354"/>
      <c r="EZ7" s="354"/>
      <c r="FA7" s="354"/>
      <c r="FB7" s="354"/>
      <c r="FC7" s="354"/>
      <c r="FD7" s="354"/>
      <c r="FE7" s="354"/>
      <c r="FF7" s="354"/>
      <c r="FG7" s="354"/>
      <c r="FH7" s="354"/>
      <c r="FI7" s="354"/>
      <c r="FJ7" s="354"/>
      <c r="FK7" s="354"/>
      <c r="FL7" s="354"/>
      <c r="FM7" s="354"/>
      <c r="FN7" s="354"/>
      <c r="FO7" s="354"/>
      <c r="FP7" s="354"/>
      <c r="FQ7" s="354"/>
      <c r="FR7" s="354"/>
      <c r="FS7" s="354"/>
      <c r="FT7" s="354"/>
      <c r="FU7" s="354"/>
      <c r="FV7" s="354"/>
      <c r="FW7" s="354"/>
      <c r="FX7" s="354"/>
      <c r="FY7" s="354"/>
      <c r="FZ7" s="354"/>
      <c r="GA7" s="354"/>
      <c r="GB7" s="354"/>
      <c r="GC7" s="354"/>
      <c r="GD7" s="354"/>
      <c r="GE7" s="354"/>
      <c r="GF7" s="354"/>
      <c r="GG7" s="354"/>
      <c r="GH7" s="354"/>
      <c r="GI7" s="354"/>
      <c r="GJ7" s="354"/>
      <c r="GK7" s="354"/>
      <c r="GL7" s="354"/>
      <c r="GM7" s="354"/>
      <c r="GN7" s="354"/>
      <c r="GO7" s="354"/>
      <c r="GP7" s="354"/>
      <c r="GQ7" s="354"/>
      <c r="GR7" s="354"/>
      <c r="GS7" s="354"/>
      <c r="GT7" s="354"/>
      <c r="GU7" s="354"/>
      <c r="GV7" s="354"/>
      <c r="GW7" s="354"/>
      <c r="GX7" s="354"/>
      <c r="GY7" s="354"/>
      <c r="GZ7" s="354"/>
      <c r="HA7" s="354"/>
      <c r="HB7" s="354"/>
      <c r="HC7" s="354"/>
      <c r="HD7" s="354"/>
      <c r="HE7" s="354"/>
      <c r="HF7" s="354"/>
      <c r="HG7" s="354"/>
      <c r="HH7" s="354"/>
      <c r="HI7" s="354"/>
      <c r="HJ7" s="354"/>
      <c r="HK7" s="354"/>
      <c r="HL7" s="354"/>
      <c r="HM7" s="354"/>
      <c r="HN7" s="354"/>
      <c r="HO7" s="354"/>
      <c r="HP7" s="354"/>
      <c r="HQ7" s="354"/>
      <c r="HR7" s="354"/>
      <c r="HS7" s="354"/>
      <c r="HT7" s="354"/>
      <c r="HU7" s="354"/>
      <c r="HV7" s="354"/>
      <c r="HW7" s="354"/>
      <c r="HX7" s="354"/>
      <c r="HY7" s="354"/>
      <c r="HZ7" s="354"/>
      <c r="IA7" s="354"/>
      <c r="IB7" s="354"/>
      <c r="IC7" s="354"/>
      <c r="ID7" s="354"/>
      <c r="IE7" s="354"/>
      <c r="IF7" s="354"/>
      <c r="IG7" s="354"/>
      <c r="IH7" s="354"/>
      <c r="II7" s="354"/>
      <c r="IJ7" s="354"/>
      <c r="IK7" s="354"/>
      <c r="IL7" s="354"/>
      <c r="IM7" s="354"/>
      <c r="IN7" s="354"/>
      <c r="IO7" s="354"/>
      <c r="IP7" s="354"/>
      <c r="IQ7" s="354"/>
      <c r="IR7" s="354"/>
      <c r="IS7" s="354"/>
      <c r="IT7" s="354"/>
      <c r="IU7" s="354"/>
      <c r="IV7" s="354"/>
    </row>
    <row r="8" s="324" customFormat="true" ht="15" hidden="false" customHeight="false" outlineLevel="0" collapsed="false">
      <c r="D8" s="355" t="s">
        <v>764</v>
      </c>
      <c r="E8" s="356" t="s">
        <v>52</v>
      </c>
      <c r="F8" s="357" t="s">
        <v>54</v>
      </c>
      <c r="G8" s="358" t="s">
        <v>58</v>
      </c>
      <c r="H8" s="359" t="s">
        <v>22</v>
      </c>
      <c r="I8" s="360" t="s">
        <v>129</v>
      </c>
      <c r="J8" s="361" t="s">
        <v>130</v>
      </c>
      <c r="K8" s="362" t="s">
        <v>71</v>
      </c>
      <c r="L8" s="363" t="s">
        <v>73</v>
      </c>
      <c r="M8" s="364"/>
      <c r="N8" s="364"/>
      <c r="O8" s="336"/>
      <c r="P8" s="336" t="s">
        <v>765</v>
      </c>
      <c r="Q8" s="336" t="s">
        <v>766</v>
      </c>
      <c r="R8" s="336" t="s">
        <v>767</v>
      </c>
      <c r="S8" s="336"/>
      <c r="T8" s="336"/>
    </row>
    <row r="9" s="365" customFormat="true" ht="11.25" hidden="false" customHeight="false" outlineLevel="0" collapsed="false">
      <c r="A9" s="365" t="s">
        <v>768</v>
      </c>
      <c r="B9" s="56" t="str">
        <f aca="false">VLOOKUP(D9,GERAL!$A$11:$J$140,3,0)</f>
        <v>C</v>
      </c>
      <c r="C9" s="365" t="str">
        <f aca="false">VLOOKUP(D9,GERAL!$A$11:$J$140,4,0)</f>
        <v>9.1</v>
      </c>
      <c r="D9" s="56" t="n">
        <v>87</v>
      </c>
      <c r="E9" s="58" t="str">
        <f aca="false">VLOOKUP(D9,GERAL!$A$11:$J$140,5,0)</f>
        <v>SINAPI</v>
      </c>
      <c r="F9" s="120" t="n">
        <f aca="false">VLOOKUP(D9,GERAL!$A$11:$J$140,6,0)</f>
        <v>9537</v>
      </c>
      <c r="G9" s="365" t="s">
        <v>431</v>
      </c>
      <c r="H9" s="58" t="str">
        <f aca="false">VLOOKUP(D9,GERAL!$A$11:$J$140,7,0)</f>
        <v>LIMPEZA FINAL DA OBRA</v>
      </c>
      <c r="I9" s="56" t="str">
        <f aca="false">VLOOKUP(D9,GERAL!$A$11:$J$140,8,0)</f>
        <v>M2</v>
      </c>
      <c r="J9" s="366" t="n">
        <v>2.96</v>
      </c>
      <c r="K9" s="367" t="n">
        <f aca="false">SUMPRODUCT((COMPOSICOES!$E$9:$E$782=INSUMOS!C9)*(COMPOSICOES!$M$9:$M$782=INSUMOS!$K$8),(COMPOSICOES!$N$9:$N$782))</f>
        <v>2.01944181038892</v>
      </c>
      <c r="L9" s="368" t="n">
        <f aca="false">J9-K9</f>
        <v>0.940558189611081</v>
      </c>
      <c r="M9" s="369"/>
      <c r="N9" s="370"/>
      <c r="O9" s="371"/>
      <c r="P9" s="371"/>
      <c r="Q9" s="371"/>
      <c r="R9" s="371"/>
      <c r="S9" s="371"/>
      <c r="T9" s="371"/>
    </row>
    <row r="10" s="365" customFormat="true" ht="11.25" hidden="false" customHeight="false" outlineLevel="0" collapsed="false">
      <c r="A10" s="365" t="s">
        <v>768</v>
      </c>
      <c r="B10" s="56" t="str">
        <f aca="false">VLOOKUP(D10,GERAL!$A$11:$J$140,3,0)</f>
        <v>C</v>
      </c>
      <c r="C10" s="365" t="str">
        <f aca="false">VLOOKUP(D10,GERAL!$A$11:$J$140,4,0)</f>
        <v>4.2.3</v>
      </c>
      <c r="D10" s="56" t="n">
        <v>56</v>
      </c>
      <c r="E10" s="58" t="str">
        <f aca="false">VLOOKUP(D10,GERAL!$A$11:$J$140,5,0)</f>
        <v>SINAPI</v>
      </c>
      <c r="F10" s="120" t="n">
        <f aca="false">VLOOKUP(D10,GERAL!$A$11:$J$140,6,0)</f>
        <v>84084</v>
      </c>
      <c r="G10" s="365" t="s">
        <v>431</v>
      </c>
      <c r="H10" s="58" t="str">
        <f aca="false">VLOOKUP(D10,GERAL!$A$11:$J$140,7,0)</f>
        <v>APICOAMENTO MANUAL DE SUPERFICIE DE CONCRETO</v>
      </c>
      <c r="I10" s="56" t="str">
        <f aca="false">VLOOKUP(D10,GERAL!$A$11:$J$140,8,0)</f>
        <v>M2</v>
      </c>
      <c r="J10" s="366" t="n">
        <v>7.88</v>
      </c>
      <c r="K10" s="367" t="n">
        <f aca="false">SUMPRODUCT((COMPOSICOES!$E$9:$E$782=INSUMOS!C10)*(COMPOSICOES!$M$9:$M$782=INSUMOS!$K$8),(COMPOSICOES!$N$9:$N$782))</f>
        <v>5.19125199238066</v>
      </c>
      <c r="L10" s="368" t="n">
        <f aca="false">J10-K10</f>
        <v>2.68874800761934</v>
      </c>
      <c r="M10" s="369"/>
      <c r="N10" s="370"/>
      <c r="O10" s="371"/>
      <c r="P10" s="371"/>
      <c r="Q10" s="371"/>
      <c r="R10" s="371"/>
      <c r="S10" s="371"/>
      <c r="T10" s="371"/>
    </row>
    <row r="11" s="365" customFormat="true" ht="11.25" hidden="false" customHeight="false" outlineLevel="0" collapsed="false">
      <c r="A11" s="365" t="s">
        <v>768</v>
      </c>
      <c r="B11" s="56" t="str">
        <f aca="false">VLOOKUP(D11,GERAL!$A$11:$J$140,3,0)</f>
        <v>C</v>
      </c>
      <c r="C11" s="365" t="str">
        <f aca="false">VLOOKUP(D11,GERAL!$A$11:$J$140,4,0)</f>
        <v>1.2.5</v>
      </c>
      <c r="D11" s="56" t="n">
        <v>19</v>
      </c>
      <c r="E11" s="58" t="str">
        <f aca="false">VLOOKUP(D11,GERAL!$A$11:$J$140,5,0)</f>
        <v>SINAPI</v>
      </c>
      <c r="F11" s="120" t="n">
        <f aca="false">VLOOKUP(D11,GERAL!$A$11:$J$140,6,0)</f>
        <v>84111</v>
      </c>
      <c r="G11" s="365" t="s">
        <v>431</v>
      </c>
      <c r="H11" s="58" t="str">
        <f aca="false">VLOOKUP(D11,GERAL!$A$11:$J$140,7,0)</f>
        <v>PLATAFORMA MADEIRA P/ ANDAIME TUBULAR APROVEITAMENTO 20 VEZES</v>
      </c>
      <c r="I11" s="56" t="str">
        <f aca="false">VLOOKUP(D11,GERAL!$A$11:$J$140,8,0)</f>
        <v>M2</v>
      </c>
      <c r="J11" s="366" t="n">
        <v>3.72</v>
      </c>
      <c r="K11" s="367" t="n">
        <f aca="false">SUMPRODUCT((COMPOSICOES!$E$9:$E$782=INSUMOS!C11)*(COMPOSICOES!$M$9:$M$782=INSUMOS!$K$8),(COMPOSICOES!$N$9:$N$782))</f>
        <v>3.05275392292401</v>
      </c>
      <c r="L11" s="368" t="n">
        <f aca="false">J11-K11</f>
        <v>0.667246077075988</v>
      </c>
      <c r="M11" s="369"/>
      <c r="N11" s="370"/>
      <c r="O11" s="371"/>
      <c r="P11" s="371"/>
      <c r="Q11" s="371"/>
      <c r="R11" s="371"/>
      <c r="S11" s="371"/>
      <c r="T11" s="371"/>
    </row>
    <row r="12" s="365" customFormat="true" ht="11.25" hidden="false" customHeight="false" outlineLevel="0" collapsed="false">
      <c r="A12" s="365" t="s">
        <v>768</v>
      </c>
      <c r="B12" s="56" t="str">
        <f aca="false">VLOOKUP(D12,GERAL!$A$11:$J$140,3,0)</f>
        <v>C</v>
      </c>
      <c r="C12" s="365" t="str">
        <f aca="false">VLOOKUP(D12,GERAL!$A$11:$J$140,4,0)</f>
        <v>4.2.5</v>
      </c>
      <c r="D12" s="56" t="n">
        <v>58</v>
      </c>
      <c r="E12" s="58" t="str">
        <f aca="false">VLOOKUP(D12,GERAL!$A$11:$J$140,5,0)</f>
        <v>SINAPI</v>
      </c>
      <c r="F12" s="120" t="n">
        <f aca="false">VLOOKUP(D12,GERAL!$A$11:$J$140,6,0)</f>
        <v>84123</v>
      </c>
      <c r="G12" s="365" t="s">
        <v>431</v>
      </c>
      <c r="H12" s="58" t="str">
        <f aca="false">VLOOKUP(D12,GERAL!$A$11:$J$140,7,0)</f>
        <v>LIXAMENTO MAN C/ LIXA CALAFATE DE CONCR APARENTE ANTIGO</v>
      </c>
      <c r="I12" s="56" t="str">
        <f aca="false">VLOOKUP(D12,GERAL!$A$11:$J$140,8,0)</f>
        <v>M2</v>
      </c>
      <c r="J12" s="366" t="n">
        <v>7.12</v>
      </c>
      <c r="K12" s="367" t="n">
        <f aca="false">SUMPRODUCT((COMPOSICOES!$E$9:$E$782=INSUMOS!C12)*(COMPOSICOES!$M$9:$M$782=INSUMOS!$K$8),(COMPOSICOES!$N$9:$N$782))</f>
        <v>4.33133401426477</v>
      </c>
      <c r="L12" s="368" t="n">
        <f aca="false">J12-K12</f>
        <v>2.78866598573523</v>
      </c>
      <c r="M12" s="369"/>
      <c r="N12" s="370"/>
      <c r="O12" s="371"/>
      <c r="P12" s="371"/>
      <c r="Q12" s="371"/>
      <c r="R12" s="371"/>
      <c r="S12" s="371"/>
      <c r="T12" s="371"/>
    </row>
    <row r="13" s="365" customFormat="true" ht="11.25" hidden="false" customHeight="false" outlineLevel="0" collapsed="false">
      <c r="A13" s="365" t="s">
        <v>768</v>
      </c>
      <c r="B13" s="56" t="str">
        <f aca="false">VLOOKUP(D13,GERAL!$A$11:$J$140,3,0)</f>
        <v>C</v>
      </c>
      <c r="C13" s="365" t="str">
        <f aca="false">VLOOKUP(D13,GERAL!$A$11:$J$140,4,0)</f>
        <v>5.1.1</v>
      </c>
      <c r="D13" s="56" t="n">
        <v>65</v>
      </c>
      <c r="E13" s="58" t="str">
        <f aca="false">VLOOKUP(D13,GERAL!$A$11:$J$140,5,0)</f>
        <v>SINAPI</v>
      </c>
      <c r="F13" s="120" t="n">
        <f aca="false">VLOOKUP(D13,GERAL!$A$11:$J$140,6,0)</f>
        <v>84152</v>
      </c>
      <c r="G13" s="365" t="s">
        <v>431</v>
      </c>
      <c r="H13" s="58" t="str">
        <f aca="false">VLOOKUP(D13,GERAL!$A$11:$J$140,7,0)</f>
        <v>DEMOLICAO MANUAL CONCRETO ARMADO (PILAR / VIGA / LAJE) - INCL EMPILHACAO LATERAL NO CANTEIRO</v>
      </c>
      <c r="I13" s="56" t="str">
        <f aca="false">VLOOKUP(D13,GERAL!$A$11:$J$140,8,0)</f>
        <v>M3</v>
      </c>
      <c r="J13" s="366" t="n">
        <v>377.35</v>
      </c>
      <c r="K13" s="367" t="n">
        <f aca="false">SUMPRODUCT((COMPOSICOES!$E$9:$E$782=INSUMOS!C13)*(COMPOSICOES!$M$9:$M$782=INSUMOS!$K$8),(COMPOSICOES!$N$9:$N$782))</f>
        <v>244.588021964131</v>
      </c>
      <c r="L13" s="368" t="n">
        <f aca="false">J13-K13</f>
        <v>132.761978035869</v>
      </c>
      <c r="M13" s="369"/>
      <c r="N13" s="370"/>
      <c r="O13" s="371"/>
      <c r="P13" s="371"/>
      <c r="Q13" s="371"/>
      <c r="R13" s="371"/>
      <c r="S13" s="371"/>
      <c r="T13" s="371"/>
    </row>
    <row r="14" s="365" customFormat="true" ht="11.25" hidden="false" customHeight="false" outlineLevel="0" collapsed="false">
      <c r="A14" s="365" t="s">
        <v>768</v>
      </c>
      <c r="B14" s="56" t="str">
        <f aca="false">VLOOKUP(D14,GERAL!$A$11:$J$140,3,0)</f>
        <v>C</v>
      </c>
      <c r="C14" s="365" t="str">
        <f aca="false">VLOOKUP(D14,GERAL!$A$11:$J$140,4,0)</f>
        <v>4.3.1</v>
      </c>
      <c r="D14" s="56" t="n">
        <v>60</v>
      </c>
      <c r="E14" s="58" t="str">
        <f aca="false">VLOOKUP(D14,GERAL!$A$11:$J$140,5,0)</f>
        <v>SINAPI</v>
      </c>
      <c r="F14" s="120" t="n">
        <f aca="false">VLOOKUP(D14,GERAL!$A$11:$J$140,6,0)</f>
        <v>87380</v>
      </c>
      <c r="G14" s="365" t="s">
        <v>431</v>
      </c>
      <c r="H14" s="58" t="str">
        <f aca="false">VLOOKUP(D14,GERAL!$A$11:$J$140,7,0)</f>
        <v>ARGAMASSA TRAÇO 1:3 (CIMENTO E AREIA GROSSA) COM ADIÇÃO DE EMULSÃO POLIMÉRICA PARA CHAPISCO ROLADO, PREPARO MANUAL. AF_06/2014</v>
      </c>
      <c r="I14" s="56" t="str">
        <f aca="false">VLOOKUP(D14,GERAL!$A$11:$J$140,8,0)</f>
        <v>M3</v>
      </c>
      <c r="J14" s="366" t="n">
        <v>1913.14</v>
      </c>
      <c r="K14" s="367" t="n">
        <f aca="false">SUMPRODUCT((COMPOSICOES!$E$9:$E$782=INSUMOS!C14)*(COMPOSICOES!$M$9:$M$782=INSUMOS!$K$8),(COMPOSICOES!$N$9:$N$782))</f>
        <v>1799.99298442035</v>
      </c>
      <c r="L14" s="368" t="n">
        <f aca="false">J14-K14</f>
        <v>113.147015579647</v>
      </c>
      <c r="M14" s="369"/>
      <c r="N14" s="370"/>
      <c r="O14" s="371"/>
      <c r="P14" s="371"/>
      <c r="Q14" s="371"/>
      <c r="R14" s="371"/>
      <c r="S14" s="371"/>
      <c r="T14" s="371"/>
    </row>
    <row r="15" s="365" customFormat="true" ht="11.25" hidden="false" customHeight="false" outlineLevel="0" collapsed="false">
      <c r="A15" s="365" t="s">
        <v>768</v>
      </c>
      <c r="B15" s="56" t="str">
        <f aca="false">VLOOKUP(D15,GERAL!$A$11:$J$140,3,0)</f>
        <v>C</v>
      </c>
      <c r="C15" s="365" t="str">
        <f aca="false">VLOOKUP(D15,GERAL!$A$11:$J$140,4,0)</f>
        <v>7.6</v>
      </c>
      <c r="D15" s="56" t="n">
        <v>83</v>
      </c>
      <c r="E15" s="58" t="str">
        <f aca="false">VLOOKUP(D15,GERAL!$A$11:$J$140,5,0)</f>
        <v>SINAPI</v>
      </c>
      <c r="F15" s="120" t="n">
        <f aca="false">VLOOKUP(D15,GERAL!$A$11:$J$140,6,0)</f>
        <v>87620</v>
      </c>
      <c r="G15" s="365" t="s">
        <v>431</v>
      </c>
      <c r="H15" s="58" t="str">
        <f aca="false">VLOOKUP(D15,GERAL!$A$11:$J$140,7,0)</f>
        <v>CONTRAPISO EM ARGAMASSA TRAÇO 1:4 (CIMENTO E AREIA), PREPARO MECÂNICO COM BETONEIRA 400 L, APLICADO EM ÁREAS SECAS SOBRE LAJE, ADERIDO, ESPESSURA 2CM. AF_06/2014</v>
      </c>
      <c r="I15" s="56" t="str">
        <f aca="false">VLOOKUP(D15,GERAL!$A$11:$J$140,8,0)</f>
        <v>M2</v>
      </c>
      <c r="J15" s="366" t="n">
        <v>26.23</v>
      </c>
      <c r="K15" s="367" t="n">
        <f aca="false">SUMPRODUCT((COMPOSICOES!$E$9:$E$782=INSUMOS!C15)*(COMPOSICOES!$M$9:$M$782=INSUMOS!$K$8),(COMPOSICOES!$N$9:$N$782))</f>
        <v>20.0721683400097</v>
      </c>
      <c r="L15" s="368" t="n">
        <f aca="false">J15-K15</f>
        <v>6.1578316599903</v>
      </c>
      <c r="M15" s="369"/>
      <c r="N15" s="370"/>
      <c r="O15" s="371"/>
      <c r="P15" s="371"/>
      <c r="Q15" s="371"/>
      <c r="R15" s="371"/>
      <c r="S15" s="371"/>
      <c r="T15" s="371"/>
    </row>
    <row r="16" s="365" customFormat="true" ht="11.25" hidden="false" customHeight="false" outlineLevel="0" collapsed="false">
      <c r="A16" s="365" t="s">
        <v>768</v>
      </c>
      <c r="B16" s="56" t="str">
        <f aca="false">VLOOKUP(D16,GERAL!$A$11:$J$140,3,0)</f>
        <v>C</v>
      </c>
      <c r="C16" s="365" t="str">
        <f aca="false">VLOOKUP(D16,GERAL!$A$11:$J$140,4,0)</f>
        <v>1.3.1</v>
      </c>
      <c r="D16" s="56" t="n">
        <v>20</v>
      </c>
      <c r="E16" s="58" t="str">
        <f aca="false">VLOOKUP(D16,GERAL!$A$11:$J$140,5,0)</f>
        <v>SINAPI</v>
      </c>
      <c r="F16" s="120" t="n">
        <f aca="false">VLOOKUP(D16,GERAL!$A$11:$J$140,6,0)</f>
        <v>88039</v>
      </c>
      <c r="G16" s="365" t="s">
        <v>431</v>
      </c>
      <c r="H16" s="58" t="str">
        <f aca="false">VLOOKUP(D16,GERAL!$A$11:$J$140,7,0)</f>
        <v>TRANSPORTE HORIZONTAL, MASSA/GRANEL, JERICA 90L, 100M. AF_06/2014</v>
      </c>
      <c r="I16" s="56" t="str">
        <f aca="false">VLOOKUP(D16,GERAL!$A$11:$J$140,8,0)</f>
        <v>M3</v>
      </c>
      <c r="J16" s="366" t="n">
        <v>82.14</v>
      </c>
      <c r="K16" s="367" t="n">
        <f aca="false">SUMPRODUCT((COMPOSICOES!$E$9:$E$782=INSUMOS!C16)*(COMPOSICOES!$M$9:$M$782=INSUMOS!$K$8),(COMPOSICOES!$N$9:$N$782))</f>
        <v>54.1072924614951</v>
      </c>
      <c r="L16" s="368" t="n">
        <f aca="false">J16-K16</f>
        <v>28.0327075385049</v>
      </c>
      <c r="M16" s="369"/>
      <c r="N16" s="370"/>
      <c r="O16" s="371"/>
      <c r="P16" s="371"/>
      <c r="Q16" s="371"/>
      <c r="R16" s="371"/>
      <c r="S16" s="371"/>
      <c r="T16" s="371"/>
    </row>
    <row r="17" s="365" customFormat="true" ht="11.25" hidden="false" customHeight="false" outlineLevel="0" collapsed="false">
      <c r="A17" s="365" t="s">
        <v>768</v>
      </c>
      <c r="B17" s="56" t="str">
        <f aca="false">VLOOKUP(D17,GERAL!$A$11:$J$140,3,0)</f>
        <v>C</v>
      </c>
      <c r="C17" s="365" t="str">
        <f aca="false">VLOOKUP(D17,GERAL!$A$11:$J$140,4,0)</f>
        <v>1.2.1</v>
      </c>
      <c r="D17" s="56" t="n">
        <v>15</v>
      </c>
      <c r="E17" s="58" t="str">
        <f aca="false">VLOOKUP(D17,GERAL!$A$11:$J$140,5,0)</f>
        <v>SINAPI</v>
      </c>
      <c r="F17" s="120" t="n">
        <f aca="false">VLOOKUP(D17,GERAL!$A$11:$J$140,6,0)</f>
        <v>88237</v>
      </c>
      <c r="G17" s="365" t="s">
        <v>431</v>
      </c>
      <c r="H17" s="58" t="str">
        <f aca="false">VLOOKUP(D17,GERAL!$A$11:$J$140,7,0)</f>
        <v>EPI (ENCARGOS COMPLEMENTARES) - HORISTA (APENAS SBC)</v>
      </c>
      <c r="I17" s="56" t="str">
        <f aca="false">VLOOKUP(D17,GERAL!$A$11:$J$140,8,0)</f>
        <v>H</v>
      </c>
      <c r="J17" s="366" t="n">
        <v>0.98</v>
      </c>
      <c r="K17" s="367" t="n">
        <f aca="false">SUMPRODUCT((COMPOSICOES!$E$9:$E$782=INSUMOS!C17)*(COMPOSICOES!$M$9:$M$782=INSUMOS!$K$8),(COMPOSICOES!$N$9:$N$782))</f>
        <v>0.994815584</v>
      </c>
      <c r="L17" s="368" t="n">
        <f aca="false">J17-K17</f>
        <v>-0.014815584</v>
      </c>
      <c r="M17" s="369"/>
      <c r="N17" s="370"/>
      <c r="O17" s="371"/>
      <c r="P17" s="371"/>
      <c r="Q17" s="371"/>
      <c r="R17" s="371"/>
      <c r="S17" s="371"/>
      <c r="T17" s="371"/>
    </row>
    <row r="18" s="365" customFormat="true" ht="11.25" hidden="false" customHeight="false" outlineLevel="0" collapsed="false">
      <c r="A18" s="365" t="s">
        <v>768</v>
      </c>
      <c r="B18" s="56" t="str">
        <f aca="false">VLOOKUP(D18,GERAL!$A$11:$J$140,3,0)</f>
        <v>C</v>
      </c>
      <c r="C18" s="365" t="str">
        <f aca="false">VLOOKUP(D18,GERAL!$A$11:$J$140,4,0)</f>
        <v>4.1.3</v>
      </c>
      <c r="D18" s="56" t="n">
        <v>53</v>
      </c>
      <c r="E18" s="58" t="str">
        <f aca="false">VLOOKUP(D18,GERAL!$A$11:$J$140,5,0)</f>
        <v>SINAPI</v>
      </c>
      <c r="F18" s="120" t="n">
        <f aca="false">VLOOKUP(D18,GERAL!$A$11:$J$140,6,0)</f>
        <v>88316</v>
      </c>
      <c r="G18" s="365" t="s">
        <v>431</v>
      </c>
      <c r="H18" s="58" t="str">
        <f aca="false">VLOOKUP(D18,GERAL!$A$11:$J$140,7,0)</f>
        <v>SERVENTE COM ENCARGOS COMPLEMENTARES</v>
      </c>
      <c r="I18" s="56" t="str">
        <f aca="false">VLOOKUP(D18,GERAL!$A$11:$J$140,8,0)</f>
        <v>H</v>
      </c>
      <c r="J18" s="366" t="n">
        <v>19.7</v>
      </c>
      <c r="K18" s="367" t="n">
        <f aca="false">SUMPRODUCT((COMPOSICOES!$E$9:$E$782=INSUMOS!C18)*(COMPOSICOES!$M$9:$M$782=INSUMOS!$K$8),(COMPOSICOES!$N$9:$N$782))</f>
        <v>12.0903842640962</v>
      </c>
      <c r="L18" s="368" t="n">
        <f aca="false">J18-K18</f>
        <v>7.60961573590381</v>
      </c>
      <c r="M18" s="369"/>
      <c r="N18" s="370"/>
      <c r="O18" s="371"/>
      <c r="P18" s="371"/>
      <c r="Q18" s="371"/>
      <c r="R18" s="371"/>
      <c r="S18" s="371"/>
      <c r="T18" s="371"/>
    </row>
    <row r="19" s="365" customFormat="true" ht="11.25" hidden="false" customHeight="false" outlineLevel="0" collapsed="false">
      <c r="A19" s="365" t="s">
        <v>768</v>
      </c>
      <c r="B19" s="56" t="str">
        <f aca="false">VLOOKUP(D19,GERAL!$A$11:$J$140,3,0)</f>
        <v>C</v>
      </c>
      <c r="C19" s="365" t="str">
        <f aca="false">VLOOKUP(D19,GERAL!$A$11:$J$140,4,0)</f>
        <v>8.2</v>
      </c>
      <c r="D19" s="56" t="n">
        <v>85</v>
      </c>
      <c r="E19" s="58" t="str">
        <f aca="false">VLOOKUP(D19,GERAL!$A$11:$J$140,5,0)</f>
        <v>SINAPI</v>
      </c>
      <c r="F19" s="120" t="n">
        <f aca="false">VLOOKUP(D19,GERAL!$A$11:$J$140,6,0)</f>
        <v>88488</v>
      </c>
      <c r="G19" s="365" t="s">
        <v>431</v>
      </c>
      <c r="H19" s="58" t="str">
        <f aca="false">VLOOKUP(D19,GERAL!$A$11:$J$140,7,0)</f>
        <v>APLICAÇÃO MANUAL DE PINTURA COM TINTA LÁTEX ACRÍLICA EM TETO, DUAS DEMÃOS. AF_06/2014</v>
      </c>
      <c r="I19" s="56" t="str">
        <f aca="false">VLOOKUP(D19,GERAL!$A$11:$J$140,8,0)</f>
        <v>M2</v>
      </c>
      <c r="J19" s="366" t="n">
        <v>13.04</v>
      </c>
      <c r="K19" s="367" t="n">
        <f aca="false">SUMPRODUCT((COMPOSICOES!$E$9:$E$782=INSUMOS!C19)*(COMPOSICOES!$M$9:$M$782=INSUMOS!$K$8),(COMPOSICOES!$N$9:$N$782))</f>
        <v>9.64895785983836</v>
      </c>
      <c r="L19" s="368" t="n">
        <f aca="false">J19-K19</f>
        <v>3.39104214016164</v>
      </c>
      <c r="M19" s="369"/>
      <c r="N19" s="370"/>
      <c r="O19" s="371"/>
      <c r="P19" s="371"/>
      <c r="Q19" s="371"/>
      <c r="R19" s="371"/>
      <c r="S19" s="371"/>
      <c r="T19" s="371"/>
    </row>
    <row r="20" s="365" customFormat="true" ht="11.25" hidden="false" customHeight="false" outlineLevel="0" collapsed="false">
      <c r="A20" s="365" t="s">
        <v>768</v>
      </c>
      <c r="B20" s="56" t="str">
        <f aca="false">VLOOKUP(D20,GERAL!$A$11:$J$140,3,0)</f>
        <v>C</v>
      </c>
      <c r="C20" s="365" t="str">
        <f aca="false">VLOOKUP(D20,GERAL!$A$11:$J$140,4,0)</f>
        <v>8.3</v>
      </c>
      <c r="D20" s="56" t="n">
        <v>86</v>
      </c>
      <c r="E20" s="58" t="str">
        <f aca="false">VLOOKUP(D20,GERAL!$A$11:$J$140,5,0)</f>
        <v>SINAPI</v>
      </c>
      <c r="F20" s="120" t="n">
        <f aca="false">VLOOKUP(D20,GERAL!$A$11:$J$140,6,0)</f>
        <v>88489</v>
      </c>
      <c r="G20" s="365" t="s">
        <v>431</v>
      </c>
      <c r="H20" s="58" t="str">
        <f aca="false">VLOOKUP(D20,GERAL!$A$11:$J$140,7,0)</f>
        <v>APLICAÇÃO MANUAL DE PINTURA COM TINTA LÁTEX ACRÍLICA EM PAREDES, DUAS DEMÃOS. AF_06/2014</v>
      </c>
      <c r="I20" s="56" t="str">
        <f aca="false">VLOOKUP(D20,GERAL!$A$11:$J$140,8,0)</f>
        <v>M2</v>
      </c>
      <c r="J20" s="366" t="n">
        <v>11.23</v>
      </c>
      <c r="K20" s="367" t="n">
        <f aca="false">SUMPRODUCT((COMPOSICOES!$E$9:$E$782=INSUMOS!C20)*(COMPOSICOES!$M$9:$M$782=INSUMOS!$K$8),(COMPOSICOES!$N$9:$N$782))</f>
        <v>8.62627262883128</v>
      </c>
      <c r="L20" s="368" t="n">
        <f aca="false">J20-K20</f>
        <v>2.60372737116873</v>
      </c>
      <c r="M20" s="369"/>
      <c r="N20" s="370"/>
      <c r="O20" s="371"/>
      <c r="P20" s="371"/>
      <c r="Q20" s="371"/>
      <c r="R20" s="371"/>
      <c r="S20" s="371"/>
      <c r="T20" s="371"/>
    </row>
    <row r="21" s="365" customFormat="true" ht="11.25" hidden="false" customHeight="false" outlineLevel="0" collapsed="false">
      <c r="A21" s="365" t="s">
        <v>768</v>
      </c>
      <c r="B21" s="56" t="str">
        <f aca="false">VLOOKUP(D21,GERAL!$A$11:$J$140,3,0)</f>
        <v>C</v>
      </c>
      <c r="C21" s="365" t="str">
        <f aca="false">VLOOKUP(D21,GERAL!$A$11:$J$140,4,0)</f>
        <v>1.4.3</v>
      </c>
      <c r="D21" s="56" t="n">
        <v>27</v>
      </c>
      <c r="E21" s="58" t="str">
        <f aca="false">VLOOKUP(D21,GERAL!$A$11:$J$140,5,0)</f>
        <v>SINAPI</v>
      </c>
      <c r="F21" s="120" t="n">
        <f aca="false">VLOOKUP(D21,GERAL!$A$11:$J$140,6,0)</f>
        <v>90766</v>
      </c>
      <c r="G21" s="365" t="s">
        <v>431</v>
      </c>
      <c r="H21" s="58" t="str">
        <f aca="false">VLOOKUP(D21,GERAL!$A$11:$J$140,7,0)</f>
        <v>ALMOXARIFE COM ENCARGOS COMPLEMENTARES</v>
      </c>
      <c r="I21" s="56" t="str">
        <f aca="false">VLOOKUP(D21,GERAL!$A$11:$J$140,8,0)</f>
        <v>H</v>
      </c>
      <c r="J21" s="366" t="n">
        <v>26.7</v>
      </c>
      <c r="K21" s="367" t="n">
        <f aca="false">SUMPRODUCT((COMPOSICOES!$E$9:$E$782=INSUMOS!C21)*(COMPOSICOES!$M$9:$M$782=INSUMOS!$K$8),(COMPOSICOES!$N$9:$N$782))</f>
        <v>25.467718792</v>
      </c>
      <c r="L21" s="368" t="n">
        <f aca="false">J21-K21</f>
        <v>1.232281208</v>
      </c>
      <c r="M21" s="369"/>
      <c r="N21" s="370"/>
      <c r="O21" s="371"/>
      <c r="P21" s="371"/>
      <c r="Q21" s="371"/>
      <c r="R21" s="371"/>
      <c r="S21" s="371"/>
      <c r="T21" s="371"/>
    </row>
    <row r="22" s="365" customFormat="true" ht="11.25" hidden="false" customHeight="false" outlineLevel="0" collapsed="false">
      <c r="A22" s="365" t="s">
        <v>768</v>
      </c>
      <c r="B22" s="56" t="str">
        <f aca="false">VLOOKUP(D22,GERAL!$A$11:$J$140,3,0)</f>
        <v>C</v>
      </c>
      <c r="C22" s="365" t="str">
        <f aca="false">VLOOKUP(D22,GERAL!$A$11:$J$140,4,0)</f>
        <v>1.4.1</v>
      </c>
      <c r="D22" s="56" t="n">
        <v>25</v>
      </c>
      <c r="E22" s="58" t="str">
        <f aca="false">VLOOKUP(D22,GERAL!$A$11:$J$140,5,0)</f>
        <v>SINAPI</v>
      </c>
      <c r="F22" s="120" t="n">
        <f aca="false">VLOOKUP(D22,GERAL!$A$11:$J$140,6,0)</f>
        <v>90779</v>
      </c>
      <c r="G22" s="365" t="s">
        <v>431</v>
      </c>
      <c r="H22" s="58" t="str">
        <f aca="false">VLOOKUP(D22,GERAL!$A$11:$J$140,7,0)</f>
        <v>ENGENHEIRO CIVIL DE OBRA SENIOR COM ENCARGOS COMPLEMENTARES (4 HS)</v>
      </c>
      <c r="I22" s="56" t="str">
        <f aca="false">VLOOKUP(D22,GERAL!$A$11:$J$140,8,0)</f>
        <v>H</v>
      </c>
      <c r="J22" s="366" t="n">
        <v>131.67</v>
      </c>
      <c r="K22" s="367" t="n">
        <f aca="false">SUMPRODUCT((COMPOSICOES!$E$9:$E$782=INSUMOS!C22)*(COMPOSICOES!$M$9:$M$782=INSUMOS!$K$8),(COMPOSICOES!$N$9:$N$782))</f>
        <v>70.451158792</v>
      </c>
      <c r="L22" s="368" t="n">
        <f aca="false">J22-K22</f>
        <v>61.218841208</v>
      </c>
      <c r="M22" s="369"/>
      <c r="N22" s="370"/>
      <c r="O22" s="371"/>
      <c r="P22" s="371"/>
      <c r="Q22" s="371"/>
      <c r="R22" s="371"/>
      <c r="S22" s="371"/>
      <c r="T22" s="371"/>
    </row>
    <row r="23" s="365" customFormat="true" ht="11.25" hidden="false" customHeight="false" outlineLevel="0" collapsed="false">
      <c r="A23" s="365" t="s">
        <v>768</v>
      </c>
      <c r="B23" s="56" t="str">
        <f aca="false">VLOOKUP(D23,GERAL!$A$11:$J$140,3,0)</f>
        <v>C</v>
      </c>
      <c r="C23" s="365" t="str">
        <f aca="false">VLOOKUP(D23,GERAL!$A$11:$J$140,4,0)</f>
        <v>1.4.2</v>
      </c>
      <c r="D23" s="56" t="n">
        <v>26</v>
      </c>
      <c r="E23" s="58" t="str">
        <f aca="false">VLOOKUP(D23,GERAL!$A$11:$J$140,5,0)</f>
        <v>SINAPI</v>
      </c>
      <c r="F23" s="120" t="n">
        <f aca="false">VLOOKUP(D23,GERAL!$A$11:$J$140,6,0)</f>
        <v>90780</v>
      </c>
      <c r="G23" s="365" t="s">
        <v>431</v>
      </c>
      <c r="H23" s="58" t="str">
        <f aca="false">VLOOKUP(D23,GERAL!$A$11:$J$140,7,0)</f>
        <v>MESTRE DE OBRAS COM ENCARGOS COMPLEMENTARES</v>
      </c>
      <c r="I23" s="56" t="str">
        <f aca="false">VLOOKUP(D23,GERAL!$A$11:$J$140,8,0)</f>
        <v>H</v>
      </c>
      <c r="J23" s="366" t="n">
        <v>52.84</v>
      </c>
      <c r="K23" s="367" t="n">
        <f aca="false">SUMPRODUCT((COMPOSICOES!$E$9:$E$782=INSUMOS!C23)*(COMPOSICOES!$M$9:$M$782=INSUMOS!$K$8),(COMPOSICOES!$N$9:$N$782))</f>
        <v>52.838893792</v>
      </c>
      <c r="L23" s="368" t="n">
        <f aca="false">J23-K23</f>
        <v>0.00110620800001016</v>
      </c>
      <c r="M23" s="369"/>
      <c r="N23" s="370"/>
      <c r="O23" s="371"/>
      <c r="P23" s="371"/>
      <c r="Q23" s="371"/>
      <c r="R23" s="371"/>
      <c r="S23" s="371"/>
      <c r="T23" s="371"/>
    </row>
    <row r="24" s="365" customFormat="true" ht="11.25" hidden="false" customHeight="false" outlineLevel="0" collapsed="false">
      <c r="A24" s="365" t="s">
        <v>768</v>
      </c>
      <c r="B24" s="56" t="str">
        <f aca="false">VLOOKUP(D24,GERAL!$A$11:$J$140,3,0)</f>
        <v>C</v>
      </c>
      <c r="C24" s="365" t="str">
        <f aca="false">VLOOKUP(D24,GERAL!$A$11:$J$140,4,0)</f>
        <v>2.7</v>
      </c>
      <c r="D24" s="56" t="n">
        <v>44</v>
      </c>
      <c r="E24" s="58" t="str">
        <f aca="false">VLOOKUP(D24,GERAL!$A$11:$J$140,5,0)</f>
        <v>SINAPI</v>
      </c>
      <c r="F24" s="120" t="n">
        <f aca="false">VLOOKUP(D24,GERAL!$A$11:$J$140,6,0)</f>
        <v>91929</v>
      </c>
      <c r="G24" s="365" t="s">
        <v>431</v>
      </c>
      <c r="H24" s="58" t="str">
        <f aca="false">VLOOKUP(D24,GERAL!$A$11:$J$140,7,0)</f>
        <v>CABO DE COBRE FLEXÍVEL ISOLADO, 4 MM², ANTI-CHAMA 0,6/1,0 KV, PARA CIRCUITOS TERMINAIS - FORNECIMENTO E INSTALAÇÃO. AF_12/2015</v>
      </c>
      <c r="I24" s="56" t="str">
        <f aca="false">VLOOKUP(D24,GERAL!$A$11:$J$140,8,0)</f>
        <v>M</v>
      </c>
      <c r="J24" s="366" t="n">
        <v>4.75</v>
      </c>
      <c r="K24" s="367" t="n">
        <f aca="false">SUMPRODUCT((COMPOSICOES!$E$9:$E$782=INSUMOS!C24)*(COMPOSICOES!$M$9:$M$782=INSUMOS!$K$8),(COMPOSICOES!$N$9:$N$782))</f>
        <v>4.64288893336</v>
      </c>
      <c r="L24" s="368" t="n">
        <f aca="false">J24-K24</f>
        <v>0.107111066640001</v>
      </c>
      <c r="M24" s="369"/>
      <c r="N24" s="370"/>
      <c r="O24" s="371"/>
      <c r="P24" s="371"/>
      <c r="Q24" s="371"/>
      <c r="R24" s="371"/>
      <c r="S24" s="371"/>
      <c r="T24" s="371"/>
    </row>
    <row r="25" s="365" customFormat="true" ht="11.25" hidden="false" customHeight="false" outlineLevel="0" collapsed="false">
      <c r="A25" s="365" t="s">
        <v>768</v>
      </c>
      <c r="B25" s="56" t="str">
        <f aca="false">VLOOKUP(D25,GERAL!$A$11:$J$140,3,0)</f>
        <v>C</v>
      </c>
      <c r="C25" s="365" t="str">
        <f aca="false">VLOOKUP(D25,GERAL!$A$11:$J$140,4,0)</f>
        <v>5.2.1</v>
      </c>
      <c r="D25" s="56" t="n">
        <v>67</v>
      </c>
      <c r="E25" s="58" t="str">
        <f aca="false">VLOOKUP(D25,GERAL!$A$11:$J$140,5,0)</f>
        <v>SINAPI</v>
      </c>
      <c r="F25" s="120" t="n">
        <f aca="false">VLOOKUP(D25,GERAL!$A$11:$J$140,6,0)</f>
        <v>92508</v>
      </c>
      <c r="G25" s="365" t="s">
        <v>431</v>
      </c>
      <c r="H25" s="58" t="str">
        <f aca="false">VLOOKUP(D25,GERAL!$A$11:$J$140,7,0)</f>
        <v>MONTAGEM E DESMONTAGEM DE FÔRMA DE LAJE MACIÇA COM ÁREA MÉDIA MAIOR QUE 20 M², PÉ-DIREITO DUPLO, EM CHAPA DE MADEIRA COMPENSADA RESINADA, 2 UTILIZAÇÕES. AF_12/2015</v>
      </c>
      <c r="I25" s="56" t="str">
        <f aca="false">VLOOKUP(D25,GERAL!$A$11:$J$140,8,0)</f>
        <v>M2</v>
      </c>
      <c r="J25" s="366" t="n">
        <v>54.12</v>
      </c>
      <c r="K25" s="367" t="n">
        <f aca="false">SUMPRODUCT((COMPOSICOES!$E$9:$E$782=INSUMOS!C25)*(COMPOSICOES!$M$9:$M$782=INSUMOS!$K$8),(COMPOSICOES!$N$9:$N$782))</f>
        <v>48.0460714917117</v>
      </c>
      <c r="L25" s="368" t="n">
        <f aca="false">J25-K25</f>
        <v>6.07392850828828</v>
      </c>
      <c r="M25" s="369"/>
      <c r="N25" s="370"/>
      <c r="O25" s="371"/>
      <c r="P25" s="371"/>
      <c r="Q25" s="371"/>
      <c r="R25" s="371"/>
      <c r="S25" s="371"/>
      <c r="T25" s="371"/>
    </row>
    <row r="26" s="365" customFormat="true" ht="11.25" hidden="false" customHeight="false" outlineLevel="0" collapsed="false">
      <c r="A26" s="365" t="s">
        <v>768</v>
      </c>
      <c r="B26" s="56" t="str">
        <f aca="false">VLOOKUP(D26,GERAL!$A$11:$J$140,3,0)</f>
        <v>C</v>
      </c>
      <c r="C26" s="365" t="str">
        <f aca="false">VLOOKUP(D26,GERAL!$A$11:$J$140,4,0)</f>
        <v>5.2.2</v>
      </c>
      <c r="D26" s="56" t="n">
        <v>68</v>
      </c>
      <c r="E26" s="58" t="str">
        <f aca="false">VLOOKUP(D26,GERAL!$A$11:$J$140,5,0)</f>
        <v>SINAPI</v>
      </c>
      <c r="F26" s="120" t="n">
        <f aca="false">VLOOKUP(D26,GERAL!$A$11:$J$140,6,0)</f>
        <v>92786</v>
      </c>
      <c r="G26" s="365" t="s">
        <v>431</v>
      </c>
      <c r="H26" s="58" t="str">
        <f aca="false">VLOOKUP(D26,GERAL!$A$11:$J$140,7,0)</f>
        <v>ARMAÇÃO DE LAJE DE UMA ESTRUTURA CONVENCIONAL DE CONCRETO ARMADO EM UMA EDIFÍCAÇÃO TÉRREA OU SOBRADO UTILIZANDO AÇO CA-50 DE 8.0 MM - MONTAGEM. AF_12/2015_P</v>
      </c>
      <c r="I26" s="56" t="str">
        <f aca="false">VLOOKUP(D26,GERAL!$A$11:$J$140,8,0)</f>
        <v>KG</v>
      </c>
      <c r="J26" s="366" t="n">
        <v>9.09</v>
      </c>
      <c r="K26" s="367" t="n">
        <f aca="false">SUMPRODUCT((COMPOSICOES!$E$9:$E$782=INSUMOS!C26)*(COMPOSICOES!$M$9:$M$782=INSUMOS!$K$8),(COMPOSICOES!$N$9:$N$782))</f>
        <v>6.7279944389808</v>
      </c>
      <c r="L26" s="368" t="n">
        <f aca="false">J26-K26</f>
        <v>2.3620055610192</v>
      </c>
      <c r="M26" s="369"/>
      <c r="N26" s="370"/>
      <c r="O26" s="371"/>
      <c r="P26" s="371"/>
      <c r="Q26" s="371"/>
      <c r="R26" s="371"/>
      <c r="S26" s="371"/>
      <c r="T26" s="371"/>
    </row>
    <row r="27" s="365" customFormat="true" ht="11.25" hidden="false" customHeight="false" outlineLevel="0" collapsed="false">
      <c r="A27" s="365" t="s">
        <v>768</v>
      </c>
      <c r="B27" s="56" t="str">
        <f aca="false">VLOOKUP(D27,GERAL!$A$11:$J$140,3,0)</f>
        <v>C</v>
      </c>
      <c r="C27" s="365" t="str">
        <f aca="false">VLOOKUP(D27,GERAL!$A$11:$J$140,4,0)</f>
        <v>4.3.4</v>
      </c>
      <c r="D27" s="56" t="n">
        <v>63</v>
      </c>
      <c r="E27" s="58" t="str">
        <f aca="false">VLOOKUP(D27,GERAL!$A$11:$J$140,5,0)</f>
        <v>SINAPI</v>
      </c>
      <c r="F27" s="120" t="n">
        <f aca="false">VLOOKUP(D27,GERAL!$A$11:$J$140,6,0)</f>
        <v>92794</v>
      </c>
      <c r="G27" s="365" t="s">
        <v>431</v>
      </c>
      <c r="H27" s="58" t="str">
        <f aca="false">VLOOKUP(D27,GERAL!$A$11:$J$140,7,0)</f>
        <v>CORTE E DOBRA DE AÇO CA-50, DIÂMETRO DE 10.0 MM, UTILIZADO EM ESTRUTURAS DIVERSAS, EXCETO LAJES. AF_12/2015</v>
      </c>
      <c r="I27" s="56" t="str">
        <f aca="false">VLOOKUP(D27,GERAL!$A$11:$J$140,8,0)</f>
        <v>KG</v>
      </c>
      <c r="J27" s="366" t="n">
        <v>7.49</v>
      </c>
      <c r="K27" s="367" t="n">
        <f aca="false">SUMPRODUCT((COMPOSICOES!$E$9:$E$782=INSUMOS!C27)*(COMPOSICOES!$M$9:$M$782=INSUMOS!$K$8),(COMPOSICOES!$N$9:$N$782))</f>
        <v>6.9897595295075</v>
      </c>
      <c r="L27" s="368" t="n">
        <f aca="false">J27-K27</f>
        <v>0.5002404704925</v>
      </c>
      <c r="M27" s="369"/>
      <c r="N27" s="370"/>
      <c r="O27" s="371"/>
      <c r="P27" s="371"/>
      <c r="Q27" s="371"/>
      <c r="R27" s="371"/>
      <c r="S27" s="371"/>
      <c r="T27" s="371"/>
    </row>
    <row r="28" s="365" customFormat="true" ht="11.25" hidden="false" customHeight="false" outlineLevel="0" collapsed="false">
      <c r="A28" s="365" t="s">
        <v>768</v>
      </c>
      <c r="B28" s="56" t="str">
        <f aca="false">VLOOKUP(D28,GERAL!$A$11:$J$140,3,0)</f>
        <v>C</v>
      </c>
      <c r="C28" s="365" t="str">
        <f aca="false">VLOOKUP(D28,GERAL!$A$11:$J$140,4,0)</f>
        <v>2.8</v>
      </c>
      <c r="D28" s="56" t="n">
        <v>45</v>
      </c>
      <c r="E28" s="58" t="str">
        <f aca="false">VLOOKUP(D28,GERAL!$A$11:$J$140,5,0)</f>
        <v>SINAPI</v>
      </c>
      <c r="F28" s="120" t="n">
        <f aca="false">VLOOKUP(D28,GERAL!$A$11:$J$140,6,0)</f>
        <v>92982</v>
      </c>
      <c r="G28" s="365" t="s">
        <v>431</v>
      </c>
      <c r="H28" s="58" t="str">
        <f aca="false">VLOOKUP(D28,GERAL!$A$11:$J$140,7,0)</f>
        <v>CABO DE COBRE FLEXÍVEL ISOLADO, 16 MM², ANTI-CHAMA 0,6/1,0 KV, PARA DISTRIBUIÇÃO - FORNECIMENTO E INSTALAÇÃO. AF_12/2015</v>
      </c>
      <c r="I28" s="56" t="str">
        <f aca="false">VLOOKUP(D28,GERAL!$A$11:$J$140,8,0)</f>
        <v>M</v>
      </c>
      <c r="J28" s="366" t="n">
        <v>8.58</v>
      </c>
      <c r="K28" s="367" t="n">
        <f aca="false">SUMPRODUCT((COMPOSICOES!$E$9:$E$782=INSUMOS!C28)*(COMPOSICOES!$M$9:$M$782=INSUMOS!$K$8),(COMPOSICOES!$N$9:$N$782))</f>
        <v>8.543009903342</v>
      </c>
      <c r="L28" s="368" t="n">
        <f aca="false">J28-K28</f>
        <v>0.0369900966580001</v>
      </c>
      <c r="M28" s="369"/>
      <c r="N28" s="370"/>
      <c r="O28" s="371"/>
      <c r="P28" s="371"/>
      <c r="Q28" s="371"/>
      <c r="R28" s="371"/>
      <c r="S28" s="371"/>
      <c r="T28" s="371"/>
    </row>
    <row r="29" s="365" customFormat="true" ht="11.25" hidden="false" customHeight="false" outlineLevel="0" collapsed="false">
      <c r="A29" s="365" t="s">
        <v>768</v>
      </c>
      <c r="B29" s="56" t="str">
        <f aca="false">VLOOKUP(D29,GERAL!$A$11:$J$140,3,0)</f>
        <v>C</v>
      </c>
      <c r="C29" s="365" t="str">
        <f aca="false">VLOOKUP(D29,GERAL!$A$11:$J$140,4,0)</f>
        <v>2.11</v>
      </c>
      <c r="D29" s="56" t="n">
        <v>48</v>
      </c>
      <c r="E29" s="58" t="str">
        <f aca="false">VLOOKUP(D29,GERAL!$A$11:$J$140,5,0)</f>
        <v>SINAPI</v>
      </c>
      <c r="F29" s="120" t="n">
        <f aca="false">VLOOKUP(D29,GERAL!$A$11:$J$140,6,0)</f>
        <v>92984</v>
      </c>
      <c r="G29" s="365" t="s">
        <v>431</v>
      </c>
      <c r="H29" s="58" t="str">
        <f aca="false">VLOOKUP(D29,GERAL!$A$11:$J$140,7,0)</f>
        <v>CABO DE COBRE FLEXÍVEL ISOLADO, 25 MM², ANTI-CHAMA 0,6/1,0 KV, PARA DISTRIBUIÇÃO - FORNECIMENTO E INSTALAÇÃO. AF_12/2015</v>
      </c>
      <c r="I29" s="56" t="str">
        <f aca="false">VLOOKUP(D29,GERAL!$A$11:$J$140,8,0)</f>
        <v>M</v>
      </c>
      <c r="J29" s="366" t="n">
        <v>15.07</v>
      </c>
      <c r="K29" s="367" t="n">
        <f aca="false">SUMPRODUCT((COMPOSICOES!$E$9:$E$782=INSUMOS!C29)*(COMPOSICOES!$M$9:$M$782=INSUMOS!$K$8),(COMPOSICOES!$N$9:$N$782))</f>
        <v>14.913110293376</v>
      </c>
      <c r="L29" s="368" t="n">
        <f aca="false">J29-K29</f>
        <v>0.156889706624002</v>
      </c>
      <c r="M29" s="369"/>
      <c r="N29" s="370"/>
      <c r="O29" s="371"/>
      <c r="P29" s="371"/>
      <c r="Q29" s="371"/>
      <c r="R29" s="371"/>
      <c r="S29" s="371"/>
      <c r="T29" s="371"/>
    </row>
    <row r="30" s="365" customFormat="true" ht="11.25" hidden="false" customHeight="false" outlineLevel="0" collapsed="false">
      <c r="A30" s="365" t="s">
        <v>768</v>
      </c>
      <c r="B30" s="56" t="str">
        <f aca="false">VLOOKUP(D30,GERAL!$A$11:$J$140,3,0)</f>
        <v>C</v>
      </c>
      <c r="C30" s="365" t="str">
        <f aca="false">VLOOKUP(D30,GERAL!$A$11:$J$140,4,0)</f>
        <v>1.2.3</v>
      </c>
      <c r="D30" s="56" t="n">
        <v>17</v>
      </c>
      <c r="E30" s="58" t="str">
        <f aca="false">VLOOKUP(D30,GERAL!$A$11:$J$140,5,0)</f>
        <v>SINAPI</v>
      </c>
      <c r="F30" s="120" t="n">
        <f aca="false">VLOOKUP(D30,GERAL!$A$11:$J$140,6,0)</f>
        <v>95135</v>
      </c>
      <c r="G30" s="365" t="s">
        <v>431</v>
      </c>
      <c r="H30" s="58" t="str">
        <f aca="false">VLOOKUP(D30,GERAL!$A$11:$J$140,7,0)</f>
        <v>LOCACAO DE ANDAIME METALICO TUBULAR TIPO TORRE</v>
      </c>
      <c r="I30" s="56" t="str">
        <f aca="false">VLOOKUP(D30,GERAL!$A$11:$J$140,8,0)</f>
        <v>M/MES</v>
      </c>
      <c r="J30" s="366" t="n">
        <v>24.85</v>
      </c>
      <c r="K30" s="367" t="n">
        <f aca="false">SUMPRODUCT((COMPOSICOES!$E$9:$E$782=INSUMOS!C30)*(COMPOSICOES!$M$9:$M$782=INSUMOS!$K$8),(COMPOSICOES!$N$9:$N$782))</f>
        <v>21.4891018522302</v>
      </c>
      <c r="L30" s="368" t="n">
        <f aca="false">J30-K30</f>
        <v>3.36089814776977</v>
      </c>
      <c r="M30" s="369"/>
      <c r="N30" s="370"/>
      <c r="O30" s="371"/>
      <c r="P30" s="371"/>
      <c r="Q30" s="371"/>
      <c r="R30" s="371"/>
      <c r="S30" s="371"/>
      <c r="T30" s="371"/>
    </row>
    <row r="31" s="365" customFormat="true" ht="11.25" hidden="false" customHeight="false" outlineLevel="0" collapsed="false">
      <c r="A31" s="365" t="s">
        <v>768</v>
      </c>
      <c r="B31" s="56" t="str">
        <f aca="false">VLOOKUP(D31,GERAL!$A$11:$J$140,3,0)</f>
        <v>C</v>
      </c>
      <c r="C31" s="365" t="str">
        <f aca="false">VLOOKUP(D31,GERAL!$A$11:$J$140,4,0)</f>
        <v>5.3.1</v>
      </c>
      <c r="D31" s="56" t="n">
        <v>70</v>
      </c>
      <c r="E31" s="58" t="str">
        <f aca="false">VLOOKUP(D31,GERAL!$A$11:$J$140,5,0)</f>
        <v>SINAPI</v>
      </c>
      <c r="F31" s="120" t="str">
        <f aca="false">VLOOKUP(D31,GERAL!$A$11:$J$140,6,0)</f>
        <v>73753/001</v>
      </c>
      <c r="G31" s="365" t="s">
        <v>431</v>
      </c>
      <c r="H31" s="58" t="str">
        <f aca="false">VLOOKUP(D31,GERAL!$A$11:$J$140,7,0)</f>
        <v>IMPERMEABILIZACAO DE SUPERFICIE COM MANTA ASFALTICA PROTEGIDA COM FILME DE ALUMINIO GOFRADO (DE ESPESSURA 0,8MM), INCLUSA APLICACAO DE  EMULSAO ASFALTICA, E=3MM.</v>
      </c>
      <c r="I31" s="56" t="str">
        <f aca="false">VLOOKUP(D31,GERAL!$A$11:$J$140,8,0)</f>
        <v>M2</v>
      </c>
      <c r="J31" s="366" t="n">
        <v>85.22</v>
      </c>
      <c r="K31" s="367" t="n">
        <f aca="false">SUMPRODUCT((COMPOSICOES!$E$9:$E$782=INSUMOS!C31)*(COMPOSICOES!$M$9:$M$782=INSUMOS!$K$8),(COMPOSICOES!$N$9:$N$782))</f>
        <v>76.0071815061799</v>
      </c>
      <c r="L31" s="368" t="n">
        <f aca="false">J31-K31</f>
        <v>9.21281849382011</v>
      </c>
      <c r="M31" s="369"/>
      <c r="N31" s="370"/>
      <c r="O31" s="371"/>
      <c r="P31" s="371"/>
      <c r="Q31" s="371"/>
      <c r="R31" s="371"/>
      <c r="S31" s="371"/>
      <c r="T31" s="371"/>
    </row>
    <row r="32" s="365" customFormat="true" ht="11.25" hidden="false" customHeight="false" outlineLevel="0" collapsed="false">
      <c r="A32" s="365" t="s">
        <v>768</v>
      </c>
      <c r="B32" s="56" t="str">
        <f aca="false">VLOOKUP(D32,GERAL!$A$11:$J$140,3,0)</f>
        <v>C</v>
      </c>
      <c r="C32" s="365" t="str">
        <f aca="false">VLOOKUP(D32,GERAL!$A$11:$J$140,4,0)</f>
        <v>1.1.10</v>
      </c>
      <c r="D32" s="56" t="n">
        <v>10</v>
      </c>
      <c r="E32" s="58" t="str">
        <f aca="false">VLOOKUP(D32,GERAL!$A$11:$J$140,5,0)</f>
        <v>SINAPI</v>
      </c>
      <c r="F32" s="120" t="str">
        <f aca="false">VLOOKUP(D32,GERAL!$A$11:$J$140,6,0)</f>
        <v>73775/001</v>
      </c>
      <c r="G32" s="365" t="s">
        <v>431</v>
      </c>
      <c r="H32" s="58" t="str">
        <f aca="false">VLOOKUP(D32,GERAL!$A$11:$J$140,7,0)</f>
        <v>EXTINTOR INCENDIO TP PO QUIMICO 4KG FORNECIMENTO E COLOCACAO</v>
      </c>
      <c r="I32" s="56" t="str">
        <f aca="false">VLOOKUP(D32,GERAL!$A$11:$J$140,8,0)</f>
        <v>UN</v>
      </c>
      <c r="J32" s="366" t="n">
        <v>151.62</v>
      </c>
      <c r="K32" s="367" t="n">
        <f aca="false">SUMPRODUCT((COMPOSICOES!$E$9:$E$782=INSUMOS!C32)*(COMPOSICOES!$M$9:$M$782=INSUMOS!$K$8),(COMPOSICOES!$N$9:$N$782))</f>
        <v>142.833724082218</v>
      </c>
      <c r="L32" s="368" t="n">
        <f aca="false">J32-K32</f>
        <v>8.78627591778221</v>
      </c>
      <c r="M32" s="369"/>
      <c r="N32" s="370"/>
      <c r="O32" s="371"/>
      <c r="P32" s="371"/>
      <c r="Q32" s="371"/>
      <c r="R32" s="371"/>
      <c r="S32" s="371"/>
      <c r="T32" s="371"/>
    </row>
    <row r="33" s="365" customFormat="true" ht="11.25" hidden="false" customHeight="false" outlineLevel="0" collapsed="false">
      <c r="A33" s="365" t="s">
        <v>768</v>
      </c>
      <c r="B33" s="56" t="str">
        <f aca="false">VLOOKUP(D33,GERAL!$A$11:$J$140,3,0)</f>
        <v>C</v>
      </c>
      <c r="C33" s="365" t="str">
        <f aca="false">VLOOKUP(D33,GERAL!$A$11:$J$140,4,0)</f>
        <v>1.1.11</v>
      </c>
      <c r="D33" s="56" t="n">
        <v>11</v>
      </c>
      <c r="E33" s="58" t="str">
        <f aca="false">VLOOKUP(D33,GERAL!$A$11:$J$140,5,0)</f>
        <v>SINAPI</v>
      </c>
      <c r="F33" s="120" t="str">
        <f aca="false">VLOOKUP(D33,GERAL!$A$11:$J$140,6,0)</f>
        <v>73775/002</v>
      </c>
      <c r="G33" s="365" t="s">
        <v>431</v>
      </c>
      <c r="H33" s="58" t="str">
        <f aca="false">VLOOKUP(D33,GERAL!$A$11:$J$140,7,0)</f>
        <v>EXTINTOR INCENDIO AGUA-PRESSURIZADA 10L INCL SUPORTE PAREDE CARGA     COMPLETA FORNECIMENTO E COLOCACAO</v>
      </c>
      <c r="I33" s="56" t="str">
        <f aca="false">VLOOKUP(D33,GERAL!$A$11:$J$140,8,0)</f>
        <v>UN</v>
      </c>
      <c r="J33" s="366" t="n">
        <v>156.03</v>
      </c>
      <c r="K33" s="367" t="n">
        <f aca="false">SUMPRODUCT((COMPOSICOES!$E$9:$E$782=INSUMOS!C33)*(COMPOSICOES!$M$9:$M$782=INSUMOS!$K$8),(COMPOSICOES!$N$9:$N$782))</f>
        <v>147.243724082218</v>
      </c>
      <c r="L33" s="368" t="n">
        <f aca="false">J33-K33</f>
        <v>8.78627591778221</v>
      </c>
      <c r="M33" s="369"/>
      <c r="N33" s="370"/>
      <c r="O33" s="371"/>
      <c r="P33" s="371"/>
      <c r="Q33" s="371"/>
      <c r="R33" s="371"/>
      <c r="S33" s="371"/>
      <c r="T33" s="371"/>
    </row>
    <row r="34" s="365" customFormat="true" ht="11.25" hidden="false" customHeight="false" outlineLevel="0" collapsed="false">
      <c r="A34" s="365" t="s">
        <v>768</v>
      </c>
      <c r="B34" s="56" t="str">
        <f aca="false">VLOOKUP(D34,GERAL!$A$11:$J$140,3,0)</f>
        <v>C</v>
      </c>
      <c r="C34" s="365" t="str">
        <f aca="false">VLOOKUP(D34,GERAL!$A$11:$J$140,4,0)</f>
        <v>7.1</v>
      </c>
      <c r="D34" s="56" t="n">
        <v>78</v>
      </c>
      <c r="E34" s="58" t="str">
        <f aca="false">VLOOKUP(D34,GERAL!$A$11:$J$140,5,0)</f>
        <v>SINAPI</v>
      </c>
      <c r="F34" s="120" t="str">
        <f aca="false">VLOOKUP(D34,GERAL!$A$11:$J$140,6,0)</f>
        <v>73802/001</v>
      </c>
      <c r="G34" s="365" t="s">
        <v>431</v>
      </c>
      <c r="H34" s="58" t="str">
        <f aca="false">VLOOKUP(D34,GERAL!$A$11:$J$140,7,0)</f>
        <v>DEMOLICAO DE REVESTIMENTO DE ARGAMASSA DE CAL E AREIA</v>
      </c>
      <c r="I34" s="56" t="str">
        <f aca="false">VLOOKUP(D34,GERAL!$A$11:$J$140,8,0)</f>
        <v>M2</v>
      </c>
      <c r="J34" s="366" t="n">
        <v>9.85</v>
      </c>
      <c r="K34" s="367" t="n">
        <f aca="false">SUMPRODUCT((COMPOSICOES!$E$9:$E$782=INSUMOS!C34)*(COMPOSICOES!$M$9:$M$782=INSUMOS!$K$8),(COMPOSICOES!$N$9:$N$782))</f>
        <v>6.48909012080366</v>
      </c>
      <c r="L34" s="368" t="n">
        <f aca="false">J34-K34</f>
        <v>3.36090987919634</v>
      </c>
      <c r="M34" s="369"/>
      <c r="N34" s="370"/>
      <c r="O34" s="371"/>
      <c r="P34" s="371"/>
      <c r="Q34" s="371"/>
      <c r="R34" s="371"/>
      <c r="S34" s="371"/>
      <c r="T34" s="371"/>
    </row>
    <row r="35" s="365" customFormat="true" ht="11.25" hidden="false" customHeight="false" outlineLevel="0" collapsed="false">
      <c r="A35" s="365" t="s">
        <v>768</v>
      </c>
      <c r="B35" s="56" t="str">
        <f aca="false">VLOOKUP(D35,GERAL!$A$11:$J$140,3,0)</f>
        <v>C</v>
      </c>
      <c r="C35" s="365" t="str">
        <f aca="false">VLOOKUP(D35,GERAL!$A$11:$J$140,4,0)</f>
        <v>4.2.4</v>
      </c>
      <c r="D35" s="56" t="n">
        <v>57</v>
      </c>
      <c r="E35" s="58" t="str">
        <f aca="false">VLOOKUP(D35,GERAL!$A$11:$J$140,5,0)</f>
        <v>SINAPI</v>
      </c>
      <c r="F35" s="120" t="str">
        <f aca="false">VLOOKUP(D35,GERAL!$A$11:$J$140,6,0)</f>
        <v>73806/001</v>
      </c>
      <c r="G35" s="365" t="s">
        <v>431</v>
      </c>
      <c r="H35" s="58" t="str">
        <f aca="false">VLOOKUP(D35,GERAL!$A$11:$J$140,7,0)</f>
        <v>LIMPEZA DE SUPERFICIES COM JATO DE ALTA PRESSAO DE AR E AGUA</v>
      </c>
      <c r="I35" s="56" t="str">
        <f aca="false">VLOOKUP(D35,GERAL!$A$11:$J$140,8,0)</f>
        <v>M2</v>
      </c>
      <c r="J35" s="366" t="n">
        <v>2.01</v>
      </c>
      <c r="K35" s="367" t="n">
        <f aca="false">SUMPRODUCT((COMPOSICOES!$E$9:$E$782=INSUMOS!C35)*(COMPOSICOES!$M$9:$M$782=INSUMOS!$K$8),(COMPOSICOES!$N$9:$N$782))</f>
        <v>1.344510671673</v>
      </c>
      <c r="L35" s="368" t="n">
        <f aca="false">J35-K35</f>
        <v>0.665489328326999</v>
      </c>
      <c r="M35" s="369"/>
      <c r="N35" s="370"/>
      <c r="O35" s="371"/>
      <c r="P35" s="371"/>
      <c r="Q35" s="371"/>
      <c r="R35" s="371"/>
      <c r="S35" s="371"/>
      <c r="T35" s="371"/>
    </row>
    <row r="36" s="365" customFormat="true" ht="11.25" hidden="false" customHeight="false" outlineLevel="0" collapsed="false">
      <c r="A36" s="365" t="s">
        <v>768</v>
      </c>
      <c r="B36" s="56" t="str">
        <f aca="false">VLOOKUP(D36,GERAL!$A$11:$J$140,3,0)</f>
        <v>C</v>
      </c>
      <c r="C36" s="365" t="str">
        <f aca="false">VLOOKUP(D36,GERAL!$A$11:$J$140,4,0)</f>
        <v>1.1.2</v>
      </c>
      <c r="D36" s="56" t="n">
        <v>2</v>
      </c>
      <c r="E36" s="58" t="str">
        <f aca="false">VLOOKUP(D36,GERAL!$A$11:$J$140,5,0)</f>
        <v>SINAPI</v>
      </c>
      <c r="F36" s="120" t="str">
        <f aca="false">VLOOKUP(D36,GERAL!$A$11:$J$140,6,0)</f>
        <v>73847/001</v>
      </c>
      <c r="G36" s="365" t="s">
        <v>431</v>
      </c>
      <c r="H36" s="58" t="str">
        <f aca="false">VLOOKUP(D36,GERAL!$A$11:$J$140,7,0)</f>
        <v>ALUGUEL CONTAINER/ESCRIT INCL INST ELET LARG=2,20 COMP=6,20M          ALT=2,50M CHAPA ACO C/NERV TRAPEZ FORRO C/ISOL TERMO/ACUSTICO         CHASSIS REFORC PISO COMPENS NAVAL EXC TRANSP/CARGA/DESCARGA</v>
      </c>
      <c r="I36" s="56" t="str">
        <f aca="false">VLOOKUP(D36,GERAL!$A$11:$J$140,8,0)</f>
        <v>MES</v>
      </c>
      <c r="J36" s="366" t="n">
        <v>519.53</v>
      </c>
      <c r="K36" s="367" t="n">
        <f aca="false">SUMPRODUCT((COMPOSICOES!$E$9:$E$782=INSUMOS!C36)*(COMPOSICOES!$M$9:$M$782=INSUMOS!$K$8),(COMPOSICOES!$N$9:$N$782))</f>
        <v>519.53</v>
      </c>
      <c r="L36" s="368" t="n">
        <f aca="false">J36-K36</f>
        <v>0</v>
      </c>
      <c r="M36" s="369"/>
      <c r="N36" s="370"/>
      <c r="O36" s="371"/>
      <c r="P36" s="371"/>
      <c r="Q36" s="371"/>
      <c r="R36" s="371"/>
      <c r="S36" s="371"/>
      <c r="T36" s="371"/>
    </row>
    <row r="37" s="365" customFormat="true" ht="11.25" hidden="false" customHeight="false" outlineLevel="0" collapsed="false">
      <c r="A37" s="365" t="s">
        <v>768</v>
      </c>
      <c r="B37" s="56" t="str">
        <f aca="false">VLOOKUP(D37,GERAL!$A$11:$J$140,3,0)</f>
        <v>C</v>
      </c>
      <c r="C37" s="365" t="str">
        <f aca="false">VLOOKUP(D37,GERAL!$A$11:$J$140,4,0)</f>
        <v>2.3</v>
      </c>
      <c r="D37" s="56" t="n">
        <v>40</v>
      </c>
      <c r="E37" s="58" t="str">
        <f aca="false">VLOOKUP(D37,GERAL!$A$11:$J$140,5,0)</f>
        <v>SINAPI</v>
      </c>
      <c r="F37" s="120" t="str">
        <f aca="false">VLOOKUP(D37,GERAL!$A$11:$J$140,6,0)</f>
        <v>74130/001</v>
      </c>
      <c r="G37" s="365" t="s">
        <v>431</v>
      </c>
      <c r="H37" s="58" t="str">
        <f aca="false">VLOOKUP(D37,GERAL!$A$11:$J$140,7,0)</f>
        <v>DISJUNTOR TERMOMAGNETICO MONOPOLAR PADRAO NEMA (AMERICANO) 10 A 30A 240V, FORNECIMENTO E INSTALACAO</v>
      </c>
      <c r="I37" s="56" t="str">
        <f aca="false">VLOOKUP(D37,GERAL!$A$11:$J$140,8,0)</f>
        <v>UN</v>
      </c>
      <c r="J37" s="366" t="n">
        <v>12.98</v>
      </c>
      <c r="K37" s="367" t="n">
        <f aca="false">SUMPRODUCT((COMPOSICOES!$E$9:$E$782=INSUMOS!C37)*(COMPOSICOES!$M$9:$M$782=INSUMOS!$K$8),(COMPOSICOES!$N$9:$N$782))</f>
        <v>12.827006208375</v>
      </c>
      <c r="L37" s="368" t="n">
        <f aca="false">J37-K37</f>
        <v>0.152993791625001</v>
      </c>
      <c r="M37" s="369"/>
      <c r="N37" s="370"/>
      <c r="O37" s="371"/>
      <c r="P37" s="371"/>
      <c r="Q37" s="371"/>
      <c r="R37" s="371"/>
      <c r="S37" s="371"/>
      <c r="T37" s="371"/>
    </row>
    <row r="38" s="365" customFormat="true" ht="11.25" hidden="false" customHeight="false" outlineLevel="0" collapsed="false">
      <c r="A38" s="365" t="s">
        <v>768</v>
      </c>
      <c r="B38" s="56" t="str">
        <f aca="false">VLOOKUP(D38,GERAL!$A$11:$J$140,3,0)</f>
        <v>C</v>
      </c>
      <c r="C38" s="365" t="str">
        <f aca="false">VLOOKUP(D38,GERAL!$A$11:$J$140,4,0)</f>
        <v>2.4</v>
      </c>
      <c r="D38" s="56" t="n">
        <v>41</v>
      </c>
      <c r="E38" s="58" t="str">
        <f aca="false">VLOOKUP(D38,GERAL!$A$11:$J$140,5,0)</f>
        <v>SINAPI</v>
      </c>
      <c r="F38" s="120" t="str">
        <f aca="false">VLOOKUP(D38,GERAL!$A$11:$J$140,6,0)</f>
        <v>74130/003</v>
      </c>
      <c r="G38" s="365" t="s">
        <v>431</v>
      </c>
      <c r="H38" s="58" t="str">
        <f aca="false">VLOOKUP(D38,GERAL!$A$11:$J$140,7,0)</f>
        <v>DISJUNTOR TERMOMAGNETICO BIPOLAR PADRAO NEMA (AMERICANO) 10 A 50A 240V, FORNECIMENTO E INSTALACAO</v>
      </c>
      <c r="I38" s="56" t="str">
        <f aca="false">VLOOKUP(D38,GERAL!$A$11:$J$140,8,0)</f>
        <v>UN</v>
      </c>
      <c r="J38" s="366" t="n">
        <v>56.73</v>
      </c>
      <c r="K38" s="367" t="n">
        <f aca="false">SUMPRODUCT((COMPOSICOES!$E$9:$E$782=INSUMOS!C38)*(COMPOSICOES!$M$9:$M$782=INSUMOS!$K$8),(COMPOSICOES!$N$9:$N$782))</f>
        <v>56.54440745005</v>
      </c>
      <c r="L38" s="368" t="n">
        <f aca="false">J38-K38</f>
        <v>0.185592549949995</v>
      </c>
      <c r="M38" s="369"/>
      <c r="N38" s="370"/>
      <c r="O38" s="371"/>
      <c r="P38" s="371"/>
      <c r="Q38" s="371"/>
      <c r="R38" s="371"/>
      <c r="S38" s="371"/>
      <c r="T38" s="371"/>
    </row>
    <row r="39" s="365" customFormat="true" ht="11.25" hidden="false" customHeight="false" outlineLevel="0" collapsed="false">
      <c r="A39" s="365" t="s">
        <v>768</v>
      </c>
      <c r="B39" s="56" t="str">
        <f aca="false">VLOOKUP(D39,GERAL!$A$11:$J$140,3,0)</f>
        <v>C</v>
      </c>
      <c r="C39" s="365" t="str">
        <f aca="false">VLOOKUP(D39,GERAL!$A$11:$J$140,4,0)</f>
        <v>2.5</v>
      </c>
      <c r="D39" s="56" t="n">
        <v>42</v>
      </c>
      <c r="E39" s="58" t="str">
        <f aca="false">VLOOKUP(D39,GERAL!$A$11:$J$140,5,0)</f>
        <v>SINAPI</v>
      </c>
      <c r="F39" s="120" t="str">
        <f aca="false">VLOOKUP(D39,GERAL!$A$11:$J$140,6,0)</f>
        <v>74130/006</v>
      </c>
      <c r="G39" s="365" t="s">
        <v>431</v>
      </c>
      <c r="H39" s="58" t="str">
        <f aca="false">VLOOKUP(D39,GERAL!$A$11:$J$140,7,0)</f>
        <v>DISJUNTOR TERMOMAGNETICO TRIPOLAR PADRAO NEMA (AMERICANO) 125 A 150A 240V, FORNECIMENTO E INSTALACAO</v>
      </c>
      <c r="I39" s="56" t="str">
        <f aca="false">VLOOKUP(D39,GERAL!$A$11:$J$140,8,0)</f>
        <v>UN</v>
      </c>
      <c r="J39" s="366" t="n">
        <v>310.87</v>
      </c>
      <c r="K39" s="367" t="n">
        <f aca="false">SUMPRODUCT((COMPOSICOES!$E$9:$E$782=INSUMOS!C39)*(COMPOSICOES!$M$9:$M$782=INSUMOS!$K$8),(COMPOSICOES!$N$9:$N$782))</f>
        <v>309.8436893336</v>
      </c>
      <c r="L39" s="368" t="n">
        <f aca="false">J39-K39</f>
        <v>1.02631066639998</v>
      </c>
      <c r="M39" s="369"/>
      <c r="N39" s="370"/>
      <c r="O39" s="371"/>
      <c r="P39" s="371"/>
      <c r="Q39" s="371"/>
      <c r="R39" s="371"/>
      <c r="S39" s="371"/>
      <c r="T39" s="371"/>
    </row>
    <row r="40" s="365" customFormat="true" ht="11.25" hidden="false" customHeight="false" outlineLevel="0" collapsed="false">
      <c r="A40" s="365" t="s">
        <v>768</v>
      </c>
      <c r="B40" s="56" t="str">
        <f aca="false">VLOOKUP(D40,GERAL!$A$11:$J$140,3,0)</f>
        <v>C</v>
      </c>
      <c r="C40" s="365" t="str">
        <f aca="false">VLOOKUP(D40,GERAL!$A$11:$J$140,4,0)</f>
        <v>2.6</v>
      </c>
      <c r="D40" s="56" t="n">
        <v>43</v>
      </c>
      <c r="E40" s="58" t="str">
        <f aca="false">VLOOKUP(D40,GERAL!$A$11:$J$140,5,0)</f>
        <v>SINAPI</v>
      </c>
      <c r="F40" s="120" t="str">
        <f aca="false">VLOOKUP(D40,GERAL!$A$11:$J$140,6,0)</f>
        <v>74130/007</v>
      </c>
      <c r="G40" s="365" t="s">
        <v>431</v>
      </c>
      <c r="H40" s="58" t="str">
        <f aca="false">VLOOKUP(D40,GERAL!$A$11:$J$140,7,0)</f>
        <v>DISJUNTOR TERMOMAGNETICO TRIPOLAR EM CAIXA MOLDADA 250A 600V, FORNECIMENTO E INSTALACAO</v>
      </c>
      <c r="I40" s="56" t="str">
        <f aca="false">VLOOKUP(D40,GERAL!$A$11:$J$140,8,0)</f>
        <v>UN</v>
      </c>
      <c r="J40" s="366" t="n">
        <v>795.8</v>
      </c>
      <c r="K40" s="367" t="n">
        <f aca="false">SUMPRODUCT((COMPOSICOES!$E$9:$E$782=INSUMOS!C40)*(COMPOSICOES!$M$9:$M$782=INSUMOS!$K$8),(COMPOSICOES!$N$9:$N$782))</f>
        <v>794.7836893336</v>
      </c>
      <c r="L40" s="368" t="n">
        <f aca="false">J40-K40</f>
        <v>1.01631066639993</v>
      </c>
      <c r="M40" s="369"/>
      <c r="N40" s="370"/>
      <c r="O40" s="371"/>
      <c r="P40" s="371"/>
      <c r="Q40" s="371"/>
      <c r="R40" s="371"/>
      <c r="S40" s="371"/>
      <c r="T40" s="371"/>
    </row>
    <row r="41" s="365" customFormat="true" ht="11.25" hidden="false" customHeight="false" outlineLevel="0" collapsed="false">
      <c r="A41" s="365" t="s">
        <v>768</v>
      </c>
      <c r="B41" s="56" t="str">
        <f aca="false">VLOOKUP(D41,GERAL!$A$11:$J$140,3,0)</f>
        <v>C</v>
      </c>
      <c r="C41" s="365" t="str">
        <f aca="false">VLOOKUP(D41,GERAL!$A$11:$J$140,4,0)</f>
        <v>2.2</v>
      </c>
      <c r="D41" s="56" t="n">
        <v>39</v>
      </c>
      <c r="E41" s="58" t="str">
        <f aca="false">VLOOKUP(D41,GERAL!$A$11:$J$140,5,0)</f>
        <v>SINAPI</v>
      </c>
      <c r="F41" s="120" t="str">
        <f aca="false">VLOOKUP(D41,GERAL!$A$11:$J$140,6,0)</f>
        <v>74131/004</v>
      </c>
      <c r="G41" s="365" t="s">
        <v>431</v>
      </c>
      <c r="H41" s="58" t="str">
        <f aca="false">VLOOKUP(D41,GERAL!$A$11:$J$140,7,0)</f>
        <v>QUADRO DE DISTRIBUICAO DE ENERGIA DE EMBUTIR, EM CHAPA METALICA, PARA 18 DISJUNTORES TERMOMAGNETICOS MONOPOLARES, COM BARRAMENTO TRIFASICO E NEUTRO, FORNECIMENTO E INSTALACAO</v>
      </c>
      <c r="I41" s="56" t="str">
        <f aca="false">VLOOKUP(D41,GERAL!$A$11:$J$140,8,0)</f>
        <v>UN</v>
      </c>
      <c r="J41" s="366" t="n">
        <v>306.07</v>
      </c>
      <c r="K41" s="367" t="n">
        <f aca="false">SUMPRODUCT((COMPOSICOES!$E$9:$E$782=INSUMOS!C41)*(COMPOSICOES!$M$9:$M$782=INSUMOS!$K$8),(COMPOSICOES!$N$9:$N$782))</f>
        <v>299.693058335</v>
      </c>
      <c r="L41" s="368" t="n">
        <f aca="false">J41-K41</f>
        <v>6.376941665</v>
      </c>
      <c r="M41" s="369"/>
      <c r="N41" s="370"/>
      <c r="O41" s="371"/>
      <c r="P41" s="371"/>
      <c r="Q41" s="371"/>
      <c r="R41" s="371"/>
      <c r="S41" s="371"/>
      <c r="T41" s="371"/>
    </row>
    <row r="42" s="365" customFormat="true" ht="11.25" hidden="false" customHeight="false" outlineLevel="0" collapsed="false">
      <c r="A42" s="365" t="s">
        <v>768</v>
      </c>
      <c r="B42" s="56" t="str">
        <f aca="false">VLOOKUP(D42,GERAL!$A$11:$J$140,3,0)</f>
        <v>C</v>
      </c>
      <c r="C42" s="365" t="str">
        <f aca="false">VLOOKUP(D42,GERAL!$A$11:$J$140,4,0)</f>
        <v>1.1.14</v>
      </c>
      <c r="D42" s="56" t="n">
        <v>14</v>
      </c>
      <c r="E42" s="58" t="str">
        <f aca="false">VLOOKUP(D42,GERAL!$A$11:$J$140,5,0)</f>
        <v>SINAPI</v>
      </c>
      <c r="F42" s="120" t="str">
        <f aca="false">VLOOKUP(D42,GERAL!$A$11:$J$140,6,0)</f>
        <v>74209/001</v>
      </c>
      <c r="G42" s="365" t="s">
        <v>431</v>
      </c>
      <c r="H42" s="58" t="str">
        <f aca="false">VLOOKUP(D42,GERAL!$A$11:$J$140,7,0)</f>
        <v>PLACA DE OBRA EM CHAPA DE ACO GALVANIZADO</v>
      </c>
      <c r="I42" s="56" t="str">
        <f aca="false">VLOOKUP(D42,GERAL!$A$11:$J$140,8,0)</f>
        <v>M2</v>
      </c>
      <c r="J42" s="366" t="n">
        <v>410.45</v>
      </c>
      <c r="K42" s="367" t="n">
        <f aca="false">SUMPRODUCT((COMPOSICOES!$E$9:$E$782=INSUMOS!C42)*(COMPOSICOES!$M$9:$M$782=INSUMOS!$K$8),(COMPOSICOES!$N$9:$N$782))</f>
        <v>393.033766949311</v>
      </c>
      <c r="L42" s="368" t="n">
        <f aca="false">J42-K42</f>
        <v>17.4162330506892</v>
      </c>
      <c r="M42" s="369"/>
      <c r="N42" s="370"/>
      <c r="O42" s="371"/>
      <c r="P42" s="371"/>
      <c r="Q42" s="371"/>
      <c r="R42" s="371"/>
      <c r="S42" s="371"/>
      <c r="T42" s="371"/>
    </row>
    <row r="43" s="365" customFormat="true" ht="11.25" hidden="false" customHeight="false" outlineLevel="0" collapsed="false">
      <c r="A43" s="365" t="s">
        <v>768</v>
      </c>
      <c r="B43" s="56" t="str">
        <f aca="false">VLOOKUP(D43,GERAL!$A$11:$J$140,3,0)</f>
        <v>I</v>
      </c>
      <c r="C43" s="365" t="str">
        <f aca="false">VLOOKUP(D43,GERAL!$A$11:$J$140,4,0)</f>
        <v>4.1.2</v>
      </c>
      <c r="D43" s="56" t="n">
        <v>52</v>
      </c>
      <c r="E43" s="58" t="str">
        <f aca="false">VLOOKUP(D43,GERAL!$A$11:$J$140,5,0)</f>
        <v>SINAPI</v>
      </c>
      <c r="F43" s="120" t="str">
        <f aca="false">VLOOKUP(D43,GERAL!$A$11:$J$140,6,0)</f>
        <v>00010963 (I)</v>
      </c>
      <c r="G43" s="365" t="s">
        <v>431</v>
      </c>
      <c r="H43" s="58" t="str">
        <f aca="false">VLOOKUP(D43,GERAL!$A$11:$J$140,7,0)</f>
        <v>PERFIL ACO ESTRUTURAL "I", 8 "  X 4 ", ESPESSURA = 11,20 MM (34,22 KG/M)    </v>
      </c>
      <c r="I43" s="56" t="str">
        <f aca="false">VLOOKUP(D43,GERAL!$A$11:$J$140,8,0)</f>
        <v>M</v>
      </c>
      <c r="J43" s="366" t="n">
        <v>129.26</v>
      </c>
      <c r="K43" s="367" t="n">
        <f aca="false">SUMPRODUCT((COMPOSICOES!$E$9:$E$782=INSUMOS!C43)*(COMPOSICOES!$M$9:$M$782=INSUMOS!$K$8),(COMPOSICOES!$N$9:$N$782))</f>
        <v>129.26</v>
      </c>
      <c r="L43" s="368" t="n">
        <f aca="false">J43-K43</f>
        <v>0</v>
      </c>
      <c r="M43" s="369"/>
      <c r="N43" s="370"/>
      <c r="O43" s="371"/>
      <c r="P43" s="371"/>
      <c r="Q43" s="371"/>
      <c r="R43" s="371"/>
      <c r="S43" s="371"/>
      <c r="T43" s="371"/>
    </row>
    <row r="44" s="365" customFormat="true" ht="11.25" hidden="false" customHeight="false" outlineLevel="0" collapsed="false">
      <c r="A44" s="365" t="s">
        <v>768</v>
      </c>
      <c r="B44" s="56" t="str">
        <f aca="false">VLOOKUP(D44,GERAL!$A$11:$J$140,3,0)</f>
        <v>I</v>
      </c>
      <c r="C44" s="365" t="str">
        <f aca="false">VLOOKUP(D44,GERAL!$A$11:$J$140,4,0)</f>
        <v>1.5.1</v>
      </c>
      <c r="D44" s="56" t="n">
        <v>28</v>
      </c>
      <c r="E44" s="58" t="str">
        <f aca="false">VLOOKUP(D44,GERAL!$A$11:$J$140,5,0)</f>
        <v>SINAPI</v>
      </c>
      <c r="F44" s="120" t="str">
        <f aca="false">VLOOKUP(D44,GERAL!$A$11:$J$140,6,0)</f>
        <v>00037370 (I)</v>
      </c>
      <c r="G44" s="365" t="s">
        <v>431</v>
      </c>
      <c r="H44" s="58" t="str">
        <f aca="false">VLOOKUP(D44,GERAL!$A$11:$J$140,7,0)</f>
        <v>ALIMENTACAO - HORISTA (ENCARGOS COMPLEMENTARES) (COLETADO CAIXA) (SCO RIO E SBC)</v>
      </c>
      <c r="I44" s="56" t="str">
        <f aca="false">VLOOKUP(D44,GERAL!$A$11:$J$140,8,0)</f>
        <v>H</v>
      </c>
      <c r="J44" s="366" t="n">
        <v>3.2</v>
      </c>
      <c r="K44" s="367" t="n">
        <f aca="false">SUMPRODUCT((COMPOSICOES!$E$9:$E$782=INSUMOS!C44)*(COMPOSICOES!$M$9:$M$782=INSUMOS!$K$8),(COMPOSICOES!$N$9:$N$782))</f>
        <v>1.97</v>
      </c>
      <c r="L44" s="368" t="n">
        <f aca="false">J44-K44</f>
        <v>1.23</v>
      </c>
      <c r="M44" s="369"/>
      <c r="N44" s="370"/>
      <c r="O44" s="371"/>
      <c r="P44" s="371"/>
      <c r="Q44" s="371"/>
      <c r="R44" s="371"/>
      <c r="S44" s="371"/>
      <c r="T44" s="371"/>
    </row>
    <row r="45" s="365" customFormat="true" ht="11.25" hidden="false" customHeight="false" outlineLevel="0" collapsed="false">
      <c r="A45" s="365" t="s">
        <v>768</v>
      </c>
      <c r="B45" s="56" t="str">
        <f aca="false">VLOOKUP(D45,GERAL!$A$11:$J$140,3,0)</f>
        <v>I</v>
      </c>
      <c r="C45" s="365" t="str">
        <f aca="false">VLOOKUP(D45,GERAL!$A$11:$J$140,4,0)</f>
        <v>1.5.2</v>
      </c>
      <c r="D45" s="56" t="n">
        <v>29</v>
      </c>
      <c r="E45" s="58" t="str">
        <f aca="false">VLOOKUP(D45,GERAL!$A$11:$J$140,5,0)</f>
        <v>SINAPI</v>
      </c>
      <c r="F45" s="120" t="str">
        <f aca="false">VLOOKUP(D45,GERAL!$A$11:$J$140,6,0)</f>
        <v>00037371 (I)</v>
      </c>
      <c r="G45" s="365" t="s">
        <v>431</v>
      </c>
      <c r="H45" s="58" t="str">
        <f aca="false">VLOOKUP(D45,GERAL!$A$11:$J$140,7,0)</f>
        <v>TRANSPORTE - HORISTA (ENCARGOS COMPLEMENTARES) (COLETADO CAIXA) (SCO RIO E SBC)</v>
      </c>
      <c r="I45" s="56" t="str">
        <f aca="false">VLOOKUP(D45,GERAL!$A$11:$J$140,8,0)</f>
        <v>H</v>
      </c>
      <c r="J45" s="366" t="n">
        <v>1</v>
      </c>
      <c r="K45" s="367" t="n">
        <f aca="false">SUMPRODUCT((COMPOSICOES!$E$9:$E$782=INSUMOS!C45)*(COMPOSICOES!$M$9:$M$782=INSUMOS!$K$8),(COMPOSICOES!$N$9:$N$782))</f>
        <v>1</v>
      </c>
      <c r="L45" s="368" t="n">
        <f aca="false">J45-K45</f>
        <v>0</v>
      </c>
      <c r="M45" s="369"/>
      <c r="N45" s="370"/>
      <c r="O45" s="371"/>
      <c r="P45" s="371"/>
      <c r="Q45" s="371"/>
      <c r="R45" s="371"/>
      <c r="S45" s="371"/>
      <c r="T45" s="371"/>
    </row>
    <row r="46" s="365" customFormat="true" ht="11.25" hidden="false" customHeight="false" outlineLevel="0" collapsed="false">
      <c r="A46" s="365" t="s">
        <v>768</v>
      </c>
      <c r="B46" s="56" t="str">
        <f aca="false">VLOOKUP(D46,GERAL!$A$11:$J$140,3,0)</f>
        <v>I</v>
      </c>
      <c r="C46" s="365" t="str">
        <f aca="false">VLOOKUP(D46,GERAL!$A$11:$J$140,4,0)</f>
        <v>1.5.3</v>
      </c>
      <c r="D46" s="56" t="n">
        <v>30</v>
      </c>
      <c r="E46" s="58" t="str">
        <f aca="false">VLOOKUP(D46,GERAL!$A$11:$J$140,5,0)</f>
        <v>SINAPI</v>
      </c>
      <c r="F46" s="120" t="str">
        <f aca="false">VLOOKUP(D46,GERAL!$A$11:$J$140,6,0)</f>
        <v>00037372 (I)</v>
      </c>
      <c r="G46" s="365" t="s">
        <v>431</v>
      </c>
      <c r="H46" s="58" t="str">
        <f aca="false">VLOOKUP(D46,GERAL!$A$11:$J$140,7,0)</f>
        <v>EXAMES - HORISTA (ENCARGOS COMPLEMENTARES) (COLETADO CAIXA) (SCO RIO E SBC)</v>
      </c>
      <c r="I46" s="56" t="str">
        <f aca="false">VLOOKUP(D46,GERAL!$A$11:$J$140,8,0)</f>
        <v>H</v>
      </c>
      <c r="J46" s="366" t="n">
        <v>0.3</v>
      </c>
      <c r="K46" s="367" t="n">
        <f aca="false">SUMPRODUCT((COMPOSICOES!$E$9:$E$782=INSUMOS!C46)*(COMPOSICOES!$M$9:$M$782=INSUMOS!$K$8),(COMPOSICOES!$N$9:$N$782))</f>
        <v>0.3</v>
      </c>
      <c r="L46" s="368" t="n">
        <f aca="false">J46-K46</f>
        <v>0</v>
      </c>
      <c r="M46" s="369"/>
      <c r="N46" s="370"/>
      <c r="O46" s="371"/>
      <c r="P46" s="371"/>
      <c r="Q46" s="371"/>
      <c r="R46" s="371"/>
      <c r="S46" s="371"/>
      <c r="T46" s="371"/>
    </row>
    <row r="47" s="365" customFormat="true" ht="11.25" hidden="false" customHeight="false" outlineLevel="0" collapsed="false">
      <c r="A47" s="365" t="s">
        <v>768</v>
      </c>
      <c r="B47" s="56" t="str">
        <f aca="false">VLOOKUP(D47,GERAL!$A$11:$J$140,3,0)</f>
        <v>I</v>
      </c>
      <c r="C47" s="365" t="str">
        <f aca="false">VLOOKUP(D47,GERAL!$A$11:$J$140,4,0)</f>
        <v>1.5.4</v>
      </c>
      <c r="D47" s="56" t="n">
        <v>31</v>
      </c>
      <c r="E47" s="58" t="str">
        <f aca="false">VLOOKUP(D47,GERAL!$A$11:$J$140,5,0)</f>
        <v>SINAPI</v>
      </c>
      <c r="F47" s="120" t="str">
        <f aca="false">VLOOKUP(D47,GERAL!$A$11:$J$140,6,0)</f>
        <v>00037373 (I)</v>
      </c>
      <c r="G47" s="365" t="s">
        <v>431</v>
      </c>
      <c r="H47" s="58" t="str">
        <f aca="false">VLOOKUP(D47,GERAL!$A$11:$J$140,7,0)</f>
        <v>SEGURO - HORISTA (ENCARGOS COMPLEMENTARES) (COLETADO CAIXA) (SCO RIO E SBC)</v>
      </c>
      <c r="I47" s="56" t="str">
        <f aca="false">VLOOKUP(D47,GERAL!$A$11:$J$140,8,0)</f>
        <v>H</v>
      </c>
      <c r="J47" s="366" t="n">
        <v>0.07</v>
      </c>
      <c r="K47" s="367" t="n">
        <f aca="false">SUMPRODUCT((COMPOSICOES!$E$9:$E$782=INSUMOS!C47)*(COMPOSICOES!$M$9:$M$782=INSUMOS!$K$8),(COMPOSICOES!$N$9:$N$782))</f>
        <v>0.07</v>
      </c>
      <c r="L47" s="368" t="n">
        <f aca="false">J47-K47</f>
        <v>0</v>
      </c>
      <c r="M47" s="369"/>
      <c r="N47" s="370"/>
      <c r="O47" s="371"/>
      <c r="P47" s="371"/>
      <c r="Q47" s="371"/>
      <c r="R47" s="371"/>
      <c r="S47" s="371"/>
      <c r="T47" s="371"/>
    </row>
    <row r="48" s="365" customFormat="true" ht="11.25" hidden="false" customHeight="false" outlineLevel="0" collapsed="false">
      <c r="A48" s="365" t="s">
        <v>768</v>
      </c>
      <c r="B48" s="56" t="str">
        <f aca="false">VLOOKUP(D48,GERAL!$A$11:$J$140,3,0)</f>
        <v>I</v>
      </c>
      <c r="C48" s="365" t="str">
        <f aca="false">VLOOKUP(D48,GERAL!$A$11:$J$140,4,0)</f>
        <v>4.1.1</v>
      </c>
      <c r="D48" s="56" t="n">
        <v>51</v>
      </c>
      <c r="E48" s="58" t="str">
        <f aca="false">VLOOKUP(D48,GERAL!$A$11:$J$140,5,0)</f>
        <v>SINAPI</v>
      </c>
      <c r="F48" s="120" t="str">
        <f aca="false">VLOOKUP(D48,GERAL!$A$11:$J$140,6,0)</f>
        <v>00040609 (I)</v>
      </c>
      <c r="G48" s="365" t="s">
        <v>431</v>
      </c>
      <c r="H48" s="58" t="str">
        <f aca="false">VLOOKUP(D48,GERAL!$A$11:$J$140,7,0)</f>
        <v>TORRE METALICA COMPLETA PARA UMA CARGA DE 8 TF (80 KN)  E PE DIREITO DE 6 M, INCLUINDO MODULOS , DIAGONAIS, SAPATAS E FORCADOS (LOCACAO) (COLETADO CAIXA)</v>
      </c>
      <c r="I48" s="56" t="str">
        <f aca="false">VLOOKUP(D48,GERAL!$A$11:$J$140,8,0)</f>
        <v>MES</v>
      </c>
      <c r="J48" s="366" t="n">
        <v>151.93</v>
      </c>
      <c r="K48" s="367" t="n">
        <f aca="false">SUMPRODUCT((COMPOSICOES!$E$9:$E$782=INSUMOS!C48)*(COMPOSICOES!$M$9:$M$782=INSUMOS!$K$8),(COMPOSICOES!$N$9:$N$782))</f>
        <v>151.93</v>
      </c>
      <c r="L48" s="368" t="n">
        <f aca="false">J48-K48</f>
        <v>0</v>
      </c>
      <c r="M48" s="369"/>
      <c r="N48" s="370"/>
      <c r="O48" s="371"/>
      <c r="P48" s="371"/>
      <c r="Q48" s="371"/>
      <c r="R48" s="371"/>
      <c r="S48" s="371"/>
      <c r="T48" s="371"/>
    </row>
    <row r="49" s="365" customFormat="true" ht="11.25" hidden="false" customHeight="false" outlineLevel="0" collapsed="false">
      <c r="A49" s="365" t="s">
        <v>768</v>
      </c>
      <c r="B49" s="56" t="str">
        <f aca="false">VLOOKUP(D49,GERAL!$A$11:$J$140,3,0)</f>
        <v>C</v>
      </c>
      <c r="C49" s="365" t="str">
        <f aca="false">VLOOKUP(D49,GERAL!$A$11:$J$140,4,0)</f>
        <v>1.1.4</v>
      </c>
      <c r="D49" s="56" t="n">
        <v>4</v>
      </c>
      <c r="E49" s="58" t="str">
        <f aca="false">VLOOKUP(D49,GERAL!$A$11:$J$140,5,0)</f>
        <v>SCO/RIO</v>
      </c>
      <c r="F49" s="120" t="str">
        <f aca="false">VLOOKUP(D49,GERAL!$A$11:$J$140,6,0)</f>
        <v>AD15.10.0050</v>
      </c>
      <c r="G49" s="365" t="s">
        <v>431</v>
      </c>
      <c r="H49" s="58" t="str">
        <f aca="false">VLOOKUP(D49,GERAL!$A$11:$J$140,7,0)</f>
        <v>CARGA E DESCARGA DE EQUIPAMENTOS PESADOS EM CARRETAS, EXCLUSIVE O CUSTO HORARIO DO EQUIPAMENTO, DURANTE A OPERACAO.</v>
      </c>
      <c r="I49" s="56" t="str">
        <f aca="false">VLOOKUP(D49,GERAL!$A$11:$J$140,8,0)</f>
        <v>T</v>
      </c>
      <c r="J49" s="366" t="n">
        <v>35.8</v>
      </c>
      <c r="K49" s="367" t="n">
        <f aca="false">SUMPRODUCT((COMPOSICOES!$E$9:$E$782=INSUMOS!C49)*(COMPOSICOES!$M$9:$M$782=INSUMOS!$K$8),(COMPOSICOES!$N$9:$N$782))</f>
        <v>20.729244554554</v>
      </c>
      <c r="L49" s="368" t="n">
        <f aca="false">J49-K49</f>
        <v>15.070755445446</v>
      </c>
      <c r="M49" s="369"/>
      <c r="N49" s="370"/>
      <c r="O49" s="371"/>
      <c r="P49" s="371"/>
      <c r="Q49" s="371"/>
      <c r="R49" s="371"/>
      <c r="S49" s="371"/>
      <c r="T49" s="371"/>
    </row>
    <row r="50" s="365" customFormat="true" ht="11.25" hidden="false" customHeight="false" outlineLevel="0" collapsed="false">
      <c r="A50" s="365" t="s">
        <v>768</v>
      </c>
      <c r="B50" s="56" t="str">
        <f aca="false">VLOOKUP(D50,GERAL!$A$11:$J$140,3,0)</f>
        <v>C</v>
      </c>
      <c r="C50" s="365" t="str">
        <f aca="false">VLOOKUP(D50,GERAL!$A$11:$J$140,4,0)</f>
        <v>1.1.3</v>
      </c>
      <c r="D50" s="56" t="n">
        <v>3</v>
      </c>
      <c r="E50" s="58" t="str">
        <f aca="false">VLOOKUP(D50,GERAL!$A$11:$J$140,5,0)</f>
        <v>SCO/RIO</v>
      </c>
      <c r="F50" s="120" t="str">
        <f aca="false">VLOOKUP(D50,GERAL!$A$11:$J$140,6,0)</f>
        <v>AD15.10.0300</v>
      </c>
      <c r="G50" s="365" t="s">
        <v>431</v>
      </c>
      <c r="H50" s="58" t="str">
        <f aca="false">VLOOKUP(D50,GERAL!$A$11:$J$140,7,0)</f>
        <v>TRANSPORTE DE EQUIPAMENTOS PESADOS EM CARRETAS, EXCLUSIVE A CARGA E DESCARGA E O CUSTO HORARIO DOS EQUIPAMENTOS TRANSPORTADOS.</v>
      </c>
      <c r="I50" s="56" t="str">
        <f aca="false">VLOOKUP(D50,GERAL!$A$11:$J$140,8,0)</f>
        <v>T.KM</v>
      </c>
      <c r="J50" s="366" t="n">
        <v>1.19</v>
      </c>
      <c r="K50" s="367" t="n">
        <f aca="false">SUMPRODUCT((COMPOSICOES!$E$9:$E$782=INSUMOS!C50)*(COMPOSICOES!$M$9:$M$782=INSUMOS!$K$8),(COMPOSICOES!$N$9:$N$782))</f>
        <v>1.187437</v>
      </c>
      <c r="L50" s="368" t="n">
        <f aca="false">J50-K50</f>
        <v>0.00256299999999987</v>
      </c>
      <c r="M50" s="369"/>
      <c r="N50" s="370"/>
      <c r="O50" s="371"/>
      <c r="P50" s="371"/>
      <c r="Q50" s="371"/>
      <c r="R50" s="371"/>
      <c r="S50" s="371"/>
      <c r="T50" s="371"/>
    </row>
    <row r="51" s="365" customFormat="true" ht="11.25" hidden="false" customHeight="false" outlineLevel="0" collapsed="false">
      <c r="A51" s="365" t="s">
        <v>768</v>
      </c>
      <c r="B51" s="56" t="str">
        <f aca="false">VLOOKUP(D51,GERAL!$A$11:$J$140,3,0)</f>
        <v>C</v>
      </c>
      <c r="C51" s="365" t="str">
        <f aca="false">VLOOKUP(D51,GERAL!$A$11:$J$140,4,0)</f>
        <v>1.6.3</v>
      </c>
      <c r="D51" s="56" t="n">
        <v>35</v>
      </c>
      <c r="E51" s="58" t="str">
        <f aca="false">VLOOKUP(D51,GERAL!$A$11:$J$140,5,0)</f>
        <v>SCO/RIO</v>
      </c>
      <c r="F51" s="120" t="str">
        <f aca="false">VLOOKUP(D51,GERAL!$A$11:$J$140,6,0)</f>
        <v>AD20.05.0450</v>
      </c>
      <c r="G51" s="365" t="s">
        <v>431</v>
      </c>
      <c r="H51" s="58" t="str">
        <f aca="false">VLOOKUP(D51,GERAL!$A$11:$J$140,7,0)</f>
        <v>TAPUME DE VEDACAO OU PROTECAO, EXECUTADO COM TELHAS TRAPEZOIDAIS DE ACO GALVANIZADO (ESP.: 0,50MM), INCLUSIVE DUAS DEMAOS DE PINTURA ESMALTE SINTETICO, NA FACE EXTERNA, CONSIDERANDO A UTILIZACAO DAS TELHAS 4 VEZES E DA MOLDURA EM PERNA DE 3"X3", DUAS VEZES.</v>
      </c>
      <c r="I51" s="56" t="str">
        <f aca="false">VLOOKUP(D51,GERAL!$A$11:$J$140,8,0)</f>
        <v>M2</v>
      </c>
      <c r="J51" s="366" t="n">
        <v>24.66</v>
      </c>
      <c r="K51" s="367" t="n">
        <f aca="false">SUMPRODUCT((COMPOSICOES!$E$9:$E$782=INSUMOS!C51)*(COMPOSICOES!$M$9:$M$782=INSUMOS!$K$8),(COMPOSICOES!$N$9:$N$782))</f>
        <v>21.1521865643643</v>
      </c>
      <c r="L51" s="368" t="n">
        <f aca="false">J51-K51</f>
        <v>3.50781343563568</v>
      </c>
      <c r="M51" s="369"/>
      <c r="N51" s="370"/>
      <c r="O51" s="371"/>
      <c r="P51" s="371"/>
      <c r="Q51" s="371"/>
      <c r="R51" s="371"/>
      <c r="S51" s="371"/>
      <c r="T51" s="371"/>
    </row>
    <row r="52" s="365" customFormat="true" ht="11.25" hidden="false" customHeight="false" outlineLevel="0" collapsed="false">
      <c r="A52" s="365" t="s">
        <v>768</v>
      </c>
      <c r="B52" s="56" t="str">
        <f aca="false">VLOOKUP(D52,GERAL!$A$11:$J$140,3,0)</f>
        <v>C</v>
      </c>
      <c r="C52" s="365" t="str">
        <f aca="false">VLOOKUP(D52,GERAL!$A$11:$J$140,4,0)</f>
        <v>1.1.13</v>
      </c>
      <c r="D52" s="56" t="n">
        <v>13</v>
      </c>
      <c r="E52" s="58" t="str">
        <f aca="false">VLOOKUP(D52,GERAL!$A$11:$J$140,5,0)</f>
        <v>SCO/RIO</v>
      </c>
      <c r="F52" s="120" t="str">
        <f aca="false">VLOOKUP(D52,GERAL!$A$11:$J$140,6,0)</f>
        <v>AD20.20.0100</v>
      </c>
      <c r="G52" s="365" t="s">
        <v>431</v>
      </c>
      <c r="H52" s="58" t="str">
        <f aca="false">VLOOKUP(D52,GERAL!$A$11:$J$140,7,0)</f>
        <v>INSTALACAO E LIGACAO PROVISORIA DE OBRA DE AGUA E ESGOTO A REDE PUBLICA.</v>
      </c>
      <c r="I52" s="56" t="str">
        <f aca="false">VLOOKUP(D52,GERAL!$A$11:$J$140,8,0)</f>
        <v>UN</v>
      </c>
      <c r="J52" s="366" t="n">
        <v>1081.41</v>
      </c>
      <c r="K52" s="367" t="n">
        <f aca="false">SUMPRODUCT((COMPOSICOES!$E$9:$E$782=INSUMOS!C52)*(COMPOSICOES!$M$9:$M$782=INSUMOS!$K$8),(COMPOSICOES!$N$9:$N$782))</f>
        <v>991.287094224585</v>
      </c>
      <c r="L52" s="368" t="n">
        <f aca="false">J52-K52</f>
        <v>90.1229057754152</v>
      </c>
      <c r="M52" s="369"/>
      <c r="N52" s="370"/>
      <c r="O52" s="371"/>
      <c r="P52" s="371"/>
      <c r="Q52" s="371"/>
      <c r="R52" s="371"/>
      <c r="S52" s="371"/>
      <c r="T52" s="371"/>
    </row>
    <row r="53" s="365" customFormat="true" ht="11.25" hidden="false" customHeight="false" outlineLevel="0" collapsed="false">
      <c r="A53" s="365" t="s">
        <v>768</v>
      </c>
      <c r="B53" s="56" t="str">
        <f aca="false">VLOOKUP(D53,GERAL!$A$11:$J$140,3,0)</f>
        <v>C</v>
      </c>
      <c r="C53" s="365" t="str">
        <f aca="false">VLOOKUP(D53,GERAL!$A$11:$J$140,4,0)</f>
        <v>1.7.1</v>
      </c>
      <c r="D53" s="56" t="n">
        <v>36</v>
      </c>
      <c r="E53" s="58" t="str">
        <f aca="false">VLOOKUP(D53,GERAL!$A$11:$J$140,5,0)</f>
        <v>SCO/RIO</v>
      </c>
      <c r="F53" s="120" t="str">
        <f aca="false">VLOOKUP(D53,GERAL!$A$11:$J$140,6,0)</f>
        <v>AD30.05.0050</v>
      </c>
      <c r="G53" s="365" t="s">
        <v>431</v>
      </c>
      <c r="H53" s="58" t="str">
        <f aca="false">VLOOKUP(D53,GERAL!$A$11:$J$140,7,0)</f>
        <v>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I53" s="56" t="str">
        <f aca="false">VLOOKUP(D53,GERAL!$A$11:$J$140,8,0)</f>
        <v>UN</v>
      </c>
      <c r="J53" s="366" t="n">
        <v>1100.2</v>
      </c>
      <c r="K53" s="367" t="n">
        <f aca="false">SUMPRODUCT((COMPOSICOES!$E$9:$E$782=INSUMOS!C53)*(COMPOSICOES!$M$9:$M$782=INSUMOS!$K$8),(COMPOSICOES!$N$9:$N$782))</f>
        <v>1100.2045870384</v>
      </c>
      <c r="L53" s="368" t="n">
        <f aca="false">J53-K53</f>
        <v>-0.00458703839990449</v>
      </c>
      <c r="M53" s="369"/>
      <c r="N53" s="370"/>
      <c r="O53" s="371"/>
      <c r="P53" s="371"/>
      <c r="Q53" s="371"/>
      <c r="R53" s="371"/>
      <c r="S53" s="371"/>
      <c r="T53" s="371"/>
    </row>
    <row r="54" s="365" customFormat="true" ht="11.25" hidden="false" customHeight="false" outlineLevel="0" collapsed="false">
      <c r="A54" s="365" t="s">
        <v>768</v>
      </c>
      <c r="B54" s="56" t="str">
        <f aca="false">VLOOKUP(D54,GERAL!$A$11:$J$140,3,0)</f>
        <v>C</v>
      </c>
      <c r="C54" s="365" t="str">
        <f aca="false">VLOOKUP(D54,GERAL!$A$11:$J$140,4,0)</f>
        <v>1.7.2</v>
      </c>
      <c r="D54" s="56" t="n">
        <v>37</v>
      </c>
      <c r="E54" s="58" t="str">
        <f aca="false">VLOOKUP(D54,GERAL!$A$11:$J$140,5,0)</f>
        <v>SCO/RIO</v>
      </c>
      <c r="F54" s="120" t="str">
        <f aca="false">VLOOKUP(D54,GERAL!$A$11:$J$140,6,0)</f>
        <v>AD30.05.0050</v>
      </c>
      <c r="G54" s="365" t="s">
        <v>431</v>
      </c>
      <c r="H54" s="58" t="str">
        <f aca="false">VLOOKUP(D54,GERAL!$A$11:$J$140,7,0)</f>
        <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I54" s="56" t="str">
        <f aca="false">VLOOKUP(D54,GERAL!$A$11:$J$140,8,0)</f>
        <v>UN</v>
      </c>
      <c r="J54" s="366" t="n">
        <v>1100.2</v>
      </c>
      <c r="K54" s="367" t="n">
        <f aca="false">SUMPRODUCT((COMPOSICOES!$E$9:$E$782=INSUMOS!C54)*(COMPOSICOES!$M$9:$M$782=INSUMOS!$K$8),(COMPOSICOES!$N$9:$N$782))</f>
        <v>1100.2045870384</v>
      </c>
      <c r="L54" s="368" t="n">
        <f aca="false">J54-K54</f>
        <v>-0.00458703839990449</v>
      </c>
      <c r="M54" s="369"/>
      <c r="N54" s="370"/>
      <c r="O54" s="371"/>
      <c r="P54" s="371"/>
      <c r="Q54" s="371"/>
      <c r="R54" s="371"/>
      <c r="S54" s="371"/>
      <c r="T54" s="371"/>
    </row>
    <row r="55" s="365" customFormat="true" ht="11.25" hidden="false" customHeight="false" outlineLevel="0" collapsed="false">
      <c r="A55" s="365" t="s">
        <v>768</v>
      </c>
      <c r="B55" s="56" t="str">
        <f aca="false">VLOOKUP(D55,GERAL!$A$11:$J$140,3,0)</f>
        <v>C</v>
      </c>
      <c r="C55" s="365" t="str">
        <f aca="false">VLOOKUP(D55,GERAL!$A$11:$J$140,4,0)</f>
        <v>7.4</v>
      </c>
      <c r="D55" s="56" t="n">
        <v>81</v>
      </c>
      <c r="E55" s="58" t="str">
        <f aca="false">VLOOKUP(D55,GERAL!$A$11:$J$140,5,0)</f>
        <v>SCO/RIO</v>
      </c>
      <c r="F55" s="120" t="str">
        <f aca="false">VLOOKUP(D55,GERAL!$A$11:$J$140,6,0)</f>
        <v>AL05.20.0353</v>
      </c>
      <c r="G55" s="365" t="s">
        <v>431</v>
      </c>
      <c r="H55" s="58" t="str">
        <f aca="false">VLOOKUP(D55,GERAL!$A$11:$J$140,7,0)</f>
        <v>ALVENARIA DE TIJOLO (10X20X30)CM, DE FUROS REDONDOS, COM ARGAMASSA DE CIMENTO E SAIBRO NO TRACO 1:8, EM PAREDES DE 1 VEZ (0,20M), DE SUPERFICIE CORRIDA, ATE 3M DE ALTURA, E MEDIDA PELA AREA REAL.</v>
      </c>
      <c r="I55" s="56" t="str">
        <f aca="false">VLOOKUP(D55,GERAL!$A$11:$J$140,8,0)</f>
        <v>M2</v>
      </c>
      <c r="J55" s="366" t="n">
        <v>77.09</v>
      </c>
      <c r="K55" s="367" t="n">
        <f aca="false">SUMPRODUCT((COMPOSICOES!$E$9:$E$782=INSUMOS!C55)*(COMPOSICOES!$M$9:$M$782=INSUMOS!$K$8),(COMPOSICOES!$N$9:$N$782))</f>
        <v>54.8987826715178</v>
      </c>
      <c r="L55" s="368" t="n">
        <f aca="false">J55-K55</f>
        <v>22.1912173284822</v>
      </c>
      <c r="M55" s="369"/>
      <c r="N55" s="370"/>
      <c r="O55" s="371"/>
      <c r="P55" s="371"/>
      <c r="Q55" s="371"/>
      <c r="R55" s="371"/>
      <c r="S55" s="371"/>
      <c r="T55" s="371"/>
    </row>
    <row r="56" s="365" customFormat="true" ht="11.25" hidden="false" customHeight="false" outlineLevel="0" collapsed="false">
      <c r="A56" s="365" t="s">
        <v>768</v>
      </c>
      <c r="B56" s="56" t="str">
        <f aca="false">VLOOKUP(D56,GERAL!$A$11:$J$140,3,0)</f>
        <v>C</v>
      </c>
      <c r="C56" s="365" t="str">
        <f aca="false">VLOOKUP(D56,GERAL!$A$11:$J$140,4,0)</f>
        <v>1.1.5</v>
      </c>
      <c r="D56" s="56" t="n">
        <v>5</v>
      </c>
      <c r="E56" s="58" t="str">
        <f aca="false">VLOOKUP(D56,GERAL!$A$11:$J$140,5,0)</f>
        <v>SCO/RIO</v>
      </c>
      <c r="F56" s="120" t="str">
        <f aca="false">VLOOKUP(D56,GERAL!$A$11:$J$140,6,0)</f>
        <v>AP10.10.0050</v>
      </c>
      <c r="G56" s="365" t="s">
        <v>431</v>
      </c>
      <c r="H56" s="58" t="str">
        <f aca="false">VLOOKUP(D56,GERAL!$A$11:$J$140,7,0)</f>
        <v>BEBEDOURO ELETRICO TIPO PRESSAO EM ACO INOXIDAVEL, MODELO DE PE, ADULTO/CRIANCA, CAPACIDADE 80L/H. FORNECIMENTO.</v>
      </c>
      <c r="I56" s="56" t="str">
        <f aca="false">VLOOKUP(D56,GERAL!$A$11:$J$140,8,0)</f>
        <v>UN</v>
      </c>
      <c r="J56" s="366" t="n">
        <v>679.8</v>
      </c>
      <c r="K56" s="367" t="n">
        <f aca="false">SUMPRODUCT((COMPOSICOES!$E$9:$E$782=INSUMOS!C56)*(COMPOSICOES!$M$9:$M$782=INSUMOS!$K$8),(COMPOSICOES!$N$9:$N$782))</f>
        <v>679.8</v>
      </c>
      <c r="L56" s="368" t="n">
        <f aca="false">J56-K56</f>
        <v>0</v>
      </c>
      <c r="M56" s="369"/>
      <c r="N56" s="370"/>
      <c r="O56" s="371"/>
      <c r="P56" s="371"/>
      <c r="Q56" s="371"/>
      <c r="R56" s="371"/>
      <c r="S56" s="371"/>
      <c r="T56" s="371"/>
    </row>
    <row r="57" s="365" customFormat="true" ht="11.25" hidden="false" customHeight="false" outlineLevel="0" collapsed="false">
      <c r="A57" s="365" t="s">
        <v>768</v>
      </c>
      <c r="B57" s="56" t="str">
        <f aca="false">VLOOKUP(D57,GERAL!$A$11:$J$140,3,0)</f>
        <v>C</v>
      </c>
      <c r="C57" s="365" t="str">
        <f aca="false">VLOOKUP(D57,GERAL!$A$11:$J$140,4,0)</f>
        <v>1.1.6</v>
      </c>
      <c r="D57" s="56" t="n">
        <v>6</v>
      </c>
      <c r="E57" s="58" t="str">
        <f aca="false">VLOOKUP(D57,GERAL!$A$11:$J$140,5,0)</f>
        <v>SCO/RIO</v>
      </c>
      <c r="F57" s="120" t="str">
        <f aca="false">VLOOKUP(D57,GERAL!$A$11:$J$140,6,0)</f>
        <v>AP10.10.0053</v>
      </c>
      <c r="G57" s="365" t="s">
        <v>431</v>
      </c>
      <c r="H57" s="58" t="str">
        <f aca="false">VLOOKUP(D57,GERAL!$A$11:$J$140,7,0)</f>
        <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v>
      </c>
      <c r="I57" s="56" t="str">
        <f aca="false">VLOOKUP(D57,GERAL!$A$11:$J$140,8,0)</f>
        <v>UN</v>
      </c>
      <c r="J57" s="366" t="n">
        <v>271.77</v>
      </c>
      <c r="K57" s="367" t="n">
        <f aca="false">SUMPRODUCT((COMPOSICOES!$E$9:$E$782=INSUMOS!C57)*(COMPOSICOES!$M$9:$M$782=INSUMOS!$K$8),(COMPOSICOES!$N$9:$N$782))</f>
        <v>241.649494109108</v>
      </c>
      <c r="L57" s="368" t="n">
        <f aca="false">J57-K57</f>
        <v>30.1205058908919</v>
      </c>
      <c r="M57" s="369"/>
      <c r="N57" s="370"/>
      <c r="O57" s="371"/>
      <c r="P57" s="371"/>
      <c r="Q57" s="371"/>
      <c r="R57" s="371"/>
      <c r="S57" s="371"/>
      <c r="T57" s="371"/>
    </row>
    <row r="58" s="365" customFormat="true" ht="11.25" hidden="false" customHeight="false" outlineLevel="0" collapsed="false">
      <c r="A58" s="365" t="s">
        <v>768</v>
      </c>
      <c r="B58" s="56" t="str">
        <f aca="false">VLOOKUP(D58,GERAL!$A$11:$J$140,3,0)</f>
        <v>C</v>
      </c>
      <c r="C58" s="365" t="str">
        <f aca="false">VLOOKUP(D58,GERAL!$A$11:$J$140,4,0)</f>
        <v>6.4</v>
      </c>
      <c r="D58" s="56" t="n">
        <v>75</v>
      </c>
      <c r="E58" s="58" t="str">
        <f aca="false">VLOOKUP(D58,GERAL!$A$11:$J$140,5,0)</f>
        <v>SCO/RIO</v>
      </c>
      <c r="F58" s="120" t="str">
        <f aca="false">VLOOKUP(D58,GERAL!$A$11:$J$140,6,0)</f>
        <v>CI05.05.0100</v>
      </c>
      <c r="G58" s="365" t="s">
        <v>431</v>
      </c>
      <c r="H58" s="58" t="str">
        <f aca="false">VLOOKUP(D58,GERAL!$A$11:$J$140,7,0)</f>
        <v>MADEIRAMENTO PARA COBERTURA DE TELHAS ONDULADAS DE CIMENTO AMIANTO OU FIBER-GLASS OU SIMILAR, PREGADAS SEM TESOURAS OU PONTALETES, MEDIDO PELA PROJECAO.</v>
      </c>
      <c r="I58" s="56" t="str">
        <f aca="false">VLOOKUP(D58,GERAL!$A$11:$J$140,8,0)</f>
        <v>M2</v>
      </c>
      <c r="J58" s="366" t="n">
        <v>25.33</v>
      </c>
      <c r="K58" s="367" t="n">
        <f aca="false">SUMPRODUCT((COMPOSICOES!$E$9:$E$782=INSUMOS!C58)*(COMPOSICOES!$M$9:$M$782=INSUMOS!$K$8),(COMPOSICOES!$N$9:$N$782))</f>
        <v>23.3963382054554</v>
      </c>
      <c r="L58" s="368" t="n">
        <f aca="false">J58-K58</f>
        <v>1.93366179454459</v>
      </c>
      <c r="M58" s="369"/>
      <c r="N58" s="370"/>
      <c r="O58" s="371"/>
      <c r="P58" s="371"/>
      <c r="Q58" s="371"/>
      <c r="R58" s="371"/>
      <c r="S58" s="371"/>
      <c r="T58" s="371"/>
    </row>
    <row r="59" s="365" customFormat="true" ht="11.25" hidden="false" customHeight="false" outlineLevel="0" collapsed="false">
      <c r="A59" s="365" t="s">
        <v>768</v>
      </c>
      <c r="B59" s="56" t="str">
        <f aca="false">VLOOKUP(D59,GERAL!$A$11:$J$140,3,0)</f>
        <v>C</v>
      </c>
      <c r="C59" s="365" t="str">
        <f aca="false">VLOOKUP(D59,GERAL!$A$11:$J$140,4,0)</f>
        <v>6.5</v>
      </c>
      <c r="D59" s="56" t="n">
        <v>76</v>
      </c>
      <c r="E59" s="58" t="str">
        <f aca="false">VLOOKUP(D59,GERAL!$A$11:$J$140,5,0)</f>
        <v>SCO/RIO</v>
      </c>
      <c r="F59" s="120" t="str">
        <f aca="false">VLOOKUP(D59,GERAL!$A$11:$J$140,6,0)</f>
        <v>CI05.45.0100</v>
      </c>
      <c r="G59" s="365" t="s">
        <v>431</v>
      </c>
      <c r="H59" s="58" t="str">
        <f aca="false">VLOOKUP(D59,GERAL!$A$11:$J$140,7,0)</f>
        <v>COBERTURA EM TELHAS ONDULADAS, SEM AMIANTO, COM ESPESSURA DE 6MM, FIXADAS POR PARAFUSOS GALVANIZADOS, INCLUSIVE VEDACAO, EXCLUSIVE O MADEIRAMENTO, ETERNIT OU SIMILAR. FORNECIMENTO E COLOCACAO.</v>
      </c>
      <c r="I59" s="56" t="str">
        <f aca="false">VLOOKUP(D59,GERAL!$A$11:$J$140,8,0)</f>
        <v>M2</v>
      </c>
      <c r="J59" s="366" t="n">
        <v>28.89</v>
      </c>
      <c r="K59" s="367" t="n">
        <f aca="false">SUMPRODUCT((COMPOSICOES!$E$9:$E$782=INSUMOS!C59)*(COMPOSICOES!$M$9:$M$782=INSUMOS!$K$8),(COMPOSICOES!$N$9:$N$782))</f>
        <v>26.5769498465465</v>
      </c>
      <c r="L59" s="368" t="n">
        <f aca="false">J59-K59</f>
        <v>2.31305015345352</v>
      </c>
      <c r="M59" s="369"/>
      <c r="N59" s="370"/>
      <c r="O59" s="371"/>
      <c r="P59" s="371"/>
      <c r="Q59" s="371"/>
      <c r="R59" s="371"/>
      <c r="S59" s="371"/>
      <c r="T59" s="371"/>
    </row>
    <row r="60" s="365" customFormat="true" ht="11.25" hidden="false" customHeight="false" outlineLevel="0" collapsed="false">
      <c r="A60" s="365" t="s">
        <v>768</v>
      </c>
      <c r="B60" s="56" t="str">
        <f aca="false">VLOOKUP(D60,GERAL!$A$11:$J$140,3,0)</f>
        <v>P</v>
      </c>
      <c r="C60" s="365" t="str">
        <f aca="false">VLOOKUP(D60,GERAL!$A$11:$J$140,4,0)</f>
        <v>6.6</v>
      </c>
      <c r="D60" s="56" t="n">
        <v>77</v>
      </c>
      <c r="E60" s="58" t="str">
        <f aca="false">VLOOKUP(D60,GERAL!$A$11:$J$140,5,0)</f>
        <v>SCO/RIO</v>
      </c>
      <c r="F60" s="120" t="str">
        <f aca="false">VLOOKUP(D60,GERAL!$A$11:$J$140,6,0)</f>
        <v>CI05.60.0100</v>
      </c>
      <c r="G60" s="365" t="s">
        <v>431</v>
      </c>
      <c r="H60" s="58" t="str">
        <f aca="false">VLOOKUP(D60,GERAL!$A$11:$J$140,7,0)</f>
        <v>CONDUTOR PARA CALHA DE BEIRAL DE PVC RIGIDO, INCLUSIVE CONEXOES. FORNECIMENTO E COLOCACAO.</v>
      </c>
      <c r="I60" s="56" t="str">
        <f aca="false">VLOOKUP(D60,GERAL!$A$11:$J$140,8,0)</f>
        <v>M</v>
      </c>
      <c r="J60" s="366" t="n">
        <v>120.784111</v>
      </c>
      <c r="K60" s="367" t="n">
        <f aca="false">SUMPRODUCT((COMPOSICOES!$E$9:$E$782=INSUMOS!C60)*(COMPOSICOES!$M$9:$M$782=INSUMOS!$K$8),(COMPOSICOES!$N$9:$N$782))</f>
        <v>119.300348236146</v>
      </c>
      <c r="L60" s="368" t="n">
        <f aca="false">J60-K60</f>
        <v>1.48376276385392</v>
      </c>
      <c r="M60" s="369"/>
      <c r="N60" s="370"/>
      <c r="O60" s="371"/>
      <c r="P60" s="371"/>
      <c r="Q60" s="371"/>
      <c r="R60" s="371"/>
      <c r="S60" s="371"/>
      <c r="T60" s="371"/>
    </row>
    <row r="61" s="365" customFormat="true" ht="11.25" hidden="false" customHeight="false" outlineLevel="0" collapsed="false">
      <c r="A61" s="365" t="s">
        <v>768</v>
      </c>
      <c r="B61" s="56" t="str">
        <f aca="false">VLOOKUP(D61,GERAL!$A$11:$J$140,3,0)</f>
        <v>C</v>
      </c>
      <c r="C61" s="365" t="str">
        <f aca="false">VLOOKUP(D61,GERAL!$A$11:$J$140,4,0)</f>
        <v>6.1</v>
      </c>
      <c r="D61" s="56" t="n">
        <v>72</v>
      </c>
      <c r="E61" s="58" t="str">
        <f aca="false">VLOOKUP(D61,GERAL!$A$11:$J$140,5,0)</f>
        <v>SCO/RIO</v>
      </c>
      <c r="F61" s="120" t="str">
        <f aca="false">VLOOKUP(D61,GERAL!$A$11:$J$140,6,0)</f>
        <v>CI20.05.0150</v>
      </c>
      <c r="G61" s="365" t="s">
        <v>431</v>
      </c>
      <c r="H61" s="58" t="str">
        <f aca="false">VLOOKUP(D61,GERAL!$A$11:$J$140,7,0)</f>
        <v>RETIRADA E RECOLOCACAO DE TELHAS EM FIBRO-CIMENTO, ONDULADO, TIPO CONVENCIONAL, INCLUSIVE CUMEEIRA, MEDIDA PELA AREA COBERTA EM PROJECAO.</v>
      </c>
      <c r="I61" s="56" t="str">
        <f aca="false">VLOOKUP(D61,GERAL!$A$11:$J$140,8,0)</f>
        <v>M2</v>
      </c>
      <c r="J61" s="366" t="n">
        <v>16.09</v>
      </c>
      <c r="K61" s="367" t="n">
        <f aca="false">SUMPRODUCT((COMPOSICOES!$E$9:$E$782=INSUMOS!C61)*(COMPOSICOES!$M$9:$M$782=INSUMOS!$K$8),(COMPOSICOES!$N$9:$N$782))</f>
        <v>8.47171641091081</v>
      </c>
      <c r="L61" s="368" t="n">
        <f aca="false">J61-K61</f>
        <v>7.61828358908919</v>
      </c>
      <c r="M61" s="369"/>
      <c r="N61" s="370"/>
      <c r="O61" s="371"/>
      <c r="P61" s="371"/>
      <c r="Q61" s="371"/>
      <c r="R61" s="371"/>
      <c r="S61" s="371"/>
      <c r="T61" s="371"/>
    </row>
    <row r="62" s="365" customFormat="true" ht="11.25" hidden="false" customHeight="false" outlineLevel="0" collapsed="false">
      <c r="A62" s="365" t="s">
        <v>768</v>
      </c>
      <c r="B62" s="56" t="str">
        <f aca="false">VLOOKUP(D62,GERAL!$A$11:$J$140,3,0)</f>
        <v>C</v>
      </c>
      <c r="C62" s="365" t="str">
        <f aca="false">VLOOKUP(D62,GERAL!$A$11:$J$140,4,0)</f>
        <v>1.2.4</v>
      </c>
      <c r="D62" s="56" t="n">
        <v>18</v>
      </c>
      <c r="E62" s="58" t="str">
        <f aca="false">VLOOKUP(D62,GERAL!$A$11:$J$140,5,0)</f>
        <v>SCO/RIO</v>
      </c>
      <c r="F62" s="120" t="str">
        <f aca="false">VLOOKUP(D62,GERAL!$A$11:$J$140,6,0)</f>
        <v>CO05.15.0100</v>
      </c>
      <c r="G62" s="365" t="s">
        <v>431</v>
      </c>
      <c r="H62" s="58" t="str">
        <f aca="false">VLOOKUP(D62,GERAL!$A$11:$J$140,7,0)</f>
        <v>MONTAGEM E DESMONTAGEM DE ANDAIME TUBULAR, CONSIDERANDO-SE A AREA VERTICAL RECOBERTA.</v>
      </c>
      <c r="I62" s="56" t="str">
        <f aca="false">VLOOKUP(D62,GERAL!$A$11:$J$140,8,0)</f>
        <v>M2</v>
      </c>
      <c r="J62" s="366" t="n">
        <v>5.4</v>
      </c>
      <c r="K62" s="367" t="n">
        <f aca="false">SUMPRODUCT((COMPOSICOES!$E$9:$E$782=INSUMOS!C62)*(COMPOSICOES!$M$9:$M$782=INSUMOS!$K$8),(COMPOSICOES!$N$9:$N$782))</f>
        <v>2.99109312872865</v>
      </c>
      <c r="L62" s="368" t="n">
        <f aca="false">J62-K62</f>
        <v>2.40890687127135</v>
      </c>
      <c r="M62" s="369"/>
      <c r="N62" s="370"/>
      <c r="O62" s="371"/>
      <c r="P62" s="371"/>
      <c r="Q62" s="371"/>
      <c r="R62" s="371"/>
      <c r="S62" s="371"/>
      <c r="T62" s="371"/>
    </row>
    <row r="63" s="365" customFormat="true" ht="11.25" hidden="false" customHeight="false" outlineLevel="0" collapsed="false">
      <c r="A63" s="365" t="s">
        <v>768</v>
      </c>
      <c r="B63" s="56" t="str">
        <f aca="false">VLOOKUP(D63,GERAL!$A$11:$J$140,3,0)</f>
        <v>C</v>
      </c>
      <c r="C63" s="365" t="str">
        <f aca="false">VLOOKUP(D63,GERAL!$A$11:$J$140,4,0)</f>
        <v>2.9</v>
      </c>
      <c r="D63" s="56" t="n">
        <v>46</v>
      </c>
      <c r="E63" s="58" t="str">
        <f aca="false">VLOOKUP(D63,GERAL!$A$11:$J$140,5,0)</f>
        <v>SCO/RIO</v>
      </c>
      <c r="F63" s="120" t="str">
        <f aca="false">VLOOKUP(D63,GERAL!$A$11:$J$140,6,0)</f>
        <v>EQ45.10.0100</v>
      </c>
      <c r="G63" s="365" t="s">
        <v>431</v>
      </c>
      <c r="H63" s="58" t="str">
        <f aca="false">VLOOKUP(D63,GERAL!$A$11:$J$140,7,0)</f>
        <v>GRUPO GERADOR TRANSPORTAVEL SOBRE RODAS, COM POTENCIA DE 80/84KVA, SEM OPERADOR, COM MATERIAL DE OPERACAO E MATERIAL DE MANUTENCAO, COM AS SEGUINTES ESPECIFICACOES MINIMAS: MOTOR DIESEL DE 85CV A 1800RPM E PARTIDA AUTOMATICA. CUSTO HORARIO PRODUTIVO.</v>
      </c>
      <c r="I63" s="56" t="str">
        <f aca="false">VLOOKUP(D63,GERAL!$A$11:$J$140,8,0)</f>
        <v>H</v>
      </c>
      <c r="J63" s="366" t="n">
        <v>50.18</v>
      </c>
      <c r="K63" s="367" t="n">
        <f aca="false">SUMPRODUCT((COMPOSICOES!$E$9:$E$782=INSUMOS!C63)*(COMPOSICOES!$M$9:$M$782=INSUMOS!$K$8),(COMPOSICOES!$N$9:$N$782))</f>
        <v>50.1783856</v>
      </c>
      <c r="L63" s="368" t="n">
        <f aca="false">J63-K63</f>
        <v>0.00161439999999402</v>
      </c>
      <c r="M63" s="369"/>
      <c r="N63" s="370"/>
      <c r="O63" s="371"/>
      <c r="P63" s="371"/>
      <c r="Q63" s="371"/>
      <c r="R63" s="371"/>
      <c r="S63" s="371"/>
      <c r="T63" s="371"/>
    </row>
    <row r="64" s="365" customFormat="true" ht="11.25" hidden="false" customHeight="false" outlineLevel="0" collapsed="false">
      <c r="A64" s="365" t="s">
        <v>768</v>
      </c>
      <c r="B64" s="56" t="str">
        <f aca="false">VLOOKUP(D64,GERAL!$A$11:$J$140,3,0)</f>
        <v>C</v>
      </c>
      <c r="C64" s="365" t="str">
        <f aca="false">VLOOKUP(D64,GERAL!$A$11:$J$140,4,0)</f>
        <v>2.10</v>
      </c>
      <c r="D64" s="56" t="n">
        <v>47</v>
      </c>
      <c r="E64" s="58" t="str">
        <f aca="false">VLOOKUP(D64,GERAL!$A$11:$J$140,5,0)</f>
        <v>SCO/RIO</v>
      </c>
      <c r="F64" s="120" t="str">
        <f aca="false">VLOOKUP(D64,GERAL!$A$11:$J$140,6,0)</f>
        <v>EQ45.10.0106</v>
      </c>
      <c r="G64" s="365" t="s">
        <v>431</v>
      </c>
      <c r="H64" s="58" t="str">
        <f aca="false">VLOOKUP(D64,GERAL!$A$11:$J$140,7,0)</f>
        <v>GRUPO GERADOR TRANSPORTAVEL SOBRE RODAS, COM POTENCIA DE 80/84KVA, SEM OPERADOR, COM AS SEGUINTES ESPECIFICACOES MINIMAS: MOTOR DIESEL DE 85CV A 1800RPM E PARTIDA AUTOMATICA. CUSTO HORARIO IMPRODUTIVO (MOTOR DESLIGADO).</v>
      </c>
      <c r="I64" s="56" t="str">
        <f aca="false">VLOOKUP(D64,GERAL!$A$11:$J$140,8,0)</f>
        <v>H</v>
      </c>
      <c r="J64" s="366" t="n">
        <v>2.92</v>
      </c>
      <c r="K64" s="367" t="n">
        <f aca="false">SUMPRODUCT((COMPOSICOES!$E$9:$E$782=INSUMOS!C64)*(COMPOSICOES!$M$9:$M$782=INSUMOS!$K$8),(COMPOSICOES!$N$9:$N$782))</f>
        <v>2.9183</v>
      </c>
      <c r="L64" s="368" t="n">
        <f aca="false">J64-K64</f>
        <v>0.00169999999999959</v>
      </c>
      <c r="M64" s="369"/>
      <c r="N64" s="370"/>
      <c r="O64" s="371"/>
      <c r="P64" s="371"/>
      <c r="Q64" s="371"/>
      <c r="R64" s="371"/>
      <c r="S64" s="371"/>
      <c r="T64" s="371"/>
    </row>
    <row r="65" s="365" customFormat="true" ht="11.25" hidden="false" customHeight="false" outlineLevel="0" collapsed="false">
      <c r="A65" s="365" t="s">
        <v>768</v>
      </c>
      <c r="B65" s="56" t="str">
        <f aca="false">VLOOKUP(D65,GERAL!$A$11:$J$140,3,0)</f>
        <v>C</v>
      </c>
      <c r="C65" s="365" t="str">
        <f aca="false">VLOOKUP(D65,GERAL!$A$11:$J$140,4,0)</f>
        <v>5.2.3</v>
      </c>
      <c r="D65" s="56" t="n">
        <v>69</v>
      </c>
      <c r="E65" s="58" t="str">
        <f aca="false">VLOOKUP(D65,GERAL!$A$11:$J$140,5,0)</f>
        <v>SCO/RIO</v>
      </c>
      <c r="F65" s="120" t="str">
        <f aca="false">VLOOKUP(D65,GERAL!$A$11:$J$140,6,0)</f>
        <v>ET45.10.0067</v>
      </c>
      <c r="G65" s="365" t="s">
        <v>431</v>
      </c>
      <c r="H65" s="58" t="str">
        <f aca="false">VLOOKUP(D65,GERAL!$A$11:$J$140,7,0)</f>
        <v>CONCRETO BOMBEADO COM FCK=25MPA, COMPREENDENDO O FORNECIMENTO DE CONCRETO IMPORTADO DE USINA, COLOCACAO NAS FORMAS, ESPALHAMENTO, ADENSAMENTO MECANICO E ACABAMENTO.</v>
      </c>
      <c r="I65" s="56" t="str">
        <f aca="false">VLOOKUP(D65,GERAL!$A$11:$J$140,8,0)</f>
        <v>M3</v>
      </c>
      <c r="J65" s="366" t="n">
        <v>404.85</v>
      </c>
      <c r="K65" s="367" t="n">
        <f aca="false">SUMPRODUCT((COMPOSICOES!$E$9:$E$782=INSUMOS!C65)*(COMPOSICOES!$M$9:$M$782=INSUMOS!$K$8),(COMPOSICOES!$N$9:$N$782))</f>
        <v>388.538375987818</v>
      </c>
      <c r="L65" s="368" t="n">
        <f aca="false">J65-K65</f>
        <v>16.3116240121817</v>
      </c>
      <c r="M65" s="369"/>
      <c r="N65" s="370"/>
      <c r="O65" s="371"/>
      <c r="P65" s="371"/>
      <c r="Q65" s="371"/>
      <c r="R65" s="371"/>
      <c r="S65" s="371"/>
      <c r="T65" s="371"/>
    </row>
    <row r="66" s="365" customFormat="true" ht="11.25" hidden="false" customHeight="false" outlineLevel="0" collapsed="false">
      <c r="A66" s="365" t="s">
        <v>768</v>
      </c>
      <c r="B66" s="56" t="str">
        <f aca="false">VLOOKUP(D66,GERAL!$A$11:$J$140,3,0)</f>
        <v>C</v>
      </c>
      <c r="C66" s="365" t="str">
        <f aca="false">VLOOKUP(D66,GERAL!$A$11:$J$140,4,0)</f>
        <v>4.3.3</v>
      </c>
      <c r="D66" s="56" t="n">
        <v>62</v>
      </c>
      <c r="E66" s="58" t="str">
        <f aca="false">VLOOKUP(D66,GERAL!$A$11:$J$140,5,0)</f>
        <v>SCO/RIO</v>
      </c>
      <c r="F66" s="120" t="str">
        <f aca="false">VLOOKUP(D66,GERAL!$A$11:$J$140,6,0)</f>
        <v>ET65.05.0050</v>
      </c>
      <c r="G66" s="365" t="s">
        <v>431</v>
      </c>
      <c r="H66" s="58" t="str">
        <f aca="false">VLOOKUP(D66,GERAL!$A$11:$J$140,7,0)</f>
        <v>APLICACAO COM AIR LESS DE INIBIDOR DE CORROSAO SIKA FERROGARD-903 OU SIMILAR EM ESTRUTURA DE COMCRETO ARMADO NOS SERVICOS DE RECUPERACAO ESTRUTURAL. EXCLUSIVE LIMPEZA DA ESTRUTURA.</v>
      </c>
      <c r="I66" s="56" t="str">
        <f aca="false">VLOOKUP(D66,GERAL!$A$11:$J$140,8,0)</f>
        <v>M2</v>
      </c>
      <c r="J66" s="366" t="n">
        <v>26.49</v>
      </c>
      <c r="K66" s="367" t="n">
        <f aca="false">SUMPRODUCT((COMPOSICOES!$E$9:$E$782=INSUMOS!C66)*(COMPOSICOES!$M$9:$M$782=INSUMOS!$K$8),(COMPOSICOES!$N$9:$N$782))</f>
        <v>20.4697328218216</v>
      </c>
      <c r="L66" s="368" t="n">
        <f aca="false">J66-K66</f>
        <v>6.02026717817838</v>
      </c>
      <c r="M66" s="369"/>
      <c r="N66" s="370"/>
      <c r="O66" s="371"/>
      <c r="P66" s="371"/>
      <c r="Q66" s="371"/>
      <c r="R66" s="371"/>
      <c r="S66" s="371"/>
      <c r="T66" s="371"/>
    </row>
    <row r="67" s="365" customFormat="true" ht="11.25" hidden="false" customHeight="false" outlineLevel="0" collapsed="false">
      <c r="A67" s="365" t="s">
        <v>768</v>
      </c>
      <c r="B67" s="56" t="str">
        <f aca="false">VLOOKUP(D67,GERAL!$A$11:$J$140,3,0)</f>
        <v>C</v>
      </c>
      <c r="C67" s="365" t="str">
        <f aca="false">VLOOKUP(D67,GERAL!$A$11:$J$140,4,0)</f>
        <v>4.3.5</v>
      </c>
      <c r="D67" s="56" t="n">
        <v>64</v>
      </c>
      <c r="E67" s="58" t="str">
        <f aca="false">VLOOKUP(D67,GERAL!$A$11:$J$140,5,0)</f>
        <v>SCO/RIO</v>
      </c>
      <c r="F67" s="120" t="str">
        <f aca="false">VLOOKUP(D67,GERAL!$A$11:$J$140,6,0)</f>
        <v>ET65.05.0153</v>
      </c>
      <c r="G67" s="365" t="s">
        <v>431</v>
      </c>
      <c r="H67" s="58" t="str">
        <f aca="false">VLOOKUP(D67,GERAL!$A$11:$J$140,7,0)</f>
        <v>REFORCO ESTRUTURAL COMPOSTO DE MANTA DE FIBRA DE CARBONO COM ESPESSURA DE 0,166MM, SISTEMA SIKAWRAP OU SIMILAR, INCLUSIVE LIXAMENTO DA SUPERFICIE, REGULARIZACAO POR ENCHIMENTO ALEATORIO E APLICACAO DE ADESIVO EPOXI PARA FIXACAO E SATURACAO DAS FIBRAS DE CARBONO.</v>
      </c>
      <c r="I67" s="56" t="str">
        <f aca="false">VLOOKUP(D67,GERAL!$A$11:$J$140,8,0)</f>
        <v>M2</v>
      </c>
      <c r="J67" s="366" t="n">
        <v>668.05</v>
      </c>
      <c r="K67" s="367" t="n">
        <f aca="false">SUMPRODUCT((COMPOSICOES!$E$9:$E$782=INSUMOS!C67)*(COMPOSICOES!$M$9:$M$782=INSUMOS!$K$8),(COMPOSICOES!$N$9:$N$782))</f>
        <v>488.174064942575</v>
      </c>
      <c r="L67" s="368" t="n">
        <f aca="false">J67-K67</f>
        <v>179.875935057425</v>
      </c>
      <c r="M67" s="369"/>
      <c r="N67" s="370"/>
      <c r="O67" s="371"/>
      <c r="P67" s="371"/>
      <c r="Q67" s="371"/>
      <c r="R67" s="371"/>
      <c r="S67" s="371"/>
      <c r="T67" s="371"/>
    </row>
    <row r="68" s="365" customFormat="true" ht="11.25" hidden="false" customHeight="false" outlineLevel="0" collapsed="false">
      <c r="A68" s="365" t="s">
        <v>768</v>
      </c>
      <c r="B68" s="56" t="str">
        <f aca="false">VLOOKUP(D68,GERAL!$A$11:$J$140,3,0)</f>
        <v>C</v>
      </c>
      <c r="C68" s="365" t="str">
        <f aca="false">VLOOKUP(D68,GERAL!$A$11:$J$140,4,0)</f>
        <v>4.3.2</v>
      </c>
      <c r="D68" s="56" t="n">
        <v>61</v>
      </c>
      <c r="E68" s="58" t="str">
        <f aca="false">VLOOKUP(D68,GERAL!$A$11:$J$140,5,0)</f>
        <v>SCO/RIO</v>
      </c>
      <c r="F68" s="120" t="str">
        <f aca="false">VLOOKUP(D68,GERAL!$A$11:$J$140,6,0)</f>
        <v>ET75.05.0300</v>
      </c>
      <c r="G68" s="365" t="s">
        <v>431</v>
      </c>
      <c r="H68" s="58" t="str">
        <f aca="false">VLOOKUP(D68,GERAL!$A$11:$J$140,7,0)</f>
        <v>INJECAO DE RESINA EPOXICA EM FISSURAS DE CONCRETO ESTRUTURAL, INCLUSIVE PREPARO DO LOCAL, PERFURACAO, VEDACAO E FORNECIMENTO DOS MATERIAIS A INJETAR. CUSTO POR METRO LINEAR DE FISSURA.</v>
      </c>
      <c r="I68" s="56" t="str">
        <f aca="false">VLOOKUP(D68,GERAL!$A$11:$J$140,8,0)</f>
        <v>M</v>
      </c>
      <c r="J68" s="366" t="n">
        <v>90.51</v>
      </c>
      <c r="K68" s="367" t="n">
        <f aca="false">SUMPRODUCT((COMPOSICOES!$E$9:$E$782=INSUMOS!C68)*(COMPOSICOES!$M$9:$M$782=INSUMOS!$K$8),(COMPOSICOES!$N$9:$N$782))</f>
        <v>90.5115071396879</v>
      </c>
      <c r="L68" s="368" t="n">
        <f aca="false">J68-K68</f>
        <v>-0.00150713968787386</v>
      </c>
      <c r="M68" s="369"/>
      <c r="N68" s="370"/>
      <c r="O68" s="371"/>
      <c r="P68" s="371"/>
      <c r="Q68" s="371"/>
      <c r="R68" s="371"/>
      <c r="S68" s="371"/>
      <c r="T68" s="371"/>
    </row>
    <row r="69" s="365" customFormat="true" ht="11.25" hidden="false" customHeight="false" outlineLevel="0" collapsed="false">
      <c r="A69" s="365" t="s">
        <v>768</v>
      </c>
      <c r="B69" s="56" t="str">
        <f aca="false">VLOOKUP(D69,GERAL!$A$11:$J$140,3,0)</f>
        <v>C</v>
      </c>
      <c r="C69" s="365" t="str">
        <f aca="false">VLOOKUP(D69,GERAL!$A$11:$J$140,4,0)</f>
        <v>8.1</v>
      </c>
      <c r="D69" s="56" t="n">
        <v>84</v>
      </c>
      <c r="E69" s="58" t="str">
        <f aca="false">VLOOKUP(D69,GERAL!$A$11:$J$140,5,0)</f>
        <v>SCO/RIO</v>
      </c>
      <c r="F69" s="120" t="str">
        <f aca="false">VLOOKUP(D69,GERAL!$A$11:$J$140,6,0)</f>
        <v>PT05.15.0056</v>
      </c>
      <c r="G69" s="365" t="s">
        <v>431</v>
      </c>
      <c r="H69" s="58" t="str">
        <f aca="false">VLOOKUP(D69,GERAL!$A$11:$J$140,7,0)</f>
        <v>PREPARO DE SUPERFICIE INTERNA OU EXTERNA DE REVESTIMENTO LISO, INCLUSIVE DEMAO DE IMPERMEABILIZANTE SELADOR, COM 2 DEMAOS DE MASSA ACRILICA E LIXAMENTOS NECESSARIOS.</v>
      </c>
      <c r="I69" s="56" t="str">
        <f aca="false">VLOOKUP(D69,GERAL!$A$11:$J$140,8,0)</f>
        <v>M2</v>
      </c>
      <c r="J69" s="366" t="n">
        <v>35.37</v>
      </c>
      <c r="K69" s="367" t="n">
        <f aca="false">SUMPRODUCT((COMPOSICOES!$E$9:$E$782=INSUMOS!C69)*(COMPOSICOES!$M$9:$M$782=INSUMOS!$K$8),(COMPOSICOES!$N$9:$N$782))</f>
        <v>19.8424831287287</v>
      </c>
      <c r="L69" s="368" t="n">
        <f aca="false">J69-K69</f>
        <v>15.5275168712714</v>
      </c>
      <c r="M69" s="369"/>
      <c r="N69" s="370"/>
      <c r="O69" s="371"/>
      <c r="P69" s="371"/>
      <c r="Q69" s="371"/>
      <c r="R69" s="371"/>
      <c r="S69" s="371"/>
      <c r="T69" s="371"/>
    </row>
    <row r="70" s="365" customFormat="true" ht="11.25" hidden="false" customHeight="false" outlineLevel="0" collapsed="false">
      <c r="A70" s="365" t="s">
        <v>768</v>
      </c>
      <c r="B70" s="56" t="str">
        <f aca="false">VLOOKUP(D70,GERAL!$A$11:$J$140,3,0)</f>
        <v>C</v>
      </c>
      <c r="C70" s="365" t="str">
        <f aca="false">VLOOKUP(D70,GERAL!$A$11:$J$140,4,0)</f>
        <v>7.3</v>
      </c>
      <c r="D70" s="56" t="n">
        <v>80</v>
      </c>
      <c r="E70" s="58" t="str">
        <f aca="false">VLOOKUP(D70,GERAL!$A$11:$J$140,5,0)</f>
        <v>SCO/RIO</v>
      </c>
      <c r="F70" s="120" t="str">
        <f aca="false">VLOOKUP(D70,GERAL!$A$11:$J$140,6,0)</f>
        <v>RV10.05.0112</v>
      </c>
      <c r="G70" s="365" t="s">
        <v>431</v>
      </c>
      <c r="H70" s="58" t="str">
        <f aca="false">VLOOKUP(D70,GERAL!$A$11:$J$140,7,0)</f>
        <v>EMBOCO COM ARGAMASSA DE CIMENTO E AREIA, NO TRACO 1:3 COM SIKAFIX OU SIMILAR, NA ESPESSURA DE 2,50CM, INCLUSIVE CHAPISCO.</v>
      </c>
      <c r="I70" s="56" t="str">
        <f aca="false">VLOOKUP(D70,GERAL!$A$11:$J$140,8,0)</f>
        <v>M2</v>
      </c>
      <c r="J70" s="366" t="n">
        <v>45.18</v>
      </c>
      <c r="K70" s="367" t="n">
        <f aca="false">SUMPRODUCT((COMPOSICOES!$E$9:$E$782=INSUMOS!C70)*(COMPOSICOES!$M$9:$M$782=INSUMOS!$K$8),(COMPOSICOES!$N$9:$N$782))</f>
        <v>27.1094717091332</v>
      </c>
      <c r="L70" s="368" t="n">
        <f aca="false">J70-K70</f>
        <v>18.0705282908668</v>
      </c>
      <c r="M70" s="369"/>
      <c r="N70" s="370"/>
      <c r="O70" s="371"/>
      <c r="P70" s="371"/>
      <c r="Q70" s="371"/>
      <c r="R70" s="371"/>
      <c r="S70" s="371"/>
      <c r="T70" s="371"/>
    </row>
    <row r="71" s="365" customFormat="true" ht="11.25" hidden="false" customHeight="false" outlineLevel="0" collapsed="false">
      <c r="A71" s="365" t="s">
        <v>768</v>
      </c>
      <c r="B71" s="56" t="str">
        <f aca="false">VLOOKUP(D71,GERAL!$A$11:$J$140,3,0)</f>
        <v>C</v>
      </c>
      <c r="C71" s="365" t="str">
        <f aca="false">VLOOKUP(D71,GERAL!$A$11:$J$140,4,0)</f>
        <v>7.5</v>
      </c>
      <c r="D71" s="56" t="n">
        <v>82</v>
      </c>
      <c r="E71" s="58" t="str">
        <f aca="false">VLOOKUP(D71,GERAL!$A$11:$J$140,5,0)</f>
        <v>SCO/RIO</v>
      </c>
      <c r="F71" s="120" t="str">
        <f aca="false">VLOOKUP(D71,GERAL!$A$11:$J$140,6,0)</f>
        <v>RV10.30.0200</v>
      </c>
      <c r="G71" s="365" t="s">
        <v>431</v>
      </c>
      <c r="H71" s="58" t="str">
        <f aca="false">VLOOKUP(D71,GERAL!$A$11:$J$140,7,0)</f>
        <v>FORRO DE PLACAS FIBRAROC OU SIMILAR, DE FABRICACAO EUCATEX OU SIMILAR, SOBRE PERFIS DE FERRO BRANCO, SUSPENSOS POR TIRANTE. FORNECIMENTO E COLOCACAO.</v>
      </c>
      <c r="I71" s="56" t="str">
        <f aca="false">VLOOKUP(D71,GERAL!$A$11:$J$140,8,0)</f>
        <v>M2</v>
      </c>
      <c r="J71" s="366" t="n">
        <v>59</v>
      </c>
      <c r="K71" s="367" t="n">
        <f aca="false">SUMPRODUCT((COMPOSICOES!$E$9:$E$782=INSUMOS!C71)*(COMPOSICOES!$M$9:$M$782=INSUMOS!$K$8),(COMPOSICOES!$N$9:$N$782))</f>
        <v>59</v>
      </c>
      <c r="L71" s="368" t="n">
        <f aca="false">J71-K71</f>
        <v>0</v>
      </c>
      <c r="M71" s="369"/>
      <c r="N71" s="370"/>
      <c r="O71" s="371"/>
      <c r="P71" s="371"/>
      <c r="Q71" s="371"/>
      <c r="R71" s="371"/>
      <c r="S71" s="371"/>
      <c r="T71" s="371"/>
    </row>
    <row r="72" s="365" customFormat="true" ht="11.25" hidden="false" customHeight="false" outlineLevel="0" collapsed="false">
      <c r="A72" s="365" t="s">
        <v>768</v>
      </c>
      <c r="B72" s="56" t="str">
        <f aca="false">VLOOKUP(D72,GERAL!$A$11:$J$140,3,0)</f>
        <v>C</v>
      </c>
      <c r="C72" s="365" t="str">
        <f aca="false">VLOOKUP(D72,GERAL!$A$11:$J$140,4,0)</f>
        <v>7.2</v>
      </c>
      <c r="D72" s="56" t="n">
        <v>79</v>
      </c>
      <c r="E72" s="58" t="str">
        <f aca="false">VLOOKUP(D72,GERAL!$A$11:$J$140,5,0)</f>
        <v>SCO/RIO</v>
      </c>
      <c r="F72" s="120" t="str">
        <f aca="false">VLOOKUP(D72,GERAL!$A$11:$J$140,6,0)</f>
        <v>SC05.05.0800</v>
      </c>
      <c r="G72" s="365" t="s">
        <v>431</v>
      </c>
      <c r="H72" s="58" t="str">
        <f aca="false">VLOOKUP(D72,GERAL!$A$11:$J$140,7,0)</f>
        <v>DEMOLICAO MANUAL DE BASE SUPORTE, CONTRAPISO, CAMADA REGULARIZADORA OU DE ASSENTAMENTO DE TACOS, CERAMICAS E AZULEJOS, EXCLUSIVE ESTES REVESTIMENTOS.</v>
      </c>
      <c r="I72" s="56" t="str">
        <f aca="false">VLOOKUP(D72,GERAL!$A$11:$J$140,8,0)</f>
        <v>M2</v>
      </c>
      <c r="J72" s="366" t="n">
        <v>9.46</v>
      </c>
      <c r="K72" s="367" t="n">
        <f aca="false">SUMPRODUCT((COMPOSICOES!$E$9:$E$782=INSUMOS!C72)*(COMPOSICOES!$M$9:$M$782=INSUMOS!$K$8),(COMPOSICOES!$N$9:$N$782))</f>
        <v>5.23441297527513</v>
      </c>
      <c r="L72" s="368" t="n">
        <f aca="false">J72-K72</f>
        <v>4.22558702472487</v>
      </c>
      <c r="M72" s="369"/>
      <c r="N72" s="370"/>
      <c r="O72" s="371"/>
      <c r="P72" s="371"/>
      <c r="Q72" s="371"/>
      <c r="R72" s="371"/>
      <c r="S72" s="371"/>
      <c r="T72" s="371"/>
    </row>
    <row r="73" s="365" customFormat="true" ht="11.25" hidden="false" customHeight="false" outlineLevel="0" collapsed="false">
      <c r="A73" s="365" t="s">
        <v>768</v>
      </c>
      <c r="B73" s="56" t="str">
        <f aca="false">VLOOKUP(D73,GERAL!$A$11:$J$140,3,0)</f>
        <v>C</v>
      </c>
      <c r="C73" s="365" t="str">
        <f aca="false">VLOOKUP(D73,GERAL!$A$11:$J$140,4,0)</f>
        <v>6.3</v>
      </c>
      <c r="D73" s="56" t="n">
        <v>74</v>
      </c>
      <c r="E73" s="58" t="str">
        <f aca="false">VLOOKUP(D73,GERAL!$A$11:$J$140,5,0)</f>
        <v>SCO/RIO</v>
      </c>
      <c r="F73" s="120" t="str">
        <f aca="false">VLOOKUP(D73,GERAL!$A$11:$J$140,6,0)</f>
        <v>SC05.05.1800</v>
      </c>
      <c r="G73" s="365" t="s">
        <v>431</v>
      </c>
      <c r="H73" s="58" t="str">
        <f aca="false">VLOOKUP(D73,GERAL!$A$11:$J$140,7,0)</f>
        <v>REMOCAO DE CALHAS E CONDUTORES.</v>
      </c>
      <c r="I73" s="56" t="str">
        <f aca="false">VLOOKUP(D73,GERAL!$A$11:$J$140,8,0)</f>
        <v>M</v>
      </c>
      <c r="J73" s="366" t="n">
        <v>2.7</v>
      </c>
      <c r="K73" s="367" t="n">
        <f aca="false">SUMPRODUCT((COMPOSICOES!$E$9:$E$782=INSUMOS!C73)*(COMPOSICOES!$M$9:$M$782=INSUMOS!$K$8),(COMPOSICOES!$N$9:$N$782))</f>
        <v>1.49554656436432</v>
      </c>
      <c r="L73" s="368" t="n">
        <f aca="false">J73-K73</f>
        <v>1.20445343563568</v>
      </c>
      <c r="M73" s="369"/>
      <c r="N73" s="370"/>
      <c r="O73" s="371"/>
      <c r="P73" s="371"/>
      <c r="Q73" s="371"/>
      <c r="R73" s="371"/>
      <c r="S73" s="371"/>
      <c r="T73" s="371"/>
    </row>
    <row r="74" s="365" customFormat="true" ht="11.25" hidden="false" customHeight="false" outlineLevel="0" collapsed="false">
      <c r="A74" s="365" t="s">
        <v>768</v>
      </c>
      <c r="B74" s="56" t="str">
        <f aca="false">VLOOKUP(D74,GERAL!$A$11:$J$140,3,0)</f>
        <v>C</v>
      </c>
      <c r="C74" s="365" t="str">
        <f aca="false">VLOOKUP(D74,GERAL!$A$11:$J$140,4,0)</f>
        <v>6.2</v>
      </c>
      <c r="D74" s="56" t="n">
        <v>73</v>
      </c>
      <c r="E74" s="58" t="str">
        <f aca="false">VLOOKUP(D74,GERAL!$A$11:$J$140,5,0)</f>
        <v>SCO/RIO</v>
      </c>
      <c r="F74" s="120" t="str">
        <f aca="false">VLOOKUP(D74,GERAL!$A$11:$J$140,6,0)</f>
        <v>SC05.05.2450</v>
      </c>
      <c r="G74" s="365" t="s">
        <v>431</v>
      </c>
      <c r="H74" s="58" t="str">
        <f aca="false">VLOOKUP(D74,GERAL!$A$11:$J$140,7,0)</f>
        <v>REMOCAO DE COBERTURA DE TELHA DE FIBRO-CIMENTO CONVENCIONAL, ONDULADA, INCLUSIVE MADEIRAMENTO MEDINDO O CONJUNTO EM PROJECAO HORIZONTAL.</v>
      </c>
      <c r="I74" s="56" t="str">
        <f aca="false">VLOOKUP(D74,GERAL!$A$11:$J$140,8,0)</f>
        <v>M2</v>
      </c>
      <c r="J74" s="366" t="n">
        <v>11.74</v>
      </c>
      <c r="K74" s="367" t="n">
        <f aca="false">SUMPRODUCT((COMPOSICOES!$E$9:$E$782=INSUMOS!C74)*(COMPOSICOES!$M$9:$M$782=INSUMOS!$K$8),(COMPOSICOES!$N$9:$N$782))</f>
        <v>8.92126897996489</v>
      </c>
      <c r="L74" s="368" t="n">
        <f aca="false">J74-K74</f>
        <v>2.81873102003511</v>
      </c>
      <c r="M74" s="369"/>
      <c r="N74" s="370"/>
      <c r="O74" s="371"/>
      <c r="P74" s="371"/>
      <c r="Q74" s="371"/>
      <c r="R74" s="371"/>
      <c r="S74" s="371"/>
      <c r="T74" s="371"/>
    </row>
    <row r="75" s="365" customFormat="true" ht="11.25" hidden="false" customHeight="false" outlineLevel="0" collapsed="false">
      <c r="A75" s="365" t="s">
        <v>768</v>
      </c>
      <c r="B75" s="56" t="str">
        <f aca="false">VLOOKUP(D75,GERAL!$A$11:$J$140,3,0)</f>
        <v>C</v>
      </c>
      <c r="C75" s="365" t="str">
        <f aca="false">VLOOKUP(D75,GERAL!$A$11:$J$140,4,0)</f>
        <v>5.1.2</v>
      </c>
      <c r="D75" s="56" t="n">
        <v>66</v>
      </c>
      <c r="E75" s="58" t="str">
        <f aca="false">VLOOKUP(D75,GERAL!$A$11:$J$140,5,0)</f>
        <v>SCO/RIO</v>
      </c>
      <c r="F75" s="120" t="str">
        <f aca="false">VLOOKUP(D75,GERAL!$A$11:$J$140,6,0)</f>
        <v>SC05.10.0600</v>
      </c>
      <c r="G75" s="365" t="s">
        <v>431</v>
      </c>
      <c r="H75" s="58" t="str">
        <f aca="false">VLOOKUP(D75,GERAL!$A$11:$J$140,7,0)</f>
        <v>DEMOLICAO, COM EQUIPAMENTO DE AR COMPRIMIDO, DE MASSAS DE CONCRETO ARMADO, EXCETO PISOS OU PAVIMENTOS, INCLUSIVE AFASTAMENTO LATERAL DENTRO DO CANTEIRO DE SERVICOS.</v>
      </c>
      <c r="I75" s="56" t="str">
        <f aca="false">VLOOKUP(D75,GERAL!$A$11:$J$140,8,0)</f>
        <v>M3</v>
      </c>
      <c r="J75" s="366" t="n">
        <v>146.69</v>
      </c>
      <c r="K75" s="367" t="n">
        <f aca="false">SUMPRODUCT((COMPOSICOES!$E$9:$E$782=INSUMOS!C75)*(COMPOSICOES!$M$9:$M$782=INSUMOS!$K$8),(COMPOSICOES!$N$9:$N$782))</f>
        <v>130.488812803853</v>
      </c>
      <c r="L75" s="368" t="n">
        <f aca="false">J75-K75</f>
        <v>16.2011871961473</v>
      </c>
      <c r="M75" s="369"/>
      <c r="N75" s="370"/>
      <c r="O75" s="371"/>
      <c r="P75" s="371"/>
      <c r="Q75" s="371"/>
      <c r="R75" s="371"/>
      <c r="S75" s="371"/>
      <c r="T75" s="371"/>
    </row>
    <row r="76" s="365" customFormat="true" ht="11.25" hidden="false" customHeight="false" outlineLevel="0" collapsed="false">
      <c r="A76" s="365" t="s">
        <v>768</v>
      </c>
      <c r="B76" s="56" t="str">
        <f aca="false">VLOOKUP(D76,GERAL!$A$11:$J$140,3,0)</f>
        <v>C</v>
      </c>
      <c r="C76" s="365" t="str">
        <f aca="false">VLOOKUP(D76,GERAL!$A$11:$J$140,4,0)</f>
        <v>1.3.2</v>
      </c>
      <c r="D76" s="56" t="n">
        <v>21</v>
      </c>
      <c r="E76" s="58" t="str">
        <f aca="false">VLOOKUP(D76,GERAL!$A$11:$J$140,5,0)</f>
        <v>SCO/RIO</v>
      </c>
      <c r="F76" s="120" t="str">
        <f aca="false">VLOOKUP(D76,GERAL!$A$11:$J$140,6,0)</f>
        <v>SC05.15.0050</v>
      </c>
      <c r="G76" s="365" t="s">
        <v>431</v>
      </c>
      <c r="H76" s="58" t="str">
        <f aca="false">VLOOKUP(D76,GERAL!$A$11:$J$140,7,0)</f>
        <v>CALHA FECHADA, DE TABUAS DE MADEIRA SERRADA, COM SECAO DE (0,45 X 0,45)M, PARA DESCIDA DE ESCOMBROS, COM APROVEITAMENTO DA MADEIRA 2 VEZES, COM COLOCACAO.</v>
      </c>
      <c r="I76" s="56" t="str">
        <f aca="false">VLOOKUP(D76,GERAL!$A$11:$J$140,8,0)</f>
        <v>M</v>
      </c>
      <c r="J76" s="366" t="n">
        <v>75.13</v>
      </c>
      <c r="K76" s="367" t="n">
        <f aca="false">SUMPRODUCT((COMPOSICOES!$E$9:$E$782=INSUMOS!C76)*(COMPOSICOES!$M$9:$M$782=INSUMOS!$K$8),(COMPOSICOES!$N$9:$N$782))</f>
        <v>60.7840006436432</v>
      </c>
      <c r="L76" s="368" t="n">
        <f aca="false">J76-K76</f>
        <v>14.3459993563568</v>
      </c>
      <c r="M76" s="369"/>
      <c r="N76" s="370"/>
      <c r="O76" s="371"/>
      <c r="P76" s="371"/>
      <c r="Q76" s="371"/>
      <c r="R76" s="371"/>
      <c r="S76" s="371"/>
      <c r="T76" s="371"/>
    </row>
    <row r="77" s="365" customFormat="true" ht="11.25" hidden="false" customHeight="false" outlineLevel="0" collapsed="false">
      <c r="A77" s="365" t="s">
        <v>768</v>
      </c>
      <c r="B77" s="56" t="str">
        <f aca="false">VLOOKUP(D77,GERAL!$A$11:$J$140,3,0)</f>
        <v>C</v>
      </c>
      <c r="C77" s="365" t="str">
        <f aca="false">VLOOKUP(D77,GERAL!$A$11:$J$140,4,0)</f>
        <v>1.3.3</v>
      </c>
      <c r="D77" s="56" t="n">
        <v>22</v>
      </c>
      <c r="E77" s="58" t="str">
        <f aca="false">VLOOKUP(D77,GERAL!$A$11:$J$140,5,0)</f>
        <v>SCO/RIO</v>
      </c>
      <c r="F77" s="120" t="str">
        <f aca="false">VLOOKUP(D77,GERAL!$A$11:$J$140,6,0)</f>
        <v>SC05.15.0100</v>
      </c>
      <c r="G77" s="365" t="s">
        <v>431</v>
      </c>
      <c r="H77" s="58" t="str">
        <f aca="false">VLOOKUP(D77,GERAL!$A$11:$J$140,7,0)</f>
        <v>DESCIDA DE ESCOMBROS POR CALHAS FECHADAS, DE TABUAS DE PINHO DE 3A OU SIMILAR.</v>
      </c>
      <c r="I77" s="56" t="str">
        <f aca="false">VLOOKUP(D77,GERAL!$A$11:$J$140,8,0)</f>
        <v>M3</v>
      </c>
      <c r="J77" s="366" t="n">
        <v>20.26</v>
      </c>
      <c r="K77" s="367" t="n">
        <f aca="false">SUMPRODUCT((COMPOSICOES!$E$9:$E$782=INSUMOS!C77)*(COMPOSICOES!$M$9:$M$782=INSUMOS!$K$8),(COMPOSICOES!$N$9:$N$782))</f>
        <v>11.2165992327324</v>
      </c>
      <c r="L77" s="368" t="n">
        <f aca="false">J77-K77</f>
        <v>9.04340076726758</v>
      </c>
      <c r="M77" s="369"/>
      <c r="N77" s="370"/>
      <c r="O77" s="371"/>
      <c r="P77" s="371"/>
      <c r="Q77" s="371"/>
      <c r="R77" s="371"/>
      <c r="S77" s="371"/>
      <c r="T77" s="371"/>
    </row>
    <row r="78" s="365" customFormat="true" ht="11.25" hidden="false" customHeight="false" outlineLevel="0" collapsed="false">
      <c r="A78" s="365" t="s">
        <v>768</v>
      </c>
      <c r="B78" s="56" t="str">
        <f aca="false">VLOOKUP(D78,GERAL!$A$11:$J$140,3,0)</f>
        <v>P</v>
      </c>
      <c r="C78" s="365" t="str">
        <f aca="false">VLOOKUP(D78,GERAL!$A$11:$J$140,4,0)</f>
        <v>3.2</v>
      </c>
      <c r="D78" s="56" t="n">
        <v>50</v>
      </c>
      <c r="E78" s="58" t="str">
        <f aca="false">VLOOKUP(D78,GERAL!$A$11:$J$140,5,0)</f>
        <v>SCO/RIO</v>
      </c>
      <c r="F78" s="120" t="str">
        <f aca="false">VLOOKUP(D78,GERAL!$A$11:$J$140,6,0)</f>
        <v>SE25.25.0400</v>
      </c>
      <c r="G78" s="365" t="s">
        <v>431</v>
      </c>
      <c r="H78" s="58" t="str">
        <f aca="false">VLOOKUP(D78,GERAL!$A$11:$J$140,7,0)</f>
        <v>PROJETO DE RECUPERAÇÃO ESTRUTURAL PARA PREDIOS ESCOLARES E ADMINISTRATIVOS DE 500 A 3000M2 APRESENTADO EM DISQUETE, SENDO O ARQUIVO COMPATIVEL COM O AUTOCAD DA AUTODESK, E UMA COPIA EM PAPEL VEGETAL NOS PADROES DA CONTRATANTE CONSTANDO DE PLANTAS DE FORMA, ARMACAO E DETALHES, DE ACORDO COM A ABNT.</v>
      </c>
      <c r="I78" s="56" t="str">
        <f aca="false">VLOOKUP(D78,GERAL!$A$11:$J$140,8,0)</f>
        <v>M2</v>
      </c>
      <c r="J78" s="366" t="n">
        <v>37.6188281656</v>
      </c>
      <c r="K78" s="367" t="n">
        <f aca="false">SUMPRODUCT((COMPOSICOES!$E$9:$E$782=INSUMOS!C78)*(COMPOSICOES!$M$9:$M$782=INSUMOS!$K$8),(COMPOSICOES!$N$9:$N$782))</f>
        <v>37.6188281656</v>
      </c>
      <c r="L78" s="368" t="n">
        <f aca="false">J78-K78</f>
        <v>0</v>
      </c>
      <c r="M78" s="369"/>
      <c r="N78" s="370"/>
      <c r="O78" s="371"/>
      <c r="P78" s="371"/>
      <c r="Q78" s="371"/>
      <c r="R78" s="371"/>
      <c r="S78" s="371"/>
      <c r="T78" s="371"/>
    </row>
    <row r="79" s="365" customFormat="true" ht="11.25" hidden="false" customHeight="false" outlineLevel="0" collapsed="false">
      <c r="A79" s="365" t="s">
        <v>768</v>
      </c>
      <c r="B79" s="56" t="str">
        <f aca="false">VLOOKUP(D79,GERAL!$A$11:$J$140,3,0)</f>
        <v>C</v>
      </c>
      <c r="C79" s="365" t="str">
        <f aca="false">VLOOKUP(D79,GERAL!$A$11:$J$140,4,0)</f>
        <v>3.1</v>
      </c>
      <c r="D79" s="56" t="n">
        <v>49</v>
      </c>
      <c r="E79" s="58" t="str">
        <f aca="false">VLOOKUP(D79,GERAL!$A$11:$J$140,5,0)</f>
        <v>SCO/RIO</v>
      </c>
      <c r="F79" s="120" t="str">
        <f aca="false">VLOOKUP(D79,GERAL!$A$11:$J$140,6,0)</f>
        <v>SE35.05.0700</v>
      </c>
      <c r="G79" s="365" t="s">
        <v>431</v>
      </c>
      <c r="H79" s="58" t="str">
        <f aca="false">VLOOKUP(D79,GERAL!$A$11:$J$140,7,0)</f>
        <v>SERVICOS DE ELABORACAO DE VISTORIAS, LAUDOS TECNICOS, ANTEPROJETOS DE INTERVENCOES LOCALIZADAS, QUANTITATIVOS E RELATORIO FOTOGRAFICO PARA EXECUCAO DE RECUPERACAO EM PREDIOS PUBLICOS, COM AREA DE PROJECAO HORIZONTAL DE ATE 1000M2 OU PARA PRIMEIROS 1000M2 DE AREAS SUPERIORES.</v>
      </c>
      <c r="I79" s="56" t="str">
        <f aca="false">VLOOKUP(D79,GERAL!$A$11:$J$140,8,0)</f>
        <v>M2</v>
      </c>
      <c r="J79" s="366" t="n">
        <v>6.57</v>
      </c>
      <c r="K79" s="367" t="n">
        <f aca="false">SUMPRODUCT((COMPOSICOES!$E$9:$E$782=INSUMOS!C79)*(COMPOSICOES!$M$9:$M$782=INSUMOS!$K$8),(COMPOSICOES!$N$9:$N$782))</f>
        <v>6.5651272</v>
      </c>
      <c r="L79" s="368" t="n">
        <f aca="false">J79-K79</f>
        <v>0.00487280000000112</v>
      </c>
      <c r="M79" s="369"/>
      <c r="N79" s="370"/>
      <c r="O79" s="371"/>
      <c r="P79" s="371"/>
      <c r="Q79" s="371"/>
      <c r="R79" s="371"/>
      <c r="S79" s="371"/>
      <c r="T79" s="371"/>
    </row>
    <row r="80" s="365" customFormat="true" ht="11.25" hidden="false" customHeight="false" outlineLevel="0" collapsed="false">
      <c r="A80" s="365" t="s">
        <v>768</v>
      </c>
      <c r="B80" s="56" t="str">
        <f aca="false">VLOOKUP(D80,GERAL!$A$11:$J$140,3,0)</f>
        <v>C</v>
      </c>
      <c r="C80" s="365" t="str">
        <f aca="false">VLOOKUP(D80,GERAL!$A$11:$J$140,4,0)</f>
        <v>1.3.4</v>
      </c>
      <c r="D80" s="56" t="n">
        <v>23</v>
      </c>
      <c r="E80" s="58" t="str">
        <f aca="false">VLOOKUP(D80,GERAL!$A$11:$J$140,5,0)</f>
        <v>SCO/RIO</v>
      </c>
      <c r="F80" s="120" t="str">
        <f aca="false">VLOOKUP(D80,GERAL!$A$11:$J$140,6,0)</f>
        <v>TC05.15.0100</v>
      </c>
      <c r="G80" s="365" t="s">
        <v>431</v>
      </c>
      <c r="H80" s="58" t="str">
        <f aca="false">VLOOKUP(D80,GERAL!$A$11:$J$140,7,0)</f>
        <v>RETIRADA DE ENTULHO DE OBRA EM CACAMBA DE ACO COM 5M3 DE CAPACIDADE, INCLUSIVE CARREGAMENTO DO CONTAINER, TRANSPORTE E DESCARGA, EXCLUSIVE TARIFA DE DISPOSICAO FINAL.</v>
      </c>
      <c r="I80" s="56" t="str">
        <f aca="false">VLOOKUP(D80,GERAL!$A$11:$J$140,8,0)</f>
        <v>M3</v>
      </c>
      <c r="J80" s="366" t="n">
        <v>60.8</v>
      </c>
      <c r="K80" s="367" t="n">
        <f aca="false">SUMPRODUCT((COMPOSICOES!$E$9:$E$782=INSUMOS!C80)*(COMPOSICOES!$M$9:$M$782=INSUMOS!$K$8),(COMPOSICOES!$N$9:$N$782))</f>
        <v>55.9821862574573</v>
      </c>
      <c r="L80" s="368" t="n">
        <f aca="false">J80-K80</f>
        <v>4.8178137425427</v>
      </c>
      <c r="M80" s="369"/>
      <c r="N80" s="370"/>
      <c r="O80" s="371"/>
      <c r="P80" s="371"/>
      <c r="Q80" s="371"/>
      <c r="R80" s="371"/>
      <c r="S80" s="371"/>
      <c r="T80" s="371"/>
    </row>
    <row r="81" s="365" customFormat="true" ht="11.25" hidden="false" customHeight="false" outlineLevel="0" collapsed="false">
      <c r="A81" s="365" t="s">
        <v>768</v>
      </c>
      <c r="B81" s="56" t="str">
        <f aca="false">VLOOKUP(D81,GERAL!$A$11:$J$140,3,0)</f>
        <v>C</v>
      </c>
      <c r="C81" s="365" t="str">
        <f aca="false">VLOOKUP(D81,GERAL!$A$11:$J$140,4,0)</f>
        <v>1.3.5</v>
      </c>
      <c r="D81" s="56" t="n">
        <v>24</v>
      </c>
      <c r="E81" s="58" t="str">
        <f aca="false">VLOOKUP(D81,GERAL!$A$11:$J$140,5,0)</f>
        <v>SCO/RIO</v>
      </c>
      <c r="F81" s="120" t="str">
        <f aca="false">VLOOKUP(D81,GERAL!$A$11:$J$140,6,0)</f>
        <v>TC10.05.0700</v>
      </c>
      <c r="G81" s="365" t="s">
        <v>431</v>
      </c>
      <c r="H81" s="58" t="str">
        <f aca="false">VLOOKUP(D81,GERAL!$A$11:$J$140,7,0)</f>
        <v>DISPOSICAO FINAL DE MATERIAIS E RESIDUOS DE OBRAS EM LOCAIS DE OPERACAO E DISPOSICAO FINAL APROPRIADOS, AUTORIZADOS E/OU LICENCIADOS PELOS ORGAOS DE LICENCIAMENTO E DE CONTROLE AMBIENTAL, MEDIDA MEDIANTE COMPROVANTES COMERCIAIS DE PAGAMENTO - NOTAS FISCAIS OU RECIBOS TIMBRADOS DE DISPOSICAO.</v>
      </c>
      <c r="I81" s="56" t="str">
        <f aca="false">VLOOKUP(D81,GERAL!$A$11:$J$140,8,0)</f>
        <v>T</v>
      </c>
      <c r="J81" s="366" t="n">
        <v>14.24</v>
      </c>
      <c r="K81" s="367" t="n">
        <f aca="false">SUMPRODUCT((COMPOSICOES!$E$9:$E$782=INSUMOS!C81)*(COMPOSICOES!$M$9:$M$782=INSUMOS!$K$8),(COMPOSICOES!$N$9:$N$782))</f>
        <v>14.24</v>
      </c>
      <c r="L81" s="368" t="n">
        <f aca="false">J81-K81</f>
        <v>0</v>
      </c>
      <c r="M81" s="369"/>
      <c r="N81" s="370"/>
      <c r="O81" s="371"/>
      <c r="P81" s="371"/>
      <c r="Q81" s="371"/>
      <c r="R81" s="371"/>
      <c r="S81" s="371"/>
      <c r="T81" s="371"/>
    </row>
    <row r="82" s="365" customFormat="true" ht="11.25" hidden="false" customHeight="false" outlineLevel="0" collapsed="false">
      <c r="A82" s="365" t="s">
        <v>768</v>
      </c>
      <c r="B82" s="56" t="str">
        <f aca="false">VLOOKUP(D82,GERAL!$A$11:$J$140,3,0)</f>
        <v>C</v>
      </c>
      <c r="C82" s="365" t="str">
        <f aca="false">VLOOKUP(D82,GERAL!$A$11:$J$140,4,0)</f>
        <v>1.1.12</v>
      </c>
      <c r="D82" s="56" t="n">
        <v>12</v>
      </c>
      <c r="E82" s="58" t="str">
        <f aca="false">VLOOKUP(D82,GERAL!$A$11:$J$140,5,0)</f>
        <v>SBC</v>
      </c>
      <c r="F82" s="120" t="str">
        <f aca="false">VLOOKUP(D82,GERAL!$A$11:$J$140,6,0)</f>
        <v>012074</v>
      </c>
      <c r="G82" s="365" t="s">
        <v>431</v>
      </c>
      <c r="H82" s="58" t="str">
        <f aca="false">VLOOKUP(D82,GERAL!$A$11:$J$140,7,0)</f>
        <v>INSTALACAO PROVISORIA DE ENERGIA COM POSTE/MEDIDOR/ATERRAMEN</v>
      </c>
      <c r="I82" s="56" t="str">
        <f aca="false">VLOOKUP(D82,GERAL!$A$11:$J$140,8,0)</f>
        <v>UN</v>
      </c>
      <c r="J82" s="366" t="n">
        <v>4371.54</v>
      </c>
      <c r="K82" s="367" t="n">
        <f aca="false">SUMPRODUCT((COMPOSICOES!$E$9:$E$782=INSUMOS!C82)*(COMPOSICOES!$M$9:$M$782=INSUMOS!$K$8),(COMPOSICOES!$N$9:$N$782))</f>
        <v>4676.04000246513</v>
      </c>
      <c r="L82" s="368" t="n">
        <f aca="false">J82-K82</f>
        <v>-304.500002465127</v>
      </c>
      <c r="M82" s="369"/>
      <c r="N82" s="370"/>
      <c r="O82" s="371"/>
      <c r="P82" s="371"/>
      <c r="Q82" s="371"/>
      <c r="R82" s="371"/>
      <c r="S82" s="371"/>
      <c r="T82" s="371"/>
    </row>
    <row r="83" s="365" customFormat="true" ht="11.25" hidden="false" customHeight="false" outlineLevel="0" collapsed="false">
      <c r="A83" s="365" t="s">
        <v>768</v>
      </c>
      <c r="B83" s="56" t="str">
        <f aca="false">VLOOKUP(D83,GERAL!$A$11:$J$140,3,0)</f>
        <v>C</v>
      </c>
      <c r="C83" s="365" t="str">
        <f aca="false">VLOOKUP(D83,GERAL!$A$11:$J$140,4,0)</f>
        <v>1.1.8</v>
      </c>
      <c r="D83" s="56" t="n">
        <v>8</v>
      </c>
      <c r="E83" s="58" t="str">
        <f aca="false">VLOOKUP(D83,GERAL!$A$11:$J$140,5,0)</f>
        <v>SBC</v>
      </c>
      <c r="F83" s="120" t="str">
        <f aca="false">VLOOKUP(D83,GERAL!$A$11:$J$140,6,0)</f>
        <v>012610</v>
      </c>
      <c r="G83" s="365" t="s">
        <v>431</v>
      </c>
      <c r="H83" s="58" t="str">
        <f aca="false">VLOOKUP(D83,GERAL!$A$11:$J$140,7,0)</f>
        <v>MOBILIARIO PARA ESCRITORIO OBRAS</v>
      </c>
      <c r="I83" s="56" t="str">
        <f aca="false">VLOOKUP(D83,GERAL!$A$11:$J$140,8,0)</f>
        <v>UN</v>
      </c>
      <c r="J83" s="366" t="n">
        <v>6294.8</v>
      </c>
      <c r="K83" s="367" t="n">
        <f aca="false">SUMPRODUCT((COMPOSICOES!$E$9:$E$782=INSUMOS!C83)*(COMPOSICOES!$M$9:$M$782=INSUMOS!$K$8),(COMPOSICOES!$N$9:$N$782))</f>
        <v>6294.8</v>
      </c>
      <c r="L83" s="368" t="n">
        <f aca="false">J83-K83</f>
        <v>0</v>
      </c>
      <c r="M83" s="369"/>
      <c r="N83" s="370"/>
      <c r="O83" s="371"/>
      <c r="P83" s="371"/>
      <c r="Q83" s="371"/>
      <c r="R83" s="371"/>
      <c r="S83" s="371"/>
      <c r="T83" s="371"/>
    </row>
    <row r="84" s="365" customFormat="true" ht="11.25" hidden="false" customHeight="false" outlineLevel="0" collapsed="false">
      <c r="A84" s="365" t="s">
        <v>768</v>
      </c>
      <c r="B84" s="56" t="str">
        <f aca="false">VLOOKUP(D84,GERAL!$A$11:$J$140,3,0)</f>
        <v>C</v>
      </c>
      <c r="C84" s="365" t="str">
        <f aca="false">VLOOKUP(D84,GERAL!$A$11:$J$140,4,0)</f>
        <v>1.1.1</v>
      </c>
      <c r="D84" s="56" t="n">
        <v>1</v>
      </c>
      <c r="E84" s="58" t="str">
        <f aca="false">VLOOKUP(D84,GERAL!$A$11:$J$140,5,0)</f>
        <v>SBC</v>
      </c>
      <c r="F84" s="120" t="str">
        <f aca="false">VLOOKUP(D84,GERAL!$A$11:$J$140,6,0)</f>
        <v>012689</v>
      </c>
      <c r="G84" s="365" t="s">
        <v>431</v>
      </c>
      <c r="H84" s="58" t="str">
        <f aca="false">VLOOKUP(D84,GERAL!$A$11:$J$140,7,0)</f>
        <v>MOBILIZACAO E DESMOBILIZACAO DE CANTEIRO</v>
      </c>
      <c r="I84" s="56" t="str">
        <f aca="false">VLOOKUP(D84,GERAL!$A$11:$J$140,8,0)</f>
        <v>UN</v>
      </c>
      <c r="J84" s="366" t="n">
        <v>3477.24</v>
      </c>
      <c r="K84" s="367" t="n">
        <f aca="false">SUMPRODUCT((COMPOSICOES!$E$9:$E$782=INSUMOS!C84)*(COMPOSICOES!$M$9:$M$782=INSUMOS!$K$8),(COMPOSICOES!$N$9:$N$782))</f>
        <v>3947.47915562902</v>
      </c>
      <c r="L84" s="368" t="n">
        <f aca="false">J84-K84</f>
        <v>-470.239155629018</v>
      </c>
      <c r="M84" s="369"/>
      <c r="N84" s="370"/>
      <c r="O84" s="371"/>
      <c r="P84" s="371"/>
      <c r="Q84" s="371"/>
      <c r="R84" s="371"/>
      <c r="S84" s="371"/>
      <c r="T84" s="371"/>
    </row>
    <row r="85" s="365" customFormat="true" ht="11.25" hidden="false" customHeight="false" outlineLevel="0" collapsed="false">
      <c r="A85" s="365" t="s">
        <v>768</v>
      </c>
      <c r="B85" s="56" t="str">
        <f aca="false">VLOOKUP(D85,GERAL!$A$11:$J$140,3,0)</f>
        <v>C</v>
      </c>
      <c r="C85" s="365" t="str">
        <f aca="false">VLOOKUP(D85,GERAL!$A$11:$J$140,4,0)</f>
        <v>1.6.1</v>
      </c>
      <c r="D85" s="56" t="n">
        <v>33</v>
      </c>
      <c r="E85" s="58" t="str">
        <f aca="false">VLOOKUP(D85,GERAL!$A$11:$J$140,5,0)</f>
        <v>SBC</v>
      </c>
      <c r="F85" s="120" t="str">
        <f aca="false">VLOOKUP(D85,GERAL!$A$11:$J$140,6,0)</f>
        <v>012700</v>
      </c>
      <c r="G85" s="365" t="s">
        <v>431</v>
      </c>
      <c r="H85" s="58" t="str">
        <f aca="false">VLOOKUP(D85,GERAL!$A$11:$J$140,7,0)</f>
        <v>ARMARIO DE PRONTO-SOCORRO EM OBRAS</v>
      </c>
      <c r="I85" s="56" t="str">
        <f aca="false">VLOOKUP(D85,GERAL!$A$11:$J$140,8,0)</f>
        <v>UN</v>
      </c>
      <c r="J85" s="366" t="n">
        <v>873.02</v>
      </c>
      <c r="K85" s="367" t="n">
        <f aca="false">SUMPRODUCT((COMPOSICOES!$E$9:$E$782=INSUMOS!C85)*(COMPOSICOES!$M$9:$M$782=INSUMOS!$K$8),(COMPOSICOES!$N$9:$N$782))</f>
        <v>877.308613944</v>
      </c>
      <c r="L85" s="368" t="n">
        <f aca="false">J85-K85</f>
        <v>-4.28861394400008</v>
      </c>
      <c r="M85" s="369"/>
      <c r="N85" s="370"/>
      <c r="O85" s="371"/>
      <c r="P85" s="371"/>
      <c r="Q85" s="371"/>
      <c r="R85" s="371"/>
      <c r="S85" s="371"/>
      <c r="T85" s="371"/>
    </row>
    <row r="86" s="365" customFormat="true" ht="11.25" hidden="false" customHeight="false" outlineLevel="0" collapsed="false">
      <c r="A86" s="365" t="s">
        <v>768</v>
      </c>
      <c r="B86" s="56" t="str">
        <f aca="false">VLOOKUP(D86,GERAL!$A$11:$J$140,3,0)</f>
        <v>C</v>
      </c>
      <c r="C86" s="365" t="str">
        <f aca="false">VLOOKUP(D86,GERAL!$A$11:$J$140,4,0)</f>
        <v>1.2.2</v>
      </c>
      <c r="D86" s="56" t="n">
        <v>16</v>
      </c>
      <c r="E86" s="58" t="str">
        <f aca="false">VLOOKUP(D86,GERAL!$A$11:$J$140,5,0)</f>
        <v>SBC</v>
      </c>
      <c r="F86" s="120" t="str">
        <f aca="false">VLOOKUP(D86,GERAL!$A$11:$J$140,6,0)</f>
        <v>013016</v>
      </c>
      <c r="G86" s="365" t="s">
        <v>431</v>
      </c>
      <c r="H86" s="58" t="str">
        <f aca="false">VLOOKUP(D86,GERAL!$A$11:$J$140,7,0)</f>
        <v>FERRAMENTAS E FERRAMENTAL POR OPERARIO (APENAS SBC)</v>
      </c>
      <c r="I86" s="56" t="str">
        <f aca="false">VLOOKUP(D86,GERAL!$A$11:$J$140,8,0)</f>
        <v>MES</v>
      </c>
      <c r="J86" s="366" t="n">
        <v>255.23</v>
      </c>
      <c r="K86" s="367" t="n">
        <f aca="false">SUMPRODUCT((COMPOSICOES!$E$9:$E$782=INSUMOS!C86)*(COMPOSICOES!$M$9:$M$782=INSUMOS!$K$8),(COMPOSICOES!$N$9:$N$782))</f>
        <v>1786.61</v>
      </c>
      <c r="L86" s="368" t="n">
        <f aca="false">J86-K86</f>
        <v>-1531.38</v>
      </c>
      <c r="M86" s="369"/>
      <c r="N86" s="370"/>
      <c r="O86" s="371"/>
      <c r="P86" s="371"/>
      <c r="Q86" s="371"/>
      <c r="R86" s="371"/>
      <c r="S86" s="371"/>
      <c r="T86" s="371"/>
    </row>
    <row r="87" s="365" customFormat="true" ht="11.25" hidden="false" customHeight="false" outlineLevel="0" collapsed="false">
      <c r="A87" s="365" t="s">
        <v>768</v>
      </c>
      <c r="B87" s="56" t="str">
        <f aca="false">VLOOKUP(D87,GERAL!$A$11:$J$140,3,0)</f>
        <v>C</v>
      </c>
      <c r="C87" s="365" t="str">
        <f aca="false">VLOOKUP(D87,GERAL!$A$11:$J$140,4,0)</f>
        <v>1.6.2</v>
      </c>
      <c r="D87" s="56" t="n">
        <v>34</v>
      </c>
      <c r="E87" s="58" t="str">
        <f aca="false">VLOOKUP(D87,GERAL!$A$11:$J$140,5,0)</f>
        <v>SBC</v>
      </c>
      <c r="F87" s="120" t="str">
        <f aca="false">VLOOKUP(D87,GERAL!$A$11:$J$140,6,0)</f>
        <v>014041</v>
      </c>
      <c r="G87" s="365" t="s">
        <v>431</v>
      </c>
      <c r="H87" s="58" t="str">
        <f aca="false">VLOOKUP(D87,GERAL!$A$11:$J$140,7,0)</f>
        <v>CONSUMO MEDICAMENTOS PRONTO SOCORRO</v>
      </c>
      <c r="I87" s="56" t="str">
        <f aca="false">VLOOKUP(D87,GERAL!$A$11:$J$140,8,0)</f>
        <v>MES</v>
      </c>
      <c r="J87" s="366" t="n">
        <v>206.39</v>
      </c>
      <c r="K87" s="367" t="n">
        <f aca="false">SUMPRODUCT((COMPOSICOES!$E$9:$E$782=INSUMOS!C87)*(COMPOSICOES!$M$9:$M$782=INSUMOS!$K$8),(COMPOSICOES!$N$9:$N$782))</f>
        <v>206.39</v>
      </c>
      <c r="L87" s="368" t="n">
        <f aca="false">J87-K87</f>
        <v>0</v>
      </c>
      <c r="M87" s="369"/>
      <c r="N87" s="370"/>
      <c r="O87" s="371"/>
      <c r="P87" s="371"/>
      <c r="Q87" s="371"/>
      <c r="R87" s="371"/>
      <c r="S87" s="371"/>
      <c r="T87" s="371"/>
    </row>
    <row r="88" s="365" customFormat="true" ht="11.25" hidden="false" customHeight="false" outlineLevel="0" collapsed="false">
      <c r="A88" s="365" t="s">
        <v>768</v>
      </c>
      <c r="B88" s="56" t="str">
        <f aca="false">VLOOKUP(D88,GERAL!$A$11:$J$140,3,0)</f>
        <v>C</v>
      </c>
      <c r="C88" s="365" t="str">
        <f aca="false">VLOOKUP(D88,GERAL!$A$11:$J$140,4,0)</f>
        <v>4.2.1</v>
      </c>
      <c r="D88" s="56" t="n">
        <v>54</v>
      </c>
      <c r="E88" s="58" t="str">
        <f aca="false">VLOOKUP(D88,GERAL!$A$11:$J$140,5,0)</f>
        <v>SBC</v>
      </c>
      <c r="F88" s="120" t="str">
        <f aca="false">VLOOKUP(D88,GERAL!$A$11:$J$140,6,0)</f>
        <v>021157</v>
      </c>
      <c r="G88" s="365" t="s">
        <v>431</v>
      </c>
      <c r="H88" s="58" t="str">
        <f aca="false">VLOOKUP(D88,GERAL!$A$11:$J$140,7,0)</f>
        <v>DEMARCAÇÃO DE PATOLOGIAS COM MAKITA NO TETO PAV TERREO - CAG</v>
      </c>
      <c r="I88" s="56" t="str">
        <f aca="false">VLOOKUP(D88,GERAL!$A$11:$J$140,8,0)</f>
        <v>M</v>
      </c>
      <c r="J88" s="366" t="n">
        <v>87.49</v>
      </c>
      <c r="K88" s="367" t="n">
        <f aca="false">SUMPRODUCT((COMPOSICOES!$E$9:$E$782=INSUMOS!C88)*(COMPOSICOES!$M$9:$M$782=INSUMOS!$K$8),(COMPOSICOES!$N$9:$N$782))</f>
        <v>95.5708139053121</v>
      </c>
      <c r="L88" s="368" t="n">
        <f aca="false">J88-K88</f>
        <v>-8.08081390531213</v>
      </c>
      <c r="M88" s="369"/>
      <c r="N88" s="370"/>
      <c r="O88" s="371"/>
      <c r="P88" s="371"/>
      <c r="Q88" s="371"/>
      <c r="R88" s="371"/>
      <c r="S88" s="371"/>
      <c r="T88" s="371"/>
    </row>
    <row r="89" s="365" customFormat="true" ht="11.25" hidden="false" customHeight="false" outlineLevel="0" collapsed="false">
      <c r="A89" s="365" t="s">
        <v>768</v>
      </c>
      <c r="B89" s="56" t="str">
        <f aca="false">VLOOKUP(D89,GERAL!$A$11:$J$140,3,0)</f>
        <v>C</v>
      </c>
      <c r="C89" s="365" t="str">
        <f aca="false">VLOOKUP(D89,GERAL!$A$11:$J$140,4,0)</f>
        <v>4.2.2</v>
      </c>
      <c r="D89" s="56" t="n">
        <v>55</v>
      </c>
      <c r="E89" s="58" t="str">
        <f aca="false">VLOOKUP(D89,GERAL!$A$11:$J$140,5,0)</f>
        <v>SBC</v>
      </c>
      <c r="F89" s="120" t="str">
        <f aca="false">VLOOKUP(D89,GERAL!$A$11:$J$140,6,0)</f>
        <v>040034</v>
      </c>
      <c r="G89" s="365" t="s">
        <v>431</v>
      </c>
      <c r="H89" s="58" t="str">
        <f aca="false">VLOOKUP(D89,GERAL!$A$11:$J$140,7,0)</f>
        <v>ESCARIFICACAO DE SUPERFICIES DE CONCRETO-MEIO MECANICO</v>
      </c>
      <c r="I89" s="56" t="str">
        <f aca="false">VLOOKUP(D89,GERAL!$A$11:$J$140,8,0)</f>
        <v>M2</v>
      </c>
      <c r="J89" s="366" t="n">
        <v>160.68</v>
      </c>
      <c r="K89" s="367" t="n">
        <f aca="false">SUMPRODUCT((COMPOSICOES!$E$9:$E$782=INSUMOS!C89)*(COMPOSICOES!$M$9:$M$782=INSUMOS!$K$8),(COMPOSICOES!$N$9:$N$782))</f>
        <v>181.800173628957</v>
      </c>
      <c r="L89" s="368" t="n">
        <f aca="false">J89-K89</f>
        <v>-21.1201736289572</v>
      </c>
      <c r="M89" s="369"/>
      <c r="N89" s="370"/>
      <c r="O89" s="371"/>
      <c r="P89" s="371"/>
      <c r="Q89" s="371"/>
      <c r="R89" s="371"/>
      <c r="S89" s="371"/>
      <c r="T89" s="371"/>
    </row>
    <row r="90" s="365" customFormat="true" ht="11.25" hidden="false" customHeight="false" outlineLevel="0" collapsed="false">
      <c r="A90" s="365" t="s">
        <v>768</v>
      </c>
      <c r="B90" s="56" t="str">
        <f aca="false">VLOOKUP(D90,GERAL!$A$11:$J$140,3,0)</f>
        <v>C</v>
      </c>
      <c r="C90" s="365" t="str">
        <f aca="false">VLOOKUP(D90,GERAL!$A$11:$J$140,4,0)</f>
        <v>1.1.9</v>
      </c>
      <c r="D90" s="56" t="n">
        <v>9</v>
      </c>
      <c r="E90" s="58" t="str">
        <f aca="false">VLOOKUP(D90,GERAL!$A$11:$J$140,5,0)</f>
        <v>SBC</v>
      </c>
      <c r="F90" s="120" t="str">
        <f aca="false">VLOOKUP(D90,GERAL!$A$11:$J$140,6,0)</f>
        <v>070445</v>
      </c>
      <c r="G90" s="365" t="s">
        <v>431</v>
      </c>
      <c r="H90" s="58" t="str">
        <f aca="false">VLOOKUP(D90,GERAL!$A$11:$J$140,7,0)</f>
        <v>AR CONDICIONADO  BI SPLIT 12.000 BTU'S</v>
      </c>
      <c r="I90" s="56" t="str">
        <f aca="false">VLOOKUP(D90,GERAL!$A$11:$J$140,8,0)</f>
        <v>UN</v>
      </c>
      <c r="J90" s="366" t="n">
        <v>4486.22</v>
      </c>
      <c r="K90" s="367" t="n">
        <f aca="false">SUMPRODUCT((COMPOSICOES!$E$9:$E$782=INSUMOS!C90)*(COMPOSICOES!$M$9:$M$782=INSUMOS!$K$8),(COMPOSICOES!$N$9:$N$782))</f>
        <v>4707.79346</v>
      </c>
      <c r="L90" s="368" t="n">
        <f aca="false">J90-K90</f>
        <v>-221.57346</v>
      </c>
      <c r="M90" s="369"/>
      <c r="N90" s="370"/>
      <c r="O90" s="371"/>
      <c r="P90" s="371"/>
      <c r="Q90" s="371"/>
      <c r="R90" s="371"/>
      <c r="S90" s="371"/>
      <c r="T90" s="371"/>
    </row>
    <row r="91" s="365" customFormat="true" ht="11.25" hidden="false" customHeight="false" outlineLevel="0" collapsed="false">
      <c r="A91" s="365" t="s">
        <v>768</v>
      </c>
      <c r="B91" s="56" t="str">
        <f aca="false">VLOOKUP(D91,GERAL!$A$11:$J$140,3,0)</f>
        <v>P</v>
      </c>
      <c r="C91" s="365" t="str">
        <f aca="false">VLOOKUP(D91,GERAL!$A$11:$J$140,4,0)</f>
        <v>2.1</v>
      </c>
      <c r="D91" s="56" t="n">
        <v>38</v>
      </c>
      <c r="E91" s="58" t="str">
        <f aca="false">VLOOKUP(D91,GERAL!$A$11:$J$140,5,0)</f>
        <v>SBC</v>
      </c>
      <c r="F91" s="120" t="str">
        <f aca="false">VLOOKUP(D91,GERAL!$A$11:$J$140,6,0)</f>
        <v>080500</v>
      </c>
      <c r="G91" s="365" t="s">
        <v>431</v>
      </c>
      <c r="H91" s="58" t="str">
        <f aca="false">VLOOKUP(D91,GERAL!$A$11:$J$140,7,0)</f>
        <v>ALUGUEL DE ELEVADOR DE OBRA MONTARTE CABO DE ACO 30m CABINE SEMI-FECHAD</v>
      </c>
      <c r="I91" s="56" t="str">
        <f aca="false">VLOOKUP(D91,GERAL!$A$11:$J$140,8,0)</f>
        <v>MÊS</v>
      </c>
      <c r="J91" s="366" t="n">
        <v>8722.774605472</v>
      </c>
      <c r="K91" s="367" t="n">
        <f aca="false">SUMPRODUCT((COMPOSICOES!$E$9:$E$782=INSUMOS!C91)*(COMPOSICOES!$M$9:$M$782=INSUMOS!$K$8),(COMPOSICOES!$N$9:$N$782))</f>
        <v>5011.89362054933</v>
      </c>
      <c r="L91" s="368" t="n">
        <f aca="false">J91-K91</f>
        <v>3710.88098492267</v>
      </c>
      <c r="M91" s="369"/>
      <c r="N91" s="370"/>
      <c r="O91" s="371"/>
      <c r="P91" s="371"/>
      <c r="Q91" s="371"/>
      <c r="R91" s="371"/>
      <c r="S91" s="371"/>
      <c r="T91" s="371"/>
    </row>
    <row r="92" s="365" customFormat="true" ht="11.25" hidden="false" customHeight="false" outlineLevel="0" collapsed="false">
      <c r="A92" s="365" t="s">
        <v>768</v>
      </c>
      <c r="B92" s="56" t="str">
        <f aca="false">VLOOKUP(D92,GERAL!$A$11:$J$140,3,0)</f>
        <v>C</v>
      </c>
      <c r="C92" s="365" t="str">
        <f aca="false">VLOOKUP(D92,GERAL!$A$11:$J$140,4,0)</f>
        <v>4.2.6</v>
      </c>
      <c r="D92" s="56" t="n">
        <v>59</v>
      </c>
      <c r="E92" s="58" t="str">
        <f aca="false">VLOOKUP(D92,GERAL!$A$11:$J$140,5,0)</f>
        <v>SBC</v>
      </c>
      <c r="F92" s="120" t="str">
        <f aca="false">VLOOKUP(D92,GERAL!$A$11:$J$140,6,0)</f>
        <v>160383</v>
      </c>
      <c r="G92" s="365" t="s">
        <v>431</v>
      </c>
      <c r="H92" s="58" t="str">
        <f aca="false">VLOOKUP(D92,GERAL!$A$11:$J$140,7,0)</f>
        <v>LIMPEZA DE ARMADURA EXPOSTA</v>
      </c>
      <c r="I92" s="56" t="str">
        <f aca="false">VLOOKUP(D92,GERAL!$A$11:$J$140,8,0)</f>
        <v>M2</v>
      </c>
      <c r="J92" s="366" t="n">
        <v>10.29</v>
      </c>
      <c r="K92" s="367" t="n">
        <f aca="false">SUMPRODUCT((COMPOSICOES!$E$9:$E$782=INSUMOS!C92)*(COMPOSICOES!$M$9:$M$782=INSUMOS!$K$8),(COMPOSICOES!$N$9:$N$782))</f>
        <v>11.821220606495</v>
      </c>
      <c r="L92" s="368" t="n">
        <f aca="false">J92-K92</f>
        <v>-1.531220606495</v>
      </c>
      <c r="M92" s="369"/>
      <c r="N92" s="370"/>
      <c r="O92" s="371"/>
      <c r="P92" s="371"/>
      <c r="Q92" s="371"/>
      <c r="R92" s="371"/>
      <c r="S92" s="371"/>
      <c r="T92" s="371"/>
    </row>
    <row r="93" s="365" customFormat="true" ht="11.25" hidden="false" customHeight="false" outlineLevel="0" collapsed="false">
      <c r="A93" s="365" t="s">
        <v>768</v>
      </c>
      <c r="B93" s="56" t="str">
        <f aca="false">VLOOKUP(D93,GERAL!$A$11:$J$140,3,0)</f>
        <v>C</v>
      </c>
      <c r="C93" s="365" t="str">
        <f aca="false">VLOOKUP(D93,GERAL!$A$11:$J$140,4,0)</f>
        <v>1.1.7</v>
      </c>
      <c r="D93" s="56" t="n">
        <v>7</v>
      </c>
      <c r="E93" s="58" t="str">
        <f aca="false">VLOOKUP(D93,GERAL!$A$11:$J$140,5,0)</f>
        <v>SBC</v>
      </c>
      <c r="F93" s="120" t="str">
        <f aca="false">VLOOKUP(D93,GERAL!$A$11:$J$140,6,0)</f>
        <v>190576</v>
      </c>
      <c r="G93" s="365" t="s">
        <v>431</v>
      </c>
      <c r="H93" s="58" t="str">
        <f aca="false">VLOOKUP(D93,GERAL!$A$11:$J$140,7,0)</f>
        <v>ARMARIO METALICO-PARA GUARDA ROUPAS</v>
      </c>
      <c r="I93" s="56" t="str">
        <f aca="false">VLOOKUP(D93,GERAL!$A$11:$J$140,8,0)</f>
        <v>UN</v>
      </c>
      <c r="J93" s="366" t="n">
        <v>489</v>
      </c>
      <c r="K93" s="367" t="n">
        <f aca="false">SUMPRODUCT((COMPOSICOES!$E$9:$E$782=INSUMOS!C93)*(COMPOSICOES!$M$9:$M$782=INSUMOS!$K$8),(COMPOSICOES!$N$9:$N$782))</f>
        <v>489</v>
      </c>
      <c r="L93" s="368" t="n">
        <f aca="false">J93-K93</f>
        <v>0</v>
      </c>
      <c r="M93" s="369"/>
      <c r="N93" s="370"/>
      <c r="O93" s="371"/>
      <c r="P93" s="371"/>
      <c r="Q93" s="371"/>
      <c r="R93" s="371"/>
      <c r="S93" s="371"/>
      <c r="T93" s="371"/>
    </row>
    <row r="94" s="365" customFormat="true" ht="11.25" hidden="false" customHeight="false" outlineLevel="0" collapsed="false">
      <c r="A94" s="365" t="s">
        <v>768</v>
      </c>
      <c r="B94" s="56" t="str">
        <f aca="false">VLOOKUP(D94,GERAL!$A$11:$J$140,3,0)</f>
        <v>C</v>
      </c>
      <c r="C94" s="365" t="str">
        <f aca="false">VLOOKUP(D94,GERAL!$A$11:$J$140,4,0)</f>
        <v>1.5.5</v>
      </c>
      <c r="D94" s="56" t="n">
        <v>32</v>
      </c>
      <c r="E94" s="58" t="str">
        <f aca="false">VLOOKUP(D94,GERAL!$A$11:$J$140,5,0)</f>
        <v>CREA - RJ</v>
      </c>
      <c r="F94" s="120" t="str">
        <f aca="false">VLOOKUP(D94,GERAL!$A$11:$J$140,6,0)</f>
        <v>CREA-01</v>
      </c>
      <c r="G94" s="365" t="s">
        <v>431</v>
      </c>
      <c r="H94" s="58" t="str">
        <f aca="false">VLOOKUP(D94,GERAL!$A$11:$J$140,7,0)</f>
        <v>A.R.T. (LAUDO, PROJETO E EXECUÇÃO)</v>
      </c>
      <c r="I94" s="56" t="str">
        <f aca="false">VLOOKUP(D94,GERAL!$A$11:$J$140,8,0)</f>
        <v>UN</v>
      </c>
      <c r="J94" s="366" t="n">
        <v>195.96</v>
      </c>
      <c r="K94" s="367" t="n">
        <f aca="false">SUMPRODUCT((COMPOSICOES!$E$9:$E$782=INSUMOS!C94)*(COMPOSICOES!$M$9:$M$782=INSUMOS!$K$8),(COMPOSICOES!$N$9:$N$782))</f>
        <v>195.96</v>
      </c>
      <c r="L94" s="368" t="n">
        <f aca="false">J94-K94</f>
        <v>0</v>
      </c>
      <c r="M94" s="369"/>
      <c r="N94" s="370"/>
      <c r="O94" s="371"/>
      <c r="P94" s="371"/>
      <c r="Q94" s="371"/>
      <c r="R94" s="371"/>
      <c r="S94" s="371"/>
      <c r="T94" s="371"/>
    </row>
    <row r="95" s="365" customFormat="true" ht="11.25" hidden="false" customHeight="false" outlineLevel="0" collapsed="false">
      <c r="A95" s="365" t="s">
        <v>768</v>
      </c>
      <c r="B95" s="56" t="str">
        <f aca="false">VLOOKUP(D95,GERAL!$A$11:$J$140,3,0)</f>
        <v>C</v>
      </c>
      <c r="C95" s="365" t="str">
        <f aca="false">VLOOKUP(D95,GERAL!$A$11:$J$140,4,0)</f>
        <v>1.1.15</v>
      </c>
      <c r="D95" s="56" t="n">
        <v>88</v>
      </c>
      <c r="E95" s="58" t="str">
        <f aca="false">VLOOKUP(D95,GERAL!$A$11:$J$140,5,0)</f>
        <v>SCO/RIO</v>
      </c>
      <c r="F95" s="120" t="str">
        <f aca="false">VLOOKUP(D95,GERAL!$A$11:$J$140,6,0)</f>
        <v>AP35.05.0103</v>
      </c>
      <c r="G95" s="365" t="s">
        <v>431</v>
      </c>
      <c r="H95" s="58" t="str">
        <f aca="false">VLOOKUP(D95,GERAL!$A$11:$J$140,7,0)</f>
        <v>CAIXA D'AGUA EM POLIETILENO, CAPACIDADE PARA 1000L, COM ALCAS DE ANCORAGEM E TRANSPORTE, TAMPA COM FECHAMENTO POR MEIO DE TRAVAS, DIAMETRO DE 163CM E ALTURA DE 93CM, MODELO AQUALEV OU SIMILAR. FORNECIMENTO.</v>
      </c>
      <c r="I95" s="56" t="str">
        <f aca="false">VLOOKUP(D95,GERAL!$A$11:$J$140,8,0)</f>
        <v>UN</v>
      </c>
      <c r="J95" s="366" t="n">
        <f aca="false">VLOOKUP(F95,[4]SERVIÇOS!$F$1:$J$1048576,5,0)</f>
        <v>218.4</v>
      </c>
      <c r="K95" s="367" t="n">
        <f aca="false">SUMPRODUCT((COMPOSICOES!$E$9:$E$782=INSUMOS!C95)*(COMPOSICOES!$M$9:$M$782=INSUMOS!$K$8),(COMPOSICOES!$N$9:$N$782))</f>
        <v>218.4</v>
      </c>
      <c r="L95" s="368" t="n">
        <f aca="false">J95-K95</f>
        <v>0</v>
      </c>
      <c r="M95" s="369"/>
      <c r="N95" s="370"/>
      <c r="O95" s="371"/>
      <c r="P95" s="371"/>
      <c r="Q95" s="371"/>
      <c r="R95" s="371"/>
      <c r="S95" s="371"/>
      <c r="T95" s="371"/>
    </row>
    <row r="96" s="365" customFormat="true" ht="11.25" hidden="false" customHeight="false" outlineLevel="0" collapsed="false">
      <c r="A96" s="365" t="s">
        <v>768</v>
      </c>
      <c r="B96" s="56" t="str">
        <f aca="false">VLOOKUP(D96,GERAL!$A$11:$J$140,3,0)</f>
        <v>C</v>
      </c>
      <c r="C96" s="365" t="str">
        <f aca="false">VLOOKUP(D96,GERAL!$A$11:$J$140,4,0)</f>
        <v>1.1.16</v>
      </c>
      <c r="D96" s="56" t="n">
        <v>89</v>
      </c>
      <c r="E96" s="58" t="str">
        <f aca="false">VLOOKUP(D96,GERAL!$A$11:$J$140,5,0)</f>
        <v>SCO/RIO</v>
      </c>
      <c r="F96" s="120" t="str">
        <f aca="false">VLOOKUP(D96,GERAL!$A$11:$J$140,6,0)</f>
        <v>IT05.20.0050</v>
      </c>
      <c r="G96" s="365" t="s">
        <v>431</v>
      </c>
      <c r="H96" s="58" t="str">
        <f aca="false">VLOOKUP(D96,GERAL!$A$11:$J$140,7,0)</f>
        <v>ALCA PARA BARRILETE DE DISTRIBUICAO, DO TIPO CONCENTRADO, SOB RESERVATORIO DUPLO, INCLUSIVE RAMOS PARA EXTRAVASOR E LIMPEZA, COMPRENDENDO: 5,5M DE TUBO DE PVC RIGIDO DE 1 1/2'', REGISTROS E CONEXOES. FORNECIMENTO E INSTALACAO.</v>
      </c>
      <c r="I96" s="56" t="str">
        <f aca="false">VLOOKUP(D96,GERAL!$A$11:$J$140,8,0)</f>
        <v>UN</v>
      </c>
      <c r="J96" s="366" t="n">
        <f aca="false">VLOOKUP(F96,[4]SERVIÇOS!$F$1:$J$1048576,5,0)</f>
        <v>677.17</v>
      </c>
      <c r="K96" s="367" t="n">
        <f aca="false">SUMPRODUCT((COMPOSICOES!$E$9:$E$782=INSUMOS!C96)*(COMPOSICOES!$M$9:$M$782=INSUMOS!$K$8),(COMPOSICOES!$N$9:$N$782))</f>
        <v>610.886661040038</v>
      </c>
      <c r="L96" s="368" t="n">
        <f aca="false">J96-K96</f>
        <v>66.2833389599622</v>
      </c>
      <c r="M96" s="369"/>
      <c r="N96" s="370"/>
      <c r="O96" s="371"/>
      <c r="P96" s="371"/>
      <c r="Q96" s="371"/>
      <c r="R96" s="371"/>
      <c r="S96" s="371"/>
      <c r="T96" s="371"/>
    </row>
    <row r="97" s="365" customFormat="true" ht="11.25" hidden="false" customHeight="false" outlineLevel="0" collapsed="false">
      <c r="A97" s="365" t="s">
        <v>768</v>
      </c>
      <c r="B97" s="56" t="str">
        <f aca="false">VLOOKUP(D97,GERAL!$A$11:$J$140,3,0)</f>
        <v>C</v>
      </c>
      <c r="C97" s="365" t="str">
        <f aca="false">VLOOKUP(D97,GERAL!$A$11:$J$140,4,0)</f>
        <v>5.3.2</v>
      </c>
      <c r="D97" s="56" t="n">
        <v>90</v>
      </c>
      <c r="E97" s="58" t="str">
        <f aca="false">VLOOKUP(D97,GERAL!$A$11:$J$140,5,0)</f>
        <v>SCO/RIO</v>
      </c>
      <c r="F97" s="120" t="str">
        <f aca="false">VLOOKUP(D97,GERAL!$A$11:$J$140,6,0)</f>
        <v>CI15.05.0550</v>
      </c>
      <c r="G97" s="365" t="s">
        <v>431</v>
      </c>
      <c r="H97" s="58" t="str">
        <f aca="false">VLOOKUP(D97,GERAL!$A$11:$J$140,7,0)</f>
        <v>IMPERMEABILIZACAO DE LAJE COM 0,45KG DE DENVER PRIMER OU SIMILAR, 3,50KG DE DENVERPREN OU SIMILAR E 1,10M2 DE POLIESTER. FORNECIMENTO E APLICACAO, EXCLUSIVE PROTECAO MECANICA.</v>
      </c>
      <c r="I97" s="56" t="str">
        <f aca="false">VLOOKUP(D97,GERAL!$A$11:$J$140,8,0)</f>
        <v>M2</v>
      </c>
      <c r="J97" s="366" t="n">
        <f aca="false">VLOOKUP(F97,[4]SERVIÇOS!$F$1:$J$1048576,5,0)</f>
        <v>60.13</v>
      </c>
      <c r="K97" s="367" t="n">
        <f aca="false">SUMPRODUCT((COMPOSICOES!$E$9:$E$782=INSUMOS!C97)*(COMPOSICOES!$M$9:$M$782=INSUMOS!$K$8),(COMPOSICOES!$N$9:$N$782))</f>
        <v>49.4985828218216</v>
      </c>
      <c r="L97" s="368" t="n">
        <f aca="false">J97-K97</f>
        <v>10.6314171781784</v>
      </c>
      <c r="M97" s="369"/>
      <c r="N97" s="370"/>
      <c r="O97" s="371"/>
      <c r="P97" s="371"/>
      <c r="Q97" s="371"/>
      <c r="R97" s="371"/>
      <c r="S97" s="371"/>
      <c r="T97" s="371"/>
    </row>
    <row r="98" s="373" customFormat="true" ht="11.25" hidden="false" customHeight="false" outlineLevel="0" collapsed="false">
      <c r="A98" s="372" t="n">
        <f aca="false">COUNTIF(A9:A94,"G")</f>
        <v>86</v>
      </c>
      <c r="D98" s="374" t="s">
        <v>431</v>
      </c>
      <c r="E98" s="374" t="s">
        <v>431</v>
      </c>
      <c r="F98" s="374" t="s">
        <v>431</v>
      </c>
      <c r="G98" s="374" t="s">
        <v>431</v>
      </c>
      <c r="H98" s="374" t="s">
        <v>431</v>
      </c>
      <c r="I98" s="374" t="s">
        <v>431</v>
      </c>
      <c r="J98" s="374" t="s">
        <v>431</v>
      </c>
      <c r="K98" s="374" t="s">
        <v>431</v>
      </c>
      <c r="L98" s="368"/>
      <c r="M98" s="375"/>
      <c r="N98" s="375"/>
      <c r="O98" s="376"/>
      <c r="P98" s="376"/>
      <c r="Q98" s="376"/>
      <c r="R98" s="376"/>
      <c r="S98" s="376"/>
      <c r="T98" s="376"/>
    </row>
    <row r="99" s="373" customFormat="true" ht="11.25" hidden="false" customHeight="false" outlineLevel="0" collapsed="false">
      <c r="D99" s="374" t="s">
        <v>431</v>
      </c>
      <c r="E99" s="374" t="s">
        <v>431</v>
      </c>
      <c r="F99" s="374" t="s">
        <v>431</v>
      </c>
      <c r="G99" s="374" t="s">
        <v>431</v>
      </c>
      <c r="H99" s="374" t="s">
        <v>431</v>
      </c>
      <c r="I99" s="374" t="s">
        <v>431</v>
      </c>
      <c r="J99" s="374" t="s">
        <v>431</v>
      </c>
      <c r="K99" s="374" t="s">
        <v>431</v>
      </c>
      <c r="L99" s="368"/>
      <c r="M99" s="375"/>
      <c r="N99" s="375"/>
      <c r="O99" s="376"/>
      <c r="P99" s="376"/>
      <c r="Q99" s="376"/>
      <c r="R99" s="376"/>
      <c r="S99" s="376"/>
      <c r="T99" s="376"/>
    </row>
    <row r="100" s="377" customFormat="true" ht="11.25" hidden="false" customHeight="false" outlineLevel="0" collapsed="false">
      <c r="A100" s="377" t="s">
        <v>769</v>
      </c>
      <c r="B100" s="377" t="n">
        <f aca="false">COUNTIF($A$100:A100,"R")</f>
        <v>1</v>
      </c>
      <c r="D100" s="378" t="n">
        <f aca="false">B100</f>
        <v>1</v>
      </c>
      <c r="E100" s="58" t="s">
        <v>16</v>
      </c>
      <c r="F100" s="120" t="n">
        <v>87301</v>
      </c>
      <c r="G100" s="295" t="s">
        <v>770</v>
      </c>
      <c r="H100" s="379" t="s">
        <v>771</v>
      </c>
      <c r="I100" s="296" t="s">
        <v>213</v>
      </c>
      <c r="J100" s="380" t="n">
        <v>400.37</v>
      </c>
      <c r="K100" s="367" t="n">
        <f aca="false">VLOOKUP(F100,REUTILIZADOS!$V$9:$W$483,2,0)</f>
        <v>336.49760001122</v>
      </c>
      <c r="L100" s="368" t="n">
        <f aca="false">J100-K100</f>
        <v>63.87239998878</v>
      </c>
      <c r="M100" s="369"/>
      <c r="N100" s="369"/>
      <c r="O100" s="336"/>
      <c r="P100" s="336"/>
      <c r="Q100" s="336"/>
      <c r="R100" s="336"/>
      <c r="S100" s="336"/>
      <c r="T100" s="336"/>
    </row>
    <row r="101" s="377" customFormat="true" ht="11.25" hidden="false" customHeight="false" outlineLevel="0" collapsed="false">
      <c r="A101" s="377" t="s">
        <v>769</v>
      </c>
      <c r="B101" s="377" t="n">
        <f aca="false">COUNTIF($A$100:A101,"R")</f>
        <v>2</v>
      </c>
      <c r="D101" s="378" t="n">
        <f aca="false">B101</f>
        <v>2</v>
      </c>
      <c r="E101" s="58" t="s">
        <v>16</v>
      </c>
      <c r="F101" s="120" t="n">
        <v>88236</v>
      </c>
      <c r="G101" s="295" t="s">
        <v>770</v>
      </c>
      <c r="H101" s="379" t="s">
        <v>772</v>
      </c>
      <c r="I101" s="296" t="s">
        <v>197</v>
      </c>
      <c r="J101" s="380" t="n">
        <v>0.45</v>
      </c>
      <c r="K101" s="367" t="n">
        <f aca="false">VLOOKUP(F101,REUTILIZADOS!$V$9:$W$483,2,0)</f>
        <v>0.455294827</v>
      </c>
      <c r="L101" s="368" t="n">
        <f aca="false">J101-K101</f>
        <v>-0.005294827</v>
      </c>
      <c r="M101" s="369"/>
      <c r="N101" s="369"/>
      <c r="O101" s="336"/>
      <c r="P101" s="336"/>
      <c r="Q101" s="336"/>
      <c r="R101" s="336"/>
      <c r="S101" s="336"/>
      <c r="T101" s="336"/>
    </row>
    <row r="102" s="377" customFormat="true" ht="11.25" hidden="false" customHeight="false" outlineLevel="0" collapsed="false">
      <c r="A102" s="377" t="s">
        <v>769</v>
      </c>
      <c r="B102" s="377" t="n">
        <f aca="false">COUNTIF($A$100:A102,"R")</f>
        <v>3</v>
      </c>
      <c r="D102" s="378" t="n">
        <f aca="false">B102</f>
        <v>3</v>
      </c>
      <c r="E102" s="58" t="s">
        <v>16</v>
      </c>
      <c r="F102" s="120" t="n">
        <v>88237</v>
      </c>
      <c r="G102" s="295" t="s">
        <v>770</v>
      </c>
      <c r="H102" s="379" t="s">
        <v>773</v>
      </c>
      <c r="I102" s="296" t="s">
        <v>197</v>
      </c>
      <c r="J102" s="380" t="n">
        <v>0.98</v>
      </c>
      <c r="K102" s="367" t="n">
        <f aca="false">VLOOKUP(F102,REUTILIZADOS!$V$9:$W$483,2,0)</f>
        <v>0.95119584</v>
      </c>
      <c r="L102" s="368" t="n">
        <f aca="false">J102-K102</f>
        <v>0.02880416</v>
      </c>
      <c r="M102" s="369"/>
      <c r="N102" s="369"/>
      <c r="O102" s="336"/>
      <c r="P102" s="336"/>
      <c r="Q102" s="336"/>
      <c r="R102" s="336"/>
      <c r="S102" s="336"/>
      <c r="T102" s="336"/>
    </row>
    <row r="103" s="377" customFormat="true" ht="11.25" hidden="false" customHeight="false" outlineLevel="0" collapsed="false">
      <c r="A103" s="377" t="s">
        <v>769</v>
      </c>
      <c r="B103" s="377" t="n">
        <f aca="false">COUNTIF($A$100:A103,"R")</f>
        <v>4</v>
      </c>
      <c r="D103" s="378" t="n">
        <f aca="false">B103</f>
        <v>4</v>
      </c>
      <c r="E103" s="58" t="s">
        <v>16</v>
      </c>
      <c r="F103" s="120" t="n">
        <v>88238</v>
      </c>
      <c r="G103" s="295" t="s">
        <v>770</v>
      </c>
      <c r="H103" s="379" t="s">
        <v>774</v>
      </c>
      <c r="I103" s="296" t="s">
        <v>197</v>
      </c>
      <c r="J103" s="380" t="n">
        <v>20.11</v>
      </c>
      <c r="K103" s="367" t="n">
        <f aca="false">VLOOKUP(F103,REUTILIZADOS!$V$9:$W$483,2,0)</f>
        <v>10.983964667</v>
      </c>
      <c r="L103" s="368" t="n">
        <f aca="false">J103-K103</f>
        <v>9.126035333</v>
      </c>
      <c r="M103" s="369"/>
      <c r="N103" s="369"/>
      <c r="O103" s="336"/>
      <c r="P103" s="336"/>
      <c r="Q103" s="336"/>
      <c r="R103" s="336"/>
      <c r="S103" s="336"/>
      <c r="T103" s="336"/>
    </row>
    <row r="104" s="377" customFormat="true" ht="11.25" hidden="false" customHeight="false" outlineLevel="0" collapsed="false">
      <c r="A104" s="377" t="s">
        <v>769</v>
      </c>
      <c r="B104" s="377" t="n">
        <f aca="false">COUNTIF($A$100:A104,"R")</f>
        <v>5</v>
      </c>
      <c r="D104" s="378" t="n">
        <f aca="false">B104</f>
        <v>5</v>
      </c>
      <c r="E104" s="58" t="s">
        <v>16</v>
      </c>
      <c r="F104" s="120" t="n">
        <v>88239</v>
      </c>
      <c r="G104" s="295" t="s">
        <v>770</v>
      </c>
      <c r="H104" s="379" t="s">
        <v>775</v>
      </c>
      <c r="I104" s="296" t="s">
        <v>197</v>
      </c>
      <c r="J104" s="380" t="n">
        <v>20.15</v>
      </c>
      <c r="K104" s="367" t="n">
        <f aca="false">VLOOKUP(F104,REUTILIZADOS!$V$9:$W$483,2,0)</f>
        <v>11.323840667</v>
      </c>
      <c r="L104" s="368" t="n">
        <f aca="false">J104-K104</f>
        <v>8.826159333</v>
      </c>
      <c r="M104" s="369"/>
      <c r="N104" s="369"/>
      <c r="O104" s="336"/>
      <c r="P104" s="336"/>
      <c r="Q104" s="336"/>
      <c r="R104" s="336"/>
      <c r="S104" s="336"/>
      <c r="T104" s="336"/>
    </row>
    <row r="105" s="377" customFormat="true" ht="11.25" hidden="false" customHeight="false" outlineLevel="0" collapsed="false">
      <c r="A105" s="377" t="s">
        <v>769</v>
      </c>
      <c r="B105" s="377" t="n">
        <f aca="false">COUNTIF($A$100:A105,"R")</f>
        <v>6</v>
      </c>
      <c r="D105" s="378" t="n">
        <f aca="false">B105</f>
        <v>6</v>
      </c>
      <c r="E105" s="58" t="s">
        <v>16</v>
      </c>
      <c r="F105" s="120" t="n">
        <v>88245</v>
      </c>
      <c r="G105" s="295" t="s">
        <v>770</v>
      </c>
      <c r="H105" s="379" t="s">
        <v>776</v>
      </c>
      <c r="I105" s="296" t="s">
        <v>197</v>
      </c>
      <c r="J105" s="380" t="n">
        <v>24.78</v>
      </c>
      <c r="K105" s="367" t="n">
        <f aca="false">VLOOKUP(F105,REUTILIZADOS!$V$9:$W$483,2,0)</f>
        <v>21.369661667</v>
      </c>
      <c r="L105" s="368" t="n">
        <f aca="false">J105-K105</f>
        <v>3.410338333</v>
      </c>
      <c r="M105" s="369"/>
      <c r="N105" s="369"/>
      <c r="O105" s="336"/>
      <c r="P105" s="336"/>
      <c r="Q105" s="336"/>
      <c r="R105" s="336"/>
      <c r="S105" s="336"/>
      <c r="T105" s="336"/>
    </row>
    <row r="106" s="377" customFormat="true" ht="11.25" hidden="false" customHeight="false" outlineLevel="0" collapsed="false">
      <c r="A106" s="377" t="s">
        <v>769</v>
      </c>
      <c r="B106" s="377" t="n">
        <f aca="false">COUNTIF($A$100:A106,"R")</f>
        <v>7</v>
      </c>
      <c r="D106" s="378" t="n">
        <f aca="false">B106</f>
        <v>7</v>
      </c>
      <c r="E106" s="58" t="s">
        <v>16</v>
      </c>
      <c r="F106" s="120" t="n">
        <v>88247</v>
      </c>
      <c r="G106" s="295" t="s">
        <v>770</v>
      </c>
      <c r="H106" s="379" t="s">
        <v>777</v>
      </c>
      <c r="I106" s="296" t="s">
        <v>197</v>
      </c>
      <c r="J106" s="380" t="n">
        <v>24.38</v>
      </c>
      <c r="K106" s="367" t="n">
        <f aca="false">VLOOKUP(F106,REUTILIZADOS!$V$9:$W$483,2,0)</f>
        <v>23.113173667</v>
      </c>
      <c r="L106" s="368" t="n">
        <f aca="false">J106-K106</f>
        <v>1.266826333</v>
      </c>
      <c r="M106" s="369"/>
      <c r="N106" s="369"/>
      <c r="O106" s="336"/>
      <c r="P106" s="336"/>
      <c r="Q106" s="336"/>
      <c r="R106" s="336"/>
      <c r="S106" s="336"/>
      <c r="T106" s="336"/>
    </row>
    <row r="107" s="377" customFormat="true" ht="11.25" hidden="false" customHeight="false" outlineLevel="0" collapsed="false">
      <c r="A107" s="377" t="s">
        <v>769</v>
      </c>
      <c r="B107" s="377" t="n">
        <f aca="false">COUNTIF($A$100:A107,"R")</f>
        <v>8</v>
      </c>
      <c r="D107" s="378" t="n">
        <f aca="false">B107</f>
        <v>8</v>
      </c>
      <c r="E107" s="58" t="s">
        <v>16</v>
      </c>
      <c r="F107" s="120" t="n">
        <v>88262</v>
      </c>
      <c r="G107" s="295" t="s">
        <v>770</v>
      </c>
      <c r="H107" s="379" t="s">
        <v>778</v>
      </c>
      <c r="I107" s="296" t="s">
        <v>197</v>
      </c>
      <c r="J107" s="380" t="n">
        <v>24.78</v>
      </c>
      <c r="K107" s="367" t="n">
        <f aca="false">VLOOKUP(F107,REUTILIZADOS!$V$9:$W$483,2,0)</f>
        <v>21.369661667</v>
      </c>
      <c r="L107" s="368" t="n">
        <f aca="false">J107-K107</f>
        <v>3.410338333</v>
      </c>
      <c r="M107" s="369"/>
      <c r="N107" s="369"/>
      <c r="O107" s="336"/>
      <c r="P107" s="336"/>
      <c r="Q107" s="336"/>
      <c r="R107" s="336"/>
      <c r="S107" s="336"/>
      <c r="T107" s="336"/>
    </row>
    <row r="108" s="377" customFormat="true" ht="11.25" hidden="false" customHeight="false" outlineLevel="0" collapsed="false">
      <c r="A108" s="377" t="s">
        <v>769</v>
      </c>
      <c r="B108" s="377" t="n">
        <f aca="false">COUNTIF($A$100:A108,"R")</f>
        <v>9</v>
      </c>
      <c r="D108" s="378" t="n">
        <f aca="false">B108</f>
        <v>9</v>
      </c>
      <c r="E108" s="58" t="s">
        <v>16</v>
      </c>
      <c r="F108" s="120" t="n">
        <v>88264</v>
      </c>
      <c r="G108" s="295" t="s">
        <v>770</v>
      </c>
      <c r="H108" s="379" t="s">
        <v>779</v>
      </c>
      <c r="I108" s="296" t="s">
        <v>197</v>
      </c>
      <c r="J108" s="380" t="n">
        <v>25.17</v>
      </c>
      <c r="K108" s="367" t="n">
        <f aca="false">VLOOKUP(F108,REUTILIZADOS!$V$9:$W$483,2,0)</f>
        <v>23.896049667</v>
      </c>
      <c r="L108" s="368" t="n">
        <f aca="false">J108-K108</f>
        <v>1.273950333</v>
      </c>
      <c r="M108" s="369"/>
      <c r="N108" s="369"/>
      <c r="O108" s="336"/>
      <c r="P108" s="336"/>
      <c r="Q108" s="336"/>
      <c r="R108" s="336"/>
      <c r="S108" s="336"/>
      <c r="T108" s="336"/>
    </row>
    <row r="109" s="377" customFormat="true" ht="11.25" hidden="false" customHeight="false" outlineLevel="0" collapsed="false">
      <c r="A109" s="377" t="s">
        <v>769</v>
      </c>
      <c r="B109" s="377" t="n">
        <f aca="false">COUNTIF($A$100:A109,"R")</f>
        <v>10</v>
      </c>
      <c r="D109" s="378" t="n">
        <f aca="false">B109</f>
        <v>10</v>
      </c>
      <c r="E109" s="58" t="s">
        <v>16</v>
      </c>
      <c r="F109" s="120" t="n">
        <v>88270</v>
      </c>
      <c r="G109" s="295" t="s">
        <v>770</v>
      </c>
      <c r="H109" s="379" t="s">
        <v>780</v>
      </c>
      <c r="I109" s="296" t="s">
        <v>197</v>
      </c>
      <c r="J109" s="380" t="n">
        <v>25.9</v>
      </c>
      <c r="K109" s="367" t="n">
        <f aca="false">VLOOKUP(F109,REUTILIZADOS!$V$9:$W$483,2,0)</f>
        <v>24.630795667</v>
      </c>
      <c r="L109" s="368" t="n">
        <f aca="false">J109-K109</f>
        <v>1.269204333</v>
      </c>
      <c r="M109" s="369"/>
      <c r="N109" s="369"/>
      <c r="O109" s="336"/>
      <c r="P109" s="336"/>
      <c r="Q109" s="336"/>
      <c r="R109" s="336"/>
      <c r="S109" s="336"/>
      <c r="T109" s="336"/>
    </row>
    <row r="110" s="377" customFormat="true" ht="11.25" hidden="false" customHeight="false" outlineLevel="0" collapsed="false">
      <c r="A110" s="377" t="s">
        <v>769</v>
      </c>
      <c r="B110" s="377" t="n">
        <f aca="false">COUNTIF($A$100:A110,"R")</f>
        <v>11</v>
      </c>
      <c r="D110" s="378" t="n">
        <f aca="false">B110</f>
        <v>11</v>
      </c>
      <c r="E110" s="58" t="s">
        <v>16</v>
      </c>
      <c r="F110" s="120" t="n">
        <v>88309</v>
      </c>
      <c r="G110" s="295" t="s">
        <v>770</v>
      </c>
      <c r="H110" s="379" t="s">
        <v>781</v>
      </c>
      <c r="I110" s="296" t="s">
        <v>197</v>
      </c>
      <c r="J110" s="380" t="n">
        <v>24.93</v>
      </c>
      <c r="K110" s="367" t="n">
        <f aca="false">VLOOKUP(F110,REUTILIZADOS!$V$9:$W$483,2,0)</f>
        <v>14.093639667</v>
      </c>
      <c r="L110" s="368" t="n">
        <f aca="false">J110-K110</f>
        <v>10.836360333</v>
      </c>
      <c r="M110" s="369"/>
      <c r="N110" s="369"/>
      <c r="O110" s="336"/>
      <c r="P110" s="336"/>
      <c r="Q110" s="336"/>
      <c r="R110" s="336"/>
      <c r="S110" s="336"/>
      <c r="T110" s="336"/>
    </row>
    <row r="111" s="377" customFormat="true" ht="11.25" hidden="false" customHeight="false" outlineLevel="0" collapsed="false">
      <c r="A111" s="377" t="s">
        <v>769</v>
      </c>
      <c r="B111" s="377" t="n">
        <f aca="false">COUNTIF($A$100:A111,"R")</f>
        <v>12</v>
      </c>
      <c r="D111" s="378" t="n">
        <f aca="false">B111</f>
        <v>12</v>
      </c>
      <c r="E111" s="58" t="s">
        <v>16</v>
      </c>
      <c r="F111" s="120" t="n">
        <v>88310</v>
      </c>
      <c r="G111" s="295" t="s">
        <v>770</v>
      </c>
      <c r="H111" s="379" t="s">
        <v>782</v>
      </c>
      <c r="I111" s="296" t="s">
        <v>197</v>
      </c>
      <c r="J111" s="380" t="n">
        <v>24.83</v>
      </c>
      <c r="K111" s="367" t="n">
        <f aca="false">VLOOKUP(F111,REUTILIZADOS!$V$9:$W$483,2,0)</f>
        <v>13.388116667</v>
      </c>
      <c r="L111" s="368" t="n">
        <f aca="false">J111-K111</f>
        <v>11.441883333</v>
      </c>
      <c r="M111" s="369"/>
      <c r="N111" s="369"/>
      <c r="O111" s="336"/>
      <c r="P111" s="336"/>
      <c r="Q111" s="336"/>
      <c r="R111" s="336"/>
      <c r="S111" s="336"/>
      <c r="T111" s="336"/>
    </row>
    <row r="112" s="377" customFormat="true" ht="11.25" hidden="false" customHeight="false" outlineLevel="0" collapsed="false">
      <c r="A112" s="377" t="s">
        <v>769</v>
      </c>
      <c r="B112" s="377" t="n">
        <f aca="false">COUNTIF($A$100:A112,"R")</f>
        <v>13</v>
      </c>
      <c r="D112" s="378" t="n">
        <f aca="false">B112</f>
        <v>13</v>
      </c>
      <c r="E112" s="58" t="s">
        <v>16</v>
      </c>
      <c r="F112" s="120" t="n">
        <v>88316</v>
      </c>
      <c r="G112" s="295" t="s">
        <v>770</v>
      </c>
      <c r="H112" s="379" t="s">
        <v>323</v>
      </c>
      <c r="I112" s="296" t="s">
        <v>197</v>
      </c>
      <c r="J112" s="380" t="n">
        <v>19.7</v>
      </c>
      <c r="K112" s="367" t="n">
        <f aca="false">VLOOKUP(F112,REUTILIZADOS!$V$9:$W$483,2,0)</f>
        <v>18.426485667</v>
      </c>
      <c r="L112" s="368" t="n">
        <f aca="false">J112-K112</f>
        <v>1.273514333</v>
      </c>
      <c r="M112" s="369"/>
      <c r="N112" s="369"/>
      <c r="O112" s="336"/>
      <c r="P112" s="336"/>
      <c r="Q112" s="336"/>
      <c r="R112" s="336"/>
      <c r="S112" s="336"/>
      <c r="T112" s="336"/>
    </row>
    <row r="113" s="377" customFormat="true" ht="11.25" hidden="false" customHeight="false" outlineLevel="0" collapsed="false">
      <c r="A113" s="377" t="s">
        <v>769</v>
      </c>
      <c r="B113" s="377" t="n">
        <f aca="false">COUNTIF($A$100:A113,"R")</f>
        <v>14</v>
      </c>
      <c r="D113" s="378" t="n">
        <f aca="false">B113</f>
        <v>14</v>
      </c>
      <c r="E113" s="58" t="s">
        <v>16</v>
      </c>
      <c r="F113" s="120" t="n">
        <v>88377</v>
      </c>
      <c r="G113" s="295" t="s">
        <v>770</v>
      </c>
      <c r="H113" s="379" t="s">
        <v>783</v>
      </c>
      <c r="I113" s="296" t="s">
        <v>197</v>
      </c>
      <c r="J113" s="380" t="n">
        <v>20.46</v>
      </c>
      <c r="K113" s="367" t="n">
        <f aca="false">VLOOKUP(F113,REUTILIZADOS!$V$9:$W$483,2,0)</f>
        <v>19.19035584</v>
      </c>
      <c r="L113" s="368" t="n">
        <f aca="false">J113-K113</f>
        <v>1.26964416</v>
      </c>
      <c r="M113" s="369"/>
      <c r="N113" s="369"/>
      <c r="O113" s="336"/>
      <c r="P113" s="336"/>
      <c r="Q113" s="336"/>
      <c r="R113" s="336"/>
      <c r="S113" s="336"/>
      <c r="T113" s="336"/>
    </row>
    <row r="114" s="377" customFormat="true" ht="11.25" hidden="false" customHeight="false" outlineLevel="0" collapsed="false">
      <c r="A114" s="377" t="s">
        <v>769</v>
      </c>
      <c r="B114" s="377" t="n">
        <f aca="false">COUNTIF($A$100:A114,"R")</f>
        <v>15</v>
      </c>
      <c r="D114" s="378" t="n">
        <f aca="false">B114</f>
        <v>15</v>
      </c>
      <c r="E114" s="58" t="s">
        <v>16</v>
      </c>
      <c r="F114" s="120" t="n">
        <v>88826</v>
      </c>
      <c r="G114" s="295" t="s">
        <v>770</v>
      </c>
      <c r="H114" s="379" t="s">
        <v>784</v>
      </c>
      <c r="I114" s="296" t="s">
        <v>197</v>
      </c>
      <c r="J114" s="380" t="n">
        <v>0.26</v>
      </c>
      <c r="K114" s="367" t="n">
        <f aca="false">VLOOKUP(F114,REUTILIZADOS!$V$9:$W$483,2,0)</f>
        <v>0.265864788</v>
      </c>
      <c r="L114" s="368" t="n">
        <f aca="false">J114-K114</f>
        <v>-0.00586478800000001</v>
      </c>
      <c r="M114" s="369"/>
      <c r="N114" s="369"/>
      <c r="O114" s="336"/>
      <c r="P114" s="336"/>
      <c r="Q114" s="336"/>
      <c r="R114" s="336"/>
      <c r="S114" s="336"/>
      <c r="T114" s="336"/>
    </row>
    <row r="115" s="377" customFormat="true" ht="11.25" hidden="false" customHeight="false" outlineLevel="0" collapsed="false">
      <c r="A115" s="377" t="s">
        <v>769</v>
      </c>
      <c r="B115" s="377" t="n">
        <f aca="false">COUNTIF($A$100:A115,"R")</f>
        <v>16</v>
      </c>
      <c r="D115" s="378" t="n">
        <f aca="false">B115</f>
        <v>16</v>
      </c>
      <c r="E115" s="58" t="s">
        <v>16</v>
      </c>
      <c r="F115" s="120" t="n">
        <v>88827</v>
      </c>
      <c r="G115" s="295" t="s">
        <v>770</v>
      </c>
      <c r="H115" s="379" t="s">
        <v>785</v>
      </c>
      <c r="I115" s="296" t="s">
        <v>197</v>
      </c>
      <c r="J115" s="380" t="n">
        <v>0.06</v>
      </c>
      <c r="K115" s="367" t="n">
        <f aca="false">VLOOKUP(F115,REUTILIZADOS!$V$9:$W$483,2,0)</f>
        <v>0.06200928</v>
      </c>
      <c r="L115" s="368" t="n">
        <f aca="false">J115-K115</f>
        <v>-0.00200927999999999</v>
      </c>
      <c r="M115" s="369"/>
      <c r="N115" s="369"/>
      <c r="O115" s="336"/>
      <c r="P115" s="336"/>
      <c r="Q115" s="336"/>
      <c r="R115" s="336"/>
      <c r="S115" s="336"/>
      <c r="T115" s="336"/>
    </row>
    <row r="116" s="377" customFormat="true" ht="11.25" hidden="false" customHeight="false" outlineLevel="0" collapsed="false">
      <c r="A116" s="377" t="s">
        <v>769</v>
      </c>
      <c r="B116" s="377" t="n">
        <f aca="false">COUNTIF($A$100:A116,"R")</f>
        <v>17</v>
      </c>
      <c r="D116" s="378" t="n">
        <f aca="false">B116</f>
        <v>17</v>
      </c>
      <c r="E116" s="58" t="s">
        <v>16</v>
      </c>
      <c r="F116" s="120" t="n">
        <v>88828</v>
      </c>
      <c r="G116" s="295" t="s">
        <v>770</v>
      </c>
      <c r="H116" s="379" t="s">
        <v>786</v>
      </c>
      <c r="I116" s="296" t="s">
        <v>197</v>
      </c>
      <c r="J116" s="380" t="n">
        <v>0.22</v>
      </c>
      <c r="K116" s="367" t="n">
        <f aca="false">VLOOKUP(F116,REUTILIZADOS!$V$9:$W$483,2,0)</f>
        <v>0.221295618</v>
      </c>
      <c r="L116" s="368" t="n">
        <f aca="false">J116-K116</f>
        <v>-0.00129561800000003</v>
      </c>
      <c r="M116" s="369"/>
      <c r="N116" s="369"/>
      <c r="O116" s="336"/>
      <c r="P116" s="336"/>
      <c r="Q116" s="336"/>
      <c r="R116" s="336"/>
      <c r="S116" s="336"/>
      <c r="T116" s="336"/>
    </row>
    <row r="117" s="377" customFormat="true" ht="11.25" hidden="false" customHeight="false" outlineLevel="0" collapsed="false">
      <c r="A117" s="377" t="s">
        <v>769</v>
      </c>
      <c r="B117" s="377" t="n">
        <f aca="false">COUNTIF($A$100:A117,"R")</f>
        <v>18</v>
      </c>
      <c r="D117" s="378" t="n">
        <f aca="false">B117</f>
        <v>18</v>
      </c>
      <c r="E117" s="58" t="s">
        <v>16</v>
      </c>
      <c r="F117" s="120" t="n">
        <v>88829</v>
      </c>
      <c r="G117" s="295" t="s">
        <v>770</v>
      </c>
      <c r="H117" s="379" t="s">
        <v>787</v>
      </c>
      <c r="I117" s="296" t="s">
        <v>197</v>
      </c>
      <c r="J117" s="380" t="n">
        <v>0.38</v>
      </c>
      <c r="K117" s="367" t="n">
        <f aca="false">VLOOKUP(F117,REUTILIZADOS!$V$9:$W$483,2,0)</f>
        <v>0.381</v>
      </c>
      <c r="L117" s="368" t="n">
        <f aca="false">J117-K117</f>
        <v>-0.001</v>
      </c>
      <c r="M117" s="369"/>
      <c r="N117" s="369"/>
      <c r="O117" s="336"/>
      <c r="P117" s="336"/>
      <c r="Q117" s="336"/>
      <c r="R117" s="336"/>
      <c r="S117" s="336"/>
      <c r="T117" s="336"/>
    </row>
    <row r="118" s="377" customFormat="true" ht="11.25" hidden="false" customHeight="false" outlineLevel="0" collapsed="false">
      <c r="A118" s="377" t="s">
        <v>769</v>
      </c>
      <c r="B118" s="377" t="n">
        <f aca="false">COUNTIF($A$100:A118,"R")</f>
        <v>19</v>
      </c>
      <c r="D118" s="378" t="n">
        <f aca="false">B118</f>
        <v>19</v>
      </c>
      <c r="E118" s="58" t="s">
        <v>16</v>
      </c>
      <c r="F118" s="120" t="n">
        <v>88830</v>
      </c>
      <c r="G118" s="295" t="s">
        <v>770</v>
      </c>
      <c r="H118" s="379" t="s">
        <v>788</v>
      </c>
      <c r="I118" s="296" t="s">
        <v>789</v>
      </c>
      <c r="J118" s="380" t="n">
        <v>0.93</v>
      </c>
      <c r="K118" s="367" t="n">
        <f aca="false">VLOOKUP(F118,REUTILIZADOS!$V$9:$W$483,2,0)</f>
        <v>0.930169686</v>
      </c>
      <c r="L118" s="368" t="n">
        <f aca="false">J118-K118</f>
        <v>-0.000169686000000002</v>
      </c>
      <c r="M118" s="369"/>
      <c r="N118" s="369"/>
      <c r="O118" s="336"/>
      <c r="P118" s="336"/>
      <c r="Q118" s="336"/>
      <c r="R118" s="336"/>
      <c r="S118" s="336"/>
      <c r="T118" s="336"/>
    </row>
    <row r="119" s="377" customFormat="true" ht="11.25" hidden="false" customHeight="false" outlineLevel="0" collapsed="false">
      <c r="A119" s="377" t="s">
        <v>769</v>
      </c>
      <c r="B119" s="377" t="n">
        <f aca="false">COUNTIF($A$100:A119,"R")</f>
        <v>20</v>
      </c>
      <c r="D119" s="378" t="n">
        <f aca="false">B119</f>
        <v>20</v>
      </c>
      <c r="E119" s="58" t="s">
        <v>16</v>
      </c>
      <c r="F119" s="120" t="n">
        <v>88831</v>
      </c>
      <c r="G119" s="295" t="s">
        <v>770</v>
      </c>
      <c r="H119" s="379" t="s">
        <v>790</v>
      </c>
      <c r="I119" s="296" t="s">
        <v>791</v>
      </c>
      <c r="J119" s="380" t="n">
        <v>0.32</v>
      </c>
      <c r="K119" s="367" t="n">
        <f aca="false">VLOOKUP(F119,REUTILIZADOS!$V$9:$W$483,2,0)</f>
        <v>0.327874068</v>
      </c>
      <c r="L119" s="368" t="n">
        <f aca="false">J119-K119</f>
        <v>-0.00787406800000001</v>
      </c>
      <c r="M119" s="369"/>
      <c r="N119" s="369"/>
      <c r="O119" s="336"/>
      <c r="P119" s="336"/>
      <c r="Q119" s="336"/>
      <c r="R119" s="336"/>
      <c r="S119" s="336"/>
      <c r="T119" s="336"/>
    </row>
    <row r="120" s="377" customFormat="true" ht="11.25" hidden="false" customHeight="false" outlineLevel="0" collapsed="false">
      <c r="A120" s="377" t="s">
        <v>769</v>
      </c>
      <c r="B120" s="377" t="n">
        <f aca="false">COUNTIF($A$100:A120,"R")</f>
        <v>21</v>
      </c>
      <c r="D120" s="378" t="n">
        <f aca="false">B120</f>
        <v>21</v>
      </c>
      <c r="E120" s="58" t="s">
        <v>16</v>
      </c>
      <c r="F120" s="120" t="n">
        <v>91688</v>
      </c>
      <c r="G120" s="295" t="s">
        <v>770</v>
      </c>
      <c r="H120" s="379" t="s">
        <v>792</v>
      </c>
      <c r="I120" s="296" t="s">
        <v>197</v>
      </c>
      <c r="J120" s="380" t="n">
        <v>0.03</v>
      </c>
      <c r="K120" s="367" t="n">
        <f aca="false">VLOOKUP(F120,REUTILIZADOS!$V$9:$W$483,2,0)</f>
        <v>0.03456005</v>
      </c>
      <c r="L120" s="368" t="n">
        <f aca="false">J120-K120</f>
        <v>-0.00456005</v>
      </c>
      <c r="M120" s="369"/>
      <c r="N120" s="369"/>
      <c r="O120" s="336"/>
      <c r="P120" s="336"/>
      <c r="Q120" s="336"/>
      <c r="R120" s="336"/>
      <c r="S120" s="336"/>
      <c r="T120" s="336"/>
    </row>
    <row r="121" s="377" customFormat="true" ht="11.25" hidden="false" customHeight="false" outlineLevel="0" collapsed="false">
      <c r="A121" s="377" t="s">
        <v>769</v>
      </c>
      <c r="B121" s="377" t="n">
        <f aca="false">COUNTIF($A$100:A121,"R")</f>
        <v>22</v>
      </c>
      <c r="D121" s="378" t="n">
        <f aca="false">B121</f>
        <v>22</v>
      </c>
      <c r="E121" s="58" t="s">
        <v>16</v>
      </c>
      <c r="F121" s="120" t="n">
        <v>91689</v>
      </c>
      <c r="G121" s="295" t="s">
        <v>770</v>
      </c>
      <c r="H121" s="379" t="s">
        <v>793</v>
      </c>
      <c r="I121" s="296" t="s">
        <v>197</v>
      </c>
      <c r="J121" s="380" t="n">
        <v>0</v>
      </c>
      <c r="K121" s="367" t="n">
        <f aca="false">VLOOKUP(F121,REUTILIZADOS!$V$9:$W$483,2,0)</f>
        <v>0.00982233</v>
      </c>
      <c r="L121" s="368" t="n">
        <f aca="false">J121-K121</f>
        <v>-0.00982233</v>
      </c>
      <c r="M121" s="369"/>
      <c r="N121" s="369"/>
      <c r="O121" s="336"/>
      <c r="P121" s="336"/>
      <c r="Q121" s="336"/>
      <c r="R121" s="336"/>
      <c r="S121" s="336"/>
      <c r="T121" s="336"/>
    </row>
    <row r="122" s="377" customFormat="true" ht="11.25" hidden="false" customHeight="false" outlineLevel="0" collapsed="false">
      <c r="A122" s="377" t="s">
        <v>769</v>
      </c>
      <c r="B122" s="377" t="n">
        <f aca="false">COUNTIF($A$100:A122,"R")</f>
        <v>23</v>
      </c>
      <c r="D122" s="378" t="n">
        <f aca="false">B122</f>
        <v>23</v>
      </c>
      <c r="E122" s="58" t="s">
        <v>16</v>
      </c>
      <c r="F122" s="120" t="n">
        <v>91690</v>
      </c>
      <c r="G122" s="295" t="s">
        <v>770</v>
      </c>
      <c r="H122" s="379" t="s">
        <v>794</v>
      </c>
      <c r="I122" s="296" t="s">
        <v>197</v>
      </c>
      <c r="J122" s="380" t="n">
        <v>0.02</v>
      </c>
      <c r="K122" s="367" t="n">
        <f aca="false">VLOOKUP(F122,REUTILIZADOS!$V$9:$W$483,2,0)</f>
        <v>0.022773254</v>
      </c>
      <c r="L122" s="368" t="n">
        <f aca="false">J122-K122</f>
        <v>-0.00277325400000001</v>
      </c>
      <c r="M122" s="369"/>
      <c r="N122" s="369"/>
      <c r="O122" s="336"/>
      <c r="P122" s="336"/>
      <c r="Q122" s="336"/>
      <c r="R122" s="336"/>
      <c r="S122" s="336"/>
      <c r="T122" s="336"/>
    </row>
    <row r="123" s="377" customFormat="true" ht="11.25" hidden="false" customHeight="false" outlineLevel="0" collapsed="false">
      <c r="A123" s="377" t="s">
        <v>769</v>
      </c>
      <c r="B123" s="377" t="n">
        <f aca="false">COUNTIF($A$100:A123,"R")</f>
        <v>24</v>
      </c>
      <c r="D123" s="378" t="n">
        <f aca="false">B123</f>
        <v>24</v>
      </c>
      <c r="E123" s="58" t="s">
        <v>16</v>
      </c>
      <c r="F123" s="120" t="n">
        <v>91691</v>
      </c>
      <c r="G123" s="295" t="s">
        <v>770</v>
      </c>
      <c r="H123" s="379" t="s">
        <v>795</v>
      </c>
      <c r="I123" s="296" t="s">
        <v>197</v>
      </c>
      <c r="J123" s="380" t="n">
        <v>0.95</v>
      </c>
      <c r="K123" s="367" t="n">
        <f aca="false">VLOOKUP(F123,REUTILIZADOS!$V$9:$W$483,2,0)</f>
        <v>0.95118</v>
      </c>
      <c r="L123" s="368" t="n">
        <f aca="false">J123-K123</f>
        <v>-0.00117999999999996</v>
      </c>
      <c r="M123" s="369"/>
      <c r="N123" s="369"/>
      <c r="O123" s="336"/>
      <c r="P123" s="336"/>
      <c r="Q123" s="336"/>
      <c r="R123" s="336"/>
      <c r="S123" s="336"/>
      <c r="T123" s="336"/>
    </row>
    <row r="124" s="377" customFormat="true" ht="11.25" hidden="false" customHeight="false" outlineLevel="0" collapsed="false">
      <c r="A124" s="377" t="s">
        <v>769</v>
      </c>
      <c r="B124" s="377" t="n">
        <f aca="false">COUNTIF($A$100:A124,"R")</f>
        <v>25</v>
      </c>
      <c r="D124" s="378" t="n">
        <f aca="false">B124</f>
        <v>25</v>
      </c>
      <c r="E124" s="58" t="s">
        <v>16</v>
      </c>
      <c r="F124" s="120" t="n">
        <v>91692</v>
      </c>
      <c r="G124" s="295" t="s">
        <v>770</v>
      </c>
      <c r="H124" s="379" t="s">
        <v>796</v>
      </c>
      <c r="I124" s="296" t="s">
        <v>789</v>
      </c>
      <c r="J124" s="380" t="n">
        <v>1.02</v>
      </c>
      <c r="K124" s="367" t="n">
        <f aca="false">VLOOKUP(F124,REUTILIZADOS!$V$9:$W$483,2,0)</f>
        <v>1.018335634</v>
      </c>
      <c r="L124" s="368" t="n">
        <f aca="false">J124-K124</f>
        <v>0.00166436600000019</v>
      </c>
      <c r="M124" s="369"/>
      <c r="N124" s="369"/>
      <c r="O124" s="336"/>
      <c r="P124" s="336"/>
      <c r="Q124" s="336"/>
      <c r="R124" s="336"/>
      <c r="S124" s="336"/>
      <c r="T124" s="336"/>
    </row>
    <row r="125" s="377" customFormat="true" ht="11.25" hidden="false" customHeight="false" outlineLevel="0" collapsed="false">
      <c r="A125" s="377" t="s">
        <v>769</v>
      </c>
      <c r="B125" s="377" t="n">
        <f aca="false">COUNTIF($A$100:A125,"R")</f>
        <v>26</v>
      </c>
      <c r="D125" s="378" t="n">
        <f aca="false">B125</f>
        <v>26</v>
      </c>
      <c r="E125" s="58" t="s">
        <v>16</v>
      </c>
      <c r="F125" s="120" t="n">
        <v>91693</v>
      </c>
      <c r="G125" s="295" t="s">
        <v>770</v>
      </c>
      <c r="H125" s="379" t="s">
        <v>797</v>
      </c>
      <c r="I125" s="296" t="s">
        <v>791</v>
      </c>
      <c r="J125" s="380" t="n">
        <v>0.04</v>
      </c>
      <c r="K125" s="367" t="n">
        <f aca="false">VLOOKUP(F125,REUTILIZADOS!$V$9:$W$483,2,0)</f>
        <v>0.04438238</v>
      </c>
      <c r="L125" s="368" t="n">
        <f aca="false">J125-K125</f>
        <v>-0.00438238</v>
      </c>
      <c r="M125" s="369"/>
      <c r="N125" s="369"/>
      <c r="O125" s="336"/>
      <c r="P125" s="336"/>
      <c r="Q125" s="336"/>
      <c r="R125" s="336"/>
      <c r="S125" s="336"/>
      <c r="T125" s="336"/>
    </row>
    <row r="126" s="377" customFormat="true" ht="11.25" hidden="false" customHeight="false" outlineLevel="0" collapsed="false">
      <c r="A126" s="377" t="s">
        <v>769</v>
      </c>
      <c r="B126" s="377" t="n">
        <f aca="false">COUNTIF($A$100:A126,"R")</f>
        <v>27</v>
      </c>
      <c r="D126" s="378" t="n">
        <f aca="false">B126</f>
        <v>27</v>
      </c>
      <c r="E126" s="58" t="s">
        <v>16</v>
      </c>
      <c r="F126" s="120" t="n">
        <v>92267</v>
      </c>
      <c r="G126" s="295" t="s">
        <v>770</v>
      </c>
      <c r="H126" s="379" t="s">
        <v>798</v>
      </c>
      <c r="I126" s="296" t="s">
        <v>184</v>
      </c>
      <c r="J126" s="380" t="n">
        <v>23.93</v>
      </c>
      <c r="K126" s="367" t="n">
        <f aca="false">VLOOKUP(F126,REUTILIZADOS!$V$9:$W$483,2,0)</f>
        <v>23.76314760123</v>
      </c>
      <c r="L126" s="368" t="n">
        <f aca="false">J126-K126</f>
        <v>0.166852398769997</v>
      </c>
      <c r="M126" s="369"/>
      <c r="N126" s="369"/>
      <c r="O126" s="336"/>
      <c r="P126" s="336"/>
      <c r="Q126" s="336"/>
      <c r="R126" s="336"/>
      <c r="S126" s="336"/>
      <c r="T126" s="336"/>
    </row>
    <row r="127" s="377" customFormat="true" ht="11.25" hidden="false" customHeight="false" outlineLevel="0" collapsed="false">
      <c r="A127" s="377" t="s">
        <v>769</v>
      </c>
      <c r="B127" s="377" t="n">
        <f aca="false">COUNTIF($A$100:A127,"R")</f>
        <v>28</v>
      </c>
      <c r="D127" s="378" t="n">
        <f aca="false">B127</f>
        <v>28</v>
      </c>
      <c r="E127" s="58" t="s">
        <v>16</v>
      </c>
      <c r="F127" s="120" t="n">
        <v>92802</v>
      </c>
      <c r="G127" s="295" t="s">
        <v>770</v>
      </c>
      <c r="H127" s="379" t="s">
        <v>799</v>
      </c>
      <c r="I127" s="296" t="s">
        <v>354</v>
      </c>
      <c r="J127" s="380" t="n">
        <v>6.35</v>
      </c>
      <c r="K127" s="367" t="n">
        <f aca="false">VLOOKUP(F127,REUTILIZADOS!$V$9:$W$483,2,0)</f>
        <v>4.4062049964475</v>
      </c>
      <c r="L127" s="368" t="n">
        <f aca="false">J127-K127</f>
        <v>1.9437950035525</v>
      </c>
      <c r="M127" s="369"/>
      <c r="N127" s="369"/>
      <c r="O127" s="336"/>
      <c r="P127" s="336"/>
      <c r="Q127" s="336"/>
      <c r="R127" s="336"/>
      <c r="S127" s="336"/>
      <c r="T127" s="336"/>
    </row>
    <row r="128" s="377" customFormat="true" ht="11.25" hidden="false" customHeight="false" outlineLevel="0" collapsed="false">
      <c r="A128" s="377" t="s">
        <v>769</v>
      </c>
      <c r="B128" s="377" t="n">
        <f aca="false">COUNTIF($A$100:A128,"R")</f>
        <v>29</v>
      </c>
      <c r="D128" s="378" t="n">
        <f aca="false">B128</f>
        <v>29</v>
      </c>
      <c r="E128" s="58" t="s">
        <v>16</v>
      </c>
      <c r="F128" s="120" t="n">
        <v>94962</v>
      </c>
      <c r="G128" s="295" t="s">
        <v>770</v>
      </c>
      <c r="H128" s="379" t="s">
        <v>800</v>
      </c>
      <c r="I128" s="296" t="s">
        <v>213</v>
      </c>
      <c r="J128" s="380" t="n">
        <v>267.14</v>
      </c>
      <c r="K128" s="367" t="n">
        <f aca="false">VLOOKUP(F128,REUTILIZADOS!$V$9:$W$483,2,0)</f>
        <v>234.44899273595</v>
      </c>
      <c r="L128" s="368" t="n">
        <f aca="false">J128-K128</f>
        <v>32.69100726405</v>
      </c>
      <c r="M128" s="369"/>
      <c r="N128" s="369"/>
      <c r="O128" s="336"/>
      <c r="P128" s="336"/>
      <c r="Q128" s="336"/>
      <c r="R128" s="336"/>
      <c r="S128" s="336"/>
      <c r="T128" s="336"/>
    </row>
    <row r="129" s="377" customFormat="true" ht="11.25" hidden="false" customHeight="false" outlineLevel="0" collapsed="false">
      <c r="A129" s="377" t="s">
        <v>769</v>
      </c>
      <c r="B129" s="377" t="n">
        <f aca="false">COUNTIF($A$100:A129,"R")</f>
        <v>30</v>
      </c>
      <c r="D129" s="378" t="n">
        <f aca="false">B129</f>
        <v>30</v>
      </c>
      <c r="E129" s="58" t="s">
        <v>16</v>
      </c>
      <c r="F129" s="120" t="n">
        <v>95308</v>
      </c>
      <c r="G129" s="295" t="s">
        <v>770</v>
      </c>
      <c r="H129" s="379" t="s">
        <v>801</v>
      </c>
      <c r="I129" s="296" t="s">
        <v>197</v>
      </c>
      <c r="J129" s="380" t="n">
        <v>0.12</v>
      </c>
      <c r="K129" s="367" t="n">
        <f aca="false">VLOOKUP(F129,REUTILIZADOS!$V$9:$W$483,2,0)</f>
        <v>0.057474</v>
      </c>
      <c r="L129" s="368" t="n">
        <f aca="false">J129-K129</f>
        <v>0.062526</v>
      </c>
      <c r="M129" s="369"/>
      <c r="N129" s="369"/>
      <c r="O129" s="336"/>
      <c r="P129" s="336"/>
      <c r="Q129" s="336"/>
      <c r="R129" s="336"/>
      <c r="S129" s="336"/>
      <c r="T129" s="336"/>
    </row>
    <row r="130" s="377" customFormat="true" ht="11.25" hidden="false" customHeight="false" outlineLevel="0" collapsed="false">
      <c r="A130" s="377" t="s">
        <v>769</v>
      </c>
      <c r="B130" s="377" t="n">
        <f aca="false">COUNTIF($A$100:A130,"R")</f>
        <v>31</v>
      </c>
      <c r="D130" s="378" t="n">
        <f aca="false">B130</f>
        <v>31</v>
      </c>
      <c r="E130" s="58" t="s">
        <v>16</v>
      </c>
      <c r="F130" s="120" t="n">
        <v>95309</v>
      </c>
      <c r="G130" s="295" t="s">
        <v>770</v>
      </c>
      <c r="H130" s="379" t="s">
        <v>802</v>
      </c>
      <c r="I130" s="296" t="s">
        <v>197</v>
      </c>
      <c r="J130" s="380" t="n">
        <v>0.16</v>
      </c>
      <c r="K130" s="367" t="n">
        <f aca="false">VLOOKUP(F130,REUTILIZADOS!$V$9:$W$483,2,0)</f>
        <v>0.07735</v>
      </c>
      <c r="L130" s="368" t="n">
        <f aca="false">J130-K130</f>
        <v>0.08265</v>
      </c>
      <c r="M130" s="369"/>
      <c r="N130" s="369"/>
      <c r="O130" s="336"/>
      <c r="P130" s="336"/>
      <c r="Q130" s="336"/>
      <c r="R130" s="336"/>
      <c r="S130" s="336"/>
      <c r="T130" s="336"/>
    </row>
    <row r="131" s="377" customFormat="true" ht="11.25" hidden="false" customHeight="false" outlineLevel="0" collapsed="false">
      <c r="A131" s="377" t="s">
        <v>769</v>
      </c>
      <c r="B131" s="377" t="n">
        <f aca="false">COUNTIF($A$100:A131,"R")</f>
        <v>32</v>
      </c>
      <c r="D131" s="378" t="n">
        <f aca="false">B131</f>
        <v>32</v>
      </c>
      <c r="E131" s="58" t="s">
        <v>16</v>
      </c>
      <c r="F131" s="120" t="n">
        <v>95314</v>
      </c>
      <c r="G131" s="295" t="s">
        <v>770</v>
      </c>
      <c r="H131" s="379" t="s">
        <v>803</v>
      </c>
      <c r="I131" s="296" t="s">
        <v>197</v>
      </c>
      <c r="J131" s="380" t="n">
        <v>0.17</v>
      </c>
      <c r="K131" s="367" t="n">
        <f aca="false">VLOOKUP(F131,REUTILIZADOS!$V$9:$W$483,2,0)</f>
        <v>0.153171</v>
      </c>
      <c r="L131" s="368" t="n">
        <f aca="false">J131-K131</f>
        <v>0.016829</v>
      </c>
      <c r="M131" s="369"/>
      <c r="N131" s="369"/>
      <c r="O131" s="336"/>
      <c r="P131" s="336"/>
      <c r="Q131" s="336"/>
      <c r="R131" s="336"/>
      <c r="S131" s="336"/>
      <c r="T131" s="336"/>
    </row>
    <row r="132" s="377" customFormat="true" ht="11.25" hidden="false" customHeight="false" outlineLevel="0" collapsed="false">
      <c r="A132" s="377" t="s">
        <v>769</v>
      </c>
      <c r="B132" s="377" t="n">
        <f aca="false">COUNTIF($A$100:A132,"R")</f>
        <v>33</v>
      </c>
      <c r="D132" s="378" t="n">
        <f aca="false">B132</f>
        <v>33</v>
      </c>
      <c r="E132" s="58" t="s">
        <v>16</v>
      </c>
      <c r="F132" s="120" t="n">
        <v>95316</v>
      </c>
      <c r="G132" s="295" t="s">
        <v>770</v>
      </c>
      <c r="H132" s="379" t="s">
        <v>804</v>
      </c>
      <c r="I132" s="296" t="s">
        <v>197</v>
      </c>
      <c r="J132" s="380" t="n">
        <v>0.53</v>
      </c>
      <c r="K132" s="367" t="n">
        <f aca="false">VLOOKUP(F132,REUTILIZADOS!$V$9:$W$483,2,0)</f>
        <v>0.536683</v>
      </c>
      <c r="L132" s="368" t="n">
        <f aca="false">J132-K132</f>
        <v>-0.00668299999999988</v>
      </c>
      <c r="M132" s="369"/>
      <c r="N132" s="369"/>
      <c r="O132" s="336"/>
      <c r="P132" s="336"/>
      <c r="Q132" s="336"/>
      <c r="R132" s="336"/>
      <c r="S132" s="336"/>
      <c r="T132" s="336"/>
    </row>
    <row r="133" s="377" customFormat="true" ht="11.25" hidden="false" customHeight="false" outlineLevel="0" collapsed="false">
      <c r="A133" s="377" t="s">
        <v>769</v>
      </c>
      <c r="B133" s="377" t="n">
        <f aca="false">COUNTIF($A$100:A133,"R")</f>
        <v>34</v>
      </c>
      <c r="D133" s="378" t="n">
        <f aca="false">B133</f>
        <v>34</v>
      </c>
      <c r="E133" s="58" t="s">
        <v>16</v>
      </c>
      <c r="F133" s="120" t="n">
        <v>95330</v>
      </c>
      <c r="G133" s="295" t="s">
        <v>770</v>
      </c>
      <c r="H133" s="379" t="s">
        <v>805</v>
      </c>
      <c r="I133" s="296" t="s">
        <v>197</v>
      </c>
      <c r="J133" s="380" t="n">
        <v>0.17</v>
      </c>
      <c r="K133" s="367" t="n">
        <f aca="false">VLOOKUP(F133,REUTILIZADOS!$V$9:$W$483,2,0)</f>
        <v>0.153171</v>
      </c>
      <c r="L133" s="368" t="n">
        <f aca="false">J133-K133</f>
        <v>0.016829</v>
      </c>
      <c r="M133" s="369"/>
      <c r="N133" s="369"/>
      <c r="O133" s="336"/>
      <c r="P133" s="336"/>
      <c r="Q133" s="336"/>
      <c r="R133" s="336"/>
      <c r="S133" s="336"/>
      <c r="T133" s="336"/>
    </row>
    <row r="134" s="377" customFormat="true" ht="11.25" hidden="false" customHeight="false" outlineLevel="0" collapsed="false">
      <c r="A134" s="377" t="s">
        <v>769</v>
      </c>
      <c r="B134" s="377" t="n">
        <f aca="false">COUNTIF($A$100:A134,"R")</f>
        <v>35</v>
      </c>
      <c r="D134" s="378" t="n">
        <f aca="false">B134</f>
        <v>35</v>
      </c>
      <c r="E134" s="58" t="s">
        <v>16</v>
      </c>
      <c r="F134" s="120" t="n">
        <v>95332</v>
      </c>
      <c r="G134" s="295" t="s">
        <v>770</v>
      </c>
      <c r="H134" s="379" t="s">
        <v>806</v>
      </c>
      <c r="I134" s="296" t="s">
        <v>197</v>
      </c>
      <c r="J134" s="380" t="n">
        <v>0.55</v>
      </c>
      <c r="K134" s="367" t="n">
        <f aca="false">VLOOKUP(F134,REUTILIZADOS!$V$9:$W$483,2,0)</f>
        <v>0.559559</v>
      </c>
      <c r="L134" s="368" t="n">
        <f aca="false">J134-K134</f>
        <v>-0.00955899999999987</v>
      </c>
      <c r="M134" s="369"/>
      <c r="N134" s="369"/>
      <c r="O134" s="336"/>
      <c r="P134" s="336"/>
      <c r="Q134" s="336"/>
      <c r="R134" s="336"/>
      <c r="S134" s="336"/>
      <c r="T134" s="336"/>
    </row>
    <row r="135" s="377" customFormat="true" ht="11.25" hidden="false" customHeight="false" outlineLevel="0" collapsed="false">
      <c r="A135" s="377" t="s">
        <v>769</v>
      </c>
      <c r="B135" s="377" t="n">
        <f aca="false">COUNTIF($A$100:A135,"R")</f>
        <v>36</v>
      </c>
      <c r="D135" s="378" t="n">
        <f aca="false">B135</f>
        <v>36</v>
      </c>
      <c r="E135" s="58" t="s">
        <v>16</v>
      </c>
      <c r="F135" s="120" t="n">
        <v>95338</v>
      </c>
      <c r="G135" s="295" t="s">
        <v>770</v>
      </c>
      <c r="H135" s="379" t="s">
        <v>807</v>
      </c>
      <c r="I135" s="296" t="s">
        <v>197</v>
      </c>
      <c r="J135" s="380" t="n">
        <v>0.33</v>
      </c>
      <c r="K135" s="367" t="n">
        <f aca="false">VLOOKUP(F135,REUTILIZADOS!$V$9:$W$483,2,0)</f>
        <v>0.334305</v>
      </c>
      <c r="L135" s="368" t="n">
        <f aca="false">J135-K135</f>
        <v>-0.004305</v>
      </c>
      <c r="M135" s="369"/>
      <c r="N135" s="369"/>
      <c r="O135" s="336"/>
      <c r="P135" s="336"/>
      <c r="Q135" s="336"/>
      <c r="R135" s="336"/>
      <c r="S135" s="336"/>
      <c r="T135" s="336"/>
    </row>
    <row r="136" s="377" customFormat="true" ht="11.25" hidden="false" customHeight="false" outlineLevel="0" collapsed="false">
      <c r="A136" s="377" t="s">
        <v>769</v>
      </c>
      <c r="B136" s="377" t="n">
        <f aca="false">COUNTIF($A$100:A136,"R")</f>
        <v>37</v>
      </c>
      <c r="D136" s="378" t="n">
        <f aca="false">B136</f>
        <v>37</v>
      </c>
      <c r="E136" s="58" t="s">
        <v>16</v>
      </c>
      <c r="F136" s="120" t="n">
        <v>95371</v>
      </c>
      <c r="G136" s="295" t="s">
        <v>770</v>
      </c>
      <c r="H136" s="379" t="s">
        <v>808</v>
      </c>
      <c r="I136" s="296" t="s">
        <v>197</v>
      </c>
      <c r="J136" s="380" t="n">
        <v>0.31</v>
      </c>
      <c r="K136" s="367" t="n">
        <f aca="false">VLOOKUP(F136,REUTILIZADOS!$V$9:$W$483,2,0)</f>
        <v>0.157149</v>
      </c>
      <c r="L136" s="368" t="n">
        <f aca="false">J136-K136</f>
        <v>0.152851</v>
      </c>
      <c r="M136" s="369"/>
      <c r="N136" s="369"/>
      <c r="O136" s="336"/>
      <c r="P136" s="336"/>
      <c r="Q136" s="336"/>
      <c r="R136" s="336"/>
      <c r="S136" s="336"/>
      <c r="T136" s="336"/>
    </row>
    <row r="137" s="377" customFormat="true" ht="11.25" hidden="false" customHeight="false" outlineLevel="0" collapsed="false">
      <c r="A137" s="377" t="s">
        <v>769</v>
      </c>
      <c r="B137" s="377" t="n">
        <f aca="false">COUNTIF($A$100:A137,"R")</f>
        <v>38</v>
      </c>
      <c r="D137" s="378" t="n">
        <f aca="false">B137</f>
        <v>38</v>
      </c>
      <c r="E137" s="58" t="s">
        <v>16</v>
      </c>
      <c r="F137" s="120" t="n">
        <v>95372</v>
      </c>
      <c r="G137" s="295" t="s">
        <v>770</v>
      </c>
      <c r="H137" s="379" t="s">
        <v>809</v>
      </c>
      <c r="I137" s="296" t="s">
        <v>197</v>
      </c>
      <c r="J137" s="380" t="n">
        <v>0.22</v>
      </c>
      <c r="K137" s="367" t="n">
        <f aca="false">VLOOKUP(F137,REUTILIZADOS!$V$9:$W$483,2,0)</f>
        <v>0.101626</v>
      </c>
      <c r="L137" s="368" t="n">
        <f aca="false">J137-K137</f>
        <v>0.118374</v>
      </c>
      <c r="M137" s="369"/>
      <c r="N137" s="369"/>
      <c r="O137" s="336"/>
      <c r="P137" s="336"/>
      <c r="Q137" s="336"/>
      <c r="R137" s="336"/>
      <c r="S137" s="336"/>
      <c r="T137" s="336"/>
    </row>
    <row r="138" s="377" customFormat="true" ht="11.25" hidden="false" customHeight="false" outlineLevel="0" collapsed="false">
      <c r="A138" s="377" t="s">
        <v>769</v>
      </c>
      <c r="B138" s="377" t="n">
        <f aca="false">COUNTIF($A$100:A138,"R")</f>
        <v>39</v>
      </c>
      <c r="D138" s="378" t="n">
        <f aca="false">B138</f>
        <v>39</v>
      </c>
      <c r="E138" s="58" t="s">
        <v>16</v>
      </c>
      <c r="F138" s="120" t="n">
        <v>95378</v>
      </c>
      <c r="G138" s="295" t="s">
        <v>770</v>
      </c>
      <c r="H138" s="379" t="s">
        <v>810</v>
      </c>
      <c r="I138" s="296" t="s">
        <v>197</v>
      </c>
      <c r="J138" s="380" t="n">
        <v>0.23</v>
      </c>
      <c r="K138" s="367" t="n">
        <f aca="false">VLOOKUP(F138,REUTILIZADOS!$V$9:$W$483,2,0)</f>
        <v>0.229995</v>
      </c>
      <c r="L138" s="368" t="n">
        <f aca="false">J138-K138</f>
        <v>5.00000000003276E-006</v>
      </c>
      <c r="M138" s="369"/>
      <c r="N138" s="369"/>
      <c r="O138" s="336"/>
      <c r="P138" s="336"/>
      <c r="Q138" s="336"/>
      <c r="R138" s="336"/>
      <c r="S138" s="336"/>
      <c r="T138" s="336"/>
    </row>
    <row r="139" s="377" customFormat="true" ht="11.25" hidden="false" customHeight="false" outlineLevel="0" collapsed="false">
      <c r="A139" s="377" t="s">
        <v>769</v>
      </c>
      <c r="B139" s="377" t="n">
        <f aca="false">COUNTIF($A$100:A139,"R")</f>
        <v>40</v>
      </c>
      <c r="D139" s="378" t="n">
        <f aca="false">B139</f>
        <v>40</v>
      </c>
      <c r="E139" s="58" t="s">
        <v>16</v>
      </c>
      <c r="F139" s="120" t="n">
        <v>95389</v>
      </c>
      <c r="G139" s="295" t="s">
        <v>770</v>
      </c>
      <c r="H139" s="379" t="s">
        <v>811</v>
      </c>
      <c r="I139" s="296" t="s">
        <v>197</v>
      </c>
      <c r="J139" s="380" t="n">
        <v>0.09</v>
      </c>
      <c r="K139" s="367" t="n">
        <f aca="false">VLOOKUP(F139,REUTILIZADOS!$V$9:$W$483,2,0)</f>
        <v>0.09916</v>
      </c>
      <c r="L139" s="368" t="n">
        <f aca="false">J139-K139</f>
        <v>-0.00916000000000001</v>
      </c>
      <c r="M139" s="369"/>
      <c r="N139" s="369"/>
      <c r="O139" s="336"/>
      <c r="P139" s="336"/>
      <c r="Q139" s="336"/>
      <c r="R139" s="336"/>
      <c r="S139" s="336"/>
      <c r="T139" s="336"/>
    </row>
    <row r="140" s="377" customFormat="true" ht="11.25" hidden="false" customHeight="false" outlineLevel="0" collapsed="false">
      <c r="A140" s="377" t="s">
        <v>769</v>
      </c>
      <c r="B140" s="377" t="n">
        <f aca="false">COUNTIF($A$100:A140,"R")</f>
        <v>41</v>
      </c>
      <c r="D140" s="378" t="n">
        <f aca="false">B140</f>
        <v>41</v>
      </c>
      <c r="E140" s="58" t="s">
        <v>16</v>
      </c>
      <c r="F140" s="120" t="n">
        <v>95392</v>
      </c>
      <c r="G140" s="295" t="s">
        <v>770</v>
      </c>
      <c r="H140" s="379" t="s">
        <v>812</v>
      </c>
      <c r="I140" s="296" t="s">
        <v>197</v>
      </c>
      <c r="J140" s="380" t="n">
        <v>0.09</v>
      </c>
      <c r="K140" s="367" t="n">
        <f aca="false">VLOOKUP(F140,REUTILIZADOS!$V$9:$W$483,2,0)</f>
        <v>0.090159</v>
      </c>
      <c r="L140" s="368" t="n">
        <f aca="false">J140-K140</f>
        <v>-0.000159000000000006</v>
      </c>
      <c r="M140" s="369"/>
      <c r="N140" s="369"/>
      <c r="O140" s="336"/>
      <c r="P140" s="336"/>
      <c r="Q140" s="336"/>
      <c r="R140" s="336"/>
      <c r="S140" s="336"/>
      <c r="T140" s="336"/>
    </row>
    <row r="141" s="377" customFormat="true" ht="11.25" hidden="false" customHeight="false" outlineLevel="0" collapsed="false">
      <c r="A141" s="377" t="s">
        <v>769</v>
      </c>
      <c r="B141" s="377" t="n">
        <f aca="false">COUNTIF($A$100:A141,"R")</f>
        <v>42</v>
      </c>
      <c r="D141" s="378" t="n">
        <f aca="false">B141</f>
        <v>42</v>
      </c>
      <c r="E141" s="58" t="s">
        <v>16</v>
      </c>
      <c r="F141" s="120" t="n">
        <v>95404</v>
      </c>
      <c r="G141" s="295" t="s">
        <v>770</v>
      </c>
      <c r="H141" s="379" t="s">
        <v>813</v>
      </c>
      <c r="I141" s="296" t="s">
        <v>197</v>
      </c>
      <c r="J141" s="380" t="n">
        <v>1.54</v>
      </c>
      <c r="K141" s="367" t="n">
        <f aca="false">VLOOKUP(F141,REUTILIZADOS!$V$9:$W$483,2,0)</f>
        <v>0.823599</v>
      </c>
      <c r="L141" s="368" t="n">
        <f aca="false">J141-K141</f>
        <v>0.716401</v>
      </c>
      <c r="M141" s="369"/>
      <c r="N141" s="369"/>
      <c r="O141" s="336"/>
      <c r="P141" s="336"/>
      <c r="Q141" s="336"/>
      <c r="R141" s="336"/>
      <c r="S141" s="336"/>
      <c r="T141" s="336"/>
    </row>
    <row r="142" s="377" customFormat="true" ht="11.25" hidden="false" customHeight="false" outlineLevel="0" collapsed="false">
      <c r="A142" s="377" t="s">
        <v>769</v>
      </c>
      <c r="B142" s="377" t="n">
        <f aca="false">COUNTIF($A$100:A142,"R")</f>
        <v>43</v>
      </c>
      <c r="D142" s="378" t="n">
        <f aca="false">B142</f>
        <v>43</v>
      </c>
      <c r="E142" s="58" t="s">
        <v>16</v>
      </c>
      <c r="F142" s="120" t="n">
        <v>95405</v>
      </c>
      <c r="G142" s="295" t="s">
        <v>770</v>
      </c>
      <c r="H142" s="379" t="s">
        <v>814</v>
      </c>
      <c r="I142" s="296" t="s">
        <v>197</v>
      </c>
      <c r="J142" s="380" t="n">
        <v>0.88</v>
      </c>
      <c r="K142" s="367" t="n">
        <f aca="false">VLOOKUP(F142,REUTILIZADOS!$V$9:$W$483,2,0)</f>
        <v>0.881334</v>
      </c>
      <c r="L142" s="368" t="n">
        <f aca="false">J142-K142</f>
        <v>-0.00133400000000006</v>
      </c>
      <c r="M142" s="369"/>
      <c r="N142" s="369"/>
      <c r="O142" s="336"/>
      <c r="P142" s="336"/>
      <c r="Q142" s="336"/>
      <c r="R142" s="336"/>
      <c r="S142" s="336"/>
      <c r="T142" s="336"/>
    </row>
    <row r="143" s="377" customFormat="true" ht="11.25" hidden="false" customHeight="false" outlineLevel="0" collapsed="false">
      <c r="A143" s="377" t="s">
        <v>769</v>
      </c>
      <c r="B143" s="377" t="n">
        <f aca="false">COUNTIF($A$100:A143,"R")</f>
        <v>44</v>
      </c>
      <c r="D143" s="378" t="n">
        <f aca="false">B143</f>
        <v>44</v>
      </c>
      <c r="E143" s="58" t="s">
        <v>18</v>
      </c>
      <c r="F143" s="120" t="s">
        <v>626</v>
      </c>
      <c r="G143" s="295" t="s">
        <v>770</v>
      </c>
      <c r="H143" s="379" t="s">
        <v>815</v>
      </c>
      <c r="I143" s="296" t="s">
        <v>197</v>
      </c>
      <c r="J143" s="380" t="n">
        <v>53.82</v>
      </c>
      <c r="K143" s="367" t="n">
        <f aca="false">VLOOKUP(F143,REUTILIZADOS!$V$9:$W$483,2,0)</f>
        <v>53.82136</v>
      </c>
      <c r="L143" s="368" t="n">
        <f aca="false">J143-K143</f>
        <v>-0.00135999999999825</v>
      </c>
      <c r="M143" s="369"/>
      <c r="N143" s="369"/>
      <c r="O143" s="336"/>
      <c r="P143" s="336"/>
      <c r="Q143" s="336"/>
      <c r="R143" s="336"/>
      <c r="S143" s="336"/>
      <c r="T143" s="336"/>
    </row>
    <row r="144" s="377" customFormat="true" ht="11.25" hidden="false" customHeight="false" outlineLevel="0" collapsed="false">
      <c r="A144" s="377" t="s">
        <v>769</v>
      </c>
      <c r="B144" s="377" t="n">
        <f aca="false">COUNTIF($A$100:A144,"R")</f>
        <v>45</v>
      </c>
      <c r="D144" s="378" t="n">
        <f aca="false">B144</f>
        <v>45</v>
      </c>
      <c r="E144" s="58" t="s">
        <v>18</v>
      </c>
      <c r="F144" s="120" t="s">
        <v>460</v>
      </c>
      <c r="G144" s="295" t="s">
        <v>770</v>
      </c>
      <c r="H144" s="379" t="s">
        <v>816</v>
      </c>
      <c r="I144" s="296" t="s">
        <v>197</v>
      </c>
      <c r="J144" s="380" t="n">
        <v>237.49</v>
      </c>
      <c r="K144" s="367" t="n">
        <f aca="false">VLOOKUP(F144,REUTILIZADOS!$V$9:$W$483,2,0)</f>
        <v>237.4874</v>
      </c>
      <c r="L144" s="368" t="n">
        <f aca="false">J144-K144</f>
        <v>0.00260000000000105</v>
      </c>
      <c r="M144" s="369"/>
      <c r="N144" s="369"/>
      <c r="O144" s="336"/>
      <c r="P144" s="336"/>
      <c r="Q144" s="336"/>
      <c r="R144" s="336"/>
      <c r="S144" s="336"/>
      <c r="T144" s="336"/>
    </row>
    <row r="145" s="377" customFormat="true" ht="11.25" hidden="false" customHeight="false" outlineLevel="0" collapsed="false">
      <c r="A145" s="377" t="s">
        <v>769</v>
      </c>
      <c r="B145" s="377" t="n">
        <f aca="false">COUNTIF($A$100:A145,"R")</f>
        <v>46</v>
      </c>
      <c r="D145" s="378" t="n">
        <f aca="false">B145</f>
        <v>46</v>
      </c>
      <c r="E145" s="58" t="s">
        <v>18</v>
      </c>
      <c r="F145" s="120" t="s">
        <v>463</v>
      </c>
      <c r="G145" s="295" t="s">
        <v>770</v>
      </c>
      <c r="H145" s="379" t="s">
        <v>817</v>
      </c>
      <c r="I145" s="296" t="s">
        <v>197</v>
      </c>
      <c r="J145" s="380" t="n">
        <v>81.4</v>
      </c>
      <c r="K145" s="367" t="n">
        <f aca="false">VLOOKUP(F145,REUTILIZADOS!$V$9:$W$483,2,0)</f>
        <v>81.3965</v>
      </c>
      <c r="L145" s="368" t="n">
        <f aca="false">J145-K145</f>
        <v>0.0035000000000025</v>
      </c>
      <c r="M145" s="369"/>
      <c r="N145" s="369"/>
      <c r="O145" s="336"/>
      <c r="P145" s="336"/>
      <c r="Q145" s="336"/>
      <c r="R145" s="336"/>
      <c r="S145" s="336"/>
      <c r="T145" s="336"/>
    </row>
    <row r="146" s="377" customFormat="true" ht="11.25" hidden="false" customHeight="false" outlineLevel="0" collapsed="false">
      <c r="A146" s="377" t="s">
        <v>769</v>
      </c>
      <c r="B146" s="377" t="n">
        <f aca="false">COUNTIF($A$100:A146,"R")</f>
        <v>47</v>
      </c>
      <c r="D146" s="378" t="n">
        <f aca="false">B146</f>
        <v>47</v>
      </c>
      <c r="E146" s="58" t="s">
        <v>18</v>
      </c>
      <c r="F146" s="120" t="s">
        <v>745</v>
      </c>
      <c r="G146" s="295" t="s">
        <v>770</v>
      </c>
      <c r="H146" s="379" t="s">
        <v>818</v>
      </c>
      <c r="I146" s="296" t="s">
        <v>197</v>
      </c>
      <c r="J146" s="380" t="n">
        <v>0.86</v>
      </c>
      <c r="K146" s="367" t="n">
        <f aca="false">VLOOKUP(F146,REUTILIZADOS!$V$9:$W$483,2,0)</f>
        <v>0.8586</v>
      </c>
      <c r="L146" s="368" t="n">
        <f aca="false">J146-K146</f>
        <v>0.00139999999999996</v>
      </c>
      <c r="M146" s="369"/>
      <c r="N146" s="369"/>
      <c r="O146" s="336"/>
      <c r="P146" s="336"/>
      <c r="Q146" s="336"/>
      <c r="R146" s="336"/>
      <c r="S146" s="336"/>
      <c r="T146" s="336"/>
    </row>
    <row r="147" s="377" customFormat="true" ht="11.25" hidden="false" customHeight="false" outlineLevel="0" collapsed="false">
      <c r="A147" s="377" t="s">
        <v>769</v>
      </c>
      <c r="B147" s="377" t="n">
        <f aca="false">COUNTIF($A$100:A147,"R")</f>
        <v>48</v>
      </c>
      <c r="D147" s="378" t="n">
        <f aca="false">B147</f>
        <v>48</v>
      </c>
      <c r="E147" s="58" t="s">
        <v>18</v>
      </c>
      <c r="F147" s="120" t="s">
        <v>746</v>
      </c>
      <c r="G147" s="295" t="s">
        <v>770</v>
      </c>
      <c r="H147" s="379" t="s">
        <v>819</v>
      </c>
      <c r="I147" s="296" t="s">
        <v>197</v>
      </c>
      <c r="J147" s="380" t="n">
        <v>0.57</v>
      </c>
      <c r="K147" s="367" t="n">
        <f aca="false">VLOOKUP(F147,REUTILIZADOS!$V$9:$W$483,2,0)</f>
        <v>0.5724</v>
      </c>
      <c r="L147" s="368" t="n">
        <f aca="false">J147-K147</f>
        <v>-0.00239999999999996</v>
      </c>
      <c r="M147" s="369"/>
      <c r="N147" s="369"/>
      <c r="O147" s="336"/>
      <c r="P147" s="336"/>
      <c r="Q147" s="336"/>
      <c r="R147" s="336"/>
      <c r="S147" s="336"/>
      <c r="T147" s="336"/>
    </row>
    <row r="148" s="377" customFormat="true" ht="11.25" hidden="false" customHeight="false" outlineLevel="0" collapsed="false">
      <c r="A148" s="377" t="s">
        <v>769</v>
      </c>
      <c r="B148" s="377" t="n">
        <f aca="false">COUNTIF($A$100:A148,"R")</f>
        <v>49</v>
      </c>
      <c r="D148" s="378" t="n">
        <f aca="false">B148</f>
        <v>49</v>
      </c>
      <c r="E148" s="58" t="s">
        <v>18</v>
      </c>
      <c r="F148" s="120" t="s">
        <v>736</v>
      </c>
      <c r="G148" s="295" t="s">
        <v>770</v>
      </c>
      <c r="H148" s="379" t="s">
        <v>820</v>
      </c>
      <c r="I148" s="296" t="s">
        <v>197</v>
      </c>
      <c r="J148" s="380" t="n">
        <v>49.41</v>
      </c>
      <c r="K148" s="367" t="n">
        <f aca="false">VLOOKUP(F148,REUTILIZADOS!$V$9:$W$483,2,0)</f>
        <v>49.4118324</v>
      </c>
      <c r="L148" s="368" t="n">
        <f aca="false">J148-K148</f>
        <v>-0.00183240000001206</v>
      </c>
      <c r="M148" s="369"/>
      <c r="N148" s="369"/>
      <c r="O148" s="336"/>
      <c r="P148" s="336"/>
      <c r="Q148" s="336"/>
      <c r="R148" s="336"/>
      <c r="S148" s="336"/>
      <c r="T148" s="336"/>
    </row>
    <row r="149" s="377" customFormat="true" ht="11.25" hidden="false" customHeight="false" outlineLevel="0" collapsed="false">
      <c r="A149" s="377" t="s">
        <v>769</v>
      </c>
      <c r="B149" s="377" t="n">
        <f aca="false">COUNTIF($A$100:A149,"R")</f>
        <v>50</v>
      </c>
      <c r="D149" s="378" t="n">
        <f aca="false">B149</f>
        <v>50</v>
      </c>
      <c r="E149" s="58" t="s">
        <v>18</v>
      </c>
      <c r="F149" s="120" t="s">
        <v>737</v>
      </c>
      <c r="G149" s="295" t="s">
        <v>770</v>
      </c>
      <c r="H149" s="379" t="s">
        <v>821</v>
      </c>
      <c r="I149" s="296" t="s">
        <v>197</v>
      </c>
      <c r="J149" s="380" t="n">
        <v>20.64</v>
      </c>
      <c r="K149" s="367" t="n">
        <f aca="false">VLOOKUP(F149,REUTILIZADOS!$V$9:$W$483,2,0)</f>
        <v>20.6445992</v>
      </c>
      <c r="L149" s="368" t="n">
        <f aca="false">J149-K149</f>
        <v>-0.00459920000000125</v>
      </c>
      <c r="M149" s="369"/>
      <c r="N149" s="369"/>
      <c r="O149" s="336"/>
      <c r="P149" s="336"/>
      <c r="Q149" s="336"/>
      <c r="R149" s="336"/>
      <c r="S149" s="336"/>
      <c r="T149" s="336"/>
    </row>
    <row r="150" s="377" customFormat="true" ht="11.25" hidden="false" customHeight="false" outlineLevel="0" collapsed="false">
      <c r="A150" s="377" t="s">
        <v>769</v>
      </c>
      <c r="B150" s="377" t="n">
        <f aca="false">COUNTIF($A$100:A150,"R")</f>
        <v>51</v>
      </c>
      <c r="D150" s="378" t="n">
        <f aca="false">B150</f>
        <v>51</v>
      </c>
      <c r="E150" s="58" t="s">
        <v>18</v>
      </c>
      <c r="F150" s="120" t="s">
        <v>738</v>
      </c>
      <c r="G150" s="295" t="s">
        <v>770</v>
      </c>
      <c r="H150" s="379" t="s">
        <v>822</v>
      </c>
      <c r="I150" s="296" t="s">
        <v>197</v>
      </c>
      <c r="J150" s="380" t="n">
        <v>1.54</v>
      </c>
      <c r="K150" s="367" t="n">
        <f aca="false">VLOOKUP(F150,REUTILIZADOS!$V$9:$W$483,2,0)</f>
        <v>1.538155008</v>
      </c>
      <c r="L150" s="368" t="n">
        <f aca="false">J150-K150</f>
        <v>0.0018449920000001</v>
      </c>
      <c r="M150" s="369"/>
      <c r="N150" s="369"/>
      <c r="O150" s="336"/>
      <c r="P150" s="336"/>
      <c r="Q150" s="336"/>
      <c r="R150" s="336"/>
      <c r="S150" s="336"/>
      <c r="T150" s="336"/>
    </row>
    <row r="151" s="377" customFormat="true" ht="11.25" hidden="false" customHeight="false" outlineLevel="0" collapsed="false">
      <c r="A151" s="377" t="s">
        <v>769</v>
      </c>
      <c r="B151" s="377" t="n">
        <f aca="false">COUNTIF($A$100:A151,"R")</f>
        <v>52</v>
      </c>
      <c r="D151" s="378" t="n">
        <f aca="false">B151</f>
        <v>52</v>
      </c>
      <c r="E151" s="58" t="s">
        <v>18</v>
      </c>
      <c r="F151" s="120" t="s">
        <v>739</v>
      </c>
      <c r="G151" s="295" t="s">
        <v>770</v>
      </c>
      <c r="H151" s="379" t="s">
        <v>823</v>
      </c>
      <c r="I151" s="296" t="s">
        <v>197</v>
      </c>
      <c r="J151" s="380" t="n">
        <v>1.03</v>
      </c>
      <c r="K151" s="367" t="n">
        <f aca="false">VLOOKUP(F151,REUTILIZADOS!$V$9:$W$483,2,0)</f>
        <v>1.026669168</v>
      </c>
      <c r="L151" s="368" t="n">
        <f aca="false">J151-K151</f>
        <v>0.00333083200000006</v>
      </c>
      <c r="M151" s="369"/>
      <c r="N151" s="369"/>
      <c r="O151" s="336"/>
      <c r="P151" s="336"/>
      <c r="Q151" s="336"/>
      <c r="R151" s="336"/>
      <c r="S151" s="336"/>
      <c r="T151" s="336"/>
    </row>
    <row r="152" s="377" customFormat="true" ht="11.25" hidden="false" customHeight="false" outlineLevel="0" collapsed="false">
      <c r="A152" s="377" t="s">
        <v>769</v>
      </c>
      <c r="B152" s="377" t="n">
        <f aca="false">COUNTIF($A$100:A152,"R")</f>
        <v>53</v>
      </c>
      <c r="D152" s="378" t="n">
        <f aca="false">B152</f>
        <v>53</v>
      </c>
      <c r="E152" s="58" t="s">
        <v>18</v>
      </c>
      <c r="F152" s="120" t="s">
        <v>658</v>
      </c>
      <c r="G152" s="295" t="s">
        <v>770</v>
      </c>
      <c r="H152" s="379" t="s">
        <v>824</v>
      </c>
      <c r="I152" s="296" t="s">
        <v>354</v>
      </c>
      <c r="J152" s="380" t="n">
        <v>44.18</v>
      </c>
      <c r="K152" s="367" t="n">
        <f aca="false">VLOOKUP(F152,REUTILIZADOS!$V$9:$W$483,2,0)</f>
        <v>40.8689069683945</v>
      </c>
      <c r="L152" s="368" t="n">
        <f aca="false">J152-K152</f>
        <v>3.31109303160553</v>
      </c>
      <c r="M152" s="369"/>
      <c r="N152" s="369"/>
      <c r="O152" s="336"/>
      <c r="P152" s="336"/>
      <c r="Q152" s="336"/>
      <c r="R152" s="336"/>
      <c r="S152" s="336"/>
      <c r="T152" s="336"/>
    </row>
    <row r="153" s="377" customFormat="true" ht="11.25" hidden="false" customHeight="false" outlineLevel="0" collapsed="false">
      <c r="A153" s="377" t="s">
        <v>769</v>
      </c>
      <c r="B153" s="377" t="n">
        <f aca="false">COUNTIF($A$100:A153,"R")</f>
        <v>54</v>
      </c>
      <c r="D153" s="378" t="n">
        <f aca="false">B153</f>
        <v>54</v>
      </c>
      <c r="E153" s="58" t="s">
        <v>18</v>
      </c>
      <c r="F153" s="120" t="s">
        <v>532</v>
      </c>
      <c r="G153" s="295" t="s">
        <v>770</v>
      </c>
      <c r="H153" s="379" t="s">
        <v>825</v>
      </c>
      <c r="I153" s="296" t="s">
        <v>213</v>
      </c>
      <c r="J153" s="380" t="n">
        <v>27.01</v>
      </c>
      <c r="K153" s="367" t="n">
        <f aca="false">VLOOKUP(F153,REUTILIZADOS!$V$9:$W$483,2,0)</f>
        <v>27.0066</v>
      </c>
      <c r="L153" s="368" t="n">
        <f aca="false">J153-K153</f>
        <v>0.00340000000000273</v>
      </c>
      <c r="M153" s="369"/>
      <c r="N153" s="369"/>
      <c r="O153" s="336"/>
      <c r="P153" s="336"/>
      <c r="Q153" s="336"/>
      <c r="R153" s="336"/>
      <c r="S153" s="336"/>
      <c r="T153" s="336"/>
    </row>
    <row r="154" s="377" customFormat="true" ht="11.25" hidden="false" customHeight="false" outlineLevel="0" collapsed="false">
      <c r="A154" s="377" t="s">
        <v>769</v>
      </c>
      <c r="B154" s="377" t="n">
        <f aca="false">COUNTIF($A$100:A154,"R")</f>
        <v>55</v>
      </c>
      <c r="D154" s="378" t="n">
        <f aca="false">B154</f>
        <v>55</v>
      </c>
      <c r="E154" s="58" t="s">
        <v>18</v>
      </c>
      <c r="F154" s="120" t="s">
        <v>533</v>
      </c>
      <c r="G154" s="295" t="s">
        <v>770</v>
      </c>
      <c r="H154" s="379" t="s">
        <v>826</v>
      </c>
      <c r="I154" s="296" t="s">
        <v>213</v>
      </c>
      <c r="J154" s="380" t="n">
        <v>28.36</v>
      </c>
      <c r="K154" s="367" t="n">
        <f aca="false">VLOOKUP(F154,REUTILIZADOS!$V$9:$W$483,2,0)</f>
        <v>28.35693</v>
      </c>
      <c r="L154" s="368" t="n">
        <f aca="false">J154-K154</f>
        <v>0.00307000000000102</v>
      </c>
      <c r="M154" s="369"/>
      <c r="N154" s="369"/>
      <c r="O154" s="336"/>
      <c r="P154" s="336"/>
      <c r="Q154" s="336"/>
      <c r="R154" s="336"/>
      <c r="S154" s="336"/>
      <c r="T154" s="336"/>
    </row>
    <row r="155" s="377" customFormat="true" ht="11.25" hidden="false" customHeight="false" outlineLevel="0" collapsed="false">
      <c r="A155" s="377" t="s">
        <v>769</v>
      </c>
      <c r="B155" s="377" t="n">
        <f aca="false">COUNTIF($A$100:A155,"R")</f>
        <v>56</v>
      </c>
      <c r="D155" s="378" t="n">
        <f aca="false">B155</f>
        <v>56</v>
      </c>
      <c r="E155" s="58" t="s">
        <v>18</v>
      </c>
      <c r="F155" s="120" t="s">
        <v>684</v>
      </c>
      <c r="G155" s="295" t="s">
        <v>770</v>
      </c>
      <c r="H155" s="379" t="s">
        <v>827</v>
      </c>
      <c r="I155" s="296" t="s">
        <v>213</v>
      </c>
      <c r="J155" s="380" t="n">
        <v>364.37</v>
      </c>
      <c r="K155" s="367" t="n">
        <f aca="false">VLOOKUP(F155,REUTILIZADOS!$V$9:$W$483,2,0)</f>
        <v>364.3611225</v>
      </c>
      <c r="L155" s="368" t="n">
        <f aca="false">J155-K155</f>
        <v>0.00887750000003962</v>
      </c>
      <c r="M155" s="369"/>
      <c r="N155" s="369"/>
      <c r="O155" s="336"/>
      <c r="P155" s="336"/>
      <c r="Q155" s="336"/>
      <c r="R155" s="336"/>
      <c r="S155" s="336"/>
      <c r="T155" s="336"/>
    </row>
    <row r="156" s="377" customFormat="true" ht="11.25" hidden="false" customHeight="false" outlineLevel="0" collapsed="false">
      <c r="A156" s="377" t="s">
        <v>769</v>
      </c>
      <c r="B156" s="377" t="n">
        <f aca="false">COUNTIF($A$100:A156,"R")</f>
        <v>57</v>
      </c>
      <c r="D156" s="378" t="n">
        <f aca="false">B156</f>
        <v>57</v>
      </c>
      <c r="E156" s="58" t="s">
        <v>18</v>
      </c>
      <c r="F156" s="120" t="s">
        <v>666</v>
      </c>
      <c r="G156" s="295" t="s">
        <v>770</v>
      </c>
      <c r="H156" s="379" t="s">
        <v>828</v>
      </c>
      <c r="I156" s="296" t="s">
        <v>213</v>
      </c>
      <c r="J156" s="380" t="n">
        <v>364.37</v>
      </c>
      <c r="K156" s="367" t="n">
        <f aca="false">VLOOKUP(F156,REUTILIZADOS!$V$9:$W$483,2,0)</f>
        <v>364.3611225</v>
      </c>
      <c r="L156" s="368" t="n">
        <f aca="false">J156-K156</f>
        <v>0.00887750000003962</v>
      </c>
      <c r="M156" s="369"/>
      <c r="N156" s="369"/>
      <c r="O156" s="336"/>
      <c r="P156" s="336"/>
      <c r="Q156" s="336"/>
      <c r="R156" s="336"/>
      <c r="S156" s="336"/>
      <c r="T156" s="336"/>
    </row>
    <row r="157" s="377" customFormat="true" ht="11.25" hidden="false" customHeight="false" outlineLevel="0" collapsed="false">
      <c r="A157" s="377" t="s">
        <v>769</v>
      </c>
      <c r="B157" s="377" t="n">
        <f aca="false">COUNTIF($A$100:A157,"R")</f>
        <v>58</v>
      </c>
      <c r="D157" s="378" t="n">
        <f aca="false">B157</f>
        <v>58</v>
      </c>
      <c r="E157" s="58" t="s">
        <v>18</v>
      </c>
      <c r="F157" s="120" t="s">
        <v>687</v>
      </c>
      <c r="G157" s="295" t="s">
        <v>770</v>
      </c>
      <c r="H157" s="379" t="s">
        <v>829</v>
      </c>
      <c r="I157" s="296" t="s">
        <v>213</v>
      </c>
      <c r="J157" s="380" t="n">
        <v>277.78</v>
      </c>
      <c r="K157" s="367" t="n">
        <f aca="false">VLOOKUP(F157,REUTILIZADOS!$V$9:$W$483,2,0)</f>
        <v>277.76505</v>
      </c>
      <c r="L157" s="368" t="n">
        <f aca="false">J157-K157</f>
        <v>0.0149499999999989</v>
      </c>
      <c r="M157" s="369"/>
      <c r="N157" s="369"/>
      <c r="O157" s="336"/>
      <c r="P157" s="336"/>
      <c r="Q157" s="336"/>
      <c r="R157" s="336"/>
      <c r="S157" s="336"/>
      <c r="T157" s="336"/>
    </row>
    <row r="158" s="377" customFormat="true" ht="11.25" hidden="false" customHeight="false" outlineLevel="0" collapsed="false">
      <c r="A158" s="377" t="s">
        <v>769</v>
      </c>
      <c r="B158" s="377" t="n">
        <f aca="false">COUNTIF($A$100:A158,"R")</f>
        <v>59</v>
      </c>
      <c r="D158" s="378" t="n">
        <f aca="false">B158</f>
        <v>59</v>
      </c>
      <c r="E158" s="58" t="s">
        <v>18</v>
      </c>
      <c r="F158" s="120" t="s">
        <v>685</v>
      </c>
      <c r="G158" s="295" t="s">
        <v>770</v>
      </c>
      <c r="H158" s="379" t="s">
        <v>830</v>
      </c>
      <c r="I158" s="296" t="s">
        <v>184</v>
      </c>
      <c r="J158" s="380" t="n">
        <v>8.11</v>
      </c>
      <c r="K158" s="367" t="n">
        <f aca="false">VLOOKUP(F158,REUTILIZADOS!$V$9:$W$483,2,0)</f>
        <v>6.7246001025</v>
      </c>
      <c r="L158" s="368" t="n">
        <f aca="false">J158-K158</f>
        <v>1.3853998975</v>
      </c>
      <c r="M158" s="369"/>
      <c r="N158" s="369"/>
      <c r="O158" s="336"/>
      <c r="P158" s="336"/>
      <c r="Q158" s="336"/>
      <c r="R158" s="336"/>
      <c r="S158" s="336"/>
      <c r="T158" s="336"/>
    </row>
    <row r="159" s="377" customFormat="true" ht="11.25" hidden="false" customHeight="false" outlineLevel="0" collapsed="false">
      <c r="A159" s="377" t="s">
        <v>769</v>
      </c>
      <c r="B159" s="377" t="n">
        <f aca="false">COUNTIF($A$100:A159,"R")</f>
        <v>60</v>
      </c>
      <c r="D159" s="378" t="n">
        <f aca="false">B159</f>
        <v>60</v>
      </c>
      <c r="E159" s="58" t="s">
        <v>18</v>
      </c>
      <c r="F159" s="120" t="s">
        <v>659</v>
      </c>
      <c r="G159" s="295" t="s">
        <v>770</v>
      </c>
      <c r="H159" s="379" t="s">
        <v>831</v>
      </c>
      <c r="I159" s="296" t="s">
        <v>213</v>
      </c>
      <c r="J159" s="380" t="n">
        <v>86.29</v>
      </c>
      <c r="K159" s="367" t="n">
        <f aca="false">VLOOKUP(F159,REUTILIZADOS!$V$9:$W$483,2,0)</f>
        <v>76.7581251787369</v>
      </c>
      <c r="L159" s="368" t="n">
        <f aca="false">J159-K159</f>
        <v>9.53187482126312</v>
      </c>
      <c r="M159" s="369"/>
      <c r="N159" s="369"/>
      <c r="O159" s="336"/>
      <c r="P159" s="336"/>
      <c r="Q159" s="336"/>
      <c r="R159" s="336"/>
      <c r="S159" s="336"/>
      <c r="T159" s="336"/>
    </row>
    <row r="160" s="377" customFormat="true" ht="11.25" hidden="false" customHeight="false" outlineLevel="0" collapsed="false">
      <c r="A160" s="377" t="s">
        <v>769</v>
      </c>
      <c r="B160" s="377" t="n">
        <f aca="false">COUNTIF($A$100:A160,"R")</f>
        <v>61</v>
      </c>
      <c r="D160" s="378" t="n">
        <f aca="false">B160</f>
        <v>61</v>
      </c>
      <c r="E160" s="58" t="s">
        <v>18</v>
      </c>
      <c r="F160" s="120" t="s">
        <v>651</v>
      </c>
      <c r="G160" s="295" t="s">
        <v>770</v>
      </c>
      <c r="H160" s="379" t="s">
        <v>832</v>
      </c>
      <c r="I160" s="296" t="s">
        <v>217</v>
      </c>
      <c r="J160" s="380" t="n">
        <v>68.29</v>
      </c>
      <c r="K160" s="367" t="n">
        <f aca="false">VLOOKUP(F160,REUTILIZADOS!$V$9:$W$483,2,0)</f>
        <v>68.289664448</v>
      </c>
      <c r="L160" s="368" t="n">
        <f aca="false">J160-K160</f>
        <v>0.000335551999995687</v>
      </c>
      <c r="M160" s="369"/>
      <c r="N160" s="369"/>
      <c r="O160" s="336"/>
      <c r="P160" s="336"/>
      <c r="Q160" s="336"/>
      <c r="R160" s="336"/>
      <c r="S160" s="336"/>
      <c r="T160" s="336"/>
    </row>
    <row r="161" s="373" customFormat="true" ht="11.25" hidden="false" customHeight="false" outlineLevel="0" collapsed="false">
      <c r="A161" s="372" t="n">
        <f aca="false">COUNTIF(A99:A160,"R")</f>
        <v>61</v>
      </c>
      <c r="D161" s="381" t="s">
        <v>431</v>
      </c>
      <c r="E161" s="381" t="s">
        <v>431</v>
      </c>
      <c r="F161" s="381" t="s">
        <v>431</v>
      </c>
      <c r="G161" s="381" t="s">
        <v>431</v>
      </c>
      <c r="H161" s="381" t="s">
        <v>431</v>
      </c>
      <c r="I161" s="381" t="s">
        <v>431</v>
      </c>
      <c r="J161" s="381" t="s">
        <v>431</v>
      </c>
      <c r="K161" s="381" t="s">
        <v>431</v>
      </c>
      <c r="L161" s="382"/>
      <c r="M161" s="375"/>
      <c r="N161" s="375"/>
      <c r="O161" s="376"/>
      <c r="P161" s="376"/>
      <c r="Q161" s="376"/>
      <c r="R161" s="376"/>
      <c r="S161" s="376"/>
      <c r="T161" s="376"/>
    </row>
    <row r="162" s="373" customFormat="true" ht="11.25" hidden="false" customHeight="false" outlineLevel="0" collapsed="false">
      <c r="D162" s="381" t="s">
        <v>431</v>
      </c>
      <c r="E162" s="381" t="s">
        <v>431</v>
      </c>
      <c r="F162" s="381" t="s">
        <v>431</v>
      </c>
      <c r="G162" s="381" t="s">
        <v>431</v>
      </c>
      <c r="H162" s="381" t="s">
        <v>431</v>
      </c>
      <c r="I162" s="381" t="s">
        <v>431</v>
      </c>
      <c r="J162" s="381" t="s">
        <v>431</v>
      </c>
      <c r="K162" s="381" t="s">
        <v>431</v>
      </c>
      <c r="L162" s="382"/>
      <c r="M162" s="375"/>
      <c r="N162" s="375"/>
      <c r="O162" s="376"/>
      <c r="P162" s="376"/>
      <c r="Q162" s="376"/>
      <c r="R162" s="376"/>
      <c r="S162" s="376"/>
      <c r="T162" s="376"/>
    </row>
    <row r="163" s="384" customFormat="true" ht="11.25" hidden="false" customHeight="false" outlineLevel="0" collapsed="false">
      <c r="A163" s="383" t="s">
        <v>237</v>
      </c>
      <c r="B163" s="384" t="n">
        <f aca="false">COUNTIF($A$163:A163,"I")</f>
        <v>1</v>
      </c>
      <c r="C163" s="383" t="str">
        <f aca="false">IF(G163="MA",CONCATENATE(G163,COUNTIF($G$163:G163,"MA")),IF(G163="MO",CONCATENATE(G163,COUNTIF($G$163:G163,"MO")),IF(G163="EQ",CONCATENATE(G163,COUNTIF($G$163:G163,"EQ")),IF(G163="DA",CONCATENATE(G163,COUNTIF($G$163:G163,"DA")),IF(G163="LS",CONCATENATE(G163,COUNTIF($G$163:G163,"LS")),"")))))</f>
        <v>MA1</v>
      </c>
      <c r="D163" s="385" t="n">
        <f aca="false">B163</f>
        <v>1</v>
      </c>
      <c r="E163" s="295" t="s">
        <v>16</v>
      </c>
      <c r="F163" s="296" t="s">
        <v>693</v>
      </c>
      <c r="G163" s="295" t="s">
        <v>833</v>
      </c>
      <c r="H163" s="379" t="s">
        <v>834</v>
      </c>
      <c r="I163" s="296" t="s">
        <v>835</v>
      </c>
      <c r="J163" s="386" t="n">
        <f aca="false">SUMPRODUCT((COMPOSICOES!$G$9:$G$782=INSUMOS!F163)*(COMPOSICOES!$F$9:$F$782=INSUMOS!E163),(COMPOSICOES!$L$9:$L$782))+SUMPRODUCT((REUTILIZADOS!$G$9:$G$482=INSUMOS!F163)*(REUTILIZADOS!$F$9:$F$482=INSUMOS!E163),(REUTILIZADOS!$L$9:$L$482))</f>
        <v>54.75</v>
      </c>
      <c r="K163" s="387" t="n">
        <v>4.05</v>
      </c>
      <c r="L163" s="388" t="n">
        <f aca="false">J163*K163</f>
        <v>221.7375</v>
      </c>
      <c r="M163" s="389" t="n">
        <f aca="false">L163/$L$459</f>
        <v>0.000234686148337554</v>
      </c>
      <c r="N163" s="390" t="n">
        <f aca="false">COUNTIF(COMPOSICOES!G:G,F163)</f>
        <v>1</v>
      </c>
      <c r="O163" s="390" t="n">
        <f aca="false">COUNTIF(REUTILIZADOS!G:G,F163)</f>
        <v>0</v>
      </c>
      <c r="P163" s="391"/>
      <c r="Q163" s="392"/>
      <c r="R163" s="392"/>
    </row>
    <row r="164" s="384" customFormat="true" ht="11.25" hidden="false" customHeight="false" outlineLevel="0" collapsed="false">
      <c r="A164" s="383" t="s">
        <v>237</v>
      </c>
      <c r="B164" s="384" t="n">
        <f aca="false">COUNTIF($A$163:A164,"I")</f>
        <v>2</v>
      </c>
      <c r="C164" s="383" t="str">
        <f aca="false">IF(G164="MA",CONCATENATE(G164,COUNTIF($G$163:G164,"MA")),IF(G164="MO",CONCATENATE(G164,COUNTIF($G$163:G164,"MO")),IF(G164="EQ",CONCATENATE(G164,COUNTIF($G$163:G164,"EQ")),IF(G164="DA",CONCATENATE(G164,COUNTIF($G$163:G164,"DA")),IF(G164="LS",CONCATENATE(G164,COUNTIF($G$163:G164,"LS")),"")))))</f>
        <v>MA2</v>
      </c>
      <c r="D164" s="385" t="n">
        <f aca="false">B164</f>
        <v>2</v>
      </c>
      <c r="E164" s="295" t="s">
        <v>16</v>
      </c>
      <c r="F164" s="296" t="s">
        <v>699</v>
      </c>
      <c r="G164" s="295" t="s">
        <v>833</v>
      </c>
      <c r="H164" s="379" t="s">
        <v>836</v>
      </c>
      <c r="I164" s="296" t="s">
        <v>140</v>
      </c>
      <c r="J164" s="386" t="n">
        <f aca="false">SUMPRODUCT((COMPOSICOES!$G$9:$G$782=INSUMOS!F164)*(COMPOSICOES!$F$9:$F$782=INSUMOS!E164),(COMPOSICOES!$L$9:$L$782))+SUMPRODUCT((REUTILIZADOS!$G$9:$G$482=INSUMOS!F164)*(REUTILIZADOS!$F$9:$F$482=INSUMOS!E164),(REUTILIZADOS!$L$9:$L$482))</f>
        <v>17.8998763082898</v>
      </c>
      <c r="K164" s="387" t="n">
        <v>7.1</v>
      </c>
      <c r="L164" s="388" t="n">
        <f aca="false">J164*K164</f>
        <v>127.089121788857</v>
      </c>
      <c r="M164" s="389" t="n">
        <f aca="false">L164/$L$459</f>
        <v>0.000134510655564482</v>
      </c>
      <c r="N164" s="390" t="n">
        <f aca="false">COUNTIF(COMPOSICOES!G:G,F164)</f>
        <v>0</v>
      </c>
      <c r="O164" s="390" t="n">
        <f aca="false">COUNTIF(REUTILIZADOS!G:G,F164)</f>
        <v>3</v>
      </c>
      <c r="P164" s="391"/>
      <c r="Q164" s="392"/>
      <c r="R164" s="392"/>
    </row>
    <row r="165" s="384" customFormat="true" ht="11.25" hidden="false" customHeight="false" outlineLevel="0" collapsed="false">
      <c r="A165" s="383" t="s">
        <v>237</v>
      </c>
      <c r="B165" s="384" t="n">
        <f aca="false">COUNTIF($A$163:A165,"I")</f>
        <v>3</v>
      </c>
      <c r="C165" s="383" t="str">
        <f aca="false">IF(G165="MA",CONCATENATE(G165,COUNTIF($G$163:G165,"MA")),IF(G165="MO",CONCATENATE(G165,COUNTIF($G$163:G165,"MO")),IF(G165="EQ",CONCATENATE(G165,COUNTIF($G$163:G165,"EQ")),IF(G165="DA",CONCATENATE(G165,COUNTIF($G$163:G165,"DA")),IF(G165="LS",CONCATENATE(G165,COUNTIF($G$163:G165,"LS")),"")))))</f>
        <v>EQ1</v>
      </c>
      <c r="D165" s="385" t="n">
        <f aca="false">B165</f>
        <v>3</v>
      </c>
      <c r="E165" s="295" t="s">
        <v>16</v>
      </c>
      <c r="F165" s="296" t="s">
        <v>700</v>
      </c>
      <c r="G165" s="295" t="s">
        <v>837</v>
      </c>
      <c r="H165" s="379" t="s">
        <v>838</v>
      </c>
      <c r="I165" s="296" t="s">
        <v>140</v>
      </c>
      <c r="J165" s="386" t="n">
        <f aca="false">SUMPRODUCT((COMPOSICOES!$G$9:$G$782=INSUMOS!F165)*(COMPOSICOES!$F$9:$F$782=INSUMOS!E165),(COMPOSICOES!$L$9:$L$782))+SUMPRODUCT((REUTILIZADOS!$G$9:$G$482=INSUMOS!F165)*(REUTILIZADOS!$F$9:$F$482=INSUMOS!E165),(REUTILIZADOS!$L$9:$L$482))</f>
        <v>17.8998763082898</v>
      </c>
      <c r="K165" s="387" t="n">
        <v>6.95</v>
      </c>
      <c r="L165" s="388" t="n">
        <f aca="false">J165*K165</f>
        <v>124.404140342614</v>
      </c>
      <c r="M165" s="389" t="n">
        <f aca="false">L165/$L$459</f>
        <v>0.000131668881151147</v>
      </c>
      <c r="N165" s="390" t="n">
        <f aca="false">COUNTIF(COMPOSICOES!G:G,F165)</f>
        <v>0</v>
      </c>
      <c r="O165" s="390" t="n">
        <f aca="false">COUNTIF(REUTILIZADOS!G:G,F165)</f>
        <v>3</v>
      </c>
      <c r="P165" s="391"/>
      <c r="Q165" s="392"/>
      <c r="R165" s="392"/>
    </row>
    <row r="166" s="384" customFormat="true" ht="11.25" hidden="false" customHeight="false" outlineLevel="0" collapsed="false">
      <c r="A166" s="383" t="s">
        <v>237</v>
      </c>
      <c r="B166" s="384" t="n">
        <f aca="false">COUNTIF($A$163:A166,"I")</f>
        <v>4</v>
      </c>
      <c r="C166" s="383" t="str">
        <f aca="false">IF(G166="MA",CONCATENATE(G166,COUNTIF($G$163:G166,"MA")),IF(G166="MO",CONCATENATE(G166,COUNTIF($G$163:G166,"MO")),IF(G166="EQ",CONCATENATE(G166,COUNTIF($G$163:G166,"EQ")),IF(G166="DA",CONCATENATE(G166,COUNTIF($G$163:G166,"DA")),IF(G166="LS",CONCATENATE(G166,COUNTIF($G$163:G166,"LS")),"")))))</f>
        <v>MA3</v>
      </c>
      <c r="D166" s="385" t="n">
        <f aca="false">B166</f>
        <v>4</v>
      </c>
      <c r="E166" s="295" t="s">
        <v>16</v>
      </c>
      <c r="F166" s="296" t="s">
        <v>714</v>
      </c>
      <c r="G166" s="295" t="s">
        <v>833</v>
      </c>
      <c r="H166" s="379" t="s">
        <v>839</v>
      </c>
      <c r="I166" s="296" t="s">
        <v>354</v>
      </c>
      <c r="J166" s="386" t="n">
        <f aca="false">SUMPRODUCT((COMPOSICOES!$G$9:$G$782=INSUMOS!F166)*(COMPOSICOES!$F$9:$F$782=INSUMOS!E166),(COMPOSICOES!$L$9:$L$782))+SUMPRODUCT((REUTILIZADOS!$G$9:$G$482=INSUMOS!F166)*(REUTILIZADOS!$F$9:$F$482=INSUMOS!E166),(REUTILIZADOS!$L$9:$L$482))</f>
        <v>5328</v>
      </c>
      <c r="K166" s="387" t="n">
        <v>3.2</v>
      </c>
      <c r="L166" s="388" t="n">
        <f aca="false">J166*K166</f>
        <v>17049.6</v>
      </c>
      <c r="M166" s="389" t="n">
        <f aca="false">L166/$L$459</f>
        <v>0.01804523346162</v>
      </c>
      <c r="N166" s="390" t="n">
        <f aca="false">COUNTIF(COMPOSICOES!G:G,F166)</f>
        <v>0</v>
      </c>
      <c r="O166" s="390" t="n">
        <f aca="false">COUNTIF(REUTILIZADOS!G:G,F166)</f>
        <v>1</v>
      </c>
      <c r="P166" s="391"/>
      <c r="Q166" s="392"/>
      <c r="R166" s="392"/>
    </row>
    <row r="167" s="384" customFormat="true" ht="11.25" hidden="false" customHeight="false" outlineLevel="0" collapsed="false">
      <c r="A167" s="383" t="s">
        <v>237</v>
      </c>
      <c r="B167" s="384" t="n">
        <f aca="false">COUNTIF($A$163:A167,"I")</f>
        <v>5</v>
      </c>
      <c r="C167" s="383" t="str">
        <f aca="false">IF(G167="MA",CONCATENATE(G167,COUNTIF($G$163:G167,"MA")),IF(G167="MO",CONCATENATE(G167,COUNTIF($G$163:G167,"MO")),IF(G167="EQ",CONCATENATE(G167,COUNTIF($G$163:G167,"EQ")),IF(G167="DA",CONCATENATE(G167,COUNTIF($G$163:G167,"DA")),IF(G167="LS",CONCATENATE(G167,COUNTIF($G$163:G167,"LS")),"")))))</f>
        <v>MA4</v>
      </c>
      <c r="D167" s="385" t="n">
        <f aca="false">B167</f>
        <v>5</v>
      </c>
      <c r="E167" s="295" t="s">
        <v>16</v>
      </c>
      <c r="F167" s="296" t="s">
        <v>653</v>
      </c>
      <c r="G167" s="295" t="s">
        <v>833</v>
      </c>
      <c r="H167" s="379" t="s">
        <v>840</v>
      </c>
      <c r="I167" s="296" t="s">
        <v>354</v>
      </c>
      <c r="J167" s="386" t="n">
        <f aca="false">SUMPRODUCT((COMPOSICOES!$G$9:$G$782=INSUMOS!F167)*(COMPOSICOES!$F$9:$F$782=INSUMOS!E167),(COMPOSICOES!$L$9:$L$782))+SUMPRODUCT((REUTILIZADOS!$G$9:$G$482=INSUMOS!F167)*(REUTILIZADOS!$F$9:$F$482=INSUMOS!E167),(REUTILIZADOS!$L$9:$L$482))</f>
        <v>540.792</v>
      </c>
      <c r="K167" s="387" t="n">
        <v>4.08</v>
      </c>
      <c r="L167" s="388" t="n">
        <f aca="false">J167*K167</f>
        <v>2206.43136</v>
      </c>
      <c r="M167" s="389" t="n">
        <f aca="false">L167/$L$459</f>
        <v>0.0023352787753519</v>
      </c>
      <c r="N167" s="390" t="n">
        <f aca="false">COUNTIF(COMPOSICOES!G:G,F167)</f>
        <v>1</v>
      </c>
      <c r="O167" s="390" t="n">
        <f aca="false">COUNTIF(REUTILIZADOS!G:G,F167)</f>
        <v>0</v>
      </c>
      <c r="P167" s="391"/>
      <c r="Q167" s="392"/>
      <c r="R167" s="392"/>
    </row>
    <row r="168" s="384" customFormat="true" ht="11.25" hidden="false" customHeight="false" outlineLevel="0" collapsed="false">
      <c r="A168" s="383" t="s">
        <v>237</v>
      </c>
      <c r="B168" s="384" t="n">
        <f aca="false">COUNTIF($A$163:A168,"I")</f>
        <v>6</v>
      </c>
      <c r="C168" s="383" t="str">
        <f aca="false">IF(G168="MA",CONCATENATE(G168,COUNTIF($G$163:G168,"MA")),IF(G168="MO",CONCATENATE(G168,COUNTIF($G$163:G168,"MO")),IF(G168="EQ",CONCATENATE(G168,COUNTIF($G$163:G168,"EQ")),IF(G168="DA",CONCATENATE(G168,COUNTIF($G$163:G168,"DA")),IF(G168="LS",CONCATENATE(G168,COUNTIF($G$163:G168,"LS")),"")))))</f>
        <v>MO1</v>
      </c>
      <c r="D168" s="385" t="n">
        <f aca="false">B168</f>
        <v>6</v>
      </c>
      <c r="E168" s="295" t="s">
        <v>16</v>
      </c>
      <c r="F168" s="296" t="s">
        <v>707</v>
      </c>
      <c r="G168" s="295" t="s">
        <v>758</v>
      </c>
      <c r="H168" s="379" t="s">
        <v>841</v>
      </c>
      <c r="I168" s="296" t="s">
        <v>197</v>
      </c>
      <c r="J168" s="386" t="n">
        <f aca="false">SUMPRODUCT((COMPOSICOES!$G$9:$G$782=INSUMOS!F168)*(COMPOSICOES!$F$9:$F$782=INSUMOS!E168),(COMPOSICOES!$L$9:$L$782))+SUMPRODUCT((REUTILIZADOS!$G$9:$G$482=INSUMOS!F168)*(REUTILIZADOS!$F$9:$F$482=INSUMOS!E168),(REUTILIZADOS!$L$9:$L$482))</f>
        <v>40.99798</v>
      </c>
      <c r="K168" s="387" t="n">
        <v>17.83</v>
      </c>
      <c r="L168" s="388" t="n">
        <f aca="false">J168*K168</f>
        <v>730.9939834</v>
      </c>
      <c r="M168" s="389" t="n">
        <f aca="false">L168/$L$459</f>
        <v>0.000773681323285741</v>
      </c>
      <c r="N168" s="390" t="n">
        <f aca="false">COUNTIF(COMPOSICOES!G:G,F168)</f>
        <v>0</v>
      </c>
      <c r="O168" s="390" t="n">
        <f aca="false">COUNTIF(REUTILIZADOS!G:G,F168)</f>
        <v>2</v>
      </c>
      <c r="P168" s="391"/>
      <c r="Q168" s="392"/>
      <c r="R168" s="392"/>
    </row>
    <row r="169" s="384" customFormat="true" ht="11.25" hidden="false" customHeight="false" outlineLevel="0" collapsed="false">
      <c r="A169" s="383" t="s">
        <v>237</v>
      </c>
      <c r="B169" s="384" t="n">
        <f aca="false">COUNTIF($A$163:A169,"I")</f>
        <v>7</v>
      </c>
      <c r="C169" s="383" t="str">
        <f aca="false">IF(G169="MA",CONCATENATE(G169,COUNTIF($G$163:G169,"MA")),IF(G169="MO",CONCATENATE(G169,COUNTIF($G$163:G169,"MO")),IF(G169="EQ",CONCATENATE(G169,COUNTIF($G$163:G169,"EQ")),IF(G169="DA",CONCATENATE(G169,COUNTIF($G$163:G169,"DA")),IF(G169="LS",CONCATENATE(G169,COUNTIF($G$163:G169,"LS")),"")))))</f>
        <v>MO2</v>
      </c>
      <c r="D169" s="385" t="n">
        <f aca="false">B169</f>
        <v>7</v>
      </c>
      <c r="E169" s="295" t="s">
        <v>16</v>
      </c>
      <c r="F169" s="296" t="s">
        <v>579</v>
      </c>
      <c r="G169" s="295" t="s">
        <v>758</v>
      </c>
      <c r="H169" s="379" t="s">
        <v>842</v>
      </c>
      <c r="I169" s="296" t="s">
        <v>197</v>
      </c>
      <c r="J169" s="386" t="n">
        <f aca="false">SUMPRODUCT((COMPOSICOES!$G$9:$G$782=INSUMOS!F169)*(COMPOSICOES!$F$9:$F$782=INSUMOS!E169),(COMPOSICOES!$L$9:$L$782))+SUMPRODUCT((REUTILIZADOS!$G$9:$G$482=INSUMOS!F169)*(REUTILIZADOS!$F$9:$F$482=INSUMOS!E169),(REUTILIZADOS!$L$9:$L$482))</f>
        <v>1060.3296</v>
      </c>
      <c r="K169" s="387" t="n">
        <v>21.99</v>
      </c>
      <c r="L169" s="388" t="n">
        <f aca="false">J169*K169</f>
        <v>23316.647904</v>
      </c>
      <c r="M169" s="389" t="n">
        <f aca="false">L169/$L$459</f>
        <v>0.0246782537402679</v>
      </c>
      <c r="N169" s="390" t="n">
        <f aca="false">COUNTIF(COMPOSICOES!G:G,F169)</f>
        <v>1</v>
      </c>
      <c r="O169" s="390" t="n">
        <f aca="false">COUNTIF(REUTILIZADOS!G:G,F169)</f>
        <v>1</v>
      </c>
      <c r="P169" s="391"/>
      <c r="Q169" s="392"/>
      <c r="R169" s="392"/>
    </row>
    <row r="170" s="384" customFormat="true" ht="11.25" hidden="false" customHeight="false" outlineLevel="0" collapsed="false">
      <c r="A170" s="383" t="s">
        <v>237</v>
      </c>
      <c r="B170" s="384" t="n">
        <f aca="false">COUNTIF($A$163:A170,"I")</f>
        <v>8</v>
      </c>
      <c r="C170" s="383" t="str">
        <f aca="false">IF(G170="MA",CONCATENATE(G170,COUNTIF($G$163:G170,"MA")),IF(G170="MO",CONCATENATE(G170,COUNTIF($G$163:G170,"MO")),IF(G170="EQ",CONCATENATE(G170,COUNTIF($G$163:G170,"EQ")),IF(G170="DA",CONCATENATE(G170,COUNTIF($G$163:G170,"DA")),IF(G170="LS",CONCATENATE(G170,COUNTIF($G$163:G170,"LS")),"")))))</f>
        <v>MA5</v>
      </c>
      <c r="D170" s="385" t="n">
        <f aca="false">B170</f>
        <v>8</v>
      </c>
      <c r="E170" s="295" t="s">
        <v>16</v>
      </c>
      <c r="F170" s="296" t="s">
        <v>662</v>
      </c>
      <c r="G170" s="295" t="s">
        <v>833</v>
      </c>
      <c r="H170" s="379" t="s">
        <v>843</v>
      </c>
      <c r="I170" s="296" t="s">
        <v>354</v>
      </c>
      <c r="J170" s="386" t="n">
        <f aca="false">SUMPRODUCT((COMPOSICOES!$G$9:$G$782=INSUMOS!F170)*(COMPOSICOES!$F$9:$F$782=INSUMOS!E170),(COMPOSICOES!$L$9:$L$782))+SUMPRODUCT((REUTILIZADOS!$G$9:$G$482=INSUMOS!F170)*(REUTILIZADOS!$F$9:$F$482=INSUMOS!E170),(REUTILIZADOS!$L$9:$L$482))</f>
        <v>120</v>
      </c>
      <c r="K170" s="387" t="n">
        <v>9.8</v>
      </c>
      <c r="L170" s="388" t="n">
        <f aca="false">J170*K170</f>
        <v>1176</v>
      </c>
      <c r="M170" s="389" t="n">
        <f aca="false">L170/$L$459</f>
        <v>0.00124467404225701</v>
      </c>
      <c r="N170" s="390" t="n">
        <f aca="false">COUNTIF(COMPOSICOES!G:G,F170)</f>
        <v>1</v>
      </c>
      <c r="O170" s="390" t="n">
        <f aca="false">COUNTIF(REUTILIZADOS!G:G,F170)</f>
        <v>0</v>
      </c>
      <c r="P170" s="391"/>
      <c r="Q170" s="392"/>
      <c r="R170" s="392"/>
    </row>
    <row r="171" s="384" customFormat="true" ht="11.25" hidden="false" customHeight="false" outlineLevel="0" collapsed="false">
      <c r="A171" s="383" t="s">
        <v>237</v>
      </c>
      <c r="B171" s="384" t="n">
        <f aca="false">COUNTIF($A$163:A171,"I")</f>
        <v>9</v>
      </c>
      <c r="C171" s="383" t="str">
        <f aca="false">IF(G171="MA",CONCATENATE(G171,COUNTIF($G$163:G171,"MA")),IF(G171="MO",CONCATENATE(G171,COUNTIF($G$163:G171,"MO")),IF(G171="EQ",CONCATENATE(G171,COUNTIF($G$163:G171,"EQ")),IF(G171="DA",CONCATENATE(G171,COUNTIF($G$163:G171,"DA")),IF(G171="LS",CONCATENATE(G171,COUNTIF($G$163:G171,"LS")),"")))))</f>
        <v>MA6</v>
      </c>
      <c r="D171" s="385" t="n">
        <f aca="false">B171</f>
        <v>9</v>
      </c>
      <c r="E171" s="295" t="s">
        <v>16</v>
      </c>
      <c r="F171" s="296" t="s">
        <v>644</v>
      </c>
      <c r="G171" s="295" t="s">
        <v>833</v>
      </c>
      <c r="H171" s="379" t="s">
        <v>844</v>
      </c>
      <c r="I171" s="296" t="s">
        <v>213</v>
      </c>
      <c r="J171" s="386" t="n">
        <f aca="false">SUMPRODUCT((COMPOSICOES!$G$9:$G$782=INSUMOS!F171)*(COMPOSICOES!$F$9:$F$782=INSUMOS!E171),(COMPOSICOES!$L$9:$L$782))+SUMPRODUCT((REUTILIZADOS!$G$9:$G$482=INSUMOS!F171)*(REUTILIZADOS!$F$9:$F$482=INSUMOS!E171),(REUTILIZADOS!$L$9:$L$482))</f>
        <v>10.284165</v>
      </c>
      <c r="K171" s="387" t="n">
        <v>65</v>
      </c>
      <c r="L171" s="388" t="n">
        <f aca="false">J171*K171</f>
        <v>668.470725</v>
      </c>
      <c r="M171" s="389" t="n">
        <f aca="false">L171/$L$459</f>
        <v>0.000707506938279102</v>
      </c>
      <c r="N171" s="390" t="n">
        <f aca="false">COUNTIF(COMPOSICOES!G:G,F171)</f>
        <v>1</v>
      </c>
      <c r="O171" s="390" t="n">
        <f aca="false">COUNTIF(REUTILIZADOS!G:G,F171)</f>
        <v>0</v>
      </c>
      <c r="P171" s="391"/>
      <c r="Q171" s="392"/>
      <c r="R171" s="392"/>
    </row>
    <row r="172" s="384" customFormat="true" ht="11.25" hidden="false" customHeight="false" outlineLevel="0" collapsed="false">
      <c r="A172" s="383" t="s">
        <v>237</v>
      </c>
      <c r="B172" s="384" t="n">
        <f aca="false">COUNTIF($A$163:A172,"I")</f>
        <v>10</v>
      </c>
      <c r="C172" s="383" t="str">
        <f aca="false">IF(G172="MA",CONCATENATE(G172,COUNTIF($G$163:G172,"MA")),IF(G172="MO",CONCATENATE(G172,COUNTIF($G$163:G172,"MO")),IF(G172="EQ",CONCATENATE(G172,COUNTIF($G$163:G172,"EQ")),IF(G172="DA",CONCATENATE(G172,COUNTIF($G$163:G172,"DA")),IF(G172="LS",CONCATENATE(G172,COUNTIF($G$163:G172,"LS")),"")))))</f>
        <v>MA7</v>
      </c>
      <c r="D172" s="385" t="n">
        <f aca="false">B172</f>
        <v>10</v>
      </c>
      <c r="E172" s="295" t="s">
        <v>16</v>
      </c>
      <c r="F172" s="393" t="s">
        <v>698</v>
      </c>
      <c r="G172" s="295" t="s">
        <v>833</v>
      </c>
      <c r="H172" s="379" t="s">
        <v>845</v>
      </c>
      <c r="I172" s="296" t="s">
        <v>213</v>
      </c>
      <c r="J172" s="386" t="n">
        <f aca="false">SUMPRODUCT((COMPOSICOES!$G$9:$G$782=INSUMOS!F172)*(COMPOSICOES!$F$9:$F$782=INSUMOS!E172),(COMPOSICOES!$L$9:$L$782))+SUMPRODUCT((REUTILIZADOS!$G$9:$G$482=INSUMOS!F172)*(REUTILIZADOS!$F$9:$F$482=INSUMOS!E172),(REUTILIZADOS!$L$9:$L$482))</f>
        <v>52.311378</v>
      </c>
      <c r="K172" s="387" t="n">
        <v>56.79</v>
      </c>
      <c r="L172" s="388" t="n">
        <f aca="false">J172*K172</f>
        <v>2970.76315662</v>
      </c>
      <c r="M172" s="389" t="n">
        <f aca="false">L172/$L$459</f>
        <v>0.00314424471661429</v>
      </c>
      <c r="N172" s="390" t="n">
        <f aca="false">COUNTIF(COMPOSICOES!G:G,F172)</f>
        <v>0</v>
      </c>
      <c r="O172" s="390" t="n">
        <f aca="false">COUNTIF(REUTILIZADOS!G:G,F172)</f>
        <v>2</v>
      </c>
      <c r="P172" s="391"/>
      <c r="Q172" s="392"/>
      <c r="R172" s="392"/>
    </row>
    <row r="173" s="384" customFormat="true" ht="11.25" hidden="false" customHeight="false" outlineLevel="0" collapsed="false">
      <c r="A173" s="383" t="s">
        <v>237</v>
      </c>
      <c r="B173" s="384" t="n">
        <f aca="false">COUNTIF($A$163:A173,"I")</f>
        <v>11</v>
      </c>
      <c r="C173" s="383" t="str">
        <f aca="false">IF(G173="MA",CONCATENATE(G173,COUNTIF($G$163:G173,"MA")),IF(G173="MO",CONCATENATE(G173,COUNTIF($G$163:G173,"MO")),IF(G173="EQ",CONCATENATE(G173,COUNTIF($G$163:G173,"EQ")),IF(G173="DA",CONCATENATE(G173,COUNTIF($G$163:G173,"DA")),IF(G173="LS",CONCATENATE(G173,COUNTIF($G$163:G173,"LS")),"")))))</f>
        <v>MO3</v>
      </c>
      <c r="D173" s="385" t="n">
        <f aca="false">B173</f>
        <v>11</v>
      </c>
      <c r="E173" s="295" t="s">
        <v>16</v>
      </c>
      <c r="F173" s="296" t="s">
        <v>706</v>
      </c>
      <c r="G173" s="295" t="s">
        <v>758</v>
      </c>
      <c r="H173" s="379" t="s">
        <v>846</v>
      </c>
      <c r="I173" s="296" t="s">
        <v>197</v>
      </c>
      <c r="J173" s="386" t="n">
        <f aca="false">SUMPRODUCT((COMPOSICOES!$G$9:$G$782=INSUMOS!F173)*(COMPOSICOES!$F$9:$F$782=INSUMOS!E173),(COMPOSICOES!$L$9:$L$782))+SUMPRODUCT((REUTILIZADOS!$G$9:$G$482=INSUMOS!F173)*(REUTILIZADOS!$F$9:$F$482=INSUMOS!E173),(REUTILIZADOS!$L$9:$L$482))</f>
        <v>649.671553104</v>
      </c>
      <c r="K173" s="387" t="n">
        <v>16.47</v>
      </c>
      <c r="L173" s="388" t="n">
        <f aca="false">J173*K173</f>
        <v>10700.0904796229</v>
      </c>
      <c r="M173" s="389" t="n">
        <f aca="false">L173/$L$459</f>
        <v>0.0113249361137653</v>
      </c>
      <c r="N173" s="390" t="n">
        <f aca="false">COUNTIF(COMPOSICOES!G:G,F173)</f>
        <v>0</v>
      </c>
      <c r="O173" s="390" t="n">
        <f aca="false">COUNTIF(REUTILIZADOS!G:G,F173)</f>
        <v>4</v>
      </c>
      <c r="P173" s="391"/>
      <c r="Q173" s="392"/>
      <c r="R173" s="392"/>
    </row>
    <row r="174" s="384" customFormat="true" ht="11.25" hidden="false" customHeight="false" outlineLevel="0" collapsed="false">
      <c r="A174" s="383" t="s">
        <v>237</v>
      </c>
      <c r="B174" s="384" t="n">
        <f aca="false">COUNTIF($A$163:A174,"I")</f>
        <v>12</v>
      </c>
      <c r="C174" s="383" t="str">
        <f aca="false">IF(G174="MA",CONCATENATE(G174,COUNTIF($G$163:G174,"MA")),IF(G174="MO",CONCATENATE(G174,COUNTIF($G$163:G174,"MO")),IF(G174="EQ",CONCATENATE(G174,COUNTIF($G$163:G174,"EQ")),IF(G174="DA",CONCATENATE(G174,COUNTIF($G$163:G174,"DA")),IF(G174="LS",CONCATENATE(G174,COUNTIF($G$163:G174,"LS")),"")))))</f>
        <v>EQ2</v>
      </c>
      <c r="D174" s="385" t="n">
        <f aca="false">B174</f>
        <v>12</v>
      </c>
      <c r="E174" s="295" t="s">
        <v>16</v>
      </c>
      <c r="F174" s="296" t="s">
        <v>639</v>
      </c>
      <c r="G174" s="295" t="s">
        <v>837</v>
      </c>
      <c r="H174" s="379" t="s">
        <v>847</v>
      </c>
      <c r="I174" s="296" t="s">
        <v>140</v>
      </c>
      <c r="J174" s="386" t="n">
        <f aca="false">SUMPRODUCT((COMPOSICOES!$G$9:$G$782=INSUMOS!F174)*(COMPOSICOES!$F$9:$F$782=INSUMOS!E174),(COMPOSICOES!$L$9:$L$782))+SUMPRODUCT((REUTILIZADOS!$G$9:$G$482=INSUMOS!F174)*(REUTILIZADOS!$F$9:$F$482=INSUMOS!E174),(REUTILIZADOS!$L$9:$L$482))</f>
        <v>0.00703425</v>
      </c>
      <c r="K174" s="387" t="n">
        <v>1867.88</v>
      </c>
      <c r="L174" s="388" t="n">
        <f aca="false">J174*K174</f>
        <v>13.13913489</v>
      </c>
      <c r="M174" s="389" t="n">
        <f aca="false">L174/$L$459</f>
        <v>1.39064116796738E-005</v>
      </c>
      <c r="N174" s="390" t="n">
        <f aca="false">COUNTIF(COMPOSICOES!G:G,F174)</f>
        <v>1</v>
      </c>
      <c r="O174" s="390" t="n">
        <f aca="false">COUNTIF(REUTILIZADOS!G:G,F174)</f>
        <v>0</v>
      </c>
      <c r="P174" s="391"/>
      <c r="Q174" s="392"/>
      <c r="R174" s="392"/>
    </row>
    <row r="175" s="384" customFormat="true" ht="11.25" hidden="false" customHeight="false" outlineLevel="0" collapsed="false">
      <c r="A175" s="383" t="s">
        <v>237</v>
      </c>
      <c r="B175" s="384" t="n">
        <f aca="false">COUNTIF($A$163:A175,"I")</f>
        <v>13</v>
      </c>
      <c r="C175" s="383" t="str">
        <f aca="false">IF(G175="MA",CONCATENATE(G175,COUNTIF($G$163:G175,"MA")),IF(G175="MO",CONCATENATE(G175,COUNTIF($G$163:G175,"MO")),IF(G175="EQ",CONCATENATE(G175,COUNTIF($G$163:G175,"EQ")),IF(G175="DA",CONCATENATE(G175,COUNTIF($G$163:G175,"DA")),IF(G175="LS",CONCATENATE(G175,COUNTIF($G$163:G175,"LS")),"")))))</f>
        <v>MA8</v>
      </c>
      <c r="D175" s="385" t="n">
        <f aca="false">B175</f>
        <v>13</v>
      </c>
      <c r="E175" s="295" t="s">
        <v>16</v>
      </c>
      <c r="F175" s="296" t="s">
        <v>619</v>
      </c>
      <c r="G175" s="295" t="s">
        <v>833</v>
      </c>
      <c r="H175" s="379" t="s">
        <v>848</v>
      </c>
      <c r="I175" s="296" t="s">
        <v>217</v>
      </c>
      <c r="J175" s="386" t="n">
        <f aca="false">SUMPRODUCT((COMPOSICOES!$G$9:$G$782=INSUMOS!F175)*(COMPOSICOES!$F$9:$F$782=INSUMOS!E175),(COMPOSICOES!$L$9:$L$782))+SUMPRODUCT((REUTILIZADOS!$G$9:$G$482=INSUMOS!F175)*(REUTILIZADOS!$F$9:$F$482=INSUMOS!E175),(REUTILIZADOS!$L$9:$L$482))</f>
        <v>102.7</v>
      </c>
      <c r="K175" s="387" t="n">
        <v>7.67</v>
      </c>
      <c r="L175" s="388" t="n">
        <f aca="false">J175*K175</f>
        <v>787.709</v>
      </c>
      <c r="M175" s="389" t="n">
        <f aca="false">L175/$L$459</f>
        <v>0.00083370828669407</v>
      </c>
      <c r="N175" s="390" t="n">
        <f aca="false">COUNTIF(COMPOSICOES!G:G,F175)</f>
        <v>1</v>
      </c>
      <c r="O175" s="390" t="n">
        <f aca="false">COUNTIF(REUTILIZADOS!G:G,F175)</f>
        <v>0</v>
      </c>
      <c r="P175" s="391"/>
      <c r="Q175" s="392"/>
      <c r="R175" s="392"/>
    </row>
    <row r="176" s="384" customFormat="true" ht="11.25" hidden="false" customHeight="false" outlineLevel="0" collapsed="false">
      <c r="A176" s="383" t="s">
        <v>237</v>
      </c>
      <c r="B176" s="384" t="n">
        <f aca="false">COUNTIF($A$163:A176,"I")</f>
        <v>14</v>
      </c>
      <c r="C176" s="383" t="str">
        <f aca="false">IF(G176="MA",CONCATENATE(G176,COUNTIF($G$163:G176,"MA")),IF(G176="MO",CONCATENATE(G176,COUNTIF($G$163:G176,"MO")),IF(G176="EQ",CONCATENATE(G176,COUNTIF($G$163:G176,"EQ")),IF(G176="DA",CONCATENATE(G176,COUNTIF($G$163:G176,"DA")),IF(G176="LS",CONCATENATE(G176,COUNTIF($G$163:G176,"LS")),"")))))</f>
        <v>MA9</v>
      </c>
      <c r="D176" s="385" t="n">
        <f aca="false">B176</f>
        <v>14</v>
      </c>
      <c r="E176" s="295" t="s">
        <v>16</v>
      </c>
      <c r="F176" s="296" t="s">
        <v>623</v>
      </c>
      <c r="G176" s="295" t="s">
        <v>833</v>
      </c>
      <c r="H176" s="379" t="s">
        <v>849</v>
      </c>
      <c r="I176" s="296" t="s">
        <v>217</v>
      </c>
      <c r="J176" s="386" t="n">
        <f aca="false">SUMPRODUCT((COMPOSICOES!$G$9:$G$782=INSUMOS!F176)*(COMPOSICOES!$F$9:$F$782=INSUMOS!E176),(COMPOSICOES!$L$9:$L$782))+SUMPRODUCT((REUTILIZADOS!$G$9:$G$482=INSUMOS!F176)*(REUTILIZADOS!$F$9:$F$482=INSUMOS!E176),(REUTILIZADOS!$L$9:$L$482))</f>
        <v>304.5</v>
      </c>
      <c r="K176" s="387" t="n">
        <v>11.68</v>
      </c>
      <c r="L176" s="388" t="n">
        <f aca="false">J176*K176</f>
        <v>3556.56</v>
      </c>
      <c r="M176" s="389" t="n">
        <f aca="false">L176/$L$459</f>
        <v>0.00376424992494012</v>
      </c>
      <c r="N176" s="390" t="n">
        <f aca="false">COUNTIF(COMPOSICOES!G:G,F176)</f>
        <v>1</v>
      </c>
      <c r="O176" s="390" t="n">
        <f aca="false">COUNTIF(REUTILIZADOS!G:G,F176)</f>
        <v>0</v>
      </c>
      <c r="P176" s="391"/>
      <c r="Q176" s="392"/>
      <c r="R176" s="392"/>
    </row>
    <row r="177" s="384" customFormat="true" ht="11.25" hidden="false" customHeight="false" outlineLevel="0" collapsed="false">
      <c r="A177" s="383" t="s">
        <v>237</v>
      </c>
      <c r="B177" s="384" t="n">
        <f aca="false">COUNTIF($A$163:A177,"I")</f>
        <v>15</v>
      </c>
      <c r="C177" s="383" t="str">
        <f aca="false">IF(G177="MA",CONCATENATE(G177,COUNTIF($G$163:G177,"MA")),IF(G177="MO",CONCATENATE(G177,COUNTIF($G$163:G177,"MO")),IF(G177="EQ",CONCATENATE(G177,COUNTIF($G$163:G177,"EQ")),IF(G177="DA",CONCATENATE(G177,COUNTIF($G$163:G177,"DA")),IF(G177="LS",CONCATENATE(G177,COUNTIF($G$163:G177,"LS")),"")))))</f>
        <v>MA10</v>
      </c>
      <c r="D177" s="385" t="n">
        <f aca="false">B177</f>
        <v>15</v>
      </c>
      <c r="E177" s="295" t="s">
        <v>16</v>
      </c>
      <c r="F177" s="296" t="s">
        <v>617</v>
      </c>
      <c r="G177" s="295" t="s">
        <v>833</v>
      </c>
      <c r="H177" s="379" t="s">
        <v>850</v>
      </c>
      <c r="I177" s="296" t="s">
        <v>217</v>
      </c>
      <c r="J177" s="386" t="n">
        <f aca="false">SUMPRODUCT((COMPOSICOES!$G$9:$G$782=INSUMOS!F177)*(COMPOSICOES!$F$9:$F$782=INSUMOS!E177),(COMPOSICOES!$L$9:$L$782))+SUMPRODUCT((REUTILIZADOS!$G$9:$G$482=INSUMOS!F177)*(REUTILIZADOS!$F$9:$F$482=INSUMOS!E177),(REUTILIZADOS!$L$9:$L$482))</f>
        <v>476</v>
      </c>
      <c r="K177" s="387" t="n">
        <v>2.28</v>
      </c>
      <c r="L177" s="388" t="n">
        <f aca="false">J177*K177</f>
        <v>1085.28</v>
      </c>
      <c r="M177" s="389" t="n">
        <f aca="false">L177/$L$459</f>
        <v>0.00114865633042575</v>
      </c>
      <c r="N177" s="390" t="n">
        <f aca="false">COUNTIF(COMPOSICOES!G:G,F177)</f>
        <v>1</v>
      </c>
      <c r="O177" s="390" t="n">
        <f aca="false">COUNTIF(REUTILIZADOS!G:G,F177)</f>
        <v>0</v>
      </c>
      <c r="P177" s="391"/>
      <c r="Q177" s="392"/>
      <c r="R177" s="392"/>
    </row>
    <row r="178" s="384" customFormat="true" ht="11.25" hidden="false" customHeight="false" outlineLevel="0" collapsed="false">
      <c r="A178" s="383" t="s">
        <v>237</v>
      </c>
      <c r="B178" s="384" t="n">
        <f aca="false">COUNTIF($A$163:A178,"I")</f>
        <v>16</v>
      </c>
      <c r="C178" s="383" t="str">
        <f aca="false">IF(G178="MA",CONCATENATE(G178,COUNTIF($G$163:G178,"MA")),IF(G178="MO",CONCATENATE(G178,COUNTIF($G$163:G178,"MO")),IF(G178="EQ",CONCATENATE(G178,COUNTIF($G$163:G178,"EQ")),IF(G178="DA",CONCATENATE(G178,COUNTIF($G$163:G178,"DA")),IF(G178="LS",CONCATENATE(G178,COUNTIF($G$163:G178,"LS")),"")))))</f>
        <v>MO4</v>
      </c>
      <c r="D178" s="385" t="n">
        <f aca="false">B178</f>
        <v>16</v>
      </c>
      <c r="E178" s="295" t="s">
        <v>16</v>
      </c>
      <c r="F178" s="296" t="s">
        <v>708</v>
      </c>
      <c r="G178" s="295" t="s">
        <v>758</v>
      </c>
      <c r="H178" s="379" t="s">
        <v>851</v>
      </c>
      <c r="I178" s="296" t="s">
        <v>197</v>
      </c>
      <c r="J178" s="386" t="n">
        <f aca="false">SUMPRODUCT((COMPOSICOES!$G$9:$G$782=INSUMOS!F178)*(COMPOSICOES!$F$9:$F$782=INSUMOS!E178),(COMPOSICOES!$L$9:$L$782))+SUMPRODUCT((REUTILIZADOS!$G$9:$G$482=INSUMOS!F178)*(REUTILIZADOS!$F$9:$F$482=INSUMOS!E178),(REUTILIZADOS!$L$9:$L$482))</f>
        <v>1037.8228825952</v>
      </c>
      <c r="K178" s="387" t="n">
        <v>16.47</v>
      </c>
      <c r="L178" s="388" t="n">
        <f aca="false">J178*K178</f>
        <v>17092.9428763429</v>
      </c>
      <c r="M178" s="389" t="n">
        <f aca="false">L178/$L$459</f>
        <v>0.0180911074013316</v>
      </c>
      <c r="N178" s="390" t="n">
        <f aca="false">COUNTIF(COMPOSICOES!G:G,F178)</f>
        <v>0</v>
      </c>
      <c r="O178" s="390" t="n">
        <f aca="false">COUNTIF(REUTILIZADOS!G:G,F178)</f>
        <v>4</v>
      </c>
      <c r="P178" s="391"/>
      <c r="Q178" s="392"/>
      <c r="R178" s="392"/>
    </row>
    <row r="179" s="384" customFormat="true" ht="11.25" hidden="false" customHeight="false" outlineLevel="0" collapsed="false">
      <c r="A179" s="383" t="s">
        <v>237</v>
      </c>
      <c r="B179" s="384" t="n">
        <f aca="false">COUNTIF($A$163:A179,"I")</f>
        <v>17</v>
      </c>
      <c r="C179" s="383" t="str">
        <f aca="false">IF(G179="MA",CONCATENATE(G179,COUNTIF($G$163:G179,"MA")),IF(G179="MO",CONCATENATE(G179,COUNTIF($G$163:G179,"MO")),IF(G179="EQ",CONCATENATE(G179,COUNTIF($G$163:G179,"EQ")),IF(G179="DA",CONCATENATE(G179,COUNTIF($G$163:G179,"DA")),IF(G179="LS",CONCATENATE(G179,COUNTIF($G$163:G179,"LS")),"")))))</f>
        <v>MA11</v>
      </c>
      <c r="D179" s="385" t="n">
        <f aca="false">B179</f>
        <v>17</v>
      </c>
      <c r="E179" s="295" t="s">
        <v>16</v>
      </c>
      <c r="F179" s="296" t="s">
        <v>713</v>
      </c>
      <c r="G179" s="295" t="s">
        <v>833</v>
      </c>
      <c r="H179" s="379" t="s">
        <v>852</v>
      </c>
      <c r="I179" s="296" t="s">
        <v>184</v>
      </c>
      <c r="J179" s="386" t="n">
        <f aca="false">SUMPRODUCT((COMPOSICOES!$G$9:$G$782=INSUMOS!F179)*(COMPOSICOES!$F$9:$F$782=INSUMOS!E179),(COMPOSICOES!$L$9:$L$782))+SUMPRODUCT((REUTILIZADOS!$G$9:$G$482=INSUMOS!F179)*(REUTILIZADOS!$F$9:$F$482=INSUMOS!E179),(REUTILIZADOS!$L$9:$L$482))</f>
        <v>513.7608</v>
      </c>
      <c r="K179" s="387" t="n">
        <v>21.87</v>
      </c>
      <c r="L179" s="388" t="n">
        <f aca="false">J179*K179</f>
        <v>11235.948696</v>
      </c>
      <c r="M179" s="389" t="n">
        <f aca="false">L179/$L$459</f>
        <v>0.011892086464322</v>
      </c>
      <c r="N179" s="390" t="n">
        <f aca="false">COUNTIF(COMPOSICOES!G:G,F179)</f>
        <v>0</v>
      </c>
      <c r="O179" s="390" t="n">
        <f aca="false">COUNTIF(REUTILIZADOS!G:G,F179)</f>
        <v>1</v>
      </c>
      <c r="P179" s="391"/>
      <c r="Q179" s="392"/>
      <c r="R179" s="392"/>
    </row>
    <row r="180" s="384" customFormat="true" ht="11.25" hidden="false" customHeight="false" outlineLevel="0" collapsed="false">
      <c r="A180" s="383" t="s">
        <v>237</v>
      </c>
      <c r="B180" s="384" t="n">
        <f aca="false">COUNTIF($A$163:A180,"I")</f>
        <v>18</v>
      </c>
      <c r="C180" s="383" t="str">
        <f aca="false">IF(G180="MA",CONCATENATE(G180,COUNTIF($G$163:G180,"MA")),IF(G180="MO",CONCATENATE(G180,COUNTIF($G$163:G180,"MO")),IF(G180="EQ",CONCATENATE(G180,COUNTIF($G$163:G180,"EQ")),IF(G180="DA",CONCATENATE(G180,COUNTIF($G$163:G180,"DA")),IF(G180="LS",CONCATENATE(G180,COUNTIF($G$163:G180,"LS")),"")))))</f>
        <v>MA12</v>
      </c>
      <c r="D180" s="385" t="n">
        <f aca="false">B180</f>
        <v>18</v>
      </c>
      <c r="E180" s="295" t="s">
        <v>16</v>
      </c>
      <c r="F180" s="296" t="s">
        <v>645</v>
      </c>
      <c r="G180" s="295" t="s">
        <v>833</v>
      </c>
      <c r="H180" s="379" t="s">
        <v>853</v>
      </c>
      <c r="I180" s="296" t="s">
        <v>354</v>
      </c>
      <c r="J180" s="386" t="n">
        <f aca="false">SUMPRODUCT((COMPOSICOES!$G$9:$G$782=INSUMOS!F180)*(COMPOSICOES!$F$9:$F$782=INSUMOS!E180),(COMPOSICOES!$L$9:$L$782))+SUMPRODUCT((REUTILIZADOS!$G$9:$G$482=INSUMOS!F180)*(REUTILIZADOS!$F$9:$F$482=INSUMOS!E180),(REUTILIZADOS!$L$9:$L$482))</f>
        <v>19516.43615</v>
      </c>
      <c r="K180" s="387" t="n">
        <v>0.34</v>
      </c>
      <c r="L180" s="388" t="n">
        <f aca="false">J180*K180</f>
        <v>6635.588291</v>
      </c>
      <c r="M180" s="389" t="n">
        <f aca="false">L180/$L$459</f>
        <v>0.00702308205859885</v>
      </c>
      <c r="N180" s="390" t="n">
        <f aca="false">COUNTIF(COMPOSICOES!G:G,F180)</f>
        <v>2</v>
      </c>
      <c r="O180" s="390" t="n">
        <f aca="false">COUNTIF(REUTILIZADOS!G:G,F180)</f>
        <v>2</v>
      </c>
      <c r="P180" s="391"/>
      <c r="Q180" s="392"/>
      <c r="R180" s="392"/>
    </row>
    <row r="181" s="384" customFormat="true" ht="11.25" hidden="false" customHeight="false" outlineLevel="0" collapsed="false">
      <c r="A181" s="383" t="s">
        <v>237</v>
      </c>
      <c r="B181" s="384" t="n">
        <f aca="false">COUNTIF($A$163:A181,"I")</f>
        <v>19</v>
      </c>
      <c r="C181" s="383" t="str">
        <f aca="false">IF(G181="MA",CONCATENATE(G181,COUNTIF($G$163:G181,"MA")),IF(G181="MO",CONCATENATE(G181,COUNTIF($G$163:G181,"MO")),IF(G181="EQ",CONCATENATE(G181,COUNTIF($G$163:G181,"EQ")),IF(G181="DA",CONCATENATE(G181,COUNTIF($G$163:G181,"DA")),IF(G181="LS",CONCATENATE(G181,COUNTIF($G$163:G181,"LS")),"")))))</f>
        <v>MA13</v>
      </c>
      <c r="D181" s="385" t="n">
        <f aca="false">B181</f>
        <v>19</v>
      </c>
      <c r="E181" s="295" t="s">
        <v>16</v>
      </c>
      <c r="F181" s="296" t="s">
        <v>613</v>
      </c>
      <c r="G181" s="295" t="s">
        <v>833</v>
      </c>
      <c r="H181" s="379" t="s">
        <v>854</v>
      </c>
      <c r="I181" s="296" t="s">
        <v>140</v>
      </c>
      <c r="J181" s="386" t="n">
        <f aca="false">SUMPRODUCT((COMPOSICOES!$G$9:$G$782=INSUMOS!F181)*(COMPOSICOES!$F$9:$F$782=INSUMOS!E181),(COMPOSICOES!$L$9:$L$782))+SUMPRODUCT((REUTILIZADOS!$G$9:$G$482=INSUMOS!F181)*(REUTILIZADOS!$F$9:$F$482=INSUMOS!E181),(REUTILIZADOS!$L$9:$L$482))</f>
        <v>3</v>
      </c>
      <c r="K181" s="387" t="n">
        <v>9.84</v>
      </c>
      <c r="L181" s="388" t="n">
        <f aca="false">J181*K181</f>
        <v>29.52</v>
      </c>
      <c r="M181" s="389" t="n">
        <f aca="false">L181/$L$459</f>
        <v>3.12438586117576E-005</v>
      </c>
      <c r="N181" s="390" t="n">
        <f aca="false">COUNTIF(COMPOSICOES!G:G,F181)</f>
        <v>1</v>
      </c>
      <c r="O181" s="390" t="n">
        <f aca="false">COUNTIF(REUTILIZADOS!G:G,F181)</f>
        <v>0</v>
      </c>
      <c r="P181" s="391"/>
      <c r="Q181" s="392"/>
      <c r="R181" s="392"/>
    </row>
    <row r="182" s="384" customFormat="true" ht="11.25" hidden="false" customHeight="false" outlineLevel="0" collapsed="false">
      <c r="A182" s="383" t="s">
        <v>237</v>
      </c>
      <c r="B182" s="384" t="n">
        <f aca="false">COUNTIF($A$163:A182,"I")</f>
        <v>20</v>
      </c>
      <c r="C182" s="383" t="str">
        <f aca="false">IF(G182="MA",CONCATENATE(G182,COUNTIF($G$163:G182,"MA")),IF(G182="MO",CONCATENATE(G182,COUNTIF($G$163:G182,"MO")),IF(G182="EQ",CONCATENATE(G182,COUNTIF($G$163:G182,"EQ")),IF(G182="DA",CONCATENATE(G182,COUNTIF($G$163:G182,"DA")),IF(G182="LS",CONCATENATE(G182,COUNTIF($G$163:G182,"LS")),"")))))</f>
        <v>MA14</v>
      </c>
      <c r="D182" s="385" t="n">
        <f aca="false">B182</f>
        <v>20</v>
      </c>
      <c r="E182" s="295" t="s">
        <v>16</v>
      </c>
      <c r="F182" s="296" t="s">
        <v>614</v>
      </c>
      <c r="G182" s="295" t="s">
        <v>833</v>
      </c>
      <c r="H182" s="379" t="s">
        <v>855</v>
      </c>
      <c r="I182" s="296" t="s">
        <v>140</v>
      </c>
      <c r="J182" s="386" t="n">
        <f aca="false">SUMPRODUCT((COMPOSICOES!$G$9:$G$782=INSUMOS!F182)*(COMPOSICOES!$F$9:$F$782=INSUMOS!E182),(COMPOSICOES!$L$9:$L$782))+SUMPRODUCT((REUTILIZADOS!$G$9:$G$482=INSUMOS!F182)*(REUTILIZADOS!$F$9:$F$482=INSUMOS!E182),(REUTILIZADOS!$L$9:$L$482))</f>
        <v>5</v>
      </c>
      <c r="K182" s="387" t="n">
        <v>52.96</v>
      </c>
      <c r="L182" s="388" t="n">
        <f aca="false">J182*K182</f>
        <v>264.8</v>
      </c>
      <c r="M182" s="389" t="n">
        <f aca="false">L182/$L$459</f>
        <v>0.000280263338766714</v>
      </c>
      <c r="N182" s="390" t="n">
        <f aca="false">COUNTIF(COMPOSICOES!G:G,F182)</f>
        <v>1</v>
      </c>
      <c r="O182" s="390" t="n">
        <f aca="false">COUNTIF(REUTILIZADOS!G:G,F182)</f>
        <v>0</v>
      </c>
      <c r="P182" s="391"/>
      <c r="Q182" s="392"/>
      <c r="R182" s="392"/>
    </row>
    <row r="183" s="384" customFormat="true" ht="11.25" hidden="false" customHeight="false" outlineLevel="0" collapsed="false">
      <c r="A183" s="383" t="s">
        <v>237</v>
      </c>
      <c r="B183" s="384" t="n">
        <f aca="false">COUNTIF($A$163:A183,"I")</f>
        <v>21</v>
      </c>
      <c r="C183" s="383" t="str">
        <f aca="false">IF(G183="MA",CONCATENATE(G183,COUNTIF($G$163:G183,"MA")),IF(G183="MO",CONCATENATE(G183,COUNTIF($G$163:G183,"MO")),IF(G183="EQ",CONCATENATE(G183,COUNTIF($G$163:G183,"EQ")),IF(G183="DA",CONCATENATE(G183,COUNTIF($G$163:G183,"DA")),IF(G183="LS",CONCATENATE(G183,COUNTIF($G$163:G183,"LS")),"")))))</f>
        <v>MA15</v>
      </c>
      <c r="D183" s="385" t="n">
        <f aca="false">B183</f>
        <v>21</v>
      </c>
      <c r="E183" s="295" t="s">
        <v>16</v>
      </c>
      <c r="F183" s="296" t="s">
        <v>615</v>
      </c>
      <c r="G183" s="295" t="s">
        <v>833</v>
      </c>
      <c r="H183" s="379" t="s">
        <v>856</v>
      </c>
      <c r="I183" s="296" t="s">
        <v>140</v>
      </c>
      <c r="J183" s="386" t="n">
        <f aca="false">SUMPRODUCT((COMPOSICOES!$G$9:$G$782=INSUMOS!F183)*(COMPOSICOES!$F$9:$F$782=INSUMOS!E183),(COMPOSICOES!$L$9:$L$782))+SUMPRODUCT((REUTILIZADOS!$G$9:$G$482=INSUMOS!F183)*(REUTILIZADOS!$F$9:$F$482=INSUMOS!E183),(REUTILIZADOS!$L$9:$L$482))</f>
        <v>1</v>
      </c>
      <c r="K183" s="387" t="n">
        <v>291.04</v>
      </c>
      <c r="L183" s="388" t="n">
        <f aca="false">J183*K183</f>
        <v>291.04</v>
      </c>
      <c r="M183" s="389" t="n">
        <f aca="false">L183/$L$459</f>
        <v>0.000308035657532721</v>
      </c>
      <c r="N183" s="390" t="n">
        <f aca="false">COUNTIF(COMPOSICOES!G:G,F183)</f>
        <v>1</v>
      </c>
      <c r="O183" s="390" t="n">
        <f aca="false">COUNTIF(REUTILIZADOS!G:G,F183)</f>
        <v>0</v>
      </c>
      <c r="P183" s="391"/>
      <c r="Q183" s="392"/>
      <c r="R183" s="392"/>
    </row>
    <row r="184" s="384" customFormat="true" ht="11.25" hidden="false" customHeight="false" outlineLevel="0" collapsed="false">
      <c r="A184" s="383" t="s">
        <v>237</v>
      </c>
      <c r="B184" s="384" t="n">
        <f aca="false">COUNTIF($A$163:A184,"I")</f>
        <v>22</v>
      </c>
      <c r="C184" s="383" t="str">
        <f aca="false">IF(G184="MA",CONCATENATE(G184,COUNTIF($G$163:G184,"MA")),IF(G184="MO",CONCATENATE(G184,COUNTIF($G$163:G184,"MO")),IF(G184="EQ",CONCATENATE(G184,COUNTIF($G$163:G184,"EQ")),IF(G184="DA",CONCATENATE(G184,COUNTIF($G$163:G184,"DA")),IF(G184="LS",CONCATENATE(G184,COUNTIF($G$163:G184,"LS")),"")))))</f>
        <v>MA16</v>
      </c>
      <c r="D184" s="385" t="n">
        <f aca="false">B184</f>
        <v>22</v>
      </c>
      <c r="E184" s="295" t="s">
        <v>16</v>
      </c>
      <c r="F184" s="296" t="s">
        <v>616</v>
      </c>
      <c r="G184" s="295" t="s">
        <v>833</v>
      </c>
      <c r="H184" s="379" t="s">
        <v>857</v>
      </c>
      <c r="I184" s="296" t="s">
        <v>140</v>
      </c>
      <c r="J184" s="386" t="n">
        <f aca="false">SUMPRODUCT((COMPOSICOES!$G$9:$G$782=INSUMOS!F184)*(COMPOSICOES!$F$9:$F$782=INSUMOS!E184),(COMPOSICOES!$L$9:$L$782))+SUMPRODUCT((REUTILIZADOS!$G$9:$G$482=INSUMOS!F184)*(REUTILIZADOS!$F$9:$F$482=INSUMOS!E184),(REUTILIZADOS!$L$9:$L$482))</f>
        <v>1</v>
      </c>
      <c r="K184" s="387" t="n">
        <v>775.98</v>
      </c>
      <c r="L184" s="388" t="n">
        <f aca="false">J184*K184</f>
        <v>775.98</v>
      </c>
      <c r="M184" s="389" t="n">
        <f aca="false">L184/$L$459</f>
        <v>0.000821294356556627</v>
      </c>
      <c r="N184" s="390" t="n">
        <f aca="false">COUNTIF(COMPOSICOES!G:G,F184)</f>
        <v>1</v>
      </c>
      <c r="O184" s="390" t="n">
        <f aca="false">COUNTIF(REUTILIZADOS!G:G,F184)</f>
        <v>0</v>
      </c>
      <c r="P184" s="391"/>
      <c r="Q184" s="392"/>
      <c r="R184" s="392"/>
    </row>
    <row r="185" s="384" customFormat="true" ht="11.25" hidden="false" customHeight="false" outlineLevel="0" collapsed="false">
      <c r="A185" s="383" t="s">
        <v>237</v>
      </c>
      <c r="B185" s="384" t="n">
        <f aca="false">COUNTIF($A$163:A185,"I")</f>
        <v>23</v>
      </c>
      <c r="C185" s="383" t="str">
        <f aca="false">IF(G185="MA",CONCATENATE(G185,COUNTIF($G$163:G185,"MA")),IF(G185="MO",CONCATENATE(G185,COUNTIF($G$163:G185,"MO")),IF(G185="EQ",CONCATENATE(G185,COUNTIF($G$163:G185,"EQ")),IF(G185="DA",CONCATENATE(G185,COUNTIF($G$163:G185,"DA")),IF(G185="LS",CONCATENATE(G185,COUNTIF($G$163:G185,"LS")),"")))))</f>
        <v>MO5</v>
      </c>
      <c r="D185" s="385" t="n">
        <f aca="false">B185</f>
        <v>23</v>
      </c>
      <c r="E185" s="295" t="s">
        <v>16</v>
      </c>
      <c r="F185" s="296" t="s">
        <v>709</v>
      </c>
      <c r="G185" s="295" t="s">
        <v>758</v>
      </c>
      <c r="H185" s="379" t="s">
        <v>858</v>
      </c>
      <c r="I185" s="296" t="s">
        <v>197</v>
      </c>
      <c r="J185" s="386" t="n">
        <f aca="false">SUMPRODUCT((COMPOSICOES!$G$9:$G$782=INSUMOS!F185)*(COMPOSICOES!$F$9:$F$782=INSUMOS!E185),(COMPOSICOES!$L$9:$L$782))+SUMPRODUCT((REUTILIZADOS!$G$9:$G$482=INSUMOS!F185)*(REUTILIZADOS!$F$9:$F$482=INSUMOS!E185),(REUTILIZADOS!$L$9:$L$482))</f>
        <v>42.1568425</v>
      </c>
      <c r="K185" s="387" t="n">
        <v>18.59</v>
      </c>
      <c r="L185" s="388" t="n">
        <f aca="false">J185*K185</f>
        <v>783.695702075</v>
      </c>
      <c r="M185" s="389" t="n">
        <f aca="false">L185/$L$459</f>
        <v>0.000829460627041781</v>
      </c>
      <c r="N185" s="390" t="n">
        <f aca="false">COUNTIF(COMPOSICOES!G:G,F185)</f>
        <v>0</v>
      </c>
      <c r="O185" s="390" t="n">
        <f aca="false">COUNTIF(REUTILIZADOS!G:G,F185)</f>
        <v>2</v>
      </c>
      <c r="P185" s="391"/>
      <c r="Q185" s="392"/>
      <c r="R185" s="392"/>
    </row>
    <row r="186" s="384" customFormat="true" ht="11.25" hidden="false" customHeight="false" outlineLevel="0" collapsed="false">
      <c r="A186" s="383" t="s">
        <v>237</v>
      </c>
      <c r="B186" s="384" t="n">
        <f aca="false">COUNTIF($A$163:A186,"I")</f>
        <v>24</v>
      </c>
      <c r="C186" s="383" t="str">
        <f aca="false">IF(G186="MA",CONCATENATE(G186,COUNTIF($G$163:G186,"MA")),IF(G186="MO",CONCATENATE(G186,COUNTIF($G$163:G186,"MO")),IF(G186="EQ",CONCATENATE(G186,COUNTIF($G$163:G186,"EQ")),IF(G186="DA",CONCATENATE(G186,COUNTIF($G$163:G186,"DA")),IF(G186="LS",CONCATENATE(G186,COUNTIF($G$163:G186,"LS")),"")))))</f>
        <v>MA17</v>
      </c>
      <c r="D186" s="385" t="n">
        <f aca="false">B186</f>
        <v>24</v>
      </c>
      <c r="E186" s="295" t="s">
        <v>16</v>
      </c>
      <c r="F186" s="296" t="s">
        <v>660</v>
      </c>
      <c r="G186" s="295" t="s">
        <v>833</v>
      </c>
      <c r="H186" s="379" t="s">
        <v>859</v>
      </c>
      <c r="I186" s="296" t="s">
        <v>835</v>
      </c>
      <c r="J186" s="386" t="n">
        <f aca="false">SUMPRODUCT((COMPOSICOES!$G$9:$G$782=INSUMOS!F186)*(COMPOSICOES!$F$9:$F$782=INSUMOS!E186),(COMPOSICOES!$L$9:$L$782))+SUMPRODUCT((REUTILIZADOS!$G$9:$G$482=INSUMOS!F186)*(REUTILIZADOS!$F$9:$F$482=INSUMOS!E186),(REUTILIZADOS!$L$9:$L$482))</f>
        <v>8.48</v>
      </c>
      <c r="K186" s="387" t="n">
        <v>4.99</v>
      </c>
      <c r="L186" s="388" t="n">
        <f aca="false">J186*K186</f>
        <v>42.3152</v>
      </c>
      <c r="M186" s="389" t="n">
        <f aca="false">L186/$L$459</f>
        <v>4.47862508783281E-005</v>
      </c>
      <c r="N186" s="390" t="n">
        <f aca="false">COUNTIF(COMPOSICOES!G:G,F186)</f>
        <v>1</v>
      </c>
      <c r="O186" s="390" t="n">
        <f aca="false">COUNTIF(REUTILIZADOS!G:G,F186)</f>
        <v>0</v>
      </c>
      <c r="P186" s="391"/>
      <c r="Q186" s="392"/>
      <c r="R186" s="392"/>
    </row>
    <row r="187" s="384" customFormat="true" ht="11.25" hidden="false" customHeight="false" outlineLevel="0" collapsed="false">
      <c r="A187" s="383" t="s">
        <v>237</v>
      </c>
      <c r="B187" s="384" t="n">
        <f aca="false">COUNTIF($A$163:A187,"I")</f>
        <v>25</v>
      </c>
      <c r="C187" s="383" t="str">
        <f aca="false">IF(G187="MA",CONCATENATE(G187,COUNTIF($G$163:G187,"MA")),IF(G187="MO",CONCATENATE(G187,COUNTIF($G$163:G187,"MO")),IF(G187="EQ",CONCATENATE(G187,COUNTIF($G$163:G187,"EQ")),IF(G187="DA",CONCATENATE(G187,COUNTIF($G$163:G187,"DA")),IF(G187="LS",CONCATENATE(G187,COUNTIF($G$163:G187,"LS")),"")))))</f>
        <v>DA1</v>
      </c>
      <c r="D187" s="385" t="n">
        <f aca="false">B187</f>
        <v>25</v>
      </c>
      <c r="E187" s="295" t="s">
        <v>16</v>
      </c>
      <c r="F187" s="296" t="s">
        <v>755</v>
      </c>
      <c r="G187" s="295" t="s">
        <v>860</v>
      </c>
      <c r="H187" s="379" t="s">
        <v>861</v>
      </c>
      <c r="I187" s="296" t="s">
        <v>862</v>
      </c>
      <c r="J187" s="386" t="n">
        <f aca="false">SUMPRODUCT((COMPOSICOES!$G$9:$G$782=INSUMOS!F187)*(COMPOSICOES!$F$9:$F$782=INSUMOS!E187),(COMPOSICOES!$L$9:$L$782))+SUMPRODUCT((REUTILIZADOS!$G$9:$G$482=INSUMOS!F187)*(REUTILIZADOS!$F$9:$F$482=INSUMOS!E187),(REUTILIZADOS!$L$9:$L$482))</f>
        <v>58.238356988</v>
      </c>
      <c r="K187" s="387" t="n">
        <v>0.3</v>
      </c>
      <c r="L187" s="388" t="n">
        <f aca="false">J187*K187</f>
        <v>17.4715070964</v>
      </c>
      <c r="M187" s="389" t="n">
        <f aca="false">L187/$L$459</f>
        <v>1.84917783690461E-005</v>
      </c>
      <c r="N187" s="390" t="n">
        <f aca="false">COUNTIF(COMPOSICOES!G:G,F187)</f>
        <v>0</v>
      </c>
      <c r="O187" s="390" t="n">
        <f aca="false">COUNTIF(REUTILIZADOS!G:G,F187)</f>
        <v>2</v>
      </c>
      <c r="P187" s="391"/>
      <c r="Q187" s="392"/>
      <c r="R187" s="392"/>
    </row>
    <row r="188" s="384" customFormat="true" ht="11.25" hidden="false" customHeight="false" outlineLevel="0" collapsed="false">
      <c r="A188" s="383" t="s">
        <v>237</v>
      </c>
      <c r="B188" s="384" t="n">
        <f aca="false">COUNTIF($A$163:A188,"I")</f>
        <v>26</v>
      </c>
      <c r="C188" s="383" t="str">
        <f aca="false">IF(G188="MA",CONCATENATE(G188,COUNTIF($G$163:G188,"MA")),IF(G188="MO",CONCATENATE(G188,COUNTIF($G$163:G188,"MO")),IF(G188="EQ",CONCATENATE(G188,COUNTIF($G$163:G188,"EQ")),IF(G188="DA",CONCATENATE(G188,COUNTIF($G$163:G188,"DA")),IF(G188="LS",CONCATENATE(G188,COUNTIF($G$163:G188,"LS")),"")))))</f>
        <v>MO6</v>
      </c>
      <c r="D188" s="385" t="n">
        <f aca="false">B188</f>
        <v>26</v>
      </c>
      <c r="E188" s="295" t="s">
        <v>16</v>
      </c>
      <c r="F188" s="296" t="s">
        <v>575</v>
      </c>
      <c r="G188" s="295" t="s">
        <v>758</v>
      </c>
      <c r="H188" s="379" t="s">
        <v>863</v>
      </c>
      <c r="I188" s="296" t="s">
        <v>197</v>
      </c>
      <c r="J188" s="386" t="n">
        <f aca="false">SUMPRODUCT((COMPOSICOES!$G$9:$G$782=INSUMOS!F188)*(COMPOSICOES!$F$9:$F$782=INSUMOS!E188),(COMPOSICOES!$L$9:$L$782))+SUMPRODUCT((REUTILIZADOS!$G$9:$G$482=INSUMOS!F188)*(REUTILIZADOS!$F$9:$F$482=INSUMOS!E188),(REUTILIZADOS!$L$9:$L$482))</f>
        <v>534.2832</v>
      </c>
      <c r="K188" s="387" t="n">
        <v>69.21</v>
      </c>
      <c r="L188" s="388" t="n">
        <f aca="false">J188*K188</f>
        <v>36977.740272</v>
      </c>
      <c r="M188" s="389" t="n">
        <f aca="false">L188/$L$459</f>
        <v>0.0391371032805102</v>
      </c>
      <c r="N188" s="390" t="n">
        <f aca="false">COUNTIF(COMPOSICOES!G:G,F188)</f>
        <v>1</v>
      </c>
      <c r="O188" s="390" t="n">
        <f aca="false">COUNTIF(REUTILIZADOS!G:G,F188)</f>
        <v>1</v>
      </c>
      <c r="P188" s="391"/>
      <c r="Q188" s="392"/>
      <c r="R188" s="392"/>
    </row>
    <row r="189" s="384" customFormat="true" ht="11.25" hidden="false" customHeight="false" outlineLevel="0" collapsed="false">
      <c r="A189" s="383" t="s">
        <v>237</v>
      </c>
      <c r="B189" s="384" t="n">
        <f aca="false">COUNTIF($A$163:A189,"I")</f>
        <v>27</v>
      </c>
      <c r="C189" s="383" t="str">
        <f aca="false">IF(G189="MA",CONCATENATE(G189,COUNTIF($G$163:G189,"MA")),IF(G189="MO",CONCATENATE(G189,COUNTIF($G$163:G189,"MO")),IF(G189="EQ",CONCATENATE(G189,COUNTIF($G$163:G189,"EQ")),IF(G189="DA",CONCATENATE(G189,COUNTIF($G$163:G189,"DA")),IF(G189="LS",CONCATENATE(G189,COUNTIF($G$163:G189,"LS")),"")))))</f>
        <v>EQ3</v>
      </c>
      <c r="D189" s="385" t="n">
        <f aca="false">B189</f>
        <v>27</v>
      </c>
      <c r="E189" s="295" t="s">
        <v>16</v>
      </c>
      <c r="F189" s="296" t="s">
        <v>701</v>
      </c>
      <c r="G189" s="295" t="s">
        <v>837</v>
      </c>
      <c r="H189" s="379" t="s">
        <v>864</v>
      </c>
      <c r="I189" s="296" t="s">
        <v>140</v>
      </c>
      <c r="J189" s="386" t="n">
        <f aca="false">SUMPRODUCT((COMPOSICOES!$G$9:$G$782=INSUMOS!F189)*(COMPOSICOES!$F$9:$F$782=INSUMOS!E189),(COMPOSICOES!$L$9:$L$782))+SUMPRODUCT((REUTILIZADOS!$G$9:$G$482=INSUMOS!F189)*(REUTILIZADOS!$F$9:$F$482=INSUMOS!E189),(REUTILIZADOS!$L$9:$L$482))</f>
        <v>17.8998763082898</v>
      </c>
      <c r="K189" s="387" t="n">
        <v>98</v>
      </c>
      <c r="L189" s="388" t="n">
        <f aca="false">J189*K189</f>
        <v>1754.1878782124</v>
      </c>
      <c r="M189" s="389" t="n">
        <f aca="false">L189/$L$459</f>
        <v>0.00185662595004496</v>
      </c>
      <c r="N189" s="390" t="n">
        <f aca="false">COUNTIF(COMPOSICOES!G:G,F189)</f>
        <v>0</v>
      </c>
      <c r="O189" s="390" t="n">
        <f aca="false">COUNTIF(REUTILIZADOS!G:G,F189)</f>
        <v>3</v>
      </c>
      <c r="P189" s="391"/>
      <c r="Q189" s="392"/>
      <c r="R189" s="392"/>
    </row>
    <row r="190" s="384" customFormat="true" ht="11.25" hidden="false" customHeight="false" outlineLevel="0" collapsed="false">
      <c r="A190" s="383" t="s">
        <v>237</v>
      </c>
      <c r="B190" s="384" t="n">
        <f aca="false">COUNTIF($A$163:A190,"I")</f>
        <v>28</v>
      </c>
      <c r="C190" s="383" t="str">
        <f aca="false">IF(G190="MA",CONCATENATE(G190,COUNTIF($G$163:G190,"MA")),IF(G190="MO",CONCATENATE(G190,COUNTIF($G$163:G190,"MO")),IF(G190="EQ",CONCATENATE(G190,COUNTIF($G$163:G190,"EQ")),IF(G190="DA",CONCATENATE(G190,COUNTIF($G$163:G190,"DA")),IF(G190="LS",CONCATENATE(G190,COUNTIF($G$163:G190,"LS")),"")))))</f>
        <v>MA18</v>
      </c>
      <c r="D190" s="385" t="n">
        <f aca="false">B190</f>
        <v>28</v>
      </c>
      <c r="E190" s="295" t="s">
        <v>16</v>
      </c>
      <c r="F190" s="296" t="s">
        <v>640</v>
      </c>
      <c r="G190" s="295" t="s">
        <v>833</v>
      </c>
      <c r="H190" s="379" t="s">
        <v>865</v>
      </c>
      <c r="I190" s="296" t="s">
        <v>140</v>
      </c>
      <c r="J190" s="386" t="n">
        <f aca="false">SUMPRODUCT((COMPOSICOES!$G$9:$G$782=INSUMOS!F190)*(COMPOSICOES!$F$9:$F$782=INSUMOS!E190),(COMPOSICOES!$L$9:$L$782))+SUMPRODUCT((REUTILIZADOS!$G$9:$G$482=INSUMOS!F190)*(REUTILIZADOS!$F$9:$F$482=INSUMOS!E190),(REUTILIZADOS!$L$9:$L$482))</f>
        <v>11.648718</v>
      </c>
      <c r="K190" s="387" t="n">
        <v>0.65</v>
      </c>
      <c r="L190" s="388" t="n">
        <f aca="false">J190*K190</f>
        <v>7.5716667</v>
      </c>
      <c r="M190" s="389" t="n">
        <f aca="false">L190/$L$459</f>
        <v>8.01382397798622E-006</v>
      </c>
      <c r="N190" s="390" t="n">
        <f aca="false">COUNTIF(COMPOSICOES!G:G,F190)</f>
        <v>1</v>
      </c>
      <c r="O190" s="390" t="n">
        <f aca="false">COUNTIF(REUTILIZADOS!G:G,F190)</f>
        <v>0</v>
      </c>
      <c r="P190" s="391"/>
      <c r="Q190" s="392"/>
      <c r="R190" s="392"/>
    </row>
    <row r="191" s="384" customFormat="true" ht="11.25" hidden="false" customHeight="false" outlineLevel="0" collapsed="false">
      <c r="A191" s="383" t="s">
        <v>237</v>
      </c>
      <c r="B191" s="384" t="n">
        <f aca="false">COUNTIF($A$163:A191,"I")</f>
        <v>29</v>
      </c>
      <c r="C191" s="383" t="str">
        <f aca="false">IF(G191="MA",CONCATENATE(G191,COUNTIF($G$163:G191,"MA")),IF(G191="MO",CONCATENATE(G191,COUNTIF($G$163:G191,"MO")),IF(G191="EQ",CONCATENATE(G191,COUNTIF($G$163:G191,"EQ")),IF(G191="DA",CONCATENATE(G191,COUNTIF($G$163:G191,"DA")),IF(G191="LS",CONCATENATE(G191,COUNTIF($G$163:G191,"LS")),"")))))</f>
        <v>MO7</v>
      </c>
      <c r="D191" s="385" t="n">
        <f aca="false">B191</f>
        <v>29</v>
      </c>
      <c r="E191" s="295" t="s">
        <v>16</v>
      </c>
      <c r="F191" s="296" t="s">
        <v>578</v>
      </c>
      <c r="G191" s="295" t="s">
        <v>758</v>
      </c>
      <c r="H191" s="379" t="s">
        <v>866</v>
      </c>
      <c r="I191" s="296" t="s">
        <v>197</v>
      </c>
      <c r="J191" s="386" t="n">
        <f aca="false">SUMPRODUCT((COMPOSICOES!$G$9:$G$782=INSUMOS!F191)*(COMPOSICOES!$F$9:$F$782=INSUMOS!E191),(COMPOSICOES!$L$9:$L$782))+SUMPRODUCT((REUTILIZADOS!$G$9:$G$482=INSUMOS!F191)*(REUTILIZADOS!$F$9:$F$482=INSUMOS!E191),(REUTILIZADOS!$L$9:$L$482))</f>
        <v>1074.0576</v>
      </c>
      <c r="K191" s="387" t="n">
        <v>51.54</v>
      </c>
      <c r="L191" s="388" t="n">
        <f aca="false">J191*K191</f>
        <v>55356.928704</v>
      </c>
      <c r="M191" s="389" t="n">
        <f aca="false">L191/$L$459</f>
        <v>0.0585895682116843</v>
      </c>
      <c r="N191" s="390" t="n">
        <f aca="false">COUNTIF(COMPOSICOES!G:G,F191)</f>
        <v>1</v>
      </c>
      <c r="O191" s="390" t="n">
        <f aca="false">COUNTIF(REUTILIZADOS!G:G,F191)</f>
        <v>1</v>
      </c>
      <c r="P191" s="391"/>
      <c r="Q191" s="392"/>
      <c r="R191" s="392"/>
    </row>
    <row r="192" s="384" customFormat="true" ht="11.25" hidden="false" customHeight="false" outlineLevel="0" collapsed="false">
      <c r="A192" s="383" t="s">
        <v>237</v>
      </c>
      <c r="B192" s="384" t="n">
        <f aca="false">COUNTIF($A$163:A192,"I")</f>
        <v>30</v>
      </c>
      <c r="C192" s="383" t="str">
        <f aca="false">IF(G192="MA",CONCATENATE(G192,COUNTIF($G$163:G192,"MA")),IF(G192="MO",CONCATENATE(G192,COUNTIF($G$163:G192,"MO")),IF(G192="EQ",CONCATENATE(G192,COUNTIF($G$163:G192,"EQ")),IF(G192="DA",CONCATENATE(G192,COUNTIF($G$163:G192,"DA")),IF(G192="LS",CONCATENATE(G192,COUNTIF($G$163:G192,"LS")),"")))))</f>
        <v>MA19</v>
      </c>
      <c r="D192" s="385" t="n">
        <f aca="false">B192</f>
        <v>30</v>
      </c>
      <c r="E192" s="295" t="s">
        <v>16</v>
      </c>
      <c r="F192" s="296" t="s">
        <v>534</v>
      </c>
      <c r="G192" s="295" t="s">
        <v>833</v>
      </c>
      <c r="H192" s="379" t="s">
        <v>867</v>
      </c>
      <c r="I192" s="296" t="s">
        <v>217</v>
      </c>
      <c r="J192" s="386" t="n">
        <f aca="false">SUMPRODUCT((COMPOSICOES!$G$9:$G$782=INSUMOS!F192)*(COMPOSICOES!$F$9:$F$782=INSUMOS!E192),(COMPOSICOES!$L$9:$L$782))+SUMPRODUCT((REUTILIZADOS!$G$9:$G$482=INSUMOS!F192)*(REUTILIZADOS!$F$9:$F$482=INSUMOS!E192),(REUTILIZADOS!$L$9:$L$482))</f>
        <v>4.2</v>
      </c>
      <c r="K192" s="387" t="n">
        <v>5.77</v>
      </c>
      <c r="L192" s="388" t="n">
        <f aca="false">J192*K192</f>
        <v>24.234</v>
      </c>
      <c r="M192" s="389" t="n">
        <f aca="false">L192/$L$459</f>
        <v>2.56491757993676E-005</v>
      </c>
      <c r="N192" s="390" t="n">
        <f aca="false">COUNTIF(COMPOSICOES!G:G,F192)</f>
        <v>1</v>
      </c>
      <c r="O192" s="390" t="n">
        <f aca="false">COUNTIF(REUTILIZADOS!G:G,F192)</f>
        <v>0</v>
      </c>
      <c r="P192" s="391"/>
      <c r="Q192" s="392"/>
      <c r="R192" s="392"/>
    </row>
    <row r="193" s="384" customFormat="true" ht="11.25" hidden="false" customHeight="false" outlineLevel="0" collapsed="false">
      <c r="A193" s="383" t="s">
        <v>237</v>
      </c>
      <c r="B193" s="384" t="n">
        <f aca="false">COUNTIF($A$163:A193,"I")</f>
        <v>31</v>
      </c>
      <c r="C193" s="383" t="str">
        <f aca="false">IF(G193="MA",CONCATENATE(G193,COUNTIF($G$163:G193,"MA")),IF(G193="MO",CONCATENATE(G193,COUNTIF($G$163:G193,"MO")),IF(G193="EQ",CONCATENATE(G193,COUNTIF($G$163:G193,"EQ")),IF(G193="DA",CONCATENATE(G193,COUNTIF($G$163:G193,"DA")),IF(G193="LS",CONCATENATE(G193,COUNTIF($G$163:G193,"LS")),"")))))</f>
        <v>MA20</v>
      </c>
      <c r="D193" s="385" t="n">
        <f aca="false">B193</f>
        <v>31</v>
      </c>
      <c r="E193" s="295" t="s">
        <v>16</v>
      </c>
      <c r="F193" s="296" t="s">
        <v>535</v>
      </c>
      <c r="G193" s="295" t="s">
        <v>833</v>
      </c>
      <c r="H193" s="379" t="s">
        <v>868</v>
      </c>
      <c r="I193" s="296" t="s">
        <v>217</v>
      </c>
      <c r="J193" s="386" t="n">
        <f aca="false">SUMPRODUCT((COMPOSICOES!$G$9:$G$782=INSUMOS!F193)*(COMPOSICOES!$F$9:$F$782=INSUMOS!E193),(COMPOSICOES!$L$9:$L$782))+SUMPRODUCT((REUTILIZADOS!$G$9:$G$482=INSUMOS!F193)*(REUTILIZADOS!$F$9:$F$482=INSUMOS!E193),(REUTILIZADOS!$L$9:$L$482))</f>
        <v>16.8</v>
      </c>
      <c r="K193" s="387" t="n">
        <v>9.22</v>
      </c>
      <c r="L193" s="388" t="n">
        <f aca="false">J193*K193</f>
        <v>154.896</v>
      </c>
      <c r="M193" s="389" t="n">
        <f aca="false">L193/$L$459</f>
        <v>0.000163941352422995</v>
      </c>
      <c r="N193" s="390" t="n">
        <f aca="false">COUNTIF(COMPOSICOES!G:G,F193)</f>
        <v>1</v>
      </c>
      <c r="O193" s="390" t="n">
        <f aca="false">COUNTIF(REUTILIZADOS!G:G,F193)</f>
        <v>0</v>
      </c>
      <c r="P193" s="391"/>
      <c r="Q193" s="392"/>
      <c r="R193" s="392"/>
    </row>
    <row r="194" s="384" customFormat="true" ht="11.25" hidden="false" customHeight="false" outlineLevel="0" collapsed="false">
      <c r="A194" s="383" t="s">
        <v>237</v>
      </c>
      <c r="B194" s="384" t="n">
        <f aca="false">COUNTIF($A$163:A194,"I")</f>
        <v>32</v>
      </c>
      <c r="C194" s="383" t="str">
        <f aca="false">IF(G194="MA",CONCATENATE(G194,COUNTIF($G$163:G194,"MA")),IF(G194="MO",CONCATENATE(G194,COUNTIF($G$163:G194,"MO")),IF(G194="EQ",CONCATENATE(G194,COUNTIF($G$163:G194,"EQ")),IF(G194="DA",CONCATENATE(G194,COUNTIF($G$163:G194,"DA")),IF(G194="LS",CONCATENATE(G194,COUNTIF($G$163:G194,"LS")),"")))))</f>
        <v>MA21</v>
      </c>
      <c r="D194" s="385" t="n">
        <f aca="false">B194</f>
        <v>32</v>
      </c>
      <c r="E194" s="295" t="s">
        <v>16</v>
      </c>
      <c r="F194" s="296" t="s">
        <v>715</v>
      </c>
      <c r="G194" s="295" t="s">
        <v>833</v>
      </c>
      <c r="H194" s="379" t="s">
        <v>869</v>
      </c>
      <c r="I194" s="296" t="s">
        <v>213</v>
      </c>
      <c r="J194" s="386" t="n">
        <f aca="false">SUMPRODUCT((COMPOSICOES!$G$9:$G$782=INSUMOS!F194)*(COMPOSICOES!$F$9:$F$782=INSUMOS!E194),(COMPOSICOES!$L$9:$L$782))+SUMPRODUCT((REUTILIZADOS!$G$9:$G$482=INSUMOS!F194)*(REUTILIZADOS!$F$9:$F$482=INSUMOS!E194),(REUTILIZADOS!$L$9:$L$482))</f>
        <v>0.024318</v>
      </c>
      <c r="K194" s="387" t="n">
        <v>65</v>
      </c>
      <c r="L194" s="388" t="n">
        <f aca="false">J194*K194</f>
        <v>1.58067</v>
      </c>
      <c r="M194" s="389" t="n">
        <f aca="false">L194/$L$459</f>
        <v>1.67297527072652E-006</v>
      </c>
      <c r="N194" s="390" t="n">
        <f aca="false">COUNTIF(COMPOSICOES!G:G,F194)</f>
        <v>0</v>
      </c>
      <c r="O194" s="390" t="n">
        <f aca="false">COUNTIF(REUTILIZADOS!G:G,F194)</f>
        <v>1</v>
      </c>
      <c r="P194" s="391"/>
      <c r="Q194" s="392"/>
      <c r="R194" s="392"/>
    </row>
    <row r="195" s="384" customFormat="true" ht="11.25" hidden="false" customHeight="false" outlineLevel="0" collapsed="false">
      <c r="A195" s="383" t="s">
        <v>237</v>
      </c>
      <c r="B195" s="384" t="n">
        <f aca="false">COUNTIF($A$163:A195,"I")</f>
        <v>33</v>
      </c>
      <c r="C195" s="383" t="str">
        <f aca="false">IF(G195="MA",CONCATENATE(G195,COUNTIF($G$163:G195,"MA")),IF(G195="MO",CONCATENATE(G195,COUNTIF($G$163:G195,"MO")),IF(G195="EQ",CONCATENATE(G195,COUNTIF($G$163:G195,"EQ")),IF(G195="DA",CONCATENATE(G195,COUNTIF($G$163:G195,"DA")),IF(G195="LS",CONCATENATE(G195,COUNTIF($G$163:G195,"LS")),"")))))</f>
        <v>MO8</v>
      </c>
      <c r="D195" s="385" t="n">
        <f aca="false">B195</f>
        <v>33</v>
      </c>
      <c r="E195" s="295" t="s">
        <v>16</v>
      </c>
      <c r="F195" s="296" t="s">
        <v>711</v>
      </c>
      <c r="G195" s="295" t="s">
        <v>758</v>
      </c>
      <c r="H195" s="379" t="s">
        <v>870</v>
      </c>
      <c r="I195" s="296" t="s">
        <v>197</v>
      </c>
      <c r="J195" s="386" t="n">
        <f aca="false">SUMPRODUCT((COMPOSICOES!$G$9:$G$782=INSUMOS!F195)*(COMPOSICOES!$F$9:$F$782=INSUMOS!E195),(COMPOSICOES!$L$9:$L$782))+SUMPRODUCT((REUTILIZADOS!$G$9:$G$482=INSUMOS!F195)*(REUTILIZADOS!$F$9:$F$482=INSUMOS!E195),(REUTILIZADOS!$L$9:$L$482))</f>
        <v>403.674611893</v>
      </c>
      <c r="K195" s="387" t="n">
        <v>9.19</v>
      </c>
      <c r="L195" s="388" t="n">
        <f aca="false">J195*K195</f>
        <v>3709.76968329667</v>
      </c>
      <c r="M195" s="389" t="n">
        <f aca="false">L195/$L$459</f>
        <v>0.00392640648601307</v>
      </c>
      <c r="N195" s="390" t="n">
        <f aca="false">COUNTIF(COMPOSICOES!G:G,F195)</f>
        <v>0</v>
      </c>
      <c r="O195" s="390" t="n">
        <f aca="false">COUNTIF(REUTILIZADOS!G:G,F195)</f>
        <v>2</v>
      </c>
      <c r="P195" s="391"/>
      <c r="Q195" s="392"/>
      <c r="R195" s="392"/>
    </row>
    <row r="196" s="384" customFormat="true" ht="11.25" hidden="false" customHeight="false" outlineLevel="0" collapsed="false">
      <c r="A196" s="383" t="s">
        <v>237</v>
      </c>
      <c r="B196" s="384" t="n">
        <f aca="false">COUNTIF($A$163:A196,"I")</f>
        <v>34</v>
      </c>
      <c r="C196" s="383" t="str">
        <f aca="false">IF(G196="MA",CONCATENATE(G196,COUNTIF($G$163:G196,"MA")),IF(G196="MO",CONCATENATE(G196,COUNTIF($G$163:G196,"MO")),IF(G196="EQ",CONCATENATE(G196,COUNTIF($G$163:G196,"EQ")),IF(G196="DA",CONCATENATE(G196,COUNTIF($G$163:G196,"DA")),IF(G196="LS",CONCATENATE(G196,COUNTIF($G$163:G196,"LS")),"")))))</f>
        <v>MO9</v>
      </c>
      <c r="D196" s="385" t="n">
        <f aca="false">B196</f>
        <v>34</v>
      </c>
      <c r="E196" s="295" t="s">
        <v>16</v>
      </c>
      <c r="F196" s="296" t="s">
        <v>712</v>
      </c>
      <c r="G196" s="295" t="s">
        <v>758</v>
      </c>
      <c r="H196" s="379" t="s">
        <v>871</v>
      </c>
      <c r="I196" s="296" t="s">
        <v>197</v>
      </c>
      <c r="J196" s="386" t="n">
        <f aca="false">SUMPRODUCT((COMPOSICOES!$G$9:$G$782=INSUMOS!F196)*(COMPOSICOES!$F$9:$F$782=INSUMOS!E196),(COMPOSICOES!$L$9:$L$782))+SUMPRODUCT((REUTILIZADOS!$G$9:$G$482=INSUMOS!F196)*(REUTILIZADOS!$F$9:$F$482=INSUMOS!E196),(REUTILIZADOS!$L$9:$L$482))</f>
        <v>674.9636094</v>
      </c>
      <c r="K196" s="387" t="n">
        <v>8.54</v>
      </c>
      <c r="L196" s="388" t="n">
        <f aca="false">J196*K196</f>
        <v>5764.189224276</v>
      </c>
      <c r="M196" s="389" t="n">
        <f aca="false">L196/$L$459</f>
        <v>0.00610079651540298</v>
      </c>
      <c r="N196" s="390" t="n">
        <f aca="false">COUNTIF(COMPOSICOES!G:G,F196)</f>
        <v>0</v>
      </c>
      <c r="O196" s="390" t="n">
        <f aca="false">COUNTIF(REUTILIZADOS!G:G,F196)</f>
        <v>2</v>
      </c>
      <c r="P196" s="391"/>
      <c r="Q196" s="392"/>
      <c r="R196" s="392"/>
    </row>
    <row r="197" s="384" customFormat="true" ht="11.25" hidden="false" customHeight="false" outlineLevel="0" collapsed="false">
      <c r="A197" s="383" t="s">
        <v>237</v>
      </c>
      <c r="B197" s="384" t="n">
        <f aca="false">COUNTIF($A$163:A197,"I")</f>
        <v>35</v>
      </c>
      <c r="C197" s="383" t="str">
        <f aca="false">IF(G197="MA",CONCATENATE(G197,COUNTIF($G$163:G197,"MA")),IF(G197="MO",CONCATENATE(G197,COUNTIF($G$163:G197,"MO")),IF(G197="EQ",CONCATENATE(G197,COUNTIF($G$163:G197,"EQ")),IF(G197="DA",CONCATENATE(G197,COUNTIF($G$163:G197,"DA")),IF(G197="LS",CONCATENATE(G197,COUNTIF($G$163:G197,"LS")),"")))))</f>
        <v>MA22</v>
      </c>
      <c r="D197" s="385" t="n">
        <f aca="false">B197</f>
        <v>35</v>
      </c>
      <c r="E197" s="295" t="s">
        <v>16</v>
      </c>
      <c r="F197" s="296" t="s">
        <v>536</v>
      </c>
      <c r="G197" s="295" t="s">
        <v>833</v>
      </c>
      <c r="H197" s="379" t="s">
        <v>872</v>
      </c>
      <c r="I197" s="296" t="s">
        <v>184</v>
      </c>
      <c r="J197" s="386" t="n">
        <f aca="false">SUMPRODUCT((COMPOSICOES!$G$9:$G$782=INSUMOS!F197)*(COMPOSICOES!$F$9:$F$782=INSUMOS!E197),(COMPOSICOES!$L$9:$L$782))+SUMPRODUCT((REUTILIZADOS!$G$9:$G$482=INSUMOS!F197)*(REUTILIZADOS!$F$9:$F$482=INSUMOS!E197),(REUTILIZADOS!$L$9:$L$482))</f>
        <v>4.2</v>
      </c>
      <c r="K197" s="387" t="n">
        <v>300</v>
      </c>
      <c r="L197" s="388" t="n">
        <f aca="false">J197*K197</f>
        <v>1260</v>
      </c>
      <c r="M197" s="389" t="n">
        <f aca="false">L197/$L$459</f>
        <v>0.00133357933098965</v>
      </c>
      <c r="N197" s="390" t="n">
        <f aca="false">COUNTIF(COMPOSICOES!G:G,F197)</f>
        <v>1</v>
      </c>
      <c r="O197" s="390" t="n">
        <f aca="false">COUNTIF(REUTILIZADOS!G:G,F197)</f>
        <v>0</v>
      </c>
      <c r="P197" s="391"/>
      <c r="Q197" s="392"/>
      <c r="R197" s="392"/>
    </row>
    <row r="198" s="384" customFormat="true" ht="11.25" hidden="false" customHeight="false" outlineLevel="0" collapsed="false">
      <c r="A198" s="383" t="s">
        <v>237</v>
      </c>
      <c r="B198" s="384" t="n">
        <f aca="false">COUNTIF($A$163:A198,"I")</f>
        <v>36</v>
      </c>
      <c r="C198" s="383" t="str">
        <f aca="false">IF(G198="MA",CONCATENATE(G198,COUNTIF($G$163:G198,"MA")),IF(G198="MO",CONCATENATE(G198,COUNTIF($G$163:G198,"MO")),IF(G198="EQ",CONCATENATE(G198,COUNTIF($G$163:G198,"EQ")),IF(G198="DA",CONCATENATE(G198,COUNTIF($G$163:G198,"DA")),IF(G198="LS",CONCATENATE(G198,COUNTIF($G$163:G198,"LS")),"")))))</f>
        <v>MA23</v>
      </c>
      <c r="D198" s="385" t="n">
        <f aca="false">B198</f>
        <v>36</v>
      </c>
      <c r="E198" s="295" t="s">
        <v>16</v>
      </c>
      <c r="F198" s="296" t="s">
        <v>537</v>
      </c>
      <c r="G198" s="295" t="s">
        <v>833</v>
      </c>
      <c r="H198" s="379" t="s">
        <v>873</v>
      </c>
      <c r="I198" s="296" t="s">
        <v>354</v>
      </c>
      <c r="J198" s="386" t="n">
        <f aca="false">SUMPRODUCT((COMPOSICOES!$G$9:$G$782=INSUMOS!F198)*(COMPOSICOES!$F$9:$F$782=INSUMOS!E198),(COMPOSICOES!$L$9:$L$782))+SUMPRODUCT((REUTILIZADOS!$G$9:$G$482=INSUMOS!F198)*(REUTILIZADOS!$F$9:$F$482=INSUMOS!E198),(REUTILIZADOS!$L$9:$L$482))</f>
        <v>0.462</v>
      </c>
      <c r="K198" s="387" t="n">
        <v>8.39</v>
      </c>
      <c r="L198" s="388" t="n">
        <f aca="false">J198*K198</f>
        <v>3.87618</v>
      </c>
      <c r="M198" s="389" t="n">
        <f aca="false">L198/$L$459</f>
        <v>4.10253454856784E-006</v>
      </c>
      <c r="N198" s="390" t="n">
        <f aca="false">COUNTIF(COMPOSICOES!G:G,F198)</f>
        <v>1</v>
      </c>
      <c r="O198" s="390" t="n">
        <f aca="false">COUNTIF(REUTILIZADOS!G:G,F198)</f>
        <v>0</v>
      </c>
      <c r="P198" s="391"/>
      <c r="Q198" s="392"/>
      <c r="R198" s="392"/>
    </row>
    <row r="199" s="384" customFormat="true" ht="11.25" hidden="false" customHeight="false" outlineLevel="0" collapsed="false">
      <c r="A199" s="383" t="s">
        <v>237</v>
      </c>
      <c r="B199" s="384" t="n">
        <f aca="false">COUNTIF($A$163:A199,"I")</f>
        <v>37</v>
      </c>
      <c r="C199" s="383" t="str">
        <f aca="false">IF(G199="MA",CONCATENATE(G199,COUNTIF($G$163:G199,"MA")),IF(G199="MO",CONCATENATE(G199,COUNTIF($G$163:G199,"MO")),IF(G199="EQ",CONCATENATE(G199,COUNTIF($G$163:G199,"EQ")),IF(G199="DA",CONCATENATE(G199,COUNTIF($G$163:G199,"DA")),IF(G199="LS",CONCATENATE(G199,COUNTIF($G$163:G199,"LS")),"")))))</f>
        <v>MO10</v>
      </c>
      <c r="D199" s="385" t="n">
        <f aca="false">B199</f>
        <v>37</v>
      </c>
      <c r="E199" s="295" t="s">
        <v>16</v>
      </c>
      <c r="F199" s="296" t="s">
        <v>632</v>
      </c>
      <c r="G199" s="295" t="s">
        <v>758</v>
      </c>
      <c r="H199" s="379" t="s">
        <v>874</v>
      </c>
      <c r="I199" s="296" t="s">
        <v>197</v>
      </c>
      <c r="J199" s="386" t="n">
        <f aca="false">SUMPRODUCT((COMPOSICOES!$G$9:$G$782=INSUMOS!F199)*(COMPOSICOES!$F$9:$F$782=INSUMOS!E199),(COMPOSICOES!$L$9:$L$782))+SUMPRODUCT((REUTILIZADOS!$G$9:$G$482=INSUMOS!F199)*(REUTILIZADOS!$F$9:$F$482=INSUMOS!E199),(REUTILIZADOS!$L$9:$L$482))</f>
        <v>1870.8857195252</v>
      </c>
      <c r="K199" s="387" t="n">
        <v>13.45</v>
      </c>
      <c r="L199" s="388" t="n">
        <f aca="false">J199*K199</f>
        <v>25163.4129276139</v>
      </c>
      <c r="M199" s="389" t="n">
        <f aca="false">L199/$L$459</f>
        <v>0.0266328629979553</v>
      </c>
      <c r="N199" s="390" t="n">
        <f aca="false">COUNTIF(COMPOSICOES!G:G,F199)</f>
        <v>1</v>
      </c>
      <c r="O199" s="390" t="n">
        <f aca="false">COUNTIF(REUTILIZADOS!G:G,F199)</f>
        <v>5</v>
      </c>
      <c r="P199" s="391"/>
      <c r="Q199" s="392"/>
      <c r="R199" s="392"/>
    </row>
    <row r="200" s="384" customFormat="true" ht="11.25" hidden="false" customHeight="false" outlineLevel="0" collapsed="false">
      <c r="A200" s="383" t="s">
        <v>237</v>
      </c>
      <c r="B200" s="384" t="n">
        <f aca="false">COUNTIF($A$163:A200,"I")</f>
        <v>38</v>
      </c>
      <c r="C200" s="383" t="str">
        <f aca="false">IF(G200="MA",CONCATENATE(G200,COUNTIF($G$163:G200,"MA")),IF(G200="MO",CONCATENATE(G200,COUNTIF($G$163:G200,"MO")),IF(G200="EQ",CONCATENATE(G200,COUNTIF($G$163:G200,"EQ")),IF(G200="DA",CONCATENATE(G200,COUNTIF($G$163:G200,"DA")),IF(G200="LS",CONCATENATE(G200,COUNTIF($G$163:G200,"LS")),"")))))</f>
        <v>MO11</v>
      </c>
      <c r="D200" s="385" t="n">
        <f aca="false">B200</f>
        <v>38</v>
      </c>
      <c r="E200" s="295" t="s">
        <v>16</v>
      </c>
      <c r="F200" s="296" t="s">
        <v>704</v>
      </c>
      <c r="G200" s="295" t="s">
        <v>758</v>
      </c>
      <c r="H200" s="379" t="s">
        <v>875</v>
      </c>
      <c r="I200" s="296" t="s">
        <v>197</v>
      </c>
      <c r="J200" s="386" t="n">
        <f aca="false">SUMPRODUCT((COMPOSICOES!$G$9:$G$782=INSUMOS!F200)*(COMPOSICOES!$F$9:$F$782=INSUMOS!E200),(COMPOSICOES!$L$9:$L$782))+SUMPRODUCT((REUTILIZADOS!$G$9:$G$482=INSUMOS!F200)*(REUTILIZADOS!$F$9:$F$482=INSUMOS!E200),(REUTILIZADOS!$L$9:$L$482))</f>
        <v>100.442225496</v>
      </c>
      <c r="K200" s="387" t="n">
        <v>6.18</v>
      </c>
      <c r="L200" s="388" t="n">
        <f aca="false">J200*K200</f>
        <v>620.73295356528</v>
      </c>
      <c r="M200" s="389" t="n">
        <f aca="false">L200/$L$459</f>
        <v>0.00065698145788795</v>
      </c>
      <c r="N200" s="390" t="n">
        <f aca="false">COUNTIF(COMPOSICOES!G:G,F200)</f>
        <v>0</v>
      </c>
      <c r="O200" s="390" t="n">
        <f aca="false">COUNTIF(REUTILIZADOS!G:G,F200)</f>
        <v>4</v>
      </c>
      <c r="P200" s="391"/>
      <c r="Q200" s="392"/>
      <c r="R200" s="392"/>
    </row>
    <row r="201" s="384" customFormat="true" ht="11.25" hidden="false" customHeight="false" outlineLevel="0" collapsed="false">
      <c r="A201" s="383" t="s">
        <v>237</v>
      </c>
      <c r="B201" s="384" t="n">
        <f aca="false">COUNTIF($A$163:A201,"I")</f>
        <v>39</v>
      </c>
      <c r="C201" s="383" t="str">
        <f aca="false">IF(G201="MA",CONCATENATE(G201,COUNTIF($G$163:G201,"MA")),IF(G201="MO",CONCATENATE(G201,COUNTIF($G$163:G201,"MO")),IF(G201="EQ",CONCATENATE(G201,COUNTIF($G$163:G201,"EQ")),IF(G201="DA",CONCATENATE(G201,COUNTIF($G$163:G201,"DA")),IF(G201="LS",CONCATENATE(G201,COUNTIF($G$163:G201,"LS")),"")))))</f>
        <v>MO12</v>
      </c>
      <c r="D201" s="385" t="n">
        <f aca="false">B201</f>
        <v>39</v>
      </c>
      <c r="E201" s="295" t="s">
        <v>16</v>
      </c>
      <c r="F201" s="296" t="s">
        <v>705</v>
      </c>
      <c r="G201" s="295" t="s">
        <v>758</v>
      </c>
      <c r="H201" s="379" t="s">
        <v>876</v>
      </c>
      <c r="I201" s="296" t="s">
        <v>197</v>
      </c>
      <c r="J201" s="386" t="n">
        <f aca="false">SUMPRODUCT((COMPOSICOES!$G$9:$G$782=INSUMOS!F201)*(COMPOSICOES!$F$9:$F$782=INSUMOS!E201),(COMPOSICOES!$L$9:$L$782))+SUMPRODUCT((REUTILIZADOS!$G$9:$G$482=INSUMOS!F201)*(REUTILIZADOS!$F$9:$F$482=INSUMOS!E201),(REUTILIZADOS!$L$9:$L$482))</f>
        <v>190.0345933344</v>
      </c>
      <c r="K201" s="387" t="n">
        <v>6.5</v>
      </c>
      <c r="L201" s="388" t="n">
        <f aca="false">J201*K201</f>
        <v>1235.2248566736</v>
      </c>
      <c r="M201" s="389" t="n">
        <f aca="false">L201/$L$459</f>
        <v>0.00130735741109886</v>
      </c>
      <c r="N201" s="390" t="n">
        <f aca="false">COUNTIF(COMPOSICOES!G:G,F201)</f>
        <v>0</v>
      </c>
      <c r="O201" s="390" t="n">
        <f aca="false">COUNTIF(REUTILIZADOS!G:G,F201)</f>
        <v>4</v>
      </c>
      <c r="P201" s="391"/>
      <c r="Q201" s="392"/>
      <c r="R201" s="392"/>
    </row>
    <row r="202" s="384" customFormat="true" ht="11.25" hidden="false" customHeight="false" outlineLevel="0" collapsed="false">
      <c r="A202" s="383" t="s">
        <v>237</v>
      </c>
      <c r="B202" s="384" t="n">
        <f aca="false">COUNTIF($A$163:A202,"I")</f>
        <v>40</v>
      </c>
      <c r="C202" s="383" t="str">
        <f aca="false">IF(G202="MA",CONCATENATE(G202,COUNTIF($G$163:G202,"MA")),IF(G202="MO",CONCATENATE(G202,COUNTIF($G$163:G202,"MO")),IF(G202="EQ",CONCATENATE(G202,COUNTIF($G$163:G202,"EQ")),IF(G202="DA",CONCATENATE(G202,COUNTIF($G$163:G202,"DA")),IF(G202="LS",CONCATENATE(G202,COUNTIF($G$163:G202,"LS")),"")))))</f>
        <v>MA24</v>
      </c>
      <c r="D202" s="385" t="n">
        <f aca="false">B202</f>
        <v>40</v>
      </c>
      <c r="E202" s="295" t="s">
        <v>16</v>
      </c>
      <c r="F202" s="296" t="s">
        <v>568</v>
      </c>
      <c r="G202" s="295" t="s">
        <v>833</v>
      </c>
      <c r="H202" s="379" t="s">
        <v>877</v>
      </c>
      <c r="I202" s="296" t="s">
        <v>217</v>
      </c>
      <c r="J202" s="386" t="n">
        <f aca="false">SUMPRODUCT((COMPOSICOES!$G$9:$G$782=INSUMOS!F202)*(COMPOSICOES!$F$9:$F$782=INSUMOS!E202),(COMPOSICOES!$L$9:$L$782))+SUMPRODUCT((REUTILIZADOS!$G$9:$G$482=INSUMOS!F202)*(REUTILIZADOS!$F$9:$F$482=INSUMOS!E202),(REUTILIZADOS!$L$9:$L$482))</f>
        <v>10.125</v>
      </c>
      <c r="K202" s="387" t="n">
        <v>11.7</v>
      </c>
      <c r="L202" s="388" t="n">
        <f aca="false">J202*K202</f>
        <v>118.4625</v>
      </c>
      <c r="M202" s="389" t="n">
        <f aca="false">L202/$L$459</f>
        <v>0.000125380271029652</v>
      </c>
      <c r="N202" s="390" t="n">
        <f aca="false">COUNTIF(COMPOSICOES!G:G,F202)</f>
        <v>1</v>
      </c>
      <c r="O202" s="390" t="n">
        <f aca="false">COUNTIF(REUTILIZADOS!G:G,F202)</f>
        <v>0</v>
      </c>
      <c r="P202" s="391"/>
      <c r="Q202" s="392"/>
      <c r="R202" s="392"/>
    </row>
    <row r="203" s="384" customFormat="true" ht="11.25" hidden="false" customHeight="false" outlineLevel="0" collapsed="false">
      <c r="A203" s="383" t="s">
        <v>237</v>
      </c>
      <c r="B203" s="384" t="n">
        <f aca="false">COUNTIF($A$163:A203,"I")</f>
        <v>41</v>
      </c>
      <c r="C203" s="383" t="str">
        <f aca="false">IF(G203="MA",CONCATENATE(G203,COUNTIF($G$163:G203,"MA")),IF(G203="MO",CONCATENATE(G203,COUNTIF($G$163:G203,"MO")),IF(G203="EQ",CONCATENATE(G203,COUNTIF($G$163:G203,"EQ")),IF(G203="DA",CONCATENATE(G203,COUNTIF($G$163:G203,"DA")),IF(G203="LS",CONCATENATE(G203,COUNTIF($G$163:G203,"LS")),"")))))</f>
        <v>MA25</v>
      </c>
      <c r="D203" s="385" t="n">
        <f aca="false">B203</f>
        <v>41</v>
      </c>
      <c r="E203" s="295" t="s">
        <v>16</v>
      </c>
      <c r="F203" s="296" t="s">
        <v>667</v>
      </c>
      <c r="G203" s="295" t="s">
        <v>833</v>
      </c>
      <c r="H203" s="379" t="s">
        <v>878</v>
      </c>
      <c r="I203" s="296" t="s">
        <v>354</v>
      </c>
      <c r="J203" s="386" t="n">
        <f aca="false">SUMPRODUCT((COMPOSICOES!$G$9:$G$782=INSUMOS!F203)*(COMPOSICOES!$F$9:$F$782=INSUMOS!E203),(COMPOSICOES!$L$9:$L$782))+SUMPRODUCT((REUTILIZADOS!$G$9:$G$482=INSUMOS!F203)*(REUTILIZADOS!$F$9:$F$482=INSUMOS!E203),(REUTILIZADOS!$L$9:$L$482))</f>
        <v>38.78</v>
      </c>
      <c r="K203" s="387" t="n">
        <v>10.66</v>
      </c>
      <c r="L203" s="388" t="n">
        <f aca="false">J203*K203</f>
        <v>413.3948</v>
      </c>
      <c r="M203" s="389" t="n">
        <f aca="false">L203/$L$459</f>
        <v>0.000437535524459207</v>
      </c>
      <c r="N203" s="390" t="n">
        <f aca="false">COUNTIF(COMPOSICOES!G:G,F203)</f>
        <v>1</v>
      </c>
      <c r="O203" s="390" t="n">
        <f aca="false">COUNTIF(REUTILIZADOS!G:G,F203)</f>
        <v>0</v>
      </c>
      <c r="P203" s="391"/>
      <c r="Q203" s="392"/>
      <c r="R203" s="392"/>
    </row>
    <row r="204" s="384" customFormat="true" ht="11.25" hidden="false" customHeight="false" outlineLevel="0" collapsed="false">
      <c r="A204" s="383" t="s">
        <v>237</v>
      </c>
      <c r="B204" s="384" t="n">
        <f aca="false">COUNTIF($A$163:A204,"I")</f>
        <v>42</v>
      </c>
      <c r="C204" s="383" t="str">
        <f aca="false">IF(G204="MA",CONCATENATE(G204,COUNTIF($G$163:G204,"MA")),IF(G204="MO",CONCATENATE(G204,COUNTIF($G$163:G204,"MO")),IF(G204="EQ",CONCATENATE(G204,COUNTIF($G$163:G204,"EQ")),IF(G204="DA",CONCATENATE(G204,COUNTIF($G$163:G204,"DA")),IF(G204="LS",CONCATENATE(G204,COUNTIF($G$163:G204,"LS")),"")))))</f>
        <v>MA26</v>
      </c>
      <c r="D204" s="385" t="n">
        <f aca="false">B204</f>
        <v>42</v>
      </c>
      <c r="E204" s="295" t="s">
        <v>16</v>
      </c>
      <c r="F204" s="296" t="s">
        <v>646</v>
      </c>
      <c r="G204" s="295" t="s">
        <v>833</v>
      </c>
      <c r="H204" s="379" t="s">
        <v>879</v>
      </c>
      <c r="I204" s="296" t="s">
        <v>835</v>
      </c>
      <c r="J204" s="386" t="n">
        <f aca="false">SUMPRODUCT((COMPOSICOES!$G$9:$G$782=INSUMOS!F204)*(COMPOSICOES!$F$9:$F$782=INSUMOS!E204),(COMPOSICOES!$L$9:$L$782))+SUMPRODUCT((REUTILIZADOS!$G$9:$G$482=INSUMOS!F204)*(REUTILIZADOS!$F$9:$F$482=INSUMOS!E204),(REUTILIZADOS!$L$9:$L$482))</f>
        <v>2845.618865</v>
      </c>
      <c r="K204" s="387" t="n">
        <v>8.05</v>
      </c>
      <c r="L204" s="388" t="n">
        <f aca="false">J204*K204</f>
        <v>22907.23186325</v>
      </c>
      <c r="M204" s="389" t="n">
        <f aca="false">L204/$L$459</f>
        <v>0.0242449293198554</v>
      </c>
      <c r="N204" s="390" t="n">
        <f aca="false">COUNTIF(COMPOSICOES!G:G,F204)</f>
        <v>2</v>
      </c>
      <c r="O204" s="390" t="n">
        <f aca="false">COUNTIF(REUTILIZADOS!G:G,F204)</f>
        <v>0</v>
      </c>
      <c r="P204" s="391"/>
      <c r="Q204" s="392"/>
      <c r="R204" s="392"/>
    </row>
    <row r="205" s="384" customFormat="true" ht="11.25" hidden="false" customHeight="false" outlineLevel="0" collapsed="false">
      <c r="A205" s="383" t="s">
        <v>237</v>
      </c>
      <c r="B205" s="384" t="n">
        <f aca="false">COUNTIF($A$163:A205,"I")</f>
        <v>43</v>
      </c>
      <c r="C205" s="383" t="str">
        <f aca="false">IF(G205="MA",CONCATENATE(G205,COUNTIF($G$163:G205,"MA")),IF(G205="MO",CONCATENATE(G205,COUNTIF($G$163:G205,"MO")),IF(G205="EQ",CONCATENATE(G205,COUNTIF($G$163:G205,"EQ")),IF(G205="DA",CONCATENATE(G205,COUNTIF($G$163:G205,"DA")),IF(G205="LS",CONCATENATE(G205,COUNTIF($G$163:G205,"LS")),"")))))</f>
        <v>MA27</v>
      </c>
      <c r="D205" s="385" t="n">
        <f aca="false">B205</f>
        <v>43</v>
      </c>
      <c r="E205" s="295" t="s">
        <v>16</v>
      </c>
      <c r="F205" s="296" t="s">
        <v>692</v>
      </c>
      <c r="G205" s="295" t="s">
        <v>833</v>
      </c>
      <c r="H205" s="379" t="s">
        <v>880</v>
      </c>
      <c r="I205" s="296" t="s">
        <v>835</v>
      </c>
      <c r="J205" s="386" t="n">
        <f aca="false">SUMPRODUCT((COMPOSICOES!$G$9:$G$782=INSUMOS!F205)*(COMPOSICOES!$F$9:$F$782=INSUMOS!E205),(COMPOSICOES!$L$9:$L$782))+SUMPRODUCT((REUTILIZADOS!$G$9:$G$482=INSUMOS!F205)*(REUTILIZADOS!$F$9:$F$482=INSUMOS!E205),(REUTILIZADOS!$L$9:$L$482))</f>
        <v>983.07</v>
      </c>
      <c r="K205" s="387" t="n">
        <v>15.84</v>
      </c>
      <c r="L205" s="388" t="n">
        <f aca="false">J205*K205</f>
        <v>15571.8288</v>
      </c>
      <c r="M205" s="389" t="n">
        <f aca="false">L205/$L$459</f>
        <v>0.0164811658995154</v>
      </c>
      <c r="N205" s="390" t="n">
        <f aca="false">COUNTIF(COMPOSICOES!G:G,F205)</f>
        <v>2</v>
      </c>
      <c r="O205" s="390" t="n">
        <f aca="false">COUNTIF(REUTILIZADOS!G:G,F205)</f>
        <v>0</v>
      </c>
      <c r="P205" s="391"/>
      <c r="Q205" s="392"/>
      <c r="R205" s="392"/>
    </row>
    <row r="206" s="384" customFormat="true" ht="11.25" hidden="false" customHeight="false" outlineLevel="0" collapsed="false">
      <c r="A206" s="383" t="s">
        <v>237</v>
      </c>
      <c r="B206" s="384" t="n">
        <f aca="false">COUNTIF($A$163:A206,"I")</f>
        <v>44</v>
      </c>
      <c r="C206" s="383" t="str">
        <f aca="false">IF(G206="MA",CONCATENATE(G206,COUNTIF($G$163:G206,"MA")),IF(G206="MO",CONCATENATE(G206,COUNTIF($G$163:G206,"MO")),IF(G206="EQ",CONCATENATE(G206,COUNTIF($G$163:G206,"EQ")),IF(G206="DA",CONCATENATE(G206,COUNTIF($G$163:G206,"DA")),IF(G206="LS",CONCATENATE(G206,COUNTIF($G$163:G206,"LS")),"")))))</f>
        <v>EQ4</v>
      </c>
      <c r="D206" s="385" t="n">
        <f aca="false">B206</f>
        <v>44</v>
      </c>
      <c r="E206" s="295" t="s">
        <v>16</v>
      </c>
      <c r="F206" s="296" t="s">
        <v>567</v>
      </c>
      <c r="G206" s="295" t="s">
        <v>837</v>
      </c>
      <c r="H206" s="379" t="s">
        <v>881</v>
      </c>
      <c r="I206" s="296" t="s">
        <v>203</v>
      </c>
      <c r="J206" s="386" t="n">
        <f aca="false">SUMPRODUCT((COMPOSICOES!$G$9:$G$782=INSUMOS!F206)*(COMPOSICOES!$F$9:$F$782=INSUMOS!E206),(COMPOSICOES!$L$9:$L$782))+SUMPRODUCT((REUTILIZADOS!$G$9:$G$482=INSUMOS!F206)*(REUTILIZADOS!$F$9:$F$482=INSUMOS!E206),(REUTILIZADOS!$L$9:$L$482))</f>
        <v>150</v>
      </c>
      <c r="K206" s="387" t="n">
        <v>15</v>
      </c>
      <c r="L206" s="388" t="n">
        <f aca="false">J206*K206</f>
        <v>2250</v>
      </c>
      <c r="M206" s="389" t="n">
        <f aca="false">L206/$L$459</f>
        <v>0.00238139166248152</v>
      </c>
      <c r="N206" s="390" t="n">
        <f aca="false">COUNTIF(COMPOSICOES!G:G,F206)</f>
        <v>1</v>
      </c>
      <c r="O206" s="390" t="n">
        <f aca="false">COUNTIF(REUTILIZADOS!G:G,F206)</f>
        <v>0</v>
      </c>
      <c r="P206" s="391"/>
      <c r="Q206" s="392"/>
      <c r="R206" s="392"/>
    </row>
    <row r="207" s="384" customFormat="true" ht="11.25" hidden="false" customHeight="false" outlineLevel="0" collapsed="false">
      <c r="A207" s="383" t="s">
        <v>237</v>
      </c>
      <c r="B207" s="384" t="n">
        <f aca="false">COUNTIF($A$163:A207,"I")</f>
        <v>45</v>
      </c>
      <c r="C207" s="383" t="str">
        <f aca="false">IF(G207="MA",CONCATENATE(G207,COUNTIF($G$163:G207,"MA")),IF(G207="MO",CONCATENATE(G207,COUNTIF($G$163:G207,"MO")),IF(G207="EQ",CONCATENATE(G207,COUNTIF($G$163:G207,"EQ")),IF(G207="DA",CONCATENATE(G207,COUNTIF($G$163:G207,"DA")),IF(G207="LS",CONCATENATE(G207,COUNTIF($G$163:G207,"LS")),"")))))</f>
        <v>EQ5</v>
      </c>
      <c r="D207" s="385" t="n">
        <f aca="false">B207</f>
        <v>45</v>
      </c>
      <c r="E207" s="295" t="s">
        <v>16</v>
      </c>
      <c r="F207" s="296" t="s">
        <v>754</v>
      </c>
      <c r="G207" s="295" t="s">
        <v>837</v>
      </c>
      <c r="H207" s="379" t="s">
        <v>882</v>
      </c>
      <c r="I207" s="296" t="s">
        <v>140</v>
      </c>
      <c r="J207" s="386" t="n">
        <f aca="false">SUMPRODUCT((COMPOSICOES!$G$9:$G$782=INSUMOS!F207)*(COMPOSICOES!$F$9:$F$782=INSUMOS!E207),(COMPOSICOES!$L$9:$L$782))+SUMPRODUCT((REUTILIZADOS!$G$9:$G$482=INSUMOS!F207)*(REUTILIZADOS!$F$9:$F$482=INSUMOS!E207),(REUTILIZADOS!$L$9:$L$482))</f>
        <v>0.016691359575</v>
      </c>
      <c r="K207" s="387" t="n">
        <v>3875.58</v>
      </c>
      <c r="L207" s="388" t="n">
        <f aca="false">J207*K207</f>
        <v>64.6886993416785</v>
      </c>
      <c r="M207" s="389" t="n">
        <f aca="false">L207/$L$459</f>
        <v>6.8466279675132E-005</v>
      </c>
      <c r="N207" s="390" t="n">
        <f aca="false">COUNTIF(COMPOSICOES!G:G,F207)</f>
        <v>0</v>
      </c>
      <c r="O207" s="390" t="n">
        <f aca="false">COUNTIF(REUTILIZADOS!G:G,F207)</f>
        <v>3</v>
      </c>
      <c r="P207" s="391"/>
      <c r="Q207" s="392"/>
      <c r="R207" s="392"/>
    </row>
    <row r="208" s="384" customFormat="true" ht="11.25" hidden="false" customHeight="false" outlineLevel="0" collapsed="false">
      <c r="A208" s="383" t="s">
        <v>237</v>
      </c>
      <c r="B208" s="384" t="n">
        <f aca="false">COUNTIF($A$163:A208,"I")</f>
        <v>46</v>
      </c>
      <c r="C208" s="383" t="str">
        <f aca="false">IF(G208="MA",CONCATENATE(G208,COUNTIF($G$163:G208,"MA")),IF(G208="MO",CONCATENATE(G208,COUNTIF($G$163:G208,"MO")),IF(G208="EQ",CONCATENATE(G208,COUNTIF($G$163:G208,"EQ")),IF(G208="DA",CONCATENATE(G208,COUNTIF($G$163:G208,"DA")),IF(G208="LS",CONCATENATE(G208,COUNTIF($G$163:G208,"LS")),"")))))</f>
        <v>EQ6</v>
      </c>
      <c r="D208" s="385" t="n">
        <f aca="false">B208</f>
        <v>46</v>
      </c>
      <c r="E208" s="295" t="s">
        <v>16</v>
      </c>
      <c r="F208" s="296" t="s">
        <v>458</v>
      </c>
      <c r="G208" s="295" t="s">
        <v>837</v>
      </c>
      <c r="H208" s="379" t="s">
        <v>883</v>
      </c>
      <c r="I208" s="296" t="s">
        <v>145</v>
      </c>
      <c r="J208" s="386" t="n">
        <f aca="false">SUMPRODUCT((COMPOSICOES!$G$9:$G$782=INSUMOS!F208)*(COMPOSICOES!$F$9:$F$782=INSUMOS!E208),(COMPOSICOES!$L$9:$L$782))+SUMPRODUCT((REUTILIZADOS!$G$9:$G$482=INSUMOS!F208)*(REUTILIZADOS!$F$9:$F$482=INSUMOS!E208),(REUTILIZADOS!$L$9:$L$482))</f>
        <v>24</v>
      </c>
      <c r="K208" s="387" t="n">
        <v>519.53</v>
      </c>
      <c r="L208" s="388" t="n">
        <f aca="false">J208*K208</f>
        <v>12468.72</v>
      </c>
      <c r="M208" s="389" t="n">
        <f aca="false">L208/$L$459</f>
        <v>0.0131968470443629</v>
      </c>
      <c r="N208" s="390" t="n">
        <f aca="false">COUNTIF(COMPOSICOES!G:G,F208)</f>
        <v>1</v>
      </c>
      <c r="O208" s="390" t="n">
        <f aca="false">COUNTIF(REUTILIZADOS!G:G,F208)</f>
        <v>0</v>
      </c>
      <c r="P208" s="391"/>
      <c r="Q208" s="392"/>
      <c r="R208" s="392"/>
    </row>
    <row r="209" s="384" customFormat="true" ht="11.25" hidden="false" customHeight="false" outlineLevel="0" collapsed="false">
      <c r="A209" s="383" t="s">
        <v>237</v>
      </c>
      <c r="B209" s="384" t="n">
        <f aca="false">COUNTIF($A$163:A209,"I")</f>
        <v>47</v>
      </c>
      <c r="C209" s="383" t="str">
        <f aca="false">IF(G209="MA",CONCATENATE(G209,COUNTIF($G$163:G209,"MA")),IF(G209="MO",CONCATENATE(G209,COUNTIF($G$163:G209,"MO")),IF(G209="EQ",CONCATENATE(G209,COUNTIF($G$163:G209,"EQ")),IF(G209="DA",CONCATENATE(G209,COUNTIF($G$163:G209,"DA")),IF(G209="LS",CONCATENATE(G209,COUNTIF($G$163:G209,"LS")),"")))))</f>
        <v>EQ7</v>
      </c>
      <c r="D209" s="385" t="n">
        <f aca="false">B209</f>
        <v>47</v>
      </c>
      <c r="E209" s="295" t="s">
        <v>16</v>
      </c>
      <c r="F209" s="296" t="s">
        <v>497</v>
      </c>
      <c r="G209" s="295" t="s">
        <v>837</v>
      </c>
      <c r="H209" s="379" t="s">
        <v>884</v>
      </c>
      <c r="I209" s="296" t="s">
        <v>140</v>
      </c>
      <c r="J209" s="386" t="n">
        <f aca="false">SUMPRODUCT((COMPOSICOES!$G$9:$G$782=INSUMOS!F209)*(COMPOSICOES!$F$9:$F$782=INSUMOS!E209),(COMPOSICOES!$L$9:$L$782))+SUMPRODUCT((REUTILIZADOS!$G$9:$G$482=INSUMOS!F209)*(REUTILIZADOS!$F$9:$F$482=INSUMOS!E209),(REUTILIZADOS!$L$9:$L$482))</f>
        <v>4</v>
      </c>
      <c r="K209" s="387" t="n">
        <v>133.71</v>
      </c>
      <c r="L209" s="388" t="n">
        <f aca="false">J209*K209</f>
        <v>534.84</v>
      </c>
      <c r="M209" s="389" t="n">
        <f aca="false">L209/$L$459</f>
        <v>0.000566072674116274</v>
      </c>
      <c r="N209" s="390" t="n">
        <f aca="false">COUNTIF(COMPOSICOES!G:G,F209)</f>
        <v>1</v>
      </c>
      <c r="O209" s="390" t="n">
        <f aca="false">COUNTIF(REUTILIZADOS!G:G,F209)</f>
        <v>0</v>
      </c>
      <c r="P209" s="391"/>
      <c r="Q209" s="392"/>
      <c r="R209" s="392"/>
    </row>
    <row r="210" s="384" customFormat="true" ht="11.25" hidden="false" customHeight="false" outlineLevel="0" collapsed="false">
      <c r="A210" s="383" t="s">
        <v>237</v>
      </c>
      <c r="B210" s="384" t="n">
        <f aca="false">COUNTIF($A$163:A210,"I")</f>
        <v>48</v>
      </c>
      <c r="C210" s="383" t="str">
        <f aca="false">IF(G210="MA",CONCATENATE(G210,COUNTIF($G$163:G210,"MA")),IF(G210="MO",CONCATENATE(G210,COUNTIF($G$163:G210,"MO")),IF(G210="EQ",CONCATENATE(G210,COUNTIF($G$163:G210,"EQ")),IF(G210="DA",CONCATENATE(G210,COUNTIF($G$163:G210,"DA")),IF(G210="LS",CONCATENATE(G210,COUNTIF($G$163:G210,"LS")),"")))))</f>
        <v>EQ8</v>
      </c>
      <c r="D210" s="385" t="n">
        <f aca="false">B210</f>
        <v>48</v>
      </c>
      <c r="E210" s="295" t="s">
        <v>16</v>
      </c>
      <c r="F210" s="296" t="s">
        <v>496</v>
      </c>
      <c r="G210" s="295" t="s">
        <v>837</v>
      </c>
      <c r="H210" s="379" t="s">
        <v>885</v>
      </c>
      <c r="I210" s="296" t="s">
        <v>140</v>
      </c>
      <c r="J210" s="386" t="n">
        <f aca="false">SUMPRODUCT((COMPOSICOES!$G$9:$G$782=INSUMOS!F210)*(COMPOSICOES!$F$9:$F$782=INSUMOS!E210),(COMPOSICOES!$L$9:$L$782))+SUMPRODUCT((REUTILIZADOS!$G$9:$G$482=INSUMOS!F210)*(REUTILIZADOS!$F$9:$F$482=INSUMOS!E210),(REUTILIZADOS!$L$9:$L$482))</f>
        <v>4</v>
      </c>
      <c r="K210" s="387" t="n">
        <v>129.3</v>
      </c>
      <c r="L210" s="388" t="n">
        <f aca="false">J210*K210</f>
        <v>517.2</v>
      </c>
      <c r="M210" s="389" t="n">
        <f aca="false">L210/$L$459</f>
        <v>0.000547402563482419</v>
      </c>
      <c r="N210" s="390" t="n">
        <f aca="false">COUNTIF(COMPOSICOES!G:G,F210)</f>
        <v>1</v>
      </c>
      <c r="O210" s="390" t="n">
        <f aca="false">COUNTIF(REUTILIZADOS!G:G,F210)</f>
        <v>0</v>
      </c>
      <c r="P210" s="391"/>
      <c r="Q210" s="392"/>
      <c r="R210" s="392"/>
    </row>
    <row r="211" s="384" customFormat="true" ht="11.25" hidden="false" customHeight="false" outlineLevel="0" collapsed="false">
      <c r="A211" s="383" t="s">
        <v>237</v>
      </c>
      <c r="B211" s="384" t="n">
        <f aca="false">COUNTIF($A$163:A211,"I")</f>
        <v>49</v>
      </c>
      <c r="C211" s="383" t="str">
        <f aca="false">IF(G211="MA",CONCATENATE(G211,COUNTIF($G$163:G211,"MA")),IF(G211="MO",CONCATENATE(G211,COUNTIF($G$163:G211,"MO")),IF(G211="EQ",CONCATENATE(G211,COUNTIF($G$163:G211,"EQ")),IF(G211="DA",CONCATENATE(G211,COUNTIF($G$163:G211,"DA")),IF(G211="LS",CONCATENATE(G211,COUNTIF($G$163:G211,"LS")),"")))))</f>
        <v>MA28</v>
      </c>
      <c r="D211" s="385" t="n">
        <f aca="false">B211</f>
        <v>49</v>
      </c>
      <c r="E211" s="295" t="s">
        <v>16</v>
      </c>
      <c r="F211" s="296" t="s">
        <v>631</v>
      </c>
      <c r="G211" s="295" t="s">
        <v>833</v>
      </c>
      <c r="H211" s="379" t="s">
        <v>321</v>
      </c>
      <c r="I211" s="296" t="s">
        <v>217</v>
      </c>
      <c r="J211" s="386" t="n">
        <f aca="false">SUMPRODUCT((COMPOSICOES!$G$9:$G$782=INSUMOS!F211)*(COMPOSICOES!$F$9:$F$782=INSUMOS!E211),(COMPOSICOES!$L$9:$L$782))+SUMPRODUCT((REUTILIZADOS!$G$9:$G$482=INSUMOS!F211)*(REUTILIZADOS!$F$9:$F$482=INSUMOS!E211),(REUTILIZADOS!$L$9:$L$482))</f>
        <v>48</v>
      </c>
      <c r="K211" s="387" t="n">
        <v>129.26</v>
      </c>
      <c r="L211" s="388" t="n">
        <f aca="false">J211*K211</f>
        <v>6204.48</v>
      </c>
      <c r="M211" s="389" t="n">
        <f aca="false">L211/$L$459</f>
        <v>0.00656679864090371</v>
      </c>
      <c r="N211" s="390" t="n">
        <f aca="false">COUNTIF(COMPOSICOES!G:G,F211)</f>
        <v>1</v>
      </c>
      <c r="O211" s="390" t="n">
        <f aca="false">COUNTIF(REUTILIZADOS!G:G,F211)</f>
        <v>0</v>
      </c>
      <c r="P211" s="391"/>
      <c r="Q211" s="392"/>
      <c r="R211" s="392"/>
    </row>
    <row r="212" s="384" customFormat="true" ht="11.25" hidden="false" customHeight="false" outlineLevel="0" collapsed="false">
      <c r="A212" s="383" t="s">
        <v>237</v>
      </c>
      <c r="B212" s="384" t="n">
        <f aca="false">COUNTIF($A$163:A212,"I")</f>
        <v>50</v>
      </c>
      <c r="C212" s="383" t="str">
        <f aca="false">IF(G212="MA",CONCATENATE(G212,COUNTIF($G$163:G212,"MA")),IF(G212="MO",CONCATENATE(G212,COUNTIF($G$163:G212,"MO")),IF(G212="EQ",CONCATENATE(G212,COUNTIF($G$163:G212,"EQ")),IF(G212="DA",CONCATENATE(G212,COUNTIF($G$163:G212,"DA")),IF(G212="LS",CONCATENATE(G212,COUNTIF($G$163:G212,"LS")),"")))))</f>
        <v>MA29</v>
      </c>
      <c r="D212" s="385" t="n">
        <f aca="false">B212</f>
        <v>50</v>
      </c>
      <c r="E212" s="295" t="s">
        <v>16</v>
      </c>
      <c r="F212" s="296" t="s">
        <v>668</v>
      </c>
      <c r="G212" s="295" t="s">
        <v>833</v>
      </c>
      <c r="H212" s="379" t="s">
        <v>886</v>
      </c>
      <c r="I212" s="296" t="s">
        <v>184</v>
      </c>
      <c r="J212" s="386" t="n">
        <f aca="false">SUMPRODUCT((COMPOSICOES!$G$9:$G$782=INSUMOS!F212)*(COMPOSICOES!$F$9:$F$782=INSUMOS!E212),(COMPOSICOES!$L$9:$L$782))+SUMPRODUCT((REUTILIZADOS!$G$9:$G$482=INSUMOS!F212)*(REUTILIZADOS!$F$9:$F$482=INSUMOS!E212),(REUTILIZADOS!$L$9:$L$482))</f>
        <v>385</v>
      </c>
      <c r="K212" s="387" t="n">
        <v>31.71</v>
      </c>
      <c r="L212" s="388" t="n">
        <f aca="false">J212*K212</f>
        <v>12208.35</v>
      </c>
      <c r="M212" s="389" t="n">
        <f aca="false">L212/$L$459</f>
        <v>0.0129212724011806</v>
      </c>
      <c r="N212" s="390" t="n">
        <f aca="false">COUNTIF(COMPOSICOES!G:G,F212)</f>
        <v>1</v>
      </c>
      <c r="O212" s="390" t="n">
        <f aca="false">COUNTIF(REUTILIZADOS!G:G,F212)</f>
        <v>0</v>
      </c>
      <c r="P212" s="391"/>
      <c r="Q212" s="392"/>
      <c r="R212" s="392"/>
    </row>
    <row r="213" s="384" customFormat="true" ht="11.25" hidden="false" customHeight="false" outlineLevel="0" collapsed="false">
      <c r="A213" s="383" t="s">
        <v>237</v>
      </c>
      <c r="B213" s="384" t="n">
        <f aca="false">COUNTIF($A$163:A213,"I")</f>
        <v>51</v>
      </c>
      <c r="C213" s="383" t="str">
        <f aca="false">IF(G213="MA",CONCATENATE(G213,COUNTIF($G$163:G213,"MA")),IF(G213="MO",CONCATENATE(G213,COUNTIF($G$163:G213,"MO")),IF(G213="EQ",CONCATENATE(G213,COUNTIF($G$163:G213,"EQ")),IF(G213="DA",CONCATENATE(G213,COUNTIF($G$163:G213,"DA")),IF(G213="LS",CONCATENATE(G213,COUNTIF($G$163:G213,"LS")),"")))))</f>
        <v>MA30</v>
      </c>
      <c r="D213" s="385" t="n">
        <f aca="false">B213</f>
        <v>51</v>
      </c>
      <c r="E213" s="295" t="s">
        <v>16</v>
      </c>
      <c r="F213" s="296" t="s">
        <v>612</v>
      </c>
      <c r="G213" s="295" t="s">
        <v>833</v>
      </c>
      <c r="H213" s="379" t="s">
        <v>887</v>
      </c>
      <c r="I213" s="296" t="s">
        <v>140</v>
      </c>
      <c r="J213" s="386" t="n">
        <f aca="false">SUMPRODUCT((COMPOSICOES!$G$9:$G$782=INSUMOS!F213)*(COMPOSICOES!$F$9:$F$782=INSUMOS!E213),(COMPOSICOES!$L$9:$L$782))+SUMPRODUCT((REUTILIZADOS!$G$9:$G$482=INSUMOS!F213)*(REUTILIZADOS!$F$9:$F$482=INSUMOS!E213),(REUTILIZADOS!$L$9:$L$482))</f>
        <v>1</v>
      </c>
      <c r="K213" s="387" t="n">
        <v>182.17</v>
      </c>
      <c r="L213" s="388" t="n">
        <f aca="false">J213*K213</f>
        <v>182.17</v>
      </c>
      <c r="M213" s="389" t="n">
        <f aca="false">L213/$L$459</f>
        <v>0.000192808052957448</v>
      </c>
      <c r="N213" s="390" t="n">
        <f aca="false">COUNTIF(COMPOSICOES!G:G,F213)</f>
        <v>1</v>
      </c>
      <c r="O213" s="390" t="n">
        <f aca="false">COUNTIF(REUTILIZADOS!G:G,F213)</f>
        <v>0</v>
      </c>
      <c r="P213" s="391"/>
      <c r="Q213" s="392"/>
      <c r="R213" s="392"/>
    </row>
    <row r="214" s="384" customFormat="true" ht="11.25" hidden="false" customHeight="false" outlineLevel="0" collapsed="false">
      <c r="A214" s="383" t="s">
        <v>237</v>
      </c>
      <c r="B214" s="384" t="n">
        <f aca="false">COUNTIF($A$163:A214,"I")</f>
        <v>52</v>
      </c>
      <c r="C214" s="383" t="str">
        <f aca="false">IF(G214="MA",CONCATENATE(G214,COUNTIF($G$163:G214,"MA")),IF(G214="MO",CONCATENATE(G214,COUNTIF($G$163:G214,"MO")),IF(G214="EQ",CONCATENATE(G214,COUNTIF($G$163:G214,"EQ")),IF(G214="DA",CONCATENATE(G214,COUNTIF($G$163:G214,"DA")),IF(G214="LS",CONCATENATE(G214,COUNTIF($G$163:G214,"LS")),"")))))</f>
        <v>MO13</v>
      </c>
      <c r="D214" s="385" t="n">
        <f aca="false">B214</f>
        <v>52</v>
      </c>
      <c r="E214" s="295" t="s">
        <v>16</v>
      </c>
      <c r="F214" s="296" t="s">
        <v>710</v>
      </c>
      <c r="G214" s="295" t="s">
        <v>758</v>
      </c>
      <c r="H214" s="379" t="s">
        <v>888</v>
      </c>
      <c r="I214" s="296" t="s">
        <v>197</v>
      </c>
      <c r="J214" s="386" t="n">
        <f aca="false">SUMPRODUCT((COMPOSICOES!$G$9:$G$782=INSUMOS!F214)*(COMPOSICOES!$F$9:$F$782=INSUMOS!E214),(COMPOSICOES!$L$9:$L$782))+SUMPRODUCT((REUTILIZADOS!$G$9:$G$482=INSUMOS!F214)*(REUTILIZADOS!$F$9:$F$482=INSUMOS!E214),(REUTILIZADOS!$L$9:$L$482))</f>
        <v>355.985</v>
      </c>
      <c r="K214" s="387" t="n">
        <v>19.55</v>
      </c>
      <c r="L214" s="388" t="n">
        <f aca="false">J214*K214</f>
        <v>6959.50675</v>
      </c>
      <c r="M214" s="389" t="n">
        <f aca="false">L214/$L$459</f>
        <v>0.00736591615530395</v>
      </c>
      <c r="N214" s="390" t="n">
        <f aca="false">COUNTIF(COMPOSICOES!G:G,F214)</f>
        <v>0</v>
      </c>
      <c r="O214" s="390" t="n">
        <f aca="false">COUNTIF(REUTILIZADOS!G:G,F214)</f>
        <v>2</v>
      </c>
      <c r="P214" s="391"/>
      <c r="Q214" s="392"/>
      <c r="R214" s="392"/>
    </row>
    <row r="215" s="384" customFormat="true" ht="11.25" hidden="false" customHeight="false" outlineLevel="0" collapsed="false">
      <c r="A215" s="383" t="s">
        <v>237</v>
      </c>
      <c r="B215" s="384" t="n">
        <f aca="false">COUNTIF($A$163:A215,"I")</f>
        <v>53</v>
      </c>
      <c r="C215" s="383" t="str">
        <f aca="false">IF(G215="MA",CONCATENATE(G215,COUNTIF($G$163:G215,"MA")),IF(G215="MO",CONCATENATE(G215,COUNTIF($G$163:G215,"MO")),IF(G215="EQ",CONCATENATE(G215,COUNTIF($G$163:G215,"EQ")),IF(G215="DA",CONCATENATE(G215,COUNTIF($G$163:G215,"DA")),IF(G215="LS",CONCATENATE(G215,COUNTIF($G$163:G215,"LS")),"")))))</f>
        <v>EQ9</v>
      </c>
      <c r="D215" s="385" t="n">
        <f aca="false">B215</f>
        <v>53</v>
      </c>
      <c r="E215" s="295" t="s">
        <v>16</v>
      </c>
      <c r="F215" s="296" t="s">
        <v>547</v>
      </c>
      <c r="G215" s="295" t="s">
        <v>837</v>
      </c>
      <c r="H215" s="379" t="s">
        <v>889</v>
      </c>
      <c r="I215" s="296" t="s">
        <v>890</v>
      </c>
      <c r="J215" s="386" t="n">
        <f aca="false">SUMPRODUCT((COMPOSICOES!$G$9:$G$782=INSUMOS!F215)*(COMPOSICOES!$F$9:$F$782=INSUMOS!E215),(COMPOSICOES!$L$9:$L$782))+SUMPRODUCT((REUTILIZADOS!$G$9:$G$482=INSUMOS!F215)*(REUTILIZADOS!$F$9:$F$482=INSUMOS!E215),(REUTILIZADOS!$L$9:$L$482))</f>
        <v>81.1788274259305</v>
      </c>
      <c r="K215" s="387" t="n">
        <v>4.5</v>
      </c>
      <c r="L215" s="388" t="n">
        <f aca="false">J215*K215</f>
        <v>365.304723416687</v>
      </c>
      <c r="M215" s="389" t="n">
        <f aca="false">L215/$L$459</f>
        <v>0.000386637165604274</v>
      </c>
      <c r="N215" s="390" t="n">
        <f aca="false">COUNTIF(COMPOSICOES!G:G,F215)</f>
        <v>1</v>
      </c>
      <c r="O215" s="390" t="n">
        <f aca="false">COUNTIF(REUTILIZADOS!G:G,F215)</f>
        <v>3</v>
      </c>
      <c r="P215" s="391"/>
      <c r="Q215" s="392"/>
      <c r="R215" s="392"/>
    </row>
    <row r="216" s="384" customFormat="true" ht="11.25" hidden="false" customHeight="false" outlineLevel="0" collapsed="false">
      <c r="A216" s="383" t="s">
        <v>237</v>
      </c>
      <c r="B216" s="384" t="n">
        <f aca="false">COUNTIF($A$163:A216,"I")</f>
        <v>54</v>
      </c>
      <c r="C216" s="383" t="str">
        <f aca="false">IF(G216="MA",CONCATENATE(G216,COUNTIF($G$163:G216,"MA")),IF(G216="MO",CONCATENATE(G216,COUNTIF($G$163:G216,"MO")),IF(G216="EQ",CONCATENATE(G216,COUNTIF($G$163:G216,"EQ")),IF(G216="DA",CONCATENATE(G216,COUNTIF($G$163:G216,"DA")),IF(G216="LS",CONCATENATE(G216,COUNTIF($G$163:G216,"LS")),"")))))</f>
        <v>EQ10</v>
      </c>
      <c r="D216" s="385" t="n">
        <f aca="false">B216</f>
        <v>54</v>
      </c>
      <c r="E216" s="295" t="s">
        <v>16</v>
      </c>
      <c r="F216" s="296" t="s">
        <v>548</v>
      </c>
      <c r="G216" s="295" t="s">
        <v>837</v>
      </c>
      <c r="H216" s="379" t="s">
        <v>891</v>
      </c>
      <c r="I216" s="296" t="s">
        <v>890</v>
      </c>
      <c r="J216" s="386" t="n">
        <f aca="false">SUMPRODUCT((COMPOSICOES!$G$9:$G$782=INSUMOS!F216)*(COMPOSICOES!$F$9:$F$782=INSUMOS!E216),(COMPOSICOES!$L$9:$L$782))+SUMPRODUCT((REUTILIZADOS!$G$9:$G$482=INSUMOS!F216)*(REUTILIZADOS!$F$9:$F$482=INSUMOS!E216),(REUTILIZADOS!$L$9:$L$482))</f>
        <v>81.1788274259305</v>
      </c>
      <c r="K216" s="387" t="n">
        <v>57.6</v>
      </c>
      <c r="L216" s="388" t="n">
        <f aca="false">J216*K216</f>
        <v>4675.9004597336</v>
      </c>
      <c r="M216" s="389" t="n">
        <f aca="false">L216/$L$459</f>
        <v>0.00494895571973471</v>
      </c>
      <c r="N216" s="390" t="n">
        <f aca="false">COUNTIF(COMPOSICOES!G:G,F216)</f>
        <v>1</v>
      </c>
      <c r="O216" s="390" t="n">
        <f aca="false">COUNTIF(REUTILIZADOS!G:G,F216)</f>
        <v>3</v>
      </c>
      <c r="P216" s="391"/>
      <c r="Q216" s="392"/>
      <c r="R216" s="392"/>
    </row>
    <row r="217" s="384" customFormat="true" ht="11.25" hidden="false" customHeight="false" outlineLevel="0" collapsed="false">
      <c r="A217" s="383" t="s">
        <v>237</v>
      </c>
      <c r="B217" s="384" t="n">
        <f aca="false">COUNTIF($A$163:A217,"I")</f>
        <v>55</v>
      </c>
      <c r="C217" s="383" t="str">
        <f aca="false">IF(G217="MA",CONCATENATE(G217,COUNTIF($G$163:G217,"MA")),IF(G217="MO",CONCATENATE(G217,COUNTIF($G$163:G217,"MO")),IF(G217="EQ",CONCATENATE(G217,COUNTIF($G$163:G217,"EQ")),IF(G217="DA",CONCATENATE(G217,COUNTIF($G$163:G217,"DA")),IF(G217="LS",CONCATENATE(G217,COUNTIF($G$163:G217,"LS")),"")))))</f>
        <v>EQ11</v>
      </c>
      <c r="D217" s="385" t="n">
        <f aca="false">B217</f>
        <v>55</v>
      </c>
      <c r="E217" s="295" t="s">
        <v>16</v>
      </c>
      <c r="F217" s="296" t="s">
        <v>549</v>
      </c>
      <c r="G217" s="295" t="s">
        <v>837</v>
      </c>
      <c r="H217" s="379" t="s">
        <v>892</v>
      </c>
      <c r="I217" s="296" t="s">
        <v>140</v>
      </c>
      <c r="J217" s="386" t="n">
        <f aca="false">SUMPRODUCT((COMPOSICOES!$G$9:$G$782=INSUMOS!F217)*(COMPOSICOES!$F$9:$F$782=INSUMOS!E217),(COMPOSICOES!$L$9:$L$782))+SUMPRODUCT((REUTILIZADOS!$G$9:$G$482=INSUMOS!F217)*(REUTILIZADOS!$F$9:$F$482=INSUMOS!E217),(REUTILIZADOS!$L$9:$L$482))</f>
        <v>81.1788274259305</v>
      </c>
      <c r="K217" s="387" t="n">
        <v>15.6</v>
      </c>
      <c r="L217" s="388" t="n">
        <f aca="false">J217*K217</f>
        <v>1266.38970784452</v>
      </c>
      <c r="M217" s="389" t="n">
        <f aca="false">L217/$L$459</f>
        <v>0.00134034217409482</v>
      </c>
      <c r="N217" s="390" t="n">
        <f aca="false">COUNTIF(COMPOSICOES!G:G,F217)</f>
        <v>1</v>
      </c>
      <c r="O217" s="390" t="n">
        <f aca="false">COUNTIF(REUTILIZADOS!G:G,F217)</f>
        <v>3</v>
      </c>
      <c r="P217" s="391"/>
      <c r="Q217" s="392"/>
      <c r="R217" s="392"/>
    </row>
    <row r="218" s="384" customFormat="true" ht="11.25" hidden="false" customHeight="false" outlineLevel="0" collapsed="false">
      <c r="A218" s="383" t="s">
        <v>237</v>
      </c>
      <c r="B218" s="384" t="n">
        <f aca="false">COUNTIF($A$163:A218,"I")</f>
        <v>56</v>
      </c>
      <c r="C218" s="383" t="str">
        <f aca="false">IF(G218="MA",CONCATENATE(G218,COUNTIF($G$163:G218,"MA")),IF(G218="MO",CONCATENATE(G218,COUNTIF($G$163:G218,"MO")),IF(G218="EQ",CONCATENATE(G218,COUNTIF($G$163:G218,"EQ")),IF(G218="DA",CONCATENATE(G218,COUNTIF($G$163:G218,"DA")),IF(G218="LS",CONCATENATE(G218,COUNTIF($G$163:G218,"LS")),"")))))</f>
        <v>EQ12</v>
      </c>
      <c r="D218" s="385" t="n">
        <f aca="false">B218</f>
        <v>56</v>
      </c>
      <c r="E218" s="295" t="s">
        <v>16</v>
      </c>
      <c r="F218" s="296" t="s">
        <v>550</v>
      </c>
      <c r="G218" s="295" t="s">
        <v>837</v>
      </c>
      <c r="H218" s="379" t="s">
        <v>893</v>
      </c>
      <c r="I218" s="296" t="s">
        <v>140</v>
      </c>
      <c r="J218" s="386" t="n">
        <f aca="false">SUMPRODUCT((COMPOSICOES!$G$9:$G$782=INSUMOS!F218)*(COMPOSICOES!$F$9:$F$782=INSUMOS!E218),(COMPOSICOES!$L$9:$L$782))+SUMPRODUCT((REUTILIZADOS!$G$9:$G$482=INSUMOS!F218)*(REUTILIZADOS!$F$9:$F$482=INSUMOS!E218),(REUTILIZADOS!$L$9:$L$482))</f>
        <v>81.1788274259305</v>
      </c>
      <c r="K218" s="387" t="n">
        <v>12</v>
      </c>
      <c r="L218" s="388" t="n">
        <f aca="false">J218*K218</f>
        <v>974.145929111166</v>
      </c>
      <c r="M218" s="389" t="n">
        <f aca="false">L218/$L$459</f>
        <v>0.0010310324416114</v>
      </c>
      <c r="N218" s="390" t="n">
        <f aca="false">COUNTIF(COMPOSICOES!G:G,F218)</f>
        <v>1</v>
      </c>
      <c r="O218" s="390" t="n">
        <f aca="false">COUNTIF(REUTILIZADOS!G:G,F218)</f>
        <v>3</v>
      </c>
      <c r="P218" s="391"/>
      <c r="Q218" s="392"/>
      <c r="R218" s="392"/>
    </row>
    <row r="219" s="384" customFormat="true" ht="11.25" hidden="false" customHeight="false" outlineLevel="0" collapsed="false">
      <c r="A219" s="383" t="s">
        <v>237</v>
      </c>
      <c r="B219" s="384" t="n">
        <f aca="false">COUNTIF($A$163:A219,"I")</f>
        <v>57</v>
      </c>
      <c r="C219" s="383" t="str">
        <f aca="false">IF(G219="MA",CONCATENATE(G219,COUNTIF($G$163:G219,"MA")),IF(G219="MO",CONCATENATE(G219,COUNTIF($G$163:G219,"MO")),IF(G219="EQ",CONCATENATE(G219,COUNTIF($G$163:G219,"EQ")),IF(G219="DA",CONCATENATE(G219,COUNTIF($G$163:G219,"DA")),IF(G219="LS",CONCATENATE(G219,COUNTIF($G$163:G219,"LS")),"")))))</f>
        <v>EQ13</v>
      </c>
      <c r="D219" s="385" t="n">
        <f aca="false">B219</f>
        <v>57</v>
      </c>
      <c r="E219" s="295" t="s">
        <v>16</v>
      </c>
      <c r="F219" s="296" t="s">
        <v>756</v>
      </c>
      <c r="G219" s="295" t="s">
        <v>837</v>
      </c>
      <c r="H219" s="379" t="s">
        <v>894</v>
      </c>
      <c r="I219" s="296" t="s">
        <v>140</v>
      </c>
      <c r="J219" s="386" t="n">
        <f aca="false">SUMPRODUCT((COMPOSICOES!$G$9:$G$782=INSUMOS!F219)*(COMPOSICOES!$F$9:$F$782=INSUMOS!E219),(COMPOSICOES!$L$9:$L$782))+SUMPRODUCT((REUTILIZADOS!$G$9:$G$482=INSUMOS!F219)*(REUTILIZADOS!$F$9:$F$482=INSUMOS!E219),(REUTILIZADOS!$L$9:$L$482))</f>
        <v>0.00025565716</v>
      </c>
      <c r="K219" s="387" t="n">
        <v>727.58</v>
      </c>
      <c r="L219" s="388" t="n">
        <f aca="false">J219*K219</f>
        <v>0.1860110364728</v>
      </c>
      <c r="M219" s="389" t="n">
        <f aca="false">L219/$L$459</f>
        <v>1.96873391727054E-007</v>
      </c>
      <c r="N219" s="390" t="n">
        <f aca="false">COUNTIF(COMPOSICOES!G:G,F219)</f>
        <v>0</v>
      </c>
      <c r="O219" s="390" t="n">
        <f aca="false">COUNTIF(REUTILIZADOS!G:G,F219)</f>
        <v>3</v>
      </c>
      <c r="P219" s="391"/>
      <c r="Q219" s="392"/>
      <c r="R219" s="392"/>
    </row>
    <row r="220" s="384" customFormat="true" ht="11.25" hidden="false" customHeight="false" outlineLevel="0" collapsed="false">
      <c r="A220" s="383" t="s">
        <v>237</v>
      </c>
      <c r="B220" s="384" t="n">
        <f aca="false">COUNTIF($A$163:A220,"I")</f>
        <v>58</v>
      </c>
      <c r="C220" s="383" t="str">
        <f aca="false">IF(G220="MA",CONCATENATE(G220,COUNTIF($G$163:G220,"MA")),IF(G220="MO",CONCATENATE(G220,COUNTIF($G$163:G220,"MO")),IF(G220="EQ",CONCATENATE(G220,COUNTIF($G$163:G220,"EQ")),IF(G220="DA",CONCATENATE(G220,COUNTIF($G$163:G220,"DA")),IF(G220="LS",CONCATENATE(G220,COUNTIF($G$163:G220,"LS")),"")))))</f>
        <v>MA31</v>
      </c>
      <c r="D220" s="385" t="n">
        <f aca="false">B220</f>
        <v>58</v>
      </c>
      <c r="E220" s="295" t="s">
        <v>16</v>
      </c>
      <c r="F220" s="393" t="s">
        <v>680</v>
      </c>
      <c r="G220" s="295" t="s">
        <v>833</v>
      </c>
      <c r="H220" s="379" t="s">
        <v>895</v>
      </c>
      <c r="I220" s="296" t="s">
        <v>140</v>
      </c>
      <c r="J220" s="386" t="n">
        <f aca="false">SUMPRODUCT((COMPOSICOES!$G$9:$G$782=INSUMOS!F220)*(COMPOSICOES!$F$9:$F$782=INSUMOS!E220),(COMPOSICOES!$L$9:$L$782))+SUMPRODUCT((REUTILIZADOS!$G$9:$G$482=INSUMOS!F220)*(REUTILIZADOS!$F$9:$F$482=INSUMOS!E220),(REUTILIZADOS!$L$9:$L$482))</f>
        <v>13.2</v>
      </c>
      <c r="K220" s="387" t="n">
        <v>93.67</v>
      </c>
      <c r="L220" s="388" t="n">
        <f aca="false">J220*K220</f>
        <v>1236.444</v>
      </c>
      <c r="M220" s="389" t="n">
        <f aca="false">L220/$L$459</f>
        <v>0.00130864774787791</v>
      </c>
      <c r="N220" s="390" t="n">
        <f aca="false">COUNTIF(COMPOSICOES!G:G,F220)</f>
        <v>1</v>
      </c>
      <c r="O220" s="390" t="n">
        <f aca="false">COUNTIF(REUTILIZADOS!G:G,F220)</f>
        <v>0</v>
      </c>
      <c r="P220" s="391"/>
      <c r="Q220" s="392"/>
      <c r="R220" s="392"/>
    </row>
    <row r="221" s="384" customFormat="true" ht="11.25" hidden="false" customHeight="false" outlineLevel="0" collapsed="false">
      <c r="A221" s="383" t="s">
        <v>237</v>
      </c>
      <c r="B221" s="384" t="n">
        <f aca="false">COUNTIF($A$163:A221,"I")</f>
        <v>59</v>
      </c>
      <c r="C221" s="383" t="str">
        <f aca="false">IF(G221="MA",CONCATENATE(G221,COUNTIF($G$163:G221,"MA")),IF(G221="MO",CONCATENATE(G221,COUNTIF($G$163:G221,"MO")),IF(G221="EQ",CONCATENATE(G221,COUNTIF($G$163:G221,"EQ")),IF(G221="DA",CONCATENATE(G221,COUNTIF($G$163:G221,"DA")),IF(G221="LS",CONCATENATE(G221,COUNTIF($G$163:G221,"LS")),"")))))</f>
        <v>MA32</v>
      </c>
      <c r="D221" s="385" t="n">
        <f aca="false">B221</f>
        <v>59</v>
      </c>
      <c r="E221" s="295" t="s">
        <v>16</v>
      </c>
      <c r="F221" s="296" t="s">
        <v>618</v>
      </c>
      <c r="G221" s="295" t="s">
        <v>833</v>
      </c>
      <c r="H221" s="379" t="s">
        <v>896</v>
      </c>
      <c r="I221" s="296" t="s">
        <v>140</v>
      </c>
      <c r="J221" s="386" t="n">
        <f aca="false">SUMPRODUCT((COMPOSICOES!$G$9:$G$782=INSUMOS!F221)*(COMPOSICOES!$F$9:$F$782=INSUMOS!E221),(COMPOSICOES!$L$9:$L$782))+SUMPRODUCT((REUTILIZADOS!$G$9:$G$482=INSUMOS!F221)*(REUTILIZADOS!$F$9:$F$482=INSUMOS!E221),(REUTILIZADOS!$L$9:$L$482))</f>
        <v>7.3</v>
      </c>
      <c r="K221" s="387" t="n">
        <v>5.48</v>
      </c>
      <c r="L221" s="388" t="n">
        <f aca="false">J221*K221</f>
        <v>40.004</v>
      </c>
      <c r="M221" s="389" t="n">
        <f aca="false">L221/$L$459</f>
        <v>4.2340085362627E-005</v>
      </c>
      <c r="N221" s="390" t="n">
        <f aca="false">COUNTIF(COMPOSICOES!G:G,F221)</f>
        <v>3</v>
      </c>
      <c r="O221" s="390" t="n">
        <f aca="false">COUNTIF(REUTILIZADOS!G:G,F221)</f>
        <v>0</v>
      </c>
      <c r="P221" s="391"/>
      <c r="Q221" s="392"/>
      <c r="R221" s="392"/>
    </row>
    <row r="222" s="384" customFormat="true" ht="11.25" hidden="false" customHeight="false" outlineLevel="0" collapsed="false">
      <c r="A222" s="383" t="s">
        <v>237</v>
      </c>
      <c r="B222" s="384" t="n">
        <f aca="false">COUNTIF($A$163:A222,"I")</f>
        <v>60</v>
      </c>
      <c r="C222" s="383" t="str">
        <f aca="false">IF(G222="MA",CONCATENATE(G222,COUNTIF($G$163:G222,"MA")),IF(G222="MO",CONCATENATE(G222,COUNTIF($G$163:G222,"MO")),IF(G222="EQ",CONCATENATE(G222,COUNTIF($G$163:G222,"EQ")),IF(G222="DA",CONCATENATE(G222,COUNTIF($G$163:G222,"DA")),IF(G222="LS",CONCATENATE(G222,COUNTIF($G$163:G222,"LS")),"")))))</f>
        <v>EQ14</v>
      </c>
      <c r="D222" s="385" t="n">
        <f aca="false">B222</f>
        <v>60</v>
      </c>
      <c r="E222" s="295" t="s">
        <v>16</v>
      </c>
      <c r="F222" s="296" t="s">
        <v>551</v>
      </c>
      <c r="G222" s="295" t="s">
        <v>837</v>
      </c>
      <c r="H222" s="379" t="s">
        <v>897</v>
      </c>
      <c r="I222" s="296" t="s">
        <v>140</v>
      </c>
      <c r="J222" s="386" t="n">
        <f aca="false">SUMPRODUCT((COMPOSICOES!$G$9:$G$782=INSUMOS!F222)*(COMPOSICOES!$F$9:$F$782=INSUMOS!E222),(COMPOSICOES!$L$9:$L$782))+SUMPRODUCT((REUTILIZADOS!$G$9:$G$482=INSUMOS!F222)*(REUTILIZADOS!$F$9:$F$482=INSUMOS!E222),(REUTILIZADOS!$L$9:$L$482))</f>
        <v>81.1788274259305</v>
      </c>
      <c r="K222" s="387" t="n">
        <v>1.8</v>
      </c>
      <c r="L222" s="388" t="n">
        <f aca="false">J222*K222</f>
        <v>146.121889366675</v>
      </c>
      <c r="M222" s="389" t="n">
        <f aca="false">L222/$L$459</f>
        <v>0.00015465486624171</v>
      </c>
      <c r="N222" s="390" t="n">
        <f aca="false">COUNTIF(COMPOSICOES!G:G,F222)</f>
        <v>1</v>
      </c>
      <c r="O222" s="390" t="n">
        <f aca="false">COUNTIF(REUTILIZADOS!G:G,F222)</f>
        <v>3</v>
      </c>
      <c r="P222" s="391"/>
      <c r="Q222" s="392"/>
      <c r="R222" s="392"/>
    </row>
    <row r="223" s="384" customFormat="true" ht="11.25" hidden="false" customHeight="false" outlineLevel="0" collapsed="false">
      <c r="A223" s="383" t="s">
        <v>237</v>
      </c>
      <c r="B223" s="384" t="n">
        <f aca="false">COUNTIF($A$163:A223,"I")</f>
        <v>61</v>
      </c>
      <c r="C223" s="383" t="str">
        <f aca="false">IF(G223="MA",CONCATENATE(G223,COUNTIF($G$163:G223,"MA")),IF(G223="MO",CONCATENATE(G223,COUNTIF($G$163:G223,"MO")),IF(G223="EQ",CONCATENATE(G223,COUNTIF($G$163:G223,"EQ")),IF(G223="DA",CONCATENATE(G223,COUNTIF($G$163:G223,"DA")),IF(G223="LS",CONCATENATE(G223,COUNTIF($G$163:G223,"LS")),"")))))</f>
        <v>EQ15</v>
      </c>
      <c r="D223" s="385" t="n">
        <f aca="false">B223</f>
        <v>61</v>
      </c>
      <c r="E223" s="295" t="s">
        <v>16</v>
      </c>
      <c r="F223" s="296" t="s">
        <v>552</v>
      </c>
      <c r="G223" s="295" t="s">
        <v>837</v>
      </c>
      <c r="H223" s="379" t="s">
        <v>898</v>
      </c>
      <c r="I223" s="296" t="s">
        <v>140</v>
      </c>
      <c r="J223" s="386" t="n">
        <f aca="false">SUMPRODUCT((COMPOSICOES!$G$9:$G$782=INSUMOS!F223)*(COMPOSICOES!$F$9:$F$782=INSUMOS!E223),(COMPOSICOES!$L$9:$L$782))+SUMPRODUCT((REUTILIZADOS!$G$9:$G$482=INSUMOS!F223)*(REUTILIZADOS!$F$9:$F$482=INSUMOS!E223),(REUTILIZADOS!$L$9:$L$482))</f>
        <v>81.1788274259305</v>
      </c>
      <c r="K223" s="387" t="n">
        <v>1.34</v>
      </c>
      <c r="L223" s="388" t="n">
        <f aca="false">J223*K223</f>
        <v>108.779628750747</v>
      </c>
      <c r="M223" s="389" t="n">
        <f aca="false">L223/$L$459</f>
        <v>0.000115131955979939</v>
      </c>
      <c r="N223" s="390" t="n">
        <f aca="false">COUNTIF(COMPOSICOES!G:G,F223)</f>
        <v>1</v>
      </c>
      <c r="O223" s="390" t="n">
        <f aca="false">COUNTIF(REUTILIZADOS!G:G,F223)</f>
        <v>3</v>
      </c>
      <c r="P223" s="391"/>
      <c r="Q223" s="392"/>
      <c r="R223" s="392"/>
    </row>
    <row r="224" s="384" customFormat="true" ht="11.25" hidden="false" customHeight="false" outlineLevel="0" collapsed="false">
      <c r="A224" s="383" t="s">
        <v>237</v>
      </c>
      <c r="B224" s="384" t="n">
        <f aca="false">COUNTIF($A$163:A224,"I")</f>
        <v>62</v>
      </c>
      <c r="C224" s="383" t="str">
        <f aca="false">IF(G224="MA",CONCATENATE(G224,COUNTIF($G$163:G224,"MA")),IF(G224="MO",CONCATENATE(G224,COUNTIF($G$163:G224,"MO")),IF(G224="EQ",CONCATENATE(G224,COUNTIF($G$163:G224,"EQ")),IF(G224="DA",CONCATENATE(G224,COUNTIF($G$163:G224,"DA")),IF(G224="LS",CONCATENATE(G224,COUNTIF($G$163:G224,"LS")),"")))))</f>
        <v>EQ16</v>
      </c>
      <c r="D224" s="385" t="n">
        <f aca="false">B224</f>
        <v>62</v>
      </c>
      <c r="E224" s="295" t="s">
        <v>16</v>
      </c>
      <c r="F224" s="296" t="s">
        <v>553</v>
      </c>
      <c r="G224" s="295" t="s">
        <v>837</v>
      </c>
      <c r="H224" s="379" t="s">
        <v>899</v>
      </c>
      <c r="I224" s="296" t="s">
        <v>140</v>
      </c>
      <c r="J224" s="386" t="n">
        <f aca="false">SUMPRODUCT((COMPOSICOES!$G$9:$G$782=INSUMOS!F224)*(COMPOSICOES!$F$9:$F$782=INSUMOS!E224),(COMPOSICOES!$L$9:$L$782))+SUMPRODUCT((REUTILIZADOS!$G$9:$G$482=INSUMOS!F224)*(REUTILIZADOS!$F$9:$F$482=INSUMOS!E224),(REUTILIZADOS!$L$9:$L$482))</f>
        <v>81.1788274259305</v>
      </c>
      <c r="K224" s="387" t="n">
        <v>57.6</v>
      </c>
      <c r="L224" s="388" t="n">
        <f aca="false">J224*K224</f>
        <v>4675.9004597336</v>
      </c>
      <c r="M224" s="389" t="n">
        <f aca="false">L224/$L$459</f>
        <v>0.00494895571973471</v>
      </c>
      <c r="N224" s="390" t="n">
        <f aca="false">COUNTIF(COMPOSICOES!G:G,F224)</f>
        <v>1</v>
      </c>
      <c r="O224" s="390" t="n">
        <f aca="false">COUNTIF(REUTILIZADOS!G:G,F224)</f>
        <v>3</v>
      </c>
      <c r="P224" s="391"/>
      <c r="Q224" s="392"/>
      <c r="R224" s="392"/>
    </row>
    <row r="225" s="384" customFormat="true" ht="11.25" hidden="false" customHeight="false" outlineLevel="0" collapsed="false">
      <c r="A225" s="383" t="s">
        <v>237</v>
      </c>
      <c r="B225" s="384" t="n">
        <f aca="false">COUNTIF($A$163:A225,"I")</f>
        <v>63</v>
      </c>
      <c r="C225" s="383" t="str">
        <f aca="false">IF(G225="MA",CONCATENATE(G225,COUNTIF($G$163:G225,"MA")),IF(G225="MO",CONCATENATE(G225,COUNTIF($G$163:G225,"MO")),IF(G225="EQ",CONCATENATE(G225,COUNTIF($G$163:G225,"EQ")),IF(G225="DA",CONCATENATE(G225,COUNTIF($G$163:G225,"DA")),IF(G225="LS",CONCATENATE(G225,COUNTIF($G$163:G225,"LS")),"")))))</f>
        <v>EQ17</v>
      </c>
      <c r="D225" s="385" t="n">
        <f aca="false">B225</f>
        <v>63</v>
      </c>
      <c r="E225" s="295" t="s">
        <v>16</v>
      </c>
      <c r="F225" s="296" t="s">
        <v>554</v>
      </c>
      <c r="G225" s="295" t="s">
        <v>837</v>
      </c>
      <c r="H225" s="379" t="s">
        <v>900</v>
      </c>
      <c r="I225" s="296" t="s">
        <v>140</v>
      </c>
      <c r="J225" s="386" t="n">
        <f aca="false">SUMPRODUCT((COMPOSICOES!$G$9:$G$782=INSUMOS!F225)*(COMPOSICOES!$F$9:$F$782=INSUMOS!E225),(COMPOSICOES!$L$9:$L$782))+SUMPRODUCT((REUTILIZADOS!$G$9:$G$482=INSUMOS!F225)*(REUTILIZADOS!$F$9:$F$482=INSUMOS!E225),(REUTILIZADOS!$L$9:$L$482))</f>
        <v>81.1788274259305</v>
      </c>
      <c r="K225" s="387" t="n">
        <v>4.68</v>
      </c>
      <c r="L225" s="388" t="n">
        <f aca="false">J225*K225</f>
        <v>379.916912353355</v>
      </c>
      <c r="M225" s="389" t="n">
        <f aca="false">L225/$L$459</f>
        <v>0.000402102652228445</v>
      </c>
      <c r="N225" s="390" t="n">
        <f aca="false">COUNTIF(COMPOSICOES!G:G,F225)</f>
        <v>1</v>
      </c>
      <c r="O225" s="390" t="n">
        <f aca="false">COUNTIF(REUTILIZADOS!G:G,F225)</f>
        <v>3</v>
      </c>
      <c r="P225" s="391"/>
      <c r="Q225" s="392"/>
      <c r="R225" s="392"/>
    </row>
    <row r="226" s="384" customFormat="true" ht="11.25" hidden="false" customHeight="false" outlineLevel="0" collapsed="false">
      <c r="A226" s="383" t="s">
        <v>237</v>
      </c>
      <c r="B226" s="384" t="n">
        <f aca="false">COUNTIF($A$163:A226,"I")</f>
        <v>64</v>
      </c>
      <c r="C226" s="383" t="str">
        <f aca="false">IF(G226="MA",CONCATENATE(G226,COUNTIF($G$163:G226,"MA")),IF(G226="MO",CONCATENATE(G226,COUNTIF($G$163:G226,"MO")),IF(G226="EQ",CONCATENATE(G226,COUNTIF($G$163:G226,"EQ")),IF(G226="DA",CONCATENATE(G226,COUNTIF($G$163:G226,"DA")),IF(G226="LS",CONCATENATE(G226,COUNTIF($G$163:G226,"LS")),"")))))</f>
        <v>DA2</v>
      </c>
      <c r="D226" s="385" t="n">
        <f aca="false">B226</f>
        <v>64</v>
      </c>
      <c r="E226" s="295" t="s">
        <v>16</v>
      </c>
      <c r="F226" s="296" t="s">
        <v>580</v>
      </c>
      <c r="G226" s="295" t="s">
        <v>860</v>
      </c>
      <c r="H226" s="379" t="s">
        <v>901</v>
      </c>
      <c r="I226" s="296" t="s">
        <v>197</v>
      </c>
      <c r="J226" s="386" t="n">
        <f aca="false">SUMPRODUCT((COMPOSICOES!$G$9:$G$782=INSUMOS!F226)*(COMPOSICOES!$F$9:$F$782=INSUMOS!E226),(COMPOSICOES!$L$9:$L$782))+SUMPRODUCT((REUTILIZADOS!$G$9:$G$482=INSUMOS!F226)*(REUTILIZADOS!$F$9:$F$482=INSUMOS!E226),(REUTILIZADOS!$L$9:$L$482))</f>
        <v>20622.0133440852</v>
      </c>
      <c r="K226" s="387" t="n">
        <v>1.97</v>
      </c>
      <c r="L226" s="388" t="n">
        <f aca="false">J226*K226</f>
        <v>40625.3662878479</v>
      </c>
      <c r="M226" s="389" t="n">
        <f aca="false">L226/$L$459</f>
        <v>0.0429977371391728</v>
      </c>
      <c r="N226" s="390" t="n">
        <f aca="false">COUNTIF(COMPOSICOES!G:G,F226)</f>
        <v>3</v>
      </c>
      <c r="O226" s="390" t="n">
        <f aca="false">COUNTIF(REUTILIZADOS!G:G,F226)</f>
        <v>16</v>
      </c>
      <c r="P226" s="391"/>
      <c r="Q226" s="392"/>
      <c r="R226" s="392"/>
    </row>
    <row r="227" s="384" customFormat="true" ht="11.25" hidden="false" customHeight="false" outlineLevel="0" collapsed="false">
      <c r="A227" s="383" t="s">
        <v>237</v>
      </c>
      <c r="B227" s="384" t="n">
        <f aca="false">COUNTIF($A$163:A227,"I")</f>
        <v>65</v>
      </c>
      <c r="C227" s="383" t="str">
        <f aca="false">IF(G227="MA",CONCATENATE(G227,COUNTIF($G$163:G227,"MA")),IF(G227="MO",CONCATENATE(G227,COUNTIF($G$163:G227,"MO")),IF(G227="EQ",CONCATENATE(G227,COUNTIF($G$163:G227,"EQ")),IF(G227="DA",CONCATENATE(G227,COUNTIF($G$163:G227,"DA")),IF(G227="LS",CONCATENATE(G227,COUNTIF($G$163:G227,"LS")),"")))))</f>
        <v>DA3</v>
      </c>
      <c r="D227" s="385" t="n">
        <f aca="false">B227</f>
        <v>65</v>
      </c>
      <c r="E227" s="295" t="s">
        <v>16</v>
      </c>
      <c r="F227" s="296" t="s">
        <v>581</v>
      </c>
      <c r="G227" s="295" t="s">
        <v>860</v>
      </c>
      <c r="H227" s="379" t="s">
        <v>902</v>
      </c>
      <c r="I227" s="296" t="s">
        <v>197</v>
      </c>
      <c r="J227" s="386" t="n">
        <f aca="false">SUMPRODUCT((COMPOSICOES!$G$9:$G$782=INSUMOS!F227)*(COMPOSICOES!$F$9:$F$782=INSUMOS!E227),(COMPOSICOES!$L$9:$L$782))+SUMPRODUCT((REUTILIZADOS!$G$9:$G$482=INSUMOS!F227)*(REUTILIZADOS!$F$9:$F$482=INSUMOS!E227),(REUTILIZADOS!$L$9:$L$482))</f>
        <v>20622.0133440852</v>
      </c>
      <c r="K227" s="387" t="n">
        <v>1</v>
      </c>
      <c r="L227" s="388" t="n">
        <f aca="false">J227*K227</f>
        <v>20622.0133440852</v>
      </c>
      <c r="M227" s="389" t="n">
        <f aca="false">L227/$L$459</f>
        <v>0.0218262625071943</v>
      </c>
      <c r="N227" s="390" t="n">
        <f aca="false">COUNTIF(COMPOSICOES!G:G,F227)</f>
        <v>3</v>
      </c>
      <c r="O227" s="390" t="n">
        <f aca="false">COUNTIF(REUTILIZADOS!G:G,F227)</f>
        <v>16</v>
      </c>
      <c r="P227" s="391"/>
      <c r="Q227" s="392"/>
      <c r="R227" s="392"/>
    </row>
    <row r="228" s="384" customFormat="true" ht="11.25" hidden="false" customHeight="false" outlineLevel="0" collapsed="false">
      <c r="A228" s="383" t="s">
        <v>237</v>
      </c>
      <c r="B228" s="384" t="n">
        <f aca="false">COUNTIF($A$163:A228,"I")</f>
        <v>66</v>
      </c>
      <c r="C228" s="383" t="str">
        <f aca="false">IF(G228="MA",CONCATENATE(G228,COUNTIF($G$163:G228,"MA")),IF(G228="MO",CONCATENATE(G228,COUNTIF($G$163:G228,"MO")),IF(G228="EQ",CONCATENATE(G228,COUNTIF($G$163:G228,"EQ")),IF(G228="DA",CONCATENATE(G228,COUNTIF($G$163:G228,"DA")),IF(G228="LS",CONCATENATE(G228,COUNTIF($G$163:G228,"LS")),"")))))</f>
        <v>DA4</v>
      </c>
      <c r="D228" s="385" t="n">
        <f aca="false">B228</f>
        <v>66</v>
      </c>
      <c r="E228" s="295" t="s">
        <v>16</v>
      </c>
      <c r="F228" s="296" t="s">
        <v>576</v>
      </c>
      <c r="G228" s="295" t="s">
        <v>860</v>
      </c>
      <c r="H228" s="379" t="s">
        <v>903</v>
      </c>
      <c r="I228" s="296" t="s">
        <v>197</v>
      </c>
      <c r="J228" s="386" t="n">
        <f aca="false">SUMPRODUCT((COMPOSICOES!$G$9:$G$782=INSUMOS!F228)*(COMPOSICOES!$F$9:$F$782=INSUMOS!E228),(COMPOSICOES!$L$9:$L$782))+SUMPRODUCT((REUTILIZADOS!$G$9:$G$482=INSUMOS!F228)*(REUTILIZADOS!$F$9:$F$482=INSUMOS!E228),(REUTILIZADOS!$L$9:$L$482))</f>
        <v>22206.0133440852</v>
      </c>
      <c r="K228" s="387" t="n">
        <v>0.3</v>
      </c>
      <c r="L228" s="388" t="n">
        <f aca="false">J228*K228</f>
        <v>6661.80400322556</v>
      </c>
      <c r="M228" s="389" t="n">
        <f aca="false">L228/$L$459</f>
        <v>0.00705082867127439</v>
      </c>
      <c r="N228" s="390" t="n">
        <f aca="false">COUNTIF(COMPOSICOES!G:G,F228)</f>
        <v>5</v>
      </c>
      <c r="O228" s="390" t="n">
        <f aca="false">COUNTIF(REUTILIZADOS!G:G,F228)</f>
        <v>16</v>
      </c>
      <c r="P228" s="391"/>
      <c r="Q228" s="392"/>
      <c r="R228" s="392"/>
    </row>
    <row r="229" s="384" customFormat="true" ht="11.25" hidden="false" customHeight="false" outlineLevel="0" collapsed="false">
      <c r="A229" s="383" t="s">
        <v>237</v>
      </c>
      <c r="B229" s="384" t="n">
        <f aca="false">COUNTIF($A$163:A229,"I")</f>
        <v>67</v>
      </c>
      <c r="C229" s="383" t="str">
        <f aca="false">IF(G229="MA",CONCATENATE(G229,COUNTIF($G$163:G229,"MA")),IF(G229="MO",CONCATENATE(G229,COUNTIF($G$163:G229,"MO")),IF(G229="EQ",CONCATENATE(G229,COUNTIF($G$163:G229,"EQ")),IF(G229="DA",CONCATENATE(G229,COUNTIF($G$163:G229,"DA")),IF(G229="LS",CONCATENATE(G229,COUNTIF($G$163:G229,"LS")),"")))))</f>
        <v>DA5</v>
      </c>
      <c r="D229" s="385" t="n">
        <f aca="false">B229</f>
        <v>67</v>
      </c>
      <c r="E229" s="295" t="s">
        <v>16</v>
      </c>
      <c r="F229" s="296" t="s">
        <v>577</v>
      </c>
      <c r="G229" s="295" t="s">
        <v>860</v>
      </c>
      <c r="H229" s="379" t="s">
        <v>904</v>
      </c>
      <c r="I229" s="296" t="s">
        <v>197</v>
      </c>
      <c r="J229" s="386" t="n">
        <f aca="false">SUMPRODUCT((COMPOSICOES!$G$9:$G$782=INSUMOS!F229)*(COMPOSICOES!$F$9:$F$782=INSUMOS!E229),(COMPOSICOES!$L$9:$L$782))+SUMPRODUCT((REUTILIZADOS!$G$9:$G$482=INSUMOS!F229)*(REUTILIZADOS!$F$9:$F$482=INSUMOS!E229),(REUTILIZADOS!$L$9:$L$482))</f>
        <v>22206.0133440852</v>
      </c>
      <c r="K229" s="387" t="n">
        <v>0.07</v>
      </c>
      <c r="L229" s="388" t="n">
        <f aca="false">J229*K229</f>
        <v>1554.42093408596</v>
      </c>
      <c r="M229" s="389" t="n">
        <f aca="false">L229/$L$459</f>
        <v>0.00164519335663069</v>
      </c>
      <c r="N229" s="390" t="n">
        <f aca="false">COUNTIF(COMPOSICOES!G:G,F229)</f>
        <v>5</v>
      </c>
      <c r="O229" s="390" t="n">
        <f aca="false">COUNTIF(REUTILIZADOS!G:G,F229)</f>
        <v>16</v>
      </c>
      <c r="P229" s="391"/>
      <c r="Q229" s="392"/>
      <c r="R229" s="392"/>
    </row>
    <row r="230" s="384" customFormat="true" ht="11.25" hidden="false" customHeight="false" outlineLevel="0" collapsed="false">
      <c r="A230" s="383" t="s">
        <v>237</v>
      </c>
      <c r="B230" s="384" t="n">
        <f aca="false">COUNTIF($A$163:A230,"I")</f>
        <v>68</v>
      </c>
      <c r="C230" s="383" t="str">
        <f aca="false">IF(G230="MA",CONCATENATE(G230,COUNTIF($G$163:G230,"MA")),IF(G230="MO",CONCATENATE(G230,COUNTIF($G$163:G230,"MO")),IF(G230="EQ",CONCATENATE(G230,COUNTIF($G$163:G230,"EQ")),IF(G230="DA",CONCATENATE(G230,COUNTIF($G$163:G230,"DA")),IF(G230="LS",CONCATENATE(G230,COUNTIF($G$163:G230,"LS")),"")))))</f>
        <v>EQ18</v>
      </c>
      <c r="D230" s="385" t="n">
        <f aca="false">B230</f>
        <v>68</v>
      </c>
      <c r="E230" s="295" t="s">
        <v>16</v>
      </c>
      <c r="F230" s="296" t="s">
        <v>702</v>
      </c>
      <c r="G230" s="295" t="s">
        <v>837</v>
      </c>
      <c r="H230" s="379" t="s">
        <v>905</v>
      </c>
      <c r="I230" s="296" t="s">
        <v>217</v>
      </c>
      <c r="J230" s="386" t="n">
        <f aca="false">SUMPRODUCT((COMPOSICOES!$G$9:$G$782=INSUMOS!F230)*(COMPOSICOES!$F$9:$F$782=INSUMOS!E230),(COMPOSICOES!$L$9:$L$782))+SUMPRODUCT((REUTILIZADOS!$G$9:$G$482=INSUMOS!F230)*(REUTILIZADOS!$F$9:$F$482=INSUMOS!E230),(REUTILIZADOS!$L$9:$L$482))</f>
        <v>17.8998763082898</v>
      </c>
      <c r="K230" s="387" t="n">
        <v>0.97</v>
      </c>
      <c r="L230" s="388" t="n">
        <f aca="false">J230*K230</f>
        <v>17.3628800190411</v>
      </c>
      <c r="M230" s="389" t="n">
        <f aca="false">L230/$L$459</f>
        <v>1.8376807872894E-005</v>
      </c>
      <c r="N230" s="390" t="n">
        <f aca="false">COUNTIF(COMPOSICOES!G:G,F230)</f>
        <v>0</v>
      </c>
      <c r="O230" s="390" t="n">
        <f aca="false">COUNTIF(REUTILIZADOS!G:G,F230)</f>
        <v>3</v>
      </c>
      <c r="P230" s="391"/>
      <c r="Q230" s="392"/>
      <c r="R230" s="392"/>
    </row>
    <row r="231" s="384" customFormat="true" ht="11.25" hidden="false" customHeight="false" outlineLevel="0" collapsed="false">
      <c r="A231" s="383" t="s">
        <v>237</v>
      </c>
      <c r="B231" s="384" t="n">
        <f aca="false">COUNTIF($A$163:A231,"I")</f>
        <v>69</v>
      </c>
      <c r="C231" s="383" t="str">
        <f aca="false">IF(G231="MA",CONCATENATE(G231,COUNTIF($G$163:G231,"MA")),IF(G231="MO",CONCATENATE(G231,COUNTIF($G$163:G231,"MO")),IF(G231="EQ",CONCATENATE(G231,COUNTIF($G$163:G231,"EQ")),IF(G231="DA",CONCATENATE(G231,COUNTIF($G$163:G231,"DA")),IF(G231="LS",CONCATENATE(G231,COUNTIF($G$163:G231,"LS")),"")))))</f>
        <v>MO14</v>
      </c>
      <c r="D231" s="385" t="n">
        <f aca="false">B231</f>
        <v>69</v>
      </c>
      <c r="E231" s="295" t="s">
        <v>16</v>
      </c>
      <c r="F231" s="296" t="s">
        <v>747</v>
      </c>
      <c r="G231" s="295" t="s">
        <v>758</v>
      </c>
      <c r="H231" s="379" t="s">
        <v>906</v>
      </c>
      <c r="I231" s="296" t="s">
        <v>197</v>
      </c>
      <c r="J231" s="386" t="n">
        <f aca="false">SUMPRODUCT((COMPOSICOES!$G$9:$G$782=INSUMOS!F231)*(COMPOSICOES!$F$9:$F$782=INSUMOS!E231),(COMPOSICOES!$L$9:$L$782))+SUMPRODUCT((REUTILIZADOS!$G$9:$G$482=INSUMOS!F231)*(REUTILIZADOS!$F$9:$F$482=INSUMOS!E231),(REUTILIZADOS!$L$9:$L$482))</f>
        <v>171.6111423</v>
      </c>
      <c r="K231" s="387" t="n">
        <v>14.8</v>
      </c>
      <c r="L231" s="388" t="n">
        <f aca="false">J231*K231</f>
        <v>2539.84490604</v>
      </c>
      <c r="M231" s="389" t="n">
        <f aca="false">L231/$L$459</f>
        <v>0.00268816243699548</v>
      </c>
      <c r="N231" s="390" t="n">
        <f aca="false">COUNTIF(COMPOSICOES!G:G,F231)</f>
        <v>0</v>
      </c>
      <c r="O231" s="390" t="n">
        <f aca="false">COUNTIF(REUTILIZADOS!G:G,F231)</f>
        <v>2</v>
      </c>
      <c r="P231" s="391"/>
      <c r="Q231" s="392"/>
      <c r="R231" s="392"/>
    </row>
    <row r="232" s="384" customFormat="true" ht="11.25" hidden="false" customHeight="false" outlineLevel="0" collapsed="false">
      <c r="A232" s="383" t="s">
        <v>237</v>
      </c>
      <c r="B232" s="384" t="n">
        <f aca="false">COUNTIF($A$163:A232,"I")</f>
        <v>70</v>
      </c>
      <c r="C232" s="383" t="str">
        <f aca="false">IF(G232="MA",CONCATENATE(G232,COUNTIF($G$163:G232,"MA")),IF(G232="MO",CONCATENATE(G232,COUNTIF($G$163:G232,"MO")),IF(G232="EQ",CONCATENATE(G232,COUNTIF($G$163:G232,"EQ")),IF(G232="DA",CONCATENATE(G232,COUNTIF($G$163:G232,"DA")),IF(G232="LS",CONCATENATE(G232,COUNTIF($G$163:G232,"LS")),"")))))</f>
        <v>EQ19</v>
      </c>
      <c r="D232" s="385" t="n">
        <f aca="false">B232</f>
        <v>70</v>
      </c>
      <c r="E232" s="295" t="s">
        <v>16</v>
      </c>
      <c r="F232" s="296" t="s">
        <v>703</v>
      </c>
      <c r="G232" s="295" t="s">
        <v>837</v>
      </c>
      <c r="H232" s="379" t="s">
        <v>907</v>
      </c>
      <c r="I232" s="296" t="s">
        <v>140</v>
      </c>
      <c r="J232" s="386" t="n">
        <f aca="false">SUMPRODUCT((COMPOSICOES!$G$9:$G$782=INSUMOS!F232)*(COMPOSICOES!$F$9:$F$782=INSUMOS!E232),(COMPOSICOES!$L$9:$L$782))+SUMPRODUCT((REUTILIZADOS!$G$9:$G$482=INSUMOS!F232)*(REUTILIZADOS!$F$9:$F$482=INSUMOS!E232),(REUTILIZADOS!$L$9:$L$482))</f>
        <v>17.8998763082898</v>
      </c>
      <c r="K232" s="387" t="n">
        <v>24.27</v>
      </c>
      <c r="L232" s="388" t="n">
        <f aca="false">J232*K232</f>
        <v>434.429998002193</v>
      </c>
      <c r="M232" s="389" t="n">
        <f aca="false">L232/$L$459</f>
        <v>0.00045979910007746</v>
      </c>
      <c r="N232" s="390" t="n">
        <f aca="false">COUNTIF(COMPOSICOES!G:G,F232)</f>
        <v>0</v>
      </c>
      <c r="O232" s="390" t="n">
        <f aca="false">COUNTIF(REUTILIZADOS!G:G,F232)</f>
        <v>3</v>
      </c>
      <c r="P232" s="391"/>
      <c r="Q232" s="392"/>
      <c r="R232" s="392"/>
    </row>
    <row r="233" s="384" customFormat="true" ht="11.25" hidden="false" customHeight="false" outlineLevel="0" collapsed="false">
      <c r="A233" s="383" t="s">
        <v>237</v>
      </c>
      <c r="B233" s="384" t="n">
        <f aca="false">COUNTIF($A$163:A233,"I")</f>
        <v>71</v>
      </c>
      <c r="C233" s="383" t="str">
        <f aca="false">IF(G233="MA",CONCATENATE(G233,COUNTIF($G$163:G233,"MA")),IF(G233="MO",CONCATENATE(G233,COUNTIF($G$163:G233,"MO")),IF(G233="EQ",CONCATENATE(G233,COUNTIF($G$163:G233,"EQ")),IF(G233="DA",CONCATENATE(G233,COUNTIF($G$163:G233,"DA")),IF(G233="LS",CONCATENATE(G233,COUNTIF($G$163:G233,"LS")),"")))))</f>
        <v>MA33</v>
      </c>
      <c r="D233" s="385" t="n">
        <f aca="false">B233</f>
        <v>71</v>
      </c>
      <c r="E233" s="295" t="s">
        <v>16</v>
      </c>
      <c r="F233" s="296" t="s">
        <v>663</v>
      </c>
      <c r="G233" s="295" t="s">
        <v>833</v>
      </c>
      <c r="H233" s="379" t="s">
        <v>908</v>
      </c>
      <c r="I233" s="296" t="s">
        <v>140</v>
      </c>
      <c r="J233" s="386" t="n">
        <f aca="false">SUMPRODUCT((COMPOSICOES!$G$9:$G$782=INSUMOS!F233)*(COMPOSICOES!$F$9:$F$782=INSUMOS!E233),(COMPOSICOES!$L$9:$L$782))+SUMPRODUCT((REUTILIZADOS!$G$9:$G$482=INSUMOS!F233)*(REUTILIZADOS!$F$9:$F$482=INSUMOS!E233),(REUTILIZADOS!$L$9:$L$482))</f>
        <v>3494.4</v>
      </c>
      <c r="K233" s="387" t="n">
        <v>0.12</v>
      </c>
      <c r="L233" s="388" t="n">
        <f aca="false">J233*K233</f>
        <v>419.328</v>
      </c>
      <c r="M233" s="389" t="n">
        <f aca="false">L233/$L$459</f>
        <v>0.000443815201353356</v>
      </c>
      <c r="N233" s="390" t="n">
        <f aca="false">COUNTIF(COMPOSICOES!G:G,F233)</f>
        <v>1</v>
      </c>
      <c r="O233" s="390" t="n">
        <f aca="false">COUNTIF(REUTILIZADOS!G:G,F233)</f>
        <v>0</v>
      </c>
      <c r="P233" s="391"/>
      <c r="Q233" s="392"/>
      <c r="R233" s="392"/>
    </row>
    <row r="234" s="384" customFormat="true" ht="11.25" hidden="false" customHeight="false" outlineLevel="0" collapsed="false">
      <c r="A234" s="383" t="s">
        <v>237</v>
      </c>
      <c r="B234" s="384" t="n">
        <f aca="false">COUNTIF($A$163:A234,"I")</f>
        <v>72</v>
      </c>
      <c r="C234" s="383" t="str">
        <f aca="false">IF(G234="MA",CONCATENATE(G234,COUNTIF($G$163:G234,"MA")),IF(G234="MO",CONCATENATE(G234,COUNTIF($G$163:G234,"MO")),IF(G234="EQ",CONCATENATE(G234,COUNTIF($G$163:G234,"EQ")),IF(G234="DA",CONCATENATE(G234,COUNTIF($G$163:G234,"DA")),IF(G234="LS",CONCATENATE(G234,COUNTIF($G$163:G234,"LS")),"")))))</f>
        <v>MA34</v>
      </c>
      <c r="D234" s="385" t="n">
        <f aca="false">B234</f>
        <v>72</v>
      </c>
      <c r="E234" s="295" t="s">
        <v>16</v>
      </c>
      <c r="F234" s="296" t="s">
        <v>630</v>
      </c>
      <c r="G234" s="295" t="s">
        <v>833</v>
      </c>
      <c r="H234" s="379" t="s">
        <v>318</v>
      </c>
      <c r="I234" s="296" t="s">
        <v>145</v>
      </c>
      <c r="J234" s="386" t="n">
        <f aca="false">SUMPRODUCT((COMPOSICOES!$G$9:$G$782=INSUMOS!F234)*(COMPOSICOES!$F$9:$F$782=INSUMOS!E234),(COMPOSICOES!$L$9:$L$782))+SUMPRODUCT((REUTILIZADOS!$G$9:$G$482=INSUMOS!F234)*(REUTILIZADOS!$F$9:$F$482=INSUMOS!E234),(REUTILIZADOS!$L$9:$L$482))</f>
        <v>83.68</v>
      </c>
      <c r="K234" s="387" t="n">
        <v>151.93</v>
      </c>
      <c r="L234" s="388" t="n">
        <f aca="false">J234*K234</f>
        <v>12713.5024</v>
      </c>
      <c r="M234" s="389" t="n">
        <f aca="false">L234/$L$459</f>
        <v>0.0134559238294661</v>
      </c>
      <c r="N234" s="390" t="n">
        <f aca="false">COUNTIF(COMPOSICOES!G:G,F234)</f>
        <v>2</v>
      </c>
      <c r="O234" s="390" t="n">
        <f aca="false">COUNTIF(REUTILIZADOS!G:G,F234)</f>
        <v>0</v>
      </c>
      <c r="P234" s="391"/>
      <c r="Q234" s="392"/>
      <c r="R234" s="392"/>
    </row>
    <row r="235" s="384" customFormat="true" ht="11.25" hidden="false" customHeight="false" outlineLevel="0" collapsed="false">
      <c r="A235" s="383" t="s">
        <v>237</v>
      </c>
      <c r="B235" s="384" t="n">
        <f aca="false">COUNTIF($A$163:A235,"I")</f>
        <v>73</v>
      </c>
      <c r="C235" s="383" t="str">
        <f aca="false">IF(G235="MA",CONCATENATE(G235,COUNTIF($G$163:G235,"MA")),IF(G235="MO",CONCATENATE(G235,COUNTIF($G$163:G235,"MO")),IF(G235="EQ",CONCATENATE(G235,COUNTIF($G$163:G235,"EQ")),IF(G235="DA",CONCATENATE(G235,COUNTIF($G$163:G235,"DA")),IF(G235="LS",CONCATENATE(G235,COUNTIF($G$163:G235,"LS")),"")))))</f>
        <v>MA35</v>
      </c>
      <c r="D235" s="385" t="n">
        <f aca="false">B235</f>
        <v>73</v>
      </c>
      <c r="E235" s="295" t="s">
        <v>16</v>
      </c>
      <c r="F235" s="296" t="s">
        <v>661</v>
      </c>
      <c r="G235" s="295" t="s">
        <v>833</v>
      </c>
      <c r="H235" s="379" t="s">
        <v>909</v>
      </c>
      <c r="I235" s="296" t="s">
        <v>217</v>
      </c>
      <c r="J235" s="386" t="n">
        <f aca="false">SUMPRODUCT((COMPOSICOES!$G$9:$G$782=INSUMOS!F235)*(COMPOSICOES!$F$9:$F$782=INSUMOS!E235),(COMPOSICOES!$L$9:$L$782))+SUMPRODUCT((REUTILIZADOS!$G$9:$G$482=INSUMOS!F235)*(REUTILIZADOS!$F$9:$F$482=INSUMOS!E235),(REUTILIZADOS!$L$9:$L$482))</f>
        <v>17.808</v>
      </c>
      <c r="K235" s="387" t="n">
        <v>52.93</v>
      </c>
      <c r="L235" s="388" t="n">
        <f aca="false">J235*K235</f>
        <v>942.57744</v>
      </c>
      <c r="M235" s="389" t="n">
        <f aca="false">L235/$L$459</f>
        <v>0.00099762046971519</v>
      </c>
      <c r="N235" s="390" t="n">
        <f aca="false">COUNTIF(COMPOSICOES!G:G,F235)</f>
        <v>1</v>
      </c>
      <c r="O235" s="390" t="n">
        <f aca="false">COUNTIF(REUTILIZADOS!G:G,F235)</f>
        <v>0</v>
      </c>
      <c r="P235" s="391"/>
      <c r="Q235" s="392"/>
      <c r="R235" s="392"/>
    </row>
    <row r="236" s="384" customFormat="true" ht="11.25" hidden="false" customHeight="false" outlineLevel="0" collapsed="false">
      <c r="A236" s="383" t="s">
        <v>237</v>
      </c>
      <c r="B236" s="384" t="n">
        <f aca="false">COUNTIF($A$163:A236,"I")</f>
        <v>74</v>
      </c>
      <c r="C236" s="383" t="str">
        <f aca="false">IF(G236="MA",CONCATENATE(G236,COUNTIF($G$163:G236,"MA")),IF(G236="MO",CONCATENATE(G236,COUNTIF($G$163:G236,"MO")),IF(G236="EQ",CONCATENATE(G236,COUNTIF($G$163:G236,"EQ")),IF(G236="DA",CONCATENATE(G236,COUNTIF($G$163:G236,"DA")),IF(G236="LS",CONCATENATE(G236,COUNTIF($G$163:G236,"LS")),"")))))</f>
        <v>LS1</v>
      </c>
      <c r="D236" s="385" t="n">
        <f aca="false">B236</f>
        <v>74</v>
      </c>
      <c r="E236" s="295" t="s">
        <v>18</v>
      </c>
      <c r="F236" s="296" t="s">
        <v>462</v>
      </c>
      <c r="G236" s="295" t="s">
        <v>910</v>
      </c>
      <c r="H236" s="379" t="s">
        <v>911</v>
      </c>
      <c r="I236" s="296" t="s">
        <v>912</v>
      </c>
      <c r="J236" s="386" t="s">
        <v>431</v>
      </c>
      <c r="K236" s="387" t="n">
        <v>4027.69</v>
      </c>
      <c r="L236" s="388" t="n">
        <f aca="false">K236</f>
        <v>4027.69</v>
      </c>
      <c r="M236" s="389" t="n">
        <f aca="false">L236/$L$459</f>
        <v>0.00426289217113787</v>
      </c>
      <c r="N236" s="390" t="n">
        <f aca="false">COUNTIF(COMPOSICOES!G:G,F236)</f>
        <v>24</v>
      </c>
      <c r="O236" s="390" t="n">
        <f aca="false">COUNTIF(REUTILIZADOS!G:G,F236)</f>
        <v>12</v>
      </c>
      <c r="P236" s="391"/>
      <c r="Q236" s="392"/>
      <c r="R236" s="392"/>
    </row>
    <row r="237" s="384" customFormat="true" ht="11.25" hidden="false" customHeight="false" outlineLevel="0" collapsed="false">
      <c r="A237" s="383" t="s">
        <v>237</v>
      </c>
      <c r="B237" s="384" t="n">
        <f aca="false">COUNTIF($A$163:A237,"I")</f>
        <v>75</v>
      </c>
      <c r="C237" s="383" t="str">
        <f aca="false">IF(G237="MA",CONCATENATE(G237,COUNTIF($G$163:G237,"MA")),IF(G237="MO",CONCATENATE(G237,COUNTIF($G$163:G237,"MO")),IF(G237="EQ",CONCATENATE(G237,COUNTIF($G$163:G237,"EQ")),IF(G237="DA",CONCATENATE(G237,COUNTIF($G$163:G237,"DA")),IF(G237="LS",CONCATENATE(G237,COUNTIF($G$163:G237,"LS")),"")))))</f>
        <v>DA6</v>
      </c>
      <c r="D237" s="385" t="n">
        <f aca="false">B237</f>
        <v>75</v>
      </c>
      <c r="E237" s="295" t="s">
        <v>18</v>
      </c>
      <c r="F237" s="296" t="s">
        <v>606</v>
      </c>
      <c r="G237" s="295" t="s">
        <v>860</v>
      </c>
      <c r="H237" s="379" t="s">
        <v>913</v>
      </c>
      <c r="I237" s="296" t="s">
        <v>197</v>
      </c>
      <c r="J237" s="386" t="n">
        <f aca="false">SUMPRODUCT((COMPOSICOES!$G$9:$G$782=INSUMOS!F237)*(COMPOSICOES!$F$9:$F$782=INSUMOS!E237),(COMPOSICOES!$L$9:$L$782))+SUMPRODUCT((REUTILIZADOS!$G$9:$G$482=INSUMOS!F237)*(REUTILIZADOS!$F$9:$F$482=INSUMOS!E237),(REUTILIZADOS!$L$9:$L$482))</f>
        <v>165.34526142</v>
      </c>
      <c r="K237" s="387" t="n">
        <v>18.76</v>
      </c>
      <c r="L237" s="388" t="n">
        <f aca="false">J237*K237</f>
        <v>3101.8771042392</v>
      </c>
      <c r="M237" s="389" t="n">
        <f aca="false">L237/$L$459</f>
        <v>0.00328301523292336</v>
      </c>
      <c r="N237" s="390" t="n">
        <f aca="false">COUNTIF(COMPOSICOES!G:G,F237)</f>
        <v>3</v>
      </c>
      <c r="O237" s="390" t="n">
        <f aca="false">COUNTIF(REUTILIZADOS!G:G,F237)</f>
        <v>0</v>
      </c>
      <c r="P237" s="391"/>
      <c r="Q237" s="392"/>
      <c r="R237" s="392"/>
    </row>
    <row r="238" s="384" customFormat="true" ht="11.25" hidden="false" customHeight="false" outlineLevel="0" collapsed="false">
      <c r="A238" s="383" t="s">
        <v>237</v>
      </c>
      <c r="B238" s="384" t="n">
        <f aca="false">COUNTIF($A$163:A238,"I")</f>
        <v>76</v>
      </c>
      <c r="C238" s="383" t="str">
        <f aca="false">IF(G238="MA",CONCATENATE(G238,COUNTIF($G$163:G238,"MA")),IF(G238="MO",CONCATENATE(G238,COUNTIF($G$163:G238,"MO")),IF(G238="EQ",CONCATENATE(G238,COUNTIF($G$163:G238,"EQ")),IF(G238="DA",CONCATENATE(G238,COUNTIF($G$163:G238,"DA")),IF(G238="LS",CONCATENATE(G238,COUNTIF($G$163:G238,"LS")),"")))))</f>
        <v>MA36</v>
      </c>
      <c r="D238" s="385" t="n">
        <f aca="false">B238</f>
        <v>76</v>
      </c>
      <c r="E238" s="295" t="s">
        <v>18</v>
      </c>
      <c r="F238" s="296" t="s">
        <v>730</v>
      </c>
      <c r="G238" s="295" t="s">
        <v>833</v>
      </c>
      <c r="H238" s="379" t="s">
        <v>914</v>
      </c>
      <c r="I238" s="296" t="s">
        <v>213</v>
      </c>
      <c r="J238" s="386" t="n">
        <f aca="false">SUMPRODUCT((COMPOSICOES!$G$9:$G$782=INSUMOS!F238)*(COMPOSICOES!$F$9:$F$782=INSUMOS!E238),(COMPOSICOES!$L$9:$L$782))+SUMPRODUCT((REUTILIZADOS!$G$9:$G$482=INSUMOS!F238)*(REUTILIZADOS!$F$9:$F$482=INSUMOS!E238),(REUTILIZADOS!$L$9:$L$482))</f>
        <v>2.388478125</v>
      </c>
      <c r="K238" s="387" t="n">
        <v>42.33</v>
      </c>
      <c r="L238" s="388" t="n">
        <f aca="false">J238*K238</f>
        <v>101.10427903125</v>
      </c>
      <c r="M238" s="389" t="n">
        <f aca="false">L238/$L$459</f>
        <v>0.000107008394278322</v>
      </c>
      <c r="N238" s="390" t="n">
        <f aca="false">COUNTIF(COMPOSICOES!G:G,F238)</f>
        <v>0</v>
      </c>
      <c r="O238" s="390" t="n">
        <f aca="false">COUNTIF(REUTILIZADOS!G:G,F238)</f>
        <v>3</v>
      </c>
      <c r="P238" s="391"/>
      <c r="Q238" s="392"/>
      <c r="R238" s="392"/>
    </row>
    <row r="239" s="384" customFormat="true" ht="11.25" hidden="false" customHeight="false" outlineLevel="0" collapsed="false">
      <c r="A239" s="383" t="s">
        <v>237</v>
      </c>
      <c r="B239" s="384" t="n">
        <f aca="false">COUNTIF($A$163:A239,"I")</f>
        <v>77</v>
      </c>
      <c r="C239" s="383" t="str">
        <f aca="false">IF(G239="MA",CONCATENATE(G239,COUNTIF($G$163:G239,"MA")),IF(G239="MO",CONCATENATE(G239,COUNTIF($G$163:G239,"MO")),IF(G239="EQ",CONCATENATE(G239,COUNTIF($G$163:G239,"EQ")),IF(G239="DA",CONCATENATE(G239,COUNTIF($G$163:G239,"DA")),IF(G239="LS",CONCATENATE(G239,COUNTIF($G$163:G239,"LS")),"")))))</f>
        <v>MA37</v>
      </c>
      <c r="D239" s="385" t="n">
        <f aca="false">B239</f>
        <v>77</v>
      </c>
      <c r="E239" s="295" t="s">
        <v>18</v>
      </c>
      <c r="F239" s="296" t="s">
        <v>731</v>
      </c>
      <c r="G239" s="295" t="s">
        <v>833</v>
      </c>
      <c r="H239" s="379" t="s">
        <v>915</v>
      </c>
      <c r="I239" s="296" t="s">
        <v>354</v>
      </c>
      <c r="J239" s="386" t="n">
        <f aca="false">SUMPRODUCT((COMPOSICOES!$G$9:$G$782=INSUMOS!F239)*(COMPOSICOES!$F$9:$F$782=INSUMOS!E239),(COMPOSICOES!$L$9:$L$782))+SUMPRODUCT((REUTILIZADOS!$G$9:$G$482=INSUMOS!F239)*(REUTILIZADOS!$F$9:$F$482=INSUMOS!E239),(REUTILIZADOS!$L$9:$L$482))</f>
        <v>757.84875</v>
      </c>
      <c r="K239" s="387" t="n">
        <v>0.38</v>
      </c>
      <c r="L239" s="388" t="n">
        <f aca="false">J239*K239</f>
        <v>287.982525</v>
      </c>
      <c r="M239" s="389" t="n">
        <f aca="false">L239/$L$459</f>
        <v>0.00030479963732239</v>
      </c>
      <c r="N239" s="390" t="n">
        <f aca="false">COUNTIF(COMPOSICOES!G:G,F239)</f>
        <v>0</v>
      </c>
      <c r="O239" s="390" t="n">
        <f aca="false">COUNTIF(REUTILIZADOS!G:G,F239)</f>
        <v>4</v>
      </c>
      <c r="P239" s="391"/>
      <c r="Q239" s="392"/>
      <c r="R239" s="392"/>
    </row>
    <row r="240" s="384" customFormat="true" ht="11.25" hidden="false" customHeight="false" outlineLevel="0" collapsed="false">
      <c r="A240" s="383" t="s">
        <v>237</v>
      </c>
      <c r="B240" s="384" t="n">
        <f aca="false">COUNTIF($A$163:A240,"I")</f>
        <v>78</v>
      </c>
      <c r="C240" s="383" t="str">
        <f aca="false">IF(G240="MA",CONCATENATE(G240,COUNTIF($G$163:G240,"MA")),IF(G240="MO",CONCATENATE(G240,COUNTIF($G$163:G240,"MO")),IF(G240="EQ",CONCATENATE(G240,COUNTIF($G$163:G240,"EQ")),IF(G240="DA",CONCATENATE(G240,COUNTIF($G$163:G240,"DA")),IF(G240="LS",CONCATENATE(G240,COUNTIF($G$163:G240,"LS")),"")))))</f>
        <v>MA38</v>
      </c>
      <c r="D240" s="385" t="n">
        <f aca="false">B240</f>
        <v>78</v>
      </c>
      <c r="E240" s="295" t="s">
        <v>18</v>
      </c>
      <c r="F240" s="296" t="s">
        <v>733</v>
      </c>
      <c r="G240" s="295" t="s">
        <v>833</v>
      </c>
      <c r="H240" s="379" t="s">
        <v>916</v>
      </c>
      <c r="I240" s="296" t="s">
        <v>213</v>
      </c>
      <c r="J240" s="386" t="n">
        <f aca="false">SUMPRODUCT((COMPOSICOES!$G$9:$G$782=INSUMOS!F240)*(COMPOSICOES!$F$9:$F$782=INSUMOS!E240),(COMPOSICOES!$L$9:$L$782))+SUMPRODUCT((REUTILIZADOS!$G$9:$G$482=INSUMOS!F240)*(REUTILIZADOS!$F$9:$F$482=INSUMOS!E240),(REUTILIZADOS!$L$9:$L$482))</f>
        <v>0.0181125</v>
      </c>
      <c r="K240" s="387" t="n">
        <v>52.5</v>
      </c>
      <c r="L240" s="388" t="n">
        <f aca="false">J240*K240</f>
        <v>0.95090625</v>
      </c>
      <c r="M240" s="389" t="n">
        <f aca="false">L240/$L$459</f>
        <v>1.00643565135625E-006</v>
      </c>
      <c r="N240" s="390" t="n">
        <f aca="false">COUNTIF(COMPOSICOES!G:G,F240)</f>
        <v>0</v>
      </c>
      <c r="O240" s="390" t="n">
        <f aca="false">COUNTIF(REUTILIZADOS!G:G,F240)</f>
        <v>1</v>
      </c>
      <c r="P240" s="391"/>
      <c r="Q240" s="392"/>
      <c r="R240" s="392"/>
    </row>
    <row r="241" s="384" customFormat="true" ht="11.25" hidden="false" customHeight="false" outlineLevel="0" collapsed="false">
      <c r="A241" s="383" t="s">
        <v>237</v>
      </c>
      <c r="B241" s="384" t="n">
        <f aca="false">COUNTIF($A$163:A241,"I")</f>
        <v>79</v>
      </c>
      <c r="C241" s="383" t="str">
        <f aca="false">IF(G241="MA",CONCATENATE(G241,COUNTIF($G$163:G241,"MA")),IF(G241="MO",CONCATENATE(G241,COUNTIF($G$163:G241,"MO")),IF(G241="EQ",CONCATENATE(G241,COUNTIF($G$163:G241,"EQ")),IF(G241="DA",CONCATENATE(G241,COUNTIF($G$163:G241,"DA")),IF(G241="LS",CONCATENATE(G241,COUNTIF($G$163:G241,"LS")),"")))))</f>
        <v>EQ20</v>
      </c>
      <c r="D241" s="385" t="n">
        <f aca="false">B241</f>
        <v>79</v>
      </c>
      <c r="E241" s="295" t="s">
        <v>18</v>
      </c>
      <c r="F241" s="296" t="s">
        <v>573</v>
      </c>
      <c r="G241" s="295" t="s">
        <v>837</v>
      </c>
      <c r="H241" s="379" t="s">
        <v>917</v>
      </c>
      <c r="I241" s="296" t="s">
        <v>140</v>
      </c>
      <c r="J241" s="386" t="n">
        <f aca="false">SUMPRODUCT((COMPOSICOES!$G$9:$G$782=INSUMOS!F241)*(COMPOSICOES!$F$9:$F$782=INSUMOS!E241),(COMPOSICOES!$L$9:$L$782))+SUMPRODUCT((REUTILIZADOS!$G$9:$G$482=INSUMOS!F241)*(REUTILIZADOS!$F$9:$F$482=INSUMOS!E241),(REUTILIZADOS!$L$9:$L$482))</f>
        <v>34.19</v>
      </c>
      <c r="K241" s="387" t="n">
        <v>250</v>
      </c>
      <c r="L241" s="388" t="n">
        <f aca="false">J241*K241</f>
        <v>8547.5</v>
      </c>
      <c r="M241" s="389" t="n">
        <f aca="false">L241/$L$459</f>
        <v>0.0090466423266937</v>
      </c>
      <c r="N241" s="390" t="n">
        <f aca="false">COUNTIF(COMPOSICOES!G:G,F241)</f>
        <v>1</v>
      </c>
      <c r="O241" s="390" t="n">
        <f aca="false">COUNTIF(REUTILIZADOS!G:G,F241)</f>
        <v>0</v>
      </c>
      <c r="P241" s="391"/>
      <c r="Q241" s="392"/>
      <c r="R241" s="392"/>
    </row>
    <row r="242" s="384" customFormat="true" ht="11.25" hidden="false" customHeight="false" outlineLevel="0" collapsed="false">
      <c r="A242" s="383" t="s">
        <v>237</v>
      </c>
      <c r="B242" s="384" t="n">
        <f aca="false">COUNTIF($A$163:A242,"I")</f>
        <v>80</v>
      </c>
      <c r="C242" s="383" t="str">
        <f aca="false">IF(G242="MA",CONCATENATE(G242,COUNTIF($G$163:G242,"MA")),IF(G242="MO",CONCATENATE(G242,COUNTIF($G$163:G242,"MO")),IF(G242="EQ",CONCATENATE(G242,COUNTIF($G$163:G242,"EQ")),IF(G242="DA",CONCATENATE(G242,COUNTIF($G$163:G242,"DA")),IF(G242="LS",CONCATENATE(G242,COUNTIF($G$163:G242,"LS")),"")))))</f>
        <v>EQ21</v>
      </c>
      <c r="D242" s="385" t="n">
        <f aca="false">B242</f>
        <v>80</v>
      </c>
      <c r="E242" s="295" t="s">
        <v>18</v>
      </c>
      <c r="F242" s="296" t="s">
        <v>720</v>
      </c>
      <c r="G242" s="295" t="s">
        <v>837</v>
      </c>
      <c r="H242" s="379" t="s">
        <v>918</v>
      </c>
      <c r="I242" s="296" t="s">
        <v>140</v>
      </c>
      <c r="J242" s="386" t="n">
        <f aca="false">SUMPRODUCT((COMPOSICOES!$G$9:$G$782=INSUMOS!F242)*(COMPOSICOES!$F$9:$F$782=INSUMOS!E242),(COMPOSICOES!$L$9:$L$782))+SUMPRODUCT((REUTILIZADOS!$G$9:$G$482=INSUMOS!F242)*(REUTILIZADOS!$F$9:$F$482=INSUMOS!E242),(REUTILIZADOS!$L$9:$L$482))</f>
        <v>0.0002112</v>
      </c>
      <c r="K242" s="387" t="n">
        <v>280000</v>
      </c>
      <c r="L242" s="388" t="n">
        <f aca="false">J242*K242</f>
        <v>59.136</v>
      </c>
      <c r="M242" s="389" t="n">
        <f aca="false">L242/$L$459</f>
        <v>6.2589323267781E-005</v>
      </c>
      <c r="N242" s="390" t="n">
        <f aca="false">COUNTIF(COMPOSICOES!G:G,F242)</f>
        <v>0</v>
      </c>
      <c r="O242" s="390" t="n">
        <f aca="false">COUNTIF(REUTILIZADOS!G:G,F242)</f>
        <v>2</v>
      </c>
      <c r="P242" s="391"/>
      <c r="Q242" s="392"/>
      <c r="R242" s="392"/>
    </row>
    <row r="243" s="384" customFormat="true" ht="11.25" hidden="false" customHeight="false" outlineLevel="0" collapsed="false">
      <c r="A243" s="383" t="s">
        <v>237</v>
      </c>
      <c r="B243" s="384" t="n">
        <f aca="false">COUNTIF($A$163:A243,"I")</f>
        <v>81</v>
      </c>
      <c r="C243" s="383" t="str">
        <f aca="false">IF(G243="MA",CONCATENATE(G243,COUNTIF($G$163:G243,"MA")),IF(G243="MO",CONCATENATE(G243,COUNTIF($G$163:G243,"MO")),IF(G243="EQ",CONCATENATE(G243,COUNTIF($G$163:G243,"EQ")),IF(G243="DA",CONCATENATE(G243,COUNTIF($G$163:G243,"DA")),IF(G243="LS",CONCATENATE(G243,COUNTIF($G$163:G243,"LS")),"")))))</f>
        <v>EQ22</v>
      </c>
      <c r="D243" s="385" t="n">
        <f aca="false">B243</f>
        <v>81</v>
      </c>
      <c r="E243" s="295" t="s">
        <v>18</v>
      </c>
      <c r="F243" s="296" t="s">
        <v>750</v>
      </c>
      <c r="G243" s="295" t="s">
        <v>837</v>
      </c>
      <c r="H243" s="379" t="s">
        <v>919</v>
      </c>
      <c r="I243" s="296" t="s">
        <v>140</v>
      </c>
      <c r="J243" s="386" t="n">
        <f aca="false">SUMPRODUCT((COMPOSICOES!$G$9:$G$782=INSUMOS!F243)*(COMPOSICOES!$F$9:$F$782=INSUMOS!E243),(COMPOSICOES!$L$9:$L$782))+SUMPRODUCT((REUTILIZADOS!$G$9:$G$482=INSUMOS!F243)*(REUTILIZADOS!$F$9:$F$482=INSUMOS!E243),(REUTILIZADOS!$L$9:$L$482))</f>
        <v>0.00289377894540724</v>
      </c>
      <c r="K243" s="387" t="n">
        <v>73327.17</v>
      </c>
      <c r="L243" s="388" t="n">
        <f aca="false">J243*K243</f>
        <v>212.192620672297</v>
      </c>
      <c r="M243" s="389" t="n">
        <f aca="false">L243/$L$459</f>
        <v>0.000224583883426272</v>
      </c>
      <c r="N243" s="390" t="n">
        <f aca="false">COUNTIF(COMPOSICOES!G:G,F243)</f>
        <v>0</v>
      </c>
      <c r="O243" s="390" t="n">
        <f aca="false">COUNTIF(REUTILIZADOS!G:G,F243)</f>
        <v>2</v>
      </c>
      <c r="P243" s="391"/>
      <c r="Q243" s="392"/>
      <c r="R243" s="392"/>
    </row>
    <row r="244" s="384" customFormat="true" ht="11.25" hidden="false" customHeight="false" outlineLevel="0" collapsed="false">
      <c r="A244" s="383" t="s">
        <v>237</v>
      </c>
      <c r="B244" s="384" t="n">
        <f aca="false">COUNTIF($A$163:A244,"I")</f>
        <v>82</v>
      </c>
      <c r="C244" s="383" t="str">
        <f aca="false">IF(G244="MA",CONCATENATE(G244,COUNTIF($G$163:G244,"MA")),IF(G244="MO",CONCATENATE(G244,COUNTIF($G$163:G244,"MO")),IF(G244="EQ",CONCATENATE(G244,COUNTIF($G$163:G244,"EQ")),IF(G244="DA",CONCATENATE(G244,COUNTIF($G$163:G244,"DA")),IF(G244="LS",CONCATENATE(G244,COUNTIF($G$163:G244,"LS")),"")))))</f>
        <v>EQ23</v>
      </c>
      <c r="D244" s="385" t="n">
        <f aca="false">B244</f>
        <v>82</v>
      </c>
      <c r="E244" s="295" t="s">
        <v>18</v>
      </c>
      <c r="F244" s="296" t="s">
        <v>721</v>
      </c>
      <c r="G244" s="295" t="s">
        <v>837</v>
      </c>
      <c r="H244" s="379" t="s">
        <v>920</v>
      </c>
      <c r="I244" s="296" t="s">
        <v>140</v>
      </c>
      <c r="J244" s="386" t="n">
        <f aca="false">SUMPRODUCT((COMPOSICOES!$G$9:$G$782=INSUMOS!F244)*(COMPOSICOES!$F$9:$F$782=INSUMOS!E244),(COMPOSICOES!$L$9:$L$782))+SUMPRODUCT((REUTILIZADOS!$G$9:$G$482=INSUMOS!F244)*(REUTILIZADOS!$F$9:$F$482=INSUMOS!E244),(REUTILIZADOS!$L$9:$L$482))</f>
        <v>0.00162</v>
      </c>
      <c r="K244" s="387" t="n">
        <v>9124</v>
      </c>
      <c r="L244" s="388" t="n">
        <f aca="false">J244*K244</f>
        <v>14.78088</v>
      </c>
      <c r="M244" s="389" t="n">
        <f aca="false">L244/$L$459</f>
        <v>1.56440286205066E-005</v>
      </c>
      <c r="N244" s="390" t="n">
        <f aca="false">COUNTIF(COMPOSICOES!G:G,F244)</f>
        <v>0</v>
      </c>
      <c r="O244" s="390" t="n">
        <f aca="false">COUNTIF(REUTILIZADOS!G:G,F244)</f>
        <v>1</v>
      </c>
      <c r="P244" s="391"/>
      <c r="Q244" s="392"/>
      <c r="R244" s="392"/>
    </row>
    <row r="245" s="384" customFormat="true" ht="11.25" hidden="false" customHeight="false" outlineLevel="0" collapsed="false">
      <c r="A245" s="383" t="s">
        <v>237</v>
      </c>
      <c r="B245" s="384" t="n">
        <f aca="false">COUNTIF($A$163:A245,"I")</f>
        <v>83</v>
      </c>
      <c r="C245" s="383" t="str">
        <f aca="false">IF(G245="MA",CONCATENATE(G245,COUNTIF($G$163:G245,"MA")),IF(G245="MO",CONCATENATE(G245,COUNTIF($G$163:G245,"MO")),IF(G245="EQ",CONCATENATE(G245,COUNTIF($G$163:G245,"EQ")),IF(G245="DA",CONCATENATE(G245,COUNTIF($G$163:G245,"DA")),IF(G245="LS",CONCATENATE(G245,COUNTIF($G$163:G245,"LS")),"")))))</f>
        <v>EQ24</v>
      </c>
      <c r="D245" s="385" t="n">
        <f aca="false">B245</f>
        <v>83</v>
      </c>
      <c r="E245" s="295" t="s">
        <v>18</v>
      </c>
      <c r="F245" s="296" t="s">
        <v>716</v>
      </c>
      <c r="G245" s="295" t="s">
        <v>837</v>
      </c>
      <c r="H245" s="379" t="s">
        <v>921</v>
      </c>
      <c r="I245" s="296" t="s">
        <v>140</v>
      </c>
      <c r="J245" s="386" t="n">
        <f aca="false">SUMPRODUCT((COMPOSICOES!$G$9:$G$782=INSUMOS!F245)*(COMPOSICOES!$F$9:$F$782=INSUMOS!E245),(COMPOSICOES!$L$9:$L$782))+SUMPRODUCT((REUTILIZADOS!$G$9:$G$482=INSUMOS!F245)*(REUTILIZADOS!$F$9:$F$482=INSUMOS!E245),(REUTILIZADOS!$L$9:$L$482))</f>
        <v>0.0007548</v>
      </c>
      <c r="K245" s="387" t="n">
        <v>50678</v>
      </c>
      <c r="L245" s="388" t="n">
        <f aca="false">J245*K245</f>
        <v>38.2517544</v>
      </c>
      <c r="M245" s="389" t="n">
        <f aca="false">L245/$L$459</f>
        <v>4.04855151126448E-005</v>
      </c>
      <c r="N245" s="390" t="n">
        <f aca="false">COUNTIF(COMPOSICOES!G:G,F245)</f>
        <v>0</v>
      </c>
      <c r="O245" s="390" t="n">
        <f aca="false">COUNTIF(REUTILIZADOS!G:G,F245)</f>
        <v>1</v>
      </c>
      <c r="P245" s="391"/>
      <c r="Q245" s="392"/>
      <c r="R245" s="392"/>
    </row>
    <row r="246" s="384" customFormat="true" ht="11.25" hidden="false" customHeight="false" outlineLevel="0" collapsed="false">
      <c r="A246" s="383" t="s">
        <v>237</v>
      </c>
      <c r="B246" s="384" t="n">
        <f aca="false">COUNTIF($A$163:A246,"I")</f>
        <v>84</v>
      </c>
      <c r="C246" s="383" t="str">
        <f aca="false">IF(G246="MA",CONCATENATE(G246,COUNTIF($G$163:G246,"MA")),IF(G246="MO",CONCATENATE(G246,COUNTIF($G$163:G246,"MO")),IF(G246="EQ",CONCATENATE(G246,COUNTIF($G$163:G246,"EQ")),IF(G246="DA",CONCATENATE(G246,COUNTIF($G$163:G246,"DA")),IF(G246="LS",CONCATENATE(G246,COUNTIF($G$163:G246,"LS")),"")))))</f>
        <v>EQ25</v>
      </c>
      <c r="D246" s="385" t="n">
        <f aca="false">B246</f>
        <v>84</v>
      </c>
      <c r="E246" s="295" t="s">
        <v>18</v>
      </c>
      <c r="F246" s="296" t="s">
        <v>751</v>
      </c>
      <c r="G246" s="295" t="s">
        <v>837</v>
      </c>
      <c r="H246" s="379" t="s">
        <v>922</v>
      </c>
      <c r="I246" s="296" t="s">
        <v>140</v>
      </c>
      <c r="J246" s="386" t="n">
        <f aca="false">SUMPRODUCT((COMPOSICOES!$G$9:$G$782=INSUMOS!F246)*(COMPOSICOES!$F$9:$F$782=INSUMOS!E246),(COMPOSICOES!$L$9:$L$782))+SUMPRODUCT((REUTILIZADOS!$G$9:$G$482=INSUMOS!F246)*(REUTILIZADOS!$F$9:$F$482=INSUMOS!E246),(REUTILIZADOS!$L$9:$L$482))</f>
        <v>0.00216526460506063</v>
      </c>
      <c r="K246" s="387" t="n">
        <v>73327.17</v>
      </c>
      <c r="L246" s="388" t="n">
        <f aca="false">J246*K246</f>
        <v>158.772725790264</v>
      </c>
      <c r="M246" s="389" t="n">
        <f aca="false">L246/$L$459</f>
        <v>0.000168044464633955</v>
      </c>
      <c r="N246" s="390" t="n">
        <f aca="false">COUNTIF(COMPOSICOES!G:G,F246)</f>
        <v>0</v>
      </c>
      <c r="O246" s="390" t="n">
        <f aca="false">COUNTIF(REUTILIZADOS!G:G,F246)</f>
        <v>1</v>
      </c>
      <c r="P246" s="391"/>
      <c r="Q246" s="392"/>
      <c r="R246" s="392"/>
    </row>
    <row r="247" s="384" customFormat="true" ht="11.25" hidden="false" customHeight="false" outlineLevel="0" collapsed="false">
      <c r="A247" s="383" t="s">
        <v>237</v>
      </c>
      <c r="B247" s="384" t="n">
        <f aca="false">COUNTIF($A$163:A247,"I")</f>
        <v>85</v>
      </c>
      <c r="C247" s="383" t="str">
        <f aca="false">IF(G247="MA",CONCATENATE(G247,COUNTIF($G$163:G247,"MA")),IF(G247="MO",CONCATENATE(G247,COUNTIF($G$163:G247,"MO")),IF(G247="EQ",CONCATENATE(G247,COUNTIF($G$163:G247,"EQ")),IF(G247="DA",CONCATENATE(G247,COUNTIF($G$163:G247,"DA")),IF(G247="LS",CONCATENATE(G247,COUNTIF($G$163:G247,"LS")),"")))))</f>
        <v>EQ26</v>
      </c>
      <c r="D247" s="385" t="n">
        <f aca="false">B247</f>
        <v>85</v>
      </c>
      <c r="E247" s="295" t="s">
        <v>18</v>
      </c>
      <c r="F247" s="296" t="s">
        <v>620</v>
      </c>
      <c r="G247" s="295" t="s">
        <v>837</v>
      </c>
      <c r="H247" s="379" t="s">
        <v>923</v>
      </c>
      <c r="I247" s="296" t="s">
        <v>140</v>
      </c>
      <c r="J247" s="386" t="n">
        <f aca="false">SUMPRODUCT((COMPOSICOES!$G$9:$G$782=INSUMOS!F247)*(COMPOSICOES!$F$9:$F$782=INSUMOS!E247),(COMPOSICOES!$L$9:$L$782))+SUMPRODUCT((REUTILIZADOS!$G$9:$G$482=INSUMOS!F247)*(REUTILIZADOS!$F$9:$F$482=INSUMOS!E247),(REUTILIZADOS!$L$9:$L$482))</f>
        <v>0.0439296</v>
      </c>
      <c r="K247" s="387" t="n">
        <v>58366</v>
      </c>
      <c r="L247" s="388" t="n">
        <f aca="false">J247*K247</f>
        <v>2563.9950336</v>
      </c>
      <c r="M247" s="389" t="n">
        <f aca="false">L247/$L$459</f>
        <v>0.00271372284251514</v>
      </c>
      <c r="N247" s="390" t="n">
        <f aca="false">COUNTIF(COMPOSICOES!G:G,F247)</f>
        <v>1</v>
      </c>
      <c r="O247" s="390" t="n">
        <f aca="false">COUNTIF(REUTILIZADOS!G:G,F247)</f>
        <v>0</v>
      </c>
      <c r="P247" s="391"/>
      <c r="Q247" s="392"/>
      <c r="R247" s="392"/>
    </row>
    <row r="248" s="384" customFormat="true" ht="11.25" hidden="false" customHeight="false" outlineLevel="0" collapsed="false">
      <c r="A248" s="383" t="s">
        <v>237</v>
      </c>
      <c r="B248" s="384" t="n">
        <f aca="false">COUNTIF($A$163:A248,"I")</f>
        <v>86</v>
      </c>
      <c r="C248" s="383" t="str">
        <f aca="false">IF(G248="MA",CONCATENATE(G248,COUNTIF($G$163:G248,"MA")),IF(G248="MO",CONCATENATE(G248,COUNTIF($G$163:G248,"MO")),IF(G248="EQ",CONCATENATE(G248,COUNTIF($G$163:G248,"EQ")),IF(G248="DA",CONCATENATE(G248,COUNTIF($G$163:G248,"DA")),IF(G248="LS",CONCATENATE(G248,COUNTIF($G$163:G248,"LS")),"")))))</f>
        <v>EQ27</v>
      </c>
      <c r="D248" s="385" t="n">
        <f aca="false">B248</f>
        <v>86</v>
      </c>
      <c r="E248" s="295" t="s">
        <v>18</v>
      </c>
      <c r="F248" s="296" t="s">
        <v>748</v>
      </c>
      <c r="G248" s="295" t="s">
        <v>837</v>
      </c>
      <c r="H248" s="379" t="s">
        <v>924</v>
      </c>
      <c r="I248" s="296" t="s">
        <v>140</v>
      </c>
      <c r="J248" s="386" t="n">
        <f aca="false">SUMPRODUCT((COMPOSICOES!$G$9:$G$782=INSUMOS!F248)*(COMPOSICOES!$F$9:$F$782=INSUMOS!E248),(COMPOSICOES!$L$9:$L$782))+SUMPRODUCT((REUTILIZADOS!$G$9:$G$482=INSUMOS!F248)*(REUTILIZADOS!$F$9:$F$482=INSUMOS!E248),(REUTILIZADOS!$L$9:$L$482))</f>
        <v>4.84679272096507E-005</v>
      </c>
      <c r="K248" s="387" t="n">
        <v>2862</v>
      </c>
      <c r="L248" s="388" t="n">
        <f aca="false">J248*K248</f>
        <v>0.13871520767402</v>
      </c>
      <c r="M248" s="389" t="n">
        <f aca="false">L248/$L$459</f>
        <v>1.46815661784136E-007</v>
      </c>
      <c r="N248" s="390" t="n">
        <f aca="false">COUNTIF(COMPOSICOES!G:G,F248)</f>
        <v>0</v>
      </c>
      <c r="O248" s="390" t="n">
        <f aca="false">COUNTIF(REUTILIZADOS!G:G,F248)</f>
        <v>1</v>
      </c>
      <c r="P248" s="391"/>
      <c r="Q248" s="392"/>
      <c r="R248" s="392"/>
    </row>
    <row r="249" s="384" customFormat="true" ht="11.25" hidden="false" customHeight="false" outlineLevel="0" collapsed="false">
      <c r="A249" s="383" t="s">
        <v>237</v>
      </c>
      <c r="B249" s="384" t="n">
        <f aca="false">COUNTIF($A$163:A249,"I")</f>
        <v>87</v>
      </c>
      <c r="C249" s="383" t="str">
        <f aca="false">IF(G249="MA",CONCATENATE(G249,COUNTIF($G$163:G249,"MA")),IF(G249="MO",CONCATENATE(G249,COUNTIF($G$163:G249,"MO")),IF(G249="EQ",CONCATENATE(G249,COUNTIF($G$163:G249,"EQ")),IF(G249="DA",CONCATENATE(G249,COUNTIF($G$163:G249,"DA")),IF(G249="LS",CONCATENATE(G249,COUNTIF($G$163:G249,"LS")),"")))))</f>
        <v>EQ28</v>
      </c>
      <c r="D249" s="385" t="n">
        <f aca="false">B249</f>
        <v>87</v>
      </c>
      <c r="E249" s="295" t="s">
        <v>18</v>
      </c>
      <c r="F249" s="296" t="s">
        <v>752</v>
      </c>
      <c r="G249" s="295" t="s">
        <v>837</v>
      </c>
      <c r="H249" s="379" t="s">
        <v>925</v>
      </c>
      <c r="I249" s="296" t="s">
        <v>140</v>
      </c>
      <c r="J249" s="386" t="n">
        <f aca="false">SUMPRODUCT((COMPOSICOES!$G$9:$G$782=INSUMOS!F249)*(COMPOSICOES!$F$9:$F$782=INSUMOS!E249),(COMPOSICOES!$L$9:$L$782))+SUMPRODUCT((REUTILIZADOS!$G$9:$G$482=INSUMOS!F249)*(REUTILIZADOS!$F$9:$F$482=INSUMOS!E249),(REUTILIZADOS!$L$9:$L$482))</f>
        <v>0.0059262</v>
      </c>
      <c r="K249" s="387" t="n">
        <v>6162.48</v>
      </c>
      <c r="L249" s="388" t="n">
        <f aca="false">J249*K249</f>
        <v>36.520088976</v>
      </c>
      <c r="M249" s="389" t="n">
        <f aca="false">L249/$L$459</f>
        <v>3.86527268446799E-005</v>
      </c>
      <c r="N249" s="390" t="n">
        <f aca="false">COUNTIF(COMPOSICOES!G:G,F249)</f>
        <v>0</v>
      </c>
      <c r="O249" s="390" t="n">
        <f aca="false">COUNTIF(REUTILIZADOS!G:G,F249)</f>
        <v>1</v>
      </c>
      <c r="P249" s="391"/>
      <c r="Q249" s="392"/>
      <c r="R249" s="392"/>
    </row>
    <row r="250" s="384" customFormat="true" ht="11.25" hidden="false" customHeight="false" outlineLevel="0" collapsed="false">
      <c r="A250" s="383" t="s">
        <v>237</v>
      </c>
      <c r="B250" s="384" t="n">
        <f aca="false">COUNTIF($A$163:A250,"I")</f>
        <v>88</v>
      </c>
      <c r="C250" s="383" t="str">
        <f aca="false">IF(G250="MA",CONCATENATE(G250,COUNTIF($G$163:G250,"MA")),IF(G250="MO",CONCATENATE(G250,COUNTIF($G$163:G250,"MO")),IF(G250="EQ",CONCATENATE(G250,COUNTIF($G$163:G250,"EQ")),IF(G250="DA",CONCATENATE(G250,COUNTIF($G$163:G250,"DA")),IF(G250="LS",CONCATENATE(G250,COUNTIF($G$163:G250,"LS")),"")))))</f>
        <v>EQ29</v>
      </c>
      <c r="D250" s="385" t="n">
        <f aca="false">B250</f>
        <v>88</v>
      </c>
      <c r="E250" s="295" t="s">
        <v>18</v>
      </c>
      <c r="F250" s="296" t="s">
        <v>717</v>
      </c>
      <c r="G250" s="295" t="s">
        <v>837</v>
      </c>
      <c r="H250" s="379" t="s">
        <v>926</v>
      </c>
      <c r="I250" s="296" t="s">
        <v>835</v>
      </c>
      <c r="J250" s="386" t="n">
        <f aca="false">SUMPRODUCT((COMPOSICOES!$G$9:$G$782=INSUMOS!F250)*(COMPOSICOES!$F$9:$F$782=INSUMOS!E250),(COMPOSICOES!$L$9:$L$782))+SUMPRODUCT((REUTILIZADOS!$G$9:$G$482=INSUMOS!F250)*(REUTILIZADOS!$F$9:$F$482=INSUMOS!E250),(REUTILIZADOS!$L$9:$L$482))</f>
        <v>125.8</v>
      </c>
      <c r="K250" s="387" t="n">
        <v>3.69</v>
      </c>
      <c r="L250" s="388" t="n">
        <f aca="false">J250*K250</f>
        <v>464.202</v>
      </c>
      <c r="M250" s="389" t="n">
        <f aca="false">L250/$L$459</f>
        <v>0.000491309676669888</v>
      </c>
      <c r="N250" s="390" t="n">
        <f aca="false">COUNTIF(COMPOSICOES!G:G,F250)</f>
        <v>0</v>
      </c>
      <c r="O250" s="390" t="n">
        <f aca="false">COUNTIF(REUTILIZADOS!G:G,F250)</f>
        <v>1</v>
      </c>
      <c r="P250" s="391"/>
      <c r="Q250" s="392"/>
      <c r="R250" s="392"/>
    </row>
    <row r="251" s="384" customFormat="true" ht="11.25" hidden="false" customHeight="false" outlineLevel="0" collapsed="false">
      <c r="A251" s="383" t="s">
        <v>237</v>
      </c>
      <c r="B251" s="384" t="n">
        <f aca="false">COUNTIF($A$163:A251,"I")</f>
        <v>89</v>
      </c>
      <c r="C251" s="383" t="str">
        <f aca="false">IF(G251="MA",CONCATENATE(G251,COUNTIF($G$163:G251,"MA")),IF(G251="MO",CONCATENATE(G251,COUNTIF($G$163:G251,"MO")),IF(G251="EQ",CONCATENATE(G251,COUNTIF($G$163:G251,"EQ")),IF(G251="DA",CONCATENATE(G251,COUNTIF($G$163:G251,"DA")),IF(G251="LS",CONCATENATE(G251,COUNTIF($G$163:G251,"LS")),"")))))</f>
        <v>EQ30</v>
      </c>
      <c r="D251" s="385" t="n">
        <f aca="false">B251</f>
        <v>89</v>
      </c>
      <c r="E251" s="295" t="s">
        <v>18</v>
      </c>
      <c r="F251" s="296" t="s">
        <v>621</v>
      </c>
      <c r="G251" s="295" t="s">
        <v>837</v>
      </c>
      <c r="H251" s="379" t="s">
        <v>927</v>
      </c>
      <c r="I251" s="296" t="s">
        <v>835</v>
      </c>
      <c r="J251" s="386" t="n">
        <f aca="false">SUMPRODUCT((COMPOSICOES!$G$9:$G$782=INSUMOS!F251)*(COMPOSICOES!$F$9:$F$782=INSUMOS!E251),(COMPOSICOES!$L$9:$L$782))+SUMPRODUCT((REUTILIZADOS!$G$9:$G$482=INSUMOS!F251)*(REUTILIZADOS!$F$9:$F$482=INSUMOS!E251),(REUTILIZADOS!$L$9:$L$482))</f>
        <v>16389.8047890026</v>
      </c>
      <c r="K251" s="387" t="n">
        <v>2.99</v>
      </c>
      <c r="L251" s="388" t="n">
        <f aca="false">J251*K251</f>
        <v>49005.5163191177</v>
      </c>
      <c r="M251" s="389" t="n">
        <f aca="false">L251/$L$459</f>
        <v>0.0518672568790885</v>
      </c>
      <c r="N251" s="390" t="n">
        <f aca="false">COUNTIF(COMPOSICOES!G:G,F251)</f>
        <v>1</v>
      </c>
      <c r="O251" s="390" t="n">
        <f aca="false">COUNTIF(REUTILIZADOS!G:G,F251)</f>
        <v>2</v>
      </c>
      <c r="P251" s="391"/>
      <c r="Q251" s="392"/>
      <c r="R251" s="392"/>
    </row>
    <row r="252" s="384" customFormat="true" ht="11.25" hidden="false" customHeight="false" outlineLevel="0" collapsed="false">
      <c r="A252" s="383" t="s">
        <v>237</v>
      </c>
      <c r="B252" s="384" t="n">
        <f aca="false">COUNTIF($A$163:A252,"I")</f>
        <v>90</v>
      </c>
      <c r="C252" s="383" t="str">
        <f aca="false">IF(G252="MA",CONCATENATE(G252,COUNTIF($G$163:G252,"MA")),IF(G252="MO",CONCATENATE(G252,COUNTIF($G$163:G252,"MO")),IF(G252="EQ",CONCATENATE(G252,COUNTIF($G$163:G252,"EQ")),IF(G252="DA",CONCATENATE(G252,COUNTIF($G$163:G252,"DA")),IF(G252="LS",CONCATENATE(G252,COUNTIF($G$163:G252,"LS")),"")))))</f>
        <v>EQ31</v>
      </c>
      <c r="D252" s="385" t="n">
        <f aca="false">B252</f>
        <v>90</v>
      </c>
      <c r="E252" s="295" t="s">
        <v>18</v>
      </c>
      <c r="F252" s="296" t="s">
        <v>722</v>
      </c>
      <c r="G252" s="295" t="s">
        <v>837</v>
      </c>
      <c r="H252" s="379" t="s">
        <v>928</v>
      </c>
      <c r="I252" s="296" t="s">
        <v>140</v>
      </c>
      <c r="J252" s="386" t="n">
        <f aca="false">SUMPRODUCT((COMPOSICOES!$G$9:$G$782=INSUMOS!F252)*(COMPOSICOES!$F$9:$F$782=INSUMOS!E252),(COMPOSICOES!$L$9:$L$782))+SUMPRODUCT((REUTILIZADOS!$G$9:$G$482=INSUMOS!F252)*(REUTILIZADOS!$F$9:$F$482=INSUMOS!E252),(REUTILIZADOS!$L$9:$L$482))</f>
        <v>0.0002112</v>
      </c>
      <c r="K252" s="387" t="n">
        <v>50000</v>
      </c>
      <c r="L252" s="388" t="n">
        <f aca="false">J252*K252</f>
        <v>10.56</v>
      </c>
      <c r="M252" s="389" t="n">
        <f aca="false">L252/$L$459</f>
        <v>1.11766648692466E-005</v>
      </c>
      <c r="N252" s="390" t="n">
        <f aca="false">COUNTIF(COMPOSICOES!G:G,F252)</f>
        <v>0</v>
      </c>
      <c r="O252" s="390" t="n">
        <f aca="false">COUNTIF(REUTILIZADOS!G:G,F252)</f>
        <v>2</v>
      </c>
      <c r="P252" s="391"/>
      <c r="Q252" s="392"/>
      <c r="R252" s="392"/>
    </row>
    <row r="253" s="384" customFormat="true" ht="11.25" hidden="false" customHeight="false" outlineLevel="0" collapsed="false">
      <c r="A253" s="383" t="s">
        <v>237</v>
      </c>
      <c r="B253" s="384" t="n">
        <f aca="false">COUNTIF($A$163:A253,"I")</f>
        <v>91</v>
      </c>
      <c r="C253" s="383" t="str">
        <f aca="false">IF(G253="MA",CONCATENATE(G253,COUNTIF($G$163:G253,"MA")),IF(G253="MO",CONCATENATE(G253,COUNTIF($G$163:G253,"MO")),IF(G253="EQ",CONCATENATE(G253,COUNTIF($G$163:G253,"EQ")),IF(G253="DA",CONCATENATE(G253,COUNTIF($G$163:G253,"DA")),IF(G253="LS",CONCATENATE(G253,COUNTIF($G$163:G253,"LS")),"")))))</f>
        <v>EQ32</v>
      </c>
      <c r="D253" s="385" t="n">
        <f aca="false">B253</f>
        <v>91</v>
      </c>
      <c r="E253" s="295" t="s">
        <v>18</v>
      </c>
      <c r="F253" s="296" t="s">
        <v>723</v>
      </c>
      <c r="G253" s="295" t="s">
        <v>837</v>
      </c>
      <c r="H253" s="379" t="s">
        <v>929</v>
      </c>
      <c r="I253" s="296" t="s">
        <v>354</v>
      </c>
      <c r="J253" s="386" t="n">
        <f aca="false">SUMPRODUCT((COMPOSICOES!$G$9:$G$782=INSUMOS!F253)*(COMPOSICOES!$F$9:$F$782=INSUMOS!E253),(COMPOSICOES!$L$9:$L$782))+SUMPRODUCT((REUTILIZADOS!$G$9:$G$482=INSUMOS!F253)*(REUTILIZADOS!$F$9:$F$482=INSUMOS!E253),(REUTILIZADOS!$L$9:$L$482))</f>
        <v>0.297</v>
      </c>
      <c r="K253" s="387" t="n">
        <v>4.09</v>
      </c>
      <c r="L253" s="388" t="n">
        <f aca="false">J253*K253</f>
        <v>1.21473</v>
      </c>
      <c r="M253" s="389" t="n">
        <f aca="false">L253/$L$459</f>
        <v>1.28566573074052E-006</v>
      </c>
      <c r="N253" s="390" t="n">
        <f aca="false">COUNTIF(COMPOSICOES!G:G,F253)</f>
        <v>0</v>
      </c>
      <c r="O253" s="390" t="n">
        <f aca="false">COUNTIF(REUTILIZADOS!G:G,F253)</f>
        <v>1</v>
      </c>
      <c r="P253" s="391"/>
      <c r="Q253" s="392"/>
      <c r="R253" s="392"/>
    </row>
    <row r="254" s="384" customFormat="true" ht="11.25" hidden="false" customHeight="false" outlineLevel="0" collapsed="false">
      <c r="A254" s="383" t="s">
        <v>237</v>
      </c>
      <c r="B254" s="384" t="n">
        <f aca="false">COUNTIF($A$163:A254,"I")</f>
        <v>92</v>
      </c>
      <c r="C254" s="383" t="str">
        <f aca="false">IF(G254="MA",CONCATENATE(G254,COUNTIF($G$163:G254,"MA")),IF(G254="MO",CONCATENATE(G254,COUNTIF($G$163:G254,"MO")),IF(G254="EQ",CONCATENATE(G254,COUNTIF($G$163:G254,"EQ")),IF(G254="DA",CONCATENATE(G254,COUNTIF($G$163:G254,"DA")),IF(G254="LS",CONCATENATE(G254,COUNTIF($G$163:G254,"LS")),"")))))</f>
        <v>EQ33</v>
      </c>
      <c r="D254" s="385" t="n">
        <f aca="false">B254</f>
        <v>92</v>
      </c>
      <c r="E254" s="295" t="s">
        <v>18</v>
      </c>
      <c r="F254" s="296" t="s">
        <v>622</v>
      </c>
      <c r="G254" s="295" t="s">
        <v>837</v>
      </c>
      <c r="H254" s="379" t="s">
        <v>930</v>
      </c>
      <c r="I254" s="296" t="s">
        <v>140</v>
      </c>
      <c r="J254" s="386" t="n">
        <f aca="false">SUMPRODUCT((COMPOSICOES!$G$9:$G$782=INSUMOS!F254)*(COMPOSICOES!$F$9:$F$782=INSUMOS!E254),(COMPOSICOES!$L$9:$L$782))+SUMPRODUCT((REUTILIZADOS!$G$9:$G$482=INSUMOS!F254)*(REUTILIZADOS!$F$9:$F$482=INSUMOS!E254),(REUTILIZADOS!$L$9:$L$482))</f>
        <v>0.216</v>
      </c>
      <c r="K254" s="387" t="n">
        <v>58366</v>
      </c>
      <c r="L254" s="388" t="n">
        <f aca="false">J254*K254</f>
        <v>12607.056</v>
      </c>
      <c r="M254" s="389" t="n">
        <f aca="false">L254/$L$459</f>
        <v>0.0133432613541501</v>
      </c>
      <c r="N254" s="390" t="n">
        <f aca="false">COUNTIF(COMPOSICOES!G:G,F254)</f>
        <v>2</v>
      </c>
      <c r="O254" s="390" t="n">
        <f aca="false">COUNTIF(REUTILIZADOS!G:G,F254)</f>
        <v>0</v>
      </c>
      <c r="P254" s="391"/>
      <c r="Q254" s="392"/>
      <c r="R254" s="392"/>
    </row>
    <row r="255" s="384" customFormat="true" ht="11.25" hidden="false" customHeight="false" outlineLevel="0" collapsed="false">
      <c r="A255" s="383" t="s">
        <v>237</v>
      </c>
      <c r="B255" s="384" t="n">
        <f aca="false">COUNTIF($A$163:A255,"I")</f>
        <v>93</v>
      </c>
      <c r="C255" s="383" t="str">
        <f aca="false">IF(G255="MA",CONCATENATE(G255,COUNTIF($G$163:G255,"MA")),IF(G255="MO",CONCATENATE(G255,COUNTIF($G$163:G255,"MO")),IF(G255="EQ",CONCATENATE(G255,COUNTIF($G$163:G255,"EQ")),IF(G255="DA",CONCATENATE(G255,COUNTIF($G$163:G255,"DA")),IF(G255="LS",CONCATENATE(G255,COUNTIF($G$163:G255,"LS")),"")))))</f>
        <v>EQ34</v>
      </c>
      <c r="D255" s="385" t="n">
        <f aca="false">B255</f>
        <v>93</v>
      </c>
      <c r="E255" s="295" t="s">
        <v>18</v>
      </c>
      <c r="F255" s="296" t="s">
        <v>665</v>
      </c>
      <c r="G255" s="295" t="s">
        <v>837</v>
      </c>
      <c r="H255" s="379" t="s">
        <v>931</v>
      </c>
      <c r="I255" s="296" t="s">
        <v>213</v>
      </c>
      <c r="J255" s="386" t="n">
        <f aca="false">SUMPRODUCT((COMPOSICOES!$G$9:$G$782=INSUMOS!F255)*(COMPOSICOES!$F$9:$F$782=INSUMOS!E255),(COMPOSICOES!$L$9:$L$782))+SUMPRODUCT((REUTILIZADOS!$G$9:$G$482=INSUMOS!F255)*(REUTILIZADOS!$F$9:$F$482=INSUMOS!E255),(REUTILIZADOS!$L$9:$L$482))</f>
        <v>60</v>
      </c>
      <c r="K255" s="387" t="n">
        <v>30.59</v>
      </c>
      <c r="L255" s="388" t="n">
        <f aca="false">J255*K255</f>
        <v>1835.4</v>
      </c>
      <c r="M255" s="389" t="n">
        <f aca="false">L255/$L$459</f>
        <v>0.00194258055880826</v>
      </c>
      <c r="N255" s="390" t="n">
        <f aca="false">COUNTIF(COMPOSICOES!G:G,F255)</f>
        <v>1</v>
      </c>
      <c r="O255" s="390" t="n">
        <f aca="false">COUNTIF(REUTILIZADOS!G:G,F255)</f>
        <v>0</v>
      </c>
      <c r="P255" s="391"/>
      <c r="Q255" s="392"/>
      <c r="R255" s="392"/>
    </row>
    <row r="256" s="384" customFormat="true" ht="11.25" hidden="false" customHeight="false" outlineLevel="0" collapsed="false">
      <c r="A256" s="383" t="s">
        <v>237</v>
      </c>
      <c r="B256" s="384" t="n">
        <f aca="false">COUNTIF($A$163:A256,"I")</f>
        <v>94</v>
      </c>
      <c r="C256" s="383" t="str">
        <f aca="false">IF(G256="MA",CONCATENATE(G256,COUNTIF($G$163:G256,"MA")),IF(G256="MO",CONCATENATE(G256,COUNTIF($G$163:G256,"MO")),IF(G256="EQ",CONCATENATE(G256,COUNTIF($G$163:G256,"EQ")),IF(G256="DA",CONCATENATE(G256,COUNTIF($G$163:G256,"DA")),IF(G256="LS",CONCATENATE(G256,COUNTIF($G$163:G256,"LS")),"")))))</f>
        <v>EQ35</v>
      </c>
      <c r="D256" s="385" t="n">
        <f aca="false">B256</f>
        <v>94</v>
      </c>
      <c r="E256" s="295" t="s">
        <v>18</v>
      </c>
      <c r="F256" s="296" t="s">
        <v>657</v>
      </c>
      <c r="G256" s="295" t="s">
        <v>837</v>
      </c>
      <c r="H256" s="379" t="s">
        <v>932</v>
      </c>
      <c r="I256" s="296" t="s">
        <v>197</v>
      </c>
      <c r="J256" s="386" t="n">
        <f aca="false">SUMPRODUCT((COMPOSICOES!$G$9:$G$782=INSUMOS!F256)*(COMPOSICOES!$F$9:$F$782=INSUMOS!E256),(COMPOSICOES!$L$9:$L$782))+SUMPRODUCT((REUTILIZADOS!$G$9:$G$482=INSUMOS!F256)*(REUTILIZADOS!$F$9:$F$482=INSUMOS!E256),(REUTILIZADOS!$L$9:$L$482))</f>
        <v>256.835</v>
      </c>
      <c r="K256" s="387" t="n">
        <v>0.43</v>
      </c>
      <c r="L256" s="388" t="n">
        <f aca="false">J256*K256</f>
        <v>110.43905</v>
      </c>
      <c r="M256" s="389" t="n">
        <f aca="false">L256/$L$459</f>
        <v>0.000116888281281058</v>
      </c>
      <c r="N256" s="390" t="n">
        <f aca="false">COUNTIF(COMPOSICOES!G:G,F256)</f>
        <v>1</v>
      </c>
      <c r="O256" s="390" t="n">
        <f aca="false">COUNTIF(REUTILIZADOS!G:G,F256)</f>
        <v>0</v>
      </c>
      <c r="P256" s="391"/>
      <c r="Q256" s="392"/>
      <c r="R256" s="392"/>
    </row>
    <row r="257" s="384" customFormat="true" ht="11.25" hidden="false" customHeight="false" outlineLevel="0" collapsed="false">
      <c r="A257" s="383" t="s">
        <v>237</v>
      </c>
      <c r="B257" s="384" t="n">
        <f aca="false">COUNTIF($A$163:A257,"I")</f>
        <v>95</v>
      </c>
      <c r="C257" s="383" t="str">
        <f aca="false">IF(G257="MA",CONCATENATE(G257,COUNTIF($G$163:G257,"MA")),IF(G257="MO",CONCATENATE(G257,COUNTIF($G$163:G257,"MO")),IF(G257="EQ",CONCATENATE(G257,COUNTIF($G$163:G257,"EQ")),IF(G257="DA",CONCATENATE(G257,COUNTIF($G$163:G257,"DA")),IF(G257="LS",CONCATENATE(G257,COUNTIF($G$163:G257,"LS")),"")))))</f>
        <v>EQ36</v>
      </c>
      <c r="D257" s="385" t="n">
        <f aca="false">B257</f>
        <v>95</v>
      </c>
      <c r="E257" s="295" t="s">
        <v>18</v>
      </c>
      <c r="F257" s="296" t="s">
        <v>742</v>
      </c>
      <c r="G257" s="295" t="s">
        <v>837</v>
      </c>
      <c r="H257" s="379" t="s">
        <v>933</v>
      </c>
      <c r="I257" s="296" t="s">
        <v>217</v>
      </c>
      <c r="J257" s="386" t="n">
        <f aca="false">SUMPRODUCT((COMPOSICOES!$G$9:$G$782=INSUMOS!F257)*(COMPOSICOES!$F$9:$F$782=INSUMOS!E257),(COMPOSICOES!$L$9:$L$782))+SUMPRODUCT((REUTILIZADOS!$G$9:$G$482=INSUMOS!F257)*(REUTILIZADOS!$F$9:$F$482=INSUMOS!E257),(REUTILIZADOS!$L$9:$L$482))</f>
        <v>0.00605849090120634</v>
      </c>
      <c r="K257" s="387" t="n">
        <v>7.86</v>
      </c>
      <c r="L257" s="388" t="n">
        <f aca="false">J257*K257</f>
        <v>0.0476197384834818</v>
      </c>
      <c r="M257" s="389" t="n">
        <f aca="false">L257/$L$459</f>
        <v>5.04005547529396E-008</v>
      </c>
      <c r="N257" s="390" t="n">
        <f aca="false">COUNTIF(COMPOSICOES!G:G,F257)</f>
        <v>0</v>
      </c>
      <c r="O257" s="390" t="n">
        <f aca="false">COUNTIF(REUTILIZADOS!G:G,F257)</f>
        <v>1</v>
      </c>
      <c r="P257" s="391"/>
      <c r="Q257" s="392"/>
      <c r="R257" s="392"/>
    </row>
    <row r="258" s="384" customFormat="true" ht="11.25" hidden="false" customHeight="false" outlineLevel="0" collapsed="false">
      <c r="A258" s="383" t="s">
        <v>237</v>
      </c>
      <c r="B258" s="384" t="n">
        <f aca="false">COUNTIF($A$163:A258,"I")</f>
        <v>96</v>
      </c>
      <c r="C258" s="383" t="str">
        <f aca="false">IF(G258="MA",CONCATENATE(G258,COUNTIF($G$163:G258,"MA")),IF(G258="MO",CONCATENATE(G258,COUNTIF($G$163:G258,"MO")),IF(G258="EQ",CONCATENATE(G258,COUNTIF($G$163:G258,"EQ")),IF(G258="DA",CONCATENATE(G258,COUNTIF($G$163:G258,"DA")),IF(G258="LS",CONCATENATE(G258,COUNTIF($G$163:G258,"LS")),"")))))</f>
        <v>EQ37</v>
      </c>
      <c r="D258" s="385" t="n">
        <f aca="false">B258</f>
        <v>96</v>
      </c>
      <c r="E258" s="295" t="s">
        <v>18</v>
      </c>
      <c r="F258" s="296" t="s">
        <v>724</v>
      </c>
      <c r="G258" s="295" t="s">
        <v>837</v>
      </c>
      <c r="H258" s="379" t="s">
        <v>934</v>
      </c>
      <c r="I258" s="296" t="s">
        <v>835</v>
      </c>
      <c r="J258" s="386" t="n">
        <f aca="false">SUMPRODUCT((COMPOSICOES!$G$9:$G$782=INSUMOS!F258)*(COMPOSICOES!$F$9:$F$782=INSUMOS!E258),(COMPOSICOES!$L$9:$L$782))+SUMPRODUCT((REUTILIZADOS!$G$9:$G$482=INSUMOS!F258)*(REUTILIZADOS!$F$9:$F$482=INSUMOS!E258),(REUTILIZADOS!$L$9:$L$482))</f>
        <v>27.9</v>
      </c>
      <c r="K258" s="387" t="n">
        <v>2.99</v>
      </c>
      <c r="L258" s="388" t="n">
        <f aca="false">J258*K258</f>
        <v>83.421</v>
      </c>
      <c r="M258" s="389" t="n">
        <f aca="false">L258/$L$459</f>
        <v>8.82924772781649E-005</v>
      </c>
      <c r="N258" s="390" t="n">
        <f aca="false">COUNTIF(COMPOSICOES!G:G,F258)</f>
        <v>0</v>
      </c>
      <c r="O258" s="390" t="n">
        <f aca="false">COUNTIF(REUTILIZADOS!G:G,F258)</f>
        <v>1</v>
      </c>
      <c r="P258" s="391"/>
      <c r="Q258" s="392"/>
      <c r="R258" s="392"/>
    </row>
    <row r="259" s="384" customFormat="true" ht="11.25" hidden="false" customHeight="false" outlineLevel="0" collapsed="false">
      <c r="A259" s="383" t="s">
        <v>237</v>
      </c>
      <c r="B259" s="384" t="n">
        <f aca="false">COUNTIF($A$163:A259,"I")</f>
        <v>97</v>
      </c>
      <c r="C259" s="383" t="str">
        <f aca="false">IF(G259="MA",CONCATENATE(G259,COUNTIF($G$163:G259,"MA")),IF(G259="MO",CONCATENATE(G259,COUNTIF($G$163:G259,"MO")),IF(G259="EQ",CONCATENATE(G259,COUNTIF($G$163:G259,"EQ")),IF(G259="DA",CONCATENATE(G259,COUNTIF($G$163:G259,"DA")),IF(G259="LS",CONCATENATE(G259,COUNTIF($G$163:G259,"LS")),"")))))</f>
        <v>EQ38</v>
      </c>
      <c r="D259" s="385" t="n">
        <f aca="false">B259</f>
        <v>97</v>
      </c>
      <c r="E259" s="295" t="s">
        <v>18</v>
      </c>
      <c r="F259" s="296" t="s">
        <v>725</v>
      </c>
      <c r="G259" s="295" t="s">
        <v>837</v>
      </c>
      <c r="H259" s="379" t="s">
        <v>935</v>
      </c>
      <c r="I259" s="296" t="s">
        <v>835</v>
      </c>
      <c r="J259" s="386" t="n">
        <f aca="false">SUMPRODUCT((COMPOSICOES!$G$9:$G$782=INSUMOS!F259)*(COMPOSICOES!$F$9:$F$782=INSUMOS!E259),(COMPOSICOES!$L$9:$L$782))+SUMPRODUCT((REUTILIZADOS!$G$9:$G$482=INSUMOS!F259)*(REUTILIZADOS!$F$9:$F$482=INSUMOS!E259),(REUTILIZADOS!$L$9:$L$482))</f>
        <v>0.63</v>
      </c>
      <c r="K259" s="387" t="n">
        <v>5.64</v>
      </c>
      <c r="L259" s="388" t="n">
        <f aca="false">J259*K259</f>
        <v>3.5532</v>
      </c>
      <c r="M259" s="389" t="n">
        <f aca="false">L259/$L$459</f>
        <v>3.76069371339082E-006</v>
      </c>
      <c r="N259" s="390" t="n">
        <f aca="false">COUNTIF(COMPOSICOES!G:G,F259)</f>
        <v>0</v>
      </c>
      <c r="O259" s="390" t="n">
        <f aca="false">COUNTIF(REUTILIZADOS!G:G,F259)</f>
        <v>1</v>
      </c>
      <c r="P259" s="391"/>
      <c r="Q259" s="392"/>
      <c r="R259" s="392"/>
    </row>
    <row r="260" s="384" customFormat="true" ht="11.25" hidden="false" customHeight="false" outlineLevel="0" collapsed="false">
      <c r="A260" s="383" t="s">
        <v>237</v>
      </c>
      <c r="B260" s="384" t="n">
        <f aca="false">COUNTIF($A$163:A260,"I")</f>
        <v>98</v>
      </c>
      <c r="C260" s="383" t="str">
        <f aca="false">IF(G260="MA",CONCATENATE(G260,COUNTIF($G$163:G260,"MA")),IF(G260="MO",CONCATENATE(G260,COUNTIF($G$163:G260,"MO")),IF(G260="EQ",CONCATENATE(G260,COUNTIF($G$163:G260,"EQ")),IF(G260="DA",CONCATENATE(G260,COUNTIF($G$163:G260,"DA")),IF(G260="LS",CONCATENATE(G260,COUNTIF($G$163:G260,"LS")),"")))))</f>
        <v>EQ39</v>
      </c>
      <c r="D260" s="385" t="n">
        <f aca="false">B260</f>
        <v>98</v>
      </c>
      <c r="E260" s="295" t="s">
        <v>18</v>
      </c>
      <c r="F260" s="296" t="s">
        <v>749</v>
      </c>
      <c r="G260" s="295" t="s">
        <v>837</v>
      </c>
      <c r="H260" s="379" t="s">
        <v>936</v>
      </c>
      <c r="I260" s="296" t="s">
        <v>140</v>
      </c>
      <c r="J260" s="386" t="n">
        <f aca="false">SUMPRODUCT((COMPOSICOES!$G$9:$G$782=INSUMOS!F260)*(COMPOSICOES!$F$9:$F$782=INSUMOS!E260),(COMPOSICOES!$L$9:$L$782))+SUMPRODUCT((REUTILIZADOS!$G$9:$G$482=INSUMOS!F260)*(REUTILIZADOS!$F$9:$F$482=INSUMOS!E260),(REUTILIZADOS!$L$9:$L$482))</f>
        <v>0.000121169818024127</v>
      </c>
      <c r="K260" s="387" t="n">
        <v>2862</v>
      </c>
      <c r="L260" s="388" t="n">
        <f aca="false">J260*K260</f>
        <v>0.346788019185051</v>
      </c>
      <c r="M260" s="389" t="n">
        <f aca="false">L260/$L$459</f>
        <v>3.67039154460339E-007</v>
      </c>
      <c r="N260" s="390" t="n">
        <f aca="false">COUNTIF(COMPOSICOES!G:G,F260)</f>
        <v>0</v>
      </c>
      <c r="O260" s="390" t="n">
        <f aca="false">COUNTIF(REUTILIZADOS!G:G,F260)</f>
        <v>2</v>
      </c>
      <c r="P260" s="391"/>
      <c r="Q260" s="392"/>
      <c r="R260" s="392"/>
    </row>
    <row r="261" s="384" customFormat="true" ht="11.25" hidden="false" customHeight="false" outlineLevel="0" collapsed="false">
      <c r="A261" s="383" t="s">
        <v>237</v>
      </c>
      <c r="B261" s="384" t="n">
        <f aca="false">COUNTIF($A$163:A261,"I")</f>
        <v>99</v>
      </c>
      <c r="C261" s="383" t="str">
        <f aca="false">IF(G261="MA",CONCATENATE(G261,COUNTIF($G$163:G261,"MA")),IF(G261="MO",CONCATENATE(G261,COUNTIF($G$163:G261,"MO")),IF(G261="EQ",CONCATENATE(G261,COUNTIF($G$163:G261,"EQ")),IF(G261="DA",CONCATENATE(G261,COUNTIF($G$163:G261,"DA")),IF(G261="LS",CONCATENATE(G261,COUNTIF($G$163:G261,"LS")),"")))))</f>
        <v>EQ40</v>
      </c>
      <c r="D261" s="385" t="n">
        <f aca="false">B261</f>
        <v>99</v>
      </c>
      <c r="E261" s="295" t="s">
        <v>18</v>
      </c>
      <c r="F261" s="296" t="s">
        <v>718</v>
      </c>
      <c r="G261" s="295" t="s">
        <v>837</v>
      </c>
      <c r="H261" s="379" t="s">
        <v>937</v>
      </c>
      <c r="I261" s="296" t="s">
        <v>140</v>
      </c>
      <c r="J261" s="386" t="n">
        <f aca="false">SUMPRODUCT((COMPOSICOES!$G$9:$G$782=INSUMOS!F261)*(COMPOSICOES!$F$9:$F$782=INSUMOS!E261),(COMPOSICOES!$L$9:$L$782))+SUMPRODUCT((REUTILIZADOS!$G$9:$G$482=INSUMOS!F261)*(REUTILIZADOS!$F$9:$F$482=INSUMOS!E261),(REUTILIZADOS!$L$9:$L$482))</f>
        <v>0.0007548</v>
      </c>
      <c r="K261" s="387" t="n">
        <v>50678</v>
      </c>
      <c r="L261" s="388" t="n">
        <f aca="false">J261*K261</f>
        <v>38.2517544</v>
      </c>
      <c r="M261" s="389" t="n">
        <f aca="false">L261/$L$459</f>
        <v>4.04855151126448E-005</v>
      </c>
      <c r="N261" s="390" t="n">
        <f aca="false">COUNTIF(COMPOSICOES!G:G,F261)</f>
        <v>0</v>
      </c>
      <c r="O261" s="390" t="n">
        <f aca="false">COUNTIF(REUTILIZADOS!G:G,F261)</f>
        <v>1</v>
      </c>
      <c r="P261" s="391"/>
      <c r="Q261" s="392"/>
      <c r="R261" s="392"/>
    </row>
    <row r="262" s="384" customFormat="true" ht="11.25" hidden="false" customHeight="false" outlineLevel="0" collapsed="false">
      <c r="A262" s="383" t="s">
        <v>237</v>
      </c>
      <c r="B262" s="384" t="n">
        <f aca="false">COUNTIF($A$163:A262,"I")</f>
        <v>100</v>
      </c>
      <c r="C262" s="383" t="str">
        <f aca="false">IF(G262="MA",CONCATENATE(G262,COUNTIF($G$163:G262,"MA")),IF(G262="MO",CONCATENATE(G262,COUNTIF($G$163:G262,"MO")),IF(G262="EQ",CONCATENATE(G262,COUNTIF($G$163:G262,"EQ")),IF(G262="DA",CONCATENATE(G262,COUNTIF($G$163:G262,"DA")),IF(G262="LS",CONCATENATE(G262,COUNTIF($G$163:G262,"LS")),"")))))</f>
        <v>EQ41</v>
      </c>
      <c r="D262" s="385" t="n">
        <f aca="false">B262</f>
        <v>100</v>
      </c>
      <c r="E262" s="295" t="s">
        <v>18</v>
      </c>
      <c r="F262" s="296" t="s">
        <v>753</v>
      </c>
      <c r="G262" s="295" t="s">
        <v>837</v>
      </c>
      <c r="H262" s="379" t="s">
        <v>938</v>
      </c>
      <c r="I262" s="296" t="s">
        <v>140</v>
      </c>
      <c r="J262" s="386" t="n">
        <f aca="false">SUMPRODUCT((COMPOSICOES!$G$9:$G$782=INSUMOS!F262)*(COMPOSICOES!$F$9:$F$782=INSUMOS!E262),(COMPOSICOES!$L$9:$L$782))+SUMPRODUCT((REUTILIZADOS!$G$9:$G$482=INSUMOS!F262)*(REUTILIZADOS!$F$9:$F$482=INSUMOS!E262),(REUTILIZADOS!$L$9:$L$482))</f>
        <v>0.01586825016</v>
      </c>
      <c r="K262" s="387" t="n">
        <v>6162.48</v>
      </c>
      <c r="L262" s="388" t="n">
        <f aca="false">J262*K262</f>
        <v>97.7877742459968</v>
      </c>
      <c r="M262" s="389" t="n">
        <f aca="false">L262/$L$459</f>
        <v>0.00010349821790313</v>
      </c>
      <c r="N262" s="390" t="n">
        <f aca="false">COUNTIF(COMPOSICOES!G:G,F262)</f>
        <v>0</v>
      </c>
      <c r="O262" s="390" t="n">
        <f aca="false">COUNTIF(REUTILIZADOS!G:G,F262)</f>
        <v>2</v>
      </c>
      <c r="P262" s="391"/>
      <c r="Q262" s="392"/>
      <c r="R262" s="392"/>
    </row>
    <row r="263" s="384" customFormat="true" ht="11.25" hidden="false" customHeight="false" outlineLevel="0" collapsed="false">
      <c r="A263" s="383" t="s">
        <v>237</v>
      </c>
      <c r="B263" s="384" t="n">
        <f aca="false">COUNTIF($A$163:A263,"I")</f>
        <v>101</v>
      </c>
      <c r="C263" s="383" t="str">
        <f aca="false">IF(G263="MA",CONCATENATE(G263,COUNTIF($G$163:G263,"MA")),IF(G263="MO",CONCATENATE(G263,COUNTIF($G$163:G263,"MO")),IF(G263="EQ",CONCATENATE(G263,COUNTIF($G$163:G263,"EQ")),IF(G263="DA",CONCATENATE(G263,COUNTIF($G$163:G263,"DA")),IF(G263="LS",CONCATENATE(G263,COUNTIF($G$163:G263,"LS")),"")))))</f>
        <v>EQ42</v>
      </c>
      <c r="D263" s="385" t="n">
        <f aca="false">B263</f>
        <v>101</v>
      </c>
      <c r="E263" s="295" t="s">
        <v>18</v>
      </c>
      <c r="F263" s="296" t="s">
        <v>726</v>
      </c>
      <c r="G263" s="295" t="s">
        <v>837</v>
      </c>
      <c r="H263" s="379" t="s">
        <v>939</v>
      </c>
      <c r="I263" s="296" t="s">
        <v>140</v>
      </c>
      <c r="J263" s="386" t="n">
        <f aca="false">SUMPRODUCT((COMPOSICOES!$G$9:$G$782=INSUMOS!F263)*(COMPOSICOES!$F$9:$F$782=INSUMOS!E263),(COMPOSICOES!$L$9:$L$782))+SUMPRODUCT((REUTILIZADOS!$G$9:$G$482=INSUMOS!F263)*(REUTILIZADOS!$F$9:$F$482=INSUMOS!E263),(REUTILIZADOS!$L$9:$L$482))</f>
        <v>0.0002112</v>
      </c>
      <c r="K263" s="387" t="n">
        <v>191000</v>
      </c>
      <c r="L263" s="388" t="n">
        <f aca="false">J263*K263</f>
        <v>40.3392</v>
      </c>
      <c r="M263" s="389" t="n">
        <f aca="false">L263/$L$459</f>
        <v>4.26948598005221E-005</v>
      </c>
      <c r="N263" s="390" t="n">
        <f aca="false">COUNTIF(COMPOSICOES!G:G,F263)</f>
        <v>0</v>
      </c>
      <c r="O263" s="390" t="n">
        <f aca="false">COUNTIF(REUTILIZADOS!G:G,F263)</f>
        <v>2</v>
      </c>
      <c r="P263" s="391"/>
      <c r="Q263" s="392"/>
      <c r="R263" s="392"/>
    </row>
    <row r="264" s="384" customFormat="true" ht="11.25" hidden="false" customHeight="false" outlineLevel="0" collapsed="false">
      <c r="A264" s="383" t="s">
        <v>237</v>
      </c>
      <c r="B264" s="384" t="n">
        <f aca="false">COUNTIF($A$163:A264,"I")</f>
        <v>102</v>
      </c>
      <c r="C264" s="383" t="str">
        <f aca="false">IF(G264="MA",CONCATENATE(G264,COUNTIF($G$163:G264,"MA")),IF(G264="MO",CONCATENATE(G264,COUNTIF($G$163:G264,"MO")),IF(G264="EQ",CONCATENATE(G264,COUNTIF($G$163:G264,"EQ")),IF(G264="DA",CONCATENATE(G264,COUNTIF($G$163:G264,"DA")),IF(G264="LS",CONCATENATE(G264,COUNTIF($G$163:G264,"LS")),"")))))</f>
        <v>MA39</v>
      </c>
      <c r="D264" s="385" t="n">
        <f aca="false">B264</f>
        <v>102</v>
      </c>
      <c r="E264" s="295" t="s">
        <v>18</v>
      </c>
      <c r="F264" s="296" t="s">
        <v>465</v>
      </c>
      <c r="G264" s="295" t="s">
        <v>833</v>
      </c>
      <c r="H264" s="379" t="s">
        <v>940</v>
      </c>
      <c r="I264" s="296" t="s">
        <v>140</v>
      </c>
      <c r="J264" s="386" t="n">
        <f aca="false">SUMPRODUCT((COMPOSICOES!$G$9:$G$782=INSUMOS!F264)*(COMPOSICOES!$F$9:$F$782=INSUMOS!E264),(COMPOSICOES!$L$9:$L$782))+SUMPRODUCT((REUTILIZADOS!$G$9:$G$482=INSUMOS!F264)*(REUTILIZADOS!$F$9:$F$482=INSUMOS!E264),(REUTILIZADOS!$L$9:$L$482))</f>
        <v>2.334</v>
      </c>
      <c r="K264" s="387" t="n">
        <v>2.05</v>
      </c>
      <c r="L264" s="388" t="n">
        <f aca="false">J264*K264</f>
        <v>4.7847</v>
      </c>
      <c r="M264" s="389" t="n">
        <f aca="false">L264/$L$459</f>
        <v>5.06410874998904E-006</v>
      </c>
      <c r="N264" s="390" t="n">
        <f aca="false">COUNTIF(COMPOSICOES!G:G,F264)</f>
        <v>2</v>
      </c>
      <c r="O264" s="390" t="n">
        <f aca="false">COUNTIF(REUTILIZADOS!G:G,F264)</f>
        <v>0</v>
      </c>
      <c r="P264" s="391"/>
      <c r="Q264" s="392"/>
      <c r="R264" s="392"/>
    </row>
    <row r="265" s="384" customFormat="true" ht="11.25" hidden="false" customHeight="false" outlineLevel="0" collapsed="false">
      <c r="A265" s="383" t="s">
        <v>237</v>
      </c>
      <c r="B265" s="384" t="n">
        <f aca="false">COUNTIF($A$163:A265,"I")</f>
        <v>103</v>
      </c>
      <c r="C265" s="383" t="str">
        <f aca="false">IF(G265="MA",CONCATENATE(G265,COUNTIF($G$163:G265,"MA")),IF(G265="MO",CONCATENATE(G265,COUNTIF($G$163:G265,"MO")),IF(G265="EQ",CONCATENATE(G265,COUNTIF($G$163:G265,"EQ")),IF(G265="DA",CONCATENATE(G265,COUNTIF($G$163:G265,"DA")),IF(G265="LS",CONCATENATE(G265,COUNTIF($G$163:G265,"LS")),"")))))</f>
        <v>MA40</v>
      </c>
      <c r="D265" s="385" t="n">
        <f aca="false">B265</f>
        <v>103</v>
      </c>
      <c r="E265" s="295" t="s">
        <v>18</v>
      </c>
      <c r="F265" s="296" t="s">
        <v>728</v>
      </c>
      <c r="G265" s="295" t="s">
        <v>833</v>
      </c>
      <c r="H265" s="379" t="s">
        <v>941</v>
      </c>
      <c r="I265" s="296" t="s">
        <v>213</v>
      </c>
      <c r="J265" s="386" t="n">
        <f aca="false">SUMPRODUCT((COMPOSICOES!$G$9:$G$782=INSUMOS!F265)*(COMPOSICOES!$F$9:$F$782=INSUMOS!E265),(COMPOSICOES!$L$9:$L$782))+SUMPRODUCT((REUTILIZADOS!$G$9:$G$482=INSUMOS!F265)*(REUTILIZADOS!$F$9:$F$482=INSUMOS!E265),(REUTILIZADOS!$L$9:$L$482))</f>
        <v>47.7695625</v>
      </c>
      <c r="K265" s="387" t="n">
        <v>42.33</v>
      </c>
      <c r="L265" s="388" t="n">
        <f aca="false">J265*K265</f>
        <v>2022.085580625</v>
      </c>
      <c r="M265" s="389" t="n">
        <f aca="false">L265/$L$459</f>
        <v>0.00214016788556644</v>
      </c>
      <c r="N265" s="390" t="n">
        <f aca="false">COUNTIF(COMPOSICOES!G:G,F265)</f>
        <v>0</v>
      </c>
      <c r="O265" s="390" t="n">
        <f aca="false">COUNTIF(REUTILIZADOS!G:G,F265)</f>
        <v>3</v>
      </c>
      <c r="P265" s="391"/>
      <c r="Q265" s="392"/>
      <c r="R265" s="392"/>
    </row>
    <row r="266" s="384" customFormat="true" ht="11.25" hidden="false" customHeight="false" outlineLevel="0" collapsed="false">
      <c r="A266" s="383" t="s">
        <v>237</v>
      </c>
      <c r="B266" s="384" t="n">
        <f aca="false">COUNTIF($A$163:A266,"I")</f>
        <v>104</v>
      </c>
      <c r="C266" s="383" t="str">
        <f aca="false">IF(G266="MA",CONCATENATE(G266,COUNTIF($G$163:G266,"MA")),IF(G266="MO",CONCATENATE(G266,COUNTIF($G$163:G266,"MO")),IF(G266="EQ",CONCATENATE(G266,COUNTIF($G$163:G266,"EQ")),IF(G266="DA",CONCATENATE(G266,COUNTIF($G$163:G266,"DA")),IF(G266="LS",CONCATENATE(G266,COUNTIF($G$163:G266,"LS")),"")))))</f>
        <v>EQ43</v>
      </c>
      <c r="D266" s="385" t="n">
        <f aca="false">B266</f>
        <v>104</v>
      </c>
      <c r="E266" s="295" t="s">
        <v>18</v>
      </c>
      <c r="F266" s="296" t="s">
        <v>464</v>
      </c>
      <c r="G266" s="295" t="s">
        <v>837</v>
      </c>
      <c r="H266" s="379" t="s">
        <v>942</v>
      </c>
      <c r="I266" s="296" t="s">
        <v>140</v>
      </c>
      <c r="J266" s="386" t="n">
        <f aca="false">SUMPRODUCT((COMPOSICOES!$G$9:$G$782=INSUMOS!F266)*(COMPOSICOES!$F$9:$F$782=INSUMOS!E266),(COMPOSICOES!$L$9:$L$782))+SUMPRODUCT((REUTILIZADOS!$G$9:$G$482=INSUMOS!F266)*(REUTILIZADOS!$F$9:$F$482=INSUMOS!E266),(REUTILIZADOS!$L$9:$L$482))</f>
        <v>2</v>
      </c>
      <c r="K266" s="387" t="n">
        <v>679.8</v>
      </c>
      <c r="L266" s="388" t="n">
        <f aca="false">J266*K266</f>
        <v>1359.6</v>
      </c>
      <c r="M266" s="389" t="n">
        <f aca="false">L266/$L$459</f>
        <v>0.0014389956019155</v>
      </c>
      <c r="N266" s="390" t="n">
        <f aca="false">COUNTIF(COMPOSICOES!G:G,F266)</f>
        <v>1</v>
      </c>
      <c r="O266" s="390" t="n">
        <f aca="false">COUNTIF(REUTILIZADOS!G:G,F266)</f>
        <v>0</v>
      </c>
      <c r="P266" s="391"/>
      <c r="Q266" s="392"/>
      <c r="R266" s="392"/>
    </row>
    <row r="267" s="384" customFormat="true" ht="11.25" hidden="false" customHeight="false" outlineLevel="0" collapsed="false">
      <c r="A267" s="383" t="s">
        <v>237</v>
      </c>
      <c r="B267" s="384" t="n">
        <f aca="false">COUNTIF($A$163:A267,"I")</f>
        <v>105</v>
      </c>
      <c r="C267" s="383" t="str">
        <f aca="false">IF(G267="MA",CONCATENATE(G267,COUNTIF($G$163:G267,"MA")),IF(G267="MO",CONCATENATE(G267,COUNTIF($G$163:G267,"MO")),IF(G267="EQ",CONCATENATE(G267,COUNTIF($G$163:G267,"EQ")),IF(G267="DA",CONCATENATE(G267,COUNTIF($G$163:G267,"DA")),IF(G267="LS",CONCATENATE(G267,COUNTIF($G$163:G267,"LS")),"")))))</f>
        <v>MA41</v>
      </c>
      <c r="D267" s="385" t="n">
        <f aca="false">B267</f>
        <v>105</v>
      </c>
      <c r="E267" s="295" t="s">
        <v>18</v>
      </c>
      <c r="F267" s="296" t="s">
        <v>677</v>
      </c>
      <c r="G267" s="295" t="s">
        <v>833</v>
      </c>
      <c r="H267" s="379" t="s">
        <v>943</v>
      </c>
      <c r="I267" s="296" t="s">
        <v>140</v>
      </c>
      <c r="J267" s="386" t="n">
        <f aca="false">SUMPRODUCT((COMPOSICOES!$G$9:$G$782=INSUMOS!F267)*(COMPOSICOES!$F$9:$F$782=INSUMOS!E267),(COMPOSICOES!$L$9:$L$782))+SUMPRODUCT((REUTILIZADOS!$G$9:$G$482=INSUMOS!F267)*(REUTILIZADOS!$F$9:$F$482=INSUMOS!E267),(REUTILIZADOS!$L$9:$L$482))</f>
        <v>13.2</v>
      </c>
      <c r="K267" s="387" t="n">
        <v>4.56</v>
      </c>
      <c r="L267" s="388" t="n">
        <f aca="false">J267*K267</f>
        <v>60.192</v>
      </c>
      <c r="M267" s="389" t="n">
        <f aca="false">L267/$L$459</f>
        <v>6.37069897547057E-005</v>
      </c>
      <c r="N267" s="390" t="n">
        <f aca="false">COUNTIF(COMPOSICOES!G:G,F267)</f>
        <v>1</v>
      </c>
      <c r="O267" s="390" t="n">
        <f aca="false">COUNTIF(REUTILIZADOS!G:G,F267)</f>
        <v>0</v>
      </c>
      <c r="P267" s="391"/>
      <c r="Q267" s="392"/>
      <c r="R267" s="392"/>
    </row>
    <row r="268" s="384" customFormat="true" ht="11.25" hidden="false" customHeight="false" outlineLevel="0" collapsed="false">
      <c r="A268" s="383" t="s">
        <v>237</v>
      </c>
      <c r="B268" s="384" t="n">
        <f aca="false">COUNTIF($A$163:A268,"I")</f>
        <v>106</v>
      </c>
      <c r="C268" s="383" t="str">
        <f aca="false">IF(G268="MA",CONCATENATE(G268,COUNTIF($G$163:G268,"MA")),IF(G268="MO",CONCATENATE(G268,COUNTIF($G$163:G268,"MO")),IF(G268="EQ",CONCATENATE(G268,COUNTIF($G$163:G268,"EQ")),IF(G268="DA",CONCATENATE(G268,COUNTIF($G$163:G268,"DA")),IF(G268="LS",CONCATENATE(G268,COUNTIF($G$163:G268,"LS")),"")))))</f>
        <v>MA42</v>
      </c>
      <c r="D268" s="385" t="n">
        <f aca="false">B268</f>
        <v>106</v>
      </c>
      <c r="E268" s="295" t="s">
        <v>18</v>
      </c>
      <c r="F268" s="296" t="s">
        <v>740</v>
      </c>
      <c r="G268" s="295" t="s">
        <v>833</v>
      </c>
      <c r="H268" s="379" t="s">
        <v>944</v>
      </c>
      <c r="I268" s="296" t="s">
        <v>140</v>
      </c>
      <c r="J268" s="386" t="n">
        <f aca="false">SUMPRODUCT((COMPOSICOES!$G$9:$G$782=INSUMOS!F268)*(COMPOSICOES!$F$9:$F$782=INSUMOS!E268),(COMPOSICOES!$L$9:$L$782))+SUMPRODUCT((REUTILIZADOS!$G$9:$G$482=INSUMOS!F268)*(REUTILIZADOS!$F$9:$F$482=INSUMOS!E268),(REUTILIZADOS!$L$9:$L$482))</f>
        <v>0.000848188726168887</v>
      </c>
      <c r="K268" s="387" t="n">
        <v>269.34</v>
      </c>
      <c r="L268" s="388" t="n">
        <f aca="false">J268*K268</f>
        <v>0.228451151506328</v>
      </c>
      <c r="M268" s="389" t="n">
        <f aca="false">L268/$L$459</f>
        <v>2.41791852213988E-007</v>
      </c>
      <c r="N268" s="390" t="n">
        <f aca="false">COUNTIF(COMPOSICOES!G:G,F268)</f>
        <v>0</v>
      </c>
      <c r="O268" s="390" t="n">
        <f aca="false">COUNTIF(REUTILIZADOS!G:G,F268)</f>
        <v>1</v>
      </c>
      <c r="P268" s="391"/>
      <c r="Q268" s="392"/>
      <c r="R268" s="392"/>
    </row>
    <row r="269" s="384" customFormat="true" ht="11.25" hidden="false" customHeight="false" outlineLevel="0" collapsed="false">
      <c r="A269" s="383" t="s">
        <v>237</v>
      </c>
      <c r="B269" s="384" t="n">
        <f aca="false">COUNTIF($A$163:A269,"I")</f>
        <v>107</v>
      </c>
      <c r="C269" s="383" t="str">
        <f aca="false">IF(G269="MA",CONCATENATE(G269,COUNTIF($G$163:G269,"MA")),IF(G269="MO",CONCATENATE(G269,COUNTIF($G$163:G269,"MO")),IF(G269="EQ",CONCATENATE(G269,COUNTIF($G$163:G269,"EQ")),IF(G269="DA",CONCATENATE(G269,COUNTIF($G$163:G269,"DA")),IF(G269="LS",CONCATENATE(G269,COUNTIF($G$163:G269,"LS")),"")))))</f>
        <v>MA43</v>
      </c>
      <c r="D269" s="385" t="n">
        <f aca="false">B269</f>
        <v>107</v>
      </c>
      <c r="E269" s="295" t="s">
        <v>18</v>
      </c>
      <c r="F269" s="296" t="s">
        <v>741</v>
      </c>
      <c r="G269" s="295" t="s">
        <v>833</v>
      </c>
      <c r="H269" s="379" t="s">
        <v>945</v>
      </c>
      <c r="I269" s="296" t="s">
        <v>140</v>
      </c>
      <c r="J269" s="386" t="n">
        <f aca="false">SUMPRODUCT((COMPOSICOES!$G$9:$G$782=INSUMOS!F269)*(COMPOSICOES!$F$9:$F$782=INSUMOS!E269),(COMPOSICOES!$L$9:$L$782))+SUMPRODUCT((REUTILIZADOS!$G$9:$G$482=INSUMOS!F269)*(REUTILIZADOS!$F$9:$F$482=INSUMOS!E269),(REUTILIZADOS!$L$9:$L$482))</f>
        <v>0.000848188726168887</v>
      </c>
      <c r="K269" s="387" t="n">
        <v>340</v>
      </c>
      <c r="L269" s="388" t="n">
        <f aca="false">J269*K269</f>
        <v>0.288384166897422</v>
      </c>
      <c r="M269" s="389" t="n">
        <f aca="false">L269/$L$459</f>
        <v>3.05224733618311E-007</v>
      </c>
      <c r="N269" s="390" t="n">
        <f aca="false">COUNTIF(COMPOSICOES!G:G,F269)</f>
        <v>0</v>
      </c>
      <c r="O269" s="390" t="n">
        <f aca="false">COUNTIF(REUTILIZADOS!G:G,F269)</f>
        <v>1</v>
      </c>
      <c r="P269" s="391"/>
      <c r="Q269" s="392"/>
      <c r="R269" s="392"/>
    </row>
    <row r="270" s="384" customFormat="true" ht="11.25" hidden="false" customHeight="false" outlineLevel="0" collapsed="false">
      <c r="A270" s="383" t="s">
        <v>237</v>
      </c>
      <c r="B270" s="384" t="n">
        <f aca="false">COUNTIF($A$163:A270,"I")</f>
        <v>108</v>
      </c>
      <c r="C270" s="383" t="str">
        <f aca="false">IF(G270="MA",CONCATENATE(G270,COUNTIF($G$163:G270,"MA")),IF(G270="MO",CONCATENATE(G270,COUNTIF($G$163:G270,"MO")),IF(G270="EQ",CONCATENATE(G270,COUNTIF($G$163:G270,"EQ")),IF(G270="DA",CONCATENATE(G270,COUNTIF($G$163:G270,"DA")),IF(G270="LS",CONCATENATE(G270,COUNTIF($G$163:G270,"LS")),"")))))</f>
        <v>MA44</v>
      </c>
      <c r="D270" s="385" t="n">
        <f aca="false">B270</f>
        <v>108</v>
      </c>
      <c r="E270" s="295" t="s">
        <v>18</v>
      </c>
      <c r="F270" s="296" t="s">
        <v>678</v>
      </c>
      <c r="G270" s="295" t="s">
        <v>833</v>
      </c>
      <c r="H270" s="379" t="s">
        <v>946</v>
      </c>
      <c r="I270" s="296" t="s">
        <v>140</v>
      </c>
      <c r="J270" s="386" t="n">
        <f aca="false">SUMPRODUCT((COMPOSICOES!$G$9:$G$782=INSUMOS!F270)*(COMPOSICOES!$F$9:$F$782=INSUMOS!E270),(COMPOSICOES!$L$9:$L$782))+SUMPRODUCT((REUTILIZADOS!$G$9:$G$482=INSUMOS!F270)*(REUTILIZADOS!$F$9:$F$482=INSUMOS!E270),(REUTILIZADOS!$L$9:$L$482))</f>
        <v>26</v>
      </c>
      <c r="K270" s="387" t="n">
        <v>0.03</v>
      </c>
      <c r="L270" s="388" t="n">
        <f aca="false">J270*K270</f>
        <v>0.78</v>
      </c>
      <c r="M270" s="389" t="n">
        <f aca="false">L270/$L$459</f>
        <v>8.25549109660261E-007</v>
      </c>
      <c r="N270" s="390" t="n">
        <f aca="false">COUNTIF(COMPOSICOES!G:G,F270)</f>
        <v>1</v>
      </c>
      <c r="O270" s="390" t="n">
        <f aca="false">COUNTIF(REUTILIZADOS!G:G,F270)</f>
        <v>0</v>
      </c>
      <c r="P270" s="391"/>
      <c r="Q270" s="392"/>
      <c r="R270" s="392"/>
    </row>
    <row r="271" s="384" customFormat="true" ht="11.25" hidden="false" customHeight="false" outlineLevel="0" collapsed="false">
      <c r="A271" s="383" t="s">
        <v>237</v>
      </c>
      <c r="B271" s="384" t="n">
        <f aca="false">COUNTIF($A$163:A271,"I")</f>
        <v>109</v>
      </c>
      <c r="C271" s="383" t="str">
        <f aca="false">IF(G271="MA",CONCATENATE(G271,COUNTIF($G$163:G271,"MA")),IF(G271="MO",CONCATENATE(G271,COUNTIF($G$163:G271,"MO")),IF(G271="EQ",CONCATENATE(G271,COUNTIF($G$163:G271,"EQ")),IF(G271="DA",CONCATENATE(G271,COUNTIF($G$163:G271,"DA")),IF(G271="LS",CONCATENATE(G271,COUNTIF($G$163:G271,"LS")),"")))))</f>
        <v>MA45</v>
      </c>
      <c r="D271" s="385" t="n">
        <f aca="false">B271</f>
        <v>109</v>
      </c>
      <c r="E271" s="295" t="s">
        <v>18</v>
      </c>
      <c r="F271" s="296" t="s">
        <v>520</v>
      </c>
      <c r="G271" s="295" t="s">
        <v>833</v>
      </c>
      <c r="H271" s="379" t="s">
        <v>947</v>
      </c>
      <c r="I271" s="296" t="s">
        <v>140</v>
      </c>
      <c r="J271" s="386" t="n">
        <f aca="false">SUMPRODUCT((COMPOSICOES!$G$9:$G$782=INSUMOS!F271)*(COMPOSICOES!$F$9:$F$782=INSUMOS!E271),(COMPOSICOES!$L$9:$L$782))+SUMPRODUCT((REUTILIZADOS!$G$9:$G$482=INSUMOS!F271)*(REUTILIZADOS!$F$9:$F$482=INSUMOS!E271),(REUTILIZADOS!$L$9:$L$482))</f>
        <v>2</v>
      </c>
      <c r="K271" s="387" t="n">
        <v>2.34</v>
      </c>
      <c r="L271" s="388" t="n">
        <f aca="false">J271*K271</f>
        <v>4.68</v>
      </c>
      <c r="M271" s="389" t="n">
        <f aca="false">L271/$L$459</f>
        <v>4.95329465796157E-006</v>
      </c>
      <c r="N271" s="390" t="n">
        <f aca="false">COUNTIF(COMPOSICOES!G:G,F271)</f>
        <v>1</v>
      </c>
      <c r="O271" s="390" t="n">
        <f aca="false">COUNTIF(REUTILIZADOS!G:G,F271)</f>
        <v>0</v>
      </c>
      <c r="P271" s="391"/>
      <c r="Q271" s="392"/>
      <c r="R271" s="392"/>
    </row>
    <row r="272" s="384" customFormat="true" ht="11.25" hidden="false" customHeight="false" outlineLevel="0" collapsed="false">
      <c r="A272" s="383" t="s">
        <v>237</v>
      </c>
      <c r="B272" s="384" t="n">
        <f aca="false">COUNTIF($A$163:A272,"I")</f>
        <v>110</v>
      </c>
      <c r="C272" s="383" t="str">
        <f aca="false">IF(G272="MA",CONCATENATE(G272,COUNTIF($G$163:G272,"MA")),IF(G272="MO",CONCATENATE(G272,COUNTIF($G$163:G272,"MO")),IF(G272="EQ",CONCATENATE(G272,COUNTIF($G$163:G272,"EQ")),IF(G272="DA",CONCATENATE(G272,COUNTIF($G$163:G272,"DA")),IF(G272="LS",CONCATENATE(G272,COUNTIF($G$163:G272,"LS")),"")))))</f>
        <v>MA46</v>
      </c>
      <c r="D272" s="385" t="n">
        <f aca="false">B272</f>
        <v>110</v>
      </c>
      <c r="E272" s="295" t="s">
        <v>18</v>
      </c>
      <c r="F272" s="296" t="s">
        <v>466</v>
      </c>
      <c r="G272" s="295" t="s">
        <v>833</v>
      </c>
      <c r="H272" s="379" t="s">
        <v>948</v>
      </c>
      <c r="I272" s="296" t="s">
        <v>140</v>
      </c>
      <c r="J272" s="386" t="n">
        <f aca="false">SUMPRODUCT((COMPOSICOES!$G$9:$G$782=INSUMOS!F272)*(COMPOSICOES!$F$9:$F$782=INSUMOS!E272),(COMPOSICOES!$L$9:$L$782))+SUMPRODUCT((REUTILIZADOS!$G$9:$G$482=INSUMOS!F272)*(REUTILIZADOS!$F$9:$F$482=INSUMOS!E272),(REUTILIZADOS!$L$9:$L$482))</f>
        <v>2</v>
      </c>
      <c r="K272" s="387" t="n">
        <v>1.39</v>
      </c>
      <c r="L272" s="388" t="n">
        <f aca="false">J272*K272</f>
        <v>2.78</v>
      </c>
      <c r="M272" s="389" t="n">
        <f aca="false">L272/$L$459</f>
        <v>2.94234169853273E-006</v>
      </c>
      <c r="N272" s="390" t="n">
        <f aca="false">COUNTIF(COMPOSICOES!G:G,F272)</f>
        <v>1</v>
      </c>
      <c r="O272" s="390" t="n">
        <f aca="false">COUNTIF(REUTILIZADOS!G:G,F272)</f>
        <v>0</v>
      </c>
      <c r="P272" s="391"/>
      <c r="Q272" s="392"/>
      <c r="R272" s="392"/>
    </row>
    <row r="273" s="384" customFormat="true" ht="11.25" hidden="false" customHeight="false" outlineLevel="0" collapsed="false">
      <c r="A273" s="383" t="s">
        <v>237</v>
      </c>
      <c r="B273" s="384" t="n">
        <f aca="false">COUNTIF($A$163:A273,"I")</f>
        <v>111</v>
      </c>
      <c r="C273" s="383" t="str">
        <f aca="false">IF(G273="MA",CONCATENATE(G273,COUNTIF($G$163:G273,"MA")),IF(G273="MO",CONCATENATE(G273,COUNTIF($G$163:G273,"MO")),IF(G273="EQ",CONCATENATE(G273,COUNTIF($G$163:G273,"EQ")),IF(G273="DA",CONCATENATE(G273,COUNTIF($G$163:G273,"DA")),IF(G273="LS",CONCATENATE(G273,COUNTIF($G$163:G273,"LS")),"")))))</f>
        <v>MA47</v>
      </c>
      <c r="D273" s="385" t="n">
        <f aca="false">B273</f>
        <v>111</v>
      </c>
      <c r="E273" s="295" t="s">
        <v>18</v>
      </c>
      <c r="F273" s="296" t="s">
        <v>594</v>
      </c>
      <c r="G273" s="295" t="s">
        <v>833</v>
      </c>
      <c r="H273" s="379" t="s">
        <v>949</v>
      </c>
      <c r="I273" s="296" t="s">
        <v>354</v>
      </c>
      <c r="J273" s="386" t="n">
        <f aca="false">SUMPRODUCT((COMPOSICOES!$G$9:$G$782=INSUMOS!F273)*(COMPOSICOES!$F$9:$F$782=INSUMOS!E273),(COMPOSICOES!$L$9:$L$782))+SUMPRODUCT((REUTILIZADOS!$G$9:$G$482=INSUMOS!F273)*(REUTILIZADOS!$F$9:$F$482=INSUMOS!E273),(REUTILIZADOS!$L$9:$L$482))</f>
        <v>334.125</v>
      </c>
      <c r="K273" s="387" t="n">
        <v>4.29</v>
      </c>
      <c r="L273" s="388" t="n">
        <f aca="false">J273*K273</f>
        <v>1433.39625</v>
      </c>
      <c r="M273" s="389" t="n">
        <f aca="false">L273/$L$459</f>
        <v>0.00151710127945879</v>
      </c>
      <c r="N273" s="390" t="n">
        <f aca="false">COUNTIF(COMPOSICOES!G:G,F273)</f>
        <v>1</v>
      </c>
      <c r="O273" s="390" t="n">
        <f aca="false">COUNTIF(REUTILIZADOS!G:G,F273)</f>
        <v>0</v>
      </c>
      <c r="P273" s="391"/>
      <c r="Q273" s="392"/>
      <c r="R273" s="392"/>
    </row>
    <row r="274" s="384" customFormat="true" ht="11.25" hidden="false" customHeight="false" outlineLevel="0" collapsed="false">
      <c r="A274" s="383" t="s">
        <v>237</v>
      </c>
      <c r="B274" s="384" t="n">
        <f aca="false">COUNTIF($A$163:A274,"I")</f>
        <v>112</v>
      </c>
      <c r="C274" s="383" t="str">
        <f aca="false">IF(G274="MA",CONCATENATE(G274,COUNTIF($G$163:G274,"MA")),IF(G274="MO",CONCATENATE(G274,COUNTIF($G$163:G274,"MO")),IF(G274="EQ",CONCATENATE(G274,COUNTIF($G$163:G274,"EQ")),IF(G274="DA",CONCATENATE(G274,COUNTIF($G$163:G274,"DA")),IF(G274="LS",CONCATENATE(G274,COUNTIF($G$163:G274,"LS")),"")))))</f>
        <v>MA48</v>
      </c>
      <c r="D274" s="385" t="n">
        <f aca="false">B274</f>
        <v>112</v>
      </c>
      <c r="E274" s="295" t="s">
        <v>18</v>
      </c>
      <c r="F274" s="296" t="s">
        <v>729</v>
      </c>
      <c r="G274" s="295" t="s">
        <v>833</v>
      </c>
      <c r="H274" s="379" t="s">
        <v>950</v>
      </c>
      <c r="I274" s="296" t="s">
        <v>354</v>
      </c>
      <c r="J274" s="386" t="n">
        <f aca="false">SUMPRODUCT((COMPOSICOES!$G$9:$G$782=INSUMOS!F274)*(COMPOSICOES!$F$9:$F$782=INSUMOS!E274),(COMPOSICOES!$L$9:$L$782))+SUMPRODUCT((REUTILIZADOS!$G$9:$G$482=INSUMOS!F274)*(REUTILIZADOS!$F$9:$F$482=INSUMOS!E274),(REUTILIZADOS!$L$9:$L$482))</f>
        <v>15156.975</v>
      </c>
      <c r="K274" s="387" t="n">
        <v>0.38</v>
      </c>
      <c r="L274" s="388" t="n">
        <f aca="false">J274*K274</f>
        <v>5759.6505</v>
      </c>
      <c r="M274" s="389" t="n">
        <f aca="false">L274/$L$459</f>
        <v>0.00609599274644779</v>
      </c>
      <c r="N274" s="390" t="n">
        <f aca="false">COUNTIF(COMPOSICOES!G:G,F274)</f>
        <v>0</v>
      </c>
      <c r="O274" s="390" t="n">
        <f aca="false">COUNTIF(REUTILIZADOS!G:G,F274)</f>
        <v>4</v>
      </c>
      <c r="P274" s="391"/>
      <c r="Q274" s="392"/>
      <c r="R274" s="392"/>
    </row>
    <row r="275" s="384" customFormat="true" ht="11.25" hidden="false" customHeight="false" outlineLevel="0" collapsed="false">
      <c r="A275" s="383" t="s">
        <v>237</v>
      </c>
      <c r="B275" s="384" t="n">
        <f aca="false">COUNTIF($A$163:A275,"I")</f>
        <v>113</v>
      </c>
      <c r="C275" s="383" t="str">
        <f aca="false">IF(G275="MA",CONCATENATE(G275,COUNTIF($G$163:G275,"MA")),IF(G275="MO",CONCATENATE(G275,COUNTIF($G$163:G275,"MO")),IF(G275="EQ",CONCATENATE(G275,COUNTIF($G$163:G275,"EQ")),IF(G275="DA",CONCATENATE(G275,COUNTIF($G$163:G275,"DA")),IF(G275="LS",CONCATENATE(G275,COUNTIF($G$163:G275,"LS")),"")))))</f>
        <v>MA49</v>
      </c>
      <c r="D275" s="385" t="n">
        <f aca="false">B275</f>
        <v>113</v>
      </c>
      <c r="E275" s="295" t="s">
        <v>18</v>
      </c>
      <c r="F275" s="296" t="s">
        <v>521</v>
      </c>
      <c r="G275" s="295" t="s">
        <v>833</v>
      </c>
      <c r="H275" s="379" t="s">
        <v>951</v>
      </c>
      <c r="I275" s="296" t="s">
        <v>140</v>
      </c>
      <c r="J275" s="386" t="n">
        <f aca="false">SUMPRODUCT((COMPOSICOES!$G$9:$G$782=INSUMOS!F275)*(COMPOSICOES!$F$9:$F$782=INSUMOS!E275),(COMPOSICOES!$L$9:$L$782))+SUMPRODUCT((REUTILIZADOS!$G$9:$G$482=INSUMOS!F275)*(REUTILIZADOS!$F$9:$F$482=INSUMOS!E275),(REUTILIZADOS!$L$9:$L$482))</f>
        <v>1</v>
      </c>
      <c r="K275" s="387" t="n">
        <v>4.63</v>
      </c>
      <c r="L275" s="388" t="n">
        <f aca="false">J275*K275</f>
        <v>4.63</v>
      </c>
      <c r="M275" s="389" t="n">
        <f aca="false">L275/$L$459</f>
        <v>4.90037484323976E-006</v>
      </c>
      <c r="N275" s="390" t="n">
        <f aca="false">COUNTIF(COMPOSICOES!G:G,F275)</f>
        <v>1</v>
      </c>
      <c r="O275" s="390" t="n">
        <f aca="false">COUNTIF(REUTILIZADOS!G:G,F275)</f>
        <v>0</v>
      </c>
      <c r="P275" s="391"/>
      <c r="Q275" s="392"/>
      <c r="R275" s="392"/>
    </row>
    <row r="276" s="384" customFormat="true" ht="11.25" hidden="false" customHeight="false" outlineLevel="0" collapsed="false">
      <c r="A276" s="383" t="s">
        <v>237</v>
      </c>
      <c r="B276" s="384" t="n">
        <f aca="false">COUNTIF($A$163:A276,"I")</f>
        <v>114</v>
      </c>
      <c r="C276" s="383" t="str">
        <f aca="false">IF(G276="MA",CONCATENATE(G276,COUNTIF($G$163:G276,"MA")),IF(G276="MO",CONCATENATE(G276,COUNTIF($G$163:G276,"MO")),IF(G276="EQ",CONCATENATE(G276,COUNTIF($G$163:G276,"EQ")),IF(G276="DA",CONCATENATE(G276,COUNTIF($G$163:G276,"DA")),IF(G276="LS",CONCATENATE(G276,COUNTIF($G$163:G276,"LS")),"")))))</f>
        <v>MA50</v>
      </c>
      <c r="D276" s="385" t="n">
        <f aca="false">B276</f>
        <v>114</v>
      </c>
      <c r="E276" s="295" t="s">
        <v>18</v>
      </c>
      <c r="F276" s="296" t="s">
        <v>664</v>
      </c>
      <c r="G276" s="295" t="s">
        <v>833</v>
      </c>
      <c r="H276" s="379" t="s">
        <v>952</v>
      </c>
      <c r="I276" s="296" t="s">
        <v>213</v>
      </c>
      <c r="J276" s="386" t="n">
        <f aca="false">SUMPRODUCT((COMPOSICOES!$G$9:$G$782=INSUMOS!F276)*(COMPOSICOES!$F$9:$F$782=INSUMOS!E276),(COMPOSICOES!$L$9:$L$782))+SUMPRODUCT((REUTILIZADOS!$G$9:$G$482=INSUMOS!F276)*(REUTILIZADOS!$F$9:$F$482=INSUMOS!E276),(REUTILIZADOS!$L$9:$L$482))</f>
        <v>63</v>
      </c>
      <c r="K276" s="387" t="n">
        <v>320.86</v>
      </c>
      <c r="L276" s="388" t="n">
        <f aca="false">J276*K276</f>
        <v>20214.18</v>
      </c>
      <c r="M276" s="389" t="n">
        <f aca="false">L276/$L$459</f>
        <v>0.021394613207067</v>
      </c>
      <c r="N276" s="390" t="n">
        <f aca="false">COUNTIF(COMPOSICOES!G:G,F276)</f>
        <v>1</v>
      </c>
      <c r="O276" s="390" t="n">
        <f aca="false">COUNTIF(REUTILIZADOS!G:G,F276)</f>
        <v>0</v>
      </c>
      <c r="P276" s="391"/>
      <c r="Q276" s="392"/>
      <c r="R276" s="392"/>
    </row>
    <row r="277" s="384" customFormat="true" ht="11.25" hidden="false" customHeight="false" outlineLevel="0" collapsed="false">
      <c r="A277" s="383" t="s">
        <v>237</v>
      </c>
      <c r="B277" s="384" t="n">
        <f aca="false">COUNTIF($A$163:A277,"I")</f>
        <v>115</v>
      </c>
      <c r="C277" s="383" t="str">
        <f aca="false">IF(G277="MA",CONCATENATE(G277,COUNTIF($G$163:G277,"MA")),IF(G277="MO",CONCATENATE(G277,COUNTIF($G$163:G277,"MO")),IF(G277="EQ",CONCATENATE(G277,COUNTIF($G$163:G277,"EQ")),IF(G277="DA",CONCATENATE(G277,COUNTIF($G$163:G277,"DA")),IF(G277="LS",CONCATENATE(G277,COUNTIF($G$163:G277,"LS")),"")))))</f>
        <v>MA51</v>
      </c>
      <c r="D277" s="385" t="n">
        <f aca="false">B277</f>
        <v>115</v>
      </c>
      <c r="E277" s="295" t="s">
        <v>18</v>
      </c>
      <c r="F277" s="296" t="s">
        <v>953</v>
      </c>
      <c r="G277" s="295" t="s">
        <v>833</v>
      </c>
      <c r="H277" s="379" t="s">
        <v>954</v>
      </c>
      <c r="I277" s="296" t="s">
        <v>140</v>
      </c>
      <c r="J277" s="386" t="n">
        <f aca="false">SUMPRODUCT((COMPOSICOES!$G$9:$G$782=INSUMOS!F277)*(COMPOSICOES!$F$9:$F$782=INSUMOS!E277),(COMPOSICOES!$L$9:$L$782))+SUMPRODUCT((REUTILIZADOS!$G$9:$G$482=INSUMOS!F277)*(REUTILIZADOS!$F$9:$F$482=INSUMOS!E277),(REUTILIZADOS!$L$9:$L$482))</f>
        <v>0</v>
      </c>
      <c r="K277" s="387" t="n">
        <v>38.36</v>
      </c>
      <c r="L277" s="388" t="n">
        <f aca="false">J277*K277</f>
        <v>0</v>
      </c>
      <c r="M277" s="389" t="n">
        <f aca="false">L277/$L$459</f>
        <v>0</v>
      </c>
      <c r="N277" s="390" t="n">
        <f aca="false">COUNTIF(COMPOSICOES!G:G,F277)</f>
        <v>0</v>
      </c>
      <c r="O277" s="390" t="n">
        <f aca="false">COUNTIF(REUTILIZADOS!G:G,F277)</f>
        <v>0</v>
      </c>
      <c r="P277" s="391"/>
      <c r="Q277" s="392"/>
      <c r="R277" s="392"/>
    </row>
    <row r="278" s="384" customFormat="true" ht="11.25" hidden="false" customHeight="false" outlineLevel="0" collapsed="false">
      <c r="A278" s="383" t="s">
        <v>237</v>
      </c>
      <c r="B278" s="384" t="n">
        <f aca="false">COUNTIF($A$163:A278,"I")</f>
        <v>116</v>
      </c>
      <c r="C278" s="383" t="str">
        <f aca="false">IF(G278="MA",CONCATENATE(G278,COUNTIF($G$163:G278,"MA")),IF(G278="MO",CONCATENATE(G278,COUNTIF($G$163:G278,"MO")),IF(G278="EQ",CONCATENATE(G278,COUNTIF($G$163:G278,"EQ")),IF(G278="DA",CONCATENATE(G278,COUNTIF($G$163:G278,"DA")),IF(G278="LS",CONCATENATE(G278,COUNTIF($G$163:G278,"LS")),"")))))</f>
        <v>MA52</v>
      </c>
      <c r="D278" s="385" t="n">
        <f aca="false">B278</f>
        <v>116</v>
      </c>
      <c r="E278" s="295" t="s">
        <v>18</v>
      </c>
      <c r="F278" s="296" t="s">
        <v>673</v>
      </c>
      <c r="G278" s="295" t="s">
        <v>833</v>
      </c>
      <c r="H278" s="379" t="s">
        <v>955</v>
      </c>
      <c r="I278" s="296" t="s">
        <v>140</v>
      </c>
      <c r="J278" s="386" t="n">
        <f aca="false">SUMPRODUCT((COMPOSICOES!$G$9:$G$782=INSUMOS!F278)*(COMPOSICOES!$F$9:$F$782=INSUMOS!E278),(COMPOSICOES!$L$9:$L$782))+SUMPRODUCT((REUTILIZADOS!$G$9:$G$482=INSUMOS!F278)*(REUTILIZADOS!$F$9:$F$482=INSUMOS!E278),(REUTILIZADOS!$L$9:$L$482))</f>
        <v>73.35</v>
      </c>
      <c r="K278" s="387" t="n">
        <v>0.25</v>
      </c>
      <c r="L278" s="388" t="n">
        <f aca="false">J278*K278</f>
        <v>18.3375</v>
      </c>
      <c r="M278" s="389" t="n">
        <f aca="false">L278/$L$459</f>
        <v>1.94083420492244E-005</v>
      </c>
      <c r="N278" s="390" t="n">
        <f aca="false">COUNTIF(COMPOSICOES!G:G,F278)</f>
        <v>1</v>
      </c>
      <c r="O278" s="390" t="n">
        <f aca="false">COUNTIF(REUTILIZADOS!G:G,F278)</f>
        <v>0</v>
      </c>
      <c r="P278" s="391"/>
      <c r="Q278" s="392"/>
      <c r="R278" s="392"/>
    </row>
    <row r="279" s="384" customFormat="true" ht="11.25" hidden="false" customHeight="false" outlineLevel="0" collapsed="false">
      <c r="A279" s="383" t="s">
        <v>237</v>
      </c>
      <c r="B279" s="384" t="n">
        <f aca="false">COUNTIF($A$163:A279,"I")</f>
        <v>117</v>
      </c>
      <c r="C279" s="383" t="str">
        <f aca="false">IF(G279="MA",CONCATENATE(G279,COUNTIF($G$163:G279,"MA")),IF(G279="MO",CONCATENATE(G279,COUNTIF($G$163:G279,"MO")),IF(G279="EQ",CONCATENATE(G279,COUNTIF($G$163:G279,"EQ")),IF(G279="DA",CONCATENATE(G279,COUNTIF($G$163:G279,"DA")),IF(G279="LS",CONCATENATE(G279,COUNTIF($G$163:G279,"LS")),"")))))</f>
        <v>DA7</v>
      </c>
      <c r="D279" s="385" t="n">
        <f aca="false">B279</f>
        <v>117</v>
      </c>
      <c r="E279" s="295" t="s">
        <v>18</v>
      </c>
      <c r="F279" s="296" t="s">
        <v>598</v>
      </c>
      <c r="G279" s="295" t="s">
        <v>860</v>
      </c>
      <c r="H279" s="379" t="s">
        <v>956</v>
      </c>
      <c r="I279" s="296" t="s">
        <v>140</v>
      </c>
      <c r="J279" s="386" t="n">
        <f aca="false">SUMPRODUCT((COMPOSICOES!$G$9:$G$782=INSUMOS!F279)*(COMPOSICOES!$F$9:$F$782=INSUMOS!E279),(COMPOSICOES!$L$9:$L$782))+SUMPRODUCT((REUTILIZADOS!$G$9:$G$482=INSUMOS!F279)*(REUTILIZADOS!$F$9:$F$482=INSUMOS!E279),(REUTILIZADOS!$L$9:$L$482))</f>
        <v>4</v>
      </c>
      <c r="K279" s="387" t="n">
        <v>15</v>
      </c>
      <c r="L279" s="388" t="n">
        <f aca="false">J279*K279</f>
        <v>60</v>
      </c>
      <c r="M279" s="389" t="n">
        <f aca="false">L279/$L$459</f>
        <v>6.35037776661739E-005</v>
      </c>
      <c r="N279" s="390" t="n">
        <f aca="false">COUNTIF(COMPOSICOES!G:G,F279)</f>
        <v>2</v>
      </c>
      <c r="O279" s="390" t="n">
        <f aca="false">COUNTIF(REUTILIZADOS!G:G,F279)</f>
        <v>0</v>
      </c>
      <c r="P279" s="391"/>
      <c r="Q279" s="392"/>
      <c r="R279" s="392"/>
    </row>
    <row r="280" s="384" customFormat="true" ht="11.25" hidden="false" customHeight="false" outlineLevel="0" collapsed="false">
      <c r="A280" s="383" t="s">
        <v>237</v>
      </c>
      <c r="B280" s="384" t="n">
        <f aca="false">COUNTIF($A$163:A280,"I")</f>
        <v>118</v>
      </c>
      <c r="C280" s="383" t="str">
        <f aca="false">IF(G280="MA",CONCATENATE(G280,COUNTIF($G$163:G280,"MA")),IF(G280="MO",CONCATENATE(G280,COUNTIF($G$163:G280,"MO")),IF(G280="EQ",CONCATENATE(G280,COUNTIF($G$163:G280,"EQ")),IF(G280="DA",CONCATENATE(G280,COUNTIF($G$163:G280,"DA")),IF(G280="LS",CONCATENATE(G280,COUNTIF($G$163:G280,"LS")),"")))))</f>
        <v>DA8</v>
      </c>
      <c r="D280" s="385" t="n">
        <f aca="false">B280</f>
        <v>118</v>
      </c>
      <c r="E280" s="295" t="s">
        <v>18</v>
      </c>
      <c r="F280" s="296" t="s">
        <v>624</v>
      </c>
      <c r="G280" s="295" t="s">
        <v>860</v>
      </c>
      <c r="H280" s="379" t="s">
        <v>957</v>
      </c>
      <c r="I280" s="296" t="s">
        <v>140</v>
      </c>
      <c r="J280" s="386" t="n">
        <f aca="false">SUMPRODUCT((COMPOSICOES!$G$9:$G$782=INSUMOS!F280)*(COMPOSICOES!$F$9:$F$782=INSUMOS!E280),(COMPOSICOES!$L$9:$L$782))+SUMPRODUCT((REUTILIZADOS!$G$9:$G$482=INSUMOS!F280)*(REUTILIZADOS!$F$9:$F$482=INSUMOS!E280),(REUTILIZADOS!$L$9:$L$482))</f>
        <v>113.22</v>
      </c>
      <c r="K280" s="387" t="n">
        <v>0.2</v>
      </c>
      <c r="L280" s="388" t="n">
        <f aca="false">J280*K280</f>
        <v>22.644</v>
      </c>
      <c r="M280" s="389" t="n">
        <f aca="false">L280/$L$459</f>
        <v>2.3966325691214E-005</v>
      </c>
      <c r="N280" s="390" t="n">
        <f aca="false">COUNTIF(COMPOSICOES!G:G,F280)</f>
        <v>1</v>
      </c>
      <c r="O280" s="390" t="n">
        <f aca="false">COUNTIF(REUTILIZADOS!G:G,F280)</f>
        <v>0</v>
      </c>
      <c r="P280" s="391"/>
      <c r="Q280" s="392"/>
      <c r="R280" s="392"/>
    </row>
    <row r="281" s="384" customFormat="true" ht="11.25" hidden="false" customHeight="false" outlineLevel="0" collapsed="false">
      <c r="A281" s="383" t="s">
        <v>237</v>
      </c>
      <c r="B281" s="384" t="n">
        <f aca="false">COUNTIF($A$163:A281,"I")</f>
        <v>119</v>
      </c>
      <c r="C281" s="383" t="str">
        <f aca="false">IF(G281="MA",CONCATENATE(G281,COUNTIF($G$163:G281,"MA")),IF(G281="MO",CONCATENATE(G281,COUNTIF($G$163:G281,"MO")),IF(G281="EQ",CONCATENATE(G281,COUNTIF($G$163:G281,"EQ")),IF(G281="DA",CONCATENATE(G281,COUNTIF($G$163:G281,"DA")),IF(G281="LS",CONCATENATE(G281,COUNTIF($G$163:G281,"LS")),"")))))</f>
        <v>MA53</v>
      </c>
      <c r="D281" s="385" t="n">
        <f aca="false">B281</f>
        <v>119</v>
      </c>
      <c r="E281" s="295" t="s">
        <v>18</v>
      </c>
      <c r="F281" s="296" t="s">
        <v>654</v>
      </c>
      <c r="G281" s="295" t="s">
        <v>833</v>
      </c>
      <c r="H281" s="379" t="s">
        <v>958</v>
      </c>
      <c r="I281" s="296" t="s">
        <v>140</v>
      </c>
      <c r="J281" s="386" t="n">
        <f aca="false">SUMPRODUCT((COMPOSICOES!$G$9:$G$782=INSUMOS!F281)*(COMPOSICOES!$F$9:$F$782=INSUMOS!E281),(COMPOSICOES!$L$9:$L$782))+SUMPRODUCT((REUTILIZADOS!$G$9:$G$482=INSUMOS!F281)*(REUTILIZADOS!$F$9:$F$482=INSUMOS!E281),(REUTILIZADOS!$L$9:$L$482))</f>
        <v>513.67</v>
      </c>
      <c r="K281" s="387" t="n">
        <v>4</v>
      </c>
      <c r="L281" s="388" t="n">
        <f aca="false">J281*K281</f>
        <v>2054.68</v>
      </c>
      <c r="M281" s="389" t="n">
        <f aca="false">L281/$L$459</f>
        <v>0.00217466569825224</v>
      </c>
      <c r="N281" s="390" t="n">
        <f aca="false">COUNTIF(COMPOSICOES!G:G,F281)</f>
        <v>1</v>
      </c>
      <c r="O281" s="390" t="n">
        <f aca="false">COUNTIF(REUTILIZADOS!G:G,F281)</f>
        <v>0</v>
      </c>
      <c r="P281" s="391"/>
      <c r="Q281" s="392"/>
      <c r="R281" s="392"/>
    </row>
    <row r="282" s="384" customFormat="true" ht="11.25" hidden="false" customHeight="false" outlineLevel="0" collapsed="false">
      <c r="A282" s="383" t="s">
        <v>237</v>
      </c>
      <c r="B282" s="384" t="n">
        <f aca="false">COUNTIF($A$163:A282,"I")</f>
        <v>120</v>
      </c>
      <c r="C282" s="383" t="str">
        <f aca="false">IF(G282="MA",CONCATENATE(G282,COUNTIF($G$163:G282,"MA")),IF(G282="MO",CONCATENATE(G282,COUNTIF($G$163:G282,"MO")),IF(G282="EQ",CONCATENATE(G282,COUNTIF($G$163:G282,"EQ")),IF(G282="DA",CONCATENATE(G282,COUNTIF($G$163:G282,"DA")),IF(G282="LS",CONCATENATE(G282,COUNTIF($G$163:G282,"LS")),"")))))</f>
        <v>MA54</v>
      </c>
      <c r="D282" s="385" t="n">
        <f aca="false">B282</f>
        <v>120</v>
      </c>
      <c r="E282" s="295" t="s">
        <v>18</v>
      </c>
      <c r="F282" s="296" t="s">
        <v>467</v>
      </c>
      <c r="G282" s="295" t="s">
        <v>833</v>
      </c>
      <c r="H282" s="379" t="s">
        <v>959</v>
      </c>
      <c r="I282" s="296" t="s">
        <v>960</v>
      </c>
      <c r="J282" s="386" t="n">
        <f aca="false">SUMPRODUCT((COMPOSICOES!$G$9:$G$782=INSUMOS!F282)*(COMPOSICOES!$F$9:$F$782=INSUMOS!E282),(COMPOSICOES!$L$9:$L$782))+SUMPRODUCT((REUTILIZADOS!$G$9:$G$482=INSUMOS!F282)*(REUTILIZADOS!$F$9:$F$482=INSUMOS!E282),(REUTILIZADOS!$L$9:$L$482))</f>
        <v>4</v>
      </c>
      <c r="K282" s="387" t="n">
        <v>3.17</v>
      </c>
      <c r="L282" s="388" t="n">
        <f aca="false">J282*K282</f>
        <v>12.68</v>
      </c>
      <c r="M282" s="389" t="n">
        <f aca="false">L282/$L$459</f>
        <v>1.34204650134514E-005</v>
      </c>
      <c r="N282" s="390" t="n">
        <f aca="false">COUNTIF(COMPOSICOES!G:G,F282)</f>
        <v>1</v>
      </c>
      <c r="O282" s="390" t="n">
        <f aca="false">COUNTIF(REUTILIZADOS!G:G,F282)</f>
        <v>0</v>
      </c>
      <c r="P282" s="391"/>
      <c r="Q282" s="392"/>
      <c r="R282" s="392"/>
    </row>
    <row r="283" s="384" customFormat="true" ht="11.25" hidden="false" customHeight="false" outlineLevel="0" collapsed="false">
      <c r="A283" s="383" t="s">
        <v>237</v>
      </c>
      <c r="B283" s="384" t="n">
        <f aca="false">COUNTIF($A$163:A283,"I")</f>
        <v>121</v>
      </c>
      <c r="C283" s="383" t="str">
        <f aca="false">IF(G283="MA",CONCATENATE(G283,COUNTIF($G$163:G283,"MA")),IF(G283="MO",CONCATENATE(G283,COUNTIF($G$163:G283,"MO")),IF(G283="EQ",CONCATENATE(G283,COUNTIF($G$163:G283,"EQ")),IF(G283="DA",CONCATENATE(G283,COUNTIF($G$163:G283,"DA")),IF(G283="LS",CONCATENATE(G283,COUNTIF($G$163:G283,"LS")),"")))))</f>
        <v>DA9</v>
      </c>
      <c r="D283" s="385" t="n">
        <f aca="false">B283</f>
        <v>121</v>
      </c>
      <c r="E283" s="295" t="s">
        <v>18</v>
      </c>
      <c r="F283" s="296" t="s">
        <v>599</v>
      </c>
      <c r="G283" s="295" t="s">
        <v>860</v>
      </c>
      <c r="H283" s="379" t="s">
        <v>961</v>
      </c>
      <c r="I283" s="296" t="s">
        <v>140</v>
      </c>
      <c r="J283" s="386" t="n">
        <f aca="false">SUMPRODUCT((COMPOSICOES!$G$9:$G$782=INSUMOS!F283)*(COMPOSICOES!$F$9:$F$782=INSUMOS!E283),(COMPOSICOES!$L$9:$L$782))+SUMPRODUCT((REUTILIZADOS!$G$9:$G$482=INSUMOS!F283)*(REUTILIZADOS!$F$9:$F$482=INSUMOS!E283),(REUTILIZADOS!$L$9:$L$482))</f>
        <v>10.29</v>
      </c>
      <c r="K283" s="387" t="n">
        <v>2.67</v>
      </c>
      <c r="L283" s="388" t="n">
        <f aca="false">J283*K283</f>
        <v>27.4743</v>
      </c>
      <c r="M283" s="389" t="n">
        <f aca="false">L283/$L$459</f>
        <v>2.90786973122294E-005</v>
      </c>
      <c r="N283" s="390" t="n">
        <f aca="false">COUNTIF(COMPOSICOES!G:G,F283)</f>
        <v>3</v>
      </c>
      <c r="O283" s="390" t="n">
        <f aca="false">COUNTIF(REUTILIZADOS!G:G,F283)</f>
        <v>0</v>
      </c>
      <c r="P283" s="391"/>
      <c r="Q283" s="392"/>
      <c r="R283" s="392"/>
    </row>
    <row r="284" s="384" customFormat="true" ht="11.25" hidden="false" customHeight="false" outlineLevel="0" collapsed="false">
      <c r="A284" s="383" t="s">
        <v>237</v>
      </c>
      <c r="B284" s="384" t="n">
        <f aca="false">COUNTIF($A$163:A284,"I")</f>
        <v>122</v>
      </c>
      <c r="C284" s="383" t="str">
        <f aca="false">IF(G284="MA",CONCATENATE(G284,COUNTIF($G$163:G284,"MA")),IF(G284="MO",CONCATENATE(G284,COUNTIF($G$163:G284,"MO")),IF(G284="EQ",CONCATENATE(G284,COUNTIF($G$163:G284,"EQ")),IF(G284="DA",CONCATENATE(G284,COUNTIF($G$163:G284,"DA")),IF(G284="LS",CONCATENATE(G284,COUNTIF($G$163:G284,"LS")),"")))))</f>
        <v>MA55</v>
      </c>
      <c r="D284" s="385" t="n">
        <f aca="false">B284</f>
        <v>122</v>
      </c>
      <c r="E284" s="295" t="s">
        <v>18</v>
      </c>
      <c r="F284" s="296" t="s">
        <v>468</v>
      </c>
      <c r="G284" s="295" t="s">
        <v>833</v>
      </c>
      <c r="H284" s="379" t="s">
        <v>962</v>
      </c>
      <c r="I284" s="296" t="s">
        <v>217</v>
      </c>
      <c r="J284" s="386" t="n">
        <f aca="false">SUMPRODUCT((COMPOSICOES!$G$9:$G$782=INSUMOS!F284)*(COMPOSICOES!$F$9:$F$782=INSUMOS!E284),(COMPOSICOES!$L$9:$L$782))+SUMPRODUCT((REUTILIZADOS!$G$9:$G$482=INSUMOS!F284)*(REUTILIZADOS!$F$9:$F$482=INSUMOS!E284),(REUTILIZADOS!$L$9:$L$482))</f>
        <v>48</v>
      </c>
      <c r="K284" s="387" t="n">
        <v>0.7</v>
      </c>
      <c r="L284" s="388" t="n">
        <f aca="false">J284*K284</f>
        <v>33.6</v>
      </c>
      <c r="M284" s="389" t="n">
        <f aca="false">L284/$L$459</f>
        <v>3.55621154930574E-005</v>
      </c>
      <c r="N284" s="390" t="n">
        <f aca="false">COUNTIF(COMPOSICOES!G:G,F284)</f>
        <v>1</v>
      </c>
      <c r="O284" s="390" t="n">
        <f aca="false">COUNTIF(REUTILIZADOS!G:G,F284)</f>
        <v>0</v>
      </c>
      <c r="P284" s="391"/>
      <c r="Q284" s="392"/>
      <c r="R284" s="392"/>
    </row>
    <row r="285" s="384" customFormat="true" ht="11.25" hidden="false" customHeight="false" outlineLevel="0" collapsed="false">
      <c r="A285" s="383" t="s">
        <v>237</v>
      </c>
      <c r="B285" s="384" t="n">
        <f aca="false">COUNTIF($A$163:A285,"I")</f>
        <v>123</v>
      </c>
      <c r="C285" s="383" t="str">
        <f aca="false">IF(G285="MA",CONCATENATE(G285,COUNTIF($G$163:G285,"MA")),IF(G285="MO",CONCATENATE(G285,COUNTIF($G$163:G285,"MO")),IF(G285="EQ",CONCATENATE(G285,COUNTIF($G$163:G285,"EQ")),IF(G285="DA",CONCATENATE(G285,COUNTIF($G$163:G285,"DA")),IF(G285="LS",CONCATENATE(G285,COUNTIF($G$163:G285,"LS")),"")))))</f>
        <v>MA56</v>
      </c>
      <c r="D285" s="385" t="n">
        <f aca="false">B285</f>
        <v>123</v>
      </c>
      <c r="E285" s="295" t="s">
        <v>18</v>
      </c>
      <c r="F285" s="296" t="s">
        <v>688</v>
      </c>
      <c r="G285" s="295" t="s">
        <v>833</v>
      </c>
      <c r="H285" s="379" t="s">
        <v>963</v>
      </c>
      <c r="I285" s="296" t="s">
        <v>184</v>
      </c>
      <c r="J285" s="386" t="n">
        <f aca="false">SUMPRODUCT((COMPOSICOES!$G$9:$G$782=INSUMOS!F285)*(COMPOSICOES!$F$9:$F$782=INSUMOS!E285),(COMPOSICOES!$L$9:$L$782))+SUMPRODUCT((REUTILIZADOS!$G$9:$G$482=INSUMOS!F285)*(REUTILIZADOS!$F$9:$F$482=INSUMOS!E285),(REUTILIZADOS!$L$9:$L$482))</f>
        <v>300</v>
      </c>
      <c r="K285" s="387" t="n">
        <v>59</v>
      </c>
      <c r="L285" s="388" t="n">
        <f aca="false">J285*K285</f>
        <v>17700</v>
      </c>
      <c r="M285" s="389" t="n">
        <f aca="false">L285/$L$459</f>
        <v>0.0187336144115213</v>
      </c>
      <c r="N285" s="390" t="n">
        <f aca="false">COUNTIF(COMPOSICOES!G:G,F285)</f>
        <v>1</v>
      </c>
      <c r="O285" s="390" t="n">
        <f aca="false">COUNTIF(REUTILIZADOS!G:G,F285)</f>
        <v>0</v>
      </c>
      <c r="P285" s="391"/>
      <c r="Q285" s="392"/>
      <c r="R285" s="392"/>
    </row>
    <row r="286" s="384" customFormat="true" ht="11.25" hidden="false" customHeight="false" outlineLevel="0" collapsed="false">
      <c r="A286" s="383" t="s">
        <v>237</v>
      </c>
      <c r="B286" s="384" t="n">
        <f aca="false">COUNTIF($A$163:A286,"I")</f>
        <v>124</v>
      </c>
      <c r="C286" s="383" t="str">
        <f aca="false">IF(G286="MA",CONCATENATE(G286,COUNTIF($G$163:G286,"MA")),IF(G286="MO",CONCATENATE(G286,COUNTIF($G$163:G286,"MO")),IF(G286="EQ",CONCATENATE(G286,COUNTIF($G$163:G286,"EQ")),IF(G286="DA",CONCATENATE(G286,COUNTIF($G$163:G286,"DA")),IF(G286="LS",CONCATENATE(G286,COUNTIF($G$163:G286,"LS")),"")))))</f>
        <v>MA57</v>
      </c>
      <c r="D286" s="385" t="n">
        <f aca="false">B286</f>
        <v>124</v>
      </c>
      <c r="E286" s="295" t="s">
        <v>18</v>
      </c>
      <c r="F286" s="296" t="s">
        <v>652</v>
      </c>
      <c r="G286" s="295" t="s">
        <v>833</v>
      </c>
      <c r="H286" s="379" t="s">
        <v>964</v>
      </c>
      <c r="I286" s="296" t="s">
        <v>354</v>
      </c>
      <c r="J286" s="386" t="n">
        <f aca="false">SUMPRODUCT((COMPOSICOES!$G$9:$G$782=INSUMOS!F286)*(COMPOSICOES!$F$9:$F$782=INSUMOS!E286),(COMPOSICOES!$L$9:$L$782))+SUMPRODUCT((REUTILIZADOS!$G$9:$G$482=INSUMOS!F286)*(REUTILIZADOS!$F$9:$F$482=INSUMOS!E286),(REUTILIZADOS!$L$9:$L$482))</f>
        <v>112.548</v>
      </c>
      <c r="K286" s="387" t="n">
        <v>32.48</v>
      </c>
      <c r="L286" s="388" t="n">
        <f aca="false">J286*K286</f>
        <v>3655.55904</v>
      </c>
      <c r="M286" s="389" t="n">
        <f aca="false">L286/$L$459</f>
        <v>0.00386903014202887</v>
      </c>
      <c r="N286" s="390" t="n">
        <f aca="false">COUNTIF(COMPOSICOES!G:G,F286)</f>
        <v>1</v>
      </c>
      <c r="O286" s="390" t="n">
        <f aca="false">COUNTIF(REUTILIZADOS!G:G,F286)</f>
        <v>0</v>
      </c>
      <c r="P286" s="391"/>
      <c r="Q286" s="392"/>
      <c r="R286" s="392"/>
    </row>
    <row r="287" s="384" customFormat="true" ht="11.25" hidden="false" customHeight="false" outlineLevel="0" collapsed="false">
      <c r="A287" s="383" t="s">
        <v>237</v>
      </c>
      <c r="B287" s="384" t="n">
        <f aca="false">COUNTIF($A$163:A287,"I")</f>
        <v>125</v>
      </c>
      <c r="C287" s="383" t="str">
        <f aca="false">IF(G287="MA",CONCATENATE(G287,COUNTIF($G$163:G287,"MA")),IF(G287="MO",CONCATENATE(G287,COUNTIF($G$163:G287,"MO")),IF(G287="EQ",CONCATENATE(G287,COUNTIF($G$163:G287,"EQ")),IF(G287="DA",CONCATENATE(G287,COUNTIF($G$163:G287,"DA")),IF(G287="LS",CONCATENATE(G287,COUNTIF($G$163:G287,"LS")),"")))))</f>
        <v>MA58</v>
      </c>
      <c r="D287" s="385" t="n">
        <f aca="false">B287</f>
        <v>125</v>
      </c>
      <c r="E287" s="295" t="s">
        <v>18</v>
      </c>
      <c r="F287" s="296" t="s">
        <v>965</v>
      </c>
      <c r="G287" s="295" t="s">
        <v>833</v>
      </c>
      <c r="H287" s="379" t="s">
        <v>966</v>
      </c>
      <c r="I287" s="296" t="s">
        <v>140</v>
      </c>
      <c r="J287" s="386" t="n">
        <f aca="false">SUMPRODUCT((COMPOSICOES!$G$9:$G$782=INSUMOS!F287)*(COMPOSICOES!$F$9:$F$782=INSUMOS!E287),(COMPOSICOES!$L$9:$L$782))+SUMPRODUCT((REUTILIZADOS!$G$9:$G$482=INSUMOS!F287)*(REUTILIZADOS!$F$9:$F$482=INSUMOS!E287),(REUTILIZADOS!$L$9:$L$482))</f>
        <v>0</v>
      </c>
      <c r="K287" s="387" t="n">
        <v>7.13</v>
      </c>
      <c r="L287" s="388" t="n">
        <f aca="false">J287*K287</f>
        <v>0</v>
      </c>
      <c r="M287" s="389" t="n">
        <f aca="false">L287/$L$459</f>
        <v>0</v>
      </c>
      <c r="N287" s="390" t="n">
        <f aca="false">COUNTIF(COMPOSICOES!G:G,F287)</f>
        <v>0</v>
      </c>
      <c r="O287" s="390" t="n">
        <f aca="false">COUNTIF(REUTILIZADOS!G:G,F287)</f>
        <v>0</v>
      </c>
      <c r="P287" s="391"/>
      <c r="Q287" s="392"/>
      <c r="R287" s="392"/>
    </row>
    <row r="288" s="384" customFormat="true" ht="11.25" hidden="false" customHeight="false" outlineLevel="0" collapsed="false">
      <c r="A288" s="383" t="s">
        <v>237</v>
      </c>
      <c r="B288" s="384" t="n">
        <f aca="false">COUNTIF($A$163:A288,"I")</f>
        <v>126</v>
      </c>
      <c r="C288" s="383" t="str">
        <f aca="false">IF(G288="MA",CONCATENATE(G288,COUNTIF($G$163:G288,"MA")),IF(G288="MO",CONCATENATE(G288,COUNTIF($G$163:G288,"MO")),IF(G288="EQ",CONCATENATE(G288,COUNTIF($G$163:G288,"EQ")),IF(G288="DA",CONCATENATE(G288,COUNTIF($G$163:G288,"DA")),IF(G288="LS",CONCATENATE(G288,COUNTIF($G$163:G288,"LS")),"")))))</f>
        <v>MA59</v>
      </c>
      <c r="D288" s="385" t="n">
        <f aca="false">B288</f>
        <v>126</v>
      </c>
      <c r="E288" s="295" t="s">
        <v>18</v>
      </c>
      <c r="F288" s="296" t="s">
        <v>967</v>
      </c>
      <c r="G288" s="295" t="s">
        <v>833</v>
      </c>
      <c r="H288" s="379" t="s">
        <v>968</v>
      </c>
      <c r="I288" s="296" t="s">
        <v>140</v>
      </c>
      <c r="J288" s="386" t="n">
        <f aca="false">SUMPRODUCT((COMPOSICOES!$G$9:$G$782=INSUMOS!F288)*(COMPOSICOES!$F$9:$F$782=INSUMOS!E288),(COMPOSICOES!$L$9:$L$782))+SUMPRODUCT((REUTILIZADOS!$G$9:$G$482=INSUMOS!F288)*(REUTILIZADOS!$F$9:$F$482=INSUMOS!E288),(REUTILIZADOS!$L$9:$L$482))</f>
        <v>0</v>
      </c>
      <c r="K288" s="387" t="n">
        <v>7.73</v>
      </c>
      <c r="L288" s="388" t="n">
        <f aca="false">J288*K288</f>
        <v>0</v>
      </c>
      <c r="M288" s="389" t="n">
        <f aca="false">L288/$L$459</f>
        <v>0</v>
      </c>
      <c r="N288" s="390" t="n">
        <f aca="false">COUNTIF(COMPOSICOES!G:G,F288)</f>
        <v>0</v>
      </c>
      <c r="O288" s="390" t="n">
        <f aca="false">COUNTIF(REUTILIZADOS!G:G,F288)</f>
        <v>0</v>
      </c>
      <c r="P288" s="391"/>
      <c r="Q288" s="392"/>
      <c r="R288" s="392"/>
    </row>
    <row r="289" s="384" customFormat="true" ht="11.25" hidden="false" customHeight="false" outlineLevel="0" collapsed="false">
      <c r="A289" s="383" t="s">
        <v>237</v>
      </c>
      <c r="B289" s="384" t="n">
        <f aca="false">COUNTIF($A$163:A289,"I")</f>
        <v>127</v>
      </c>
      <c r="C289" s="383" t="str">
        <f aca="false">IF(G289="MA",CONCATENATE(G289,COUNTIF($G$163:G289,"MA")),IF(G289="MO",CONCATENATE(G289,COUNTIF($G$163:G289,"MO")),IF(G289="EQ",CONCATENATE(G289,COUNTIF($G$163:G289,"EQ")),IF(G289="DA",CONCATENATE(G289,COUNTIF($G$163:G289,"DA")),IF(G289="LS",CONCATENATE(G289,COUNTIF($G$163:G289,"LS")),"")))))</f>
        <v>MA60</v>
      </c>
      <c r="D289" s="385" t="n">
        <f aca="false">B289</f>
        <v>127</v>
      </c>
      <c r="E289" s="295" t="s">
        <v>18</v>
      </c>
      <c r="F289" s="296" t="s">
        <v>469</v>
      </c>
      <c r="G289" s="295" t="s">
        <v>833</v>
      </c>
      <c r="H289" s="379" t="s">
        <v>969</v>
      </c>
      <c r="I289" s="296" t="s">
        <v>140</v>
      </c>
      <c r="J289" s="386" t="n">
        <f aca="false">SUMPRODUCT((COMPOSICOES!$G$9:$G$782=INSUMOS!F289)*(COMPOSICOES!$F$9:$F$782=INSUMOS!E289),(COMPOSICOES!$L$9:$L$782))+SUMPRODUCT((REUTILIZADOS!$G$9:$G$482=INSUMOS!F289)*(REUTILIZADOS!$F$9:$F$482=INSUMOS!E289),(REUTILIZADOS!$L$9:$L$482))</f>
        <v>4</v>
      </c>
      <c r="K289" s="387" t="n">
        <v>0.75</v>
      </c>
      <c r="L289" s="388" t="n">
        <f aca="false">J289*K289</f>
        <v>3</v>
      </c>
      <c r="M289" s="389" t="n">
        <f aca="false">L289/$L$459</f>
        <v>3.1751888833087E-006</v>
      </c>
      <c r="N289" s="390" t="n">
        <f aca="false">COUNTIF(COMPOSICOES!G:G,F289)</f>
        <v>1</v>
      </c>
      <c r="O289" s="390" t="n">
        <f aca="false">COUNTIF(REUTILIZADOS!G:G,F289)</f>
        <v>0</v>
      </c>
      <c r="P289" s="391"/>
      <c r="Q289" s="392"/>
      <c r="R289" s="392"/>
    </row>
    <row r="290" s="384" customFormat="true" ht="11.25" hidden="false" customHeight="false" outlineLevel="0" collapsed="false">
      <c r="A290" s="383" t="s">
        <v>237</v>
      </c>
      <c r="B290" s="384" t="n">
        <f aca="false">COUNTIF($A$163:A290,"I")</f>
        <v>128</v>
      </c>
      <c r="C290" s="383" t="str">
        <f aca="false">IF(G290="MA",CONCATENATE(G290,COUNTIF($G$163:G290,"MA")),IF(G290="MO",CONCATENATE(G290,COUNTIF($G$163:G290,"MO")),IF(G290="EQ",CONCATENATE(G290,COUNTIF($G$163:G290,"EQ")),IF(G290="DA",CONCATENATE(G290,COUNTIF($G$163:G290,"DA")),IF(G290="LS",CONCATENATE(G290,COUNTIF($G$163:G290,"LS")),"")))))</f>
        <v>MA61</v>
      </c>
      <c r="D290" s="385" t="n">
        <f aca="false">B290</f>
        <v>128</v>
      </c>
      <c r="E290" s="295" t="s">
        <v>18</v>
      </c>
      <c r="F290" s="394" t="s">
        <v>681</v>
      </c>
      <c r="G290" s="295" t="s">
        <v>833</v>
      </c>
      <c r="H290" s="379" t="s">
        <v>970</v>
      </c>
      <c r="I290" s="296" t="s">
        <v>140</v>
      </c>
      <c r="J290" s="386" t="n">
        <f aca="false">SUMPRODUCT((COMPOSICOES!$G$9:$G$782=INSUMOS!F290)*(COMPOSICOES!$F$9:$F$782=INSUMOS!E290),(COMPOSICOES!$L$9:$L$782))+SUMPRODUCT((REUTILIZADOS!$G$9:$G$482=INSUMOS!F290)*(REUTILIZADOS!$F$9:$F$482=INSUMOS!E290),(REUTILIZADOS!$L$9:$L$482))</f>
        <v>6.6</v>
      </c>
      <c r="K290" s="387" t="n">
        <v>97.16</v>
      </c>
      <c r="L290" s="388" t="n">
        <f aca="false">J290*K290</f>
        <v>641.256</v>
      </c>
      <c r="M290" s="389" t="n">
        <f aca="false">L290/$L$459</f>
        <v>0.000678702974185001</v>
      </c>
      <c r="N290" s="390" t="n">
        <f aca="false">COUNTIF(COMPOSICOES!G:G,F290)</f>
        <v>1</v>
      </c>
      <c r="O290" s="390" t="n">
        <f aca="false">COUNTIF(REUTILIZADOS!G:G,F290)</f>
        <v>0</v>
      </c>
      <c r="P290" s="391"/>
      <c r="Q290" s="392"/>
      <c r="R290" s="392"/>
    </row>
    <row r="291" s="384" customFormat="true" ht="11.25" hidden="false" customHeight="false" outlineLevel="0" collapsed="false">
      <c r="A291" s="383" t="s">
        <v>237</v>
      </c>
      <c r="B291" s="384" t="n">
        <f aca="false">COUNTIF($A$163:A291,"I")</f>
        <v>129</v>
      </c>
      <c r="C291" s="383" t="str">
        <f aca="false">IF(G291="MA",CONCATENATE(G291,COUNTIF($G$163:G291,"MA")),IF(G291="MO",CONCATENATE(G291,COUNTIF($G$163:G291,"MO")),IF(G291="EQ",CONCATENATE(G291,COUNTIF($G$163:G291,"EQ")),IF(G291="DA",CONCATENATE(G291,COUNTIF($G$163:G291,"DA")),IF(G291="LS",CONCATENATE(G291,COUNTIF($G$163:G291,"LS")),"")))))</f>
        <v>MA62</v>
      </c>
      <c r="D291" s="385" t="n">
        <f aca="false">B291</f>
        <v>129</v>
      </c>
      <c r="E291" s="295" t="s">
        <v>18</v>
      </c>
      <c r="F291" s="296" t="s">
        <v>470</v>
      </c>
      <c r="G291" s="295" t="s">
        <v>833</v>
      </c>
      <c r="H291" s="379" t="s">
        <v>971</v>
      </c>
      <c r="I291" s="296" t="s">
        <v>140</v>
      </c>
      <c r="J291" s="386" t="n">
        <f aca="false">SUMPRODUCT((COMPOSICOES!$G$9:$G$782=INSUMOS!F291)*(COMPOSICOES!$F$9:$F$782=INSUMOS!E291),(COMPOSICOES!$L$9:$L$782))+SUMPRODUCT((REUTILIZADOS!$G$9:$G$482=INSUMOS!F291)*(REUTILIZADOS!$F$9:$F$482=INSUMOS!E291),(REUTILIZADOS!$L$9:$L$482))</f>
        <v>6</v>
      </c>
      <c r="K291" s="387" t="n">
        <v>1.47</v>
      </c>
      <c r="L291" s="388" t="n">
        <f aca="false">J291*K291</f>
        <v>8.82</v>
      </c>
      <c r="M291" s="389" t="n">
        <f aca="false">L291/$L$459</f>
        <v>9.33505531692757E-006</v>
      </c>
      <c r="N291" s="390" t="n">
        <f aca="false">COUNTIF(COMPOSICOES!G:G,F291)</f>
        <v>1</v>
      </c>
      <c r="O291" s="390" t="n">
        <f aca="false">COUNTIF(REUTILIZADOS!G:G,F291)</f>
        <v>0</v>
      </c>
      <c r="P291" s="391"/>
      <c r="Q291" s="392"/>
      <c r="R291" s="392"/>
    </row>
    <row r="292" s="384" customFormat="true" ht="11.25" hidden="false" customHeight="false" outlineLevel="0" collapsed="false">
      <c r="A292" s="383" t="s">
        <v>237</v>
      </c>
      <c r="B292" s="384" t="n">
        <f aca="false">COUNTIF($A$163:A292,"I")</f>
        <v>130</v>
      </c>
      <c r="C292" s="383" t="str">
        <f aca="false">IF(G292="MA",CONCATENATE(G292,COUNTIF($G$163:G292,"MA")),IF(G292="MO",CONCATENATE(G292,COUNTIF($G$163:G292,"MO")),IF(G292="EQ",CONCATENATE(G292,COUNTIF($G$163:G292,"EQ")),IF(G292="DA",CONCATENATE(G292,COUNTIF($G$163:G292,"DA")),IF(G292="LS",CONCATENATE(G292,COUNTIF($G$163:G292,"LS")),"")))))</f>
        <v>MA63</v>
      </c>
      <c r="D292" s="385" t="n">
        <f aca="false">B292</f>
        <v>130</v>
      </c>
      <c r="E292" s="295" t="s">
        <v>18</v>
      </c>
      <c r="F292" s="296" t="s">
        <v>471</v>
      </c>
      <c r="G292" s="295" t="s">
        <v>833</v>
      </c>
      <c r="H292" s="379" t="s">
        <v>972</v>
      </c>
      <c r="I292" s="296" t="s">
        <v>140</v>
      </c>
      <c r="J292" s="386" t="n">
        <f aca="false">SUMPRODUCT((COMPOSICOES!$G$9:$G$782=INSUMOS!F292)*(COMPOSICOES!$F$9:$F$782=INSUMOS!E292),(COMPOSICOES!$L$9:$L$782))+SUMPRODUCT((REUTILIZADOS!$G$9:$G$482=INSUMOS!F292)*(REUTILIZADOS!$F$9:$F$482=INSUMOS!E292),(REUTILIZADOS!$L$9:$L$482))</f>
        <v>2</v>
      </c>
      <c r="K292" s="387" t="n">
        <v>0.95</v>
      </c>
      <c r="L292" s="388" t="n">
        <f aca="false">J292*K292</f>
        <v>1.9</v>
      </c>
      <c r="M292" s="389" t="n">
        <f aca="false">L292/$L$459</f>
        <v>2.01095295942884E-006</v>
      </c>
      <c r="N292" s="390" t="n">
        <f aca="false">COUNTIF(COMPOSICOES!G:G,F292)</f>
        <v>1</v>
      </c>
      <c r="O292" s="390" t="n">
        <f aca="false">COUNTIF(REUTILIZADOS!G:G,F292)</f>
        <v>0</v>
      </c>
      <c r="P292" s="391"/>
      <c r="Q292" s="392"/>
      <c r="R292" s="392"/>
    </row>
    <row r="293" s="384" customFormat="true" ht="11.25" hidden="false" customHeight="false" outlineLevel="0" collapsed="false">
      <c r="A293" s="383" t="s">
        <v>237</v>
      </c>
      <c r="B293" s="384" t="n">
        <f aca="false">COUNTIF($A$163:A293,"I")</f>
        <v>131</v>
      </c>
      <c r="C293" s="383" t="str">
        <f aca="false">IF(G293="MA",CONCATENATE(G293,COUNTIF($G$163:G293,"MA")),IF(G293="MO",CONCATENATE(G293,COUNTIF($G$163:G293,"MO")),IF(G293="EQ",CONCATENATE(G293,COUNTIF($G$163:G293,"EQ")),IF(G293="DA",CONCATENATE(G293,COUNTIF($G$163:G293,"DA")),IF(G293="LS",CONCATENATE(G293,COUNTIF($G$163:G293,"LS")),"")))))</f>
        <v>MA64</v>
      </c>
      <c r="D293" s="385" t="n">
        <f aca="false">B293</f>
        <v>131</v>
      </c>
      <c r="E293" s="295" t="s">
        <v>18</v>
      </c>
      <c r="F293" s="296" t="s">
        <v>522</v>
      </c>
      <c r="G293" s="295" t="s">
        <v>833</v>
      </c>
      <c r="H293" s="379" t="s">
        <v>973</v>
      </c>
      <c r="I293" s="296" t="s">
        <v>140</v>
      </c>
      <c r="J293" s="386" t="n">
        <f aca="false">SUMPRODUCT((COMPOSICOES!$G$9:$G$782=INSUMOS!F293)*(COMPOSICOES!$F$9:$F$782=INSUMOS!E293),(COMPOSICOES!$L$9:$L$782))+SUMPRODUCT((REUTILIZADOS!$G$9:$G$482=INSUMOS!F293)*(REUTILIZADOS!$F$9:$F$482=INSUMOS!E293),(REUTILIZADOS!$L$9:$L$482))</f>
        <v>1</v>
      </c>
      <c r="K293" s="387" t="n">
        <v>656.474203438567</v>
      </c>
      <c r="L293" s="388" t="n">
        <f aca="false">J293*K293</f>
        <v>656.474203438567</v>
      </c>
      <c r="M293" s="389" t="n">
        <f aca="false">L293/$L$459</f>
        <v>0.000694809864312356</v>
      </c>
      <c r="N293" s="390" t="n">
        <f aca="false">COUNTIF(COMPOSICOES!G:G,F293)</f>
        <v>1</v>
      </c>
      <c r="O293" s="390" t="n">
        <f aca="false">COUNTIF(REUTILIZADOS!G:G,F293)</f>
        <v>0</v>
      </c>
      <c r="P293" s="391"/>
      <c r="Q293" s="392"/>
      <c r="R293" s="392"/>
    </row>
    <row r="294" s="384" customFormat="true" ht="11.25" hidden="false" customHeight="false" outlineLevel="0" collapsed="false">
      <c r="A294" s="383" t="s">
        <v>237</v>
      </c>
      <c r="B294" s="384" t="n">
        <f aca="false">COUNTIF($A$163:A294,"I")</f>
        <v>132</v>
      </c>
      <c r="C294" s="383" t="str">
        <f aca="false">IF(G294="MA",CONCATENATE(G294,COUNTIF($G$163:G294,"MA")),IF(G294="MO",CONCATENATE(G294,COUNTIF($G$163:G294,"MO")),IF(G294="EQ",CONCATENATE(G294,COUNTIF($G$163:G294,"EQ")),IF(G294="DA",CONCATENATE(G294,COUNTIF($G$163:G294,"DA")),IF(G294="LS",CONCATENATE(G294,COUNTIF($G$163:G294,"LS")),"")))))</f>
        <v>MA65</v>
      </c>
      <c r="D294" s="385" t="n">
        <f aca="false">B294</f>
        <v>132</v>
      </c>
      <c r="E294" s="295" t="s">
        <v>18</v>
      </c>
      <c r="F294" s="296" t="s">
        <v>689</v>
      </c>
      <c r="G294" s="295" t="s">
        <v>833</v>
      </c>
      <c r="H294" s="379" t="s">
        <v>974</v>
      </c>
      <c r="I294" s="296" t="s">
        <v>140</v>
      </c>
      <c r="J294" s="386" t="n">
        <f aca="false">SUMPRODUCT((COMPOSICOES!$G$9:$G$782=INSUMOS!F294)*(COMPOSICOES!$F$9:$F$782=INSUMOS!E294),(COMPOSICOES!$L$9:$L$782))+SUMPRODUCT((REUTILIZADOS!$G$9:$G$482=INSUMOS!F294)*(REUTILIZADOS!$F$9:$F$482=INSUMOS!E294),(REUTILIZADOS!$L$9:$L$482))</f>
        <v>2100</v>
      </c>
      <c r="K294" s="387" t="n">
        <v>0.81</v>
      </c>
      <c r="L294" s="388" t="n">
        <f aca="false">J294*K294</f>
        <v>1701</v>
      </c>
      <c r="M294" s="389" t="n">
        <f aca="false">L294/$L$459</f>
        <v>0.00180033209683603</v>
      </c>
      <c r="N294" s="390" t="n">
        <f aca="false">COUNTIF(COMPOSICOES!G:G,F294)</f>
        <v>1</v>
      </c>
      <c r="O294" s="390" t="n">
        <f aca="false">COUNTIF(REUTILIZADOS!G:G,F294)</f>
        <v>0</v>
      </c>
      <c r="P294" s="391"/>
      <c r="Q294" s="392"/>
      <c r="R294" s="392"/>
    </row>
    <row r="295" s="384" customFormat="true" ht="11.25" hidden="false" customHeight="false" outlineLevel="0" collapsed="false">
      <c r="A295" s="383" t="s">
        <v>237</v>
      </c>
      <c r="B295" s="384" t="n">
        <f aca="false">COUNTIF($A$163:A295,"I")</f>
        <v>133</v>
      </c>
      <c r="C295" s="383" t="str">
        <f aca="false">IF(G295="MA",CONCATENATE(G295,COUNTIF($G$163:G295,"MA")),IF(G295="MO",CONCATENATE(G295,COUNTIF($G$163:G295,"MO")),IF(G295="EQ",CONCATENATE(G295,COUNTIF($G$163:G295,"EQ")),IF(G295="DA",CONCATENATE(G295,COUNTIF($G$163:G295,"DA")),IF(G295="LS",CONCATENATE(G295,COUNTIF($G$163:G295,"LS")),"")))))</f>
        <v>MA66</v>
      </c>
      <c r="D295" s="385" t="n">
        <f aca="false">B295</f>
        <v>133</v>
      </c>
      <c r="E295" s="295" t="s">
        <v>18</v>
      </c>
      <c r="F295" s="296" t="s">
        <v>472</v>
      </c>
      <c r="G295" s="295" t="s">
        <v>833</v>
      </c>
      <c r="H295" s="379" t="s">
        <v>975</v>
      </c>
      <c r="I295" s="296" t="s">
        <v>140</v>
      </c>
      <c r="J295" s="386" t="n">
        <f aca="false">SUMPRODUCT((COMPOSICOES!$G$9:$G$782=INSUMOS!F295)*(COMPOSICOES!$F$9:$F$782=INSUMOS!E295),(COMPOSICOES!$L$9:$L$782))+SUMPRODUCT((REUTILIZADOS!$G$9:$G$482=INSUMOS!F295)*(REUTILIZADOS!$F$9:$F$482=INSUMOS!E295),(REUTILIZADOS!$L$9:$L$482))</f>
        <v>4</v>
      </c>
      <c r="K295" s="387" t="n">
        <v>0.77</v>
      </c>
      <c r="L295" s="388" t="n">
        <f aca="false">J295*K295</f>
        <v>3.08</v>
      </c>
      <c r="M295" s="389" t="n">
        <f aca="false">L295/$L$459</f>
        <v>3.2598605868636E-006</v>
      </c>
      <c r="N295" s="390" t="n">
        <f aca="false">COUNTIF(COMPOSICOES!G:G,F295)</f>
        <v>1</v>
      </c>
      <c r="O295" s="390" t="n">
        <f aca="false">COUNTIF(REUTILIZADOS!G:G,F295)</f>
        <v>0</v>
      </c>
      <c r="P295" s="391"/>
      <c r="Q295" s="392"/>
      <c r="R295" s="392"/>
    </row>
    <row r="296" s="384" customFormat="true" ht="11.25" hidden="false" customHeight="false" outlineLevel="0" collapsed="false">
      <c r="A296" s="383" t="s">
        <v>237</v>
      </c>
      <c r="B296" s="384" t="n">
        <f aca="false">COUNTIF($A$163:A296,"I")</f>
        <v>134</v>
      </c>
      <c r="C296" s="383" t="str">
        <f aca="false">IF(G296="MA",CONCATENATE(G296,COUNTIF($G$163:G296,"MA")),IF(G296="MO",CONCATENATE(G296,COUNTIF($G$163:G296,"MO")),IF(G296="EQ",CONCATENATE(G296,COUNTIF($G$163:G296,"EQ")),IF(G296="DA",CONCATENATE(G296,COUNTIF($G$163:G296,"DA")),IF(G296="LS",CONCATENATE(G296,COUNTIF($G$163:G296,"LS")),"")))))</f>
        <v>MA67</v>
      </c>
      <c r="D296" s="385" t="n">
        <f aca="false">B296</f>
        <v>134</v>
      </c>
      <c r="E296" s="295" t="s">
        <v>18</v>
      </c>
      <c r="F296" s="296" t="s">
        <v>523</v>
      </c>
      <c r="G296" s="295" t="s">
        <v>833</v>
      </c>
      <c r="H296" s="379" t="s">
        <v>976</v>
      </c>
      <c r="I296" s="296" t="s">
        <v>140</v>
      </c>
      <c r="J296" s="386" t="n">
        <f aca="false">SUMPRODUCT((COMPOSICOES!$G$9:$G$782=INSUMOS!F296)*(COMPOSICOES!$F$9:$F$782=INSUMOS!E296),(COMPOSICOES!$L$9:$L$782))+SUMPRODUCT((REUTILIZADOS!$G$9:$G$482=INSUMOS!F296)*(REUTILIZADOS!$F$9:$F$482=INSUMOS!E296),(REUTILIZADOS!$L$9:$L$482))</f>
        <v>1</v>
      </c>
      <c r="K296" s="387" t="n">
        <v>0.71</v>
      </c>
      <c r="L296" s="388" t="n">
        <f aca="false">J296*K296</f>
        <v>0.71</v>
      </c>
      <c r="M296" s="389" t="n">
        <f aca="false">L296/$L$459</f>
        <v>7.51461369049725E-007</v>
      </c>
      <c r="N296" s="390" t="n">
        <f aca="false">COUNTIF(COMPOSICOES!G:G,F296)</f>
        <v>1</v>
      </c>
      <c r="O296" s="390" t="n">
        <f aca="false">COUNTIF(REUTILIZADOS!G:G,F296)</f>
        <v>0</v>
      </c>
      <c r="P296" s="391"/>
      <c r="Q296" s="392"/>
      <c r="R296" s="392"/>
    </row>
    <row r="297" s="384" customFormat="true" ht="11.25" hidden="false" customHeight="false" outlineLevel="0" collapsed="false">
      <c r="A297" s="383" t="s">
        <v>237</v>
      </c>
      <c r="B297" s="384" t="n">
        <f aca="false">COUNTIF($A$163:A297,"I")</f>
        <v>135</v>
      </c>
      <c r="C297" s="383" t="str">
        <f aca="false">IF(G297="MA",CONCATENATE(G297,COUNTIF($G$163:G297,"MA")),IF(G297="MO",CONCATENATE(G297,COUNTIF($G$163:G297,"MO")),IF(G297="EQ",CONCATENATE(G297,COUNTIF($G$163:G297,"EQ")),IF(G297="DA",CONCATENATE(G297,COUNTIF($G$163:G297,"DA")),IF(G297="LS",CONCATENATE(G297,COUNTIF($G$163:G297,"LS")),"")))))</f>
        <v>MA68</v>
      </c>
      <c r="D297" s="385" t="n">
        <f aca="false">B297</f>
        <v>135</v>
      </c>
      <c r="E297" s="295" t="s">
        <v>18</v>
      </c>
      <c r="F297" s="296" t="s">
        <v>524</v>
      </c>
      <c r="G297" s="295" t="s">
        <v>833</v>
      </c>
      <c r="H297" s="379" t="s">
        <v>977</v>
      </c>
      <c r="I297" s="296" t="s">
        <v>140</v>
      </c>
      <c r="J297" s="386" t="n">
        <f aca="false">SUMPRODUCT((COMPOSICOES!$G$9:$G$782=INSUMOS!F297)*(COMPOSICOES!$F$9:$F$782=INSUMOS!E297),(COMPOSICOES!$L$9:$L$782))+SUMPRODUCT((REUTILIZADOS!$G$9:$G$482=INSUMOS!F297)*(REUTILIZADOS!$F$9:$F$482=INSUMOS!E297),(REUTILIZADOS!$L$9:$L$482))</f>
        <v>1</v>
      </c>
      <c r="K297" s="387" t="n">
        <v>0.8</v>
      </c>
      <c r="L297" s="388" t="n">
        <f aca="false">J297*K297</f>
        <v>0.8</v>
      </c>
      <c r="M297" s="389" t="n">
        <f aca="false">L297/$L$459</f>
        <v>8.46717035548986E-007</v>
      </c>
      <c r="N297" s="390" t="n">
        <f aca="false">COUNTIF(COMPOSICOES!G:G,F297)</f>
        <v>1</v>
      </c>
      <c r="O297" s="390" t="n">
        <f aca="false">COUNTIF(REUTILIZADOS!G:G,F297)</f>
        <v>0</v>
      </c>
      <c r="P297" s="391"/>
      <c r="Q297" s="392"/>
      <c r="R297" s="392"/>
    </row>
    <row r="298" s="384" customFormat="true" ht="11.25" hidden="false" customHeight="false" outlineLevel="0" collapsed="false">
      <c r="A298" s="383" t="s">
        <v>237</v>
      </c>
      <c r="B298" s="384" t="n">
        <f aca="false">COUNTIF($A$163:A298,"I")</f>
        <v>136</v>
      </c>
      <c r="C298" s="383" t="str">
        <f aca="false">IF(G298="MA",CONCATENATE(G298,COUNTIF($G$163:G298,"MA")),IF(G298="MO",CONCATENATE(G298,COUNTIF($G$163:G298,"MO")),IF(G298="EQ",CONCATENATE(G298,COUNTIF($G$163:G298,"EQ")),IF(G298="DA",CONCATENATE(G298,COUNTIF($G$163:G298,"DA")),IF(G298="LS",CONCATENATE(G298,COUNTIF($G$163:G298,"LS")),"")))))</f>
        <v>MA69</v>
      </c>
      <c r="D298" s="385" t="n">
        <f aca="false">B298</f>
        <v>136</v>
      </c>
      <c r="E298" s="295" t="s">
        <v>18</v>
      </c>
      <c r="F298" s="296" t="s">
        <v>671</v>
      </c>
      <c r="G298" s="295" t="s">
        <v>833</v>
      </c>
      <c r="H298" s="379" t="s">
        <v>978</v>
      </c>
      <c r="I298" s="296" t="s">
        <v>217</v>
      </c>
      <c r="J298" s="386" t="n">
        <f aca="false">SUMPRODUCT((COMPOSICOES!$G$9:$G$782=INSUMOS!F298)*(COMPOSICOES!$F$9:$F$782=INSUMOS!E298),(COMPOSICOES!$L$9:$L$782))+SUMPRODUCT((REUTILIZADOS!$G$9:$G$482=INSUMOS!F298)*(REUTILIZADOS!$F$9:$F$482=INSUMOS!E298),(REUTILIZADOS!$L$9:$L$482))</f>
        <v>13.692</v>
      </c>
      <c r="K298" s="387" t="n">
        <v>2.42</v>
      </c>
      <c r="L298" s="388" t="n">
        <f aca="false">J298*K298</f>
        <v>33.13464</v>
      </c>
      <c r="M298" s="389" t="n">
        <f aca="false">L298/$L$459</f>
        <v>3.50695801934785E-005</v>
      </c>
      <c r="N298" s="390" t="n">
        <f aca="false">COUNTIF(COMPOSICOES!G:G,F298)</f>
        <v>1</v>
      </c>
      <c r="O298" s="390" t="n">
        <f aca="false">COUNTIF(REUTILIZADOS!G:G,F298)</f>
        <v>0</v>
      </c>
      <c r="P298" s="391"/>
      <c r="Q298" s="392"/>
      <c r="R298" s="392"/>
    </row>
    <row r="299" s="384" customFormat="true" ht="11.25" hidden="false" customHeight="false" outlineLevel="0" collapsed="false">
      <c r="A299" s="383" t="s">
        <v>237</v>
      </c>
      <c r="B299" s="384" t="n">
        <f aca="false">COUNTIF($A$163:A299,"I")</f>
        <v>137</v>
      </c>
      <c r="C299" s="383" t="str">
        <f aca="false">IF(G299="MA",CONCATENATE(G299,COUNTIF($G$163:G299,"MA")),IF(G299="MO",CONCATENATE(G299,COUNTIF($G$163:G299,"MO")),IF(G299="EQ",CONCATENATE(G299,COUNTIF($G$163:G299,"EQ")),IF(G299="DA",CONCATENATE(G299,COUNTIF($G$163:G299,"DA")),IF(G299="LS",CONCATENATE(G299,COUNTIF($G$163:G299,"LS")),"")))))</f>
        <v>MA70</v>
      </c>
      <c r="D299" s="385" t="n">
        <f aca="false">B299</f>
        <v>137</v>
      </c>
      <c r="E299" s="295" t="s">
        <v>18</v>
      </c>
      <c r="F299" s="296" t="s">
        <v>672</v>
      </c>
      <c r="G299" s="295" t="s">
        <v>833</v>
      </c>
      <c r="H299" s="379" t="s">
        <v>979</v>
      </c>
      <c r="I299" s="296" t="s">
        <v>217</v>
      </c>
      <c r="J299" s="386" t="n">
        <f aca="false">SUMPRODUCT((COMPOSICOES!$G$9:$G$782=INSUMOS!F299)*(COMPOSICOES!$F$9:$F$782=INSUMOS!E299),(COMPOSICOES!$L$9:$L$782))+SUMPRODUCT((REUTILIZADOS!$G$9:$G$482=INSUMOS!F299)*(REUTILIZADOS!$F$9:$F$482=INSUMOS!E299),(REUTILIZADOS!$L$9:$L$482))</f>
        <v>34.23</v>
      </c>
      <c r="K299" s="387" t="n">
        <v>23.7</v>
      </c>
      <c r="L299" s="388" t="n">
        <f aca="false">J299*K299</f>
        <v>811.251</v>
      </c>
      <c r="M299" s="389" t="n">
        <f aca="false">L299/$L$459</f>
        <v>0.000858625052257688</v>
      </c>
      <c r="N299" s="390" t="n">
        <f aca="false">COUNTIF(COMPOSICOES!G:G,F299)</f>
        <v>1</v>
      </c>
      <c r="O299" s="390" t="n">
        <f aca="false">COUNTIF(REUTILIZADOS!G:G,F299)</f>
        <v>0</v>
      </c>
      <c r="P299" s="391"/>
      <c r="Q299" s="392"/>
      <c r="R299" s="392"/>
    </row>
    <row r="300" s="384" customFormat="true" ht="11.25" hidden="false" customHeight="false" outlineLevel="0" collapsed="false">
      <c r="A300" s="383" t="s">
        <v>237</v>
      </c>
      <c r="B300" s="384" t="n">
        <f aca="false">COUNTIF($A$163:A300,"I")</f>
        <v>138</v>
      </c>
      <c r="C300" s="383" t="str">
        <f aca="false">IF(G300="MA",CONCATENATE(G300,COUNTIF($G$163:G300,"MA")),IF(G300="MO",CONCATENATE(G300,COUNTIF($G$163:G300,"MO")),IF(G300="EQ",CONCATENATE(G300,COUNTIF($G$163:G300,"EQ")),IF(G300="DA",CONCATENATE(G300,COUNTIF($G$163:G300,"DA")),IF(G300="LS",CONCATENATE(G300,COUNTIF($G$163:G300,"LS")),"")))))</f>
        <v>MA71</v>
      </c>
      <c r="D300" s="385" t="n">
        <f aca="false">B300</f>
        <v>138</v>
      </c>
      <c r="E300" s="295" t="s">
        <v>18</v>
      </c>
      <c r="F300" s="296" t="s">
        <v>525</v>
      </c>
      <c r="G300" s="295" t="s">
        <v>833</v>
      </c>
      <c r="H300" s="379" t="s">
        <v>980</v>
      </c>
      <c r="I300" s="296" t="s">
        <v>217</v>
      </c>
      <c r="J300" s="386" t="n">
        <f aca="false">SUMPRODUCT((COMPOSICOES!$G$9:$G$782=INSUMOS!F300)*(COMPOSICOES!$F$9:$F$782=INSUMOS!E300),(COMPOSICOES!$L$9:$L$782))+SUMPRODUCT((REUTILIZADOS!$G$9:$G$482=INSUMOS!F300)*(REUTILIZADOS!$F$9:$F$482=INSUMOS!E300),(REUTILIZADOS!$L$9:$L$482))</f>
        <v>4.5</v>
      </c>
      <c r="K300" s="387" t="n">
        <v>7.65</v>
      </c>
      <c r="L300" s="388" t="n">
        <f aca="false">J300*K300</f>
        <v>34.425</v>
      </c>
      <c r="M300" s="389" t="n">
        <f aca="false">L300/$L$459</f>
        <v>3.64352924359673E-005</v>
      </c>
      <c r="N300" s="390" t="n">
        <f aca="false">COUNTIF(COMPOSICOES!G:G,F300)</f>
        <v>1</v>
      </c>
      <c r="O300" s="390" t="n">
        <f aca="false">COUNTIF(REUTILIZADOS!G:G,F300)</f>
        <v>0</v>
      </c>
      <c r="P300" s="391"/>
      <c r="Q300" s="392"/>
      <c r="R300" s="392"/>
    </row>
    <row r="301" s="384" customFormat="true" ht="11.25" hidden="false" customHeight="false" outlineLevel="0" collapsed="false">
      <c r="A301" s="383" t="s">
        <v>237</v>
      </c>
      <c r="B301" s="384" t="n">
        <f aca="false">COUNTIF($A$163:A301,"I")</f>
        <v>139</v>
      </c>
      <c r="C301" s="383" t="str">
        <f aca="false">IF(G301="MA",CONCATENATE(G301,COUNTIF($G$163:G301,"MA")),IF(G301="MO",CONCATENATE(G301,COUNTIF($G$163:G301,"MO")),IF(G301="EQ",CONCATENATE(G301,COUNTIF($G$163:G301,"EQ")),IF(G301="DA",CONCATENATE(G301,COUNTIF($G$163:G301,"DA")),IF(G301="LS",CONCATENATE(G301,COUNTIF($G$163:G301,"LS")),"")))))</f>
        <v>MA72</v>
      </c>
      <c r="D301" s="385" t="n">
        <f aca="false">B301</f>
        <v>139</v>
      </c>
      <c r="E301" s="295" t="s">
        <v>18</v>
      </c>
      <c r="F301" s="296" t="s">
        <v>674</v>
      </c>
      <c r="G301" s="295" t="s">
        <v>833</v>
      </c>
      <c r="H301" s="379" t="s">
        <v>981</v>
      </c>
      <c r="I301" s="296" t="s">
        <v>354</v>
      </c>
      <c r="J301" s="386" t="n">
        <f aca="false">SUMPRODUCT((COMPOSICOES!$G$9:$G$782=INSUMOS!F301)*(COMPOSICOES!$F$9:$F$782=INSUMOS!E301),(COMPOSICOES!$L$9:$L$782))+SUMPRODUCT((REUTILIZADOS!$G$9:$G$482=INSUMOS!F301)*(REUTILIZADOS!$F$9:$F$482=INSUMOS!E301),(REUTILIZADOS!$L$9:$L$482))</f>
        <v>0.7335</v>
      </c>
      <c r="K301" s="387" t="n">
        <v>9.56</v>
      </c>
      <c r="L301" s="388" t="n">
        <f aca="false">J301*K301</f>
        <v>7.01226</v>
      </c>
      <c r="M301" s="389" t="n">
        <f aca="false">L301/$L$459</f>
        <v>7.42174999962341E-006</v>
      </c>
      <c r="N301" s="390" t="n">
        <f aca="false">COUNTIF(COMPOSICOES!G:G,F301)</f>
        <v>1</v>
      </c>
      <c r="O301" s="390" t="n">
        <f aca="false">COUNTIF(REUTILIZADOS!G:G,F301)</f>
        <v>0</v>
      </c>
      <c r="P301" s="391"/>
      <c r="Q301" s="392"/>
      <c r="R301" s="392"/>
    </row>
    <row r="302" s="384" customFormat="true" ht="11.25" hidden="false" customHeight="false" outlineLevel="0" collapsed="false">
      <c r="A302" s="383" t="s">
        <v>237</v>
      </c>
      <c r="B302" s="384" t="n">
        <f aca="false">COUNTIF($A$163:A302,"I")</f>
        <v>140</v>
      </c>
      <c r="C302" s="383" t="str">
        <f aca="false">IF(G302="MA",CONCATENATE(G302,COUNTIF($G$163:G302,"MA")),IF(G302="MO",CONCATENATE(G302,COUNTIF($G$163:G302,"MO")),IF(G302="EQ",CONCATENATE(G302,COUNTIF($G$163:G302,"EQ")),IF(G302="DA",CONCATENATE(G302,COUNTIF($G$163:G302,"DA")),IF(G302="LS",CONCATENATE(G302,COUNTIF($G$163:G302,"LS")),"")))))</f>
        <v>MA73</v>
      </c>
      <c r="D302" s="385" t="n">
        <f aca="false">B302</f>
        <v>140</v>
      </c>
      <c r="E302" s="295" t="s">
        <v>18</v>
      </c>
      <c r="F302" s="296" t="s">
        <v>690</v>
      </c>
      <c r="G302" s="295" t="s">
        <v>833</v>
      </c>
      <c r="H302" s="379" t="s">
        <v>982</v>
      </c>
      <c r="I302" s="296" t="s">
        <v>983</v>
      </c>
      <c r="J302" s="386" t="n">
        <f aca="false">SUMPRODUCT((COMPOSICOES!$G$9:$G$782=INSUMOS!F302)*(COMPOSICOES!$F$9:$F$782=INSUMOS!E302),(COMPOSICOES!$L$9:$L$782))+SUMPRODUCT((REUTILIZADOS!$G$9:$G$482=INSUMOS!F302)*(REUTILIZADOS!$F$9:$F$482=INSUMOS!E302),(REUTILIZADOS!$L$9:$L$482))</f>
        <v>40.95</v>
      </c>
      <c r="K302" s="387" t="n">
        <v>100.69</v>
      </c>
      <c r="L302" s="388" t="n">
        <f aca="false">J302*K302</f>
        <v>4123.2555</v>
      </c>
      <c r="M302" s="389" t="n">
        <f aca="false">L302/$L$459</f>
        <v>0.00436403834221381</v>
      </c>
      <c r="N302" s="390" t="n">
        <f aca="false">COUNTIF(COMPOSICOES!G:G,F302)</f>
        <v>1</v>
      </c>
      <c r="O302" s="390" t="n">
        <f aca="false">COUNTIF(REUTILIZADOS!G:G,F302)</f>
        <v>0</v>
      </c>
      <c r="P302" s="391"/>
      <c r="Q302" s="392"/>
      <c r="R302" s="392"/>
    </row>
    <row r="303" s="384" customFormat="true" ht="11.25" hidden="false" customHeight="false" outlineLevel="0" collapsed="false">
      <c r="A303" s="383" t="s">
        <v>237</v>
      </c>
      <c r="B303" s="384" t="n">
        <f aca="false">COUNTIF($A$163:A303,"I")</f>
        <v>141</v>
      </c>
      <c r="C303" s="383" t="str">
        <f aca="false">IF(G303="MA",CONCATENATE(G303,COUNTIF($G$163:G303,"MA")),IF(G303="MO",CONCATENATE(G303,COUNTIF($G$163:G303,"MO")),IF(G303="EQ",CONCATENATE(G303,COUNTIF($G$163:G303,"EQ")),IF(G303="DA",CONCATENATE(G303,COUNTIF($G$163:G303,"DA")),IF(G303="LS",CONCATENATE(G303,COUNTIF($G$163:G303,"LS")),"")))))</f>
        <v>MA74</v>
      </c>
      <c r="D303" s="385" t="n">
        <f aca="false">B303</f>
        <v>141</v>
      </c>
      <c r="E303" s="295" t="s">
        <v>18</v>
      </c>
      <c r="F303" s="296" t="s">
        <v>600</v>
      </c>
      <c r="G303" s="295" t="s">
        <v>833</v>
      </c>
      <c r="H303" s="379" t="s">
        <v>984</v>
      </c>
      <c r="I303" s="296" t="s">
        <v>140</v>
      </c>
      <c r="J303" s="386" t="n">
        <f aca="false">SUMPRODUCT((COMPOSICOES!$G$9:$G$782=INSUMOS!F303)*(COMPOSICOES!$F$9:$F$782=INSUMOS!E303),(COMPOSICOES!$L$9:$L$782))+SUMPRODUCT((REUTILIZADOS!$G$9:$G$482=INSUMOS!F303)*(REUTILIZADOS!$F$9:$F$482=INSUMOS!E303),(REUTILIZADOS!$L$9:$L$482))</f>
        <v>139.8</v>
      </c>
      <c r="K303" s="387" t="n">
        <v>0.6</v>
      </c>
      <c r="L303" s="388" t="n">
        <f aca="false">J303*K303</f>
        <v>83.88</v>
      </c>
      <c r="M303" s="389" t="n">
        <f aca="false">L303/$L$459</f>
        <v>8.87782811773112E-005</v>
      </c>
      <c r="N303" s="390" t="n">
        <f aca="false">COUNTIF(COMPOSICOES!G:G,F303)</f>
        <v>3</v>
      </c>
      <c r="O303" s="390" t="n">
        <f aca="false">COUNTIF(REUTILIZADOS!G:G,F303)</f>
        <v>0</v>
      </c>
      <c r="P303" s="391"/>
      <c r="Q303" s="392"/>
      <c r="R303" s="392"/>
    </row>
    <row r="304" s="384" customFormat="true" ht="11.25" hidden="false" customHeight="false" outlineLevel="0" collapsed="false">
      <c r="A304" s="383" t="s">
        <v>237</v>
      </c>
      <c r="B304" s="384" t="n">
        <f aca="false">COUNTIF($A$163:A304,"I")</f>
        <v>142</v>
      </c>
      <c r="C304" s="383" t="str">
        <f aca="false">IF(G304="MA",CONCATENATE(G304,COUNTIF($G$163:G304,"MA")),IF(G304="MO",CONCATENATE(G304,COUNTIF($G$163:G304,"MO")),IF(G304="EQ",CONCATENATE(G304,COUNTIF($G$163:G304,"EQ")),IF(G304="DA",CONCATENATE(G304,COUNTIF($G$163:G304,"DA")),IF(G304="LS",CONCATENATE(G304,COUNTIF($G$163:G304,"LS")),"")))))</f>
        <v>MA75</v>
      </c>
      <c r="D304" s="385" t="n">
        <f aca="false">B304</f>
        <v>142</v>
      </c>
      <c r="E304" s="295" t="s">
        <v>18</v>
      </c>
      <c r="F304" s="296" t="s">
        <v>526</v>
      </c>
      <c r="G304" s="295" t="s">
        <v>833</v>
      </c>
      <c r="H304" s="379" t="s">
        <v>985</v>
      </c>
      <c r="I304" s="296" t="s">
        <v>140</v>
      </c>
      <c r="J304" s="386" t="n">
        <f aca="false">SUMPRODUCT((COMPOSICOES!$G$9:$G$782=INSUMOS!F304)*(COMPOSICOES!$F$9:$F$782=INSUMOS!E304),(COMPOSICOES!$L$9:$L$782))+SUMPRODUCT((REUTILIZADOS!$G$9:$G$482=INSUMOS!F304)*(REUTILIZADOS!$F$9:$F$482=INSUMOS!E304),(REUTILIZADOS!$L$9:$L$482))</f>
        <v>1</v>
      </c>
      <c r="K304" s="387" t="n">
        <v>0.42</v>
      </c>
      <c r="L304" s="388" t="n">
        <f aca="false">J304*K304</f>
        <v>0.42</v>
      </c>
      <c r="M304" s="389" t="n">
        <f aca="false">L304/$L$459</f>
        <v>4.44526443663218E-007</v>
      </c>
      <c r="N304" s="390" t="n">
        <f aca="false">COUNTIF(COMPOSICOES!G:G,F304)</f>
        <v>1</v>
      </c>
      <c r="O304" s="390" t="n">
        <f aca="false">COUNTIF(REUTILIZADOS!G:G,F304)</f>
        <v>0</v>
      </c>
      <c r="P304" s="391"/>
      <c r="Q304" s="392"/>
      <c r="R304" s="392"/>
    </row>
    <row r="305" s="384" customFormat="true" ht="11.25" hidden="false" customHeight="false" outlineLevel="0" collapsed="false">
      <c r="A305" s="383" t="s">
        <v>237</v>
      </c>
      <c r="B305" s="384" t="n">
        <f aca="false">COUNTIF($A$163:A305,"I")</f>
        <v>143</v>
      </c>
      <c r="C305" s="383" t="str">
        <f aca="false">IF(G305="MA",CONCATENATE(G305,COUNTIF($G$163:G305,"MA")),IF(G305="MO",CONCATENATE(G305,COUNTIF($G$163:G305,"MO")),IF(G305="EQ",CONCATENATE(G305,COUNTIF($G$163:G305,"EQ")),IF(G305="DA",CONCATENATE(G305,COUNTIF($G$163:G305,"DA")),IF(G305="LS",CONCATENATE(G305,COUNTIF($G$163:G305,"LS")),"")))))</f>
        <v>MA76</v>
      </c>
      <c r="D305" s="385" t="n">
        <f aca="false">B305</f>
        <v>143</v>
      </c>
      <c r="E305" s="295" t="s">
        <v>18</v>
      </c>
      <c r="F305" s="296" t="s">
        <v>473</v>
      </c>
      <c r="G305" s="295" t="s">
        <v>833</v>
      </c>
      <c r="H305" s="379" t="s">
        <v>986</v>
      </c>
      <c r="I305" s="296" t="s">
        <v>140</v>
      </c>
      <c r="J305" s="386" t="n">
        <f aca="false">SUMPRODUCT((COMPOSICOES!$G$9:$G$782=INSUMOS!F305)*(COMPOSICOES!$F$9:$F$782=INSUMOS!E305),(COMPOSICOES!$L$9:$L$782))+SUMPRODUCT((REUTILIZADOS!$G$9:$G$482=INSUMOS!F305)*(REUTILIZADOS!$F$9:$F$482=INSUMOS!E305),(REUTILIZADOS!$L$9:$L$482))</f>
        <v>4</v>
      </c>
      <c r="K305" s="387" t="n">
        <v>0.63</v>
      </c>
      <c r="L305" s="388" t="n">
        <f aca="false">J305*K305</f>
        <v>2.52</v>
      </c>
      <c r="M305" s="389" t="n">
        <f aca="false">L305/$L$459</f>
        <v>2.66715866197931E-006</v>
      </c>
      <c r="N305" s="390" t="n">
        <f aca="false">COUNTIF(COMPOSICOES!G:G,F305)</f>
        <v>1</v>
      </c>
      <c r="O305" s="390" t="n">
        <f aca="false">COUNTIF(REUTILIZADOS!G:G,F305)</f>
        <v>0</v>
      </c>
      <c r="P305" s="391"/>
      <c r="Q305" s="392"/>
      <c r="R305" s="392"/>
    </row>
    <row r="306" s="384" customFormat="true" ht="11.25" hidden="false" customHeight="false" outlineLevel="0" collapsed="false">
      <c r="A306" s="383" t="s">
        <v>237</v>
      </c>
      <c r="B306" s="384" t="n">
        <f aca="false">COUNTIF($A$163:A306,"I")</f>
        <v>144</v>
      </c>
      <c r="C306" s="383" t="str">
        <f aca="false">IF(G306="MA",CONCATENATE(G306,COUNTIF($G$163:G306,"MA")),IF(G306="MO",CONCATENATE(G306,COUNTIF($G$163:G306,"MO")),IF(G306="EQ",CONCATENATE(G306,COUNTIF($G$163:G306,"EQ")),IF(G306="DA",CONCATENATE(G306,COUNTIF($G$163:G306,"DA")),IF(G306="LS",CONCATENATE(G306,COUNTIF($G$163:G306,"LS")),"")))))</f>
        <v>MA77</v>
      </c>
      <c r="D306" s="385" t="n">
        <f aca="false">B306</f>
        <v>144</v>
      </c>
      <c r="E306" s="295" t="s">
        <v>18</v>
      </c>
      <c r="F306" s="296" t="s">
        <v>675</v>
      </c>
      <c r="G306" s="295" t="s">
        <v>833</v>
      </c>
      <c r="H306" s="379" t="s">
        <v>987</v>
      </c>
      <c r="I306" s="296" t="s">
        <v>140</v>
      </c>
      <c r="J306" s="386" t="n">
        <f aca="false">SUMPRODUCT((COMPOSICOES!$G$9:$G$782=INSUMOS!F306)*(COMPOSICOES!$F$9:$F$782=INSUMOS!E306),(COMPOSICOES!$L$9:$L$782))+SUMPRODUCT((REUTILIZADOS!$G$9:$G$482=INSUMOS!F306)*(REUTILIZADOS!$F$9:$F$482=INSUMOS!E306),(REUTILIZADOS!$L$9:$L$482))</f>
        <v>73.35</v>
      </c>
      <c r="K306" s="387" t="n">
        <v>0.54</v>
      </c>
      <c r="L306" s="388" t="n">
        <f aca="false">J306*K306</f>
        <v>39.609</v>
      </c>
      <c r="M306" s="389" t="n">
        <f aca="false">L306/$L$459</f>
        <v>4.19220188263247E-005</v>
      </c>
      <c r="N306" s="390" t="n">
        <f aca="false">COUNTIF(COMPOSICOES!G:G,F306)</f>
        <v>1</v>
      </c>
      <c r="O306" s="390" t="n">
        <f aca="false">COUNTIF(REUTILIZADOS!G:G,F306)</f>
        <v>0</v>
      </c>
      <c r="P306" s="391"/>
      <c r="Q306" s="392"/>
      <c r="R306" s="392"/>
    </row>
    <row r="307" s="384" customFormat="true" ht="11.25" hidden="false" customHeight="false" outlineLevel="0" collapsed="false">
      <c r="A307" s="383" t="s">
        <v>237</v>
      </c>
      <c r="B307" s="384" t="n">
        <f aca="false">COUNTIF($A$163:A307,"I")</f>
        <v>145</v>
      </c>
      <c r="C307" s="383" t="str">
        <f aca="false">IF(G307="MA",CONCATENATE(G307,COUNTIF($G$163:G307,"MA")),IF(G307="MO",CONCATENATE(G307,COUNTIF($G$163:G307,"MO")),IF(G307="EQ",CONCATENATE(G307,COUNTIF($G$163:G307,"EQ")),IF(G307="DA",CONCATENATE(G307,COUNTIF($G$163:G307,"DA")),IF(G307="LS",CONCATENATE(G307,COUNTIF($G$163:G307,"LS")),"")))))</f>
        <v>MA78</v>
      </c>
      <c r="D307" s="385" t="n">
        <f aca="false">B307</f>
        <v>145</v>
      </c>
      <c r="E307" s="295" t="s">
        <v>18</v>
      </c>
      <c r="F307" s="296" t="s">
        <v>682</v>
      </c>
      <c r="G307" s="295" t="s">
        <v>833</v>
      </c>
      <c r="H307" s="379" t="s">
        <v>988</v>
      </c>
      <c r="I307" s="296" t="s">
        <v>140</v>
      </c>
      <c r="J307" s="386" t="n">
        <f aca="false">SUMPRODUCT((COMPOSICOES!$G$9:$G$782=INSUMOS!F307)*(COMPOSICOES!$F$9:$F$782=INSUMOS!E307),(COMPOSICOES!$L$9:$L$782))+SUMPRODUCT((REUTILIZADOS!$G$9:$G$482=INSUMOS!F307)*(REUTILIZADOS!$F$9:$F$482=INSUMOS!E307),(REUTILIZADOS!$L$9:$L$482))</f>
        <v>26</v>
      </c>
      <c r="K307" s="387" t="n">
        <v>0.05</v>
      </c>
      <c r="L307" s="388" t="n">
        <f aca="false">J307*K307</f>
        <v>1.3</v>
      </c>
      <c r="M307" s="389" t="n">
        <f aca="false">L307/$L$459</f>
        <v>1.3759151827671E-006</v>
      </c>
      <c r="N307" s="390" t="n">
        <f aca="false">COUNTIF(COMPOSICOES!G:G,F307)</f>
        <v>1</v>
      </c>
      <c r="O307" s="390" t="n">
        <f aca="false">COUNTIF(REUTILIZADOS!G:G,F307)</f>
        <v>0</v>
      </c>
      <c r="P307" s="391"/>
      <c r="Q307" s="392"/>
      <c r="R307" s="392"/>
    </row>
    <row r="308" s="384" customFormat="true" ht="11.25" hidden="false" customHeight="false" outlineLevel="0" collapsed="false">
      <c r="A308" s="383" t="s">
        <v>237</v>
      </c>
      <c r="B308" s="384" t="n">
        <f aca="false">COUNTIF($A$163:A308,"I")</f>
        <v>146</v>
      </c>
      <c r="C308" s="383" t="str">
        <f aca="false">IF(G308="MA",CONCATENATE(G308,COUNTIF($G$163:G308,"MA")),IF(G308="MO",CONCATENATE(G308,COUNTIF($G$163:G308,"MO")),IF(G308="EQ",CONCATENATE(G308,COUNTIF($G$163:G308,"EQ")),IF(G308="DA",CONCATENATE(G308,COUNTIF($G$163:G308,"DA")),IF(G308="LS",CONCATENATE(G308,COUNTIF($G$163:G308,"LS")),"")))))</f>
        <v>MA79</v>
      </c>
      <c r="D308" s="385" t="n">
        <f aca="false">B308</f>
        <v>146</v>
      </c>
      <c r="E308" s="295" t="s">
        <v>18</v>
      </c>
      <c r="F308" s="296" t="s">
        <v>569</v>
      </c>
      <c r="G308" s="295" t="s">
        <v>833</v>
      </c>
      <c r="H308" s="379" t="s">
        <v>989</v>
      </c>
      <c r="I308" s="296" t="s">
        <v>217</v>
      </c>
      <c r="J308" s="386" t="n">
        <f aca="false">SUMPRODUCT((COMPOSICOES!$G$9:$G$782=INSUMOS!F308)*(COMPOSICOES!$F$9:$F$782=INSUMOS!E308),(COMPOSICOES!$L$9:$L$782))+SUMPRODUCT((REUTILIZADOS!$G$9:$G$482=INSUMOS!F308)*(REUTILIZADOS!$F$9:$F$482=INSUMOS!E308),(REUTILIZADOS!$L$9:$L$482))</f>
        <v>120</v>
      </c>
      <c r="K308" s="387" t="n">
        <v>6.21</v>
      </c>
      <c r="L308" s="388" t="n">
        <f aca="false">J308*K308</f>
        <v>745.2</v>
      </c>
      <c r="M308" s="389" t="n">
        <f aca="false">L308/$L$459</f>
        <v>0.00078871691861388</v>
      </c>
      <c r="N308" s="390" t="n">
        <f aca="false">COUNTIF(COMPOSICOES!G:G,F308)</f>
        <v>1</v>
      </c>
      <c r="O308" s="390" t="n">
        <f aca="false">COUNTIF(REUTILIZADOS!G:G,F308)</f>
        <v>0</v>
      </c>
      <c r="P308" s="391"/>
      <c r="Q308" s="392"/>
      <c r="R308" s="392"/>
    </row>
    <row r="309" s="384" customFormat="true" ht="11.25" hidden="false" customHeight="false" outlineLevel="0" collapsed="false">
      <c r="A309" s="383" t="s">
        <v>237</v>
      </c>
      <c r="B309" s="384" t="n">
        <f aca="false">COUNTIF($A$163:A309,"I")</f>
        <v>147</v>
      </c>
      <c r="C309" s="383" t="str">
        <f aca="false">IF(G309="MA",CONCATENATE(G309,COUNTIF($G$163:G309,"MA")),IF(G309="MO",CONCATENATE(G309,COUNTIF($G$163:G309,"MO")),IF(G309="EQ",CONCATENATE(G309,COUNTIF($G$163:G309,"EQ")),IF(G309="DA",CONCATENATE(G309,COUNTIF($G$163:G309,"DA")),IF(G309="LS",CONCATENATE(G309,COUNTIF($G$163:G309,"LS")),"")))))</f>
        <v>MA80</v>
      </c>
      <c r="D309" s="385" t="n">
        <f aca="false">B309</f>
        <v>147</v>
      </c>
      <c r="E309" s="295" t="s">
        <v>18</v>
      </c>
      <c r="F309" s="296" t="s">
        <v>570</v>
      </c>
      <c r="G309" s="295" t="s">
        <v>833</v>
      </c>
      <c r="H309" s="379" t="s">
        <v>990</v>
      </c>
      <c r="I309" s="296" t="s">
        <v>217</v>
      </c>
      <c r="J309" s="386" t="n">
        <f aca="false">SUMPRODUCT((COMPOSICOES!$G$9:$G$782=INSUMOS!F309)*(COMPOSICOES!$F$9:$F$782=INSUMOS!E309),(COMPOSICOES!$L$9:$L$782))+SUMPRODUCT((REUTILIZADOS!$G$9:$G$482=INSUMOS!F309)*(REUTILIZADOS!$F$9:$F$482=INSUMOS!E309),(REUTILIZADOS!$L$9:$L$482))</f>
        <v>198</v>
      </c>
      <c r="K309" s="387" t="n">
        <v>3.2</v>
      </c>
      <c r="L309" s="388" t="n">
        <f aca="false">J309*K309</f>
        <v>633.6</v>
      </c>
      <c r="M309" s="389" t="n">
        <f aca="false">L309/$L$459</f>
        <v>0.000670599892154797</v>
      </c>
      <c r="N309" s="390" t="n">
        <f aca="false">COUNTIF(COMPOSICOES!G:G,F309)</f>
        <v>2</v>
      </c>
      <c r="O309" s="390" t="n">
        <f aca="false">COUNTIF(REUTILIZADOS!G:G,F309)</f>
        <v>0</v>
      </c>
      <c r="P309" s="391"/>
      <c r="Q309" s="392"/>
      <c r="R309" s="392"/>
    </row>
    <row r="310" s="384" customFormat="true" ht="11.25" hidden="false" customHeight="false" outlineLevel="0" collapsed="false">
      <c r="A310" s="383" t="s">
        <v>237</v>
      </c>
      <c r="B310" s="384" t="n">
        <f aca="false">COUNTIF($A$163:A310,"I")</f>
        <v>148</v>
      </c>
      <c r="C310" s="383" t="str">
        <f aca="false">IF(G310="MA",CONCATENATE(G310,COUNTIF($G$163:G310,"MA")),IF(G310="MO",CONCATENATE(G310,COUNTIF($G$163:G310,"MO")),IF(G310="EQ",CONCATENATE(G310,COUNTIF($G$163:G310,"EQ")),IF(G310="DA",CONCATENATE(G310,COUNTIF($G$163:G310,"DA")),IF(G310="LS",CONCATENATE(G310,COUNTIF($G$163:G310,"LS")),"")))))</f>
        <v>MA81</v>
      </c>
      <c r="D310" s="385" t="n">
        <f aca="false">B310</f>
        <v>148</v>
      </c>
      <c r="E310" s="295" t="s">
        <v>18</v>
      </c>
      <c r="F310" s="296" t="s">
        <v>571</v>
      </c>
      <c r="G310" s="295" t="s">
        <v>833</v>
      </c>
      <c r="H310" s="379" t="s">
        <v>991</v>
      </c>
      <c r="I310" s="296" t="s">
        <v>354</v>
      </c>
      <c r="J310" s="386" t="n">
        <f aca="false">SUMPRODUCT((COMPOSICOES!$G$9:$G$782=INSUMOS!F310)*(COMPOSICOES!$F$9:$F$782=INSUMOS!E310),(COMPOSICOES!$L$9:$L$782))+SUMPRODUCT((REUTILIZADOS!$G$9:$G$482=INSUMOS!F310)*(REUTILIZADOS!$F$9:$F$482=INSUMOS!E310),(REUTILIZADOS!$L$9:$L$482))</f>
        <v>13.5706</v>
      </c>
      <c r="K310" s="387" t="n">
        <v>4.57</v>
      </c>
      <c r="L310" s="388" t="n">
        <f aca="false">J310*K310</f>
        <v>62.017642</v>
      </c>
      <c r="M310" s="389" t="n">
        <f aca="false">L310/$L$459</f>
        <v>6.56392424824728E-005</v>
      </c>
      <c r="N310" s="390" t="n">
        <f aca="false">COUNTIF(COMPOSICOES!G:G,F310)</f>
        <v>3</v>
      </c>
      <c r="O310" s="390" t="n">
        <f aca="false">COUNTIF(REUTILIZADOS!G:G,F310)</f>
        <v>0</v>
      </c>
      <c r="P310" s="391"/>
      <c r="Q310" s="392"/>
      <c r="R310" s="392"/>
    </row>
    <row r="311" s="384" customFormat="true" ht="11.25" hidden="false" customHeight="false" outlineLevel="0" collapsed="false">
      <c r="A311" s="383" t="s">
        <v>237</v>
      </c>
      <c r="B311" s="384" t="n">
        <f aca="false">COUNTIF($A$163:A311,"I")</f>
        <v>149</v>
      </c>
      <c r="C311" s="383" t="str">
        <f aca="false">IF(G311="MA",CONCATENATE(G311,COUNTIF($G$163:G311,"MA")),IF(G311="MO",CONCATENATE(G311,COUNTIF($G$163:G311,"MO")),IF(G311="EQ",CONCATENATE(G311,COUNTIF($G$163:G311,"EQ")),IF(G311="DA",CONCATENATE(G311,COUNTIF($G$163:G311,"DA")),IF(G311="LS",CONCATENATE(G311,COUNTIF($G$163:G311,"LS")),"")))))</f>
        <v>MA82</v>
      </c>
      <c r="D311" s="385" t="n">
        <f aca="false">B311</f>
        <v>149</v>
      </c>
      <c r="E311" s="295" t="s">
        <v>18</v>
      </c>
      <c r="F311" s="296" t="s">
        <v>595</v>
      </c>
      <c r="G311" s="295" t="s">
        <v>833</v>
      </c>
      <c r="H311" s="379" t="s">
        <v>992</v>
      </c>
      <c r="I311" s="296" t="s">
        <v>140</v>
      </c>
      <c r="J311" s="386" t="n">
        <f aca="false">SUMPRODUCT((COMPOSICOES!$G$9:$G$782=INSUMOS!F311)*(COMPOSICOES!$F$9:$F$782=INSUMOS!E311),(COMPOSICOES!$L$9:$L$782))+SUMPRODUCT((REUTILIZADOS!$G$9:$G$482=INSUMOS!F311)*(REUTILIZADOS!$F$9:$F$482=INSUMOS!E311),(REUTILIZADOS!$L$9:$L$482))</f>
        <v>562.5</v>
      </c>
      <c r="K311" s="387" t="n">
        <v>0.3</v>
      </c>
      <c r="L311" s="388" t="n">
        <f aca="false">J311*K311</f>
        <v>168.75</v>
      </c>
      <c r="M311" s="389" t="n">
        <f aca="false">L311/$L$459</f>
        <v>0.000178604374686114</v>
      </c>
      <c r="N311" s="390" t="n">
        <f aca="false">COUNTIF(COMPOSICOES!G:G,F311)</f>
        <v>1</v>
      </c>
      <c r="O311" s="390" t="n">
        <f aca="false">COUNTIF(REUTILIZADOS!G:G,F311)</f>
        <v>0</v>
      </c>
      <c r="P311" s="391"/>
      <c r="Q311" s="392"/>
      <c r="R311" s="392"/>
    </row>
    <row r="312" s="384" customFormat="true" ht="11.25" hidden="false" customHeight="false" outlineLevel="0" collapsed="false">
      <c r="A312" s="383" t="s">
        <v>237</v>
      </c>
      <c r="B312" s="384" t="n">
        <f aca="false">COUNTIF($A$163:A312,"I")</f>
        <v>150</v>
      </c>
      <c r="C312" s="383" t="str">
        <f aca="false">IF(G312="MA",CONCATENATE(G312,COUNTIF($G$163:G312,"MA")),IF(G312="MO",CONCATENATE(G312,COUNTIF($G$163:G312,"MO")),IF(G312="EQ",CONCATENATE(G312,COUNTIF($G$163:G312,"EQ")),IF(G312="DA",CONCATENATE(G312,COUNTIF($G$163:G312,"DA")),IF(G312="LS",CONCATENATE(G312,COUNTIF($G$163:G312,"LS")),"")))))</f>
        <v>MA83</v>
      </c>
      <c r="D312" s="385" t="n">
        <f aca="false">B312</f>
        <v>150</v>
      </c>
      <c r="E312" s="295" t="s">
        <v>18</v>
      </c>
      <c r="F312" s="296" t="s">
        <v>474</v>
      </c>
      <c r="G312" s="295" t="s">
        <v>833</v>
      </c>
      <c r="H312" s="379" t="s">
        <v>993</v>
      </c>
      <c r="I312" s="296" t="s">
        <v>140</v>
      </c>
      <c r="J312" s="386" t="n">
        <f aca="false">SUMPRODUCT((COMPOSICOES!$G$9:$G$782=INSUMOS!F312)*(COMPOSICOES!$F$9:$F$782=INSUMOS!E312),(COMPOSICOES!$L$9:$L$782))+SUMPRODUCT((REUTILIZADOS!$G$9:$G$482=INSUMOS!F312)*(REUTILIZADOS!$F$9:$F$482=INSUMOS!E312),(REUTILIZADOS!$L$9:$L$482))</f>
        <v>2</v>
      </c>
      <c r="K312" s="387" t="n">
        <v>2.33</v>
      </c>
      <c r="L312" s="388" t="n">
        <f aca="false">J312*K312</f>
        <v>4.66</v>
      </c>
      <c r="M312" s="389" t="n">
        <f aca="false">L312/$L$459</f>
        <v>4.93212673207284E-006</v>
      </c>
      <c r="N312" s="390" t="n">
        <f aca="false">COUNTIF(COMPOSICOES!G:G,F312)</f>
        <v>1</v>
      </c>
      <c r="O312" s="390" t="n">
        <f aca="false">COUNTIF(REUTILIZADOS!G:G,F312)</f>
        <v>0</v>
      </c>
      <c r="P312" s="391"/>
      <c r="Q312" s="392"/>
      <c r="R312" s="392"/>
    </row>
    <row r="313" s="384" customFormat="true" ht="11.25" hidden="false" customHeight="false" outlineLevel="0" collapsed="false">
      <c r="A313" s="383" t="s">
        <v>237</v>
      </c>
      <c r="B313" s="384" t="n">
        <f aca="false">COUNTIF($A$163:A313,"I")</f>
        <v>151</v>
      </c>
      <c r="C313" s="383" t="str">
        <f aca="false">IF(G313="MA",CONCATENATE(G313,COUNTIF($G$163:G313,"MA")),IF(G313="MO",CONCATENATE(G313,COUNTIF($G$163:G313,"MO")),IF(G313="EQ",CONCATENATE(G313,COUNTIF($G$163:G313,"EQ")),IF(G313="DA",CONCATENATE(G313,COUNTIF($G$163:G313,"DA")),IF(G313="LS",CONCATENATE(G313,COUNTIF($G$163:G313,"LS")),"")))))</f>
        <v>MA84</v>
      </c>
      <c r="D313" s="385" t="n">
        <f aca="false">B313</f>
        <v>151</v>
      </c>
      <c r="E313" s="295" t="s">
        <v>18</v>
      </c>
      <c r="F313" s="296" t="s">
        <v>527</v>
      </c>
      <c r="G313" s="295" t="s">
        <v>833</v>
      </c>
      <c r="H313" s="379" t="s">
        <v>994</v>
      </c>
      <c r="I313" s="296" t="s">
        <v>140</v>
      </c>
      <c r="J313" s="386" t="n">
        <f aca="false">SUMPRODUCT((COMPOSICOES!$G$9:$G$782=INSUMOS!F313)*(COMPOSICOES!$F$9:$F$782=INSUMOS!E313),(COMPOSICOES!$L$9:$L$782))+SUMPRODUCT((REUTILIZADOS!$G$9:$G$482=INSUMOS!F313)*(REUTILIZADOS!$F$9:$F$482=INSUMOS!E313),(REUTILIZADOS!$L$9:$L$482))</f>
        <v>1</v>
      </c>
      <c r="K313" s="387" t="n">
        <v>93</v>
      </c>
      <c r="L313" s="388" t="n">
        <f aca="false">J313*K313</f>
        <v>93</v>
      </c>
      <c r="M313" s="389" t="n">
        <f aca="false">L313/$L$459</f>
        <v>9.84308553825696E-005</v>
      </c>
      <c r="N313" s="390" t="n">
        <f aca="false">COUNTIF(COMPOSICOES!G:G,F313)</f>
        <v>1</v>
      </c>
      <c r="O313" s="390" t="n">
        <f aca="false">COUNTIF(REUTILIZADOS!G:G,F313)</f>
        <v>0</v>
      </c>
      <c r="P313" s="391"/>
      <c r="Q313" s="392"/>
      <c r="R313" s="392"/>
    </row>
    <row r="314" s="384" customFormat="true" ht="11.25" hidden="false" customHeight="false" outlineLevel="0" collapsed="false">
      <c r="A314" s="383" t="s">
        <v>237</v>
      </c>
      <c r="B314" s="384" t="n">
        <f aca="false">COUNTIF($A$163:A314,"I")</f>
        <v>152</v>
      </c>
      <c r="C314" s="383" t="str">
        <f aca="false">IF(G314="MA",CONCATENATE(G314,COUNTIF($G$163:G314,"MA")),IF(G314="MO",CONCATENATE(G314,COUNTIF($G$163:G314,"MO")),IF(G314="EQ",CONCATENATE(G314,COUNTIF($G$163:G314,"EQ")),IF(G314="DA",CONCATENATE(G314,COUNTIF($G$163:G314,"DA")),IF(G314="LS",CONCATENATE(G314,COUNTIF($G$163:G314,"LS")),"")))))</f>
        <v>MA85</v>
      </c>
      <c r="D314" s="385" t="n">
        <f aca="false">B314</f>
        <v>152</v>
      </c>
      <c r="E314" s="295" t="s">
        <v>18</v>
      </c>
      <c r="F314" s="296" t="s">
        <v>528</v>
      </c>
      <c r="G314" s="295" t="s">
        <v>833</v>
      </c>
      <c r="H314" s="379" t="s">
        <v>995</v>
      </c>
      <c r="I314" s="296" t="s">
        <v>140</v>
      </c>
      <c r="J314" s="386" t="n">
        <f aca="false">SUMPRODUCT((COMPOSICOES!$G$9:$G$782=INSUMOS!F314)*(COMPOSICOES!$F$9:$F$782=INSUMOS!E314),(COMPOSICOES!$L$9:$L$782))+SUMPRODUCT((REUTILIZADOS!$G$9:$G$482=INSUMOS!F314)*(REUTILIZADOS!$F$9:$F$482=INSUMOS!E314),(REUTILIZADOS!$L$9:$L$482))</f>
        <v>1</v>
      </c>
      <c r="K314" s="387" t="n">
        <v>12.5</v>
      </c>
      <c r="L314" s="388" t="n">
        <f aca="false">J314*K314</f>
        <v>12.5</v>
      </c>
      <c r="M314" s="389" t="n">
        <f aca="false">L314/$L$459</f>
        <v>1.32299536804529E-005</v>
      </c>
      <c r="N314" s="390" t="n">
        <f aca="false">COUNTIF(COMPOSICOES!G:G,F314)</f>
        <v>1</v>
      </c>
      <c r="O314" s="390" t="n">
        <f aca="false">COUNTIF(REUTILIZADOS!G:G,F314)</f>
        <v>0</v>
      </c>
      <c r="P314" s="391"/>
      <c r="Q314" s="392"/>
      <c r="R314" s="392"/>
    </row>
    <row r="315" s="384" customFormat="true" ht="11.25" hidden="false" customHeight="false" outlineLevel="0" collapsed="false">
      <c r="A315" s="383" t="s">
        <v>237</v>
      </c>
      <c r="B315" s="384" t="n">
        <f aca="false">COUNTIF($A$163:A315,"I")</f>
        <v>153</v>
      </c>
      <c r="C315" s="383" t="str">
        <f aca="false">IF(G315="MA",CONCATENATE(G315,COUNTIF($G$163:G315,"MA")),IF(G315="MO",CONCATENATE(G315,COUNTIF($G$163:G315,"MO")),IF(G315="EQ",CONCATENATE(G315,COUNTIF($G$163:G315,"EQ")),IF(G315="DA",CONCATENATE(G315,COUNTIF($G$163:G315,"DA")),IF(G315="LS",CONCATENATE(G315,COUNTIF($G$163:G315,"LS")),"")))))</f>
        <v>MA86</v>
      </c>
      <c r="D315" s="385" t="n">
        <f aca="false">B315</f>
        <v>153</v>
      </c>
      <c r="E315" s="295" t="s">
        <v>18</v>
      </c>
      <c r="F315" s="296" t="s">
        <v>475</v>
      </c>
      <c r="G315" s="295" t="s">
        <v>833</v>
      </c>
      <c r="H315" s="379" t="s">
        <v>996</v>
      </c>
      <c r="I315" s="296" t="s">
        <v>140</v>
      </c>
      <c r="J315" s="386" t="n">
        <f aca="false">SUMPRODUCT((COMPOSICOES!$G$9:$G$782=INSUMOS!F315)*(COMPOSICOES!$F$9:$F$782=INSUMOS!E315),(COMPOSICOES!$L$9:$L$782))+SUMPRODUCT((REUTILIZADOS!$G$9:$G$482=INSUMOS!F315)*(REUTILIZADOS!$F$9:$F$482=INSUMOS!E315),(REUTILIZADOS!$L$9:$L$482))</f>
        <v>2</v>
      </c>
      <c r="K315" s="387" t="n">
        <v>15.99</v>
      </c>
      <c r="L315" s="388" t="n">
        <f aca="false">J315*K315</f>
        <v>31.98</v>
      </c>
      <c r="M315" s="389" t="n">
        <f aca="false">L315/$L$459</f>
        <v>3.38475134960707E-005</v>
      </c>
      <c r="N315" s="390" t="n">
        <f aca="false">COUNTIF(COMPOSICOES!G:G,F315)</f>
        <v>1</v>
      </c>
      <c r="O315" s="390" t="n">
        <f aca="false">COUNTIF(REUTILIZADOS!G:G,F315)</f>
        <v>0</v>
      </c>
      <c r="P315" s="391"/>
      <c r="Q315" s="392"/>
      <c r="R315" s="392"/>
    </row>
    <row r="316" s="384" customFormat="true" ht="11.25" hidden="false" customHeight="false" outlineLevel="0" collapsed="false">
      <c r="A316" s="383" t="s">
        <v>237</v>
      </c>
      <c r="B316" s="384" t="n">
        <f aca="false">COUNTIF($A$163:A316,"I")</f>
        <v>154</v>
      </c>
      <c r="C316" s="383" t="str">
        <f aca="false">IF(G316="MA",CONCATENATE(G316,COUNTIF($G$163:G316,"MA")),IF(G316="MO",CONCATENATE(G316,COUNTIF($G$163:G316,"MO")),IF(G316="EQ",CONCATENATE(G316,COUNTIF($G$163:G316,"EQ")),IF(G316="DA",CONCATENATE(G316,COUNTIF($G$163:G316,"DA")),IF(G316="LS",CONCATENATE(G316,COUNTIF($G$163:G316,"LS")),"")))))</f>
        <v>MA87</v>
      </c>
      <c r="D316" s="385" t="n">
        <f aca="false">B316</f>
        <v>154</v>
      </c>
      <c r="E316" s="295" t="s">
        <v>18</v>
      </c>
      <c r="F316" s="296" t="s">
        <v>732</v>
      </c>
      <c r="G316" s="295" t="s">
        <v>833</v>
      </c>
      <c r="H316" s="379" t="s">
        <v>997</v>
      </c>
      <c r="I316" s="296" t="s">
        <v>213</v>
      </c>
      <c r="J316" s="386" t="n">
        <f aca="false">SUMPRODUCT((COMPOSICOES!$G$9:$G$782=INSUMOS!F316)*(COMPOSICOES!$F$9:$F$782=INSUMOS!E316),(COMPOSICOES!$L$9:$L$782))+SUMPRODUCT((REUTILIZADOS!$G$9:$G$482=INSUMOS!F316)*(REUTILIZADOS!$F$9:$F$482=INSUMOS!E316),(REUTILIZADOS!$L$9:$L$482))</f>
        <v>0.36225</v>
      </c>
      <c r="K316" s="387" t="n">
        <v>52.5</v>
      </c>
      <c r="L316" s="388" t="n">
        <f aca="false">J316*K316</f>
        <v>19.018125</v>
      </c>
      <c r="M316" s="389" t="n">
        <f aca="false">L316/$L$459</f>
        <v>2.01287130271251E-005</v>
      </c>
      <c r="N316" s="390" t="n">
        <f aca="false">COUNTIF(COMPOSICOES!G:G,F316)</f>
        <v>0</v>
      </c>
      <c r="O316" s="390" t="n">
        <f aca="false">COUNTIF(REUTILIZADOS!G:G,F316)</f>
        <v>1</v>
      </c>
      <c r="P316" s="391"/>
      <c r="Q316" s="392"/>
      <c r="R316" s="392"/>
    </row>
    <row r="317" s="384" customFormat="true" ht="11.25" hidden="false" customHeight="false" outlineLevel="0" collapsed="false">
      <c r="A317" s="383" t="s">
        <v>237</v>
      </c>
      <c r="B317" s="384" t="n">
        <f aca="false">COUNTIF($A$163:A317,"I")</f>
        <v>155</v>
      </c>
      <c r="C317" s="383" t="str">
        <f aca="false">IF(G317="MA",CONCATENATE(G317,COUNTIF($G$163:G317,"MA")),IF(G317="MO",CONCATENATE(G317,COUNTIF($G$163:G317,"MO")),IF(G317="EQ",CONCATENATE(G317,COUNTIF($G$163:G317,"EQ")),IF(G317="DA",CONCATENATE(G317,COUNTIF($G$163:G317,"DA")),IF(G317="LS",CONCATENATE(G317,COUNTIF($G$163:G317,"LS")),"")))))</f>
        <v>MA88</v>
      </c>
      <c r="D317" s="385" t="n">
        <f aca="false">B317</f>
        <v>155</v>
      </c>
      <c r="E317" s="295" t="s">
        <v>18</v>
      </c>
      <c r="F317" s="296" t="s">
        <v>647</v>
      </c>
      <c r="G317" s="295" t="s">
        <v>833</v>
      </c>
      <c r="H317" s="379" t="s">
        <v>998</v>
      </c>
      <c r="I317" s="296" t="s">
        <v>354</v>
      </c>
      <c r="J317" s="386" t="n">
        <f aca="false">SUMPRODUCT((COMPOSICOES!$G$9:$G$782=INSUMOS!F317)*(COMPOSICOES!$F$9:$F$782=INSUMOS!E317),(COMPOSICOES!$L$9:$L$782))+SUMPRODUCT((REUTILIZADOS!$G$9:$G$482=INSUMOS!F317)*(REUTILIZADOS!$F$9:$F$482=INSUMOS!E317),(REUTILIZADOS!$L$9:$L$482))</f>
        <v>87.4585331311379</v>
      </c>
      <c r="K317" s="387" t="n">
        <v>32.6000669683945</v>
      </c>
      <c r="L317" s="388" t="n">
        <f aca="false">J317*K317</f>
        <v>2851.15403703264</v>
      </c>
      <c r="M317" s="389" t="n">
        <f aca="false">L317/$L$459</f>
        <v>0.00301765086766225</v>
      </c>
      <c r="N317" s="390" t="n">
        <f aca="false">COUNTIF(COMPOSICOES!G:G,F317)</f>
        <v>1</v>
      </c>
      <c r="O317" s="390" t="n">
        <f aca="false">COUNTIF(REUTILIZADOS!G:G,F317)</f>
        <v>1</v>
      </c>
      <c r="P317" s="391"/>
      <c r="Q317" s="392"/>
      <c r="R317" s="392"/>
    </row>
    <row r="318" s="384" customFormat="true" ht="11.25" hidden="false" customHeight="false" outlineLevel="0" collapsed="false">
      <c r="A318" s="383" t="s">
        <v>237</v>
      </c>
      <c r="B318" s="384" t="n">
        <f aca="false">COUNTIF($A$163:A318,"I")</f>
        <v>156</v>
      </c>
      <c r="C318" s="383" t="str">
        <f aca="false">IF(G318="MA",CONCATENATE(G318,COUNTIF($G$163:G318,"MA")),IF(G318="MO",CONCATENATE(G318,COUNTIF($G$163:G318,"MO")),IF(G318="EQ",CONCATENATE(G318,COUNTIF($G$163:G318,"EQ")),IF(G318="DA",CONCATENATE(G318,COUNTIF($G$163:G318,"DA")),IF(G318="LS",CONCATENATE(G318,COUNTIF($G$163:G318,"LS")),"")))))</f>
        <v>MA89</v>
      </c>
      <c r="D318" s="385" t="n">
        <f aca="false">B318</f>
        <v>156</v>
      </c>
      <c r="E318" s="295" t="s">
        <v>18</v>
      </c>
      <c r="F318" s="296" t="s">
        <v>648</v>
      </c>
      <c r="G318" s="295" t="s">
        <v>833</v>
      </c>
      <c r="H318" s="379" t="s">
        <v>999</v>
      </c>
      <c r="I318" s="296" t="s">
        <v>354</v>
      </c>
      <c r="J318" s="386" t="n">
        <f aca="false">SUMPRODUCT((COMPOSICOES!$G$9:$G$782=INSUMOS!F318)*(COMPOSICOES!$F$9:$F$782=INSUMOS!E318),(COMPOSICOES!$L$9:$L$782))+SUMPRODUCT((REUTILIZADOS!$G$9:$G$482=INSUMOS!F318)*(REUTILIZADOS!$F$9:$F$482=INSUMOS!E318),(REUTILIZADOS!$L$9:$L$482))</f>
        <v>6.73165655689593</v>
      </c>
      <c r="K318" s="387" t="n">
        <v>69.56</v>
      </c>
      <c r="L318" s="388" t="n">
        <f aca="false">J318*K318</f>
        <v>468.254030097681</v>
      </c>
      <c r="M318" s="389" t="n">
        <f aca="false">L318/$L$459</f>
        <v>0.000495598330310218</v>
      </c>
      <c r="N318" s="390" t="n">
        <f aca="false">COUNTIF(COMPOSICOES!G:G,F318)</f>
        <v>1</v>
      </c>
      <c r="O318" s="390" t="n">
        <f aca="false">COUNTIF(REUTILIZADOS!G:G,F318)</f>
        <v>0</v>
      </c>
      <c r="P318" s="391"/>
      <c r="Q318" s="392"/>
      <c r="R318" s="392"/>
    </row>
    <row r="319" s="384" customFormat="true" ht="11.25" hidden="false" customHeight="false" outlineLevel="0" collapsed="false">
      <c r="A319" s="383" t="s">
        <v>237</v>
      </c>
      <c r="B319" s="384" t="n">
        <f aca="false">COUNTIF($A$163:A319,"I")</f>
        <v>157</v>
      </c>
      <c r="C319" s="383" t="str">
        <f aca="false">IF(G319="MA",CONCATENATE(G319,COUNTIF($G$163:G319,"MA")),IF(G319="MO",CONCATENATE(G319,COUNTIF($G$163:G319,"MO")),IF(G319="EQ",CONCATENATE(G319,COUNTIF($G$163:G319,"EQ")),IF(G319="DA",CONCATENATE(G319,COUNTIF($G$163:G319,"DA")),IF(G319="LS",CONCATENATE(G319,COUNTIF($G$163:G319,"LS")),"")))))</f>
        <v>MA90</v>
      </c>
      <c r="D319" s="385" t="n">
        <f aca="false">B319</f>
        <v>157</v>
      </c>
      <c r="E319" s="295" t="s">
        <v>18</v>
      </c>
      <c r="F319" s="296" t="s">
        <v>655</v>
      </c>
      <c r="G319" s="295" t="s">
        <v>833</v>
      </c>
      <c r="H319" s="379" t="s">
        <v>1000</v>
      </c>
      <c r="I319" s="296" t="s">
        <v>1001</v>
      </c>
      <c r="J319" s="386" t="n">
        <f aca="false">SUMPRODUCT((COMPOSICOES!$G$9:$G$782=INSUMOS!F319)*(COMPOSICOES!$F$9:$F$782=INSUMOS!E319),(COMPOSICOES!$L$9:$L$782))+SUMPRODUCT((REUTILIZADOS!$G$9:$G$482=INSUMOS!F319)*(REUTILIZADOS!$F$9:$F$482=INSUMOS!E319),(REUTILIZADOS!$L$9:$L$482))</f>
        <v>66.7771</v>
      </c>
      <c r="K319" s="387" t="n">
        <v>463.19</v>
      </c>
      <c r="L319" s="388" t="n">
        <f aca="false">J319*K319</f>
        <v>30930.484949</v>
      </c>
      <c r="M319" s="389" t="n">
        <f aca="false">L319/$L$459</f>
        <v>0.0327367106551372</v>
      </c>
      <c r="N319" s="390" t="n">
        <f aca="false">COUNTIF(COMPOSICOES!G:G,F319)</f>
        <v>1</v>
      </c>
      <c r="O319" s="390" t="n">
        <f aca="false">COUNTIF(REUTILIZADOS!G:G,F319)</f>
        <v>0</v>
      </c>
      <c r="P319" s="391"/>
      <c r="Q319" s="392"/>
      <c r="R319" s="392"/>
    </row>
    <row r="320" s="384" customFormat="true" ht="11.25" hidden="false" customHeight="false" outlineLevel="0" collapsed="false">
      <c r="A320" s="383" t="s">
        <v>237</v>
      </c>
      <c r="B320" s="384" t="n">
        <f aca="false">COUNTIF($A$163:A320,"I")</f>
        <v>158</v>
      </c>
      <c r="C320" s="383" t="str">
        <f aca="false">IF(G320="MA",CONCATENATE(G320,COUNTIF($G$163:G320,"MA")),IF(G320="MO",CONCATENATE(G320,COUNTIF($G$163:G320,"MO")),IF(G320="EQ",CONCATENATE(G320,COUNTIF($G$163:G320,"EQ")),IF(G320="DA",CONCATENATE(G320,COUNTIF($G$163:G320,"DA")),IF(G320="LS",CONCATENATE(G320,COUNTIF($G$163:G320,"LS")),"")))))</f>
        <v>MA91</v>
      </c>
      <c r="D320" s="385" t="n">
        <f aca="false">B320</f>
        <v>158</v>
      </c>
      <c r="E320" s="295" t="s">
        <v>18</v>
      </c>
      <c r="F320" s="296" t="s">
        <v>683</v>
      </c>
      <c r="G320" s="295" t="s">
        <v>833</v>
      </c>
      <c r="H320" s="379" t="s">
        <v>1002</v>
      </c>
      <c r="I320" s="296" t="s">
        <v>354</v>
      </c>
      <c r="J320" s="386" t="n">
        <f aca="false">SUMPRODUCT((COMPOSICOES!$G$9:$G$782=INSUMOS!F320)*(COMPOSICOES!$F$9:$F$782=INSUMOS!E320),(COMPOSICOES!$L$9:$L$782))+SUMPRODUCT((REUTILIZADOS!$G$9:$G$482=INSUMOS!F320)*(REUTILIZADOS!$F$9:$F$482=INSUMOS!E320),(REUTILIZADOS!$L$9:$L$482))</f>
        <v>178.5</v>
      </c>
      <c r="K320" s="387" t="n">
        <v>10.44</v>
      </c>
      <c r="L320" s="388" t="n">
        <f aca="false">J320*K320</f>
        <v>1863.54</v>
      </c>
      <c r="M320" s="389" t="n">
        <f aca="false">L320/$L$459</f>
        <v>0.0019723638305337</v>
      </c>
      <c r="N320" s="390" t="n">
        <f aca="false">COUNTIF(COMPOSICOES!G:G,F320)</f>
        <v>1</v>
      </c>
      <c r="O320" s="390" t="n">
        <f aca="false">COUNTIF(REUTILIZADOS!G:G,F320)</f>
        <v>0</v>
      </c>
      <c r="P320" s="391"/>
      <c r="Q320" s="392"/>
      <c r="R320" s="392"/>
    </row>
    <row r="321" s="384" customFormat="true" ht="11.25" hidden="false" customHeight="false" outlineLevel="0" collapsed="false">
      <c r="A321" s="383" t="s">
        <v>237</v>
      </c>
      <c r="B321" s="384" t="n">
        <f aca="false">COUNTIF($A$163:A321,"I")</f>
        <v>159</v>
      </c>
      <c r="C321" s="383" t="str">
        <f aca="false">IF(G321="MA",CONCATENATE(G321,COUNTIF($G$163:G321,"MA")),IF(G321="MO",CONCATENATE(G321,COUNTIF($G$163:G321,"MO")),IF(G321="EQ",CONCATENATE(G321,COUNTIF($G$163:G321,"EQ")),IF(G321="DA",CONCATENATE(G321,COUNTIF($G$163:G321,"DA")),IF(G321="LS",CONCATENATE(G321,COUNTIF($G$163:G321,"LS")),"")))))</f>
        <v>MA92</v>
      </c>
      <c r="D321" s="385" t="n">
        <f aca="false">B321</f>
        <v>159</v>
      </c>
      <c r="E321" s="295" t="s">
        <v>18</v>
      </c>
      <c r="F321" s="296" t="s">
        <v>656</v>
      </c>
      <c r="G321" s="295" t="s">
        <v>833</v>
      </c>
      <c r="H321" s="379" t="s">
        <v>1003</v>
      </c>
      <c r="I321" s="296" t="s">
        <v>184</v>
      </c>
      <c r="J321" s="386" t="n">
        <f aca="false">SUMPRODUCT((COMPOSICOES!$G$9:$G$782=INSUMOS!F321)*(COMPOSICOES!$F$9:$F$782=INSUMOS!E321),(COMPOSICOES!$L$9:$L$782))+SUMPRODUCT((REUTILIZADOS!$G$9:$G$482=INSUMOS!F321)*(REUTILIZADOS!$F$9:$F$482=INSUMOS!E321),(REUTILIZADOS!$L$9:$L$482))</f>
        <v>282.5185</v>
      </c>
      <c r="K321" s="395" t="n">
        <v>268.741185143042</v>
      </c>
      <c r="L321" s="388" t="n">
        <f aca="false">J321*K321</f>
        <v>75924.3565148345</v>
      </c>
      <c r="M321" s="389" t="n">
        <f aca="false">L321/$L$459</f>
        <v>0.0803580575927562</v>
      </c>
      <c r="N321" s="390" t="n">
        <f aca="false">COUNTIF(COMPOSICOES!G:G,F321)</f>
        <v>1</v>
      </c>
      <c r="O321" s="390" t="n">
        <f aca="false">COUNTIF(REUTILIZADOS!G:G,F321)</f>
        <v>0</v>
      </c>
      <c r="P321" s="391"/>
      <c r="Q321" s="392"/>
      <c r="R321" s="392"/>
    </row>
    <row r="322" s="384" customFormat="true" ht="11.25" hidden="false" customHeight="false" outlineLevel="0" collapsed="false">
      <c r="A322" s="383" t="s">
        <v>237</v>
      </c>
      <c r="B322" s="384" t="n">
        <f aca="false">COUNTIF($A$163:A322,"I")</f>
        <v>160</v>
      </c>
      <c r="C322" s="383" t="str">
        <f aca="false">IF(G322="MA",CONCATENATE(G322,COUNTIF($G$163:G322,"MA")),IF(G322="MO",CONCATENATE(G322,COUNTIF($G$163:G322,"MO")),IF(G322="EQ",CONCATENATE(G322,COUNTIF($G$163:G322,"EQ")),IF(G322="DA",CONCATENATE(G322,COUNTIF($G$163:G322,"DA")),IF(G322="LS",CONCATENATE(G322,COUNTIF($G$163:G322,"LS")),"")))))</f>
        <v>MA93</v>
      </c>
      <c r="D322" s="385" t="n">
        <f aca="false">B322</f>
        <v>160</v>
      </c>
      <c r="E322" s="295" t="s">
        <v>18</v>
      </c>
      <c r="F322" s="296" t="s">
        <v>476</v>
      </c>
      <c r="G322" s="295" t="s">
        <v>833</v>
      </c>
      <c r="H322" s="379" t="s">
        <v>1004</v>
      </c>
      <c r="I322" s="296" t="s">
        <v>140</v>
      </c>
      <c r="J322" s="386" t="n">
        <f aca="false">SUMPRODUCT((COMPOSICOES!$G$9:$G$782=INSUMOS!F322)*(COMPOSICOES!$F$9:$F$782=INSUMOS!E322),(COMPOSICOES!$L$9:$L$782))+SUMPRODUCT((REUTILIZADOS!$G$9:$G$482=INSUMOS!F322)*(REUTILIZADOS!$F$9:$F$482=INSUMOS!E322),(REUTILIZADOS!$L$9:$L$482))</f>
        <v>0.042</v>
      </c>
      <c r="K322" s="387" t="n">
        <v>32.88</v>
      </c>
      <c r="L322" s="388" t="n">
        <f aca="false">J322*K322</f>
        <v>1.38096</v>
      </c>
      <c r="M322" s="389" t="n">
        <f aca="false">L322/$L$459</f>
        <v>1.46160294676466E-006</v>
      </c>
      <c r="N322" s="390" t="n">
        <f aca="false">COUNTIF(COMPOSICOES!G:G,F322)</f>
        <v>1</v>
      </c>
      <c r="O322" s="390" t="n">
        <f aca="false">COUNTIF(REUTILIZADOS!G:G,F322)</f>
        <v>0</v>
      </c>
      <c r="P322" s="391"/>
      <c r="Q322" s="392"/>
      <c r="R322" s="392"/>
    </row>
    <row r="323" s="384" customFormat="true" ht="11.25" hidden="false" customHeight="false" outlineLevel="0" collapsed="false">
      <c r="A323" s="383" t="s">
        <v>237</v>
      </c>
      <c r="B323" s="384" t="n">
        <f aca="false">COUNTIF($A$163:A323,"I")</f>
        <v>161</v>
      </c>
      <c r="C323" s="383" t="str">
        <f aca="false">IF(G323="MA",CONCATENATE(G323,COUNTIF($G$163:G323,"MA")),IF(G323="MO",CONCATENATE(G323,COUNTIF($G$163:G323,"MO")),IF(G323="EQ",CONCATENATE(G323,COUNTIF($G$163:G323,"EQ")),IF(G323="DA",CONCATENATE(G323,COUNTIF($G$163:G323,"DA")),IF(G323="LS",CONCATENATE(G323,COUNTIF($G$163:G323,"LS")),"")))))</f>
        <v>MA94</v>
      </c>
      <c r="D323" s="385" t="n">
        <f aca="false">B323</f>
        <v>161</v>
      </c>
      <c r="E323" s="295" t="s">
        <v>18</v>
      </c>
      <c r="F323" s="296" t="s">
        <v>574</v>
      </c>
      <c r="G323" s="295" t="s">
        <v>833</v>
      </c>
      <c r="H323" s="379" t="s">
        <v>1005</v>
      </c>
      <c r="I323" s="296" t="s">
        <v>153</v>
      </c>
      <c r="J323" s="386" t="n">
        <f aca="false">SUMPRODUCT((COMPOSICOES!$G$9:$G$782=INSUMOS!F323)*(COMPOSICOES!$F$9:$F$782=INSUMOS!E323),(COMPOSICOES!$L$9:$L$782))+SUMPRODUCT((REUTILIZADOS!$G$9:$G$482=INSUMOS!F323)*(REUTILIZADOS!$F$9:$F$482=INSUMOS!E323),(REUTILIZADOS!$L$9:$L$482))</f>
        <v>222.235</v>
      </c>
      <c r="K323" s="387" t="n">
        <v>14.24</v>
      </c>
      <c r="L323" s="388" t="n">
        <f aca="false">J323*K323</f>
        <v>3164.6264</v>
      </c>
      <c r="M323" s="389" t="n">
        <f aca="false">L323/$L$459</f>
        <v>0.00334942885503507</v>
      </c>
      <c r="N323" s="390" t="n">
        <f aca="false">COUNTIF(COMPOSICOES!G:G,F323)</f>
        <v>1</v>
      </c>
      <c r="O323" s="390" t="n">
        <f aca="false">COUNTIF(REUTILIZADOS!G:G,F323)</f>
        <v>0</v>
      </c>
      <c r="P323" s="391"/>
      <c r="Q323" s="392"/>
      <c r="R323" s="392"/>
    </row>
    <row r="324" s="384" customFormat="true" ht="11.25" hidden="false" customHeight="false" outlineLevel="0" collapsed="false">
      <c r="A324" s="383" t="s">
        <v>237</v>
      </c>
      <c r="B324" s="384" t="n">
        <f aca="false">COUNTIF($A$163:A324,"I")</f>
        <v>162</v>
      </c>
      <c r="C324" s="383" t="str">
        <f aca="false">IF(G324="MA",CONCATENATE(G324,COUNTIF($G$163:G324,"MA")),IF(G324="MO",CONCATENATE(G324,COUNTIF($G$163:G324,"MO")),IF(G324="EQ",CONCATENATE(G324,COUNTIF($G$163:G324,"EQ")),IF(G324="DA",CONCATENATE(G324,COUNTIF($G$163:G324,"DA")),IF(G324="LS",CONCATENATE(G324,COUNTIF($G$163:G324,"LS")),"")))))</f>
        <v>MA95</v>
      </c>
      <c r="D324" s="385" t="n">
        <f aca="false">B324</f>
        <v>162</v>
      </c>
      <c r="E324" s="295" t="s">
        <v>18</v>
      </c>
      <c r="F324" s="296" t="s">
        <v>676</v>
      </c>
      <c r="G324" s="295" t="s">
        <v>833</v>
      </c>
      <c r="H324" s="379" t="s">
        <v>1006</v>
      </c>
      <c r="I324" s="296" t="s">
        <v>184</v>
      </c>
      <c r="J324" s="386" t="n">
        <f aca="false">SUMPRODUCT((COMPOSICOES!$G$9:$G$782=INSUMOS!F324)*(COMPOSICOES!$F$9:$F$782=INSUMOS!E324),(COMPOSICOES!$L$9:$L$782))+SUMPRODUCT((REUTILIZADOS!$G$9:$G$482=INSUMOS!F324)*(REUTILIZADOS!$F$9:$F$482=INSUMOS!E324),(REUTILIZADOS!$L$9:$L$482))</f>
        <v>58.68</v>
      </c>
      <c r="K324" s="387" t="n">
        <v>14.93</v>
      </c>
      <c r="L324" s="388" t="n">
        <f aca="false">J324*K324</f>
        <v>876.0924</v>
      </c>
      <c r="M324" s="389" t="n">
        <f aca="false">L324/$L$459</f>
        <v>0.000927252949743745</v>
      </c>
      <c r="N324" s="390" t="n">
        <f aca="false">COUNTIF(COMPOSICOES!G:G,F324)</f>
        <v>1</v>
      </c>
      <c r="O324" s="390" t="n">
        <f aca="false">COUNTIF(REUTILIZADOS!G:G,F324)</f>
        <v>0</v>
      </c>
      <c r="P324" s="391"/>
      <c r="Q324" s="392"/>
      <c r="R324" s="392"/>
    </row>
    <row r="325" s="384" customFormat="true" ht="11.25" hidden="false" customHeight="false" outlineLevel="0" collapsed="false">
      <c r="A325" s="383" t="s">
        <v>237</v>
      </c>
      <c r="B325" s="384" t="n">
        <f aca="false">COUNTIF($A$163:A325,"I")</f>
        <v>163</v>
      </c>
      <c r="C325" s="383" t="str">
        <f aca="false">IF(G325="MA",CONCATENATE(G325,COUNTIF($G$163:G325,"MA")),IF(G325="MO",CONCATENATE(G325,COUNTIF($G$163:G325,"MO")),IF(G325="EQ",CONCATENATE(G325,COUNTIF($G$163:G325,"EQ")),IF(G325="DA",CONCATENATE(G325,COUNTIF($G$163:G325,"DA")),IF(G325="LS",CONCATENATE(G325,COUNTIF($G$163:G325,"LS")),"")))))</f>
        <v>MA96</v>
      </c>
      <c r="D325" s="385" t="n">
        <f aca="false">B325</f>
        <v>163</v>
      </c>
      <c r="E325" s="295" t="s">
        <v>18</v>
      </c>
      <c r="F325" s="296" t="s">
        <v>686</v>
      </c>
      <c r="G325" s="295" t="s">
        <v>833</v>
      </c>
      <c r="H325" s="379" t="s">
        <v>1007</v>
      </c>
      <c r="I325" s="296" t="s">
        <v>140</v>
      </c>
      <c r="J325" s="386" t="n">
        <f aca="false">SUMPRODUCT((COMPOSICOES!$G$9:$G$782=INSUMOS!F325)*(COMPOSICOES!$F$9:$F$782=INSUMOS!E325),(COMPOSICOES!$L$9:$L$782))+SUMPRODUCT((REUTILIZADOS!$G$9:$G$482=INSUMOS!F325)*(REUTILIZADOS!$F$9:$F$482=INSUMOS!E325),(REUTILIZADOS!$L$9:$L$482))</f>
        <v>262.5</v>
      </c>
      <c r="K325" s="387" t="n">
        <v>0.78</v>
      </c>
      <c r="L325" s="388" t="n">
        <f aca="false">J325*K325</f>
        <v>204.75</v>
      </c>
      <c r="M325" s="389" t="n">
        <f aca="false">L325/$L$459</f>
        <v>0.000216706641285819</v>
      </c>
      <c r="N325" s="390" t="n">
        <f aca="false">COUNTIF(COMPOSICOES!G:G,F325)</f>
        <v>1</v>
      </c>
      <c r="O325" s="390" t="n">
        <f aca="false">COUNTIF(REUTILIZADOS!G:G,F325)</f>
        <v>0</v>
      </c>
      <c r="P325" s="391"/>
      <c r="Q325" s="392"/>
      <c r="R325" s="392"/>
    </row>
    <row r="326" s="384" customFormat="true" ht="11.25" hidden="false" customHeight="false" outlineLevel="0" collapsed="false">
      <c r="A326" s="383" t="s">
        <v>237</v>
      </c>
      <c r="B326" s="384" t="n">
        <f aca="false">COUNTIF($A$163:A326,"I")</f>
        <v>164</v>
      </c>
      <c r="C326" s="383" t="str">
        <f aca="false">IF(G326="MA",CONCATENATE(G326,COUNTIF($G$163:G326,"MA")),IF(G326="MO",CONCATENATE(G326,COUNTIF($G$163:G326,"MO")),IF(G326="EQ",CONCATENATE(G326,COUNTIF($G$163:G326,"EQ")),IF(G326="DA",CONCATENATE(G326,COUNTIF($G$163:G326,"DA")),IF(G326="LS",CONCATENATE(G326,COUNTIF($G$163:G326,"LS")),"")))))</f>
        <v>MA97</v>
      </c>
      <c r="D326" s="385" t="n">
        <f aca="false">B326</f>
        <v>164</v>
      </c>
      <c r="E326" s="295" t="s">
        <v>18</v>
      </c>
      <c r="F326" s="296" t="s">
        <v>596</v>
      </c>
      <c r="G326" s="295" t="s">
        <v>833</v>
      </c>
      <c r="H326" s="379" t="s">
        <v>1008</v>
      </c>
      <c r="I326" s="296" t="s">
        <v>1009</v>
      </c>
      <c r="J326" s="386" t="n">
        <f aca="false">SUMPRODUCT((COMPOSICOES!$G$9:$G$782=INSUMOS!F326)*(COMPOSICOES!$F$9:$F$782=INSUMOS!E326),(COMPOSICOES!$L$9:$L$782))+SUMPRODUCT((REUTILIZADOS!$G$9:$G$482=INSUMOS!F326)*(REUTILIZADOS!$F$9:$F$482=INSUMOS!E326),(REUTILIZADOS!$L$9:$L$482))</f>
        <v>1.875</v>
      </c>
      <c r="K326" s="387" t="n">
        <v>317.13</v>
      </c>
      <c r="L326" s="388" t="n">
        <f aca="false">J326*K326</f>
        <v>594.61875</v>
      </c>
      <c r="M326" s="389" t="n">
        <f aca="false">L326/$L$459</f>
        <v>0.000629342281602304</v>
      </c>
      <c r="N326" s="390" t="n">
        <f aca="false">COUNTIF(COMPOSICOES!G:G,F326)</f>
        <v>1</v>
      </c>
      <c r="O326" s="390" t="n">
        <f aca="false">COUNTIF(REUTILIZADOS!G:G,F326)</f>
        <v>0</v>
      </c>
      <c r="P326" s="391"/>
      <c r="Q326" s="392"/>
      <c r="R326" s="392"/>
    </row>
    <row r="327" s="384" customFormat="true" ht="11.25" hidden="false" customHeight="false" outlineLevel="0" collapsed="false">
      <c r="A327" s="383" t="s">
        <v>237</v>
      </c>
      <c r="B327" s="384" t="n">
        <f aca="false">COUNTIF($A$163:A327,"I")</f>
        <v>165</v>
      </c>
      <c r="C327" s="383" t="str">
        <f aca="false">IF(G327="MA",CONCATENATE(G327,COUNTIF($G$163:G327,"MA")),IF(G327="MO",CONCATENATE(G327,COUNTIF($G$163:G327,"MO")),IF(G327="EQ",CONCATENATE(G327,COUNTIF($G$163:G327,"EQ")),IF(G327="DA",CONCATENATE(G327,COUNTIF($G$163:G327,"DA")),IF(G327="LS",CONCATENATE(G327,COUNTIF($G$163:G327,"LS")),"")))))</f>
        <v>MA98</v>
      </c>
      <c r="D327" s="385" t="n">
        <f aca="false">B327</f>
        <v>165</v>
      </c>
      <c r="E327" s="295" t="s">
        <v>18</v>
      </c>
      <c r="F327" s="296" t="s">
        <v>691</v>
      </c>
      <c r="G327" s="295" t="s">
        <v>833</v>
      </c>
      <c r="H327" s="379" t="s">
        <v>1010</v>
      </c>
      <c r="I327" s="296" t="s">
        <v>983</v>
      </c>
      <c r="J327" s="386" t="n">
        <f aca="false">SUMPRODUCT((COMPOSICOES!$G$9:$G$782=INSUMOS!F327)*(COMPOSICOES!$F$9:$F$782=INSUMOS!E327),(COMPOSICOES!$L$9:$L$782))+SUMPRODUCT((REUTILIZADOS!$G$9:$G$482=INSUMOS!F327)*(REUTILIZADOS!$F$9:$F$482=INSUMOS!E327),(REUTILIZADOS!$L$9:$L$482))</f>
        <v>8.4</v>
      </c>
      <c r="K327" s="387" t="n">
        <v>93.63</v>
      </c>
      <c r="L327" s="388" t="n">
        <f aca="false">J327*K327</f>
        <v>786.492</v>
      </c>
      <c r="M327" s="389" t="n">
        <f aca="false">L327/$L$459</f>
        <v>0.000832420218403741</v>
      </c>
      <c r="N327" s="390" t="n">
        <f aca="false">COUNTIF(COMPOSICOES!G:G,F327)</f>
        <v>1</v>
      </c>
      <c r="O327" s="390" t="n">
        <f aca="false">COUNTIF(REUTILIZADOS!G:G,F327)</f>
        <v>0</v>
      </c>
      <c r="P327" s="391"/>
      <c r="Q327" s="392"/>
      <c r="R327" s="392"/>
    </row>
    <row r="328" s="384" customFormat="true" ht="11.25" hidden="false" customHeight="false" outlineLevel="0" collapsed="false">
      <c r="A328" s="383" t="s">
        <v>237</v>
      </c>
      <c r="B328" s="384" t="n">
        <f aca="false">COUNTIF($A$163:A328,"I")</f>
        <v>166</v>
      </c>
      <c r="C328" s="383" t="str">
        <f aca="false">IF(G328="MA",CONCATENATE(G328,COUNTIF($G$163:G328,"MA")),IF(G328="MO",CONCATENATE(G328,COUNTIF($G$163:G328,"MO")),IF(G328="EQ",CONCATENATE(G328,COUNTIF($G$163:G328,"EQ")),IF(G328="DA",CONCATENATE(G328,COUNTIF($G$163:G328,"DA")),IF(G328="LS",CONCATENATE(G328,COUNTIF($G$163:G328,"LS")),"")))))</f>
        <v>MA99</v>
      </c>
      <c r="D328" s="385" t="n">
        <f aca="false">B328</f>
        <v>166</v>
      </c>
      <c r="E328" s="295" t="s">
        <v>18</v>
      </c>
      <c r="F328" s="296" t="s">
        <v>1011</v>
      </c>
      <c r="G328" s="295" t="s">
        <v>833</v>
      </c>
      <c r="H328" s="379" t="s">
        <v>1012</v>
      </c>
      <c r="I328" s="296" t="s">
        <v>835</v>
      </c>
      <c r="J328" s="386" t="n">
        <f aca="false">SUMPRODUCT((COMPOSICOES!$G$9:$G$782=INSUMOS!F328)*(COMPOSICOES!$F$9:$F$782=INSUMOS!E328),(COMPOSICOES!$L$9:$L$782))+SUMPRODUCT((REUTILIZADOS!$G$9:$G$482=INSUMOS!F328)*(REUTILIZADOS!$F$9:$F$482=INSUMOS!E328),(REUTILIZADOS!$L$9:$L$482))</f>
        <v>0</v>
      </c>
      <c r="K328" s="387" t="n">
        <v>32.5</v>
      </c>
      <c r="L328" s="388" t="n">
        <f aca="false">J328*K328</f>
        <v>0</v>
      </c>
      <c r="M328" s="389" t="n">
        <f aca="false">L328/$L$459</f>
        <v>0</v>
      </c>
      <c r="N328" s="390" t="n">
        <f aca="false">COUNTIF(COMPOSICOES!G:G,F328)</f>
        <v>0</v>
      </c>
      <c r="O328" s="390" t="n">
        <f aca="false">COUNTIF(REUTILIZADOS!G:G,F328)</f>
        <v>0</v>
      </c>
      <c r="P328" s="391"/>
      <c r="Q328" s="392"/>
      <c r="R328" s="392"/>
    </row>
    <row r="329" s="384" customFormat="true" ht="11.25" hidden="false" customHeight="false" outlineLevel="0" collapsed="false">
      <c r="A329" s="383" t="s">
        <v>237</v>
      </c>
      <c r="B329" s="384" t="n">
        <f aca="false">COUNTIF($A$163:A329,"I")</f>
        <v>167</v>
      </c>
      <c r="C329" s="383" t="str">
        <f aca="false">IF(G329="MA",CONCATENATE(G329,COUNTIF($G$163:G329,"MA")),IF(G329="MO",CONCATENATE(G329,COUNTIF($G$163:G329,"MO")),IF(G329="EQ",CONCATENATE(G329,COUNTIF($G$163:G329,"EQ")),IF(G329="DA",CONCATENATE(G329,COUNTIF($G$163:G329,"DA")),IF(G329="LS",CONCATENATE(G329,COUNTIF($G$163:G329,"LS")),"")))))</f>
        <v>MA100</v>
      </c>
      <c r="D329" s="385" t="n">
        <f aca="false">B329</f>
        <v>167</v>
      </c>
      <c r="E329" s="295" t="s">
        <v>18</v>
      </c>
      <c r="F329" s="296" t="s">
        <v>477</v>
      </c>
      <c r="G329" s="295" t="s">
        <v>833</v>
      </c>
      <c r="H329" s="379" t="s">
        <v>1013</v>
      </c>
      <c r="I329" s="296" t="s">
        <v>140</v>
      </c>
      <c r="J329" s="386" t="n">
        <f aca="false">SUMPRODUCT((COMPOSICOES!$G$9:$G$782=INSUMOS!F329)*(COMPOSICOES!$F$9:$F$782=INSUMOS!E329),(COMPOSICOES!$L$9:$L$782))+SUMPRODUCT((REUTILIZADOS!$G$9:$G$482=INSUMOS!F329)*(REUTILIZADOS!$F$9:$F$482=INSUMOS!E329),(REUTILIZADOS!$L$9:$L$482))</f>
        <v>2</v>
      </c>
      <c r="K329" s="387" t="n">
        <v>13.5</v>
      </c>
      <c r="L329" s="388" t="n">
        <f aca="false">J329*K329</f>
        <v>27</v>
      </c>
      <c r="M329" s="389" t="n">
        <f aca="false">L329/$L$459</f>
        <v>2.85766999497783E-005</v>
      </c>
      <c r="N329" s="390" t="n">
        <f aca="false">COUNTIF(COMPOSICOES!G:G,F329)</f>
        <v>1</v>
      </c>
      <c r="O329" s="390" t="n">
        <f aca="false">COUNTIF(REUTILIZADOS!G:G,F329)</f>
        <v>0</v>
      </c>
      <c r="P329" s="391"/>
      <c r="Q329" s="392"/>
      <c r="R329" s="392"/>
    </row>
    <row r="330" s="384" customFormat="true" ht="11.25" hidden="false" customHeight="false" outlineLevel="0" collapsed="false">
      <c r="A330" s="383" t="s">
        <v>237</v>
      </c>
      <c r="B330" s="384" t="n">
        <f aca="false">COUNTIF($A$163:A330,"I")</f>
        <v>168</v>
      </c>
      <c r="C330" s="383" t="str">
        <f aca="false">IF(G330="MA",CONCATENATE(G330,COUNTIF($G$163:G330,"MA")),IF(G330="MO",CONCATENATE(G330,COUNTIF($G$163:G330,"MO")),IF(G330="EQ",CONCATENATE(G330,COUNTIF($G$163:G330,"EQ")),IF(G330="DA",CONCATENATE(G330,COUNTIF($G$163:G330,"DA")),IF(G330="LS",CONCATENATE(G330,COUNTIF($G$163:G330,"LS")),"")))))</f>
        <v>MA101</v>
      </c>
      <c r="D330" s="385" t="n">
        <f aca="false">B330</f>
        <v>168</v>
      </c>
      <c r="E330" s="295" t="s">
        <v>18</v>
      </c>
      <c r="F330" s="394" t="s">
        <v>679</v>
      </c>
      <c r="G330" s="295" t="s">
        <v>833</v>
      </c>
      <c r="H330" s="379" t="s">
        <v>1014</v>
      </c>
      <c r="I330" s="296" t="s">
        <v>140</v>
      </c>
      <c r="J330" s="386" t="n">
        <f aca="false">SUMPRODUCT((COMPOSICOES!$G$9:$G$782=INSUMOS!F330)*(COMPOSICOES!$F$9:$F$782=INSUMOS!E330),(COMPOSICOES!$L$9:$L$782))+SUMPRODUCT((REUTILIZADOS!$G$9:$G$482=INSUMOS!F330)*(REUTILIZADOS!$F$9:$F$482=INSUMOS!E330),(REUTILIZADOS!$L$9:$L$482))</f>
        <v>7.2</v>
      </c>
      <c r="K330" s="387" t="n">
        <v>48.48</v>
      </c>
      <c r="L330" s="388" t="n">
        <f aca="false">J330*K330</f>
        <v>349.056</v>
      </c>
      <c r="M330" s="389" t="n">
        <f aca="false">L330/$L$459</f>
        <v>0.000369439576950733</v>
      </c>
      <c r="N330" s="390" t="n">
        <f aca="false">COUNTIF(COMPOSICOES!G:G,F330)</f>
        <v>1</v>
      </c>
      <c r="O330" s="390" t="n">
        <f aca="false">COUNTIF(REUTILIZADOS!G:G,F330)</f>
        <v>0</v>
      </c>
      <c r="P330" s="391"/>
      <c r="Q330" s="392"/>
      <c r="R330" s="392"/>
    </row>
    <row r="331" s="384" customFormat="true" ht="11.25" hidden="false" customHeight="false" outlineLevel="0" collapsed="false">
      <c r="A331" s="383" t="s">
        <v>237</v>
      </c>
      <c r="B331" s="384" t="n">
        <f aca="false">COUNTIF($A$163:A331,"I")</f>
        <v>169</v>
      </c>
      <c r="C331" s="383" t="str">
        <f aca="false">IF(G331="MA",CONCATENATE(G331,COUNTIF($G$163:G331,"MA")),IF(G331="MO",CONCATENATE(G331,COUNTIF($G$163:G331,"MO")),IF(G331="EQ",CONCATENATE(G331,COUNTIF($G$163:G331,"EQ")),IF(G331="DA",CONCATENATE(G331,COUNTIF($G$163:G331,"DA")),IF(G331="LS",CONCATENATE(G331,COUNTIF($G$163:G331,"LS")),"")))))</f>
        <v>MA102</v>
      </c>
      <c r="D331" s="385" t="n">
        <f aca="false">B331</f>
        <v>169</v>
      </c>
      <c r="E331" s="295" t="s">
        <v>18</v>
      </c>
      <c r="F331" s="296" t="s">
        <v>478</v>
      </c>
      <c r="G331" s="295" t="s">
        <v>833</v>
      </c>
      <c r="H331" s="379" t="s">
        <v>1015</v>
      </c>
      <c r="I331" s="296" t="s">
        <v>140</v>
      </c>
      <c r="J331" s="386" t="n">
        <f aca="false">SUMPRODUCT((COMPOSICOES!$G$9:$G$782=INSUMOS!F331)*(COMPOSICOES!$F$9:$F$782=INSUMOS!E331),(COMPOSICOES!$L$9:$L$782))+SUMPRODUCT((REUTILIZADOS!$G$9:$G$482=INSUMOS!F331)*(REUTILIZADOS!$F$9:$F$482=INSUMOS!E331),(REUTILIZADOS!$L$9:$L$482))</f>
        <v>2</v>
      </c>
      <c r="K331" s="387" t="n">
        <v>15.24</v>
      </c>
      <c r="L331" s="388" t="n">
        <f aca="false">J331*K331</f>
        <v>30.48</v>
      </c>
      <c r="M331" s="389" t="n">
        <f aca="false">L331/$L$459</f>
        <v>3.22599190544164E-005</v>
      </c>
      <c r="N331" s="390" t="n">
        <f aca="false">COUNTIF(COMPOSICOES!G:G,F331)</f>
        <v>1</v>
      </c>
      <c r="O331" s="390" t="n">
        <f aca="false">COUNTIF(REUTILIZADOS!G:G,F331)</f>
        <v>0</v>
      </c>
      <c r="P331" s="391"/>
      <c r="Q331" s="392"/>
      <c r="R331" s="392"/>
    </row>
    <row r="332" s="384" customFormat="true" ht="11.25" hidden="false" customHeight="false" outlineLevel="0" collapsed="false">
      <c r="A332" s="383" t="s">
        <v>237</v>
      </c>
      <c r="B332" s="384" t="n">
        <f aca="false">COUNTIF($A$163:A332,"I")</f>
        <v>170</v>
      </c>
      <c r="C332" s="383" t="str">
        <f aca="false">IF(G332="MA",CONCATENATE(G332,COUNTIF($G$163:G332,"MA")),IF(G332="MO",CONCATENATE(G332,COUNTIF($G$163:G332,"MO")),IF(G332="EQ",CONCATENATE(G332,COUNTIF($G$163:G332,"EQ")),IF(G332="DA",CONCATENATE(G332,COUNTIF($G$163:G332,"DA")),IF(G332="LS",CONCATENATE(G332,COUNTIF($G$163:G332,"LS")),"")))))</f>
        <v>MA103</v>
      </c>
      <c r="D332" s="385" t="n">
        <f aca="false">B332</f>
        <v>170</v>
      </c>
      <c r="E332" s="295" t="s">
        <v>18</v>
      </c>
      <c r="F332" s="296" t="s">
        <v>529</v>
      </c>
      <c r="G332" s="295" t="s">
        <v>833</v>
      </c>
      <c r="H332" s="379" t="s">
        <v>1016</v>
      </c>
      <c r="I332" s="296" t="s">
        <v>140</v>
      </c>
      <c r="J332" s="386" t="n">
        <f aca="false">SUMPRODUCT((COMPOSICOES!$G$9:$G$782=INSUMOS!F332)*(COMPOSICOES!$F$9:$F$782=INSUMOS!E332),(COMPOSICOES!$L$9:$L$782))+SUMPRODUCT((REUTILIZADOS!$G$9:$G$482=INSUMOS!F332)*(REUTILIZADOS!$F$9:$F$482=INSUMOS!E332),(REUTILIZADOS!$L$9:$L$482))</f>
        <v>1</v>
      </c>
      <c r="K332" s="387" t="n">
        <v>21.23</v>
      </c>
      <c r="L332" s="388" t="n">
        <f aca="false">J332*K332</f>
        <v>21.23</v>
      </c>
      <c r="M332" s="389" t="n">
        <f aca="false">L332/$L$459</f>
        <v>2.24697533308812E-005</v>
      </c>
      <c r="N332" s="390" t="n">
        <f aca="false">COUNTIF(COMPOSICOES!G:G,F332)</f>
        <v>1</v>
      </c>
      <c r="O332" s="390" t="n">
        <f aca="false">COUNTIF(REUTILIZADOS!G:G,F332)</f>
        <v>0</v>
      </c>
      <c r="P332" s="391"/>
      <c r="Q332" s="392"/>
      <c r="R332" s="392"/>
    </row>
    <row r="333" s="384" customFormat="true" ht="11.25" hidden="false" customHeight="false" outlineLevel="0" collapsed="false">
      <c r="A333" s="383" t="s">
        <v>237</v>
      </c>
      <c r="B333" s="384" t="n">
        <f aca="false">COUNTIF($A$163:A333,"I")</f>
        <v>171</v>
      </c>
      <c r="C333" s="383" t="str">
        <f aca="false">IF(G333="MA",CONCATENATE(G333,COUNTIF($G$163:G333,"MA")),IF(G333="MO",CONCATENATE(G333,COUNTIF($G$163:G333,"MO")),IF(G333="EQ",CONCATENATE(G333,COUNTIF($G$163:G333,"EQ")),IF(G333="DA",CONCATENATE(G333,COUNTIF($G$163:G333,"DA")),IF(G333="LS",CONCATENATE(G333,COUNTIF($G$163:G333,"LS")),"")))))</f>
        <v>MA104</v>
      </c>
      <c r="D333" s="385" t="n">
        <f aca="false">B333</f>
        <v>171</v>
      </c>
      <c r="E333" s="295" t="s">
        <v>18</v>
      </c>
      <c r="F333" s="296" t="s">
        <v>479</v>
      </c>
      <c r="G333" s="295" t="s">
        <v>833</v>
      </c>
      <c r="H333" s="379" t="s">
        <v>1017</v>
      </c>
      <c r="I333" s="296" t="s">
        <v>140</v>
      </c>
      <c r="J333" s="386" t="n">
        <f aca="false">SUMPRODUCT((COMPOSICOES!$G$9:$G$782=INSUMOS!F333)*(COMPOSICOES!$F$9:$F$782=INSUMOS!E333),(COMPOSICOES!$L$9:$L$782))+SUMPRODUCT((REUTILIZADOS!$G$9:$G$482=INSUMOS!F333)*(REUTILIZADOS!$F$9:$F$482=INSUMOS!E333),(REUTILIZADOS!$L$9:$L$482))</f>
        <v>2</v>
      </c>
      <c r="K333" s="387" t="n">
        <v>28.66</v>
      </c>
      <c r="L333" s="388" t="n">
        <f aca="false">J333*K333</f>
        <v>57.32</v>
      </c>
      <c r="M333" s="389" t="n">
        <f aca="false">L333/$L$459</f>
        <v>6.06672755970848E-005</v>
      </c>
      <c r="N333" s="390" t="n">
        <f aca="false">COUNTIF(COMPOSICOES!G:G,F333)</f>
        <v>1</v>
      </c>
      <c r="O333" s="390" t="n">
        <f aca="false">COUNTIF(REUTILIZADOS!G:G,F333)</f>
        <v>0</v>
      </c>
      <c r="P333" s="391"/>
      <c r="Q333" s="392"/>
      <c r="R333" s="392"/>
    </row>
    <row r="334" s="384" customFormat="true" ht="11.25" hidden="false" customHeight="false" outlineLevel="0" collapsed="false">
      <c r="A334" s="383" t="s">
        <v>237</v>
      </c>
      <c r="B334" s="384" t="n">
        <f aca="false">COUNTIF($A$163:A334,"I")</f>
        <v>172</v>
      </c>
      <c r="C334" s="383" t="str">
        <f aca="false">IF(G334="MA",CONCATENATE(G334,COUNTIF($G$163:G334,"MA")),IF(G334="MO",CONCATENATE(G334,COUNTIF($G$163:G334,"MO")),IF(G334="EQ",CONCATENATE(G334,COUNTIF($G$163:G334,"EQ")),IF(G334="DA",CONCATENATE(G334,COUNTIF($G$163:G334,"DA")),IF(G334="LS",CONCATENATE(G334,COUNTIF($G$163:G334,"LS")),"")))))</f>
        <v>MA105</v>
      </c>
      <c r="D334" s="385" t="n">
        <f aca="false">B334</f>
        <v>172</v>
      </c>
      <c r="E334" s="295" t="s">
        <v>18</v>
      </c>
      <c r="F334" s="296" t="s">
        <v>530</v>
      </c>
      <c r="G334" s="295" t="s">
        <v>833</v>
      </c>
      <c r="H334" s="379" t="s">
        <v>1018</v>
      </c>
      <c r="I334" s="296" t="s">
        <v>140</v>
      </c>
      <c r="J334" s="386" t="n">
        <f aca="false">SUMPRODUCT((COMPOSICOES!$G$9:$G$782=INSUMOS!F334)*(COMPOSICOES!$F$9:$F$782=INSUMOS!E334),(COMPOSICOES!$L$9:$L$782))+SUMPRODUCT((REUTILIZADOS!$G$9:$G$482=INSUMOS!F334)*(REUTILIZADOS!$F$9:$F$482=INSUMOS!E334),(REUTILIZADOS!$L$9:$L$482))</f>
        <v>1</v>
      </c>
      <c r="K334" s="387" t="n">
        <v>2.15</v>
      </c>
      <c r="L334" s="388" t="n">
        <f aca="false">J334*K334</f>
        <v>2.15</v>
      </c>
      <c r="M334" s="389" t="n">
        <f aca="false">L334/$L$459</f>
        <v>2.2755520330379E-006</v>
      </c>
      <c r="N334" s="390" t="n">
        <f aca="false">COUNTIF(COMPOSICOES!G:G,F334)</f>
        <v>1</v>
      </c>
      <c r="O334" s="390" t="n">
        <f aca="false">COUNTIF(REUTILIZADOS!G:G,F334)</f>
        <v>0</v>
      </c>
      <c r="P334" s="391"/>
      <c r="Q334" s="392"/>
      <c r="R334" s="392"/>
    </row>
    <row r="335" s="384" customFormat="true" ht="11.25" hidden="false" customHeight="false" outlineLevel="0" collapsed="false">
      <c r="A335" s="383" t="s">
        <v>237</v>
      </c>
      <c r="B335" s="384" t="n">
        <f aca="false">COUNTIF($A$163:A335,"I")</f>
        <v>173</v>
      </c>
      <c r="C335" s="383" t="str">
        <f aca="false">IF(G335="MA",CONCATENATE(G335,COUNTIF($G$163:G335,"MA")),IF(G335="MO",CONCATENATE(G335,COUNTIF($G$163:G335,"MO")),IF(G335="EQ",CONCATENATE(G335,COUNTIF($G$163:G335,"EQ")),IF(G335="DA",CONCATENATE(G335,COUNTIF($G$163:G335,"DA")),IF(G335="LS",CONCATENATE(G335,COUNTIF($G$163:G335,"LS")),"")))))</f>
        <v>MO15</v>
      </c>
      <c r="D335" s="385" t="n">
        <f aca="false">B335</f>
        <v>173</v>
      </c>
      <c r="E335" s="295" t="s">
        <v>18</v>
      </c>
      <c r="F335" s="296" t="s">
        <v>480</v>
      </c>
      <c r="G335" s="295" t="s">
        <v>758</v>
      </c>
      <c r="H335" s="379" t="s">
        <v>1019</v>
      </c>
      <c r="I335" s="296" t="s">
        <v>197</v>
      </c>
      <c r="J335" s="386" t="n">
        <f aca="false">SUMPRODUCT((COMPOSICOES!$G$9:$G$782=INSUMOS!F335)*(COMPOSICOES!$F$9:$F$782=INSUMOS!E335),(COMPOSICOES!$L$9:$L$782))+SUMPRODUCT((REUTILIZADOS!$G$9:$G$482=INSUMOS!F335)*(REUTILIZADOS!$F$9:$F$482=INSUMOS!E335),(REUTILIZADOS!$L$9:$L$482))</f>
        <v>24</v>
      </c>
      <c r="K335" s="387" t="n">
        <v>18.12</v>
      </c>
      <c r="L335" s="388" t="n">
        <f aca="false">J335*K335</f>
        <v>434.88</v>
      </c>
      <c r="M335" s="389" t="n">
        <f aca="false">L335/$L$459</f>
        <v>0.000460275380524429</v>
      </c>
      <c r="N335" s="390" t="n">
        <f aca="false">COUNTIF(COMPOSICOES!G:G,F335)</f>
        <v>3</v>
      </c>
      <c r="O335" s="390" t="n">
        <f aca="false">COUNTIF(REUTILIZADOS!G:G,F335)</f>
        <v>0</v>
      </c>
      <c r="P335" s="391"/>
      <c r="Q335" s="392"/>
      <c r="R335" s="392"/>
    </row>
    <row r="336" s="384" customFormat="true" ht="11.25" hidden="false" customHeight="false" outlineLevel="0" collapsed="false">
      <c r="A336" s="383" t="s">
        <v>237</v>
      </c>
      <c r="B336" s="384" t="n">
        <f aca="false">COUNTIF($A$163:A336,"I")</f>
        <v>174</v>
      </c>
      <c r="C336" s="383" t="str">
        <f aca="false">IF(G336="MA",CONCATENATE(G336,COUNTIF($G$163:G336,"MA")),IF(G336="MO",CONCATENATE(G336,COUNTIF($G$163:G336,"MO")),IF(G336="EQ",CONCATENATE(G336,COUNTIF($G$163:G336,"EQ")),IF(G336="DA",CONCATENATE(G336,COUNTIF($G$163:G336,"DA")),IF(G336="LS",CONCATENATE(G336,COUNTIF($G$163:G336,"LS")),"")))))</f>
        <v>MO16</v>
      </c>
      <c r="D336" s="385" t="n">
        <f aca="false">B336</f>
        <v>174</v>
      </c>
      <c r="E336" s="295" t="s">
        <v>18</v>
      </c>
      <c r="F336" s="296" t="s">
        <v>572</v>
      </c>
      <c r="G336" s="295" t="s">
        <v>758</v>
      </c>
      <c r="H336" s="379" t="s">
        <v>1020</v>
      </c>
      <c r="I336" s="296" t="s">
        <v>197</v>
      </c>
      <c r="J336" s="386" t="n">
        <f aca="false">SUMPRODUCT((COMPOSICOES!$G$9:$G$782=INSUMOS!F336)*(COMPOSICOES!$F$9:$F$782=INSUMOS!E336),(COMPOSICOES!$L$9:$L$782))+SUMPRODUCT((REUTILIZADOS!$G$9:$G$482=INSUMOS!F336)*(REUTILIZADOS!$F$9:$F$482=INSUMOS!E336),(REUTILIZADOS!$L$9:$L$482))</f>
        <v>140.0435</v>
      </c>
      <c r="K336" s="387" t="n">
        <v>16.47</v>
      </c>
      <c r="L336" s="388" t="n">
        <f aca="false">J336*K336</f>
        <v>2306.516445</v>
      </c>
      <c r="M336" s="389" t="n">
        <f aca="false">L336/$L$459</f>
        <v>0.00244120845844423</v>
      </c>
      <c r="N336" s="390" t="n">
        <f aca="false">COUNTIF(COMPOSICOES!G:G,F336)</f>
        <v>6</v>
      </c>
      <c r="O336" s="390" t="n">
        <f aca="false">COUNTIF(REUTILIZADOS!G:G,F336)</f>
        <v>0</v>
      </c>
      <c r="P336" s="391"/>
      <c r="Q336" s="392"/>
      <c r="R336" s="392"/>
    </row>
    <row r="337" s="384" customFormat="true" ht="11.25" hidden="false" customHeight="false" outlineLevel="0" collapsed="false">
      <c r="A337" s="383" t="s">
        <v>237</v>
      </c>
      <c r="B337" s="384" t="n">
        <f aca="false">COUNTIF($A$163:A337,"I")</f>
        <v>175</v>
      </c>
      <c r="C337" s="383" t="str">
        <f aca="false">IF(G337="MA",CONCATENATE(G337,COUNTIF($G$163:G337,"MA")),IF(G337="MO",CONCATENATE(G337,COUNTIF($G$163:G337,"MO")),IF(G337="EQ",CONCATENATE(G337,COUNTIF($G$163:G337,"EQ")),IF(G337="DA",CONCATENATE(G337,COUNTIF($G$163:G337,"DA")),IF(G337="LS",CONCATENATE(G337,COUNTIF($G$163:G337,"LS")),"")))))</f>
        <v>MO17</v>
      </c>
      <c r="D337" s="385" t="n">
        <f aca="false">B337</f>
        <v>175</v>
      </c>
      <c r="E337" s="295" t="s">
        <v>18</v>
      </c>
      <c r="F337" s="296" t="s">
        <v>743</v>
      </c>
      <c r="G337" s="295" t="s">
        <v>758</v>
      </c>
      <c r="H337" s="379" t="s">
        <v>1021</v>
      </c>
      <c r="I337" s="296" t="s">
        <v>197</v>
      </c>
      <c r="J337" s="386" t="n">
        <f aca="false">SUMPRODUCT((COMPOSICOES!$G$9:$G$782=INSUMOS!F337)*(COMPOSICOES!$F$9:$F$782=INSUMOS!E337),(COMPOSICOES!$L$9:$L$782))+SUMPRODUCT((REUTILIZADOS!$G$9:$G$482=INSUMOS!F337)*(REUTILIZADOS!$F$9:$F$482=INSUMOS!E337),(REUTILIZADOS!$L$9:$L$482))</f>
        <v>0.605849090120634</v>
      </c>
      <c r="K337" s="387" t="n">
        <v>14.17</v>
      </c>
      <c r="L337" s="388" t="n">
        <f aca="false">J337*K337</f>
        <v>8.58488160700938</v>
      </c>
      <c r="M337" s="389" t="n">
        <f aca="false">L337/$L$459</f>
        <v>9.0862068810325E-006</v>
      </c>
      <c r="N337" s="390" t="n">
        <f aca="false">COUNTIF(COMPOSICOES!G:G,F337)</f>
        <v>0</v>
      </c>
      <c r="O337" s="390" t="n">
        <f aca="false">COUNTIF(REUTILIZADOS!G:G,F337)</f>
        <v>1</v>
      </c>
      <c r="P337" s="391"/>
      <c r="Q337" s="392"/>
      <c r="R337" s="392"/>
    </row>
    <row r="338" s="384" customFormat="true" ht="11.25" hidden="false" customHeight="false" outlineLevel="0" collapsed="false">
      <c r="A338" s="383" t="s">
        <v>237</v>
      </c>
      <c r="B338" s="384" t="n">
        <f aca="false">COUNTIF($A$163:A338,"I")</f>
        <v>176</v>
      </c>
      <c r="C338" s="383" t="str">
        <f aca="false">IF(G338="MA",CONCATENATE(G338,COUNTIF($G$163:G338,"MA")),IF(G338="MO",CONCATENATE(G338,COUNTIF($G$163:G338,"MO")),IF(G338="EQ",CONCATENATE(G338,COUNTIF($G$163:G338,"EQ")),IF(G338="DA",CONCATENATE(G338,COUNTIF($G$163:G338,"DA")),IF(G338="LS",CONCATENATE(G338,COUNTIF($G$163:G338,"LS")),"")))))</f>
        <v>MO18</v>
      </c>
      <c r="D338" s="385" t="n">
        <f aca="false">B338</f>
        <v>176</v>
      </c>
      <c r="E338" s="295" t="s">
        <v>18</v>
      </c>
      <c r="F338" s="296" t="s">
        <v>481</v>
      </c>
      <c r="G338" s="295" t="s">
        <v>758</v>
      </c>
      <c r="H338" s="379" t="s">
        <v>1022</v>
      </c>
      <c r="I338" s="296" t="s">
        <v>197</v>
      </c>
      <c r="J338" s="386" t="n">
        <f aca="false">SUMPRODUCT((COMPOSICOES!$G$9:$G$782=INSUMOS!F338)*(COMPOSICOES!$F$9:$F$782=INSUMOS!E338),(COMPOSICOES!$L$9:$L$782))+SUMPRODUCT((REUTILIZADOS!$G$9:$G$482=INSUMOS!F338)*(REUTILIZADOS!$F$9:$F$482=INSUMOS!E338),(REUTILIZADOS!$L$9:$L$482))</f>
        <v>2</v>
      </c>
      <c r="K338" s="387" t="n">
        <v>18.12</v>
      </c>
      <c r="L338" s="388" t="n">
        <f aca="false">J338*K338</f>
        <v>36.24</v>
      </c>
      <c r="M338" s="389" t="n">
        <f aca="false">L338/$L$459</f>
        <v>3.83562817103691E-005</v>
      </c>
      <c r="N338" s="390" t="n">
        <f aca="false">COUNTIF(COMPOSICOES!G:G,F338)</f>
        <v>1</v>
      </c>
      <c r="O338" s="390" t="n">
        <f aca="false">COUNTIF(REUTILIZADOS!G:G,F338)</f>
        <v>0</v>
      </c>
      <c r="P338" s="391"/>
      <c r="Q338" s="392"/>
      <c r="R338" s="392"/>
    </row>
    <row r="339" s="384" customFormat="true" ht="11.25" hidden="false" customHeight="false" outlineLevel="0" collapsed="false">
      <c r="A339" s="383" t="s">
        <v>237</v>
      </c>
      <c r="B339" s="384" t="n">
        <f aca="false">COUNTIF($A$163:A339,"I")</f>
        <v>177</v>
      </c>
      <c r="C339" s="383" t="str">
        <f aca="false">IF(G339="MA",CONCATENATE(G339,COUNTIF($G$163:G339,"MA")),IF(G339="MO",CONCATENATE(G339,COUNTIF($G$163:G339,"MO")),IF(G339="EQ",CONCATENATE(G339,COUNTIF($G$163:G339,"EQ")),IF(G339="DA",CONCATENATE(G339,COUNTIF($G$163:G339,"DA")),IF(G339="LS",CONCATENATE(G339,COUNTIF($G$163:G339,"LS")),"")))))</f>
        <v>MO19</v>
      </c>
      <c r="D339" s="385" t="n">
        <f aca="false">B339</f>
        <v>177</v>
      </c>
      <c r="E339" s="295" t="s">
        <v>18</v>
      </c>
      <c r="F339" s="296" t="s">
        <v>744</v>
      </c>
      <c r="G339" s="295" t="s">
        <v>758</v>
      </c>
      <c r="H339" s="379" t="s">
        <v>1023</v>
      </c>
      <c r="I339" s="296" t="s">
        <v>197</v>
      </c>
      <c r="J339" s="386" t="n">
        <f aca="false">SUMPRODUCT((COMPOSICOES!$G$9:$G$782=INSUMOS!F339)*(COMPOSICOES!$F$9:$F$782=INSUMOS!E339),(COMPOSICOES!$L$9:$L$782))+SUMPRODUCT((REUTILIZADOS!$G$9:$G$482=INSUMOS!F339)*(REUTILIZADOS!$F$9:$F$482=INSUMOS!E339),(REUTILIZADOS!$L$9:$L$482))</f>
        <v>0.302924545060317</v>
      </c>
      <c r="K339" s="387" t="n">
        <v>25.06</v>
      </c>
      <c r="L339" s="388" t="n">
        <f aca="false">J339*K339</f>
        <v>7.59128909921154</v>
      </c>
      <c r="M339" s="389" t="n">
        <f aca="false">L339/$L$459</f>
        <v>8.03459225259966E-006</v>
      </c>
      <c r="N339" s="390" t="n">
        <f aca="false">COUNTIF(COMPOSICOES!G:G,F339)</f>
        <v>0</v>
      </c>
      <c r="O339" s="390" t="n">
        <f aca="false">COUNTIF(REUTILIZADOS!G:G,F339)</f>
        <v>1</v>
      </c>
      <c r="P339" s="391"/>
      <c r="Q339" s="392"/>
      <c r="R339" s="392"/>
    </row>
    <row r="340" s="384" customFormat="true" ht="11.25" hidden="false" customHeight="false" outlineLevel="0" collapsed="false">
      <c r="A340" s="383" t="s">
        <v>237</v>
      </c>
      <c r="B340" s="384" t="n">
        <f aca="false">COUNTIF($A$163:A340,"I")</f>
        <v>178</v>
      </c>
      <c r="C340" s="383" t="str">
        <f aca="false">IF(G340="MA",CONCATENATE(G340,COUNTIF($G$163:G340,"MA")),IF(G340="MO",CONCATENATE(G340,COUNTIF($G$163:G340,"MO")),IF(G340="EQ",CONCATENATE(G340,COUNTIF($G$163:G340,"EQ")),IF(G340="DA",CONCATENATE(G340,COUNTIF($G$163:G340,"DA")),IF(G340="LS",CONCATENATE(G340,COUNTIF($G$163:G340,"LS")),"")))))</f>
        <v>MO20</v>
      </c>
      <c r="D340" s="385" t="n">
        <f aca="false">B340</f>
        <v>178</v>
      </c>
      <c r="E340" s="295" t="s">
        <v>18</v>
      </c>
      <c r="F340" s="296" t="s">
        <v>734</v>
      </c>
      <c r="G340" s="295" t="s">
        <v>758</v>
      </c>
      <c r="H340" s="379" t="s">
        <v>1024</v>
      </c>
      <c r="I340" s="296" t="s">
        <v>197</v>
      </c>
      <c r="J340" s="386" t="n">
        <f aca="false">SUMPRODUCT((COMPOSICOES!$G$9:$G$782=INSUMOS!F340)*(COMPOSICOES!$F$9:$F$782=INSUMOS!E340),(COMPOSICOES!$L$9:$L$782))+SUMPRODUCT((REUTILIZADOS!$G$9:$G$482=INSUMOS!F340)*(REUTILIZADOS!$F$9:$F$482=INSUMOS!E340),(REUTILIZADOS!$L$9:$L$482))</f>
        <v>95.2476</v>
      </c>
      <c r="K340" s="387" t="n">
        <v>18.12</v>
      </c>
      <c r="L340" s="388" t="n">
        <f aca="false">J340*K340</f>
        <v>1725.886512</v>
      </c>
      <c r="M340" s="389" t="n">
        <f aca="false">L340/$L$459</f>
        <v>0.00182667188891827</v>
      </c>
      <c r="N340" s="390" t="n">
        <f aca="false">COUNTIF(COMPOSICOES!G:G,F340)</f>
        <v>0</v>
      </c>
      <c r="O340" s="390" t="n">
        <f aca="false">COUNTIF(REUTILIZADOS!G:G,F340)</f>
        <v>1</v>
      </c>
      <c r="P340" s="391"/>
      <c r="Q340" s="392"/>
      <c r="R340" s="392"/>
    </row>
    <row r="341" s="384" customFormat="true" ht="11.25" hidden="false" customHeight="false" outlineLevel="0" collapsed="false">
      <c r="A341" s="383" t="s">
        <v>237</v>
      </c>
      <c r="B341" s="384" t="n">
        <f aca="false">COUNTIF($A$163:A341,"I")</f>
        <v>179</v>
      </c>
      <c r="C341" s="383" t="str">
        <f aca="false">IF(G341="MA",CONCATENATE(G341,COUNTIF($G$163:G341,"MA")),IF(G341="MO",CONCATENATE(G341,COUNTIF($G$163:G341,"MO")),IF(G341="EQ",CONCATENATE(G341,COUNTIF($G$163:G341,"EQ")),IF(G341="DA",CONCATENATE(G341,COUNTIF($G$163:G341,"DA")),IF(G341="LS",CONCATENATE(G341,COUNTIF($G$163:G341,"LS")),"")))))</f>
        <v>MO21</v>
      </c>
      <c r="D341" s="385" t="n">
        <f aca="false">B341</f>
        <v>179</v>
      </c>
      <c r="E341" s="295" t="s">
        <v>18</v>
      </c>
      <c r="F341" s="296" t="s">
        <v>727</v>
      </c>
      <c r="G341" s="295" t="s">
        <v>758</v>
      </c>
      <c r="H341" s="379" t="s">
        <v>1025</v>
      </c>
      <c r="I341" s="296" t="s">
        <v>197</v>
      </c>
      <c r="J341" s="386" t="n">
        <f aca="false">SUMPRODUCT((COMPOSICOES!$G$9:$G$782=INSUMOS!F341)*(COMPOSICOES!$F$9:$F$782=INSUMOS!E341),(COMPOSICOES!$L$9:$L$782))+SUMPRODUCT((REUTILIZADOS!$G$9:$G$482=INSUMOS!F341)*(REUTILIZADOS!$F$9:$F$482=INSUMOS!E341),(REUTILIZADOS!$L$9:$L$482))</f>
        <v>1.2</v>
      </c>
      <c r="K341" s="387" t="n">
        <v>20.35</v>
      </c>
      <c r="L341" s="388" t="n">
        <f aca="false">J341*K341</f>
        <v>24.42</v>
      </c>
      <c r="M341" s="389" t="n">
        <f aca="false">L341/$L$459</f>
        <v>2.58460375101328E-005</v>
      </c>
      <c r="N341" s="390" t="n">
        <f aca="false">COUNTIF(COMPOSICOES!G:G,F341)</f>
        <v>0</v>
      </c>
      <c r="O341" s="390" t="n">
        <f aca="false">COUNTIF(REUTILIZADOS!G:G,F341)</f>
        <v>2</v>
      </c>
      <c r="P341" s="391"/>
      <c r="Q341" s="392"/>
      <c r="R341" s="392"/>
    </row>
    <row r="342" s="384" customFormat="true" ht="11.25" hidden="false" customHeight="false" outlineLevel="0" collapsed="false">
      <c r="A342" s="383" t="s">
        <v>237</v>
      </c>
      <c r="B342" s="384" t="n">
        <f aca="false">COUNTIF($A$163:A342,"I")</f>
        <v>180</v>
      </c>
      <c r="C342" s="383" t="str">
        <f aca="false">IF(G342="MA",CONCATENATE(G342,COUNTIF($G$163:G342,"MA")),IF(G342="MO",CONCATENATE(G342,COUNTIF($G$163:G342,"MO")),IF(G342="EQ",CONCATENATE(G342,COUNTIF($G$163:G342,"EQ")),IF(G342="DA",CONCATENATE(G342,COUNTIF($G$163:G342,"DA")),IF(G342="LS",CONCATENATE(G342,COUNTIF($G$163:G342,"LS")),"")))))</f>
        <v>MO22</v>
      </c>
      <c r="D342" s="385" t="n">
        <f aca="false">B342</f>
        <v>180</v>
      </c>
      <c r="E342" s="295" t="s">
        <v>18</v>
      </c>
      <c r="F342" s="296" t="s">
        <v>735</v>
      </c>
      <c r="G342" s="295" t="s">
        <v>758</v>
      </c>
      <c r="H342" s="379" t="s">
        <v>1026</v>
      </c>
      <c r="I342" s="296" t="s">
        <v>197</v>
      </c>
      <c r="J342" s="386" t="n">
        <f aca="false">SUMPRODUCT((COMPOSICOES!$G$9:$G$782=INSUMOS!F342)*(COMPOSICOES!$F$9:$F$782=INSUMOS!E342),(COMPOSICOES!$L$9:$L$782))+SUMPRODUCT((REUTILIZADOS!$G$9:$G$482=INSUMOS!F342)*(REUTILIZADOS!$F$9:$F$482=INSUMOS!E342),(REUTILIZADOS!$L$9:$L$482))</f>
        <v>47.6238</v>
      </c>
      <c r="K342" s="387" t="n">
        <v>19.41</v>
      </c>
      <c r="L342" s="388" t="n">
        <f aca="false">J342*K342</f>
        <v>924.377958</v>
      </c>
      <c r="M342" s="389" t="n">
        <f aca="false">L342/$L$459</f>
        <v>0.000978358205405731</v>
      </c>
      <c r="N342" s="390" t="n">
        <f aca="false">COUNTIF(COMPOSICOES!G:G,F342)</f>
        <v>0</v>
      </c>
      <c r="O342" s="390" t="n">
        <f aca="false">COUNTIF(REUTILIZADOS!G:G,F342)</f>
        <v>1</v>
      </c>
      <c r="P342" s="391"/>
      <c r="Q342" s="392"/>
      <c r="R342" s="392"/>
    </row>
    <row r="343" s="384" customFormat="true" ht="11.25" hidden="false" customHeight="false" outlineLevel="0" collapsed="false">
      <c r="A343" s="383" t="s">
        <v>237</v>
      </c>
      <c r="B343" s="384" t="n">
        <f aca="false">COUNTIF($A$163:A343,"I")</f>
        <v>181</v>
      </c>
      <c r="C343" s="383" t="str">
        <f aca="false">IF(G343="MA",CONCATENATE(G343,COUNTIF($G$163:G343,"MA")),IF(G343="MO",CONCATENATE(G343,COUNTIF($G$163:G343,"MO")),IF(G343="EQ",CONCATENATE(G343,COUNTIF($G$163:G343,"EQ")),IF(G343="DA",CONCATENATE(G343,COUNTIF($G$163:G343,"DA")),IF(G343="LS",CONCATENATE(G343,COUNTIF($G$163:G343,"LS")),"")))))</f>
        <v>MO23</v>
      </c>
      <c r="D343" s="385" t="n">
        <f aca="false">B343</f>
        <v>181</v>
      </c>
      <c r="E343" s="295" t="s">
        <v>18</v>
      </c>
      <c r="F343" s="296" t="s">
        <v>531</v>
      </c>
      <c r="G343" s="295" t="s">
        <v>758</v>
      </c>
      <c r="H343" s="379" t="s">
        <v>1027</v>
      </c>
      <c r="I343" s="296" t="s">
        <v>197</v>
      </c>
      <c r="J343" s="386" t="n">
        <f aca="false">SUMPRODUCT((COMPOSICOES!$G$9:$G$782=INSUMOS!F343)*(COMPOSICOES!$F$9:$F$782=INSUMOS!E343),(COMPOSICOES!$L$9:$L$782))+SUMPRODUCT((REUTILIZADOS!$G$9:$G$482=INSUMOS!F343)*(REUTILIZADOS!$F$9:$F$482=INSUMOS!E343),(REUTILIZADOS!$L$9:$L$482))</f>
        <v>2164.241604</v>
      </c>
      <c r="K343" s="387" t="n">
        <v>9.19</v>
      </c>
      <c r="L343" s="388" t="n">
        <f aca="false">J343*K343</f>
        <v>19889.38034076</v>
      </c>
      <c r="M343" s="389" t="n">
        <f aca="false">L343/$L$459</f>
        <v>0.0210508464512932</v>
      </c>
      <c r="N343" s="390" t="n">
        <f aca="false">COUNTIF(COMPOSICOES!G:G,F343)</f>
        <v>7</v>
      </c>
      <c r="O343" s="390" t="n">
        <f aca="false">COUNTIF(REUTILIZADOS!G:G,F343)</f>
        <v>2</v>
      </c>
      <c r="P343" s="391"/>
      <c r="Q343" s="392"/>
      <c r="R343" s="392"/>
    </row>
    <row r="344" s="384" customFormat="true" ht="11.25" hidden="false" customHeight="false" outlineLevel="0" collapsed="false">
      <c r="A344" s="383" t="s">
        <v>237</v>
      </c>
      <c r="B344" s="384" t="n">
        <f aca="false">COUNTIF($A$163:A344,"I")</f>
        <v>182</v>
      </c>
      <c r="C344" s="383" t="str">
        <f aca="false">IF(G344="MA",CONCATENATE(G344,COUNTIF($G$163:G344,"MA")),IF(G344="MO",CONCATENATE(G344,COUNTIF($G$163:G344,"MO")),IF(G344="EQ",CONCATENATE(G344,COUNTIF($G$163:G344,"EQ")),IF(G344="DA",CONCATENATE(G344,COUNTIF($G$163:G344,"DA")),IF(G344="LS",CONCATENATE(G344,COUNTIF($G$163:G344,"LS")),"")))))</f>
        <v>MO24</v>
      </c>
      <c r="D344" s="385" t="n">
        <f aca="false">B344</f>
        <v>182</v>
      </c>
      <c r="E344" s="295" t="s">
        <v>18</v>
      </c>
      <c r="F344" s="296" t="s">
        <v>597</v>
      </c>
      <c r="G344" s="295" t="s">
        <v>758</v>
      </c>
      <c r="H344" s="379" t="s">
        <v>1028</v>
      </c>
      <c r="I344" s="296" t="s">
        <v>197</v>
      </c>
      <c r="J344" s="386" t="n">
        <f aca="false">SUMPRODUCT((COMPOSICOES!$G$9:$G$782=INSUMOS!F344)*(COMPOSICOES!$F$9:$F$782=INSUMOS!E344),(COMPOSICOES!$L$9:$L$782))+SUMPRODUCT((REUTILIZADOS!$G$9:$G$482=INSUMOS!F344)*(REUTILIZADOS!$F$9:$F$482=INSUMOS!E344),(REUTILIZADOS!$L$9:$L$482))</f>
        <v>1297.5</v>
      </c>
      <c r="K344" s="387" t="n">
        <v>8.54</v>
      </c>
      <c r="L344" s="388" t="n">
        <f aca="false">J344*K344</f>
        <v>11080.65</v>
      </c>
      <c r="M344" s="389" t="n">
        <f aca="false">L344/$L$459</f>
        <v>0.0117277188999448</v>
      </c>
      <c r="N344" s="390" t="n">
        <f aca="false">COUNTIF(COMPOSICOES!G:G,F344)</f>
        <v>2</v>
      </c>
      <c r="O344" s="390" t="n">
        <f aca="false">COUNTIF(REUTILIZADOS!G:G,F344)</f>
        <v>0</v>
      </c>
      <c r="P344" s="391"/>
      <c r="Q344" s="392"/>
      <c r="R344" s="392"/>
    </row>
    <row r="345" s="384" customFormat="true" ht="11.25" hidden="false" customHeight="false" outlineLevel="0" collapsed="false">
      <c r="A345" s="383" t="s">
        <v>237</v>
      </c>
      <c r="B345" s="384" t="n">
        <f aca="false">COUNTIF($A$163:A345,"I")</f>
        <v>183</v>
      </c>
      <c r="C345" s="383" t="str">
        <f aca="false">IF(G345="MA",CONCATENATE(G345,COUNTIF($G$163:G345,"MA")),IF(G345="MO",CONCATENATE(G345,COUNTIF($G$163:G345,"MO")),IF(G345="EQ",CONCATENATE(G345,COUNTIF($G$163:G345,"EQ")),IF(G345="DA",CONCATENATE(G345,COUNTIF($G$163:G345,"DA")),IF(G345="LS",CONCATENATE(G345,COUNTIF($G$163:G345,"LS")),"")))))</f>
        <v>MO25</v>
      </c>
      <c r="D345" s="385" t="n">
        <f aca="false">B345</f>
        <v>183</v>
      </c>
      <c r="E345" s="295" t="s">
        <v>18</v>
      </c>
      <c r="F345" s="296" t="s">
        <v>461</v>
      </c>
      <c r="G345" s="295" t="s">
        <v>758</v>
      </c>
      <c r="H345" s="379" t="s">
        <v>874</v>
      </c>
      <c r="I345" s="296" t="s">
        <v>197</v>
      </c>
      <c r="J345" s="386" t="n">
        <f aca="false">SUMPRODUCT((COMPOSICOES!$G$9:$G$782=INSUMOS!F345)*(COMPOSICOES!$F$9:$F$782=INSUMOS!E345),(COMPOSICOES!$L$9:$L$782))+SUMPRODUCT((REUTILIZADOS!$G$9:$G$482=INSUMOS!F345)*(REUTILIZADOS!$F$9:$F$482=INSUMOS!E345),(REUTILIZADOS!$L$9:$L$482))</f>
        <v>2662.1084981772</v>
      </c>
      <c r="K345" s="387" t="n">
        <v>13.11</v>
      </c>
      <c r="L345" s="388" t="n">
        <f aca="false">J345*K345</f>
        <v>34900.2424111031</v>
      </c>
      <c r="M345" s="389" t="n">
        <f aca="false">L345/$L$459</f>
        <v>0.0369382872428378</v>
      </c>
      <c r="N345" s="390" t="n">
        <f aca="false">COUNTIF(COMPOSICOES!G:G,F345)</f>
        <v>23</v>
      </c>
      <c r="O345" s="390" t="n">
        <f aca="false">COUNTIF(REUTILIZADOS!G:G,F345)</f>
        <v>9</v>
      </c>
      <c r="P345" s="391"/>
      <c r="Q345" s="392"/>
      <c r="R345" s="392"/>
    </row>
    <row r="346" s="384" customFormat="true" ht="11.25" hidden="false" customHeight="false" outlineLevel="0" collapsed="false">
      <c r="A346" s="383" t="s">
        <v>237</v>
      </c>
      <c r="B346" s="384" t="n">
        <f aca="false">COUNTIF($A$163:A346,"I")</f>
        <v>184</v>
      </c>
      <c r="C346" s="383" t="str">
        <f aca="false">IF(G346="MA",CONCATENATE(G346,COUNTIF($G$163:G346,"MA")),IF(G346="MO",CONCATENATE(G346,COUNTIF($G$163:G346,"MO")),IF(G346="EQ",CONCATENATE(G346,COUNTIF($G$163:G346,"EQ")),IF(G346="DA",CONCATENATE(G346,COUNTIF($G$163:G346,"DA")),IF(G346="LS",CONCATENATE(G346,COUNTIF($G$163:G346,"LS")),"")))))</f>
        <v>MO26</v>
      </c>
      <c r="D346" s="385" t="n">
        <f aca="false">B346</f>
        <v>184</v>
      </c>
      <c r="E346" s="295" t="s">
        <v>18</v>
      </c>
      <c r="F346" s="296" t="s">
        <v>649</v>
      </c>
      <c r="G346" s="295" t="s">
        <v>758</v>
      </c>
      <c r="H346" s="379" t="s">
        <v>1029</v>
      </c>
      <c r="I346" s="296" t="s">
        <v>197</v>
      </c>
      <c r="J346" s="386" t="n">
        <f aca="false">SUMPRODUCT((COMPOSICOES!$G$9:$G$782=INSUMOS!F346)*(COMPOSICOES!$F$9:$F$782=INSUMOS!E346),(COMPOSICOES!$L$9:$L$782))+SUMPRODUCT((REUTILIZADOS!$G$9:$G$482=INSUMOS!F346)*(REUTILIZADOS!$F$9:$F$482=INSUMOS!E346),(REUTILIZADOS!$L$9:$L$482))</f>
        <v>2.42339636048254</v>
      </c>
      <c r="K346" s="387" t="n">
        <v>25.06</v>
      </c>
      <c r="L346" s="388" t="n">
        <f aca="false">J346*K346</f>
        <v>60.7303127936923</v>
      </c>
      <c r="M346" s="389" t="n">
        <f aca="false">L346/$L$459</f>
        <v>6.42767380207973E-005</v>
      </c>
      <c r="N346" s="390" t="n">
        <f aca="false">COUNTIF(COMPOSICOES!G:G,F346)</f>
        <v>1</v>
      </c>
      <c r="O346" s="390" t="n">
        <f aca="false">COUNTIF(REUTILIZADOS!G:G,F346)</f>
        <v>0</v>
      </c>
      <c r="P346" s="391"/>
      <c r="Q346" s="392"/>
      <c r="R346" s="392"/>
    </row>
    <row r="347" s="384" customFormat="true" ht="11.25" hidden="false" customHeight="false" outlineLevel="0" collapsed="false">
      <c r="A347" s="383" t="s">
        <v>237</v>
      </c>
      <c r="B347" s="384" t="n">
        <f aca="false">COUNTIF($A$163:A347,"I")</f>
        <v>185</v>
      </c>
      <c r="C347" s="383" t="str">
        <f aca="false">IF(G347="MA",CONCATENATE(G347,COUNTIF($G$163:G347,"MA")),IF(G347="MO",CONCATENATE(G347,COUNTIF($G$163:G347,"MO")),IF(G347="EQ",CONCATENATE(G347,COUNTIF($G$163:G347,"EQ")),IF(G347="DA",CONCATENATE(G347,COUNTIF($G$163:G347,"DA")),IF(G347="LS",CONCATENATE(G347,COUNTIF($G$163:G347,"LS")),"")))))</f>
        <v>MO27</v>
      </c>
      <c r="D347" s="385" t="n">
        <f aca="false">B347</f>
        <v>185</v>
      </c>
      <c r="E347" s="295" t="s">
        <v>18</v>
      </c>
      <c r="F347" s="296" t="s">
        <v>650</v>
      </c>
      <c r="G347" s="295" t="s">
        <v>758</v>
      </c>
      <c r="H347" s="379" t="s">
        <v>1030</v>
      </c>
      <c r="I347" s="296" t="s">
        <v>197</v>
      </c>
      <c r="J347" s="386" t="n">
        <f aca="false">SUMPRODUCT((COMPOSICOES!$G$9:$G$782=INSUMOS!F347)*(COMPOSICOES!$F$9:$F$782=INSUMOS!E347),(COMPOSICOES!$L$9:$L$782))+SUMPRODUCT((REUTILIZADOS!$G$9:$G$482=INSUMOS!F347)*(REUTILIZADOS!$F$9:$F$482=INSUMOS!E347),(REUTILIZADOS!$L$9:$L$482))</f>
        <v>2.42339636048254</v>
      </c>
      <c r="K347" s="387" t="n">
        <v>13.11</v>
      </c>
      <c r="L347" s="388" t="n">
        <f aca="false">J347*K347</f>
        <v>31.770726285926</v>
      </c>
      <c r="M347" s="389" t="n">
        <f aca="false">L347/$L$459</f>
        <v>3.36260189725719E-005</v>
      </c>
      <c r="N347" s="390" t="n">
        <f aca="false">COUNTIF(COMPOSICOES!G:G,F347)</f>
        <v>1</v>
      </c>
      <c r="O347" s="390" t="n">
        <f aca="false">COUNTIF(REUTILIZADOS!G:G,F347)</f>
        <v>0</v>
      </c>
      <c r="P347" s="391"/>
      <c r="Q347" s="392"/>
      <c r="R347" s="392"/>
    </row>
    <row r="348" s="384" customFormat="true" ht="11.25" hidden="false" customHeight="false" outlineLevel="0" collapsed="false">
      <c r="A348" s="383" t="s">
        <v>237</v>
      </c>
      <c r="B348" s="384" t="n">
        <f aca="false">COUNTIF($A$163:A348,"I")</f>
        <v>186</v>
      </c>
      <c r="C348" s="383" t="str">
        <f aca="false">IF(G348="MA",CONCATENATE(G348,COUNTIF($G$163:G348,"MA")),IF(G348="MO",CONCATENATE(G348,COUNTIF($G$163:G348,"MO")),IF(G348="EQ",CONCATENATE(G348,COUNTIF($G$163:G348,"EQ")),IF(G348="DA",CONCATENATE(G348,COUNTIF($G$163:G348,"DA")),IF(G348="LS",CONCATENATE(G348,COUNTIF($G$163:G348,"LS")),"")))))</f>
        <v>MO28</v>
      </c>
      <c r="D348" s="385" t="n">
        <f aca="false">B348</f>
        <v>186</v>
      </c>
      <c r="E348" s="295" t="s">
        <v>18</v>
      </c>
      <c r="F348" s="296" t="s">
        <v>601</v>
      </c>
      <c r="G348" s="295" t="s">
        <v>758</v>
      </c>
      <c r="H348" s="379" t="s">
        <v>1031</v>
      </c>
      <c r="I348" s="296" t="s">
        <v>197</v>
      </c>
      <c r="J348" s="386" t="n">
        <f aca="false">SUMPRODUCT((COMPOSICOES!$G$9:$G$782=INSUMOS!F348)*(COMPOSICOES!$F$9:$F$782=INSUMOS!E348),(COMPOSICOES!$L$9:$L$782))+SUMPRODUCT((REUTILIZADOS!$G$9:$G$482=INSUMOS!F348)*(REUTILIZADOS!$F$9:$F$482=INSUMOS!E348),(REUTILIZADOS!$L$9:$L$482))</f>
        <v>32.58</v>
      </c>
      <c r="K348" s="387" t="n">
        <v>16.59</v>
      </c>
      <c r="L348" s="388" t="n">
        <f aca="false">J348*K348</f>
        <v>540.5022</v>
      </c>
      <c r="M348" s="389" t="n">
        <f aca="false">L348/$L$459</f>
        <v>0.000572065525614631</v>
      </c>
      <c r="N348" s="390" t="n">
        <f aca="false">COUNTIF(COMPOSICOES!G:G,F348)</f>
        <v>3</v>
      </c>
      <c r="O348" s="390" t="n">
        <f aca="false">COUNTIF(REUTILIZADOS!G:G,F348)</f>
        <v>0</v>
      </c>
      <c r="P348" s="391"/>
      <c r="Q348" s="392"/>
      <c r="R348" s="392"/>
    </row>
    <row r="349" s="384" customFormat="true" ht="11.25" hidden="false" customHeight="false" outlineLevel="0" collapsed="false">
      <c r="A349" s="383" t="s">
        <v>237</v>
      </c>
      <c r="B349" s="384" t="n">
        <f aca="false">COUNTIF($A$163:A349,"I")</f>
        <v>187</v>
      </c>
      <c r="C349" s="383" t="str">
        <f aca="false">IF(G349="MA",CONCATENATE(G349,COUNTIF($G$163:G349,"MA")),IF(G349="MO",CONCATENATE(G349,COUNTIF($G$163:G349,"MO")),IF(G349="EQ",CONCATENATE(G349,COUNTIF($G$163:G349,"EQ")),IF(G349="DA",CONCATENATE(G349,COUNTIF($G$163:G349,"DA")),IF(G349="LS",CONCATENATE(G349,COUNTIF($G$163:G349,"LS")),"")))))</f>
        <v>MO29</v>
      </c>
      <c r="D349" s="385" t="n">
        <f aca="false">B349</f>
        <v>187</v>
      </c>
      <c r="E349" s="295" t="s">
        <v>18</v>
      </c>
      <c r="F349" s="296" t="s">
        <v>627</v>
      </c>
      <c r="G349" s="295" t="s">
        <v>758</v>
      </c>
      <c r="H349" s="379" t="s">
        <v>1032</v>
      </c>
      <c r="I349" s="296" t="s">
        <v>197</v>
      </c>
      <c r="J349" s="386" t="n">
        <f aca="false">SUMPRODUCT((COMPOSICOES!$G$9:$G$782=INSUMOS!F349)*(COMPOSICOES!$F$9:$F$782=INSUMOS!E349),(COMPOSICOES!$L$9:$L$782))+SUMPRODUCT((REUTILIZADOS!$G$9:$G$482=INSUMOS!F349)*(REUTILIZADOS!$F$9:$F$482=INSUMOS!E349),(REUTILIZADOS!$L$9:$L$482))</f>
        <v>0</v>
      </c>
      <c r="K349" s="387" t="n">
        <v>21.22</v>
      </c>
      <c r="L349" s="388" t="n">
        <f aca="false">J349*K349</f>
        <v>0</v>
      </c>
      <c r="M349" s="389" t="n">
        <f aca="false">L349/$L$459</f>
        <v>0</v>
      </c>
      <c r="N349" s="390" t="n">
        <f aca="false">COUNTIF(COMPOSICOES!G:G,F349)</f>
        <v>1</v>
      </c>
      <c r="O349" s="390" t="n">
        <f aca="false">COUNTIF(REUTILIZADOS!G:G,F349)</f>
        <v>0</v>
      </c>
      <c r="P349" s="391"/>
      <c r="Q349" s="392"/>
      <c r="R349" s="392"/>
    </row>
    <row r="350" s="384" customFormat="true" ht="11.25" hidden="false" customHeight="false" outlineLevel="0" collapsed="false">
      <c r="A350" s="383" t="s">
        <v>237</v>
      </c>
      <c r="B350" s="384" t="n">
        <f aca="false">COUNTIF($A$163:A350,"I")</f>
        <v>188</v>
      </c>
      <c r="C350" s="383" t="str">
        <f aca="false">IF(G350="MA",CONCATENATE(G350,COUNTIF($G$163:G350,"MA")),IF(G350="MO",CONCATENATE(G350,COUNTIF($G$163:G350,"MO")),IF(G350="EQ",CONCATENATE(G350,COUNTIF($G$163:G350,"EQ")),IF(G350="DA",CONCATENATE(G350,COUNTIF($G$163:G350,"DA")),IF(G350="LS",CONCATENATE(G350,COUNTIF($G$163:G350,"LS")),"")))))</f>
        <v>MO30</v>
      </c>
      <c r="D350" s="385" t="n">
        <f aca="false">B350</f>
        <v>188</v>
      </c>
      <c r="E350" s="295" t="s">
        <v>18</v>
      </c>
      <c r="F350" s="296" t="s">
        <v>625</v>
      </c>
      <c r="G350" s="295" t="s">
        <v>758</v>
      </c>
      <c r="H350" s="379" t="s">
        <v>1033</v>
      </c>
      <c r="I350" s="296" t="s">
        <v>197</v>
      </c>
      <c r="J350" s="386" t="n">
        <f aca="false">SUMPRODUCT((COMPOSICOES!$G$9:$G$782=INSUMOS!F350)*(COMPOSICOES!$F$9:$F$782=INSUMOS!E350),(COMPOSICOES!$L$9:$L$782))+SUMPRODUCT((REUTILIZADOS!$G$9:$G$482=INSUMOS!F350)*(REUTILIZADOS!$F$9:$F$482=INSUMOS!E350),(REUTILIZADOS!$L$9:$L$482))</f>
        <v>12.58</v>
      </c>
      <c r="K350" s="387" t="n">
        <v>7.03</v>
      </c>
      <c r="L350" s="388" t="n">
        <f aca="false">J350*K350</f>
        <v>88.4374</v>
      </c>
      <c r="M350" s="389" t="n">
        <f aca="false">L350/$L$459</f>
        <v>9.36018164495748E-005</v>
      </c>
      <c r="N350" s="390" t="n">
        <f aca="false">COUNTIF(COMPOSICOES!G:G,F350)</f>
        <v>1</v>
      </c>
      <c r="O350" s="390" t="n">
        <f aca="false">COUNTIF(REUTILIZADOS!G:G,F350)</f>
        <v>0</v>
      </c>
      <c r="P350" s="391"/>
      <c r="Q350" s="392"/>
      <c r="R350" s="392"/>
    </row>
    <row r="351" s="384" customFormat="true" ht="11.25" hidden="false" customHeight="false" outlineLevel="0" collapsed="false">
      <c r="A351" s="383" t="s">
        <v>237</v>
      </c>
      <c r="B351" s="384" t="n">
        <f aca="false">COUNTIF($A$163:A351,"I")</f>
        <v>189</v>
      </c>
      <c r="C351" s="383" t="str">
        <f aca="false">IF(G351="MA",CONCATENATE(G351,COUNTIF($G$163:G351,"MA")),IF(G351="MO",CONCATENATE(G351,COUNTIF($G$163:G351,"MO")),IF(G351="EQ",CONCATENATE(G351,COUNTIF($G$163:G351,"EQ")),IF(G351="DA",CONCATENATE(G351,COUNTIF($G$163:G351,"DA")),IF(G351="LS",CONCATENATE(G351,COUNTIF($G$163:G351,"LS")),"")))))</f>
        <v>MO31</v>
      </c>
      <c r="D351" s="385" t="n">
        <f aca="false">B351</f>
        <v>189</v>
      </c>
      <c r="E351" s="295" t="s">
        <v>18</v>
      </c>
      <c r="F351" s="296" t="s">
        <v>628</v>
      </c>
      <c r="G351" s="295" t="s">
        <v>758</v>
      </c>
      <c r="H351" s="379" t="s">
        <v>1034</v>
      </c>
      <c r="I351" s="296" t="s">
        <v>197</v>
      </c>
      <c r="J351" s="386" t="n">
        <f aca="false">SUMPRODUCT((COMPOSICOES!$G$9:$G$782=INSUMOS!F351)*(COMPOSICOES!$F$9:$F$782=INSUMOS!E351),(COMPOSICOES!$L$9:$L$782))+SUMPRODUCT((REUTILIZADOS!$G$9:$G$482=INSUMOS!F351)*(REUTILIZADOS!$F$9:$F$482=INSUMOS!E351),(REUTILIZADOS!$L$9:$L$482))</f>
        <v>58.4341</v>
      </c>
      <c r="K351" s="387" t="n">
        <v>25.46</v>
      </c>
      <c r="L351" s="388" t="n">
        <f aca="false">J351*K351</f>
        <v>1487.732186</v>
      </c>
      <c r="M351" s="389" t="n">
        <f aca="false">L351/$L$459</f>
        <v>0.00157461023277592</v>
      </c>
      <c r="N351" s="390" t="n">
        <f aca="false">COUNTIF(COMPOSICOES!G:G,F351)</f>
        <v>1</v>
      </c>
      <c r="O351" s="390" t="n">
        <f aca="false">COUNTIF(REUTILIZADOS!G:G,F351)</f>
        <v>0</v>
      </c>
      <c r="P351" s="391"/>
      <c r="Q351" s="392"/>
      <c r="R351" s="392"/>
    </row>
    <row r="352" s="384" customFormat="true" ht="11.25" hidden="false" customHeight="false" outlineLevel="0" collapsed="false">
      <c r="A352" s="383" t="s">
        <v>237</v>
      </c>
      <c r="B352" s="384" t="n">
        <f aca="false">COUNTIF($A$163:A352,"I")</f>
        <v>190</v>
      </c>
      <c r="C352" s="383" t="str">
        <f aca="false">IF(G352="MA",CONCATENATE(G352,COUNTIF($G$163:G352,"MA")),IF(G352="MO",CONCATENATE(G352,COUNTIF($G$163:G352,"MO")),IF(G352="EQ",CONCATENATE(G352,COUNTIF($G$163:G352,"EQ")),IF(G352="DA",CONCATENATE(G352,COUNTIF($G$163:G352,"DA")),IF(G352="LS",CONCATENATE(G352,COUNTIF($G$163:G352,"LS")),"")))))</f>
        <v>MO32</v>
      </c>
      <c r="D352" s="385" t="n">
        <f aca="false">B352</f>
        <v>190</v>
      </c>
      <c r="E352" s="295" t="s">
        <v>18</v>
      </c>
      <c r="F352" s="296" t="s">
        <v>602</v>
      </c>
      <c r="G352" s="295" t="s">
        <v>758</v>
      </c>
      <c r="H352" s="379" t="s">
        <v>1035</v>
      </c>
      <c r="I352" s="296" t="s">
        <v>197</v>
      </c>
      <c r="J352" s="386" t="n">
        <f aca="false">SUMPRODUCT((COMPOSICOES!$G$9:$G$782=INSUMOS!F352)*(COMPOSICOES!$F$9:$F$782=INSUMOS!E352),(COMPOSICOES!$L$9:$L$782))+SUMPRODUCT((REUTILIZADOS!$G$9:$G$482=INSUMOS!F352)*(REUTILIZADOS!$F$9:$F$482=INSUMOS!E352),(REUTILIZADOS!$L$9:$L$482))</f>
        <v>20</v>
      </c>
      <c r="K352" s="387" t="n">
        <v>19.13</v>
      </c>
      <c r="L352" s="388" t="n">
        <f aca="false">J352*K352</f>
        <v>382.6</v>
      </c>
      <c r="M352" s="389" t="n">
        <f aca="false">L352/$L$459</f>
        <v>0.000404942422251302</v>
      </c>
      <c r="N352" s="390" t="n">
        <f aca="false">COUNTIF(COMPOSICOES!G:G,F352)</f>
        <v>2</v>
      </c>
      <c r="O352" s="390" t="n">
        <f aca="false">COUNTIF(REUTILIZADOS!G:G,F352)</f>
        <v>0</v>
      </c>
      <c r="P352" s="391"/>
      <c r="Q352" s="392"/>
      <c r="R352" s="392"/>
    </row>
    <row r="353" s="384" customFormat="true" ht="11.25" hidden="false" customHeight="false" outlineLevel="0" collapsed="false">
      <c r="A353" s="383" t="s">
        <v>237</v>
      </c>
      <c r="B353" s="384" t="n">
        <f aca="false">COUNTIF($A$163:A353,"I")</f>
        <v>191</v>
      </c>
      <c r="C353" s="383" t="str">
        <f aca="false">IF(G353="MA",CONCATENATE(G353,COUNTIF($G$163:G353,"MA")),IF(G353="MO",CONCATENATE(G353,COUNTIF($G$163:G353,"MO")),IF(G353="EQ",CONCATENATE(G353,COUNTIF($G$163:G353,"EQ")),IF(G353="DA",CONCATENATE(G353,COUNTIF($G$163:G353,"DA")),IF(G353="LS",CONCATENATE(G353,COUNTIF($G$163:G353,"LS")),"")))))</f>
        <v>MO33</v>
      </c>
      <c r="D353" s="385" t="n">
        <f aca="false">B353</f>
        <v>191</v>
      </c>
      <c r="E353" s="295" t="s">
        <v>18</v>
      </c>
      <c r="F353" s="296" t="s">
        <v>603</v>
      </c>
      <c r="G353" s="295" t="s">
        <v>758</v>
      </c>
      <c r="H353" s="379" t="s">
        <v>1036</v>
      </c>
      <c r="I353" s="296" t="s">
        <v>197</v>
      </c>
      <c r="J353" s="386" t="n">
        <f aca="false">SUMPRODUCT((COMPOSICOES!$G$9:$G$782=INSUMOS!F353)*(COMPOSICOES!$F$9:$F$782=INSUMOS!E353),(COMPOSICOES!$L$9:$L$782))+SUMPRODUCT((REUTILIZADOS!$G$9:$G$482=INSUMOS!F353)*(REUTILIZADOS!$F$9:$F$482=INSUMOS!E353),(REUTILIZADOS!$L$9:$L$482))</f>
        <v>32.58</v>
      </c>
      <c r="K353" s="387" t="n">
        <v>12.54</v>
      </c>
      <c r="L353" s="388" t="n">
        <f aca="false">J353*K353</f>
        <v>408.5532</v>
      </c>
      <c r="M353" s="389" t="n">
        <f aca="false">L353/$L$459</f>
        <v>0.000432411192960065</v>
      </c>
      <c r="N353" s="390" t="n">
        <f aca="false">COUNTIF(COMPOSICOES!G:G,F353)</f>
        <v>3</v>
      </c>
      <c r="O353" s="390" t="n">
        <f aca="false">COUNTIF(REUTILIZADOS!G:G,F353)</f>
        <v>0</v>
      </c>
      <c r="P353" s="391"/>
      <c r="Q353" s="392"/>
      <c r="R353" s="392"/>
    </row>
    <row r="354" s="384" customFormat="true" ht="11.25" hidden="false" customHeight="false" outlineLevel="0" collapsed="false">
      <c r="A354" s="383" t="s">
        <v>237</v>
      </c>
      <c r="B354" s="384" t="n">
        <f aca="false">COUNTIF($A$163:A354,"I")</f>
        <v>192</v>
      </c>
      <c r="C354" s="383" t="str">
        <f aca="false">IF(G354="MA",CONCATENATE(G354,COUNTIF($G$163:G354,"MA")),IF(G354="MO",CONCATENATE(G354,COUNTIF($G$163:G354,"MO")),IF(G354="EQ",CONCATENATE(G354,COUNTIF($G$163:G354,"EQ")),IF(G354="DA",CONCATENATE(G354,COUNTIF($G$163:G354,"DA")),IF(G354="LS",CONCATENATE(G354,COUNTIF($G$163:G354,"LS")),"")))))</f>
        <v>MO34</v>
      </c>
      <c r="D354" s="385" t="n">
        <f aca="false">B354</f>
        <v>192</v>
      </c>
      <c r="E354" s="295" t="s">
        <v>18</v>
      </c>
      <c r="F354" s="296" t="s">
        <v>604</v>
      </c>
      <c r="G354" s="295" t="s">
        <v>758</v>
      </c>
      <c r="H354" s="379" t="s">
        <v>1037</v>
      </c>
      <c r="I354" s="296" t="s">
        <v>197</v>
      </c>
      <c r="J354" s="386" t="n">
        <f aca="false">SUMPRODUCT((COMPOSICOES!$G$9:$G$782=INSUMOS!F354)*(COMPOSICOES!$F$9:$F$782=INSUMOS!E354),(COMPOSICOES!$L$9:$L$782))+SUMPRODUCT((REUTILIZADOS!$G$9:$G$482=INSUMOS!F354)*(REUTILIZADOS!$F$9:$F$482=INSUMOS!E354),(REUTILIZADOS!$L$9:$L$482))</f>
        <v>47.74</v>
      </c>
      <c r="K354" s="387" t="n">
        <v>76.38</v>
      </c>
      <c r="L354" s="388" t="n">
        <f aca="false">J354*K354</f>
        <v>3646.3812</v>
      </c>
      <c r="M354" s="389" t="n">
        <f aca="false">L354/$L$459</f>
        <v>0.00385931635018194</v>
      </c>
      <c r="N354" s="390" t="n">
        <f aca="false">COUNTIF(COMPOSICOES!G:G,F354)</f>
        <v>3</v>
      </c>
      <c r="O354" s="390" t="n">
        <f aca="false">COUNTIF(REUTILIZADOS!G:G,F354)</f>
        <v>0</v>
      </c>
      <c r="P354" s="391"/>
      <c r="Q354" s="392"/>
      <c r="R354" s="392"/>
    </row>
    <row r="355" s="384" customFormat="true" ht="11.25" hidden="false" customHeight="false" outlineLevel="0" collapsed="false">
      <c r="A355" s="383" t="s">
        <v>237</v>
      </c>
      <c r="B355" s="384" t="n">
        <f aca="false">COUNTIF($A$163:A355,"I")</f>
        <v>193</v>
      </c>
      <c r="C355" s="383" t="str">
        <f aca="false">IF(G355="MA",CONCATENATE(G355,COUNTIF($G$163:G355,"MA")),IF(G355="MO",CONCATENATE(G355,COUNTIF($G$163:G355,"MO")),IF(G355="EQ",CONCATENATE(G355,COUNTIF($G$163:G355,"EQ")),IF(G355="DA",CONCATENATE(G355,COUNTIF($G$163:G355,"DA")),IF(G355="LS",CONCATENATE(G355,COUNTIF($G$163:G355,"LS")),"")))))</f>
        <v>MO35</v>
      </c>
      <c r="D355" s="385" t="n">
        <f aca="false">B355</f>
        <v>193</v>
      </c>
      <c r="E355" s="295" t="s">
        <v>18</v>
      </c>
      <c r="F355" s="296" t="s">
        <v>629</v>
      </c>
      <c r="G355" s="295" t="s">
        <v>758</v>
      </c>
      <c r="H355" s="379" t="s">
        <v>1038</v>
      </c>
      <c r="I355" s="296" t="s">
        <v>197</v>
      </c>
      <c r="J355" s="386" t="n">
        <f aca="false">SUMPRODUCT((COMPOSICOES!$G$9:$G$782=INSUMOS!F355)*(COMPOSICOES!$F$9:$F$782=INSUMOS!E355),(COMPOSICOES!$L$9:$L$782))+SUMPRODUCT((REUTILIZADOS!$G$9:$G$482=INSUMOS!F355)*(REUTILIZADOS!$F$9:$F$482=INSUMOS!E355),(REUTILIZADOS!$L$9:$L$482))</f>
        <v>113.22</v>
      </c>
      <c r="K355" s="387" t="n">
        <v>169.74</v>
      </c>
      <c r="L355" s="388" t="n">
        <f aca="false">J355*K355</f>
        <v>19217.9628</v>
      </c>
      <c r="M355" s="389" t="n">
        <f aca="false">L355/$L$459</f>
        <v>0.0203402206141334</v>
      </c>
      <c r="N355" s="390" t="n">
        <f aca="false">COUNTIF(COMPOSICOES!G:G,F355)</f>
        <v>1</v>
      </c>
      <c r="O355" s="390" t="n">
        <f aca="false">COUNTIF(REUTILIZADOS!G:G,F355)</f>
        <v>0</v>
      </c>
      <c r="P355" s="391"/>
      <c r="Q355" s="392"/>
      <c r="R355" s="392"/>
    </row>
    <row r="356" s="384" customFormat="true" ht="11.25" hidden="false" customHeight="false" outlineLevel="0" collapsed="false">
      <c r="A356" s="383" t="s">
        <v>237</v>
      </c>
      <c r="B356" s="384" t="n">
        <f aca="false">COUNTIF($A$163:A356,"I")</f>
        <v>194</v>
      </c>
      <c r="C356" s="383" t="str">
        <f aca="false">IF(G356="MA",CONCATENATE(G356,COUNTIF($G$163:G356,"MA")),IF(G356="MO",CONCATENATE(G356,COUNTIF($G$163:G356,"MO")),IF(G356="EQ",CONCATENATE(G356,COUNTIF($G$163:G356,"EQ")),IF(G356="DA",CONCATENATE(G356,COUNTIF($G$163:G356,"DA")),IF(G356="LS",CONCATENATE(G356,COUNTIF($G$163:G356,"LS")),"")))))</f>
        <v>MO36</v>
      </c>
      <c r="D356" s="385" t="n">
        <f aca="false">B356</f>
        <v>194</v>
      </c>
      <c r="E356" s="295" t="s">
        <v>18</v>
      </c>
      <c r="F356" s="296" t="s">
        <v>719</v>
      </c>
      <c r="G356" s="295" t="s">
        <v>758</v>
      </c>
      <c r="H356" s="379" t="s">
        <v>1039</v>
      </c>
      <c r="I356" s="296" t="s">
        <v>197</v>
      </c>
      <c r="J356" s="386" t="n">
        <f aca="false">SUMPRODUCT((COMPOSICOES!$G$9:$G$782=INSUMOS!F356)*(COMPOSICOES!$F$9:$F$782=INSUMOS!E356),(COMPOSICOES!$L$9:$L$782))+SUMPRODUCT((REUTILIZADOS!$G$9:$G$482=INSUMOS!F356)*(REUTILIZADOS!$F$9:$F$482=INSUMOS!E356),(REUTILIZADOS!$L$9:$L$482))</f>
        <v>12.58</v>
      </c>
      <c r="K356" s="387" t="n">
        <v>10.84</v>
      </c>
      <c r="L356" s="388" t="n">
        <f aca="false">J356*K356</f>
        <v>136.3672</v>
      </c>
      <c r="M356" s="389" t="n">
        <f aca="false">L356/$L$459</f>
        <v>0.000144330539162645</v>
      </c>
      <c r="N356" s="390" t="n">
        <f aca="false">COUNTIF(COMPOSICOES!G:G,F356)</f>
        <v>0</v>
      </c>
      <c r="O356" s="390" t="n">
        <f aca="false">COUNTIF(REUTILIZADOS!G:G,F356)</f>
        <v>1</v>
      </c>
      <c r="P356" s="391"/>
      <c r="Q356" s="392"/>
      <c r="R356" s="392"/>
    </row>
    <row r="357" s="384" customFormat="true" ht="11.25" hidden="false" customHeight="false" outlineLevel="0" collapsed="false">
      <c r="A357" s="383" t="s">
        <v>237</v>
      </c>
      <c r="B357" s="384" t="n">
        <f aca="false">COUNTIF($A$163:A357,"I")</f>
        <v>195</v>
      </c>
      <c r="C357" s="383" t="str">
        <f aca="false">IF(G357="MA",CONCATENATE(G357,COUNTIF($G$163:G357,"MA")),IF(G357="MO",CONCATENATE(G357,COUNTIF($G$163:G357,"MO")),IF(G357="EQ",CONCATENATE(G357,COUNTIF($G$163:G357,"EQ")),IF(G357="DA",CONCATENATE(G357,COUNTIF($G$163:G357,"DA")),IF(G357="LS",CONCATENATE(G357,COUNTIF($G$163:G357,"LS")),"")))))</f>
        <v>MO37</v>
      </c>
      <c r="D357" s="385" t="n">
        <f aca="false">B357</f>
        <v>195</v>
      </c>
      <c r="E357" s="295" t="s">
        <v>18</v>
      </c>
      <c r="F357" s="296" t="s">
        <v>605</v>
      </c>
      <c r="G357" s="295" t="s">
        <v>758</v>
      </c>
      <c r="H357" s="379" t="s">
        <v>1040</v>
      </c>
      <c r="I357" s="296" t="s">
        <v>197</v>
      </c>
      <c r="J357" s="386" t="n">
        <f aca="false">SUMPRODUCT((COMPOSICOES!$G$9:$G$782=INSUMOS!F357)*(COMPOSICOES!$F$9:$F$782=INSUMOS!E357),(COMPOSICOES!$L$9:$L$782))+SUMPRODUCT((REUTILIZADOS!$G$9:$G$482=INSUMOS!F357)*(REUTILIZADOS!$F$9:$F$482=INSUMOS!E357),(REUTILIZADOS!$L$9:$L$482))</f>
        <v>20</v>
      </c>
      <c r="K357" s="387" t="n">
        <v>12.35</v>
      </c>
      <c r="L357" s="388" t="n">
        <f aca="false">J357*K357</f>
        <v>247</v>
      </c>
      <c r="M357" s="389" t="n">
        <f aca="false">L357/$L$459</f>
        <v>0.000261423884725749</v>
      </c>
      <c r="N357" s="390" t="n">
        <f aca="false">COUNTIF(COMPOSICOES!G:G,F357)</f>
        <v>2</v>
      </c>
      <c r="O357" s="390" t="n">
        <f aca="false">COUNTIF(REUTILIZADOS!G:G,F357)</f>
        <v>0</v>
      </c>
      <c r="P357" s="391"/>
      <c r="Q357" s="392"/>
      <c r="R357" s="392"/>
    </row>
    <row r="358" s="384" customFormat="true" ht="11.25" hidden="false" customHeight="false" outlineLevel="0" collapsed="false">
      <c r="A358" s="383" t="s">
        <v>237</v>
      </c>
      <c r="B358" s="384" t="n">
        <f aca="false">COUNTIF($A$163:A358,"I")</f>
        <v>196</v>
      </c>
      <c r="C358" s="383" t="str">
        <f aca="false">IF(G358="MA",CONCATENATE(G358,COUNTIF($G$163:G358,"MA")),IF(G358="MO",CONCATENATE(G358,COUNTIF($G$163:G358,"MO")),IF(G358="EQ",CONCATENATE(G358,COUNTIF($G$163:G358,"EQ")),IF(G358="DA",CONCATENATE(G358,COUNTIF($G$163:G358,"DA")),IF(G358="LS",CONCATENATE(G358,COUNTIF($G$163:G358,"LS")),"")))))</f>
        <v>MA106</v>
      </c>
      <c r="D358" s="385" t="n">
        <f aca="false">B358</f>
        <v>196</v>
      </c>
      <c r="E358" s="295" t="s">
        <v>18</v>
      </c>
      <c r="F358" s="226" t="s">
        <v>539</v>
      </c>
      <c r="G358" s="295" t="s">
        <v>833</v>
      </c>
      <c r="H358" s="379" t="s">
        <v>1041</v>
      </c>
      <c r="I358" s="296" t="s">
        <v>140</v>
      </c>
      <c r="J358" s="386" t="n">
        <f aca="false">SUMPRODUCT((COMPOSICOES!$G$9:$G$782=INSUMOS!F358)*(COMPOSICOES!$F$9:$F$782=INSUMOS!E358),(COMPOSICOES!$L$9:$L$782))+SUMPRODUCT((REUTILIZADOS!$G$9:$G$482=INSUMOS!F358)*(REUTILIZADOS!$F$9:$F$482=INSUMOS!E358),(REUTILIZADOS!$L$9:$L$482))</f>
        <v>2</v>
      </c>
      <c r="K358" s="387" t="n">
        <v>9.23</v>
      </c>
      <c r="L358" s="388" t="n">
        <f aca="false">J358*K358</f>
        <v>18.46</v>
      </c>
      <c r="M358" s="389"/>
      <c r="N358" s="390"/>
      <c r="O358" s="390"/>
      <c r="P358" s="391"/>
      <c r="Q358" s="392"/>
      <c r="R358" s="392"/>
    </row>
    <row r="359" s="384" customFormat="true" ht="11.25" hidden="false" customHeight="false" outlineLevel="0" collapsed="false">
      <c r="A359" s="383" t="s">
        <v>237</v>
      </c>
      <c r="B359" s="384" t="n">
        <f aca="false">COUNTIF($A$163:A359,"I")</f>
        <v>197</v>
      </c>
      <c r="C359" s="383" t="str">
        <f aca="false">IF(G359="MA",CONCATENATE(G359,COUNTIF($G$163:G359,"MA")),IF(G359="MO",CONCATENATE(G359,COUNTIF($G$163:G359,"MO")),IF(G359="EQ",CONCATENATE(G359,COUNTIF($G$163:G359,"EQ")),IF(G359="DA",CONCATENATE(G359,COUNTIF($G$163:G359,"DA")),IF(G359="LS",CONCATENATE(G359,COUNTIF($G$163:G359,"LS")),"")))))</f>
        <v>MA107</v>
      </c>
      <c r="D359" s="385" t="n">
        <f aca="false">B359</f>
        <v>197</v>
      </c>
      <c r="E359" s="295" t="s">
        <v>18</v>
      </c>
      <c r="F359" s="226" t="s">
        <v>540</v>
      </c>
      <c r="G359" s="295" t="s">
        <v>833</v>
      </c>
      <c r="H359" s="379" t="s">
        <v>1042</v>
      </c>
      <c r="I359" s="296" t="s">
        <v>140</v>
      </c>
      <c r="J359" s="386" t="n">
        <f aca="false">SUMPRODUCT((COMPOSICOES!$G$9:$G$782=INSUMOS!F359)*(COMPOSICOES!$F$9:$F$782=INSUMOS!E359),(COMPOSICOES!$L$9:$L$782))+SUMPRODUCT((REUTILIZADOS!$G$9:$G$482=INSUMOS!F359)*(REUTILIZADOS!$F$9:$F$482=INSUMOS!E359),(REUTILIZADOS!$L$9:$L$482))</f>
        <v>4</v>
      </c>
      <c r="K359" s="387" t="n">
        <v>2.48</v>
      </c>
      <c r="L359" s="388" t="n">
        <f aca="false">J359*K359</f>
        <v>9.92</v>
      </c>
      <c r="M359" s="389"/>
      <c r="N359" s="390"/>
      <c r="O359" s="390"/>
      <c r="P359" s="391"/>
      <c r="Q359" s="392"/>
      <c r="R359" s="392"/>
    </row>
    <row r="360" s="384" customFormat="true" ht="11.25" hidden="false" customHeight="false" outlineLevel="0" collapsed="false">
      <c r="A360" s="383" t="s">
        <v>237</v>
      </c>
      <c r="B360" s="384" t="n">
        <f aca="false">COUNTIF($A$163:A360,"I")</f>
        <v>198</v>
      </c>
      <c r="C360" s="383" t="str">
        <f aca="false">IF(G360="MA",CONCATENATE(G360,COUNTIF($G$163:G360,"MA")),IF(G360="MO",CONCATENATE(G360,COUNTIF($G$163:G360,"MO")),IF(G360="EQ",CONCATENATE(G360,COUNTIF($G$163:G360,"EQ")),IF(G360="DA",CONCATENATE(G360,COUNTIF($G$163:G360,"DA")),IF(G360="LS",CONCATENATE(G360,COUNTIF($G$163:G360,"LS")),"")))))</f>
        <v>MA108</v>
      </c>
      <c r="D360" s="385" t="n">
        <f aca="false">B360</f>
        <v>198</v>
      </c>
      <c r="E360" s="295" t="s">
        <v>18</v>
      </c>
      <c r="F360" s="226" t="s">
        <v>541</v>
      </c>
      <c r="G360" s="295" t="s">
        <v>833</v>
      </c>
      <c r="H360" s="379" t="s">
        <v>1043</v>
      </c>
      <c r="I360" s="296" t="s">
        <v>140</v>
      </c>
      <c r="J360" s="386" t="n">
        <f aca="false">SUMPRODUCT((COMPOSICOES!$G$9:$G$782=INSUMOS!F360)*(COMPOSICOES!$F$9:$F$782=INSUMOS!E360),(COMPOSICOES!$L$9:$L$782))+SUMPRODUCT((REUTILIZADOS!$G$9:$G$482=INSUMOS!F360)*(REUTILIZADOS!$F$9:$F$482=INSUMOS!E360),(REUTILIZADOS!$L$9:$L$482))</f>
        <v>4</v>
      </c>
      <c r="K360" s="387" t="n">
        <v>7.44</v>
      </c>
      <c r="L360" s="388" t="n">
        <f aca="false">J360*K360</f>
        <v>29.76</v>
      </c>
      <c r="M360" s="389"/>
      <c r="N360" s="390"/>
      <c r="O360" s="390"/>
      <c r="P360" s="391"/>
      <c r="Q360" s="392"/>
      <c r="R360" s="392"/>
    </row>
    <row r="361" s="384" customFormat="true" ht="11.25" hidden="false" customHeight="false" outlineLevel="0" collapsed="false">
      <c r="A361" s="383" t="s">
        <v>237</v>
      </c>
      <c r="B361" s="384" t="n">
        <f aca="false">COUNTIF($A$163:A361,"I")</f>
        <v>199</v>
      </c>
      <c r="C361" s="383" t="str">
        <f aca="false">IF(G361="MA",CONCATENATE(G361,COUNTIF($G$163:G361,"MA")),IF(G361="MO",CONCATENATE(G361,COUNTIF($G$163:G361,"MO")),IF(G361="EQ",CONCATENATE(G361,COUNTIF($G$163:G361,"EQ")),IF(G361="DA",CONCATENATE(G361,COUNTIF($G$163:G361,"DA")),IF(G361="LS",CONCATENATE(G361,COUNTIF($G$163:G361,"LS")),"")))))</f>
        <v>MA109</v>
      </c>
      <c r="D361" s="385" t="n">
        <f aca="false">B361</f>
        <v>199</v>
      </c>
      <c r="E361" s="295" t="s">
        <v>18</v>
      </c>
      <c r="F361" s="226" t="s">
        <v>542</v>
      </c>
      <c r="G361" s="295" t="s">
        <v>833</v>
      </c>
      <c r="H361" s="379" t="s">
        <v>1044</v>
      </c>
      <c r="I361" s="296" t="s">
        <v>140</v>
      </c>
      <c r="J361" s="386" t="n">
        <f aca="false">SUMPRODUCT((COMPOSICOES!$G$9:$G$782=INSUMOS!F361)*(COMPOSICOES!$F$9:$F$782=INSUMOS!E361),(COMPOSICOES!$L$9:$L$782))+SUMPRODUCT((REUTILIZADOS!$G$9:$G$482=INSUMOS!F361)*(REUTILIZADOS!$F$9:$F$482=INSUMOS!E361),(REUTILIZADOS!$L$9:$L$482))</f>
        <v>2</v>
      </c>
      <c r="K361" s="387" t="n">
        <v>29.01</v>
      </c>
      <c r="L361" s="388" t="n">
        <f aca="false">J361*K361</f>
        <v>58.02</v>
      </c>
      <c r="M361" s="389"/>
      <c r="N361" s="390"/>
      <c r="O361" s="390"/>
      <c r="P361" s="391"/>
      <c r="Q361" s="392"/>
      <c r="R361" s="392"/>
    </row>
    <row r="362" s="384" customFormat="true" ht="11.25" hidden="false" customHeight="false" outlineLevel="0" collapsed="false">
      <c r="A362" s="383" t="s">
        <v>237</v>
      </c>
      <c r="B362" s="384" t="n">
        <f aca="false">COUNTIF($A$163:A362,"I")</f>
        <v>200</v>
      </c>
      <c r="C362" s="383" t="str">
        <f aca="false">IF(G362="MA",CONCATENATE(G362,COUNTIF($G$163:G362,"MA")),IF(G362="MO",CONCATENATE(G362,COUNTIF($G$163:G362,"MO")),IF(G362="EQ",CONCATENATE(G362,COUNTIF($G$163:G362,"EQ")),IF(G362="DA",CONCATENATE(G362,COUNTIF($G$163:G362,"DA")),IF(G362="LS",CONCATENATE(G362,COUNTIF($G$163:G362,"LS")),"")))))</f>
        <v>MA110</v>
      </c>
      <c r="D362" s="385" t="n">
        <f aca="false">B362</f>
        <v>200</v>
      </c>
      <c r="E362" s="295" t="s">
        <v>18</v>
      </c>
      <c r="F362" s="226" t="s">
        <v>543</v>
      </c>
      <c r="G362" s="295" t="s">
        <v>833</v>
      </c>
      <c r="H362" s="379" t="s">
        <v>1045</v>
      </c>
      <c r="I362" s="296" t="s">
        <v>140</v>
      </c>
      <c r="J362" s="386" t="n">
        <f aca="false">SUMPRODUCT((COMPOSICOES!$G$9:$G$782=INSUMOS!F362)*(COMPOSICOES!$F$9:$F$782=INSUMOS!E362),(COMPOSICOES!$L$9:$L$782))+SUMPRODUCT((REUTILIZADOS!$G$9:$G$482=INSUMOS!F362)*(REUTILIZADOS!$F$9:$F$482=INSUMOS!E362),(REUTILIZADOS!$L$9:$L$482))</f>
        <v>8</v>
      </c>
      <c r="K362" s="387" t="n">
        <v>47.32</v>
      </c>
      <c r="L362" s="388" t="n">
        <f aca="false">J362*K362</f>
        <v>378.56</v>
      </c>
      <c r="M362" s="389"/>
      <c r="N362" s="390"/>
      <c r="O362" s="390"/>
      <c r="P362" s="391"/>
      <c r="Q362" s="392"/>
      <c r="R362" s="392"/>
    </row>
    <row r="363" s="384" customFormat="true" ht="11.25" hidden="false" customHeight="false" outlineLevel="0" collapsed="false">
      <c r="A363" s="383" t="s">
        <v>237</v>
      </c>
      <c r="B363" s="384" t="n">
        <f aca="false">COUNTIF($A$163:A363,"I")</f>
        <v>201</v>
      </c>
      <c r="C363" s="383" t="str">
        <f aca="false">IF(G363="MA",CONCATENATE(G363,COUNTIF($G$163:G363,"MA")),IF(G363="MO",CONCATENATE(G363,COUNTIF($G$163:G363,"MO")),IF(G363="EQ",CONCATENATE(G363,COUNTIF($G$163:G363,"EQ")),IF(G363="DA",CONCATENATE(G363,COUNTIF($G$163:G363,"DA")),IF(G363="LS",CONCATENATE(G363,COUNTIF($G$163:G363,"LS")),"")))))</f>
        <v>MA111</v>
      </c>
      <c r="D363" s="385" t="n">
        <f aca="false">B363</f>
        <v>201</v>
      </c>
      <c r="E363" s="295" t="s">
        <v>18</v>
      </c>
      <c r="F363" s="226" t="s">
        <v>544</v>
      </c>
      <c r="G363" s="295" t="s">
        <v>833</v>
      </c>
      <c r="H363" s="379" t="s">
        <v>1046</v>
      </c>
      <c r="I363" s="296" t="s">
        <v>140</v>
      </c>
      <c r="J363" s="386" t="n">
        <f aca="false">SUMPRODUCT((COMPOSICOES!$G$9:$G$782=INSUMOS!F363)*(COMPOSICOES!$F$9:$F$782=INSUMOS!E363),(COMPOSICOES!$L$9:$L$782))+SUMPRODUCT((REUTILIZADOS!$G$9:$G$482=INSUMOS!F363)*(REUTILIZADOS!$F$9:$F$482=INSUMOS!E363),(REUTILIZADOS!$L$9:$L$482))</f>
        <v>4</v>
      </c>
      <c r="K363" s="387" t="n">
        <v>10.18</v>
      </c>
      <c r="L363" s="388" t="n">
        <f aca="false">J363*K363</f>
        <v>40.72</v>
      </c>
      <c r="M363" s="389"/>
      <c r="N363" s="390"/>
      <c r="O363" s="390"/>
      <c r="P363" s="391"/>
      <c r="Q363" s="392"/>
      <c r="R363" s="392"/>
    </row>
    <row r="364" s="384" customFormat="true" ht="11.25" hidden="false" customHeight="false" outlineLevel="0" collapsed="false">
      <c r="A364" s="383" t="s">
        <v>237</v>
      </c>
      <c r="B364" s="384" t="n">
        <f aca="false">COUNTIF($A$163:A364,"I")</f>
        <v>202</v>
      </c>
      <c r="C364" s="383" t="str">
        <f aca="false">IF(G364="MA",CONCATENATE(G364,COUNTIF($G$163:G364,"MA")),IF(G364="MO",CONCATENATE(G364,COUNTIF($G$163:G364,"MO")),IF(G364="EQ",CONCATENATE(G364,COUNTIF($G$163:G364,"EQ")),IF(G364="DA",CONCATENATE(G364,COUNTIF($G$163:G364,"DA")),IF(G364="LS",CONCATENATE(G364,COUNTIF($G$163:G364,"LS")),"")))))</f>
        <v>MA112</v>
      </c>
      <c r="D364" s="385" t="n">
        <f aca="false">B364</f>
        <v>202</v>
      </c>
      <c r="E364" s="295" t="s">
        <v>18</v>
      </c>
      <c r="F364" s="226" t="s">
        <v>545</v>
      </c>
      <c r="G364" s="295" t="s">
        <v>833</v>
      </c>
      <c r="H364" s="379" t="s">
        <v>1047</v>
      </c>
      <c r="I364" s="296" t="s">
        <v>140</v>
      </c>
      <c r="J364" s="386" t="n">
        <f aca="false">SUMPRODUCT((COMPOSICOES!$G$9:$G$782=INSUMOS!F364)*(COMPOSICOES!$F$9:$F$782=INSUMOS!E364),(COMPOSICOES!$L$9:$L$782))+SUMPRODUCT((REUTILIZADOS!$G$9:$G$482=INSUMOS!F364)*(REUTILIZADOS!$F$9:$F$482=INSUMOS!E364),(REUTILIZADOS!$L$9:$L$482))</f>
        <v>2</v>
      </c>
      <c r="K364" s="387" t="n">
        <v>56.05</v>
      </c>
      <c r="L364" s="388" t="n">
        <f aca="false">J364*K364</f>
        <v>112.1</v>
      </c>
      <c r="M364" s="389"/>
      <c r="N364" s="390"/>
      <c r="O364" s="390"/>
      <c r="P364" s="391"/>
      <c r="Q364" s="392"/>
      <c r="R364" s="392"/>
    </row>
    <row r="365" s="384" customFormat="true" ht="11.25" hidden="false" customHeight="false" outlineLevel="0" collapsed="false">
      <c r="A365" s="383" t="s">
        <v>237</v>
      </c>
      <c r="B365" s="384" t="n">
        <f aca="false">COUNTIF($A$163:A365,"I")</f>
        <v>203</v>
      </c>
      <c r="C365" s="383" t="str">
        <f aca="false">IF(G365="MA",CONCATENATE(G365,COUNTIF($G$163:G365,"MA")),IF(G365="MO",CONCATENATE(G365,COUNTIF($G$163:G365,"MO")),IF(G365="EQ",CONCATENATE(G365,COUNTIF($G$163:G365,"EQ")),IF(G365="DA",CONCATENATE(G365,COUNTIF($G$163:G365,"DA")),IF(G365="LS",CONCATENATE(G365,COUNTIF($G$163:G365,"LS")),"")))))</f>
        <v>MA113</v>
      </c>
      <c r="D365" s="385" t="n">
        <f aca="false">B365</f>
        <v>203</v>
      </c>
      <c r="E365" s="295" t="s">
        <v>18</v>
      </c>
      <c r="F365" s="226" t="s">
        <v>546</v>
      </c>
      <c r="G365" s="295" t="s">
        <v>833</v>
      </c>
      <c r="H365" s="379" t="s">
        <v>1048</v>
      </c>
      <c r="I365" s="296" t="s">
        <v>140</v>
      </c>
      <c r="J365" s="386" t="n">
        <f aca="false">SUMPRODUCT((COMPOSICOES!$G$9:$G$782=INSUMOS!F365)*(COMPOSICOES!$F$9:$F$782=INSUMOS!E365),(COMPOSICOES!$L$9:$L$782))+SUMPRODUCT((REUTILIZADOS!$G$9:$G$482=INSUMOS!F365)*(REUTILIZADOS!$F$9:$F$482=INSUMOS!E365),(REUTILIZADOS!$L$9:$L$482))</f>
        <v>2</v>
      </c>
      <c r="K365" s="387" t="n">
        <v>92.88</v>
      </c>
      <c r="L365" s="388" t="n">
        <f aca="false">J365*K365</f>
        <v>185.76</v>
      </c>
      <c r="M365" s="389"/>
      <c r="N365" s="390"/>
      <c r="O365" s="390"/>
      <c r="P365" s="391"/>
      <c r="Q365" s="392"/>
      <c r="R365" s="392"/>
    </row>
    <row r="366" s="384" customFormat="true" ht="11.25" hidden="false" customHeight="false" outlineLevel="0" collapsed="false">
      <c r="A366" s="383" t="s">
        <v>237</v>
      </c>
      <c r="B366" s="384" t="n">
        <f aca="false">COUNTIF($A$163:A366,"I")</f>
        <v>204</v>
      </c>
      <c r="C366" s="383" t="str">
        <f aca="false">IF(G366="MA",CONCATENATE(G366,COUNTIF($G$163:G366,"MA")),IF(G366="MO",CONCATENATE(G366,COUNTIF($G$163:G366,"MO")),IF(G366="EQ",CONCATENATE(G366,COUNTIF($G$163:G366,"EQ")),IF(G366="DA",CONCATENATE(G366,COUNTIF($G$163:G366,"DA")),IF(G366="LS",CONCATENATE(G366,COUNTIF($G$163:G366,"LS")),"")))))</f>
        <v>MA114</v>
      </c>
      <c r="D366" s="385" t="n">
        <f aca="false">B366</f>
        <v>204</v>
      </c>
      <c r="E366" s="295" t="s">
        <v>18</v>
      </c>
      <c r="F366" s="226" t="s">
        <v>669</v>
      </c>
      <c r="G366" s="295" t="s">
        <v>833</v>
      </c>
      <c r="H366" s="379" t="s">
        <v>1049</v>
      </c>
      <c r="I366" s="296" t="s">
        <v>354</v>
      </c>
      <c r="J366" s="386" t="n">
        <f aca="false">SUMPRODUCT((COMPOSICOES!$G$9:$G$782=INSUMOS!F366)*(COMPOSICOES!$F$9:$F$782=INSUMOS!E366),(COMPOSICOES!$L$9:$L$782))+SUMPRODUCT((REUTILIZADOS!$G$9:$G$482=INSUMOS!F366)*(REUTILIZADOS!$F$9:$F$482=INSUMOS!E366),(REUTILIZADOS!$L$9:$L$482))</f>
        <v>1225</v>
      </c>
      <c r="K366" s="387" t="n">
        <v>9.44</v>
      </c>
      <c r="L366" s="388" t="n">
        <f aca="false">J366*K366</f>
        <v>11564</v>
      </c>
      <c r="M366" s="389"/>
      <c r="N366" s="390"/>
      <c r="O366" s="390"/>
      <c r="P366" s="391"/>
      <c r="Q366" s="392"/>
      <c r="R366" s="392"/>
    </row>
    <row r="367" s="384" customFormat="true" ht="11.25" hidden="false" customHeight="false" outlineLevel="0" collapsed="false">
      <c r="A367" s="383" t="s">
        <v>237</v>
      </c>
      <c r="B367" s="384" t="n">
        <f aca="false">COUNTIF($A$163:A367,"I")</f>
        <v>205</v>
      </c>
      <c r="C367" s="383" t="str">
        <f aca="false">IF(G367="MA",CONCATENATE(G367,COUNTIF($G$163:G367,"MA")),IF(G367="MO",CONCATENATE(G367,COUNTIF($G$163:G367,"MO")),IF(G367="EQ",CONCATENATE(G367,COUNTIF($G$163:G367,"EQ")),IF(G367="DA",CONCATENATE(G367,COUNTIF($G$163:G367,"DA")),IF(G367="LS",CONCATENATE(G367,COUNTIF($G$163:G367,"LS")),"")))))</f>
        <v>MA115</v>
      </c>
      <c r="D367" s="385" t="n">
        <f aca="false">B367</f>
        <v>205</v>
      </c>
      <c r="E367" s="295" t="s">
        <v>18</v>
      </c>
      <c r="F367" s="226" t="s">
        <v>670</v>
      </c>
      <c r="G367" s="295" t="s">
        <v>833</v>
      </c>
      <c r="H367" s="379" t="s">
        <v>1050</v>
      </c>
      <c r="I367" s="296" t="s">
        <v>354</v>
      </c>
      <c r="J367" s="386" t="n">
        <f aca="false">SUMPRODUCT((COMPOSICOES!$G$9:$G$782=INSUMOS!F367)*(COMPOSICOES!$F$9:$F$782=INSUMOS!E367),(COMPOSICOES!$L$9:$L$782))+SUMPRODUCT((REUTILIZADOS!$G$9:$G$482=INSUMOS!F367)*(REUTILIZADOS!$F$9:$F$482=INSUMOS!E367),(REUTILIZADOS!$L$9:$L$482))</f>
        <v>157.5</v>
      </c>
      <c r="K367" s="387" t="n">
        <v>9.44</v>
      </c>
      <c r="L367" s="388" t="n">
        <f aca="false">J367*K367</f>
        <v>1486.8</v>
      </c>
      <c r="M367" s="389"/>
      <c r="N367" s="390"/>
      <c r="O367" s="390"/>
      <c r="P367" s="391"/>
      <c r="Q367" s="392"/>
      <c r="R367" s="392"/>
    </row>
    <row r="368" s="384" customFormat="true" ht="11.25" hidden="false" customHeight="false" outlineLevel="0" collapsed="false">
      <c r="A368" s="383" t="s">
        <v>237</v>
      </c>
      <c r="B368" s="384" t="n">
        <f aca="false">COUNTIF($A$163:A368,"I")</f>
        <v>206</v>
      </c>
      <c r="C368" s="383" t="str">
        <f aca="false">IF(G368="MA",CONCATENATE(G368,COUNTIF($G$163:G368,"MA")),IF(G368="MO",CONCATENATE(G368,COUNTIF($G$163:G368,"MO")),IF(G368="EQ",CONCATENATE(G368,COUNTIF($G$163:G368,"EQ")),IF(G368="DA",CONCATENATE(G368,COUNTIF($G$163:G368,"DA")),IF(G368="LS",CONCATENATE(G368,COUNTIF($G$163:G368,"LS")),"")))))</f>
        <v>LS2</v>
      </c>
      <c r="D368" s="385" t="n">
        <f aca="false">B368</f>
        <v>206</v>
      </c>
      <c r="E368" s="295" t="s">
        <v>137</v>
      </c>
      <c r="F368" s="296" t="s">
        <v>455</v>
      </c>
      <c r="G368" s="295" t="s">
        <v>910</v>
      </c>
      <c r="H368" s="379" t="s">
        <v>1051</v>
      </c>
      <c r="I368" s="296" t="s">
        <v>197</v>
      </c>
      <c r="J368" s="386" t="s">
        <v>431</v>
      </c>
      <c r="K368" s="387" t="n">
        <v>56460.81</v>
      </c>
      <c r="L368" s="388" t="n">
        <f aca="false">K368</f>
        <v>56460.81</v>
      </c>
      <c r="M368" s="389" t="n">
        <f aca="false">L368/$L$459</f>
        <v>0.0597579120848682</v>
      </c>
      <c r="N368" s="390" t="n">
        <f aca="false">COUNTIF(COMPOSICOES!G:G,F368)</f>
        <v>8</v>
      </c>
      <c r="O368" s="390" t="n">
        <f aca="false">COUNTIF(REUTILIZADOS!G:G,F368)</f>
        <v>0</v>
      </c>
      <c r="P368" s="391"/>
      <c r="Q368" s="392"/>
      <c r="R368" s="392"/>
    </row>
    <row r="369" s="384" customFormat="true" ht="11.25" hidden="false" customHeight="false" outlineLevel="0" collapsed="false">
      <c r="A369" s="383" t="s">
        <v>237</v>
      </c>
      <c r="B369" s="384" t="n">
        <f aca="false">COUNTIF($A$163:A369,"I")</f>
        <v>207</v>
      </c>
      <c r="C369" s="383" t="str">
        <f aca="false">IF(G369="MA",CONCATENATE(G369,COUNTIF($G$163:G369,"MA")),IF(G369="MO",CONCATENATE(G369,COUNTIF($G$163:G369,"MO")),IF(G369="EQ",CONCATENATE(G369,COUNTIF($G$163:G369,"EQ")),IF(G369="DA",CONCATENATE(G369,COUNTIF($G$163:G369,"DA")),IF(G369="LS",CONCATENATE(G369,COUNTIF($G$163:G369,"LS")),"")))))</f>
        <v>EQ44</v>
      </c>
      <c r="D369" s="385" t="n">
        <f aca="false">B369</f>
        <v>207</v>
      </c>
      <c r="E369" s="295" t="s">
        <v>137</v>
      </c>
      <c r="F369" s="296" t="s">
        <v>555</v>
      </c>
      <c r="G369" s="295" t="s">
        <v>837</v>
      </c>
      <c r="H369" s="379" t="s">
        <v>1052</v>
      </c>
      <c r="I369" s="296" t="s">
        <v>140</v>
      </c>
      <c r="J369" s="386" t="n">
        <f aca="false">SUMPRODUCT((COMPOSICOES!$G$9:$G$782=INSUMOS!F369)*(COMPOSICOES!$F$9:$F$782=INSUMOS!E369),(COMPOSICOES!$L$9:$L$782))+SUMPRODUCT((REUTILIZADOS!$G$9:$G$482=INSUMOS!F369)*(REUTILIZADOS!$F$9:$F$482=INSUMOS!E369),(REUTILIZADOS!$L$9:$L$482))</f>
        <v>42</v>
      </c>
      <c r="K369" s="230" t="n">
        <v>24.9</v>
      </c>
      <c r="L369" s="388" t="n">
        <f aca="false">J369*K369</f>
        <v>1045.8</v>
      </c>
      <c r="M369" s="389" t="n">
        <f aca="false">L369/$L$459</f>
        <v>0.00110687084472141</v>
      </c>
      <c r="N369" s="390" t="n">
        <f aca="false">COUNTIF(COMPOSICOES!G:G,F369)</f>
        <v>1</v>
      </c>
      <c r="O369" s="390" t="n">
        <f aca="false">COUNTIF(REUTILIZADOS!G:G,F369)</f>
        <v>0</v>
      </c>
      <c r="P369" s="391"/>
      <c r="Q369" s="392"/>
      <c r="R369" s="392"/>
    </row>
    <row r="370" s="384" customFormat="true" ht="11.25" hidden="false" customHeight="false" outlineLevel="0" collapsed="false">
      <c r="A370" s="383" t="s">
        <v>237</v>
      </c>
      <c r="B370" s="384" t="n">
        <f aca="false">COUNTIF($A$163:A370,"I")</f>
        <v>208</v>
      </c>
      <c r="C370" s="383" t="str">
        <f aca="false">IF(G370="MA",CONCATENATE(G370,COUNTIF($G$163:G370,"MA")),IF(G370="MO",CONCATENATE(G370,COUNTIF($G$163:G370,"MO")),IF(G370="EQ",CONCATENATE(G370,COUNTIF($G$163:G370,"EQ")),IF(G370="DA",CONCATENATE(G370,COUNTIF($G$163:G370,"DA")),IF(G370="LS",CONCATENATE(G370,COUNTIF($G$163:G370,"LS")),"")))))</f>
        <v>EQ45</v>
      </c>
      <c r="D370" s="385" t="n">
        <f aca="false">B370</f>
        <v>208</v>
      </c>
      <c r="E370" s="295" t="s">
        <v>137</v>
      </c>
      <c r="F370" s="296" t="s">
        <v>556</v>
      </c>
      <c r="G370" s="295" t="s">
        <v>837</v>
      </c>
      <c r="H370" s="379" t="s">
        <v>1053</v>
      </c>
      <c r="I370" s="296" t="s">
        <v>140</v>
      </c>
      <c r="J370" s="386" t="n">
        <f aca="false">SUMPRODUCT((COMPOSICOES!$G$9:$G$782=INSUMOS!F370)*(COMPOSICOES!$F$9:$F$782=INSUMOS!E370),(COMPOSICOES!$L$9:$L$782))+SUMPRODUCT((REUTILIZADOS!$G$9:$G$482=INSUMOS!F370)*(REUTILIZADOS!$F$9:$F$482=INSUMOS!E370),(REUTILIZADOS!$L$9:$L$482))</f>
        <v>42</v>
      </c>
      <c r="K370" s="230" t="n">
        <v>29.9</v>
      </c>
      <c r="L370" s="388" t="n">
        <f aca="false">J370*K370</f>
        <v>1255.8</v>
      </c>
      <c r="M370" s="389" t="n">
        <f aca="false">L370/$L$459</f>
        <v>0.00132913406655302</v>
      </c>
      <c r="N370" s="390" t="n">
        <f aca="false">COUNTIF(COMPOSICOES!G:G,F370)</f>
        <v>1</v>
      </c>
      <c r="O370" s="390" t="n">
        <f aca="false">COUNTIF(REUTILIZADOS!G:G,F370)</f>
        <v>0</v>
      </c>
      <c r="P370" s="391"/>
      <c r="Q370" s="392"/>
      <c r="R370" s="392"/>
    </row>
    <row r="371" s="384" customFormat="true" ht="11.25" hidden="false" customHeight="false" outlineLevel="0" collapsed="false">
      <c r="A371" s="383" t="s">
        <v>237</v>
      </c>
      <c r="B371" s="384" t="n">
        <f aca="false">COUNTIF($A$163:A371,"I")</f>
        <v>209</v>
      </c>
      <c r="C371" s="383" t="str">
        <f aca="false">IF(G371="MA",CONCATENATE(G371,COUNTIF($G$163:G371,"MA")),IF(G371="MO",CONCATENATE(G371,COUNTIF($G$163:G371,"MO")),IF(G371="EQ",CONCATENATE(G371,COUNTIF($G$163:G371,"EQ")),IF(G371="DA",CONCATENATE(G371,COUNTIF($G$163:G371,"DA")),IF(G371="LS",CONCATENATE(G371,COUNTIF($G$163:G371,"LS")),"")))))</f>
        <v>EQ46</v>
      </c>
      <c r="D371" s="385" t="n">
        <f aca="false">B371</f>
        <v>209</v>
      </c>
      <c r="E371" s="295" t="s">
        <v>137</v>
      </c>
      <c r="F371" s="296" t="s">
        <v>557</v>
      </c>
      <c r="G371" s="295" t="s">
        <v>837</v>
      </c>
      <c r="H371" s="379" t="s">
        <v>1054</v>
      </c>
      <c r="I371" s="296" t="s">
        <v>140</v>
      </c>
      <c r="J371" s="386" t="n">
        <f aca="false">SUMPRODUCT((COMPOSICOES!$G$9:$G$782=INSUMOS!F371)*(COMPOSICOES!$F$9:$F$782=INSUMOS!E371),(COMPOSICOES!$L$9:$L$782))+SUMPRODUCT((REUTILIZADOS!$G$9:$G$482=INSUMOS!F371)*(REUTILIZADOS!$F$9:$F$482=INSUMOS!E371),(REUTILIZADOS!$L$9:$L$482))</f>
        <v>42</v>
      </c>
      <c r="K371" s="230" t="n">
        <v>20</v>
      </c>
      <c r="L371" s="388" t="n">
        <f aca="false">J371*K371</f>
        <v>840</v>
      </c>
      <c r="M371" s="389" t="n">
        <f aca="false">L371/$L$459</f>
        <v>0.000889052887326435</v>
      </c>
      <c r="N371" s="390" t="n">
        <f aca="false">COUNTIF(COMPOSICOES!G:G,F371)</f>
        <v>1</v>
      </c>
      <c r="O371" s="390" t="n">
        <f aca="false">COUNTIF(REUTILIZADOS!G:G,F371)</f>
        <v>0</v>
      </c>
      <c r="P371" s="391"/>
      <c r="Q371" s="392"/>
      <c r="R371" s="392"/>
    </row>
    <row r="372" s="384" customFormat="true" ht="11.25" hidden="false" customHeight="false" outlineLevel="0" collapsed="false">
      <c r="A372" s="383" t="s">
        <v>237</v>
      </c>
      <c r="B372" s="384" t="n">
        <f aca="false">COUNTIF($A$163:A372,"I")</f>
        <v>210</v>
      </c>
      <c r="C372" s="383" t="str">
        <f aca="false">IF(G372="MA",CONCATENATE(G372,COUNTIF($G$163:G372,"MA")),IF(G372="MO",CONCATENATE(G372,COUNTIF($G$163:G372,"MO")),IF(G372="EQ",CONCATENATE(G372,COUNTIF($G$163:G372,"EQ")),IF(G372="DA",CONCATENATE(G372,COUNTIF($G$163:G372,"DA")),IF(G372="LS",CONCATENATE(G372,COUNTIF($G$163:G372,"LS")),"")))))</f>
        <v>EQ47</v>
      </c>
      <c r="D372" s="385" t="n">
        <f aca="false">B372</f>
        <v>210</v>
      </c>
      <c r="E372" s="295" t="s">
        <v>137</v>
      </c>
      <c r="F372" s="296" t="s">
        <v>641</v>
      </c>
      <c r="G372" s="295" t="s">
        <v>837</v>
      </c>
      <c r="H372" s="379" t="s">
        <v>1055</v>
      </c>
      <c r="I372" s="296" t="s">
        <v>140</v>
      </c>
      <c r="J372" s="386" t="n">
        <f aca="false">SUMPRODUCT((COMPOSICOES!$G$9:$G$782=INSUMOS!F372)*(COMPOSICOES!$F$9:$F$782=INSUMOS!E372),(COMPOSICOES!$L$9:$L$782))+SUMPRODUCT((REUTILIZADOS!$G$9:$G$482=INSUMOS!F372)*(REUTILIZADOS!$F$9:$F$482=INSUMOS!E372),(REUTILIZADOS!$L$9:$L$482))</f>
        <v>2.8137</v>
      </c>
      <c r="K372" s="230" t="n">
        <v>23</v>
      </c>
      <c r="L372" s="388" t="n">
        <f aca="false">J372*K372</f>
        <v>64.7151</v>
      </c>
      <c r="M372" s="389" t="n">
        <f aca="false">L372/$L$459</f>
        <v>6.84942220340702E-005</v>
      </c>
      <c r="N372" s="390" t="n">
        <f aca="false">COUNTIF(COMPOSICOES!G:G,F372)</f>
        <v>1</v>
      </c>
      <c r="O372" s="390" t="n">
        <f aca="false">COUNTIF(REUTILIZADOS!G:G,F372)</f>
        <v>0</v>
      </c>
      <c r="P372" s="391"/>
      <c r="Q372" s="392"/>
      <c r="R372" s="392"/>
    </row>
    <row r="373" s="384" customFormat="true" ht="11.25" hidden="false" customHeight="false" outlineLevel="0" collapsed="false">
      <c r="A373" s="383" t="s">
        <v>237</v>
      </c>
      <c r="B373" s="384" t="n">
        <f aca="false">COUNTIF($A$163:A373,"I")</f>
        <v>211</v>
      </c>
      <c r="C373" s="383" t="str">
        <f aca="false">IF(G373="MA",CONCATENATE(G373,COUNTIF($G$163:G373,"MA")),IF(G373="MO",CONCATENATE(G373,COUNTIF($G$163:G373,"MO")),IF(G373="EQ",CONCATENATE(G373,COUNTIF($G$163:G373,"EQ")),IF(G373="DA",CONCATENATE(G373,COUNTIF($G$163:G373,"DA")),IF(G373="LS",CONCATENATE(G373,COUNTIF($G$163:G373,"LS")),"")))))</f>
        <v>MA116</v>
      </c>
      <c r="D373" s="385" t="n">
        <f aca="false">B373</f>
        <v>211</v>
      </c>
      <c r="E373" s="295" t="s">
        <v>137</v>
      </c>
      <c r="F373" s="296" t="s">
        <v>498</v>
      </c>
      <c r="G373" s="295" t="s">
        <v>833</v>
      </c>
      <c r="H373" s="379" t="s">
        <v>1056</v>
      </c>
      <c r="I373" s="296" t="s">
        <v>354</v>
      </c>
      <c r="J373" s="386" t="n">
        <f aca="false">SUMPRODUCT((COMPOSICOES!$G$9:$G$782=INSUMOS!F373)*(COMPOSICOES!$F$9:$F$782=INSUMOS!E373),(COMPOSICOES!$L$9:$L$782))+SUMPRODUCT((REUTILIZADOS!$G$9:$G$482=INSUMOS!F373)*(REUTILIZADOS!$F$9:$F$482=INSUMOS!E373),(REUTILIZADOS!$L$9:$L$482))</f>
        <v>95</v>
      </c>
      <c r="K373" s="230" t="n">
        <v>0.49</v>
      </c>
      <c r="L373" s="388" t="n">
        <f aca="false">J373*K373</f>
        <v>46.55</v>
      </c>
      <c r="M373" s="389" t="n">
        <f aca="false">L373/$L$459</f>
        <v>4.92683475060066E-005</v>
      </c>
      <c r="N373" s="390" t="n">
        <f aca="false">COUNTIF(COMPOSICOES!G:G,F373)</f>
        <v>1</v>
      </c>
      <c r="O373" s="390" t="n">
        <f aca="false">COUNTIF(REUTILIZADOS!G:G,F373)</f>
        <v>0</v>
      </c>
      <c r="P373" s="391"/>
      <c r="Q373" s="392"/>
      <c r="R373" s="392"/>
    </row>
    <row r="374" s="384" customFormat="true" ht="11.25" hidden="false" customHeight="false" outlineLevel="0" collapsed="false">
      <c r="A374" s="383" t="s">
        <v>237</v>
      </c>
      <c r="B374" s="384" t="n">
        <f aca="false">COUNTIF($A$163:A374,"I")</f>
        <v>212</v>
      </c>
      <c r="C374" s="383" t="str">
        <f aca="false">IF(G374="MA",CONCATENATE(G374,COUNTIF($G$163:G374,"MA")),IF(G374="MO",CONCATENATE(G374,COUNTIF($G$163:G374,"MO")),IF(G374="EQ",CONCATENATE(G374,COUNTIF($G$163:G374,"EQ")),IF(G374="DA",CONCATENATE(G374,COUNTIF($G$163:G374,"DA")),IF(G374="LS",CONCATENATE(G374,COUNTIF($G$163:G374,"LS")),"")))))</f>
        <v>MA117</v>
      </c>
      <c r="D374" s="385" t="n">
        <f aca="false">B374</f>
        <v>212</v>
      </c>
      <c r="E374" s="295" t="s">
        <v>137</v>
      </c>
      <c r="F374" s="296" t="s">
        <v>499</v>
      </c>
      <c r="G374" s="295" t="s">
        <v>833</v>
      </c>
      <c r="H374" s="379" t="s">
        <v>941</v>
      </c>
      <c r="I374" s="296" t="s">
        <v>213</v>
      </c>
      <c r="J374" s="386" t="n">
        <f aca="false">SUMPRODUCT((COMPOSICOES!$G$9:$G$782=INSUMOS!F374)*(COMPOSICOES!$F$9:$F$782=INSUMOS!E374),(COMPOSICOES!$L$9:$L$782))+SUMPRODUCT((REUTILIZADOS!$G$9:$G$482=INSUMOS!F374)*(REUTILIZADOS!$F$9:$F$482=INSUMOS!E374),(REUTILIZADOS!$L$9:$L$482))</f>
        <v>0.32</v>
      </c>
      <c r="K374" s="230" t="n">
        <v>83</v>
      </c>
      <c r="L374" s="388" t="n">
        <f aca="false">J374*K374</f>
        <v>26.56</v>
      </c>
      <c r="M374" s="389" t="n">
        <f aca="false">L374/$L$459</f>
        <v>2.81110055802263E-005</v>
      </c>
      <c r="N374" s="390" t="n">
        <f aca="false">COUNTIF(COMPOSICOES!G:G,F374)</f>
        <v>1</v>
      </c>
      <c r="O374" s="390" t="n">
        <f aca="false">COUNTIF(REUTILIZADOS!G:G,F374)</f>
        <v>0</v>
      </c>
      <c r="P374" s="391"/>
      <c r="Q374" s="392"/>
      <c r="R374" s="392"/>
    </row>
    <row r="375" s="384" customFormat="true" ht="11.25" hidden="false" customHeight="false" outlineLevel="0" collapsed="false">
      <c r="A375" s="383" t="s">
        <v>237</v>
      </c>
      <c r="B375" s="384" t="n">
        <f aca="false">COUNTIF($A$163:A375,"I")</f>
        <v>213</v>
      </c>
      <c r="C375" s="383" t="str">
        <f aca="false">IF(G375="MA",CONCATENATE(G375,COUNTIF($G$163:G375,"MA")),IF(G375="MO",CONCATENATE(G375,COUNTIF($G$163:G375,"MO")),IF(G375="EQ",CONCATENATE(G375,COUNTIF($G$163:G375,"EQ")),IF(G375="DA",CONCATENATE(G375,COUNTIF($G$163:G375,"DA")),IF(G375="LS",CONCATENATE(G375,COUNTIF($G$163:G375,"LS")),"")))))</f>
        <v>MA118</v>
      </c>
      <c r="D375" s="385" t="n">
        <f aca="false">B375</f>
        <v>213</v>
      </c>
      <c r="E375" s="295" t="s">
        <v>137</v>
      </c>
      <c r="F375" s="296" t="s">
        <v>500</v>
      </c>
      <c r="G375" s="295" t="s">
        <v>833</v>
      </c>
      <c r="H375" s="379" t="s">
        <v>1057</v>
      </c>
      <c r="I375" s="296" t="s">
        <v>213</v>
      </c>
      <c r="J375" s="386" t="n">
        <f aca="false">SUMPRODUCT((COMPOSICOES!$G$9:$G$782=INSUMOS!F375)*(COMPOSICOES!$F$9:$F$782=INSUMOS!E375),(COMPOSICOES!$L$9:$L$782))+SUMPRODUCT((REUTILIZADOS!$G$9:$G$482=INSUMOS!F375)*(REUTILIZADOS!$F$9:$F$482=INSUMOS!E375),(REUTILIZADOS!$L$9:$L$482))</f>
        <v>0.46</v>
      </c>
      <c r="K375" s="230" t="n">
        <v>88</v>
      </c>
      <c r="L375" s="388" t="n">
        <f aca="false">J375*K375</f>
        <v>40.48</v>
      </c>
      <c r="M375" s="389" t="n">
        <f aca="false">L375/$L$459</f>
        <v>4.28438819987787E-005</v>
      </c>
      <c r="N375" s="390" t="n">
        <f aca="false">COUNTIF(COMPOSICOES!G:G,F375)</f>
        <v>1</v>
      </c>
      <c r="O375" s="390" t="n">
        <f aca="false">COUNTIF(REUTILIZADOS!G:G,F375)</f>
        <v>0</v>
      </c>
      <c r="P375" s="391"/>
      <c r="Q375" s="392"/>
      <c r="R375" s="392"/>
    </row>
    <row r="376" s="384" customFormat="true" ht="11.25" hidden="false" customHeight="false" outlineLevel="0" collapsed="false">
      <c r="A376" s="383" t="s">
        <v>237</v>
      </c>
      <c r="B376" s="384" t="n">
        <f aca="false">COUNTIF($A$163:A376,"I")</f>
        <v>214</v>
      </c>
      <c r="C376" s="383" t="str">
        <f aca="false">IF(G376="MA",CONCATENATE(G376,COUNTIF($G$163:G376,"MA")),IF(G376="MO",CONCATENATE(G376,COUNTIF($G$163:G376,"MO")),IF(G376="EQ",CONCATENATE(G376,COUNTIF($G$163:G376,"EQ")),IF(G376="DA",CONCATENATE(G376,COUNTIF($G$163:G376,"DA")),IF(G376="LS",CONCATENATE(G376,COUNTIF($G$163:G376,"LS")),"")))))</f>
        <v>MA119</v>
      </c>
      <c r="D376" s="385" t="n">
        <f aca="false">B376</f>
        <v>214</v>
      </c>
      <c r="E376" s="295" t="s">
        <v>137</v>
      </c>
      <c r="F376" s="296" t="s">
        <v>586</v>
      </c>
      <c r="G376" s="295" t="s">
        <v>833</v>
      </c>
      <c r="H376" s="379" t="s">
        <v>1058</v>
      </c>
      <c r="I376" s="296" t="s">
        <v>835</v>
      </c>
      <c r="J376" s="386" t="n">
        <f aca="false">SUMPRODUCT((COMPOSICOES!$G$9:$G$782=INSUMOS!F376)*(COMPOSICOES!$F$9:$F$782=INSUMOS!E376),(COMPOSICOES!$L$9:$L$782))+SUMPRODUCT((REUTILIZADOS!$G$9:$G$482=INSUMOS!F376)*(REUTILIZADOS!$F$9:$F$482=INSUMOS!E376),(REUTILIZADOS!$L$9:$L$482))</f>
        <v>6</v>
      </c>
      <c r="K376" s="230" t="n">
        <v>3</v>
      </c>
      <c r="L376" s="388" t="n">
        <f aca="false">J376*K376</f>
        <v>18</v>
      </c>
      <c r="M376" s="389" t="n">
        <f aca="false">L376/$L$459</f>
        <v>1.90511332998522E-005</v>
      </c>
      <c r="N376" s="390" t="n">
        <f aca="false">COUNTIF(COMPOSICOES!G:G,F376)</f>
        <v>1</v>
      </c>
      <c r="O376" s="390" t="n">
        <f aca="false">COUNTIF(REUTILIZADOS!G:G,F376)</f>
        <v>0</v>
      </c>
      <c r="P376" s="391"/>
      <c r="Q376" s="392"/>
      <c r="R376" s="392"/>
    </row>
    <row r="377" s="384" customFormat="true" ht="11.25" hidden="false" customHeight="false" outlineLevel="0" collapsed="false">
      <c r="A377" s="383" t="s">
        <v>237</v>
      </c>
      <c r="B377" s="384" t="n">
        <f aca="false">COUNTIF($A$163:A377,"I")</f>
        <v>215</v>
      </c>
      <c r="C377" s="383" t="str">
        <f aca="false">IF(G377="MA",CONCATENATE(G377,COUNTIF($G$163:G377,"MA")),IF(G377="MO",CONCATENATE(G377,COUNTIF($G$163:G377,"MO")),IF(G377="EQ",CONCATENATE(G377,COUNTIF($G$163:G377,"EQ")),IF(G377="DA",CONCATENATE(G377,COUNTIF($G$163:G377,"DA")),IF(G377="LS",CONCATENATE(G377,COUNTIF($G$163:G377,"LS")),"")))))</f>
        <v>MA120</v>
      </c>
      <c r="D377" s="385" t="n">
        <f aca="false">B377</f>
        <v>215</v>
      </c>
      <c r="E377" s="295" t="s">
        <v>137</v>
      </c>
      <c r="F377" s="296" t="s">
        <v>501</v>
      </c>
      <c r="G377" s="295" t="s">
        <v>833</v>
      </c>
      <c r="H377" s="379" t="s">
        <v>1059</v>
      </c>
      <c r="I377" s="296" t="s">
        <v>217</v>
      </c>
      <c r="J377" s="386" t="n">
        <f aca="false">SUMPRODUCT((COMPOSICOES!$G$9:$G$782=INSUMOS!F377)*(COMPOSICOES!$F$9:$F$782=INSUMOS!E377),(COMPOSICOES!$L$9:$L$782))+SUMPRODUCT((REUTILIZADOS!$G$9:$G$482=INSUMOS!F377)*(REUTILIZADOS!$F$9:$F$482=INSUMOS!E377),(REUTILIZADOS!$L$9:$L$482))</f>
        <v>32</v>
      </c>
      <c r="K377" s="230" t="n">
        <v>4.04</v>
      </c>
      <c r="L377" s="388" t="n">
        <f aca="false">J377*K377</f>
        <v>129.28</v>
      </c>
      <c r="M377" s="389" t="n">
        <f aca="false">L377/$L$459</f>
        <v>0.000136829472944716</v>
      </c>
      <c r="N377" s="390" t="n">
        <f aca="false">COUNTIF(COMPOSICOES!G:G,F377)</f>
        <v>1</v>
      </c>
      <c r="O377" s="390" t="n">
        <f aca="false">COUNTIF(REUTILIZADOS!G:G,F377)</f>
        <v>0</v>
      </c>
      <c r="P377" s="391"/>
      <c r="Q377" s="392"/>
      <c r="R377" s="392"/>
    </row>
    <row r="378" s="384" customFormat="true" ht="11.25" hidden="false" customHeight="false" outlineLevel="0" collapsed="false">
      <c r="A378" s="383" t="s">
        <v>237</v>
      </c>
      <c r="B378" s="384" t="n">
        <f aca="false">COUNTIF($A$163:A378,"I")</f>
        <v>216</v>
      </c>
      <c r="C378" s="383" t="str">
        <f aca="false">IF(G378="MA",CONCATENATE(G378,COUNTIF($G$163:G378,"MA")),IF(G378="MO",CONCATENATE(G378,COUNTIF($G$163:G378,"MO")),IF(G378="EQ",CONCATENATE(G378,COUNTIF($G$163:G378,"EQ")),IF(G378="DA",CONCATENATE(G378,COUNTIF($G$163:G378,"DA")),IF(G378="LS",CONCATENATE(G378,COUNTIF($G$163:G378,"LS")),"")))))</f>
        <v>MA121</v>
      </c>
      <c r="D378" s="385" t="n">
        <f aca="false">B378</f>
        <v>216</v>
      </c>
      <c r="E378" s="295" t="s">
        <v>137</v>
      </c>
      <c r="F378" s="296" t="s">
        <v>642</v>
      </c>
      <c r="G378" s="295" t="s">
        <v>833</v>
      </c>
      <c r="H378" s="379" t="s">
        <v>1060</v>
      </c>
      <c r="I378" s="296" t="s">
        <v>140</v>
      </c>
      <c r="J378" s="386" t="n">
        <f aca="false">SUMPRODUCT((COMPOSICOES!$G$9:$G$782=INSUMOS!F378)*(COMPOSICOES!$F$9:$F$782=INSUMOS!E378),(COMPOSICOES!$L$9:$L$782))+SUMPRODUCT((REUTILIZADOS!$G$9:$G$482=INSUMOS!F378)*(REUTILIZADOS!$F$9:$F$482=INSUMOS!E378),(REUTILIZADOS!$L$9:$L$482))</f>
        <v>3.37644</v>
      </c>
      <c r="K378" s="230" t="n">
        <v>4</v>
      </c>
      <c r="L378" s="388" t="n">
        <f aca="false">J378*K378</f>
        <v>13.50576</v>
      </c>
      <c r="M378" s="389" t="n">
        <f aca="false">L378/$L$459</f>
        <v>1.42944463375451E-005</v>
      </c>
      <c r="N378" s="390" t="n">
        <f aca="false">COUNTIF(COMPOSICOES!G:G,F378)</f>
        <v>1</v>
      </c>
      <c r="O378" s="390" t="n">
        <f aca="false">COUNTIF(REUTILIZADOS!G:G,F378)</f>
        <v>0</v>
      </c>
      <c r="P378" s="391"/>
      <c r="Q378" s="392"/>
      <c r="R378" s="392"/>
    </row>
    <row r="379" s="384" customFormat="true" ht="11.25" hidden="false" customHeight="false" outlineLevel="0" collapsed="false">
      <c r="A379" s="383" t="s">
        <v>237</v>
      </c>
      <c r="B379" s="384" t="n">
        <f aca="false">COUNTIF($A$163:A379,"I")</f>
        <v>217</v>
      </c>
      <c r="C379" s="383" t="str">
        <f aca="false">IF(G379="MA",CONCATENATE(G379,COUNTIF($G$163:G379,"MA")),IF(G379="MO",CONCATENATE(G379,COUNTIF($G$163:G379,"MO")),IF(G379="EQ",CONCATENATE(G379,COUNTIF($G$163:G379,"EQ")),IF(G379="DA",CONCATENATE(G379,COUNTIF($G$163:G379,"DA")),IF(G379="LS",CONCATENATE(G379,COUNTIF($G$163:G379,"LS")),"")))))</f>
        <v>MA122</v>
      </c>
      <c r="D379" s="385" t="n">
        <f aca="false">B379</f>
        <v>217</v>
      </c>
      <c r="E379" s="295" t="s">
        <v>137</v>
      </c>
      <c r="F379" s="296" t="s">
        <v>502</v>
      </c>
      <c r="G379" s="295" t="s">
        <v>833</v>
      </c>
      <c r="H379" s="379" t="s">
        <v>1061</v>
      </c>
      <c r="I379" s="296" t="s">
        <v>217</v>
      </c>
      <c r="J379" s="386" t="n">
        <f aca="false">SUMPRODUCT((COMPOSICOES!$G$9:$G$782=INSUMOS!F379)*(COMPOSICOES!$F$9:$F$782=INSUMOS!E379),(COMPOSICOES!$L$9:$L$782))+SUMPRODUCT((REUTILIZADOS!$G$9:$G$482=INSUMOS!F379)*(REUTILIZADOS!$F$9:$F$482=INSUMOS!E379),(REUTILIZADOS!$L$9:$L$482))</f>
        <v>2.87</v>
      </c>
      <c r="K379" s="230" t="n">
        <v>0.49</v>
      </c>
      <c r="L379" s="388" t="n">
        <f aca="false">J379*K379</f>
        <v>1.4063</v>
      </c>
      <c r="M379" s="389" t="n">
        <f aca="false">L379/$L$459</f>
        <v>1.48842270886567E-006</v>
      </c>
      <c r="N379" s="390" t="n">
        <f aca="false">COUNTIF(COMPOSICOES!G:G,F379)</f>
        <v>1</v>
      </c>
      <c r="O379" s="390" t="n">
        <f aca="false">COUNTIF(REUTILIZADOS!G:G,F379)</f>
        <v>0</v>
      </c>
      <c r="P379" s="391"/>
      <c r="Q379" s="392"/>
      <c r="R379" s="392"/>
    </row>
    <row r="380" s="384" customFormat="true" ht="11.25" hidden="false" customHeight="false" outlineLevel="0" collapsed="false">
      <c r="A380" s="383" t="s">
        <v>237</v>
      </c>
      <c r="B380" s="384" t="n">
        <f aca="false">COUNTIF($A$163:A380,"I")</f>
        <v>218</v>
      </c>
      <c r="C380" s="383" t="str">
        <f aca="false">IF(G380="MA",CONCATENATE(G380,COUNTIF($G$163:G380,"MA")),IF(G380="MO",CONCATENATE(G380,COUNTIF($G$163:G380,"MO")),IF(G380="EQ",CONCATENATE(G380,COUNTIF($G$163:G380,"EQ")),IF(G380="DA",CONCATENATE(G380,COUNTIF($G$163:G380,"DA")),IF(G380="LS",CONCATENATE(G380,COUNTIF($G$163:G380,"LS")),"")))))</f>
        <v>MA123</v>
      </c>
      <c r="D380" s="385" t="n">
        <f aca="false">B380</f>
        <v>218</v>
      </c>
      <c r="E380" s="295" t="s">
        <v>137</v>
      </c>
      <c r="F380" s="296" t="s">
        <v>503</v>
      </c>
      <c r="G380" s="295" t="s">
        <v>833</v>
      </c>
      <c r="H380" s="379" t="s">
        <v>1062</v>
      </c>
      <c r="I380" s="296" t="s">
        <v>217</v>
      </c>
      <c r="J380" s="386" t="n">
        <f aca="false">SUMPRODUCT((COMPOSICOES!$G$9:$G$782=INSUMOS!F380)*(COMPOSICOES!$F$9:$F$782=INSUMOS!E380),(COMPOSICOES!$L$9:$L$782))+SUMPRODUCT((REUTILIZADOS!$G$9:$G$482=INSUMOS!F380)*(REUTILIZADOS!$F$9:$F$482=INSUMOS!E380),(REUTILIZADOS!$L$9:$L$482))</f>
        <v>28</v>
      </c>
      <c r="K380" s="230" t="n">
        <v>1.32</v>
      </c>
      <c r="L380" s="388" t="n">
        <f aca="false">J380*K380</f>
        <v>36.96</v>
      </c>
      <c r="M380" s="389" t="n">
        <f aca="false">L380/$L$459</f>
        <v>3.91183270423631E-005</v>
      </c>
      <c r="N380" s="390" t="n">
        <f aca="false">COUNTIF(COMPOSICOES!G:G,F380)</f>
        <v>1</v>
      </c>
      <c r="O380" s="390" t="n">
        <f aca="false">COUNTIF(REUTILIZADOS!G:G,F380)</f>
        <v>0</v>
      </c>
      <c r="P380" s="391"/>
      <c r="Q380" s="392"/>
      <c r="R380" s="392"/>
    </row>
    <row r="381" s="384" customFormat="true" ht="11.25" hidden="false" customHeight="false" outlineLevel="0" collapsed="false">
      <c r="A381" s="383" t="s">
        <v>237</v>
      </c>
      <c r="B381" s="384" t="n">
        <f aca="false">COUNTIF($A$163:A381,"I")</f>
        <v>219</v>
      </c>
      <c r="C381" s="383" t="str">
        <f aca="false">IF(G381="MA",CONCATENATE(G381,COUNTIF($G$163:G381,"MA")),IF(G381="MO",CONCATENATE(G381,COUNTIF($G$163:G381,"MO")),IF(G381="EQ",CONCATENATE(G381,COUNTIF($G$163:G381,"EQ")),IF(G381="DA",CONCATENATE(G381,COUNTIF($G$163:G381,"DA")),IF(G381="LS",CONCATENATE(G381,COUNTIF($G$163:G381,"LS")),"")))))</f>
        <v>MA124</v>
      </c>
      <c r="D381" s="385" t="n">
        <f aca="false">B381</f>
        <v>219</v>
      </c>
      <c r="E381" s="295" t="s">
        <v>137</v>
      </c>
      <c r="F381" s="296" t="s">
        <v>504</v>
      </c>
      <c r="G381" s="295" t="s">
        <v>833</v>
      </c>
      <c r="H381" s="379" t="s">
        <v>1063</v>
      </c>
      <c r="I381" s="296" t="s">
        <v>140</v>
      </c>
      <c r="J381" s="386" t="n">
        <f aca="false">SUMPRODUCT((COMPOSICOES!$G$9:$G$782=INSUMOS!F381)*(COMPOSICOES!$F$9:$F$782=INSUMOS!E381),(COMPOSICOES!$L$9:$L$782))+SUMPRODUCT((REUTILIZADOS!$G$9:$G$482=INSUMOS!F381)*(REUTILIZADOS!$F$9:$F$482=INSUMOS!E381),(REUTILIZADOS!$L$9:$L$482))</f>
        <v>1</v>
      </c>
      <c r="K381" s="230" t="n">
        <v>475</v>
      </c>
      <c r="L381" s="388" t="n">
        <f aca="false">J381*K381</f>
        <v>475</v>
      </c>
      <c r="M381" s="389" t="n">
        <f aca="false">L381/$L$459</f>
        <v>0.00050273823985721</v>
      </c>
      <c r="N381" s="390" t="n">
        <f aca="false">COUNTIF(COMPOSICOES!G:G,F381)</f>
        <v>1</v>
      </c>
      <c r="O381" s="390" t="n">
        <f aca="false">COUNTIF(REUTILIZADOS!G:G,F381)</f>
        <v>0</v>
      </c>
      <c r="P381" s="391"/>
      <c r="Q381" s="392"/>
      <c r="R381" s="392"/>
    </row>
    <row r="382" s="384" customFormat="true" ht="11.25" hidden="false" customHeight="false" outlineLevel="0" collapsed="false">
      <c r="A382" s="383" t="s">
        <v>237</v>
      </c>
      <c r="B382" s="384" t="n">
        <f aca="false">COUNTIF($A$163:A382,"I")</f>
        <v>220</v>
      </c>
      <c r="C382" s="383" t="str">
        <f aca="false">IF(G382="MA",CONCATENATE(G382,COUNTIF($G$163:G382,"MA")),IF(G382="MO",CONCATENATE(G382,COUNTIF($G$163:G382,"MO")),IF(G382="EQ",CONCATENATE(G382,COUNTIF($G$163:G382,"EQ")),IF(G382="DA",CONCATENATE(G382,COUNTIF($G$163:G382,"DA")),IF(G382="LS",CONCATENATE(G382,COUNTIF($G$163:G382,"LS")),"")))))</f>
        <v>EQ48</v>
      </c>
      <c r="D382" s="385" t="n">
        <f aca="false">B382</f>
        <v>220</v>
      </c>
      <c r="E382" s="295" t="s">
        <v>137</v>
      </c>
      <c r="F382" s="296" t="s">
        <v>558</v>
      </c>
      <c r="G382" s="295" t="s">
        <v>837</v>
      </c>
      <c r="H382" s="379" t="s">
        <v>1064</v>
      </c>
      <c r="I382" s="296" t="s">
        <v>217</v>
      </c>
      <c r="J382" s="386" t="n">
        <f aca="false">SUMPRODUCT((COMPOSICOES!$G$9:$G$782=INSUMOS!F382)*(COMPOSICOES!$F$9:$F$782=INSUMOS!E382),(COMPOSICOES!$L$9:$L$782))+SUMPRODUCT((REUTILIZADOS!$G$9:$G$482=INSUMOS!F382)*(REUTILIZADOS!$F$9:$F$482=INSUMOS!E382),(REUTILIZADOS!$L$9:$L$482))</f>
        <v>42</v>
      </c>
      <c r="K382" s="230" t="n">
        <v>1.23</v>
      </c>
      <c r="L382" s="388" t="n">
        <f aca="false">J382*K382</f>
        <v>51.66</v>
      </c>
      <c r="M382" s="389" t="n">
        <f aca="false">L382/$L$459</f>
        <v>5.46767525705758E-005</v>
      </c>
      <c r="N382" s="390" t="n">
        <f aca="false">COUNTIF(COMPOSICOES!G:G,F382)</f>
        <v>1</v>
      </c>
      <c r="O382" s="390" t="n">
        <f aca="false">COUNTIF(REUTILIZADOS!G:G,F382)</f>
        <v>0</v>
      </c>
      <c r="P382" s="391"/>
      <c r="Q382" s="392"/>
      <c r="R382" s="392"/>
    </row>
    <row r="383" s="384" customFormat="true" ht="11.25" hidden="false" customHeight="false" outlineLevel="0" collapsed="false">
      <c r="A383" s="383" t="s">
        <v>237</v>
      </c>
      <c r="B383" s="384" t="n">
        <f aca="false">COUNTIF($A$163:A383,"I")</f>
        <v>221</v>
      </c>
      <c r="C383" s="383" t="str">
        <f aca="false">IF(G383="MA",CONCATENATE(G383,COUNTIF($G$163:G383,"MA")),IF(G383="MO",CONCATENATE(G383,COUNTIF($G$163:G383,"MO")),IF(G383="EQ",CONCATENATE(G383,COUNTIF($G$163:G383,"EQ")),IF(G383="DA",CONCATENATE(G383,COUNTIF($G$163:G383,"DA")),IF(G383="LS",CONCATENATE(G383,COUNTIF($G$163:G383,"LS")),"")))))</f>
        <v>MA125</v>
      </c>
      <c r="D383" s="385" t="n">
        <f aca="false">B383</f>
        <v>221</v>
      </c>
      <c r="E383" s="295" t="s">
        <v>137</v>
      </c>
      <c r="F383" s="296" t="s">
        <v>587</v>
      </c>
      <c r="G383" s="295" t="s">
        <v>833</v>
      </c>
      <c r="H383" s="379" t="s">
        <v>1065</v>
      </c>
      <c r="I383" s="296" t="s">
        <v>1066</v>
      </c>
      <c r="J383" s="386" t="n">
        <f aca="false">SUMPRODUCT((COMPOSICOES!$G$9:$G$782=INSUMOS!F383)*(COMPOSICOES!$F$9:$F$782=INSUMOS!E383),(COMPOSICOES!$L$9:$L$782))+SUMPRODUCT((REUTILIZADOS!$G$9:$G$482=INSUMOS!F383)*(REUTILIZADOS!$F$9:$F$482=INSUMOS!E383),(REUTILIZADOS!$L$9:$L$482))</f>
        <v>12</v>
      </c>
      <c r="K383" s="230" t="n">
        <v>5.6</v>
      </c>
      <c r="L383" s="388" t="n">
        <f aca="false">J383*K383</f>
        <v>67.2</v>
      </c>
      <c r="M383" s="389" t="n">
        <f aca="false">L383/$L$459</f>
        <v>7.11242309861148E-005</v>
      </c>
      <c r="N383" s="390" t="n">
        <f aca="false">COUNTIF(COMPOSICOES!G:G,F383)</f>
        <v>1</v>
      </c>
      <c r="O383" s="390" t="n">
        <f aca="false">COUNTIF(REUTILIZADOS!G:G,F383)</f>
        <v>0</v>
      </c>
      <c r="P383" s="391"/>
      <c r="Q383" s="392"/>
      <c r="R383" s="392"/>
    </row>
    <row r="384" s="384" customFormat="true" ht="11.25" hidden="false" customHeight="false" outlineLevel="0" collapsed="false">
      <c r="A384" s="383" t="s">
        <v>237</v>
      </c>
      <c r="B384" s="384" t="n">
        <f aca="false">COUNTIF($A$163:A384,"I")</f>
        <v>222</v>
      </c>
      <c r="C384" s="383" t="str">
        <f aca="false">IF(G384="MA",CONCATENATE(G384,COUNTIF($G$163:G384,"MA")),IF(G384="MO",CONCATENATE(G384,COUNTIF($G$163:G384,"MO")),IF(G384="EQ",CONCATENATE(G384,COUNTIF($G$163:G384,"EQ")),IF(G384="DA",CONCATENATE(G384,COUNTIF($G$163:G384,"DA")),IF(G384="LS",CONCATENATE(G384,COUNTIF($G$163:G384,"LS")),"")))))</f>
        <v>MA126</v>
      </c>
      <c r="D384" s="385" t="n">
        <f aca="false">B384</f>
        <v>222</v>
      </c>
      <c r="E384" s="295" t="s">
        <v>137</v>
      </c>
      <c r="F384" s="296" t="s">
        <v>588</v>
      </c>
      <c r="G384" s="295" t="s">
        <v>833</v>
      </c>
      <c r="H384" s="379" t="s">
        <v>1067</v>
      </c>
      <c r="I384" s="296" t="s">
        <v>1068</v>
      </c>
      <c r="J384" s="386" t="n">
        <f aca="false">SUMPRODUCT((COMPOSICOES!$G$9:$G$782=INSUMOS!F384)*(COMPOSICOES!$F$9:$F$782=INSUMOS!E384),(COMPOSICOES!$L$9:$L$782))+SUMPRODUCT((REUTILIZADOS!$G$9:$G$482=INSUMOS!F384)*(REUTILIZADOS!$F$9:$F$482=INSUMOS!E384),(REUTILIZADOS!$L$9:$L$482))</f>
        <v>24</v>
      </c>
      <c r="K384" s="230" t="n">
        <v>28.61</v>
      </c>
      <c r="L384" s="388" t="n">
        <f aca="false">J384*K384</f>
        <v>686.64</v>
      </c>
      <c r="M384" s="389" t="n">
        <f aca="false">L384/$L$459</f>
        <v>0.000726737231611694</v>
      </c>
      <c r="N384" s="390" t="n">
        <f aca="false">COUNTIF(COMPOSICOES!G:G,F384)</f>
        <v>1</v>
      </c>
      <c r="O384" s="390" t="n">
        <f aca="false">COUNTIF(REUTILIZADOS!G:G,F384)</f>
        <v>0</v>
      </c>
      <c r="P384" s="391"/>
      <c r="Q384" s="392"/>
      <c r="R384" s="392"/>
    </row>
    <row r="385" s="384" customFormat="true" ht="11.25" hidden="false" customHeight="false" outlineLevel="0" collapsed="false">
      <c r="A385" s="383" t="s">
        <v>237</v>
      </c>
      <c r="B385" s="384" t="n">
        <f aca="false">COUNTIF($A$163:A385,"I")</f>
        <v>223</v>
      </c>
      <c r="C385" s="383" t="str">
        <f aca="false">IF(G385="MA",CONCATENATE(G385,COUNTIF($G$163:G385,"MA")),IF(G385="MO",CONCATENATE(G385,COUNTIF($G$163:G385,"MO")),IF(G385="EQ",CONCATENATE(G385,COUNTIF($G$163:G385,"EQ")),IF(G385="DA",CONCATENATE(G385,COUNTIF($G$163:G385,"DA")),IF(G385="LS",CONCATENATE(G385,COUNTIF($G$163:G385,"LS")),"")))))</f>
        <v>MA127</v>
      </c>
      <c r="D385" s="385" t="n">
        <f aca="false">B385</f>
        <v>223</v>
      </c>
      <c r="E385" s="295" t="s">
        <v>137</v>
      </c>
      <c r="F385" s="296" t="s">
        <v>589</v>
      </c>
      <c r="G385" s="295" t="s">
        <v>833</v>
      </c>
      <c r="H385" s="379" t="s">
        <v>1069</v>
      </c>
      <c r="I385" s="296" t="s">
        <v>354</v>
      </c>
      <c r="J385" s="386" t="n">
        <f aca="false">SUMPRODUCT((COMPOSICOES!$G$9:$G$782=INSUMOS!F385)*(COMPOSICOES!$F$9:$F$782=INSUMOS!E385),(COMPOSICOES!$L$9:$L$782))+SUMPRODUCT((REUTILIZADOS!$G$9:$G$482=INSUMOS!F385)*(REUTILIZADOS!$F$9:$F$482=INSUMOS!E385),(REUTILIZADOS!$L$9:$L$482))</f>
        <v>6</v>
      </c>
      <c r="K385" s="230" t="n">
        <v>6</v>
      </c>
      <c r="L385" s="388" t="n">
        <f aca="false">J385*K385</f>
        <v>36</v>
      </c>
      <c r="M385" s="389" t="n">
        <f aca="false">L385/$L$459</f>
        <v>3.81022665997044E-005</v>
      </c>
      <c r="N385" s="390" t="n">
        <f aca="false">COUNTIF(COMPOSICOES!G:G,F385)</f>
        <v>1</v>
      </c>
      <c r="O385" s="390" t="n">
        <f aca="false">COUNTIF(REUTILIZADOS!G:G,F385)</f>
        <v>0</v>
      </c>
      <c r="P385" s="391"/>
      <c r="Q385" s="392"/>
      <c r="R385" s="392"/>
    </row>
    <row r="386" s="384" customFormat="true" ht="11.25" hidden="false" customHeight="false" outlineLevel="0" collapsed="false">
      <c r="A386" s="383" t="s">
        <v>237</v>
      </c>
      <c r="B386" s="384" t="n">
        <f aca="false">COUNTIF($A$163:A386,"I")</f>
        <v>224</v>
      </c>
      <c r="C386" s="383" t="str">
        <f aca="false">IF(G386="MA",CONCATENATE(G386,COUNTIF($G$163:G386,"MA")),IF(G386="MO",CONCATENATE(G386,COUNTIF($G$163:G386,"MO")),IF(G386="EQ",CONCATENATE(G386,COUNTIF($G$163:G386,"EQ")),IF(G386="DA",CONCATENATE(G386,COUNTIF($G$163:G386,"DA")),IF(G386="LS",CONCATENATE(G386,COUNTIF($G$163:G386,"LS")),"")))))</f>
        <v>MA128</v>
      </c>
      <c r="D386" s="385" t="n">
        <f aca="false">B386</f>
        <v>224</v>
      </c>
      <c r="E386" s="295" t="s">
        <v>137</v>
      </c>
      <c r="F386" s="296" t="s">
        <v>590</v>
      </c>
      <c r="G386" s="295" t="s">
        <v>833</v>
      </c>
      <c r="H386" s="379" t="s">
        <v>1070</v>
      </c>
      <c r="I386" s="296" t="s">
        <v>1071</v>
      </c>
      <c r="J386" s="386" t="n">
        <f aca="false">SUMPRODUCT((COMPOSICOES!$G$9:$G$782=INSUMOS!F386)*(COMPOSICOES!$F$9:$F$782=INSUMOS!E386),(COMPOSICOES!$L$9:$L$782))+SUMPRODUCT((REUTILIZADOS!$G$9:$G$482=INSUMOS!F386)*(REUTILIZADOS!$F$9:$F$482=INSUMOS!E386),(REUTILIZADOS!$L$9:$L$482))</f>
        <v>18</v>
      </c>
      <c r="K386" s="230" t="n">
        <v>8.25</v>
      </c>
      <c r="L386" s="388" t="n">
        <f aca="false">J386*K386</f>
        <v>148.5</v>
      </c>
      <c r="M386" s="389" t="n">
        <f aca="false">L386/$L$459</f>
        <v>0.00015717184972378</v>
      </c>
      <c r="N386" s="390" t="n">
        <f aca="false">COUNTIF(COMPOSICOES!G:G,F386)</f>
        <v>1</v>
      </c>
      <c r="O386" s="390" t="n">
        <f aca="false">COUNTIF(REUTILIZADOS!G:G,F386)</f>
        <v>0</v>
      </c>
      <c r="P386" s="391"/>
      <c r="Q386" s="392"/>
      <c r="R386" s="392"/>
    </row>
    <row r="387" s="384" customFormat="true" ht="11.25" hidden="false" customHeight="false" outlineLevel="0" collapsed="false">
      <c r="A387" s="383" t="s">
        <v>237</v>
      </c>
      <c r="B387" s="384" t="n">
        <f aca="false">COUNTIF($A$163:A387,"I")</f>
        <v>225</v>
      </c>
      <c r="C387" s="383" t="str">
        <f aca="false">IF(G387="MA",CONCATENATE(G387,COUNTIF($G$163:G387,"MA")),IF(G387="MO",CONCATENATE(G387,COUNTIF($G$163:G387,"MO")),IF(G387="EQ",CONCATENATE(G387,COUNTIF($G$163:G387,"EQ")),IF(G387="DA",CONCATENATE(G387,COUNTIF($G$163:G387,"DA")),IF(G387="LS",CONCATENATE(G387,COUNTIF($G$163:G387,"LS")),"")))))</f>
        <v>MA129</v>
      </c>
      <c r="D387" s="385" t="n">
        <f aca="false">B387</f>
        <v>225</v>
      </c>
      <c r="E387" s="295" t="s">
        <v>137</v>
      </c>
      <c r="F387" s="296" t="s">
        <v>591</v>
      </c>
      <c r="G387" s="295" t="s">
        <v>833</v>
      </c>
      <c r="H387" s="379" t="s">
        <v>1072</v>
      </c>
      <c r="I387" s="296" t="s">
        <v>140</v>
      </c>
      <c r="J387" s="386" t="n">
        <f aca="false">SUMPRODUCT((COMPOSICOES!$G$9:$G$782=INSUMOS!F387)*(COMPOSICOES!$F$9:$F$782=INSUMOS!E387),(COMPOSICOES!$L$9:$L$782))+SUMPRODUCT((REUTILIZADOS!$G$9:$G$482=INSUMOS!F387)*(REUTILIZADOS!$F$9:$F$482=INSUMOS!E387),(REUTILIZADOS!$L$9:$L$482))</f>
        <v>6</v>
      </c>
      <c r="K387" s="230" t="n">
        <v>8</v>
      </c>
      <c r="L387" s="388" t="n">
        <f aca="false">J387*K387</f>
        <v>48</v>
      </c>
      <c r="M387" s="389" t="n">
        <f aca="false">L387/$L$459</f>
        <v>5.08030221329391E-005</v>
      </c>
      <c r="N387" s="390" t="n">
        <f aca="false">COUNTIF(COMPOSICOES!G:G,F387)</f>
        <v>1</v>
      </c>
      <c r="O387" s="390" t="n">
        <f aca="false">COUNTIF(REUTILIZADOS!G:G,F387)</f>
        <v>0</v>
      </c>
      <c r="P387" s="391"/>
      <c r="Q387" s="392"/>
      <c r="R387" s="392"/>
    </row>
    <row r="388" s="384" customFormat="true" ht="11.25" hidden="false" customHeight="false" outlineLevel="0" collapsed="false">
      <c r="A388" s="383" t="s">
        <v>237</v>
      </c>
      <c r="B388" s="384" t="n">
        <f aca="false">COUNTIF($A$163:A388,"I")</f>
        <v>226</v>
      </c>
      <c r="C388" s="383" t="str">
        <f aca="false">IF(G388="MA",CONCATENATE(G388,COUNTIF($G$163:G388,"MA")),IF(G388="MO",CONCATENATE(G388,COUNTIF($G$163:G388,"MO")),IF(G388="EQ",CONCATENATE(G388,COUNTIF($G$163:G388,"EQ")),IF(G388="DA",CONCATENATE(G388,COUNTIF($G$163:G388,"DA")),IF(G388="LS",CONCATENATE(G388,COUNTIF($G$163:G388,"LS")),"")))))</f>
        <v>MA130</v>
      </c>
      <c r="D388" s="385" t="n">
        <f aca="false">B388</f>
        <v>226</v>
      </c>
      <c r="E388" s="295" t="s">
        <v>137</v>
      </c>
      <c r="F388" s="296" t="s">
        <v>592</v>
      </c>
      <c r="G388" s="295" t="s">
        <v>833</v>
      </c>
      <c r="H388" s="379" t="s">
        <v>1073</v>
      </c>
      <c r="I388" s="296" t="s">
        <v>140</v>
      </c>
      <c r="J388" s="386" t="n">
        <f aca="false">SUMPRODUCT((COMPOSICOES!$G$9:$G$782=INSUMOS!F388)*(COMPOSICOES!$F$9:$F$782=INSUMOS!E388),(COMPOSICOES!$L$9:$L$782))+SUMPRODUCT((REUTILIZADOS!$G$9:$G$482=INSUMOS!F388)*(REUTILIZADOS!$F$9:$F$482=INSUMOS!E388),(REUTILIZADOS!$L$9:$L$482))</f>
        <v>60</v>
      </c>
      <c r="K388" s="230" t="n">
        <v>2.25</v>
      </c>
      <c r="L388" s="388" t="n">
        <f aca="false">J388*K388</f>
        <v>135</v>
      </c>
      <c r="M388" s="389" t="n">
        <f aca="false">L388/$L$459</f>
        <v>0.000142883499748891</v>
      </c>
      <c r="N388" s="390" t="n">
        <f aca="false">COUNTIF(COMPOSICOES!G:G,F388)</f>
        <v>1</v>
      </c>
      <c r="O388" s="390" t="n">
        <f aca="false">COUNTIF(REUTILIZADOS!G:G,F388)</f>
        <v>0</v>
      </c>
      <c r="P388" s="391"/>
      <c r="Q388" s="392"/>
      <c r="R388" s="392"/>
    </row>
    <row r="389" s="384" customFormat="true" ht="11.25" hidden="false" customHeight="false" outlineLevel="0" collapsed="false">
      <c r="A389" s="383" t="s">
        <v>237</v>
      </c>
      <c r="B389" s="384" t="n">
        <f aca="false">COUNTIF($A$163:A389,"I")</f>
        <v>227</v>
      </c>
      <c r="C389" s="383" t="str">
        <f aca="false">IF(G389="MA",CONCATENATE(G389,COUNTIF($G$163:G389,"MA")),IF(G389="MO",CONCATENATE(G389,COUNTIF($G$163:G389,"MO")),IF(G389="EQ",CONCATENATE(G389,COUNTIF($G$163:G389,"EQ")),IF(G389="DA",CONCATENATE(G389,COUNTIF($G$163:G389,"DA")),IF(G389="LS",CONCATENATE(G389,COUNTIF($G$163:G389,"LS")),"")))))</f>
        <v>EQ49</v>
      </c>
      <c r="D389" s="385" t="n">
        <f aca="false">B389</f>
        <v>227</v>
      </c>
      <c r="E389" s="295" t="s">
        <v>137</v>
      </c>
      <c r="F389" s="296" t="s">
        <v>559</v>
      </c>
      <c r="G389" s="295" t="s">
        <v>837</v>
      </c>
      <c r="H389" s="379" t="s">
        <v>1074</v>
      </c>
      <c r="I389" s="296" t="s">
        <v>140</v>
      </c>
      <c r="J389" s="386" t="n">
        <f aca="false">SUMPRODUCT((COMPOSICOES!$G$9:$G$782=INSUMOS!F389)*(COMPOSICOES!$F$9:$F$782=INSUMOS!E389),(COMPOSICOES!$L$9:$L$782))+SUMPRODUCT((REUTILIZADOS!$G$9:$G$482=INSUMOS!F389)*(REUTILIZADOS!$F$9:$F$482=INSUMOS!E389),(REUTILIZADOS!$L$9:$L$482))</f>
        <v>42</v>
      </c>
      <c r="K389" s="230" t="n">
        <v>95</v>
      </c>
      <c r="L389" s="388" t="n">
        <f aca="false">J389*K389</f>
        <v>3990</v>
      </c>
      <c r="M389" s="389" t="n">
        <f aca="false">L389/$L$459</f>
        <v>0.00422300121480057</v>
      </c>
      <c r="N389" s="390" t="n">
        <f aca="false">COUNTIF(COMPOSICOES!G:G,F389)</f>
        <v>1</v>
      </c>
      <c r="O389" s="390" t="n">
        <f aca="false">COUNTIF(REUTILIZADOS!G:G,F389)</f>
        <v>0</v>
      </c>
      <c r="P389" s="391"/>
      <c r="Q389" s="392"/>
      <c r="R389" s="392"/>
    </row>
    <row r="390" s="384" customFormat="true" ht="11.25" hidden="false" customHeight="false" outlineLevel="0" collapsed="false">
      <c r="A390" s="383" t="s">
        <v>237</v>
      </c>
      <c r="B390" s="384" t="n">
        <f aca="false">COUNTIF($A$163:A390,"I")</f>
        <v>228</v>
      </c>
      <c r="C390" s="383" t="str">
        <f aca="false">IF(G390="MA",CONCATENATE(G390,COUNTIF($G$163:G390,"MA")),IF(G390="MO",CONCATENATE(G390,COUNTIF($G$163:G390,"MO")),IF(G390="EQ",CONCATENATE(G390,COUNTIF($G$163:G390,"EQ")),IF(G390="DA",CONCATENATE(G390,COUNTIF($G$163:G390,"DA")),IF(G390="LS",CONCATENATE(G390,COUNTIF($G$163:G390,"LS")),"")))))</f>
        <v>EQ50</v>
      </c>
      <c r="D390" s="385" t="n">
        <f aca="false">B390</f>
        <v>228</v>
      </c>
      <c r="E390" s="295" t="s">
        <v>137</v>
      </c>
      <c r="F390" s="296" t="s">
        <v>560</v>
      </c>
      <c r="G390" s="295" t="s">
        <v>837</v>
      </c>
      <c r="H390" s="379" t="s">
        <v>1075</v>
      </c>
      <c r="I390" s="296" t="s">
        <v>140</v>
      </c>
      <c r="J390" s="386" t="n">
        <f aca="false">SUMPRODUCT((COMPOSICOES!$G$9:$G$782=INSUMOS!F390)*(COMPOSICOES!$F$9:$F$782=INSUMOS!E390),(COMPOSICOES!$L$9:$L$782))+SUMPRODUCT((REUTILIZADOS!$G$9:$G$482=INSUMOS!F390)*(REUTILIZADOS!$F$9:$F$482=INSUMOS!E390),(REUTILIZADOS!$L$9:$L$482))</f>
        <v>42</v>
      </c>
      <c r="K390" s="230" t="n">
        <v>19.3</v>
      </c>
      <c r="L390" s="388" t="n">
        <f aca="false">J390*K390</f>
        <v>810.6</v>
      </c>
      <c r="M390" s="389" t="n">
        <f aca="false">L390/$L$459</f>
        <v>0.00085793603627001</v>
      </c>
      <c r="N390" s="390" t="n">
        <f aca="false">COUNTIF(COMPOSICOES!G:G,F390)</f>
        <v>1</v>
      </c>
      <c r="O390" s="390" t="n">
        <f aca="false">COUNTIF(REUTILIZADOS!G:G,F390)</f>
        <v>0</v>
      </c>
      <c r="P390" s="391"/>
      <c r="Q390" s="392"/>
      <c r="R390" s="392"/>
    </row>
    <row r="391" s="384" customFormat="true" ht="11.25" hidden="false" customHeight="false" outlineLevel="0" collapsed="false">
      <c r="A391" s="383" t="s">
        <v>237</v>
      </c>
      <c r="B391" s="384" t="n">
        <f aca="false">COUNTIF($A$163:A391,"I")</f>
        <v>229</v>
      </c>
      <c r="C391" s="383" t="str">
        <f aca="false">IF(G391="MA",CONCATENATE(G391,COUNTIF($G$163:G391,"MA")),IF(G391="MO",CONCATENATE(G391,COUNTIF($G$163:G391,"MO")),IF(G391="EQ",CONCATENATE(G391,COUNTIF($G$163:G391,"EQ")),IF(G391="DA",CONCATENATE(G391,COUNTIF($G$163:G391,"DA")),IF(G391="LS",CONCATENATE(G391,COUNTIF($G$163:G391,"LS")),"")))))</f>
        <v>EQ51</v>
      </c>
      <c r="D391" s="385" t="n">
        <f aca="false">B391</f>
        <v>229</v>
      </c>
      <c r="E391" s="295" t="s">
        <v>137</v>
      </c>
      <c r="F391" s="296" t="s">
        <v>561</v>
      </c>
      <c r="G391" s="295" t="s">
        <v>837</v>
      </c>
      <c r="H391" s="379" t="s">
        <v>1076</v>
      </c>
      <c r="I391" s="296" t="s">
        <v>140</v>
      </c>
      <c r="J391" s="386" t="n">
        <f aca="false">SUMPRODUCT((COMPOSICOES!$G$9:$G$782=INSUMOS!F391)*(COMPOSICOES!$F$9:$F$782=INSUMOS!E391),(COMPOSICOES!$L$9:$L$782))+SUMPRODUCT((REUTILIZADOS!$G$9:$G$482=INSUMOS!F391)*(REUTILIZADOS!$F$9:$F$482=INSUMOS!E391),(REUTILIZADOS!$L$9:$L$482))</f>
        <v>42</v>
      </c>
      <c r="K391" s="230" t="n">
        <v>8</v>
      </c>
      <c r="L391" s="388" t="n">
        <f aca="false">J391*K391</f>
        <v>336</v>
      </c>
      <c r="M391" s="389" t="n">
        <f aca="false">L391/$L$459</f>
        <v>0.000355621154930574</v>
      </c>
      <c r="N391" s="390" t="n">
        <f aca="false">COUNTIF(COMPOSICOES!G:G,F391)</f>
        <v>1</v>
      </c>
      <c r="O391" s="390" t="n">
        <f aca="false">COUNTIF(REUTILIZADOS!G:G,F391)</f>
        <v>0</v>
      </c>
      <c r="P391" s="391"/>
      <c r="Q391" s="392"/>
      <c r="R391" s="392"/>
    </row>
    <row r="392" s="384" customFormat="true" ht="11.25" hidden="false" customHeight="false" outlineLevel="0" collapsed="false">
      <c r="A392" s="383" t="s">
        <v>237</v>
      </c>
      <c r="B392" s="384" t="n">
        <f aca="false">COUNTIF($A$163:A392,"I")</f>
        <v>230</v>
      </c>
      <c r="C392" s="383" t="str">
        <f aca="false">IF(G392="MA",CONCATENATE(G392,COUNTIF($G$163:G392,"MA")),IF(G392="MO",CONCATENATE(G392,COUNTIF($G$163:G392,"MO")),IF(G392="EQ",CONCATENATE(G392,COUNTIF($G$163:G392,"EQ")),IF(G392="DA",CONCATENATE(G392,COUNTIF($G$163:G392,"DA")),IF(G392="LS",CONCATENATE(G392,COUNTIF($G$163:G392,"LS")),"")))))</f>
        <v>MA131</v>
      </c>
      <c r="D392" s="385" t="n">
        <f aca="false">B392</f>
        <v>230</v>
      </c>
      <c r="E392" s="295" t="s">
        <v>137</v>
      </c>
      <c r="F392" s="296" t="s">
        <v>593</v>
      </c>
      <c r="G392" s="295" t="s">
        <v>833</v>
      </c>
      <c r="H392" s="379" t="s">
        <v>1077</v>
      </c>
      <c r="I392" s="296" t="s">
        <v>1078</v>
      </c>
      <c r="J392" s="386" t="n">
        <f aca="false">SUMPRODUCT((COMPOSICOES!$G$9:$G$782=INSUMOS!F392)*(COMPOSICOES!$F$9:$F$782=INSUMOS!E392),(COMPOSICOES!$L$9:$L$782))+SUMPRODUCT((REUTILIZADOS!$G$9:$G$482=INSUMOS!F392)*(REUTILIZADOS!$F$9:$F$482=INSUMOS!E392),(REUTILIZADOS!$L$9:$L$482))</f>
        <v>12</v>
      </c>
      <c r="K392" s="230" t="n">
        <v>8.25</v>
      </c>
      <c r="L392" s="388" t="n">
        <f aca="false">J392*K392</f>
        <v>99</v>
      </c>
      <c r="M392" s="389" t="n">
        <f aca="false">L392/$L$459</f>
        <v>0.000104781233149187</v>
      </c>
      <c r="N392" s="390" t="n">
        <f aca="false">COUNTIF(COMPOSICOES!G:G,F392)</f>
        <v>1</v>
      </c>
      <c r="O392" s="390" t="n">
        <f aca="false">COUNTIF(REUTILIZADOS!G:G,F392)</f>
        <v>0</v>
      </c>
      <c r="P392" s="391"/>
      <c r="Q392" s="392"/>
      <c r="R392" s="392"/>
    </row>
    <row r="393" s="384" customFormat="true" ht="11.25" hidden="false" customHeight="false" outlineLevel="0" collapsed="false">
      <c r="A393" s="383" t="s">
        <v>237</v>
      </c>
      <c r="B393" s="384" t="n">
        <f aca="false">COUNTIF($A$163:A393,"I")</f>
        <v>231</v>
      </c>
      <c r="C393" s="383" t="str">
        <f aca="false">IF(G393="MA",CONCATENATE(G393,COUNTIF($G$163:G393,"MA")),IF(G393="MO",CONCATENATE(G393,COUNTIF($G$163:G393,"MO")),IF(G393="EQ",CONCATENATE(G393,COUNTIF($G$163:G393,"EQ")),IF(G393="DA",CONCATENATE(G393,COUNTIF($G$163:G393,"DA")),IF(G393="LS",CONCATENATE(G393,COUNTIF($G$163:G393,"LS")),"")))))</f>
        <v>MA132</v>
      </c>
      <c r="D393" s="385" t="n">
        <f aca="false">B393</f>
        <v>231</v>
      </c>
      <c r="E393" s="295" t="s">
        <v>137</v>
      </c>
      <c r="F393" s="296" t="s">
        <v>483</v>
      </c>
      <c r="G393" s="295" t="s">
        <v>833</v>
      </c>
      <c r="H393" s="379" t="s">
        <v>1079</v>
      </c>
      <c r="I393" s="296" t="s">
        <v>140</v>
      </c>
      <c r="J393" s="386" t="n">
        <f aca="false">SUMPRODUCT((COMPOSICOES!$G$9:$G$782=INSUMOS!F393)*(COMPOSICOES!$F$9:$F$782=INSUMOS!E393),(COMPOSICOES!$L$9:$L$782))+SUMPRODUCT((REUTILIZADOS!$G$9:$G$482=INSUMOS!F393)*(REUTILIZADOS!$F$9:$F$482=INSUMOS!E393),(REUTILIZADOS!$L$9:$L$482))</f>
        <v>1</v>
      </c>
      <c r="K393" s="230" t="n">
        <v>230</v>
      </c>
      <c r="L393" s="388" t="n">
        <f aca="false">J393*K393</f>
        <v>230</v>
      </c>
      <c r="M393" s="389" t="n">
        <f aca="false">L393/$L$459</f>
        <v>0.000243431147720333</v>
      </c>
      <c r="N393" s="390" t="n">
        <f aca="false">COUNTIF(COMPOSICOES!G:G,F393)</f>
        <v>1</v>
      </c>
      <c r="O393" s="390" t="n">
        <f aca="false">COUNTIF(REUTILIZADOS!G:G,F393)</f>
        <v>0</v>
      </c>
      <c r="P393" s="391"/>
      <c r="Q393" s="392"/>
      <c r="R393" s="392"/>
    </row>
    <row r="394" s="384" customFormat="true" ht="11.25" hidden="false" customHeight="false" outlineLevel="0" collapsed="false">
      <c r="A394" s="383" t="s">
        <v>237</v>
      </c>
      <c r="B394" s="384" t="n">
        <f aca="false">COUNTIF($A$163:A394,"I")</f>
        <v>232</v>
      </c>
      <c r="C394" s="383" t="str">
        <f aca="false">IF(G394="MA",CONCATENATE(G394,COUNTIF($G$163:G394,"MA")),IF(G394="MO",CONCATENATE(G394,COUNTIF($G$163:G394,"MO")),IF(G394="EQ",CONCATENATE(G394,COUNTIF($G$163:G394,"EQ")),IF(G394="DA",CONCATENATE(G394,COUNTIF($G$163:G394,"DA")),IF(G394="LS",CONCATENATE(G394,COUNTIF($G$163:G394,"LS")),"")))))</f>
        <v>MA133</v>
      </c>
      <c r="D394" s="385" t="n">
        <f aca="false">B394</f>
        <v>232</v>
      </c>
      <c r="E394" s="295" t="s">
        <v>137</v>
      </c>
      <c r="F394" s="296" t="s">
        <v>484</v>
      </c>
      <c r="G394" s="295" t="s">
        <v>833</v>
      </c>
      <c r="H394" s="379" t="s">
        <v>1080</v>
      </c>
      <c r="I394" s="296" t="s">
        <v>140</v>
      </c>
      <c r="J394" s="386" t="n">
        <f aca="false">SUMPRODUCT((COMPOSICOES!$G$9:$G$782=INSUMOS!F394)*(COMPOSICOES!$F$9:$F$782=INSUMOS!E394),(COMPOSICOES!$L$9:$L$782))+SUMPRODUCT((REUTILIZADOS!$G$9:$G$482=INSUMOS!F394)*(REUTILIZADOS!$F$9:$F$482=INSUMOS!E394),(REUTILIZADOS!$L$9:$L$482))</f>
        <v>2</v>
      </c>
      <c r="K394" s="230" t="n">
        <v>236</v>
      </c>
      <c r="L394" s="388" t="n">
        <f aca="false">J394*K394</f>
        <v>472</v>
      </c>
      <c r="M394" s="389" t="n">
        <f aca="false">L394/$L$459</f>
        <v>0.000499563050973902</v>
      </c>
      <c r="N394" s="390" t="n">
        <f aca="false">COUNTIF(COMPOSICOES!G:G,F394)</f>
        <v>1</v>
      </c>
      <c r="O394" s="390" t="n">
        <f aca="false">COUNTIF(REUTILIZADOS!G:G,F394)</f>
        <v>0</v>
      </c>
      <c r="P394" s="391"/>
      <c r="Q394" s="392"/>
      <c r="R394" s="392"/>
    </row>
    <row r="395" s="384" customFormat="true" ht="11.25" hidden="false" customHeight="false" outlineLevel="0" collapsed="false">
      <c r="A395" s="383" t="s">
        <v>237</v>
      </c>
      <c r="B395" s="384" t="n">
        <f aca="false">COUNTIF($A$163:A395,"I")</f>
        <v>233</v>
      </c>
      <c r="C395" s="383" t="str">
        <f aca="false">IF(G395="MA",CONCATENATE(G395,COUNTIF($G$163:G395,"MA")),IF(G395="MO",CONCATENATE(G395,COUNTIF($G$163:G395,"MO")),IF(G395="EQ",CONCATENATE(G395,COUNTIF($G$163:G395,"EQ")),IF(G395="DA",CONCATENATE(G395,COUNTIF($G$163:G395,"DA")),IF(G395="LS",CONCATENATE(G395,COUNTIF($G$163:G395,"LS")),"")))))</f>
        <v>MA134</v>
      </c>
      <c r="D395" s="385" t="n">
        <f aca="false">B395</f>
        <v>233</v>
      </c>
      <c r="E395" s="295" t="s">
        <v>137</v>
      </c>
      <c r="F395" s="296" t="s">
        <v>485</v>
      </c>
      <c r="G395" s="295" t="s">
        <v>833</v>
      </c>
      <c r="H395" s="379" t="s">
        <v>1081</v>
      </c>
      <c r="I395" s="296" t="s">
        <v>140</v>
      </c>
      <c r="J395" s="386" t="n">
        <f aca="false">SUMPRODUCT((COMPOSICOES!$G$9:$G$782=INSUMOS!F395)*(COMPOSICOES!$F$9:$F$782=INSUMOS!E395),(COMPOSICOES!$L$9:$L$782))+SUMPRODUCT((REUTILIZADOS!$G$9:$G$482=INSUMOS!F395)*(REUTILIZADOS!$F$9:$F$482=INSUMOS!E395),(REUTILIZADOS!$L$9:$L$482))</f>
        <v>2</v>
      </c>
      <c r="K395" s="230" t="n">
        <v>230</v>
      </c>
      <c r="L395" s="388" t="n">
        <f aca="false">J395*K395</f>
        <v>460</v>
      </c>
      <c r="M395" s="389" t="n">
        <f aca="false">L395/$L$459</f>
        <v>0.000486862295440667</v>
      </c>
      <c r="N395" s="390" t="n">
        <f aca="false">COUNTIF(COMPOSICOES!G:G,F395)</f>
        <v>1</v>
      </c>
      <c r="O395" s="390" t="n">
        <f aca="false">COUNTIF(REUTILIZADOS!G:G,F395)</f>
        <v>0</v>
      </c>
      <c r="P395" s="391"/>
      <c r="Q395" s="392"/>
      <c r="R395" s="392"/>
    </row>
    <row r="396" s="384" customFormat="true" ht="11.25" hidden="false" customHeight="false" outlineLevel="0" collapsed="false">
      <c r="A396" s="383" t="s">
        <v>237</v>
      </c>
      <c r="B396" s="384" t="n">
        <f aca="false">COUNTIF($A$163:A396,"I")</f>
        <v>234</v>
      </c>
      <c r="C396" s="383" t="str">
        <f aca="false">IF(G396="MA",CONCATENATE(G396,COUNTIF($G$163:G396,"MA")),IF(G396="MO",CONCATENATE(G396,COUNTIF($G$163:G396,"MO")),IF(G396="EQ",CONCATENATE(G396,COUNTIF($G$163:G396,"EQ")),IF(G396="DA",CONCATENATE(G396,COUNTIF($G$163:G396,"DA")),IF(G396="LS",CONCATENATE(G396,COUNTIF($G$163:G396,"LS")),"")))))</f>
        <v>MA135</v>
      </c>
      <c r="D396" s="385" t="n">
        <f aca="false">B396</f>
        <v>234</v>
      </c>
      <c r="E396" s="295" t="s">
        <v>137</v>
      </c>
      <c r="F396" s="296" t="s">
        <v>486</v>
      </c>
      <c r="G396" s="295" t="s">
        <v>833</v>
      </c>
      <c r="H396" s="379" t="s">
        <v>1082</v>
      </c>
      <c r="I396" s="296" t="s">
        <v>140</v>
      </c>
      <c r="J396" s="386" t="n">
        <f aca="false">SUMPRODUCT((COMPOSICOES!$G$9:$G$782=INSUMOS!F396)*(COMPOSICOES!$F$9:$F$782=INSUMOS!E396),(COMPOSICOES!$L$9:$L$782))+SUMPRODUCT((REUTILIZADOS!$G$9:$G$482=INSUMOS!F396)*(REUTILIZADOS!$F$9:$F$482=INSUMOS!E396),(REUTILIZADOS!$L$9:$L$482))</f>
        <v>4</v>
      </c>
      <c r="K396" s="230" t="n">
        <v>119.6</v>
      </c>
      <c r="L396" s="388" t="n">
        <f aca="false">J396*K396</f>
        <v>478.4</v>
      </c>
      <c r="M396" s="389" t="n">
        <f aca="false">L396/$L$459</f>
        <v>0.000506336787258293</v>
      </c>
      <c r="N396" s="390" t="n">
        <f aca="false">COUNTIF(COMPOSICOES!G:G,F396)</f>
        <v>1</v>
      </c>
      <c r="O396" s="390" t="n">
        <f aca="false">COUNTIF(REUTILIZADOS!G:G,F396)</f>
        <v>0</v>
      </c>
      <c r="P396" s="391"/>
      <c r="Q396" s="392"/>
      <c r="R396" s="392"/>
    </row>
    <row r="397" s="384" customFormat="true" ht="11.25" hidden="false" customHeight="false" outlineLevel="0" collapsed="false">
      <c r="A397" s="383" t="s">
        <v>237</v>
      </c>
      <c r="B397" s="384" t="n">
        <f aca="false">COUNTIF($A$163:A397,"I")</f>
        <v>235</v>
      </c>
      <c r="C397" s="383" t="str">
        <f aca="false">IF(G397="MA",CONCATENATE(G397,COUNTIF($G$163:G397,"MA")),IF(G397="MO",CONCATENATE(G397,COUNTIF($G$163:G397,"MO")),IF(G397="EQ",CONCATENATE(G397,COUNTIF($G$163:G397,"EQ")),IF(G397="DA",CONCATENATE(G397,COUNTIF($G$163:G397,"DA")),IF(G397="LS",CONCATENATE(G397,COUNTIF($G$163:G397,"LS")),"")))))</f>
        <v>MA136</v>
      </c>
      <c r="D397" s="385" t="n">
        <f aca="false">B397</f>
        <v>235</v>
      </c>
      <c r="E397" s="295" t="s">
        <v>137</v>
      </c>
      <c r="F397" s="296" t="s">
        <v>487</v>
      </c>
      <c r="G397" s="295" t="s">
        <v>833</v>
      </c>
      <c r="H397" s="379" t="s">
        <v>1083</v>
      </c>
      <c r="I397" s="296" t="s">
        <v>140</v>
      </c>
      <c r="J397" s="386" t="n">
        <f aca="false">SUMPRODUCT((COMPOSICOES!$G$9:$G$782=INSUMOS!F397)*(COMPOSICOES!$F$9:$F$782=INSUMOS!E397),(COMPOSICOES!$L$9:$L$782))+SUMPRODUCT((REUTILIZADOS!$G$9:$G$482=INSUMOS!F397)*(REUTILIZADOS!$F$9:$F$482=INSUMOS!E397),(REUTILIZADOS!$L$9:$L$482))</f>
        <v>8</v>
      </c>
      <c r="K397" s="230" t="n">
        <v>25.8</v>
      </c>
      <c r="L397" s="388" t="n">
        <f aca="false">J397*K397</f>
        <v>206.4</v>
      </c>
      <c r="M397" s="389" t="n">
        <f aca="false">L397/$L$459</f>
        <v>0.000218452995171638</v>
      </c>
      <c r="N397" s="390" t="n">
        <f aca="false">COUNTIF(COMPOSICOES!G:G,F397)</f>
        <v>1</v>
      </c>
      <c r="O397" s="390" t="n">
        <f aca="false">COUNTIF(REUTILIZADOS!G:G,F397)</f>
        <v>0</v>
      </c>
      <c r="P397" s="391"/>
      <c r="Q397" s="392"/>
      <c r="R397" s="392"/>
    </row>
    <row r="398" s="384" customFormat="true" ht="11.25" hidden="false" customHeight="false" outlineLevel="0" collapsed="false">
      <c r="A398" s="383" t="s">
        <v>237</v>
      </c>
      <c r="B398" s="384" t="n">
        <f aca="false">COUNTIF($A$163:A398,"I")</f>
        <v>236</v>
      </c>
      <c r="C398" s="383" t="str">
        <f aca="false">IF(G398="MA",CONCATENATE(G398,COUNTIF($G$163:G398,"MA")),IF(G398="MO",CONCATENATE(G398,COUNTIF($G$163:G398,"MO")),IF(G398="EQ",CONCATENATE(G398,COUNTIF($G$163:G398,"EQ")),IF(G398="DA",CONCATENATE(G398,COUNTIF($G$163:G398,"DA")),IF(G398="LS",CONCATENATE(G398,COUNTIF($G$163:G398,"LS")),"")))))</f>
        <v>MA137</v>
      </c>
      <c r="D398" s="385" t="n">
        <f aca="false">B398</f>
        <v>236</v>
      </c>
      <c r="E398" s="295" t="s">
        <v>137</v>
      </c>
      <c r="F398" s="296" t="s">
        <v>505</v>
      </c>
      <c r="G398" s="295" t="s">
        <v>833</v>
      </c>
      <c r="H398" s="379" t="s">
        <v>1084</v>
      </c>
      <c r="I398" s="296" t="s">
        <v>140</v>
      </c>
      <c r="J398" s="386" t="n">
        <f aca="false">SUMPRODUCT((COMPOSICOES!$G$9:$G$782=INSUMOS!F398)*(COMPOSICOES!$F$9:$F$782=INSUMOS!E398),(COMPOSICOES!$L$9:$L$782))+SUMPRODUCT((REUTILIZADOS!$G$9:$G$482=INSUMOS!F398)*(REUTILIZADOS!$F$9:$F$482=INSUMOS!E398),(REUTILIZADOS!$L$9:$L$482))</f>
        <v>4</v>
      </c>
      <c r="K398" s="230" t="n">
        <v>58.88</v>
      </c>
      <c r="L398" s="388" t="n">
        <f aca="false">J398*K398</f>
        <v>235.52</v>
      </c>
      <c r="M398" s="389" t="n">
        <f aca="false">L398/$L$459</f>
        <v>0.000249273495265621</v>
      </c>
      <c r="N398" s="390" t="n">
        <f aca="false">COUNTIF(COMPOSICOES!G:G,F398)</f>
        <v>1</v>
      </c>
      <c r="O398" s="390" t="n">
        <f aca="false">COUNTIF(REUTILIZADOS!G:G,F398)</f>
        <v>0</v>
      </c>
      <c r="P398" s="391"/>
      <c r="Q398" s="392"/>
      <c r="R398" s="392"/>
    </row>
    <row r="399" s="384" customFormat="true" ht="11.25" hidden="false" customHeight="false" outlineLevel="0" collapsed="false">
      <c r="A399" s="383" t="s">
        <v>237</v>
      </c>
      <c r="B399" s="384" t="n">
        <f aca="false">COUNTIF($A$163:A399,"I")</f>
        <v>237</v>
      </c>
      <c r="C399" s="383" t="str">
        <f aca="false">IF(G399="MA",CONCATENATE(G399,COUNTIF($G$163:G399,"MA")),IF(G399="MO",CONCATENATE(G399,COUNTIF($G$163:G399,"MO")),IF(G399="EQ",CONCATENATE(G399,COUNTIF($G$163:G399,"EQ")),IF(G399="DA",CONCATENATE(G399,COUNTIF($G$163:G399,"DA")),IF(G399="LS",CONCATENATE(G399,COUNTIF($G$163:G399,"LS")),"")))))</f>
        <v>MA138</v>
      </c>
      <c r="D399" s="385" t="n">
        <f aca="false">B399</f>
        <v>237</v>
      </c>
      <c r="E399" s="295" t="s">
        <v>137</v>
      </c>
      <c r="F399" s="296" t="s">
        <v>506</v>
      </c>
      <c r="G399" s="295" t="s">
        <v>833</v>
      </c>
      <c r="H399" s="379" t="s">
        <v>1085</v>
      </c>
      <c r="I399" s="296" t="s">
        <v>1086</v>
      </c>
      <c r="J399" s="386" t="n">
        <f aca="false">SUMPRODUCT((COMPOSICOES!$G$9:$G$782=INSUMOS!F399)*(COMPOSICOES!$F$9:$F$782=INSUMOS!E399),(COMPOSICOES!$L$9:$L$782))+SUMPRODUCT((REUTILIZADOS!$G$9:$G$482=INSUMOS!F399)*(REUTILIZADOS!$F$9:$F$482=INSUMOS!E399),(REUTILIZADOS!$L$9:$L$482))</f>
        <v>2.1</v>
      </c>
      <c r="K399" s="230" t="n">
        <v>184</v>
      </c>
      <c r="L399" s="388" t="n">
        <f aca="false">J399*K399</f>
        <v>386.4</v>
      </c>
      <c r="M399" s="389" t="n">
        <f aca="false">L399/$L$459</f>
        <v>0.00040896432817016</v>
      </c>
      <c r="N399" s="390" t="n">
        <f aca="false">COUNTIF(COMPOSICOES!G:G,F399)</f>
        <v>1</v>
      </c>
      <c r="O399" s="390" t="n">
        <f aca="false">COUNTIF(REUTILIZADOS!G:G,F399)</f>
        <v>0</v>
      </c>
      <c r="P399" s="391"/>
      <c r="Q399" s="392"/>
      <c r="R399" s="392"/>
    </row>
    <row r="400" s="384" customFormat="true" ht="11.25" hidden="false" customHeight="false" outlineLevel="0" collapsed="false">
      <c r="A400" s="383" t="s">
        <v>237</v>
      </c>
      <c r="B400" s="384" t="n">
        <f aca="false">COUNTIF($A$163:A400,"I")</f>
        <v>238</v>
      </c>
      <c r="C400" s="383" t="str">
        <f aca="false">IF(G400="MA",CONCATENATE(G400,COUNTIF($G$163:G400,"MA")),IF(G400="MO",CONCATENATE(G400,COUNTIF($G$163:G400,"MO")),IF(G400="EQ",CONCATENATE(G400,COUNTIF($G$163:G400,"EQ")),IF(G400="DA",CONCATENATE(G400,COUNTIF($G$163:G400,"DA")),IF(G400="LS",CONCATENATE(G400,COUNTIF($G$163:G400,"LS")),"")))))</f>
        <v>MA139</v>
      </c>
      <c r="D400" s="385" t="n">
        <f aca="false">B400</f>
        <v>238</v>
      </c>
      <c r="E400" s="295" t="s">
        <v>137</v>
      </c>
      <c r="F400" s="296" t="s">
        <v>507</v>
      </c>
      <c r="G400" s="295" t="s">
        <v>833</v>
      </c>
      <c r="H400" s="379" t="s">
        <v>1087</v>
      </c>
      <c r="I400" s="296" t="s">
        <v>1086</v>
      </c>
      <c r="J400" s="386" t="n">
        <f aca="false">SUMPRODUCT((COMPOSICOES!$G$9:$G$782=INSUMOS!F400)*(COMPOSICOES!$F$9:$F$782=INSUMOS!E400),(COMPOSICOES!$L$9:$L$782))+SUMPRODUCT((REUTILIZADOS!$G$9:$G$482=INSUMOS!F400)*(REUTILIZADOS!$F$9:$F$482=INSUMOS!E400),(REUTILIZADOS!$L$9:$L$482))</f>
        <v>2.67</v>
      </c>
      <c r="K400" s="230" t="n">
        <v>25.7</v>
      </c>
      <c r="L400" s="388" t="n">
        <f aca="false">J400*K400</f>
        <v>68.619</v>
      </c>
      <c r="M400" s="389" t="n">
        <f aca="false">L400/$L$459</f>
        <v>7.26260953279198E-005</v>
      </c>
      <c r="N400" s="390" t="n">
        <f aca="false">COUNTIF(COMPOSICOES!G:G,F400)</f>
        <v>1</v>
      </c>
      <c r="O400" s="390" t="n">
        <f aca="false">COUNTIF(REUTILIZADOS!G:G,F400)</f>
        <v>0</v>
      </c>
      <c r="P400" s="391"/>
      <c r="Q400" s="392"/>
      <c r="R400" s="392"/>
    </row>
    <row r="401" s="384" customFormat="true" ht="11.25" hidden="false" customHeight="false" outlineLevel="0" collapsed="false">
      <c r="A401" s="383" t="s">
        <v>237</v>
      </c>
      <c r="B401" s="384" t="n">
        <f aca="false">COUNTIF($A$163:A401,"I")</f>
        <v>239</v>
      </c>
      <c r="C401" s="383" t="str">
        <f aca="false">IF(G401="MA",CONCATENATE(G401,COUNTIF($G$163:G401,"MA")),IF(G401="MO",CONCATENATE(G401,COUNTIF($G$163:G401,"MO")),IF(G401="EQ",CONCATENATE(G401,COUNTIF($G$163:G401,"EQ")),IF(G401="DA",CONCATENATE(G401,COUNTIF($G$163:G401,"DA")),IF(G401="LS",CONCATENATE(G401,COUNTIF($G$163:G401,"LS")),"")))))</f>
        <v>EQ52</v>
      </c>
      <c r="D401" s="385" t="n">
        <f aca="false">B401</f>
        <v>239</v>
      </c>
      <c r="E401" s="295" t="s">
        <v>137</v>
      </c>
      <c r="F401" s="296" t="s">
        <v>633</v>
      </c>
      <c r="G401" s="295" t="s">
        <v>837</v>
      </c>
      <c r="H401" s="379" t="s">
        <v>1088</v>
      </c>
      <c r="I401" s="296" t="s">
        <v>197</v>
      </c>
      <c r="J401" s="386" t="n">
        <f aca="false">SUMPRODUCT((COMPOSICOES!$G$9:$G$782=INSUMOS!F401)*(COMPOSICOES!$F$9:$F$782=INSUMOS!E401),(COMPOSICOES!$L$9:$L$782))+SUMPRODUCT((REUTILIZADOS!$G$9:$G$482=INSUMOS!F401)*(REUTILIZADOS!$F$9:$F$482=INSUMOS!E401),(REUTILIZADOS!$L$9:$L$482))</f>
        <v>393.5295</v>
      </c>
      <c r="K401" s="230" t="n">
        <v>2</v>
      </c>
      <c r="L401" s="388" t="n">
        <f aca="false">J401*K401</f>
        <v>787.059</v>
      </c>
      <c r="M401" s="389" t="n">
        <f aca="false">L401/$L$459</f>
        <v>0.000833020329102686</v>
      </c>
      <c r="N401" s="390" t="n">
        <f aca="false">COUNTIF(COMPOSICOES!G:G,F401)</f>
        <v>1</v>
      </c>
      <c r="O401" s="390" t="n">
        <f aca="false">COUNTIF(REUTILIZADOS!G:G,F401)</f>
        <v>0</v>
      </c>
      <c r="P401" s="391"/>
      <c r="Q401" s="392"/>
      <c r="R401" s="392"/>
    </row>
    <row r="402" s="384" customFormat="true" ht="11.25" hidden="false" customHeight="false" outlineLevel="0" collapsed="false">
      <c r="A402" s="383" t="s">
        <v>237</v>
      </c>
      <c r="B402" s="384" t="n">
        <f aca="false">COUNTIF($A$163:A402,"I")</f>
        <v>240</v>
      </c>
      <c r="C402" s="383" t="str">
        <f aca="false">IF(G402="MA",CONCATENATE(G402,COUNTIF($G$163:G402,"MA")),IF(G402="MO",CONCATENATE(G402,COUNTIF($G$163:G402,"MO")),IF(G402="EQ",CONCATENATE(G402,COUNTIF($G$163:G402,"EQ")),IF(G402="DA",CONCATENATE(G402,COUNTIF($G$163:G402,"DA")),IF(G402="LS",CONCATENATE(G402,COUNTIF($G$163:G402,"LS")),"")))))</f>
        <v>EQ53</v>
      </c>
      <c r="D402" s="385" t="n">
        <f aca="false">B402</f>
        <v>240</v>
      </c>
      <c r="E402" s="295" t="s">
        <v>137</v>
      </c>
      <c r="F402" s="296" t="s">
        <v>634</v>
      </c>
      <c r="G402" s="295" t="s">
        <v>837</v>
      </c>
      <c r="H402" s="379" t="s">
        <v>1089</v>
      </c>
      <c r="I402" s="296" t="s">
        <v>197</v>
      </c>
      <c r="J402" s="386" t="n">
        <f aca="false">SUMPRODUCT((COMPOSICOES!$G$9:$G$782=INSUMOS!F402)*(COMPOSICOES!$F$9:$F$782=INSUMOS!E402),(COMPOSICOES!$L$9:$L$782))+SUMPRODUCT((REUTILIZADOS!$G$9:$G$482=INSUMOS!F402)*(REUTILIZADOS!$F$9:$F$482=INSUMOS!E402),(REUTILIZADOS!$L$9:$L$482))</f>
        <v>393.5295</v>
      </c>
      <c r="K402" s="230" t="n">
        <v>10</v>
      </c>
      <c r="L402" s="388" t="n">
        <f aca="false">J402*K402</f>
        <v>3935.295</v>
      </c>
      <c r="M402" s="389" t="n">
        <f aca="false">L402/$L$459</f>
        <v>0.00416510164551343</v>
      </c>
      <c r="N402" s="390" t="n">
        <f aca="false">COUNTIF(COMPOSICOES!G:G,F402)</f>
        <v>1</v>
      </c>
      <c r="O402" s="390" t="n">
        <f aca="false">COUNTIF(REUTILIZADOS!G:G,F402)</f>
        <v>0</v>
      </c>
      <c r="P402" s="391"/>
      <c r="Q402" s="392"/>
      <c r="R402" s="392"/>
    </row>
    <row r="403" s="384" customFormat="true" ht="11.25" hidden="false" customHeight="false" outlineLevel="0" collapsed="false">
      <c r="A403" s="383" t="s">
        <v>237</v>
      </c>
      <c r="B403" s="384" t="n">
        <f aca="false">COUNTIF($A$163:A403,"I")</f>
        <v>241</v>
      </c>
      <c r="C403" s="383" t="str">
        <f aca="false">IF(G403="MA",CONCATENATE(G403,COUNTIF($G$163:G403,"MA")),IF(G403="MO",CONCATENATE(G403,COUNTIF($G$163:G403,"MO")),IF(G403="EQ",CONCATENATE(G403,COUNTIF($G$163:G403,"EQ")),IF(G403="DA",CONCATENATE(G403,COUNTIF($G$163:G403,"DA")),IF(G403="LS",CONCATENATE(G403,COUNTIF($G$163:G403,"LS")),"")))))</f>
        <v>MA140</v>
      </c>
      <c r="D403" s="385" t="n">
        <f aca="false">B403</f>
        <v>241</v>
      </c>
      <c r="E403" s="295" t="s">
        <v>137</v>
      </c>
      <c r="F403" s="296" t="s">
        <v>488</v>
      </c>
      <c r="G403" s="295" t="s">
        <v>833</v>
      </c>
      <c r="H403" s="379" t="s">
        <v>1090</v>
      </c>
      <c r="I403" s="296" t="s">
        <v>140</v>
      </c>
      <c r="J403" s="386" t="n">
        <f aca="false">SUMPRODUCT((COMPOSICOES!$G$9:$G$782=INSUMOS!F403)*(COMPOSICOES!$F$9:$F$782=INSUMOS!E403),(COMPOSICOES!$L$9:$L$782))+SUMPRODUCT((REUTILIZADOS!$G$9:$G$482=INSUMOS!F403)*(REUTILIZADOS!$F$9:$F$482=INSUMOS!E403),(REUTILIZADOS!$L$9:$L$482))</f>
        <v>2</v>
      </c>
      <c r="K403" s="230" t="n">
        <v>45</v>
      </c>
      <c r="L403" s="388" t="n">
        <f aca="false">J403*K403</f>
        <v>90</v>
      </c>
      <c r="M403" s="389" t="n">
        <f aca="false">L403/$L$459</f>
        <v>9.52556664992609E-005</v>
      </c>
      <c r="N403" s="390" t="n">
        <f aca="false">COUNTIF(COMPOSICOES!G:G,F403)</f>
        <v>1</v>
      </c>
      <c r="O403" s="390" t="n">
        <f aca="false">COUNTIF(REUTILIZADOS!G:G,F403)</f>
        <v>0</v>
      </c>
      <c r="P403" s="391"/>
      <c r="Q403" s="392"/>
      <c r="R403" s="392"/>
    </row>
    <row r="404" s="384" customFormat="true" ht="11.25" hidden="false" customHeight="false" outlineLevel="0" collapsed="false">
      <c r="A404" s="383" t="s">
        <v>237</v>
      </c>
      <c r="B404" s="384" t="n">
        <f aca="false">COUNTIF($A$163:A404,"I")</f>
        <v>242</v>
      </c>
      <c r="C404" s="383" t="str">
        <f aca="false">IF(G404="MA",CONCATENATE(G404,COUNTIF($G$163:G404,"MA")),IF(G404="MO",CONCATENATE(G404,COUNTIF($G$163:G404,"MO")),IF(G404="EQ",CONCATENATE(G404,COUNTIF($G$163:G404,"EQ")),IF(G404="DA",CONCATENATE(G404,COUNTIF($G$163:G404,"DA")),IF(G404="LS",CONCATENATE(G404,COUNTIF($G$163:G404,"LS")),"")))))</f>
        <v>MA141</v>
      </c>
      <c r="D404" s="385" t="n">
        <f aca="false">B404</f>
        <v>242</v>
      </c>
      <c r="E404" s="295" t="s">
        <v>137</v>
      </c>
      <c r="F404" s="296" t="s">
        <v>489</v>
      </c>
      <c r="G404" s="295" t="s">
        <v>833</v>
      </c>
      <c r="H404" s="379" t="s">
        <v>1091</v>
      </c>
      <c r="I404" s="296" t="s">
        <v>184</v>
      </c>
      <c r="J404" s="386" t="n">
        <f aca="false">SUMPRODUCT((COMPOSICOES!$G$9:$G$782=INSUMOS!F404)*(COMPOSICOES!$F$9:$F$782=INSUMOS!E404),(COMPOSICOES!$L$9:$L$782))+SUMPRODUCT((REUTILIZADOS!$G$9:$G$482=INSUMOS!F404)*(REUTILIZADOS!$F$9:$F$482=INSUMOS!E404),(REUTILIZADOS!$L$9:$L$482))</f>
        <v>2</v>
      </c>
      <c r="K404" s="230" t="n">
        <v>436</v>
      </c>
      <c r="L404" s="388" t="n">
        <f aca="false">J404*K404</f>
        <v>872</v>
      </c>
      <c r="M404" s="389" t="n">
        <f aca="false">L404/$L$459</f>
        <v>0.000922921568748394</v>
      </c>
      <c r="N404" s="390" t="n">
        <f aca="false">COUNTIF(COMPOSICOES!G:G,F404)</f>
        <v>1</v>
      </c>
      <c r="O404" s="390" t="n">
        <f aca="false">COUNTIF(REUTILIZADOS!G:G,F404)</f>
        <v>0</v>
      </c>
      <c r="P404" s="391"/>
      <c r="Q404" s="392"/>
      <c r="R404" s="392"/>
    </row>
    <row r="405" s="384" customFormat="true" ht="11.25" hidden="false" customHeight="false" outlineLevel="0" collapsed="false">
      <c r="A405" s="383" t="s">
        <v>237</v>
      </c>
      <c r="B405" s="384" t="n">
        <f aca="false">COUNTIF($A$163:A405,"I")</f>
        <v>243</v>
      </c>
      <c r="C405" s="383" t="str">
        <f aca="false">IF(G405="MA",CONCATENATE(G405,COUNTIF($G$163:G405,"MA")),IF(G405="MO",CONCATENATE(G405,COUNTIF($G$163:G405,"MO")),IF(G405="EQ",CONCATENATE(G405,COUNTIF($G$163:G405,"EQ")),IF(G405="DA",CONCATENATE(G405,COUNTIF($G$163:G405,"DA")),IF(G405="LS",CONCATENATE(G405,COUNTIF($G$163:G405,"LS")),"")))))</f>
        <v>MA142</v>
      </c>
      <c r="D405" s="385" t="n">
        <f aca="false">B405</f>
        <v>243</v>
      </c>
      <c r="E405" s="295" t="s">
        <v>137</v>
      </c>
      <c r="F405" s="296" t="s">
        <v>490</v>
      </c>
      <c r="G405" s="295" t="s">
        <v>833</v>
      </c>
      <c r="H405" s="379" t="s">
        <v>1092</v>
      </c>
      <c r="I405" s="296" t="s">
        <v>184</v>
      </c>
      <c r="J405" s="386" t="n">
        <f aca="false">SUMPRODUCT((COMPOSICOES!$G$9:$G$782=INSUMOS!F405)*(COMPOSICOES!$F$9:$F$782=INSUMOS!E405),(COMPOSICOES!$L$9:$L$782))+SUMPRODUCT((REUTILIZADOS!$G$9:$G$482=INSUMOS!F405)*(REUTILIZADOS!$F$9:$F$482=INSUMOS!E405),(REUTILIZADOS!$L$9:$L$482))</f>
        <v>3</v>
      </c>
      <c r="K405" s="230" t="n">
        <v>230</v>
      </c>
      <c r="L405" s="388" t="n">
        <f aca="false">J405*K405</f>
        <v>690</v>
      </c>
      <c r="M405" s="389" t="n">
        <f aca="false">L405/$L$459</f>
        <v>0.000730293443161</v>
      </c>
      <c r="N405" s="390" t="n">
        <f aca="false">COUNTIF(COMPOSICOES!G:G,F405)</f>
        <v>1</v>
      </c>
      <c r="O405" s="390" t="n">
        <f aca="false">COUNTIF(REUTILIZADOS!G:G,F405)</f>
        <v>0</v>
      </c>
      <c r="P405" s="391"/>
      <c r="Q405" s="392"/>
      <c r="R405" s="392"/>
    </row>
    <row r="406" s="384" customFormat="true" ht="11.25" hidden="false" customHeight="false" outlineLevel="0" collapsed="false">
      <c r="A406" s="383" t="s">
        <v>237</v>
      </c>
      <c r="B406" s="384" t="n">
        <f aca="false">COUNTIF($A$163:A406,"I")</f>
        <v>244</v>
      </c>
      <c r="C406" s="383" t="str">
        <f aca="false">IF(G406="MA",CONCATENATE(G406,COUNTIF($G$163:G406,"MA")),IF(G406="MO",CONCATENATE(G406,COUNTIF($G$163:G406,"MO")),IF(G406="EQ",CONCATENATE(G406,COUNTIF($G$163:G406,"EQ")),IF(G406="DA",CONCATENATE(G406,COUNTIF($G$163:G406,"DA")),IF(G406="LS",CONCATENATE(G406,COUNTIF($G$163:G406,"LS")),"")))))</f>
        <v>MA143</v>
      </c>
      <c r="D406" s="385" t="n">
        <f aca="false">B406</f>
        <v>244</v>
      </c>
      <c r="E406" s="295" t="s">
        <v>137</v>
      </c>
      <c r="F406" s="296" t="s">
        <v>508</v>
      </c>
      <c r="G406" s="295" t="s">
        <v>833</v>
      </c>
      <c r="H406" s="379" t="s">
        <v>1093</v>
      </c>
      <c r="I406" s="296" t="s">
        <v>140</v>
      </c>
      <c r="J406" s="386" t="n">
        <f aca="false">SUMPRODUCT((COMPOSICOES!$G$9:$G$782=INSUMOS!F406)*(COMPOSICOES!$F$9:$F$782=INSUMOS!E406),(COMPOSICOES!$L$9:$L$782))+SUMPRODUCT((REUTILIZADOS!$G$9:$G$482=INSUMOS!F406)*(REUTILIZADOS!$F$9:$F$482=INSUMOS!E406),(REUTILIZADOS!$L$9:$L$482))</f>
        <v>2</v>
      </c>
      <c r="K406" s="230" t="n">
        <v>20.35</v>
      </c>
      <c r="L406" s="388" t="n">
        <f aca="false">J406*K406</f>
        <v>40.7</v>
      </c>
      <c r="M406" s="389" t="n">
        <f aca="false">L406/$L$459</f>
        <v>4.30767291835547E-005</v>
      </c>
      <c r="N406" s="390" t="n">
        <f aca="false">COUNTIF(COMPOSICOES!G:G,F406)</f>
        <v>1</v>
      </c>
      <c r="O406" s="390" t="n">
        <f aca="false">COUNTIF(REUTILIZADOS!G:G,F406)</f>
        <v>0</v>
      </c>
      <c r="P406" s="391"/>
      <c r="Q406" s="392"/>
      <c r="R406" s="392"/>
    </row>
    <row r="407" s="384" customFormat="true" ht="11.25" hidden="false" customHeight="false" outlineLevel="0" collapsed="false">
      <c r="A407" s="383" t="s">
        <v>237</v>
      </c>
      <c r="B407" s="384" t="n">
        <f aca="false">COUNTIF($A$163:A407,"I")</f>
        <v>245</v>
      </c>
      <c r="C407" s="383" t="str">
        <f aca="false">IF(G407="MA",CONCATENATE(G407,COUNTIF($G$163:G407,"MA")),IF(G407="MO",CONCATENATE(G407,COUNTIF($G$163:G407,"MO")),IF(G407="EQ",CONCATENATE(G407,COUNTIF($G$163:G407,"EQ")),IF(G407="DA",CONCATENATE(G407,COUNTIF($G$163:G407,"DA")),IF(G407="LS",CONCATENATE(G407,COUNTIF($G$163:G407,"LS")),"")))))</f>
        <v>MA144</v>
      </c>
      <c r="D407" s="385" t="n">
        <f aca="false">B407</f>
        <v>245</v>
      </c>
      <c r="E407" s="295" t="s">
        <v>137</v>
      </c>
      <c r="F407" s="296" t="s">
        <v>583</v>
      </c>
      <c r="G407" s="295" t="s">
        <v>833</v>
      </c>
      <c r="H407" s="379" t="s">
        <v>1094</v>
      </c>
      <c r="I407" s="296" t="s">
        <v>140</v>
      </c>
      <c r="J407" s="386" t="n">
        <f aca="false">SUMPRODUCT((COMPOSICOES!$G$9:$G$782=INSUMOS!F407)*(COMPOSICOES!$F$9:$F$782=INSUMOS!E407),(COMPOSICOES!$L$9:$L$782))+SUMPRODUCT((REUTILIZADOS!$G$9:$G$482=INSUMOS!F407)*(REUTILIZADOS!$F$9:$F$482=INSUMOS!E407),(REUTILIZADOS!$L$9:$L$482))</f>
        <v>1</v>
      </c>
      <c r="K407" s="230" t="n">
        <v>800.6</v>
      </c>
      <c r="L407" s="388" t="n">
        <f aca="false">J407*K407</f>
        <v>800.6</v>
      </c>
      <c r="M407" s="389" t="n">
        <f aca="false">L407/$L$459</f>
        <v>0.000847352073325648</v>
      </c>
      <c r="N407" s="390" t="n">
        <f aca="false">COUNTIF(COMPOSICOES!G:G,F407)</f>
        <v>1</v>
      </c>
      <c r="O407" s="390" t="n">
        <f aca="false">COUNTIF(REUTILIZADOS!G:G,F407)</f>
        <v>0</v>
      </c>
      <c r="P407" s="391"/>
      <c r="Q407" s="392"/>
      <c r="R407" s="392"/>
    </row>
    <row r="408" s="384" customFormat="true" ht="11.25" hidden="false" customHeight="false" outlineLevel="0" collapsed="false">
      <c r="A408" s="383" t="s">
        <v>237</v>
      </c>
      <c r="B408" s="384" t="n">
        <f aca="false">COUNTIF($A$163:A408,"I")</f>
        <v>246</v>
      </c>
      <c r="C408" s="383" t="str">
        <f aca="false">IF(G408="MA",CONCATENATE(G408,COUNTIF($G$163:G408,"MA")),IF(G408="MO",CONCATENATE(G408,COUNTIF($G$163:G408,"MO")),IF(G408="EQ",CONCATENATE(G408,COUNTIF($G$163:G408,"EQ")),IF(G408="DA",CONCATENATE(G408,COUNTIF($G$163:G408,"DA")),IF(G408="LS",CONCATENATE(G408,COUNTIF($G$163:G408,"LS")),"")))))</f>
        <v>MA145</v>
      </c>
      <c r="D408" s="385" t="n">
        <f aca="false">B408</f>
        <v>246</v>
      </c>
      <c r="E408" s="295" t="s">
        <v>137</v>
      </c>
      <c r="F408" s="296" t="s">
        <v>509</v>
      </c>
      <c r="G408" s="295" t="s">
        <v>833</v>
      </c>
      <c r="H408" s="379" t="s">
        <v>1095</v>
      </c>
      <c r="I408" s="296" t="s">
        <v>140</v>
      </c>
      <c r="J408" s="386" t="n">
        <f aca="false">SUMPRODUCT((COMPOSICOES!$G$9:$G$782=INSUMOS!F408)*(COMPOSICOES!$F$9:$F$782=INSUMOS!E408),(COMPOSICOES!$L$9:$L$782))+SUMPRODUCT((REUTILIZADOS!$G$9:$G$482=INSUMOS!F408)*(REUTILIZADOS!$F$9:$F$482=INSUMOS!E408),(REUTILIZADOS!$L$9:$L$482))</f>
        <v>2.67</v>
      </c>
      <c r="K408" s="230" t="n">
        <v>1.89</v>
      </c>
      <c r="L408" s="388" t="n">
        <f aca="false">J408*K408</f>
        <v>5.0463</v>
      </c>
      <c r="M408" s="389" t="n">
        <f aca="false">L408/$L$459</f>
        <v>5.34098522061356E-006</v>
      </c>
      <c r="N408" s="390" t="n">
        <f aca="false">COUNTIF(COMPOSICOES!G:G,F408)</f>
        <v>1</v>
      </c>
      <c r="O408" s="390" t="n">
        <f aca="false">COUNTIF(REUTILIZADOS!G:G,F408)</f>
        <v>0</v>
      </c>
      <c r="P408" s="391"/>
      <c r="Q408" s="392"/>
      <c r="R408" s="392"/>
    </row>
    <row r="409" s="384" customFormat="true" ht="11.25" hidden="false" customHeight="false" outlineLevel="0" collapsed="false">
      <c r="A409" s="383" t="s">
        <v>237</v>
      </c>
      <c r="B409" s="384" t="n">
        <f aca="false">COUNTIF($A$163:A409,"I")</f>
        <v>247</v>
      </c>
      <c r="C409" s="383" t="str">
        <f aca="false">IF(G409="MA",CONCATENATE(G409,COUNTIF($G$163:G409,"MA")),IF(G409="MO",CONCATENATE(G409,COUNTIF($G$163:G409,"MO")),IF(G409="EQ",CONCATENATE(G409,COUNTIF($G$163:G409,"EQ")),IF(G409="DA",CONCATENATE(G409,COUNTIF($G$163:G409,"DA")),IF(G409="LS",CONCATENATE(G409,COUNTIF($G$163:G409,"LS")),"")))))</f>
        <v>EQ54</v>
      </c>
      <c r="D409" s="385" t="n">
        <f aca="false">B409</f>
        <v>247</v>
      </c>
      <c r="E409" s="295" t="s">
        <v>137</v>
      </c>
      <c r="F409" s="296" t="s">
        <v>562</v>
      </c>
      <c r="G409" s="295" t="s">
        <v>837</v>
      </c>
      <c r="H409" s="379" t="s">
        <v>1096</v>
      </c>
      <c r="I409" s="296" t="s">
        <v>1097</v>
      </c>
      <c r="J409" s="386" t="n">
        <f aca="false">SUMPRODUCT((COMPOSICOES!$G$9:$G$782=INSUMOS!F409)*(COMPOSICOES!$F$9:$F$782=INSUMOS!E409),(COMPOSICOES!$L$9:$L$782))+SUMPRODUCT((REUTILIZADOS!$G$9:$G$482=INSUMOS!F409)*(REUTILIZADOS!$F$9:$F$482=INSUMOS!E409),(REUTILIZADOS!$L$9:$L$482))</f>
        <v>42</v>
      </c>
      <c r="K409" s="230" t="n">
        <v>5.6</v>
      </c>
      <c r="L409" s="388" t="n">
        <f aca="false">J409*K409</f>
        <v>235.2</v>
      </c>
      <c r="M409" s="389" t="n">
        <f aca="false">L409/$L$459</f>
        <v>0.000248934808451402</v>
      </c>
      <c r="N409" s="390" t="n">
        <f aca="false">COUNTIF(COMPOSICOES!G:G,F409)</f>
        <v>1</v>
      </c>
      <c r="O409" s="390" t="n">
        <f aca="false">COUNTIF(REUTILIZADOS!G:G,F409)</f>
        <v>0</v>
      </c>
      <c r="P409" s="391"/>
      <c r="Q409" s="392"/>
      <c r="R409" s="392"/>
    </row>
    <row r="410" s="384" customFormat="true" ht="11.25" hidden="false" customHeight="false" outlineLevel="0" collapsed="false">
      <c r="A410" s="383" t="s">
        <v>237</v>
      </c>
      <c r="B410" s="384" t="n">
        <f aca="false">COUNTIF($A$163:A410,"I")</f>
        <v>248</v>
      </c>
      <c r="C410" s="383" t="str">
        <f aca="false">IF(G410="MA",CONCATENATE(G410,COUNTIF($G$163:G410,"MA")),IF(G410="MO",CONCATENATE(G410,COUNTIF($G$163:G410,"MO")),IF(G410="EQ",CONCATENATE(G410,COUNTIF($G$163:G410,"EQ")),IF(G410="DA",CONCATENATE(G410,COUNTIF($G$163:G410,"DA")),IF(G410="LS",CONCATENATE(G410,COUNTIF($G$163:G410,"LS")),"")))))</f>
        <v>EQ55</v>
      </c>
      <c r="D410" s="385" t="n">
        <f aca="false">B410</f>
        <v>248</v>
      </c>
      <c r="E410" s="295" t="s">
        <v>137</v>
      </c>
      <c r="F410" s="296" t="s">
        <v>563</v>
      </c>
      <c r="G410" s="295" t="s">
        <v>837</v>
      </c>
      <c r="H410" s="379" t="s">
        <v>1098</v>
      </c>
      <c r="I410" s="296" t="s">
        <v>140</v>
      </c>
      <c r="J410" s="386" t="n">
        <f aca="false">SUMPRODUCT((COMPOSICOES!$G$9:$G$782=INSUMOS!F410)*(COMPOSICOES!$F$9:$F$782=INSUMOS!E410),(COMPOSICOES!$L$9:$L$782))+SUMPRODUCT((REUTILIZADOS!$G$9:$G$482=INSUMOS!F410)*(REUTILIZADOS!$F$9:$F$482=INSUMOS!E410),(REUTILIZADOS!$L$9:$L$482))</f>
        <v>42</v>
      </c>
      <c r="K410" s="230" t="n">
        <v>10</v>
      </c>
      <c r="L410" s="388" t="n">
        <f aca="false">J410*K410</f>
        <v>420</v>
      </c>
      <c r="M410" s="389" t="n">
        <f aca="false">L410/$L$459</f>
        <v>0.000444526443663218</v>
      </c>
      <c r="N410" s="390" t="n">
        <f aca="false">COUNTIF(COMPOSICOES!G:G,F410)</f>
        <v>1</v>
      </c>
      <c r="O410" s="390" t="n">
        <f aca="false">COUNTIF(REUTILIZADOS!G:G,F410)</f>
        <v>0</v>
      </c>
      <c r="P410" s="391"/>
      <c r="Q410" s="392"/>
      <c r="R410" s="392"/>
    </row>
    <row r="411" s="384" customFormat="true" ht="11.25" hidden="false" customHeight="false" outlineLevel="0" collapsed="false">
      <c r="A411" s="383" t="s">
        <v>237</v>
      </c>
      <c r="B411" s="384" t="n">
        <f aca="false">COUNTIF($A$163:A411,"I")</f>
        <v>249</v>
      </c>
      <c r="C411" s="383" t="str">
        <f aca="false">IF(G411="MA",CONCATENATE(G411,COUNTIF($G$163:G411,"MA")),IF(G411="MO",CONCATENATE(G411,COUNTIF($G$163:G411,"MO")),IF(G411="EQ",CONCATENATE(G411,COUNTIF($G$163:G411,"EQ")),IF(G411="DA",CONCATENATE(G411,COUNTIF($G$163:G411,"DA")),IF(G411="LS",CONCATENATE(G411,COUNTIF($G$163:G411,"LS")),"")))))</f>
        <v>EQ56</v>
      </c>
      <c r="D411" s="385" t="n">
        <f aca="false">B411</f>
        <v>249</v>
      </c>
      <c r="E411" s="295" t="s">
        <v>137</v>
      </c>
      <c r="F411" s="296" t="s">
        <v>564</v>
      </c>
      <c r="G411" s="295" t="s">
        <v>837</v>
      </c>
      <c r="H411" s="379" t="s">
        <v>1099</v>
      </c>
      <c r="I411" s="296" t="s">
        <v>1066</v>
      </c>
      <c r="J411" s="386" t="n">
        <f aca="false">SUMPRODUCT((COMPOSICOES!$G$9:$G$782=INSUMOS!F411)*(COMPOSICOES!$F$9:$F$782=INSUMOS!E411),(COMPOSICOES!$L$9:$L$782))+SUMPRODUCT((REUTILIZADOS!$G$9:$G$482=INSUMOS!F411)*(REUTILIZADOS!$F$9:$F$482=INSUMOS!E411),(REUTILIZADOS!$L$9:$L$482))</f>
        <v>42</v>
      </c>
      <c r="K411" s="230" t="n">
        <v>12</v>
      </c>
      <c r="L411" s="388" t="n">
        <f aca="false">J411*K411</f>
        <v>504</v>
      </c>
      <c r="M411" s="389" t="n">
        <f aca="false">L411/$L$459</f>
        <v>0.000533431732395861</v>
      </c>
      <c r="N411" s="390" t="n">
        <f aca="false">COUNTIF(COMPOSICOES!G:G,F411)</f>
        <v>1</v>
      </c>
      <c r="O411" s="390" t="n">
        <f aca="false">COUNTIF(REUTILIZADOS!G:G,F411)</f>
        <v>0</v>
      </c>
      <c r="P411" s="391"/>
      <c r="Q411" s="392"/>
      <c r="R411" s="392"/>
    </row>
    <row r="412" s="384" customFormat="true" ht="11.25" hidden="false" customHeight="false" outlineLevel="0" collapsed="false">
      <c r="A412" s="383" t="s">
        <v>237</v>
      </c>
      <c r="B412" s="384" t="n">
        <f aca="false">COUNTIF($A$163:A412,"I")</f>
        <v>250</v>
      </c>
      <c r="C412" s="383" t="str">
        <f aca="false">IF(G412="MA",CONCATENATE(G412,COUNTIF($G$163:G412,"MA")),IF(G412="MO",CONCATENATE(G412,COUNTIF($G$163:G412,"MO")),IF(G412="EQ",CONCATENATE(G412,COUNTIF($G$163:G412,"EQ")),IF(G412="DA",CONCATENATE(G412,COUNTIF($G$163:G412,"DA")),IF(G412="LS",CONCATENATE(G412,COUNTIF($G$163:G412,"LS")),"")))))</f>
        <v>MA146</v>
      </c>
      <c r="D412" s="385" t="n">
        <f aca="false">B412</f>
        <v>250</v>
      </c>
      <c r="E412" s="295" t="s">
        <v>137</v>
      </c>
      <c r="F412" s="296" t="s">
        <v>643</v>
      </c>
      <c r="G412" s="295" t="s">
        <v>833</v>
      </c>
      <c r="H412" s="379" t="s">
        <v>1100</v>
      </c>
      <c r="I412" s="296" t="s">
        <v>835</v>
      </c>
      <c r="J412" s="386" t="n">
        <f aca="false">SUMPRODUCT((COMPOSICOES!$G$9:$G$782=INSUMOS!F412)*(COMPOSICOES!$F$9:$F$782=INSUMOS!E412),(COMPOSICOES!$L$9:$L$782))+SUMPRODUCT((REUTILIZADOS!$G$9:$G$482=INSUMOS!F412)*(REUTILIZADOS!$F$9:$F$482=INSUMOS!E412),(REUTILIZADOS!$L$9:$L$482))</f>
        <v>16.8822</v>
      </c>
      <c r="K412" s="230" t="n">
        <v>2</v>
      </c>
      <c r="L412" s="388" t="n">
        <f aca="false">J412*K412</f>
        <v>33.7644</v>
      </c>
      <c r="M412" s="389" t="n">
        <f aca="false">L412/$L$459</f>
        <v>3.57361158438627E-005</v>
      </c>
      <c r="N412" s="390" t="n">
        <f aca="false">COUNTIF(COMPOSICOES!G:G,F412)</f>
        <v>1</v>
      </c>
      <c r="O412" s="390" t="n">
        <f aca="false">COUNTIF(REUTILIZADOS!G:G,F412)</f>
        <v>0</v>
      </c>
      <c r="P412" s="391"/>
      <c r="Q412" s="392"/>
      <c r="R412" s="392"/>
    </row>
    <row r="413" s="384" customFormat="true" ht="11.25" hidden="false" customHeight="false" outlineLevel="0" collapsed="false">
      <c r="A413" s="383" t="s">
        <v>237</v>
      </c>
      <c r="B413" s="384" t="n">
        <f aca="false">COUNTIF($A$163:A413,"I")</f>
        <v>251</v>
      </c>
      <c r="C413" s="383" t="str">
        <f aca="false">IF(G413="MA",CONCATENATE(G413,COUNTIF($G$163:G413,"MA")),IF(G413="MO",CONCATENATE(G413,COUNTIF($G$163:G413,"MO")),IF(G413="EQ",CONCATENATE(G413,COUNTIF($G$163:G413,"EQ")),IF(G413="DA",CONCATENATE(G413,COUNTIF($G$163:G413,"DA")),IF(G413="LS",CONCATENATE(G413,COUNTIF($G$163:G413,"LS")),"")))))</f>
        <v>MA147</v>
      </c>
      <c r="D413" s="385" t="n">
        <f aca="false">B413</f>
        <v>251</v>
      </c>
      <c r="E413" s="295" t="s">
        <v>137</v>
      </c>
      <c r="F413" s="296" t="s">
        <v>584</v>
      </c>
      <c r="G413" s="295" t="s">
        <v>833</v>
      </c>
      <c r="H413" s="379" t="s">
        <v>1101</v>
      </c>
      <c r="I413" s="296" t="s">
        <v>140</v>
      </c>
      <c r="J413" s="386" t="n">
        <f aca="false">SUMPRODUCT((COMPOSICOES!$G$9:$G$782=INSUMOS!F413)*(COMPOSICOES!$F$9:$F$782=INSUMOS!E413),(COMPOSICOES!$L$9:$L$782))+SUMPRODUCT((REUTILIZADOS!$G$9:$G$482=INSUMOS!F413)*(REUTILIZADOS!$F$9:$F$482=INSUMOS!E413),(REUTILIZADOS!$L$9:$L$482))</f>
        <v>1</v>
      </c>
      <c r="K413" s="230" t="n">
        <v>12</v>
      </c>
      <c r="L413" s="388" t="n">
        <f aca="false">J413*K413</f>
        <v>12</v>
      </c>
      <c r="M413" s="389" t="n">
        <f aca="false">L413/$L$459</f>
        <v>1.27007555332348E-005</v>
      </c>
      <c r="N413" s="390" t="n">
        <f aca="false">COUNTIF(COMPOSICOES!G:G,F413)</f>
        <v>1</v>
      </c>
      <c r="O413" s="390" t="n">
        <f aca="false">COUNTIF(REUTILIZADOS!G:G,F413)</f>
        <v>0</v>
      </c>
      <c r="P413" s="391"/>
      <c r="Q413" s="392"/>
      <c r="R413" s="392"/>
    </row>
    <row r="414" s="384" customFormat="true" ht="11.25" hidden="false" customHeight="false" outlineLevel="0" collapsed="false">
      <c r="A414" s="383" t="s">
        <v>237</v>
      </c>
      <c r="B414" s="384" t="n">
        <f aca="false">COUNTIF($A$163:A414,"I")</f>
        <v>252</v>
      </c>
      <c r="C414" s="383" t="str">
        <f aca="false">IF(G414="MA",CONCATENATE(G414,COUNTIF($G$163:G414,"MA")),IF(G414="MO",CONCATENATE(G414,COUNTIF($G$163:G414,"MO")),IF(G414="EQ",CONCATENATE(G414,COUNTIF($G$163:G414,"EQ")),IF(G414="DA",CONCATENATE(G414,COUNTIF($G$163:G414,"DA")),IF(G414="LS",CONCATENATE(G414,COUNTIF($G$163:G414,"LS")),"")))))</f>
        <v>MA148</v>
      </c>
      <c r="D414" s="385" t="n">
        <f aca="false">B414</f>
        <v>252</v>
      </c>
      <c r="E414" s="295" t="s">
        <v>137</v>
      </c>
      <c r="F414" s="296" t="s">
        <v>510</v>
      </c>
      <c r="G414" s="295" t="s">
        <v>833</v>
      </c>
      <c r="H414" s="379" t="s">
        <v>1102</v>
      </c>
      <c r="I414" s="296" t="s">
        <v>140</v>
      </c>
      <c r="J414" s="386" t="n">
        <f aca="false">SUMPRODUCT((COMPOSICOES!$G$9:$G$782=INSUMOS!F414)*(COMPOSICOES!$F$9:$F$782=INSUMOS!E414),(COMPOSICOES!$L$9:$L$782))+SUMPRODUCT((REUTILIZADOS!$G$9:$G$482=INSUMOS!F414)*(REUTILIZADOS!$F$9:$F$482=INSUMOS!E414),(REUTILIZADOS!$L$9:$L$482))</f>
        <v>4</v>
      </c>
      <c r="K414" s="230" t="n">
        <v>10.1</v>
      </c>
      <c r="L414" s="388" t="n">
        <f aca="false">J414*K414</f>
        <v>40.4</v>
      </c>
      <c r="M414" s="389" t="n">
        <f aca="false">L414/$L$459</f>
        <v>4.27592102952238E-005</v>
      </c>
      <c r="N414" s="390" t="n">
        <f aca="false">COUNTIF(COMPOSICOES!G:G,F414)</f>
        <v>1</v>
      </c>
      <c r="O414" s="390" t="n">
        <f aca="false">COUNTIF(REUTILIZADOS!G:G,F414)</f>
        <v>0</v>
      </c>
      <c r="P414" s="391"/>
      <c r="Q414" s="392"/>
      <c r="R414" s="392"/>
    </row>
    <row r="415" s="384" customFormat="true" ht="11.25" hidden="false" customHeight="false" outlineLevel="0" collapsed="false">
      <c r="A415" s="383" t="s">
        <v>237</v>
      </c>
      <c r="B415" s="384" t="n">
        <f aca="false">COUNTIF($A$163:A415,"I")</f>
        <v>253</v>
      </c>
      <c r="C415" s="383" t="str">
        <f aca="false">IF(G415="MA",CONCATENATE(G415,COUNTIF($G$163:G415,"MA")),IF(G415="MO",CONCATENATE(G415,COUNTIF($G$163:G415,"MO")),IF(G415="EQ",CONCATENATE(G415,COUNTIF($G$163:G415,"EQ")),IF(G415="DA",CONCATENATE(G415,COUNTIF($G$163:G415,"DA")),IF(G415="LS",CONCATENATE(G415,COUNTIF($G$163:G415,"LS")),"")))))</f>
        <v>MA149</v>
      </c>
      <c r="D415" s="385" t="n">
        <f aca="false">B415</f>
        <v>253</v>
      </c>
      <c r="E415" s="295" t="s">
        <v>137</v>
      </c>
      <c r="F415" s="296" t="s">
        <v>511</v>
      </c>
      <c r="G415" s="295" t="s">
        <v>833</v>
      </c>
      <c r="H415" s="379" t="s">
        <v>1103</v>
      </c>
      <c r="I415" s="296" t="s">
        <v>140</v>
      </c>
      <c r="J415" s="386" t="n">
        <f aca="false">SUMPRODUCT((COMPOSICOES!$G$9:$G$782=INSUMOS!F415)*(COMPOSICOES!$F$9:$F$782=INSUMOS!E415),(COMPOSICOES!$L$9:$L$782))+SUMPRODUCT((REUTILIZADOS!$G$9:$G$482=INSUMOS!F415)*(REUTILIZADOS!$F$9:$F$482=INSUMOS!E415),(REUTILIZADOS!$L$9:$L$482))</f>
        <v>1</v>
      </c>
      <c r="K415" s="230" t="n">
        <v>120.9</v>
      </c>
      <c r="L415" s="388" t="n">
        <f aca="false">J415*K415</f>
        <v>120.9</v>
      </c>
      <c r="M415" s="389" t="n">
        <f aca="false">L415/$L$459</f>
        <v>0.00012796011199734</v>
      </c>
      <c r="N415" s="390" t="n">
        <f aca="false">COUNTIF(COMPOSICOES!G:G,F415)</f>
        <v>1</v>
      </c>
      <c r="O415" s="390" t="n">
        <f aca="false">COUNTIF(REUTILIZADOS!G:G,F415)</f>
        <v>0</v>
      </c>
      <c r="P415" s="391"/>
      <c r="Q415" s="392"/>
      <c r="R415" s="392"/>
    </row>
    <row r="416" s="384" customFormat="true" ht="11.25" hidden="false" customHeight="false" outlineLevel="0" collapsed="false">
      <c r="A416" s="383" t="s">
        <v>237</v>
      </c>
      <c r="B416" s="384" t="n">
        <f aca="false">COUNTIF($A$163:A416,"I")</f>
        <v>254</v>
      </c>
      <c r="C416" s="383" t="str">
        <f aca="false">IF(G416="MA",CONCATENATE(G416,COUNTIF($G$163:G416,"MA")),IF(G416="MO",CONCATENATE(G416,COUNTIF($G$163:G416,"MO")),IF(G416="EQ",CONCATENATE(G416,COUNTIF($G$163:G416,"EQ")),IF(G416="DA",CONCATENATE(G416,COUNTIF($G$163:G416,"DA")),IF(G416="LS",CONCATENATE(G416,COUNTIF($G$163:G416,"LS")),"")))))</f>
        <v>MA150</v>
      </c>
      <c r="D416" s="385" t="n">
        <f aca="false">B416</f>
        <v>254</v>
      </c>
      <c r="E416" s="295" t="s">
        <v>137</v>
      </c>
      <c r="F416" s="296" t="s">
        <v>491</v>
      </c>
      <c r="G416" s="295" t="s">
        <v>833</v>
      </c>
      <c r="H416" s="379" t="s">
        <v>1104</v>
      </c>
      <c r="I416" s="296" t="s">
        <v>140</v>
      </c>
      <c r="J416" s="386" t="n">
        <f aca="false">SUMPRODUCT((COMPOSICOES!$G$9:$G$782=INSUMOS!F416)*(COMPOSICOES!$F$9:$F$782=INSUMOS!E416),(COMPOSICOES!$L$9:$L$782))+SUMPRODUCT((REUTILIZADOS!$G$9:$G$482=INSUMOS!F416)*(REUTILIZADOS!$F$9:$F$482=INSUMOS!E416),(REUTILIZADOS!$L$9:$L$482))</f>
        <v>2</v>
      </c>
      <c r="K416" s="230" t="n">
        <v>269</v>
      </c>
      <c r="L416" s="388" t="n">
        <f aca="false">J416*K416</f>
        <v>538</v>
      </c>
      <c r="M416" s="389" t="n">
        <f aca="false">L416/$L$459</f>
        <v>0.000569417206406693</v>
      </c>
      <c r="N416" s="390" t="n">
        <f aca="false">COUNTIF(COMPOSICOES!G:G,F416)</f>
        <v>1</v>
      </c>
      <c r="O416" s="390" t="n">
        <f aca="false">COUNTIF(REUTILIZADOS!G:G,F416)</f>
        <v>0</v>
      </c>
      <c r="P416" s="391"/>
      <c r="Q416" s="392"/>
      <c r="R416" s="392"/>
    </row>
    <row r="417" s="384" customFormat="true" ht="11.25" hidden="false" customHeight="false" outlineLevel="0" collapsed="false">
      <c r="A417" s="383" t="s">
        <v>237</v>
      </c>
      <c r="B417" s="384" t="n">
        <f aca="false">COUNTIF($A$163:A417,"I")</f>
        <v>255</v>
      </c>
      <c r="C417" s="383" t="str">
        <f aca="false">IF(G417="MA",CONCATENATE(G417,COUNTIF($G$163:G417,"MA")),IF(G417="MO",CONCATENATE(G417,COUNTIF($G$163:G417,"MO")),IF(G417="EQ",CONCATENATE(G417,COUNTIF($G$163:G417,"EQ")),IF(G417="DA",CONCATENATE(G417,COUNTIF($G$163:G417,"DA")),IF(G417="LS",CONCATENATE(G417,COUNTIF($G$163:G417,"LS")),"")))))</f>
        <v>MA151</v>
      </c>
      <c r="D417" s="385" t="n">
        <f aca="false">B417</f>
        <v>255</v>
      </c>
      <c r="E417" s="295" t="s">
        <v>137</v>
      </c>
      <c r="F417" s="296" t="s">
        <v>512</v>
      </c>
      <c r="G417" s="295" t="s">
        <v>833</v>
      </c>
      <c r="H417" s="379" t="s">
        <v>1105</v>
      </c>
      <c r="I417" s="296" t="s">
        <v>140</v>
      </c>
      <c r="J417" s="386" t="n">
        <f aca="false">SUMPRODUCT((COMPOSICOES!$G$9:$G$782=INSUMOS!F417)*(COMPOSICOES!$F$9:$F$782=INSUMOS!E417),(COMPOSICOES!$L$9:$L$782))+SUMPRODUCT((REUTILIZADOS!$G$9:$G$482=INSUMOS!F417)*(REUTILIZADOS!$F$9:$F$482=INSUMOS!E417),(REUTILIZADOS!$L$9:$L$482))</f>
        <v>1</v>
      </c>
      <c r="K417" s="230" t="n">
        <v>256</v>
      </c>
      <c r="L417" s="388" t="n">
        <f aca="false">J417*K417</f>
        <v>256</v>
      </c>
      <c r="M417" s="389" t="n">
        <f aca="false">L417/$L$459</f>
        <v>0.000270949451375675</v>
      </c>
      <c r="N417" s="390" t="n">
        <f aca="false">COUNTIF(COMPOSICOES!G:G,F417)</f>
        <v>1</v>
      </c>
      <c r="O417" s="390" t="n">
        <f aca="false">COUNTIF(REUTILIZADOS!G:G,F417)</f>
        <v>0</v>
      </c>
      <c r="P417" s="391"/>
      <c r="Q417" s="392"/>
      <c r="R417" s="392"/>
    </row>
    <row r="418" s="384" customFormat="true" ht="11.25" hidden="false" customHeight="false" outlineLevel="0" collapsed="false">
      <c r="A418" s="383" t="s">
        <v>237</v>
      </c>
      <c r="B418" s="384" t="n">
        <f aca="false">COUNTIF($A$163:A418,"I")</f>
        <v>256</v>
      </c>
      <c r="C418" s="383" t="str">
        <f aca="false">IF(G418="MA",CONCATENATE(G418,COUNTIF($G$163:G418,"MA")),IF(G418="MO",CONCATENATE(G418,COUNTIF($G$163:G418,"MO")),IF(G418="EQ",CONCATENATE(G418,COUNTIF($G$163:G418,"EQ")),IF(G418="DA",CONCATENATE(G418,COUNTIF($G$163:G418,"DA")),IF(G418="LS",CONCATENATE(G418,COUNTIF($G$163:G418,"LS")),"")))))</f>
        <v>MA152</v>
      </c>
      <c r="D418" s="385" t="n">
        <f aca="false">B418</f>
        <v>256</v>
      </c>
      <c r="E418" s="295" t="s">
        <v>137</v>
      </c>
      <c r="F418" s="296" t="s">
        <v>482</v>
      </c>
      <c r="G418" s="295" t="s">
        <v>833</v>
      </c>
      <c r="H418" s="379" t="s">
        <v>1106</v>
      </c>
      <c r="I418" s="296" t="s">
        <v>140</v>
      </c>
      <c r="J418" s="386" t="n">
        <f aca="false">SUMPRODUCT((COMPOSICOES!$G$9:$G$782=INSUMOS!F418)*(COMPOSICOES!$F$9:$F$782=INSUMOS!E418),(COMPOSICOES!$L$9:$L$782))+SUMPRODUCT((REUTILIZADOS!$G$9:$G$482=INSUMOS!F418)*(REUTILIZADOS!$F$9:$F$482=INSUMOS!E418),(REUTILIZADOS!$L$9:$L$482))</f>
        <v>3</v>
      </c>
      <c r="K418" s="230" t="n">
        <v>489</v>
      </c>
      <c r="L418" s="388" t="n">
        <f aca="false">J418*K418</f>
        <v>1467</v>
      </c>
      <c r="M418" s="389" t="n">
        <f aca="false">L418/$L$459</f>
        <v>0.00155266736393795</v>
      </c>
      <c r="N418" s="390" t="n">
        <f aca="false">COUNTIF(COMPOSICOES!G:G,F418)</f>
        <v>1</v>
      </c>
      <c r="O418" s="390" t="n">
        <f aca="false">COUNTIF(REUTILIZADOS!G:G,F418)</f>
        <v>0</v>
      </c>
      <c r="P418" s="391"/>
      <c r="Q418" s="392"/>
      <c r="R418" s="392"/>
    </row>
    <row r="419" s="384" customFormat="true" ht="11.25" hidden="false" customHeight="false" outlineLevel="0" collapsed="false">
      <c r="A419" s="383" t="s">
        <v>237</v>
      </c>
      <c r="B419" s="384" t="n">
        <f aca="false">COUNTIF($A$163:A419,"I")</f>
        <v>257</v>
      </c>
      <c r="C419" s="383" t="str">
        <f aca="false">IF(G419="MA",CONCATENATE(G419,COUNTIF($G$163:G419,"MA")),IF(G419="MO",CONCATENATE(G419,COUNTIF($G$163:G419,"MO")),IF(G419="EQ",CONCATENATE(G419,COUNTIF($G$163:G419,"EQ")),IF(G419="DA",CONCATENATE(G419,COUNTIF($G$163:G419,"DA")),IF(G419="LS",CONCATENATE(G419,COUNTIF($G$163:G419,"LS")),"")))))</f>
        <v>EQ57</v>
      </c>
      <c r="D419" s="385" t="n">
        <f aca="false">B419</f>
        <v>257</v>
      </c>
      <c r="E419" s="295" t="s">
        <v>137</v>
      </c>
      <c r="F419" s="296" t="s">
        <v>607</v>
      </c>
      <c r="G419" s="295" t="s">
        <v>837</v>
      </c>
      <c r="H419" s="379" t="s">
        <v>1107</v>
      </c>
      <c r="I419" s="296" t="s">
        <v>140</v>
      </c>
      <c r="J419" s="386" t="n">
        <f aca="false">SUMPRODUCT((COMPOSICOES!$G$9:$G$782=INSUMOS!F419)*(COMPOSICOES!$F$9:$F$782=INSUMOS!E419),(COMPOSICOES!$L$9:$L$782))+SUMPRODUCT((REUTILIZADOS!$G$9:$G$482=INSUMOS!F419)*(REUTILIZADOS!$F$9:$F$482=INSUMOS!E419),(REUTILIZADOS!$L$9:$L$482))</f>
        <v>0.05</v>
      </c>
      <c r="K419" s="230" t="n">
        <v>86500</v>
      </c>
      <c r="L419" s="388" t="n">
        <f aca="false">J419*K419</f>
        <v>4325</v>
      </c>
      <c r="M419" s="389" t="n">
        <f aca="false">L419/$L$459</f>
        <v>0.0045775639734367</v>
      </c>
      <c r="N419" s="390" t="n">
        <f aca="false">COUNTIF(COMPOSICOES!G:G,F419)</f>
        <v>1</v>
      </c>
      <c r="O419" s="390" t="n">
        <f aca="false">COUNTIF(REUTILIZADOS!G:G,F419)</f>
        <v>0</v>
      </c>
      <c r="P419" s="391"/>
      <c r="Q419" s="392"/>
      <c r="R419" s="392"/>
    </row>
    <row r="420" s="384" customFormat="true" ht="11.25" hidden="false" customHeight="false" outlineLevel="0" collapsed="false">
      <c r="A420" s="383" t="s">
        <v>237</v>
      </c>
      <c r="B420" s="384" t="n">
        <f aca="false">COUNTIF($A$163:A420,"I")</f>
        <v>258</v>
      </c>
      <c r="C420" s="383" t="str">
        <f aca="false">IF(G420="MA",CONCATENATE(G420,COUNTIF($G$163:G420,"MA")),IF(G420="MO",CONCATENATE(G420,COUNTIF($G$163:G420,"MO")),IF(G420="EQ",CONCATENATE(G420,COUNTIF($G$163:G420,"EQ")),IF(G420="DA",CONCATENATE(G420,COUNTIF($G$163:G420,"DA")),IF(G420="LS",CONCATENATE(G420,COUNTIF($G$163:G420,"LS")),"")))))</f>
        <v>EQ58</v>
      </c>
      <c r="D420" s="385" t="n">
        <f aca="false">B420</f>
        <v>258</v>
      </c>
      <c r="E420" s="295" t="s">
        <v>137</v>
      </c>
      <c r="F420" s="296" t="s">
        <v>565</v>
      </c>
      <c r="G420" s="295" t="s">
        <v>837</v>
      </c>
      <c r="H420" s="379" t="s">
        <v>1108</v>
      </c>
      <c r="I420" s="296" t="s">
        <v>140</v>
      </c>
      <c r="J420" s="386" t="n">
        <f aca="false">SUMPRODUCT((COMPOSICOES!$G$9:$G$782=INSUMOS!F420)*(COMPOSICOES!$F$9:$F$782=INSUMOS!E420),(COMPOSICOES!$L$9:$L$782))+SUMPRODUCT((REUTILIZADOS!$G$9:$G$482=INSUMOS!F420)*(REUTILIZADOS!$F$9:$F$482=INSUMOS!E420),(REUTILIZADOS!$L$9:$L$482))</f>
        <v>42</v>
      </c>
      <c r="K420" s="230" t="n">
        <v>17</v>
      </c>
      <c r="L420" s="388" t="n">
        <f aca="false">J420*K420</f>
        <v>714</v>
      </c>
      <c r="M420" s="389" t="n">
        <f aca="false">L420/$L$459</f>
        <v>0.00075569495422747</v>
      </c>
      <c r="N420" s="390" t="n">
        <f aca="false">COUNTIF(COMPOSICOES!G:G,F420)</f>
        <v>1</v>
      </c>
      <c r="O420" s="390" t="n">
        <f aca="false">COUNTIF(REUTILIZADOS!G:G,F420)</f>
        <v>0</v>
      </c>
      <c r="P420" s="391"/>
      <c r="Q420" s="392"/>
      <c r="R420" s="392"/>
    </row>
    <row r="421" s="384" customFormat="true" ht="11.25" hidden="false" customHeight="false" outlineLevel="0" collapsed="false">
      <c r="A421" s="383" t="s">
        <v>237</v>
      </c>
      <c r="B421" s="384" t="n">
        <f aca="false">COUNTIF($A$163:A421,"I")</f>
        <v>259</v>
      </c>
      <c r="C421" s="383" t="str">
        <f aca="false">IF(G421="MA",CONCATENATE(G421,COUNTIF($G$163:G421,"MA")),IF(G421="MO",CONCATENATE(G421,COUNTIF($G$163:G421,"MO")),IF(G421="EQ",CONCATENATE(G421,COUNTIF($G$163:G421,"EQ")),IF(G421="DA",CONCATENATE(G421,COUNTIF($G$163:G421,"DA")),IF(G421="LS",CONCATENATE(G421,COUNTIF($G$163:G421,"LS")),"")))))</f>
        <v>EQ59</v>
      </c>
      <c r="D421" s="385" t="n">
        <f aca="false">B421</f>
        <v>259</v>
      </c>
      <c r="E421" s="295" t="s">
        <v>137</v>
      </c>
      <c r="F421" s="296" t="s">
        <v>635</v>
      </c>
      <c r="G421" s="295" t="s">
        <v>837</v>
      </c>
      <c r="H421" s="379" t="s">
        <v>1109</v>
      </c>
      <c r="I421" s="296" t="s">
        <v>197</v>
      </c>
      <c r="J421" s="386" t="n">
        <f aca="false">SUMPRODUCT((COMPOSICOES!$G$9:$G$782=INSUMOS!F421)*(COMPOSICOES!$F$9:$F$782=INSUMOS!E421),(COMPOSICOES!$L$9:$L$782))+SUMPRODUCT((REUTILIZADOS!$G$9:$G$482=INSUMOS!F421)*(REUTILIZADOS!$F$9:$F$482=INSUMOS!E421),(REUTILIZADOS!$L$9:$L$482))</f>
        <v>168.822</v>
      </c>
      <c r="K421" s="230" t="n">
        <v>4.5</v>
      </c>
      <c r="L421" s="388" t="n">
        <f aca="false">J421*K421</f>
        <v>759.699</v>
      </c>
      <c r="M421" s="389" t="n">
        <f aca="false">L421/$L$459</f>
        <v>0.000804062606486911</v>
      </c>
      <c r="N421" s="390" t="n">
        <f aca="false">COUNTIF(COMPOSICOES!G:G,F421)</f>
        <v>1</v>
      </c>
      <c r="O421" s="390" t="n">
        <f aca="false">COUNTIF(REUTILIZADOS!G:G,F421)</f>
        <v>0</v>
      </c>
      <c r="P421" s="391"/>
      <c r="Q421" s="392"/>
      <c r="R421" s="392"/>
    </row>
    <row r="422" s="384" customFormat="true" ht="11.25" hidden="false" customHeight="false" outlineLevel="0" collapsed="false">
      <c r="A422" s="383" t="s">
        <v>237</v>
      </c>
      <c r="B422" s="384" t="n">
        <f aca="false">COUNTIF($A$163:A422,"I")</f>
        <v>260</v>
      </c>
      <c r="C422" s="383" t="str">
        <f aca="false">IF(G422="MA",CONCATENATE(G422,COUNTIF($G$163:G422,"MA")),IF(G422="MO",CONCATENATE(G422,COUNTIF($G$163:G422,"MO")),IF(G422="EQ",CONCATENATE(G422,COUNTIF($G$163:G422,"EQ")),IF(G422="DA",CONCATENATE(G422,COUNTIF($G$163:G422,"DA")),IF(G422="LS",CONCATENATE(G422,COUNTIF($G$163:G422,"LS")),"")))))</f>
        <v>EQ60</v>
      </c>
      <c r="D422" s="385" t="n">
        <f aca="false">B422</f>
        <v>260</v>
      </c>
      <c r="E422" s="295" t="s">
        <v>137</v>
      </c>
      <c r="F422" s="296" t="s">
        <v>566</v>
      </c>
      <c r="G422" s="295" t="s">
        <v>837</v>
      </c>
      <c r="H422" s="379" t="s">
        <v>1110</v>
      </c>
      <c r="I422" s="296" t="s">
        <v>140</v>
      </c>
      <c r="J422" s="386" t="n">
        <f aca="false">SUMPRODUCT((COMPOSICOES!$G$9:$G$782=INSUMOS!F422)*(COMPOSICOES!$F$9:$F$782=INSUMOS!E422),(COMPOSICOES!$L$9:$L$782))+SUMPRODUCT((REUTILIZADOS!$G$9:$G$482=INSUMOS!F422)*(REUTILIZADOS!$F$9:$F$482=INSUMOS!E422),(REUTILIZADOS!$L$9:$L$482))</f>
        <v>42</v>
      </c>
      <c r="K422" s="230" t="n">
        <v>12.3</v>
      </c>
      <c r="L422" s="388" t="n">
        <f aca="false">J422*K422</f>
        <v>516.6</v>
      </c>
      <c r="M422" s="389" t="n">
        <f aca="false">L422/$L$459</f>
        <v>0.000546767525705758</v>
      </c>
      <c r="N422" s="390" t="n">
        <f aca="false">COUNTIF(COMPOSICOES!G:G,F422)</f>
        <v>1</v>
      </c>
      <c r="O422" s="390" t="n">
        <f aca="false">COUNTIF(REUTILIZADOS!G:G,F422)</f>
        <v>0</v>
      </c>
      <c r="P422" s="391"/>
      <c r="Q422" s="392"/>
      <c r="R422" s="392"/>
    </row>
    <row r="423" s="384" customFormat="true" ht="11.25" hidden="false" customHeight="false" outlineLevel="0" collapsed="false">
      <c r="A423" s="383" t="s">
        <v>237</v>
      </c>
      <c r="B423" s="384" t="n">
        <f aca="false">COUNTIF($A$163:A423,"I")</f>
        <v>261</v>
      </c>
      <c r="C423" s="383" t="str">
        <f aca="false">IF(G423="MA",CONCATENATE(G423,COUNTIF($G$163:G423,"MA")),IF(G423="MO",CONCATENATE(G423,COUNTIF($G$163:G423,"MO")),IF(G423="EQ",CONCATENATE(G423,COUNTIF($G$163:G423,"EQ")),IF(G423="DA",CONCATENATE(G423,COUNTIF($G$163:G423,"DA")),IF(G423="LS",CONCATENATE(G423,COUNTIF($G$163:G423,"LS")),"")))))</f>
        <v>EQ61</v>
      </c>
      <c r="D423" s="385" t="n">
        <f aca="false">B423</f>
        <v>261</v>
      </c>
      <c r="E423" s="295" t="s">
        <v>137</v>
      </c>
      <c r="F423" s="296" t="s">
        <v>636</v>
      </c>
      <c r="G423" s="295" t="s">
        <v>837</v>
      </c>
      <c r="H423" s="379" t="s">
        <v>1111</v>
      </c>
      <c r="I423" s="296" t="s">
        <v>197</v>
      </c>
      <c r="J423" s="386" t="n">
        <f aca="false">SUMPRODUCT((COMPOSICOES!$G$9:$G$782=INSUMOS!F423)*(COMPOSICOES!$F$9:$F$782=INSUMOS!E423),(COMPOSICOES!$L$9:$L$782))+SUMPRODUCT((REUTILIZADOS!$G$9:$G$482=INSUMOS!F423)*(REUTILIZADOS!$F$9:$F$482=INSUMOS!E423),(REUTILIZADOS!$L$9:$L$482))</f>
        <v>168.822</v>
      </c>
      <c r="K423" s="230" t="n">
        <v>4.43803698070609</v>
      </c>
      <c r="L423" s="388" t="n">
        <f aca="false">J423*K423</f>
        <v>749.238279156764</v>
      </c>
      <c r="M423" s="389" t="n">
        <f aca="false">L423/$L$459</f>
        <v>0.000792991018309298</v>
      </c>
      <c r="N423" s="390" t="n">
        <f aca="false">COUNTIF(COMPOSICOES!G:G,F423)</f>
        <v>1</v>
      </c>
      <c r="O423" s="390" t="n">
        <f aca="false">COUNTIF(REUTILIZADOS!G:G,F423)</f>
        <v>0</v>
      </c>
      <c r="P423" s="391"/>
      <c r="Q423" s="392"/>
      <c r="R423" s="392"/>
    </row>
    <row r="424" s="384" customFormat="true" ht="11.25" hidden="false" customHeight="false" outlineLevel="0" collapsed="false">
      <c r="A424" s="383" t="s">
        <v>237</v>
      </c>
      <c r="B424" s="384" t="n">
        <f aca="false">COUNTIF($A$163:A424,"I")</f>
        <v>262</v>
      </c>
      <c r="C424" s="383" t="str">
        <f aca="false">IF(G424="MA",CONCATENATE(G424,COUNTIF($G$163:G424,"MA")),IF(G424="MO",CONCATENATE(G424,COUNTIF($G$163:G424,"MO")),IF(G424="EQ",CONCATENATE(G424,COUNTIF($G$163:G424,"EQ")),IF(G424="DA",CONCATENATE(G424,COUNTIF($G$163:G424,"DA")),IF(G424="LS",CONCATENATE(G424,COUNTIF($G$163:G424,"LS")),"")))))</f>
        <v>MA153</v>
      </c>
      <c r="D424" s="385" t="n">
        <f aca="false">B424</f>
        <v>262</v>
      </c>
      <c r="E424" s="295" t="s">
        <v>137</v>
      </c>
      <c r="F424" s="296" t="s">
        <v>492</v>
      </c>
      <c r="G424" s="295" t="s">
        <v>833</v>
      </c>
      <c r="H424" s="379" t="s">
        <v>1112</v>
      </c>
      <c r="I424" s="296" t="s">
        <v>140</v>
      </c>
      <c r="J424" s="386" t="n">
        <f aca="false">SUMPRODUCT((COMPOSICOES!$G$9:$G$782=INSUMOS!F424)*(COMPOSICOES!$F$9:$F$782=INSUMOS!E424),(COMPOSICOES!$L$9:$L$782))+SUMPRODUCT((REUTILIZADOS!$G$9:$G$482=INSUMOS!F424)*(REUTILIZADOS!$F$9:$F$482=INSUMOS!E424),(REUTILIZADOS!$L$9:$L$482))</f>
        <v>2</v>
      </c>
      <c r="K424" s="230" t="n">
        <v>1129</v>
      </c>
      <c r="L424" s="388" t="n">
        <f aca="false">J424*K424</f>
        <v>2258</v>
      </c>
      <c r="M424" s="389" t="n">
        <f aca="false">L424/$L$459</f>
        <v>0.00238985883283701</v>
      </c>
      <c r="N424" s="390" t="n">
        <f aca="false">COUNTIF(COMPOSICOES!G:G,F424)</f>
        <v>1</v>
      </c>
      <c r="O424" s="390" t="n">
        <f aca="false">COUNTIF(REUTILIZADOS!G:G,F424)</f>
        <v>0</v>
      </c>
      <c r="P424" s="391"/>
      <c r="Q424" s="392"/>
      <c r="R424" s="392"/>
    </row>
    <row r="425" s="384" customFormat="true" ht="11.25" hidden="false" customHeight="false" outlineLevel="0" collapsed="false">
      <c r="A425" s="383" t="s">
        <v>237</v>
      </c>
      <c r="B425" s="384" t="n">
        <f aca="false">COUNTIF($A$163:A425,"I")</f>
        <v>263</v>
      </c>
      <c r="C425" s="383" t="str">
        <f aca="false">IF(G425="MA",CONCATENATE(G425,COUNTIF($G$163:G425,"MA")),IF(G425="MO",CONCATENATE(G425,COUNTIF($G$163:G425,"MO")),IF(G425="EQ",CONCATENATE(G425,COUNTIF($G$163:G425,"EQ")),IF(G425="DA",CONCATENATE(G425,COUNTIF($G$163:G425,"DA")),IF(G425="LS",CONCATENATE(G425,COUNTIF($G$163:G425,"LS")),"")))))</f>
        <v>MA154</v>
      </c>
      <c r="D425" s="385" t="n">
        <f aca="false">B425</f>
        <v>263</v>
      </c>
      <c r="E425" s="295" t="s">
        <v>137</v>
      </c>
      <c r="F425" s="296" t="s">
        <v>493</v>
      </c>
      <c r="G425" s="295" t="s">
        <v>833</v>
      </c>
      <c r="H425" s="379" t="s">
        <v>1113</v>
      </c>
      <c r="I425" s="296" t="s">
        <v>140</v>
      </c>
      <c r="J425" s="386" t="n">
        <f aca="false">SUMPRODUCT((COMPOSICOES!$G$9:$G$782=INSUMOS!F425)*(COMPOSICOES!$F$9:$F$782=INSUMOS!E425),(COMPOSICOES!$L$9:$L$782))+SUMPRODUCT((REUTILIZADOS!$G$9:$G$482=INSUMOS!F425)*(REUTILIZADOS!$F$9:$F$482=INSUMOS!E425),(REUTILIZADOS!$L$9:$L$482))</f>
        <v>4</v>
      </c>
      <c r="K425" s="230" t="n">
        <v>3062.03</v>
      </c>
      <c r="L425" s="388" t="n">
        <f aca="false">J425*K425</f>
        <v>12248.12</v>
      </c>
      <c r="M425" s="389" t="n">
        <f aca="false">L425/$L$459</f>
        <v>0.0129633648218103</v>
      </c>
      <c r="N425" s="390" t="n">
        <f aca="false">COUNTIF(COMPOSICOES!G:G,F425)</f>
        <v>1</v>
      </c>
      <c r="O425" s="390" t="n">
        <f aca="false">COUNTIF(REUTILIZADOS!G:G,F425)</f>
        <v>0</v>
      </c>
      <c r="P425" s="391"/>
      <c r="Q425" s="392"/>
      <c r="R425" s="392"/>
    </row>
    <row r="426" s="384" customFormat="true" ht="11.25" hidden="false" customHeight="false" outlineLevel="0" collapsed="false">
      <c r="A426" s="383" t="s">
        <v>237</v>
      </c>
      <c r="B426" s="384" t="n">
        <f aca="false">COUNTIF($A$163:A426,"I")</f>
        <v>264</v>
      </c>
      <c r="C426" s="383" t="str">
        <f aca="false">IF(G426="MA",CONCATENATE(G426,COUNTIF($G$163:G426,"MA")),IF(G426="MO",CONCATENATE(G426,COUNTIF($G$163:G426,"MO")),IF(G426="EQ",CONCATENATE(G426,COUNTIF($G$163:G426,"EQ")),IF(G426="DA",CONCATENATE(G426,COUNTIF($G$163:G426,"DA")),IF(G426="LS",CONCATENATE(G426,COUNTIF($G$163:G426,"LS")),"")))))</f>
        <v>MA155</v>
      </c>
      <c r="D426" s="385" t="n">
        <f aca="false">B426</f>
        <v>264</v>
      </c>
      <c r="E426" s="295" t="s">
        <v>137</v>
      </c>
      <c r="F426" s="296" t="s">
        <v>513</v>
      </c>
      <c r="G426" s="295" t="s">
        <v>833</v>
      </c>
      <c r="H426" s="379" t="s">
        <v>1114</v>
      </c>
      <c r="I426" s="296" t="s">
        <v>140</v>
      </c>
      <c r="J426" s="386" t="n">
        <f aca="false">SUMPRODUCT((COMPOSICOES!$G$9:$G$782=INSUMOS!F426)*(COMPOSICOES!$F$9:$F$782=INSUMOS!E426),(COMPOSICOES!$L$9:$L$782))+SUMPRODUCT((REUTILIZADOS!$G$9:$G$482=INSUMOS!F426)*(REUTILIZADOS!$F$9:$F$482=INSUMOS!E426),(REUTILIZADOS!$L$9:$L$482))</f>
        <v>1</v>
      </c>
      <c r="K426" s="230" t="n">
        <v>56</v>
      </c>
      <c r="L426" s="388" t="n">
        <f aca="false">J426*K426</f>
        <v>56</v>
      </c>
      <c r="M426" s="389" t="n">
        <f aca="false">L426/$L$459</f>
        <v>5.9270192488429E-005</v>
      </c>
      <c r="N426" s="390" t="n">
        <f aca="false">COUNTIF(COMPOSICOES!G:G,F426)</f>
        <v>1</v>
      </c>
      <c r="O426" s="390" t="n">
        <f aca="false">COUNTIF(REUTILIZADOS!G:G,F426)</f>
        <v>0</v>
      </c>
      <c r="P426" s="391"/>
      <c r="Q426" s="392"/>
      <c r="R426" s="392"/>
    </row>
    <row r="427" s="384" customFormat="true" ht="11.25" hidden="false" customHeight="false" outlineLevel="0" collapsed="false">
      <c r="A427" s="383" t="s">
        <v>237</v>
      </c>
      <c r="B427" s="384" t="n">
        <f aca="false">COUNTIF($A$163:A427,"I")</f>
        <v>265</v>
      </c>
      <c r="C427" s="383" t="str">
        <f aca="false">IF(G427="MA",CONCATENATE(G427,COUNTIF($G$163:G427,"MA")),IF(G427="MO",CONCATENATE(G427,COUNTIF($G$163:G427,"MO")),IF(G427="EQ",CONCATENATE(G427,COUNTIF($G$163:G427,"EQ")),IF(G427="DA",CONCATENATE(G427,COUNTIF($G$163:G427,"DA")),IF(G427="LS",CONCATENATE(G427,COUNTIF($G$163:G427,"LS")),"")))))</f>
        <v>MA156</v>
      </c>
      <c r="D427" s="385" t="n">
        <f aca="false">B427</f>
        <v>265</v>
      </c>
      <c r="E427" s="295" t="s">
        <v>137</v>
      </c>
      <c r="F427" s="296" t="s">
        <v>514</v>
      </c>
      <c r="G427" s="295" t="s">
        <v>833</v>
      </c>
      <c r="H427" s="379" t="s">
        <v>1115</v>
      </c>
      <c r="I427" s="296" t="s">
        <v>140</v>
      </c>
      <c r="J427" s="386" t="n">
        <f aca="false">SUMPRODUCT((COMPOSICOES!$G$9:$G$782=INSUMOS!F427)*(COMPOSICOES!$F$9:$F$782=INSUMOS!E427),(COMPOSICOES!$L$9:$L$782))+SUMPRODUCT((REUTILIZADOS!$G$9:$G$482=INSUMOS!F427)*(REUTILIZADOS!$F$9:$F$482=INSUMOS!E427),(REUTILIZADOS!$L$9:$L$482))</f>
        <v>8</v>
      </c>
      <c r="K427" s="230" t="n">
        <v>2.78</v>
      </c>
      <c r="L427" s="388" t="n">
        <f aca="false">J427*K427</f>
        <v>22.24</v>
      </c>
      <c r="M427" s="389" t="n">
        <f aca="false">L427/$L$459</f>
        <v>2.35387335882618E-005</v>
      </c>
      <c r="N427" s="390" t="n">
        <f aca="false">COUNTIF(COMPOSICOES!G:G,F427)</f>
        <v>1</v>
      </c>
      <c r="O427" s="390" t="n">
        <f aca="false">COUNTIF(REUTILIZADOS!G:G,F427)</f>
        <v>0</v>
      </c>
      <c r="P427" s="391"/>
      <c r="Q427" s="392"/>
      <c r="R427" s="392"/>
    </row>
    <row r="428" s="384" customFormat="true" ht="11.25" hidden="false" customHeight="false" outlineLevel="0" collapsed="false">
      <c r="A428" s="383" t="s">
        <v>237</v>
      </c>
      <c r="B428" s="384" t="n">
        <f aca="false">COUNTIF($A$163:A428,"I")</f>
        <v>266</v>
      </c>
      <c r="C428" s="383" t="str">
        <f aca="false">IF(G428="MA",CONCATENATE(G428,COUNTIF($G$163:G428,"MA")),IF(G428="MO",CONCATENATE(G428,COUNTIF($G$163:G428,"MO")),IF(G428="EQ",CONCATENATE(G428,COUNTIF($G$163:G428,"EQ")),IF(G428="DA",CONCATENATE(G428,COUNTIF($G$163:G428,"DA")),IF(G428="LS",CONCATENATE(G428,COUNTIF($G$163:G428,"LS")),"")))))</f>
        <v>MA157</v>
      </c>
      <c r="D428" s="385" t="n">
        <f aca="false">B428</f>
        <v>266</v>
      </c>
      <c r="E428" s="295" t="s">
        <v>137</v>
      </c>
      <c r="F428" s="296" t="s">
        <v>515</v>
      </c>
      <c r="G428" s="295" t="s">
        <v>833</v>
      </c>
      <c r="H428" s="379" t="s">
        <v>1116</v>
      </c>
      <c r="I428" s="296" t="s">
        <v>140</v>
      </c>
      <c r="J428" s="386" t="n">
        <f aca="false">SUMPRODUCT((COMPOSICOES!$G$9:$G$782=INSUMOS!F428)*(COMPOSICOES!$F$9:$F$782=INSUMOS!E428),(COMPOSICOES!$L$9:$L$782))+SUMPRODUCT((REUTILIZADOS!$G$9:$G$482=INSUMOS!F428)*(REUTILIZADOS!$F$9:$F$482=INSUMOS!E428),(REUTILIZADOS!$L$9:$L$482))</f>
        <v>4</v>
      </c>
      <c r="K428" s="230" t="n">
        <v>13.62</v>
      </c>
      <c r="L428" s="388" t="n">
        <f aca="false">J428*K428</f>
        <v>54.48</v>
      </c>
      <c r="M428" s="389" t="n">
        <f aca="false">L428/$L$459</f>
        <v>5.76614301208859E-005</v>
      </c>
      <c r="N428" s="390" t="n">
        <f aca="false">COUNTIF(COMPOSICOES!G:G,F428)</f>
        <v>1</v>
      </c>
      <c r="O428" s="390" t="n">
        <f aca="false">COUNTIF(REUTILIZADOS!G:G,F428)</f>
        <v>0</v>
      </c>
      <c r="P428" s="391"/>
      <c r="Q428" s="392"/>
      <c r="R428" s="392"/>
    </row>
    <row r="429" s="384" customFormat="true" ht="11.25" hidden="false" customHeight="false" outlineLevel="0" collapsed="false">
      <c r="A429" s="383" t="s">
        <v>237</v>
      </c>
      <c r="B429" s="384" t="n">
        <f aca="false">COUNTIF($A$163:A429,"I")</f>
        <v>267</v>
      </c>
      <c r="C429" s="383" t="str">
        <f aca="false">IF(G429="MA",CONCATENATE(G429,COUNTIF($G$163:G429,"MA")),IF(G429="MO",CONCATENATE(G429,COUNTIF($G$163:G429,"MO")),IF(G429="EQ",CONCATENATE(G429,COUNTIF($G$163:G429,"EQ")),IF(G429="DA",CONCATENATE(G429,COUNTIF($G$163:G429,"DA")),IF(G429="LS",CONCATENATE(G429,COUNTIF($G$163:G429,"LS")),"")))))</f>
        <v>MA158</v>
      </c>
      <c r="D429" s="385" t="n">
        <f aca="false">B429</f>
        <v>267</v>
      </c>
      <c r="E429" s="295" t="s">
        <v>137</v>
      </c>
      <c r="F429" s="296" t="s">
        <v>516</v>
      </c>
      <c r="G429" s="295" t="s">
        <v>833</v>
      </c>
      <c r="H429" s="379" t="s">
        <v>1117</v>
      </c>
      <c r="I429" s="296" t="s">
        <v>140</v>
      </c>
      <c r="J429" s="386" t="n">
        <f aca="false">SUMPRODUCT((COMPOSICOES!$G$9:$G$782=INSUMOS!F429)*(COMPOSICOES!$F$9:$F$782=INSUMOS!E429),(COMPOSICOES!$L$9:$L$782))+SUMPRODUCT((REUTILIZADOS!$G$9:$G$482=INSUMOS!F429)*(REUTILIZADOS!$F$9:$F$482=INSUMOS!E429),(REUTILIZADOS!$L$9:$L$482))</f>
        <v>1</v>
      </c>
      <c r="K429" s="230" t="n">
        <v>85</v>
      </c>
      <c r="L429" s="388" t="n">
        <f aca="false">J429*K429</f>
        <v>85</v>
      </c>
      <c r="M429" s="389" t="n">
        <f aca="false">L429/$L$459</f>
        <v>8.99636850270797E-005</v>
      </c>
      <c r="N429" s="390" t="n">
        <f aca="false">COUNTIF(COMPOSICOES!G:G,F429)</f>
        <v>1</v>
      </c>
      <c r="O429" s="390" t="n">
        <f aca="false">COUNTIF(REUTILIZADOS!G:G,F429)</f>
        <v>0</v>
      </c>
      <c r="P429" s="391"/>
      <c r="Q429" s="392"/>
      <c r="R429" s="392"/>
    </row>
    <row r="430" s="384" customFormat="true" ht="11.25" hidden="false" customHeight="false" outlineLevel="0" collapsed="false">
      <c r="A430" s="383" t="s">
        <v>237</v>
      </c>
      <c r="B430" s="384" t="n">
        <f aca="false">COUNTIF($A$163:A430,"I")</f>
        <v>268</v>
      </c>
      <c r="C430" s="383" t="str">
        <f aca="false">IF(G430="MA",CONCATENATE(G430,COUNTIF($G$163:G430,"MA")),IF(G430="MO",CONCATENATE(G430,COUNTIF($G$163:G430,"MO")),IF(G430="EQ",CONCATENATE(G430,COUNTIF($G$163:G430,"EQ")),IF(G430="DA",CONCATENATE(G430,COUNTIF($G$163:G430,"DA")),IF(G430="LS",CONCATENATE(G430,COUNTIF($G$163:G430,"LS")),"")))))</f>
        <v>MA159</v>
      </c>
      <c r="D430" s="385" t="n">
        <f aca="false">B430</f>
        <v>268</v>
      </c>
      <c r="E430" s="295" t="s">
        <v>137</v>
      </c>
      <c r="F430" s="296" t="s">
        <v>585</v>
      </c>
      <c r="G430" s="295" t="s">
        <v>833</v>
      </c>
      <c r="H430" s="379" t="s">
        <v>1118</v>
      </c>
      <c r="I430" s="296" t="s">
        <v>184</v>
      </c>
      <c r="J430" s="386" t="n">
        <f aca="false">SUMPRODUCT((COMPOSICOES!$G$9:$G$782=INSUMOS!F430)*(COMPOSICOES!$F$9:$F$782=INSUMOS!E430),(COMPOSICOES!$L$9:$L$782))+SUMPRODUCT((REUTILIZADOS!$G$9:$G$482=INSUMOS!F430)*(REUTILIZADOS!$F$9:$F$482=INSUMOS!E430),(REUTILIZADOS!$L$9:$L$482))</f>
        <v>0.54</v>
      </c>
      <c r="K430" s="230" t="n">
        <v>61</v>
      </c>
      <c r="L430" s="388" t="n">
        <f aca="false">J430*K430</f>
        <v>32.94</v>
      </c>
      <c r="M430" s="389" t="n">
        <f aca="false">L430/$L$459</f>
        <v>3.48635739387295E-005</v>
      </c>
      <c r="N430" s="390" t="n">
        <f aca="false">COUNTIF(COMPOSICOES!G:G,F430)</f>
        <v>1</v>
      </c>
      <c r="O430" s="390" t="n">
        <f aca="false">COUNTIF(REUTILIZADOS!G:G,F430)</f>
        <v>0</v>
      </c>
      <c r="P430" s="391"/>
      <c r="Q430" s="392"/>
      <c r="R430" s="392"/>
    </row>
    <row r="431" s="384" customFormat="true" ht="11.25" hidden="false" customHeight="false" outlineLevel="0" collapsed="false">
      <c r="A431" s="383" t="s">
        <v>237</v>
      </c>
      <c r="B431" s="384" t="n">
        <f aca="false">COUNTIF($A$163:A431,"I")</f>
        <v>269</v>
      </c>
      <c r="C431" s="383" t="str">
        <f aca="false">IF(G431="MA",CONCATENATE(G431,COUNTIF($G$163:G431,"MA")),IF(G431="MO",CONCATENATE(G431,COUNTIF($G$163:G431,"MO")),IF(G431="EQ",CONCATENATE(G431,COUNTIF($G$163:G431,"EQ")),IF(G431="DA",CONCATENATE(G431,COUNTIF($G$163:G431,"DA")),IF(G431="LS",CONCATENATE(G431,COUNTIF($G$163:G431,"LS")),"")))))</f>
        <v>MA160</v>
      </c>
      <c r="D431" s="385" t="n">
        <f aca="false">B431</f>
        <v>269</v>
      </c>
      <c r="E431" s="295" t="s">
        <v>137</v>
      </c>
      <c r="F431" s="296" t="s">
        <v>517</v>
      </c>
      <c r="G431" s="295" t="s">
        <v>833</v>
      </c>
      <c r="H431" s="379" t="s">
        <v>1119</v>
      </c>
      <c r="I431" s="296" t="s">
        <v>140</v>
      </c>
      <c r="J431" s="386" t="n">
        <f aca="false">SUMPRODUCT((COMPOSICOES!$G$9:$G$782=INSUMOS!F431)*(COMPOSICOES!$F$9:$F$782=INSUMOS!E431),(COMPOSICOES!$L$9:$L$782))+SUMPRODUCT((REUTILIZADOS!$G$9:$G$482=INSUMOS!F431)*(REUTILIZADOS!$F$9:$F$482=INSUMOS!E431),(REUTILIZADOS!$L$9:$L$482))</f>
        <v>4</v>
      </c>
      <c r="K431" s="230" t="n">
        <v>1.06</v>
      </c>
      <c r="L431" s="388" t="n">
        <f aca="false">J431*K431</f>
        <v>4.24</v>
      </c>
      <c r="M431" s="389" t="n">
        <f aca="false">L431/$L$459</f>
        <v>4.48760028840962E-006</v>
      </c>
      <c r="N431" s="390" t="n">
        <f aca="false">COUNTIF(COMPOSICOES!G:G,F431)</f>
        <v>1</v>
      </c>
      <c r="O431" s="390" t="n">
        <f aca="false">COUNTIF(REUTILIZADOS!G:G,F431)</f>
        <v>0</v>
      </c>
      <c r="P431" s="391"/>
      <c r="Q431" s="392"/>
      <c r="R431" s="392"/>
    </row>
    <row r="432" s="384" customFormat="true" ht="11.25" hidden="false" customHeight="false" outlineLevel="0" collapsed="false">
      <c r="A432" s="383" t="s">
        <v>237</v>
      </c>
      <c r="B432" s="384" t="n">
        <f aca="false">COUNTIF($A$163:A432,"I")</f>
        <v>270</v>
      </c>
      <c r="C432" s="383" t="str">
        <f aca="false">IF(G432="MA",CONCATENATE(G432,COUNTIF($G$163:G432,"MA")),IF(G432="MO",CONCATENATE(G432,COUNTIF($G$163:G432,"MO")),IF(G432="EQ",CONCATENATE(G432,COUNTIF($G$163:G432,"EQ")),IF(G432="DA",CONCATENATE(G432,COUNTIF($G$163:G432,"DA")),IF(G432="LS",CONCATENATE(G432,COUNTIF($G$163:G432,"LS")),"")))))</f>
        <v>MO38</v>
      </c>
      <c r="D432" s="385" t="n">
        <f aca="false">B432</f>
        <v>270</v>
      </c>
      <c r="E432" s="295" t="s">
        <v>137</v>
      </c>
      <c r="F432" s="296" t="s">
        <v>444</v>
      </c>
      <c r="G432" s="295" t="s">
        <v>758</v>
      </c>
      <c r="H432" s="379" t="s">
        <v>1120</v>
      </c>
      <c r="I432" s="296" t="s">
        <v>197</v>
      </c>
      <c r="J432" s="386" t="n">
        <f aca="false">SUMPRODUCT((COMPOSICOES!$G$9:$G$782=INSUMOS!F432)*(COMPOSICOES!$F$9:$F$782=INSUMOS!E432),(COMPOSICOES!$L$9:$L$782))+SUMPRODUCT((REUTILIZADOS!$G$9:$G$482=INSUMOS!F432)*(REUTILIZADOS!$F$9:$F$482=INSUMOS!E432),(REUTILIZADOS!$L$9:$L$482))</f>
        <v>6</v>
      </c>
      <c r="K432" s="230" t="n">
        <v>7.7</v>
      </c>
      <c r="L432" s="388" t="n">
        <f aca="false">J432*K432</f>
        <v>46.2</v>
      </c>
      <c r="M432" s="389" t="n">
        <f aca="false">L432/$L$459</f>
        <v>4.88979088029539E-005</v>
      </c>
      <c r="N432" s="390" t="n">
        <f aca="false">COUNTIF(COMPOSICOES!G:G,F432)</f>
        <v>1</v>
      </c>
      <c r="O432" s="390" t="n">
        <f aca="false">COUNTIF(REUTILIZADOS!G:G,F432)</f>
        <v>0</v>
      </c>
      <c r="P432" s="391"/>
      <c r="Q432" s="392"/>
      <c r="R432" s="392"/>
    </row>
    <row r="433" s="384" customFormat="true" ht="11.25" hidden="false" customHeight="false" outlineLevel="0" collapsed="false">
      <c r="A433" s="383" t="s">
        <v>237</v>
      </c>
      <c r="B433" s="384" t="n">
        <f aca="false">COUNTIF($A$163:A433,"I")</f>
        <v>271</v>
      </c>
      <c r="C433" s="383" t="str">
        <f aca="false">IF(G433="MA",CONCATENATE(G433,COUNTIF($G$163:G433,"MA")),IF(G433="MO",CONCATENATE(G433,COUNTIF($G$163:G433,"MO")),IF(G433="EQ",CONCATENATE(G433,COUNTIF($G$163:G433,"EQ")),IF(G433="DA",CONCATENATE(G433,COUNTIF($G$163:G433,"DA")),IF(G433="LS",CONCATENATE(G433,COUNTIF($G$163:G433,"LS")),"")))))</f>
        <v>MO39</v>
      </c>
      <c r="D433" s="385" t="n">
        <f aca="false">B433</f>
        <v>271</v>
      </c>
      <c r="E433" s="295" t="s">
        <v>137</v>
      </c>
      <c r="F433" s="296" t="s">
        <v>518</v>
      </c>
      <c r="G433" s="295" t="s">
        <v>758</v>
      </c>
      <c r="H433" s="379" t="s">
        <v>870</v>
      </c>
      <c r="I433" s="296" t="s">
        <v>197</v>
      </c>
      <c r="J433" s="386" t="n">
        <f aca="false">SUMPRODUCT((COMPOSICOES!$G$9:$G$782=INSUMOS!F433)*(COMPOSICOES!$F$9:$F$782=INSUMOS!E433),(COMPOSICOES!$L$9:$L$782))+SUMPRODUCT((REUTILIZADOS!$G$9:$G$482=INSUMOS!F433)*(REUTILIZADOS!$F$9:$F$482=INSUMOS!E433),(REUTILIZADOS!$L$9:$L$482))</f>
        <v>420.5415</v>
      </c>
      <c r="K433" s="230" t="n">
        <v>9.19</v>
      </c>
      <c r="L433" s="388" t="n">
        <f aca="false">J433*K433</f>
        <v>3864.776385</v>
      </c>
      <c r="M433" s="389" t="n">
        <f aca="false">L433/$L$459</f>
        <v>0.00409046500470866</v>
      </c>
      <c r="N433" s="390" t="n">
        <f aca="false">COUNTIF(COMPOSICOES!G:G,F433)</f>
        <v>2</v>
      </c>
      <c r="O433" s="390" t="n">
        <f aca="false">COUNTIF(REUTILIZADOS!G:G,F433)</f>
        <v>0</v>
      </c>
      <c r="P433" s="391"/>
      <c r="Q433" s="392"/>
      <c r="R433" s="392"/>
    </row>
    <row r="434" s="384" customFormat="true" ht="11.25" hidden="false" customHeight="false" outlineLevel="0" collapsed="false">
      <c r="A434" s="383" t="s">
        <v>237</v>
      </c>
      <c r="B434" s="384" t="n">
        <f aca="false">COUNTIF($A$163:A434,"I")</f>
        <v>272</v>
      </c>
      <c r="C434" s="383" t="str">
        <f aca="false">IF(G434="MA",CONCATENATE(G434,COUNTIF($G$163:G434,"MA")),IF(G434="MO",CONCATENATE(G434,COUNTIF($G$163:G434,"MO")),IF(G434="EQ",CONCATENATE(G434,COUNTIF($G$163:G434,"EQ")),IF(G434="DA",CONCATENATE(G434,COUNTIF($G$163:G434,"DA")),IF(G434="LS",CONCATENATE(G434,COUNTIF($G$163:G434,"LS")),"")))))</f>
        <v>MO40</v>
      </c>
      <c r="D434" s="385" t="n">
        <f aca="false">B434</f>
        <v>272</v>
      </c>
      <c r="E434" s="295" t="s">
        <v>137</v>
      </c>
      <c r="F434" s="296" t="s">
        <v>637</v>
      </c>
      <c r="G434" s="295" t="s">
        <v>758</v>
      </c>
      <c r="H434" s="379" t="s">
        <v>1121</v>
      </c>
      <c r="I434" s="296" t="s">
        <v>197</v>
      </c>
      <c r="J434" s="386" t="n">
        <f aca="false">SUMPRODUCT((COMPOSICOES!$G$9:$G$782=INSUMOS!F434)*(COMPOSICOES!$F$9:$F$782=INSUMOS!E434),(COMPOSICOES!$L$9:$L$782))+SUMPRODUCT((REUTILIZADOS!$G$9:$G$482=INSUMOS!F434)*(REUTILIZADOS!$F$9:$F$482=INSUMOS!E434),(REUTILIZADOS!$L$9:$L$482))</f>
        <v>174.16803</v>
      </c>
      <c r="K434" s="230" t="n">
        <v>7.76</v>
      </c>
      <c r="L434" s="388" t="n">
        <f aca="false">J434*K434</f>
        <v>1351.5439128</v>
      </c>
      <c r="M434" s="389" t="n">
        <f aca="false">L434/$L$459</f>
        <v>0.00143046906907537</v>
      </c>
      <c r="N434" s="390" t="n">
        <f aca="false">COUNTIF(COMPOSICOES!G:G,F434)</f>
        <v>1</v>
      </c>
      <c r="O434" s="390" t="n">
        <f aca="false">COUNTIF(REUTILIZADOS!G:G,F434)</f>
        <v>0</v>
      </c>
      <c r="P434" s="391"/>
      <c r="Q434" s="392"/>
      <c r="R434" s="392"/>
    </row>
    <row r="435" s="384" customFormat="true" ht="11.25" hidden="false" customHeight="false" outlineLevel="0" collapsed="false">
      <c r="A435" s="383" t="s">
        <v>237</v>
      </c>
      <c r="B435" s="384" t="n">
        <f aca="false">COUNTIF($A$163:A435,"I")</f>
        <v>273</v>
      </c>
      <c r="C435" s="383" t="str">
        <f aca="false">IF(G435="MA",CONCATENATE(G435,COUNTIF($G$163:G435,"MA")),IF(G435="MO",CONCATENATE(G435,COUNTIF($G$163:G435,"MO")),IF(G435="EQ",CONCATENATE(G435,COUNTIF($G$163:G435,"EQ")),IF(G435="DA",CONCATENATE(G435,COUNTIF($G$163:G435,"DA")),IF(G435="LS",CONCATENATE(G435,COUNTIF($G$163:G435,"LS")),"")))))</f>
        <v>MO41</v>
      </c>
      <c r="D435" s="385" t="n">
        <f aca="false">B435</f>
        <v>273</v>
      </c>
      <c r="E435" s="295" t="s">
        <v>137</v>
      </c>
      <c r="F435" s="296" t="s">
        <v>608</v>
      </c>
      <c r="G435" s="295" t="s">
        <v>758</v>
      </c>
      <c r="H435" s="379" t="s">
        <v>1122</v>
      </c>
      <c r="I435" s="296" t="s">
        <v>197</v>
      </c>
      <c r="J435" s="386" t="n">
        <f aca="false">SUMPRODUCT((COMPOSICOES!$G$9:$G$782=INSUMOS!F435)*(COMPOSICOES!$F$9:$F$782=INSUMOS!E435),(COMPOSICOES!$L$9:$L$782))+SUMPRODUCT((REUTILIZADOS!$G$9:$G$482=INSUMOS!F435)*(REUTILIZADOS!$F$9:$F$482=INSUMOS!E435),(REUTILIZADOS!$L$9:$L$482))</f>
        <v>420.648</v>
      </c>
      <c r="K435" s="230" t="n">
        <v>9.59</v>
      </c>
      <c r="L435" s="388" t="n">
        <f aca="false">J435*K435</f>
        <v>4034.01432</v>
      </c>
      <c r="M435" s="389" t="n">
        <f aca="false">L435/$L$459</f>
        <v>0.0042695858079907</v>
      </c>
      <c r="N435" s="390" t="n">
        <f aca="false">COUNTIF(COMPOSICOES!G:G,F435)</f>
        <v>1</v>
      </c>
      <c r="O435" s="390" t="n">
        <f aca="false">COUNTIF(REUTILIZADOS!G:G,F435)</f>
        <v>0</v>
      </c>
      <c r="P435" s="391"/>
      <c r="Q435" s="392"/>
      <c r="R435" s="392"/>
    </row>
    <row r="436" s="384" customFormat="true" ht="11.25" hidden="false" customHeight="false" outlineLevel="0" collapsed="false">
      <c r="A436" s="383" t="s">
        <v>237</v>
      </c>
      <c r="B436" s="384" t="n">
        <f aca="false">COUNTIF($A$163:A436,"I")</f>
        <v>274</v>
      </c>
      <c r="C436" s="383" t="str">
        <f aca="false">IF(G436="MA",CONCATENATE(G436,COUNTIF($G$163:G436,"MA")),IF(G436="MO",CONCATENATE(G436,COUNTIF($G$163:G436,"MO")),IF(G436="EQ",CONCATENATE(G436,COUNTIF($G$163:G436,"EQ")),IF(G436="DA",CONCATENATE(G436,COUNTIF($G$163:G436,"DA")),IF(G436="LS",CONCATENATE(G436,COUNTIF($G$163:G436,"LS")),"")))))</f>
        <v>MO42</v>
      </c>
      <c r="D436" s="385" t="n">
        <f aca="false">B436</f>
        <v>274</v>
      </c>
      <c r="E436" s="295" t="s">
        <v>137</v>
      </c>
      <c r="F436" s="296" t="s">
        <v>445</v>
      </c>
      <c r="G436" s="295" t="s">
        <v>758</v>
      </c>
      <c r="H436" s="379" t="s">
        <v>1123</v>
      </c>
      <c r="I436" s="296" t="s">
        <v>197</v>
      </c>
      <c r="J436" s="386" t="n">
        <f aca="false">SUMPRODUCT((COMPOSICOES!$G$9:$G$782=INSUMOS!F436)*(COMPOSICOES!$F$9:$F$782=INSUMOS!E436),(COMPOSICOES!$L$9:$L$782))+SUMPRODUCT((REUTILIZADOS!$G$9:$G$482=INSUMOS!F436)*(REUTILIZADOS!$F$9:$F$482=INSUMOS!E436),(REUTILIZADOS!$L$9:$L$482))</f>
        <v>13</v>
      </c>
      <c r="K436" s="230" t="n">
        <v>6.5</v>
      </c>
      <c r="L436" s="388" t="n">
        <f aca="false">J436*K436</f>
        <v>84.5</v>
      </c>
      <c r="M436" s="389" t="n">
        <f aca="false">L436/$L$459</f>
        <v>8.94344868798616E-005</v>
      </c>
      <c r="N436" s="390" t="n">
        <f aca="false">COUNTIF(COMPOSICOES!G:G,F436)</f>
        <v>1</v>
      </c>
      <c r="O436" s="390" t="n">
        <f aca="false">COUNTIF(REUTILIZADOS!G:G,F436)</f>
        <v>0</v>
      </c>
      <c r="P436" s="391"/>
      <c r="Q436" s="392"/>
      <c r="R436" s="392"/>
    </row>
    <row r="437" s="384" customFormat="true" ht="11.25" hidden="false" customHeight="false" outlineLevel="0" collapsed="false">
      <c r="A437" s="383" t="s">
        <v>237</v>
      </c>
      <c r="B437" s="384" t="n">
        <f aca="false">COUNTIF($A$163:A437,"I")</f>
        <v>275</v>
      </c>
      <c r="C437" s="383" t="str">
        <f aca="false">IF(G437="MA",CONCATENATE(G437,COUNTIF($G$163:G437,"MA")),IF(G437="MO",CONCATENATE(G437,COUNTIF($G$163:G437,"MO")),IF(G437="EQ",CONCATENATE(G437,COUNTIF($G$163:G437,"EQ")),IF(G437="DA",CONCATENATE(G437,COUNTIF($G$163:G437,"DA")),IF(G437="LS",CONCATENATE(G437,COUNTIF($G$163:G437,"LS")),"")))))</f>
        <v>MO43</v>
      </c>
      <c r="D437" s="385" t="n">
        <f aca="false">B437</f>
        <v>275</v>
      </c>
      <c r="E437" s="295" t="s">
        <v>137</v>
      </c>
      <c r="F437" s="296" t="s">
        <v>446</v>
      </c>
      <c r="G437" s="295" t="s">
        <v>758</v>
      </c>
      <c r="H437" s="379" t="s">
        <v>1124</v>
      </c>
      <c r="I437" s="296" t="s">
        <v>197</v>
      </c>
      <c r="J437" s="386" t="n">
        <f aca="false">SUMPRODUCT((COMPOSICOES!$G$9:$G$782=INSUMOS!F437)*(COMPOSICOES!$F$9:$F$782=INSUMOS!E437),(COMPOSICOES!$L$9:$L$782))+SUMPRODUCT((REUTILIZADOS!$G$9:$G$482=INSUMOS!F437)*(REUTILIZADOS!$F$9:$F$482=INSUMOS!E437),(REUTILIZADOS!$L$9:$L$482))</f>
        <v>19</v>
      </c>
      <c r="K437" s="230" t="n">
        <v>8.54</v>
      </c>
      <c r="L437" s="388" t="n">
        <f aca="false">J437*K437</f>
        <v>162.26</v>
      </c>
      <c r="M437" s="389" t="n">
        <f aca="false">L437/$L$459</f>
        <v>0.000171735382735223</v>
      </c>
      <c r="N437" s="390" t="n">
        <f aca="false">COUNTIF(COMPOSICOES!G:G,F437)</f>
        <v>1</v>
      </c>
      <c r="O437" s="390" t="n">
        <f aca="false">COUNTIF(REUTILIZADOS!G:G,F437)</f>
        <v>0</v>
      </c>
      <c r="P437" s="391"/>
      <c r="Q437" s="392"/>
      <c r="R437" s="392"/>
    </row>
    <row r="438" s="384" customFormat="true" ht="11.25" hidden="false" customHeight="false" outlineLevel="0" collapsed="false">
      <c r="A438" s="383" t="s">
        <v>237</v>
      </c>
      <c r="B438" s="384" t="n">
        <f aca="false">COUNTIF($A$163:A438,"I")</f>
        <v>276</v>
      </c>
      <c r="C438" s="383" t="str">
        <f aca="false">IF(G438="MA",CONCATENATE(G438,COUNTIF($G$163:G438,"MA")),IF(G438="MO",CONCATENATE(G438,COUNTIF($G$163:G438,"MO")),IF(G438="EQ",CONCATENATE(G438,COUNTIF($G$163:G438,"EQ")),IF(G438="DA",CONCATENATE(G438,COUNTIF($G$163:G438,"DA")),IF(G438="LS",CONCATENATE(G438,COUNTIF($G$163:G438,"LS")),"")))))</f>
        <v>MO44</v>
      </c>
      <c r="D438" s="385" t="n">
        <f aca="false">B438</f>
        <v>276</v>
      </c>
      <c r="E438" s="295" t="s">
        <v>137</v>
      </c>
      <c r="F438" s="296" t="s">
        <v>447</v>
      </c>
      <c r="G438" s="295" t="s">
        <v>758</v>
      </c>
      <c r="H438" s="379" t="s">
        <v>858</v>
      </c>
      <c r="I438" s="296" t="s">
        <v>197</v>
      </c>
      <c r="J438" s="386" t="n">
        <f aca="false">SUMPRODUCT((COMPOSICOES!$G$9:$G$782=INSUMOS!F438)*(COMPOSICOES!$F$9:$F$782=INSUMOS!E438),(COMPOSICOES!$L$9:$L$782))+SUMPRODUCT((REUTILIZADOS!$G$9:$G$482=INSUMOS!F438)*(REUTILIZADOS!$F$9:$F$482=INSUMOS!E438),(REUTILIZADOS!$L$9:$L$482))</f>
        <v>64.735</v>
      </c>
      <c r="K438" s="230" t="n">
        <v>8.54</v>
      </c>
      <c r="L438" s="388" t="n">
        <f aca="false">J438*K438</f>
        <v>552.8369</v>
      </c>
      <c r="M438" s="389" t="n">
        <f aca="false">L438/$L$459</f>
        <v>0.000585120526387614</v>
      </c>
      <c r="N438" s="390" t="n">
        <f aca="false">COUNTIF(COMPOSICOES!G:G,F438)</f>
        <v>2</v>
      </c>
      <c r="O438" s="390" t="n">
        <f aca="false">COUNTIF(REUTILIZADOS!G:G,F438)</f>
        <v>0</v>
      </c>
      <c r="P438" s="391"/>
      <c r="Q438" s="392"/>
      <c r="R438" s="392"/>
    </row>
    <row r="439" s="384" customFormat="true" ht="11.25" hidden="false" customHeight="false" outlineLevel="0" collapsed="false">
      <c r="A439" s="383" t="s">
        <v>237</v>
      </c>
      <c r="B439" s="384" t="n">
        <f aca="false">COUNTIF($A$163:A439,"I")</f>
        <v>277</v>
      </c>
      <c r="C439" s="383" t="str">
        <f aca="false">IF(G439="MA",CONCATENATE(G439,COUNTIF($G$163:G439,"MA")),IF(G439="MO",CONCATENATE(G439,COUNTIF($G$163:G439,"MO")),IF(G439="EQ",CONCATENATE(G439,COUNTIF($G$163:G439,"EQ")),IF(G439="DA",CONCATENATE(G439,COUNTIF($G$163:G439,"DA")),IF(G439="LS",CONCATENATE(G439,COUNTIF($G$163:G439,"LS")),"")))))</f>
        <v>MO45</v>
      </c>
      <c r="D439" s="385" t="n">
        <f aca="false">B439</f>
        <v>277</v>
      </c>
      <c r="E439" s="295" t="s">
        <v>137</v>
      </c>
      <c r="F439" s="296" t="s">
        <v>494</v>
      </c>
      <c r="G439" s="295" t="s">
        <v>758</v>
      </c>
      <c r="H439" s="379" t="s">
        <v>1125</v>
      </c>
      <c r="I439" s="296" t="s">
        <v>197</v>
      </c>
      <c r="J439" s="386" t="n">
        <f aca="false">SUMPRODUCT((COMPOSICOES!$G$9:$G$782=INSUMOS!F439)*(COMPOSICOES!$F$9:$F$782=INSUMOS!E439),(COMPOSICOES!$L$9:$L$782))+SUMPRODUCT((REUTILIZADOS!$G$9:$G$482=INSUMOS!F439)*(REUTILIZADOS!$F$9:$F$482=INSUMOS!E439),(REUTILIZADOS!$L$9:$L$482))</f>
        <v>288</v>
      </c>
      <c r="K439" s="230" t="n">
        <v>6.5</v>
      </c>
      <c r="L439" s="388" t="n">
        <f aca="false">J439*K439</f>
        <v>1872</v>
      </c>
      <c r="M439" s="389" t="n">
        <f aca="false">L439/$L$459</f>
        <v>0.00198131786318463</v>
      </c>
      <c r="N439" s="390" t="n">
        <f aca="false">COUNTIF(COMPOSICOES!G:G,F439)</f>
        <v>1</v>
      </c>
      <c r="O439" s="390" t="n">
        <f aca="false">COUNTIF(REUTILIZADOS!G:G,F439)</f>
        <v>0</v>
      </c>
      <c r="P439" s="391"/>
      <c r="Q439" s="392"/>
      <c r="R439" s="392"/>
    </row>
    <row r="440" s="384" customFormat="true" ht="11.25" hidden="false" customHeight="false" outlineLevel="0" collapsed="false">
      <c r="A440" s="383" t="s">
        <v>237</v>
      </c>
      <c r="B440" s="384" t="n">
        <f aca="false">COUNTIF($A$163:A440,"I")</f>
        <v>278</v>
      </c>
      <c r="C440" s="383" t="str">
        <f aca="false">IF(G440="MA",CONCATENATE(G440,COUNTIF($G$163:G440,"MA")),IF(G440="MO",CONCATENATE(G440,COUNTIF($G$163:G440,"MO")),IF(G440="EQ",CONCATENATE(G440,COUNTIF($G$163:G440,"EQ")),IF(G440="DA",CONCATENATE(G440,COUNTIF($G$163:G440,"DA")),IF(G440="LS",CONCATENATE(G440,COUNTIF($G$163:G440,"LS")),"")))))</f>
        <v>MO46</v>
      </c>
      <c r="D440" s="385" t="n">
        <f aca="false">B440</f>
        <v>278</v>
      </c>
      <c r="E440" s="295" t="s">
        <v>137</v>
      </c>
      <c r="F440" s="296" t="s">
        <v>609</v>
      </c>
      <c r="G440" s="295" t="s">
        <v>758</v>
      </c>
      <c r="H440" s="379" t="s">
        <v>1126</v>
      </c>
      <c r="I440" s="296" t="s">
        <v>197</v>
      </c>
      <c r="J440" s="386" t="n">
        <f aca="false">SUMPRODUCT((COMPOSICOES!$G$9:$G$782=INSUMOS!F440)*(COMPOSICOES!$F$9:$F$782=INSUMOS!E440),(COMPOSICOES!$L$9:$L$782))+SUMPRODUCT((REUTILIZADOS!$G$9:$G$482=INSUMOS!F440)*(REUTILIZADOS!$F$9:$F$482=INSUMOS!E440),(REUTILIZADOS!$L$9:$L$482))</f>
        <v>482.508</v>
      </c>
      <c r="K440" s="230" t="n">
        <v>6.5</v>
      </c>
      <c r="L440" s="388" t="n">
        <f aca="false">J440*K440</f>
        <v>3136.302</v>
      </c>
      <c r="M440" s="389" t="n">
        <f aca="false">L440/$L$459</f>
        <v>0.00331945041503294</v>
      </c>
      <c r="N440" s="390" t="n">
        <f aca="false">COUNTIF(COMPOSICOES!G:G,F440)</f>
        <v>1</v>
      </c>
      <c r="O440" s="390" t="n">
        <f aca="false">COUNTIF(REUTILIZADOS!G:G,F440)</f>
        <v>0</v>
      </c>
      <c r="P440" s="391"/>
      <c r="Q440" s="392"/>
      <c r="R440" s="392"/>
    </row>
    <row r="441" s="384" customFormat="true" ht="11.25" hidden="false" customHeight="false" outlineLevel="0" collapsed="false">
      <c r="A441" s="383" t="s">
        <v>237</v>
      </c>
      <c r="B441" s="384" t="n">
        <f aca="false">COUNTIF($A$163:A441,"I")</f>
        <v>279</v>
      </c>
      <c r="C441" s="383" t="str">
        <f aca="false">IF(G441="MA",CONCATENATE(G441,COUNTIF($G$163:G441,"MA")),IF(G441="MO",CONCATENATE(G441,COUNTIF($G$163:G441,"MO")),IF(G441="EQ",CONCATENATE(G441,COUNTIF($G$163:G441,"EQ")),IF(G441="DA",CONCATENATE(G441,COUNTIF($G$163:G441,"DA")),IF(G441="LS",CONCATENATE(G441,COUNTIF($G$163:G441,"LS")),"")))))</f>
        <v>MO47</v>
      </c>
      <c r="D441" s="385" t="n">
        <f aca="false">B441</f>
        <v>279</v>
      </c>
      <c r="E441" s="295" t="s">
        <v>137</v>
      </c>
      <c r="F441" s="296" t="s">
        <v>448</v>
      </c>
      <c r="G441" s="295" t="s">
        <v>758</v>
      </c>
      <c r="H441" s="379" t="s">
        <v>1127</v>
      </c>
      <c r="I441" s="296" t="s">
        <v>197</v>
      </c>
      <c r="J441" s="386" t="n">
        <f aca="false">SUMPRODUCT((COMPOSICOES!$G$9:$G$782=INSUMOS!F441)*(COMPOSICOES!$F$9:$F$782=INSUMOS!E441),(COMPOSICOES!$L$9:$L$782))+SUMPRODUCT((REUTILIZADOS!$G$9:$G$482=INSUMOS!F441)*(REUTILIZADOS!$F$9:$F$482=INSUMOS!E441),(REUTILIZADOS!$L$9:$L$482))</f>
        <v>18.237</v>
      </c>
      <c r="K441" s="230" t="n">
        <v>8.54</v>
      </c>
      <c r="L441" s="388" t="n">
        <f aca="false">J441*K441</f>
        <v>155.74398</v>
      </c>
      <c r="M441" s="389" t="n">
        <f aca="false">L441/$L$459</f>
        <v>0.000164838851312751</v>
      </c>
      <c r="N441" s="390" t="n">
        <f aca="false">COUNTIF(COMPOSICOES!G:G,F441)</f>
        <v>2</v>
      </c>
      <c r="O441" s="390" t="n">
        <f aca="false">COUNTIF(REUTILIZADOS!G:G,F441)</f>
        <v>0</v>
      </c>
      <c r="P441" s="391"/>
      <c r="Q441" s="392"/>
      <c r="R441" s="392"/>
    </row>
    <row r="442" s="384" customFormat="true" ht="11.25" hidden="false" customHeight="false" outlineLevel="0" collapsed="false">
      <c r="A442" s="383" t="s">
        <v>237</v>
      </c>
      <c r="B442" s="384" t="n">
        <f aca="false">COUNTIF($A$163:A442,"I")</f>
        <v>280</v>
      </c>
      <c r="C442" s="383" t="str">
        <f aca="false">IF(G442="MA",CONCATENATE(G442,COUNTIF($G$163:G442,"MA")),IF(G442="MO",CONCATENATE(G442,COUNTIF($G$163:G442,"MO")),IF(G442="EQ",CONCATENATE(G442,COUNTIF($G$163:G442,"EQ")),IF(G442="DA",CONCATENATE(G442,COUNTIF($G$163:G442,"DA")),IF(G442="LS",CONCATENATE(G442,COUNTIF($G$163:G442,"LS")),"")))))</f>
        <v>MO48</v>
      </c>
      <c r="D442" s="385" t="n">
        <f aca="false">B442</f>
        <v>280</v>
      </c>
      <c r="E442" s="295" t="s">
        <v>137</v>
      </c>
      <c r="F442" s="296" t="s">
        <v>638</v>
      </c>
      <c r="G442" s="295" t="s">
        <v>758</v>
      </c>
      <c r="H442" s="379" t="s">
        <v>1128</v>
      </c>
      <c r="I442" s="296" t="s">
        <v>197</v>
      </c>
      <c r="J442" s="386" t="n">
        <f aca="false">SUMPRODUCT((COMPOSICOES!$G$9:$G$782=INSUMOS!F442)*(COMPOSICOES!$F$9:$F$782=INSUMOS!E442),(COMPOSICOES!$L$9:$L$782))+SUMPRODUCT((REUTILIZADOS!$G$9:$G$482=INSUMOS!F442)*(REUTILIZADOS!$F$9:$F$482=INSUMOS!E442),(REUTILIZADOS!$L$9:$L$482))</f>
        <v>174.16803</v>
      </c>
      <c r="K442" s="230" t="n">
        <v>7.76</v>
      </c>
      <c r="L442" s="388" t="n">
        <f aca="false">J442*K442</f>
        <v>1351.5439128</v>
      </c>
      <c r="M442" s="389" t="n">
        <f aca="false">L442/$L$459</f>
        <v>0.00143046906907537</v>
      </c>
      <c r="N442" s="390" t="n">
        <f aca="false">COUNTIF(COMPOSICOES!G:G,F442)</f>
        <v>1</v>
      </c>
      <c r="O442" s="390" t="n">
        <f aca="false">COUNTIF(REUTILIZADOS!G:G,F442)</f>
        <v>0</v>
      </c>
      <c r="P442" s="391"/>
      <c r="Q442" s="392"/>
      <c r="R442" s="392"/>
    </row>
    <row r="443" s="384" customFormat="true" ht="11.25" hidden="false" customHeight="false" outlineLevel="0" collapsed="false">
      <c r="A443" s="383" t="s">
        <v>237</v>
      </c>
      <c r="B443" s="384" t="n">
        <f aca="false">COUNTIF($A$163:A443,"I")</f>
        <v>281</v>
      </c>
      <c r="C443" s="383" t="str">
        <f aca="false">IF(G443="MA",CONCATENATE(G443,COUNTIF($G$163:G443,"MA")),IF(G443="MO",CONCATENATE(G443,COUNTIF($G$163:G443,"MO")),IF(G443="EQ",CONCATENATE(G443,COUNTIF($G$163:G443,"EQ")),IF(G443="DA",CONCATENATE(G443,COUNTIF($G$163:G443,"DA")),IF(G443="LS",CONCATENATE(G443,COUNTIF($G$163:G443,"LS")),"")))))</f>
        <v>MO49</v>
      </c>
      <c r="D443" s="385" t="n">
        <f aca="false">B443</f>
        <v>281</v>
      </c>
      <c r="E443" s="295" t="s">
        <v>137</v>
      </c>
      <c r="F443" s="296" t="s">
        <v>449</v>
      </c>
      <c r="G443" s="295" t="s">
        <v>758</v>
      </c>
      <c r="H443" s="379" t="s">
        <v>1129</v>
      </c>
      <c r="I443" s="296" t="s">
        <v>197</v>
      </c>
      <c r="J443" s="386" t="n">
        <f aca="false">SUMPRODUCT((COMPOSICOES!$G$9:$G$782=INSUMOS!F443)*(COMPOSICOES!$F$9:$F$782=INSUMOS!E443),(COMPOSICOES!$L$9:$L$782))+SUMPRODUCT((REUTILIZADOS!$G$9:$G$482=INSUMOS!F443)*(REUTILIZADOS!$F$9:$F$482=INSUMOS!E443),(REUTILIZADOS!$L$9:$L$482))</f>
        <v>17.619</v>
      </c>
      <c r="K443" s="230" t="n">
        <v>6.5</v>
      </c>
      <c r="L443" s="388" t="n">
        <f aca="false">J443*K443</f>
        <v>114.5235</v>
      </c>
      <c r="M443" s="389" t="n">
        <f aca="false">L443/$L$459</f>
        <v>0.000121211248025868</v>
      </c>
      <c r="N443" s="390" t="n">
        <f aca="false">COUNTIF(COMPOSICOES!G:G,F443)</f>
        <v>2</v>
      </c>
      <c r="O443" s="390" t="n">
        <f aca="false">COUNTIF(REUTILIZADOS!G:G,F443)</f>
        <v>0</v>
      </c>
      <c r="P443" s="391"/>
      <c r="Q443" s="392"/>
      <c r="R443" s="392"/>
    </row>
    <row r="444" s="384" customFormat="true" ht="11.25" hidden="false" customHeight="false" outlineLevel="0" collapsed="false">
      <c r="A444" s="383" t="s">
        <v>237</v>
      </c>
      <c r="B444" s="384" t="n">
        <f aca="false">COUNTIF($A$163:A444,"I")</f>
        <v>282</v>
      </c>
      <c r="C444" s="383" t="str">
        <f aca="false">IF(G444="MA",CONCATENATE(G444,COUNTIF($G$163:G444,"MA")),IF(G444="MO",CONCATENATE(G444,COUNTIF($G$163:G444,"MO")),IF(G444="EQ",CONCATENATE(G444,COUNTIF($G$163:G444,"EQ")),IF(G444="DA",CONCATENATE(G444,COUNTIF($G$163:G444,"DA")),IF(G444="LS",CONCATENATE(G444,COUNTIF($G$163:G444,"LS")),"")))))</f>
        <v>MO50</v>
      </c>
      <c r="D444" s="385" t="n">
        <f aca="false">B444</f>
        <v>282</v>
      </c>
      <c r="E444" s="295" t="s">
        <v>137</v>
      </c>
      <c r="F444" s="296" t="s">
        <v>450</v>
      </c>
      <c r="G444" s="295" t="s">
        <v>758</v>
      </c>
      <c r="H444" s="379" t="s">
        <v>1130</v>
      </c>
      <c r="I444" s="296" t="s">
        <v>197</v>
      </c>
      <c r="J444" s="386" t="n">
        <f aca="false">SUMPRODUCT((COMPOSICOES!$G$9:$G$782=INSUMOS!F444)*(COMPOSICOES!$F$9:$F$782=INSUMOS!E444),(COMPOSICOES!$L$9:$L$782))+SUMPRODUCT((REUTILIZADOS!$G$9:$G$482=INSUMOS!F444)*(REUTILIZADOS!$F$9:$F$482=INSUMOS!E444),(REUTILIZADOS!$L$9:$L$482))</f>
        <v>12</v>
      </c>
      <c r="K444" s="230" t="n">
        <v>5.36</v>
      </c>
      <c r="L444" s="388" t="n">
        <f aca="false">J444*K444</f>
        <v>64.32</v>
      </c>
      <c r="M444" s="389" t="n">
        <f aca="false">L444/$L$459</f>
        <v>6.80760496581385E-005</v>
      </c>
      <c r="N444" s="390" t="n">
        <f aca="false">COUNTIF(COMPOSICOES!G:G,F444)</f>
        <v>1</v>
      </c>
      <c r="O444" s="390" t="n">
        <f aca="false">COUNTIF(REUTILIZADOS!G:G,F444)</f>
        <v>0</v>
      </c>
      <c r="P444" s="391"/>
      <c r="Q444" s="392"/>
      <c r="R444" s="392"/>
    </row>
    <row r="445" s="384" customFormat="true" ht="11.25" hidden="false" customHeight="false" outlineLevel="0" collapsed="false">
      <c r="A445" s="383" t="s">
        <v>237</v>
      </c>
      <c r="B445" s="384" t="n">
        <f aca="false">COUNTIF($A$163:A445,"I")</f>
        <v>283</v>
      </c>
      <c r="C445" s="383" t="str">
        <f aca="false">IF(G445="MA",CONCATENATE(G445,COUNTIF($G$163:G445,"MA")),IF(G445="MO",CONCATENATE(G445,COUNTIF($G$163:G445,"MO")),IF(G445="EQ",CONCATENATE(G445,COUNTIF($G$163:G445,"EQ")),IF(G445="DA",CONCATENATE(G445,COUNTIF($G$163:G445,"DA")),IF(G445="LS",CONCATENATE(G445,COUNTIF($G$163:G445,"LS")),"")))))</f>
        <v>MO51</v>
      </c>
      <c r="D445" s="385" t="n">
        <f aca="false">B445</f>
        <v>283</v>
      </c>
      <c r="E445" s="295" t="s">
        <v>137</v>
      </c>
      <c r="F445" s="296" t="s">
        <v>451</v>
      </c>
      <c r="G445" s="295" t="s">
        <v>758</v>
      </c>
      <c r="H445" s="379" t="s">
        <v>871</v>
      </c>
      <c r="I445" s="296" t="s">
        <v>197</v>
      </c>
      <c r="J445" s="386" t="n">
        <f aca="false">SUMPRODUCT((COMPOSICOES!$G$9:$G$782=INSUMOS!F445)*(COMPOSICOES!$F$9:$F$782=INSUMOS!E445),(COMPOSICOES!$L$9:$L$782))+SUMPRODUCT((REUTILIZADOS!$G$9:$G$482=INSUMOS!F445)*(REUTILIZADOS!$F$9:$F$482=INSUMOS!E445),(REUTILIZADOS!$L$9:$L$482))</f>
        <v>13</v>
      </c>
      <c r="K445" s="230" t="n">
        <v>8.54</v>
      </c>
      <c r="L445" s="388" t="n">
        <f aca="false">J445*K445</f>
        <v>111.02</v>
      </c>
      <c r="M445" s="389" t="n">
        <f aca="false">L445/$L$459</f>
        <v>0.00011750315660831</v>
      </c>
      <c r="N445" s="390" t="n">
        <f aca="false">COUNTIF(COMPOSICOES!G:G,F445)</f>
        <v>1</v>
      </c>
      <c r="O445" s="390" t="n">
        <f aca="false">COUNTIF(REUTILIZADOS!G:G,F445)</f>
        <v>0</v>
      </c>
      <c r="P445" s="391"/>
      <c r="Q445" s="392"/>
      <c r="R445" s="392"/>
    </row>
    <row r="446" s="384" customFormat="true" ht="11.25" hidden="false" customHeight="false" outlineLevel="0" collapsed="false">
      <c r="A446" s="383" t="s">
        <v>237</v>
      </c>
      <c r="B446" s="384" t="n">
        <f aca="false">COUNTIF($A$163:A446,"I")</f>
        <v>284</v>
      </c>
      <c r="C446" s="383" t="str">
        <f aca="false">IF(G446="MA",CONCATENATE(G446,COUNTIF($G$163:G446,"MA")),IF(G446="MO",CONCATENATE(G446,COUNTIF($G$163:G446,"MO")),IF(G446="EQ",CONCATENATE(G446,COUNTIF($G$163:G446,"EQ")),IF(G446="DA",CONCATENATE(G446,COUNTIF($G$163:G446,"DA")),IF(G446="LS",CONCATENATE(G446,COUNTIF($G$163:G446,"LS")),"")))))</f>
        <v>MO52</v>
      </c>
      <c r="D446" s="385" t="n">
        <f aca="false">B446</f>
        <v>284</v>
      </c>
      <c r="E446" s="295" t="s">
        <v>137</v>
      </c>
      <c r="F446" s="296" t="s">
        <v>452</v>
      </c>
      <c r="G446" s="295" t="s">
        <v>758</v>
      </c>
      <c r="H446" s="379" t="s">
        <v>841</v>
      </c>
      <c r="I446" s="296" t="s">
        <v>197</v>
      </c>
      <c r="J446" s="386" t="n">
        <f aca="false">SUMPRODUCT((COMPOSICOES!$G$9:$G$782=INSUMOS!F446)*(COMPOSICOES!$F$9:$F$782=INSUMOS!E446),(COMPOSICOES!$L$9:$L$782))+SUMPRODUCT((REUTILIZADOS!$G$9:$G$482=INSUMOS!F446)*(REUTILIZADOS!$F$9:$F$482=INSUMOS!E446),(REUTILIZADOS!$L$9:$L$482))</f>
        <v>97.508</v>
      </c>
      <c r="K446" s="230" t="n">
        <v>6.5</v>
      </c>
      <c r="L446" s="388" t="n">
        <f aca="false">J446*K446</f>
        <v>633.802</v>
      </c>
      <c r="M446" s="389" t="n">
        <f aca="false">L446/$L$459</f>
        <v>0.000670813688206273</v>
      </c>
      <c r="N446" s="390" t="n">
        <f aca="false">COUNTIF(COMPOSICOES!G:G,F446)</f>
        <v>2</v>
      </c>
      <c r="O446" s="390" t="n">
        <f aca="false">COUNTIF(REUTILIZADOS!G:G,F446)</f>
        <v>0</v>
      </c>
      <c r="P446" s="391"/>
      <c r="Q446" s="392"/>
      <c r="R446" s="392"/>
    </row>
    <row r="447" s="384" customFormat="true" ht="11.25" hidden="false" customHeight="false" outlineLevel="0" collapsed="false">
      <c r="A447" s="383" t="s">
        <v>237</v>
      </c>
      <c r="B447" s="384" t="n">
        <f aca="false">COUNTIF($A$163:A447,"I")</f>
        <v>285</v>
      </c>
      <c r="C447" s="383" t="str">
        <f aca="false">IF(G447="MA",CONCATENATE(G447,COUNTIF($G$163:G447,"MA")),IF(G447="MO",CONCATENATE(G447,COUNTIF($G$163:G447,"MO")),IF(G447="EQ",CONCATENATE(G447,COUNTIF($G$163:G447,"EQ")),IF(G447="DA",CONCATENATE(G447,COUNTIF($G$163:G447,"DA")),IF(G447="LS",CONCATENATE(G447,COUNTIF($G$163:G447,"LS")),"")))))</f>
        <v>MO53</v>
      </c>
      <c r="D447" s="385" t="n">
        <f aca="false">B447</f>
        <v>285</v>
      </c>
      <c r="E447" s="295" t="s">
        <v>137</v>
      </c>
      <c r="F447" s="296" t="s">
        <v>519</v>
      </c>
      <c r="G447" s="295" t="s">
        <v>758</v>
      </c>
      <c r="H447" s="379" t="s">
        <v>874</v>
      </c>
      <c r="I447" s="296" t="s">
        <v>197</v>
      </c>
      <c r="J447" s="386" t="n">
        <f aca="false">SUMPRODUCT((COMPOSICOES!$G$9:$G$782=INSUMOS!F447)*(COMPOSICOES!$F$9:$F$782=INSUMOS!E447),(COMPOSICOES!$L$9:$L$782))+SUMPRODUCT((REUTILIZADOS!$G$9:$G$482=INSUMOS!F447)*(REUTILIZADOS!$F$9:$F$482=INSUMOS!E447),(REUTILIZADOS!$L$9:$L$482))</f>
        <v>4157.38647551123</v>
      </c>
      <c r="K447" s="230" t="n">
        <v>6.18</v>
      </c>
      <c r="L447" s="388" t="n">
        <f aca="false">J447*K447</f>
        <v>25692.6484186594</v>
      </c>
      <c r="M447" s="389" t="n">
        <f aca="false">L447/$L$459</f>
        <v>0.0271930038805621</v>
      </c>
      <c r="N447" s="390" t="n">
        <f aca="false">COUNTIF(COMPOSICOES!G:G,F447)</f>
        <v>4</v>
      </c>
      <c r="O447" s="390" t="n">
        <f aca="false">COUNTIF(REUTILIZADOS!G:G,F447)</f>
        <v>0</v>
      </c>
      <c r="P447" s="391"/>
      <c r="Q447" s="392"/>
      <c r="R447" s="392"/>
    </row>
    <row r="448" s="384" customFormat="true" ht="11.25" hidden="false" customHeight="false" outlineLevel="0" collapsed="false">
      <c r="A448" s="383" t="s">
        <v>237</v>
      </c>
      <c r="B448" s="384" t="n">
        <f aca="false">COUNTIF($A$163:A448,"I")</f>
        <v>286</v>
      </c>
      <c r="C448" s="383" t="str">
        <f aca="false">IF(G448="MA",CONCATENATE(G448,COUNTIF($G$163:G448,"MA")),IF(G448="MO",CONCATENATE(G448,COUNTIF($G$163:G448,"MO")),IF(G448="EQ",CONCATENATE(G448,COUNTIF($G$163:G448,"EQ")),IF(G448="DA",CONCATENATE(G448,COUNTIF($G$163:G448,"DA")),IF(G448="LS",CONCATENATE(G448,COUNTIF($G$163:G448,"LS")),"")))))</f>
        <v>MO54</v>
      </c>
      <c r="D448" s="385" t="n">
        <f aca="false">B448</f>
        <v>286</v>
      </c>
      <c r="E448" s="295" t="s">
        <v>137</v>
      </c>
      <c r="F448" s="296" t="s">
        <v>610</v>
      </c>
      <c r="G448" s="295" t="s">
        <v>758</v>
      </c>
      <c r="H448" s="379" t="s">
        <v>1131</v>
      </c>
      <c r="I448" s="296" t="s">
        <v>197</v>
      </c>
      <c r="J448" s="386" t="n">
        <f aca="false">SUMPRODUCT((COMPOSICOES!$G$9:$G$782=INSUMOS!F448)*(COMPOSICOES!$F$9:$F$782=INSUMOS!E448),(COMPOSICOES!$L$9:$L$782))+SUMPRODUCT((REUTILIZADOS!$G$9:$G$482=INSUMOS!F448)*(REUTILIZADOS!$F$9:$F$482=INSUMOS!E448),(REUTILIZADOS!$L$9:$L$482))</f>
        <v>309.3</v>
      </c>
      <c r="K448" s="230" t="n">
        <v>6.5</v>
      </c>
      <c r="L448" s="388" t="n">
        <f aca="false">J448*K448</f>
        <v>2010.45</v>
      </c>
      <c r="M448" s="389" t="n">
        <f aca="false">L448/$L$459</f>
        <v>0.00212785283014932</v>
      </c>
      <c r="N448" s="390" t="n">
        <f aca="false">COUNTIF(COMPOSICOES!G:G,F448)</f>
        <v>1</v>
      </c>
      <c r="O448" s="390" t="n">
        <f aca="false">COUNTIF(REUTILIZADOS!G:G,F448)</f>
        <v>0</v>
      </c>
      <c r="P448" s="391"/>
      <c r="Q448" s="392"/>
      <c r="R448" s="392"/>
    </row>
    <row r="449" s="384" customFormat="true" ht="11.25" hidden="false" customHeight="false" outlineLevel="0" collapsed="false">
      <c r="A449" s="383" t="s">
        <v>237</v>
      </c>
      <c r="B449" s="384" t="n">
        <f aca="false">COUNTIF($A$163:A449,"I")</f>
        <v>287</v>
      </c>
      <c r="C449" s="383" t="str">
        <f aca="false">IF(G449="MA",CONCATENATE(G449,COUNTIF($G$163:G449,"MA")),IF(G449="MO",CONCATENATE(G449,COUNTIF($G$163:G449,"MO")),IF(G449="EQ",CONCATENATE(G449,COUNTIF($G$163:G449,"EQ")),IF(G449="DA",CONCATENATE(G449,COUNTIF($G$163:G449,"DA")),IF(G449="LS",CONCATENATE(G449,COUNTIF($G$163:G449,"LS")),"")))))</f>
        <v>MO55</v>
      </c>
      <c r="D449" s="385" t="n">
        <f aca="false">B449</f>
        <v>287</v>
      </c>
      <c r="E449" s="295" t="s">
        <v>137</v>
      </c>
      <c r="F449" s="296" t="s">
        <v>611</v>
      </c>
      <c r="G449" s="295" t="s">
        <v>758</v>
      </c>
      <c r="H449" s="379" t="s">
        <v>1132</v>
      </c>
      <c r="I449" s="296" t="s">
        <v>197</v>
      </c>
      <c r="J449" s="386" t="n">
        <f aca="false">SUMPRODUCT((COMPOSICOES!$G$9:$G$782=INSUMOS!F449)*(COMPOSICOES!$F$9:$F$782=INSUMOS!E449),(COMPOSICOES!$L$9:$L$782))+SUMPRODUCT((REUTILIZADOS!$G$9:$G$482=INSUMOS!F449)*(REUTILIZADOS!$F$9:$F$482=INSUMOS!E449),(REUTILIZADOS!$L$9:$L$482))</f>
        <v>309.3</v>
      </c>
      <c r="K449" s="230" t="n">
        <v>8.54</v>
      </c>
      <c r="L449" s="388" t="n">
        <f aca="false">J449*K449</f>
        <v>2641.422</v>
      </c>
      <c r="M449" s="389" t="n">
        <f aca="false">L449/$L$459</f>
        <v>0.00279567125684234</v>
      </c>
      <c r="N449" s="390" t="n">
        <f aca="false">COUNTIF(COMPOSICOES!G:G,F449)</f>
        <v>1</v>
      </c>
      <c r="O449" s="390" t="n">
        <f aca="false">COUNTIF(REUTILIZADOS!G:G,F449)</f>
        <v>0</v>
      </c>
      <c r="P449" s="391"/>
      <c r="Q449" s="392"/>
      <c r="R449" s="392"/>
    </row>
    <row r="450" s="384" customFormat="true" ht="11.25" hidden="false" customHeight="false" outlineLevel="0" collapsed="false">
      <c r="A450" s="383" t="s">
        <v>237</v>
      </c>
      <c r="B450" s="384" t="n">
        <f aca="false">COUNTIF($A$163:A450,"I")</f>
        <v>288</v>
      </c>
      <c r="C450" s="383" t="str">
        <f aca="false">IF(G450="MA",CONCATENATE(G450,COUNTIF($G$163:G450,"MA")),IF(G450="MO",CONCATENATE(G450,COUNTIF($G$163:G450,"MO")),IF(G450="EQ",CONCATENATE(G450,COUNTIF($G$163:G450,"EQ")),IF(G450="DA",CONCATENATE(G450,COUNTIF($G$163:G450,"DA")),IF(G450="LS",CONCATENATE(G450,COUNTIF($G$163:G450,"LS")),"")))))</f>
        <v>MO56</v>
      </c>
      <c r="D450" s="385" t="n">
        <f aca="false">B450</f>
        <v>288</v>
      </c>
      <c r="E450" s="295" t="s">
        <v>137</v>
      </c>
      <c r="F450" s="296" t="s">
        <v>495</v>
      </c>
      <c r="G450" s="295" t="s">
        <v>758</v>
      </c>
      <c r="H450" s="379" t="s">
        <v>1133</v>
      </c>
      <c r="I450" s="296" t="s">
        <v>197</v>
      </c>
      <c r="J450" s="386" t="n">
        <f aca="false">SUMPRODUCT((COMPOSICOES!$G$9:$G$782=INSUMOS!F450)*(COMPOSICOES!$F$9:$F$782=INSUMOS!E450),(COMPOSICOES!$L$9:$L$782))+SUMPRODUCT((REUTILIZADOS!$G$9:$G$482=INSUMOS!F450)*(REUTILIZADOS!$F$9:$F$482=INSUMOS!E450),(REUTILIZADOS!$L$9:$L$482))</f>
        <v>120</v>
      </c>
      <c r="K450" s="230" t="n">
        <v>9.59</v>
      </c>
      <c r="L450" s="388" t="n">
        <f aca="false">J450*K450</f>
        <v>1150.8</v>
      </c>
      <c r="M450" s="389" t="n">
        <f aca="false">L450/$L$459</f>
        <v>0.00121800245563722</v>
      </c>
      <c r="N450" s="390" t="n">
        <f aca="false">COUNTIF(COMPOSICOES!G:G,F450)</f>
        <v>1</v>
      </c>
      <c r="O450" s="390" t="n">
        <f aca="false">COUNTIF(REUTILIZADOS!G:G,F450)</f>
        <v>0</v>
      </c>
      <c r="P450" s="391"/>
      <c r="Q450" s="392"/>
      <c r="R450" s="392"/>
    </row>
    <row r="451" s="384" customFormat="true" ht="11.25" hidden="false" customHeight="false" outlineLevel="0" collapsed="false">
      <c r="A451" s="383" t="s">
        <v>237</v>
      </c>
      <c r="B451" s="384" t="n">
        <f aca="false">COUNTIF($A$163:A451,"I")</f>
        <v>289</v>
      </c>
      <c r="C451" s="383" t="str">
        <f aca="false">IF(G451="MA",CONCATENATE(G451,COUNTIF($G$163:G451,"MA")),IF(G451="MO",CONCATENATE(G451,COUNTIF($G$163:G451,"MO")),IF(G451="EQ",CONCATENATE(G451,COUNTIF($G$163:G451,"EQ")),IF(G451="DA",CONCATENATE(G451,COUNTIF($G$163:G451,"DA")),IF(G451="LS",CONCATENATE(G451,COUNTIF($G$163:G451,"LS")),"")))))</f>
        <v>MO57</v>
      </c>
      <c r="D451" s="385" t="n">
        <f aca="false">B451</f>
        <v>289</v>
      </c>
      <c r="E451" s="295" t="s">
        <v>137</v>
      </c>
      <c r="F451" s="296" t="s">
        <v>453</v>
      </c>
      <c r="G451" s="295" t="s">
        <v>758</v>
      </c>
      <c r="H451" s="379" t="s">
        <v>1134</v>
      </c>
      <c r="I451" s="296" t="s">
        <v>197</v>
      </c>
      <c r="J451" s="386" t="n">
        <f aca="false">SUMPRODUCT((COMPOSICOES!$G$9:$G$782=INSUMOS!F451)*(COMPOSICOES!$F$9:$F$782=INSUMOS!E451),(COMPOSICOES!$L$9:$L$782))+SUMPRODUCT((REUTILIZADOS!$G$9:$G$482=INSUMOS!F451)*(REUTILIZADOS!$F$9:$F$482=INSUMOS!E451),(REUTILIZADOS!$L$9:$L$482))</f>
        <v>37.5918952930361</v>
      </c>
      <c r="K451" s="230" t="n">
        <v>5.62</v>
      </c>
      <c r="L451" s="388" t="n">
        <f aca="false">J451*K451</f>
        <v>211.266451546863</v>
      </c>
      <c r="M451" s="389" t="n">
        <f aca="false">L451/$L$459</f>
        <v>0.000223603629455891</v>
      </c>
      <c r="N451" s="390" t="n">
        <f aca="false">COUNTIF(COMPOSICOES!G:G,F451)</f>
        <v>1</v>
      </c>
      <c r="O451" s="390" t="n">
        <f aca="false">COUNTIF(REUTILIZADOS!G:G,F451)</f>
        <v>0</v>
      </c>
      <c r="P451" s="391"/>
      <c r="Q451" s="392"/>
      <c r="R451" s="392"/>
    </row>
    <row r="452" s="384" customFormat="true" ht="11.25" hidden="false" customHeight="false" outlineLevel="0" collapsed="false">
      <c r="A452" s="383" t="s">
        <v>237</v>
      </c>
      <c r="B452" s="384" t="n">
        <f aca="false">COUNTIF($A$163:A452,"I")</f>
        <v>290</v>
      </c>
      <c r="C452" s="383" t="str">
        <f aca="false">IF(G452="MA",CONCATENATE(G452,COUNTIF($G$163:G452,"MA")),IF(G452="MO",CONCATENATE(G452,COUNTIF($G$163:G452,"MO")),IF(G452="EQ",CONCATENATE(G452,COUNTIF($G$163:G452,"EQ")),IF(G452="DA",CONCATENATE(G452,COUNTIF($G$163:G452,"DA")),IF(G452="LS",CONCATENATE(G452,COUNTIF($G$163:G452,"LS")),"")))))</f>
        <v>MO58</v>
      </c>
      <c r="D452" s="385" t="n">
        <f aca="false">B452</f>
        <v>290</v>
      </c>
      <c r="E452" s="295" t="s">
        <v>137</v>
      </c>
      <c r="F452" s="296" t="s">
        <v>454</v>
      </c>
      <c r="G452" s="295" t="s">
        <v>758</v>
      </c>
      <c r="H452" s="379" t="s">
        <v>1135</v>
      </c>
      <c r="I452" s="296" t="s">
        <v>197</v>
      </c>
      <c r="J452" s="386" t="n">
        <f aca="false">SUMPRODUCT((COMPOSICOES!$G$9:$G$782=INSUMOS!F452)*(COMPOSICOES!$F$9:$F$782=INSUMOS!E452),(COMPOSICOES!$L$9:$L$782))+SUMPRODUCT((REUTILIZADOS!$G$9:$G$482=INSUMOS!F452)*(REUTILIZADOS!$F$9:$F$482=INSUMOS!E452),(REUTILIZADOS!$L$9:$L$482))</f>
        <v>52.6286534102505</v>
      </c>
      <c r="K452" s="230" t="n">
        <v>5.62</v>
      </c>
      <c r="L452" s="388" t="n">
        <f aca="false">J452*K452</f>
        <v>295.773032165608</v>
      </c>
      <c r="M452" s="389" t="n">
        <f aca="false">L452/$L$459</f>
        <v>0.000313045081238248</v>
      </c>
      <c r="N452" s="390" t="n">
        <f aca="false">COUNTIF(COMPOSICOES!G:G,F452)</f>
        <v>1</v>
      </c>
      <c r="O452" s="390" t="n">
        <f aca="false">COUNTIF(REUTILIZADOS!G:G,F452)</f>
        <v>0</v>
      </c>
      <c r="P452" s="391"/>
      <c r="Q452" s="392"/>
      <c r="R452" s="392"/>
    </row>
    <row r="453" s="384" customFormat="true" ht="11.25" hidden="false" customHeight="false" outlineLevel="0" collapsed="false">
      <c r="A453" s="383" t="s">
        <v>237</v>
      </c>
      <c r="B453" s="384" t="n">
        <f aca="false">COUNTIF($A$163:A453,"I")</f>
        <v>291</v>
      </c>
      <c r="C453" s="383" t="str">
        <f aca="false">IF(G453="MA",CONCATENATE(G453,COUNTIF($G$163:G453,"MA")),IF(G453="MO",CONCATENATE(G453,COUNTIF($G$163:G453,"MO")),IF(G453="EQ",CONCATENATE(G453,COUNTIF($G$163:G453,"EQ")),IF(G453="DA",CONCATENATE(G453,COUNTIF($G$163:G453,"DA")),IF(G453="LS",CONCATENATE(G453,COUNTIF($G$163:G453,"LS")),"")))))</f>
        <v>DA10</v>
      </c>
      <c r="D453" s="385" t="n">
        <f aca="false">B453</f>
        <v>291</v>
      </c>
      <c r="E453" s="295" t="s">
        <v>251</v>
      </c>
      <c r="F453" s="296" t="s">
        <v>582</v>
      </c>
      <c r="G453" s="295" t="s">
        <v>860</v>
      </c>
      <c r="H453" s="379" t="s">
        <v>1136</v>
      </c>
      <c r="I453" s="296" t="s">
        <v>140</v>
      </c>
      <c r="J453" s="386" t="n">
        <f aca="false">SUMPRODUCT((COMPOSICOES!$G$9:$G$782=INSUMOS!F453)*(COMPOSICOES!$F$9:$F$782=INSUMOS!E453),(COMPOSICOES!$L$9:$L$782))+SUMPRODUCT((REUTILIZADOS!$G$9:$G$482=INSUMOS!F453)*(REUTILIZADOS!$F$9:$F$482=INSUMOS!E453),(REUTILIZADOS!$L$9:$L$482))</f>
        <v>3</v>
      </c>
      <c r="K453" s="387" t="n">
        <v>195.96</v>
      </c>
      <c r="L453" s="388" t="n">
        <f aca="false">J453*K453</f>
        <v>587.88</v>
      </c>
      <c r="M453" s="389" t="n">
        <f aca="false">L453/$L$459</f>
        <v>0.000622210013573172</v>
      </c>
      <c r="N453" s="390" t="n">
        <f aca="false">COUNTIF(COMPOSICOES!G:G,F453)</f>
        <v>1</v>
      </c>
      <c r="O453" s="390" t="n">
        <f aca="false">COUNTIF(REUTILIZADOS!G:G,F453)</f>
        <v>0</v>
      </c>
      <c r="P453" s="391"/>
      <c r="Q453" s="392"/>
      <c r="R453" s="392"/>
    </row>
    <row r="454" s="384" customFormat="true" ht="11.25" hidden="false" customHeight="false" outlineLevel="0" collapsed="false">
      <c r="A454" s="383" t="s">
        <v>237</v>
      </c>
      <c r="B454" s="384" t="n">
        <f aca="false">COUNTIF($A$163:A454,"I")</f>
        <v>292</v>
      </c>
      <c r="C454" s="383" t="str">
        <f aca="false">IF(G454="MA",CONCATENATE(G454,COUNTIF($G$163:G454,"MA")),IF(G454="MO",CONCATENATE(G454,COUNTIF($G$163:G454,"MO")),IF(G454="EQ",CONCATENATE(G454,COUNTIF($G$163:G454,"EQ")),IF(G454="DA",CONCATENATE(G454,COUNTIF($G$163:G454,"DA")),IF(G454="LS",CONCATENATE(G454,COUNTIF($G$163:G454,"LS")),"")))))</f>
        <v>MA161</v>
      </c>
      <c r="D454" s="385" t="n">
        <f aca="false">B454</f>
        <v>292</v>
      </c>
      <c r="E454" s="295" t="s">
        <v>18</v>
      </c>
      <c r="F454" s="226" t="s">
        <v>538</v>
      </c>
      <c r="G454" s="295" t="s">
        <v>833</v>
      </c>
      <c r="H454" s="379" t="s">
        <v>1137</v>
      </c>
      <c r="I454" s="296" t="s">
        <v>140</v>
      </c>
      <c r="J454" s="386" t="n">
        <f aca="false">SUMPRODUCT((COMPOSICOES!$G$9:$G$782=INSUMOS!F454)*(COMPOSICOES!$F$9:$F$782=INSUMOS!E454),(COMPOSICOES!$L$9:$L$782))+SUMPRODUCT((REUTILIZADOS!$G$9:$G$482=INSUMOS!F454)*(REUTILIZADOS!$F$9:$F$482=INSUMOS!E454),(REUTILIZADOS!$L$9:$L$482))</f>
        <v>2</v>
      </c>
      <c r="K454" s="387" t="n">
        <v>218.4</v>
      </c>
      <c r="L454" s="388" t="n">
        <f aca="false">J454*K454</f>
        <v>436.8</v>
      </c>
      <c r="M454" s="389"/>
      <c r="N454" s="390"/>
      <c r="O454" s="390"/>
      <c r="P454" s="391"/>
      <c r="Q454" s="392"/>
      <c r="R454" s="392"/>
    </row>
    <row r="455" s="384" customFormat="true" ht="11.25" hidden="false" customHeight="false" outlineLevel="0" collapsed="false">
      <c r="A455" s="383"/>
      <c r="C455" s="383"/>
      <c r="D455" s="385"/>
      <c r="E455" s="295"/>
      <c r="F455" s="296"/>
      <c r="G455" s="295"/>
      <c r="H455" s="379"/>
      <c r="I455" s="296"/>
      <c r="J455" s="386"/>
      <c r="K455" s="387"/>
      <c r="L455" s="388"/>
      <c r="M455" s="389"/>
      <c r="N455" s="390"/>
      <c r="O455" s="390"/>
      <c r="P455" s="391"/>
      <c r="Q455" s="392"/>
      <c r="R455" s="392"/>
    </row>
    <row r="456" s="354" customFormat="true" ht="11.25" hidden="false" customHeight="false" outlineLevel="0" collapsed="false">
      <c r="B456" s="377"/>
      <c r="C456" s="377"/>
      <c r="D456" s="396"/>
      <c r="E456" s="377"/>
      <c r="F456" s="397"/>
      <c r="G456" s="377"/>
      <c r="H456" s="398"/>
      <c r="I456" s="399"/>
      <c r="J456" s="400"/>
      <c r="K456" s="401"/>
      <c r="L456" s="402"/>
      <c r="M456" s="403"/>
      <c r="N456" s="403"/>
    </row>
    <row r="457" s="354" customFormat="true" ht="11.25" hidden="false" customHeight="false" outlineLevel="0" collapsed="false">
      <c r="A457" s="404" t="n">
        <f aca="false">COUNTIF(A162:A456,"I")</f>
        <v>292</v>
      </c>
      <c r="C457" s="377"/>
      <c r="D457" s="405" t="str">
        <f aca="false">CONCATENATE("Total de Insumos: ",A457)</f>
        <v>Total de Insumos: 292</v>
      </c>
      <c r="E457" s="377"/>
      <c r="F457" s="397"/>
      <c r="G457" s="377"/>
      <c r="H457" s="398"/>
      <c r="I457" s="399"/>
      <c r="J457" s="400"/>
      <c r="K457" s="401"/>
      <c r="L457" s="402"/>
      <c r="M457" s="403"/>
      <c r="N457" s="403"/>
    </row>
    <row r="459" customFormat="false" ht="15" hidden="false" customHeight="false" outlineLevel="0" collapsed="false">
      <c r="K459" s="253" t="s">
        <v>456</v>
      </c>
      <c r="L459" s="153" t="n">
        <f aca="false">SUM(L162:L457)</f>
        <v>944825.681322573</v>
      </c>
      <c r="N459" s="406"/>
    </row>
    <row r="460" customFormat="false" ht="15" hidden="false" customHeight="false" outlineLevel="0" collapsed="false">
      <c r="K460" s="253" t="s">
        <v>40</v>
      </c>
      <c r="L460" s="254" t="n">
        <f aca="false">$K$3</f>
        <v>0.215818512535582</v>
      </c>
      <c r="N460" s="333"/>
    </row>
    <row r="461" customFormat="false" ht="15" hidden="false" customHeight="false" outlineLevel="0" collapsed="false">
      <c r="K461" s="253"/>
      <c r="L461" s="256" t="n">
        <f aca="false">L459*L460</f>
        <v>203910.873148456</v>
      </c>
      <c r="N461" s="333"/>
    </row>
    <row r="462" customFormat="false" ht="15" hidden="false" customHeight="false" outlineLevel="0" collapsed="false">
      <c r="K462" s="253" t="s">
        <v>457</v>
      </c>
      <c r="L462" s="153" t="n">
        <f aca="false">SUM(L459,L461)</f>
        <v>1148736.55447103</v>
      </c>
      <c r="N462" s="407"/>
    </row>
    <row r="463" customFormat="false" ht="15" hidden="false" customHeight="false" outlineLevel="0" collapsed="false">
      <c r="K463" s="401"/>
      <c r="L463" s="402"/>
    </row>
    <row r="464" customFormat="false" ht="15" hidden="false" customHeight="false" outlineLevel="0" collapsed="false">
      <c r="K464" s="408" t="s">
        <v>694</v>
      </c>
      <c r="L464" s="409" t="n">
        <f aca="false">K5</f>
        <v>1148736.55</v>
      </c>
    </row>
    <row r="465" customFormat="false" ht="15" hidden="false" customHeight="false" outlineLevel="0" collapsed="false">
      <c r="K465" s="401"/>
      <c r="L465" s="402"/>
    </row>
    <row r="466" customFormat="false" ht="15" hidden="false" customHeight="false" outlineLevel="0" collapsed="false">
      <c r="K466" s="258" t="s">
        <v>440</v>
      </c>
      <c r="L466" s="410" t="n">
        <f aca="false">L462-L464</f>
        <v>0.00447102938778698</v>
      </c>
    </row>
  </sheetData>
  <autoFilter ref="B8:O455"/>
  <mergeCells count="5">
    <mergeCell ref="O4:Q4"/>
    <mergeCell ref="R4:U4"/>
    <mergeCell ref="W4:Y4"/>
    <mergeCell ref="Z4:AC4"/>
    <mergeCell ref="D7:K7"/>
  </mergeCells>
  <conditionalFormatting sqref="D9:D97">
    <cfRule type="expression" priority="2" aboveAverage="0" equalAverage="0" bottom="0" percent="0" rank="0" text="" dxfId="0">
      <formula>$C9="*"</formula>
    </cfRule>
    <cfRule type="expression" priority="3" aboveAverage="0" equalAverage="0" bottom="0" percent="0" rank="0" text="" dxfId="1">
      <formula>$C9="+"</formula>
    </cfRule>
    <cfRule type="expression" priority="4" aboveAverage="0" equalAverage="0" bottom="0" percent="0" rank="0" text="" dxfId="2">
      <formula>$C9="++"</formula>
    </cfRule>
    <cfRule type="expression" priority="5" aboveAverage="0" equalAverage="0" bottom="0" percent="0" rank="0" text="" dxfId="3">
      <formula>$C9=2</formula>
    </cfRule>
    <cfRule type="expression" priority="6" aboveAverage="0" equalAverage="0" bottom="0" percent="0" rank="0" text="" dxfId="4">
      <formula>$C9=1</formula>
    </cfRule>
  </conditionalFormatting>
  <printOptions headings="false" gridLines="false" gridLinesSet="true" horizontalCentered="true" verticalCentered="false"/>
  <pageMargins left="0.39375" right="0.39375" top="0.713194444444444" bottom="0.629861111111111" header="0.196527777777778" footer="0.236111111111111"/>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&amp;R&amp;"Courier New,Normal"Página: &amp;P/&amp;N</oddFooter>
  </headerFooter>
  <drawing r:id="rId1"/>
</worksheet>
</file>

<file path=xl/worksheets/sheet6.xml><?xml version="1.0" encoding="utf-8"?>
<worksheet xmlns="http://schemas.openxmlformats.org/spreadsheetml/2006/main" xmlns:r="http://schemas.openxmlformats.org/officeDocument/2006/relationships">
  <sheetPr filterMode="false">
    <pageSetUpPr fitToPage="false"/>
  </sheetPr>
  <dimension ref="A1:N30"/>
  <sheetViews>
    <sheetView showFormulas="false" showGridLines="true" showRowColHeaders="true" showZeros="true" rightToLeft="false" tabSelected="true" showOutlineSymbols="true" defaultGridColor="true" view="pageBreakPreview" topLeftCell="A1" colorId="64" zoomScale="80" zoomScaleNormal="100" zoomScalePageLayoutView="80" workbookViewId="0">
      <pane xSplit="0" ySplit="8" topLeftCell="A18" activePane="bottomLeft" state="frozen"/>
      <selection pane="topLeft" activeCell="A1" activeCellId="0" sqref="A1"/>
      <selection pane="bottomLeft" activeCell="H6" activeCellId="0" sqref="H6"/>
    </sheetView>
  </sheetViews>
  <sheetFormatPr defaultRowHeight="11.25" zeroHeight="false" outlineLevelRow="0" outlineLevelCol="0"/>
  <cols>
    <col collapsed="false" customWidth="true" hidden="false" outlineLevel="0" max="1" min="1" style="411" width="9.14"/>
    <col collapsed="false" customWidth="true" hidden="false" outlineLevel="0" max="2" min="2" style="411" width="15.71"/>
    <col collapsed="false" customWidth="true" hidden="false" outlineLevel="0" max="3" min="3" style="412" width="14.15"/>
    <col collapsed="false" customWidth="true" hidden="false" outlineLevel="0" max="4" min="4" style="411" width="55.29"/>
    <col collapsed="false" customWidth="true" hidden="false" outlineLevel="0" max="5" min="5" style="412" width="18.85"/>
    <col collapsed="false" customWidth="true" hidden="false" outlineLevel="0" max="6" min="6" style="411" width="19.42"/>
    <col collapsed="false" customWidth="true" hidden="false" outlineLevel="0" max="7" min="7" style="411" width="14.15"/>
    <col collapsed="false" customWidth="true" hidden="false" outlineLevel="0" max="8" min="8" style="411" width="16.14"/>
    <col collapsed="false" customWidth="true" hidden="false" outlineLevel="0" max="9" min="9" style="411" width="9.14"/>
    <col collapsed="false" customWidth="true" hidden="false" outlineLevel="0" max="10" min="10" style="411" width="14.57"/>
    <col collapsed="false" customWidth="true" hidden="false" outlineLevel="0" max="1025" min="11" style="411" width="9.14"/>
  </cols>
  <sheetData>
    <row r="1" s="70" customFormat="true" ht="13.5" hidden="false" customHeight="false" outlineLevel="0" collapsed="false">
      <c r="A1" s="68"/>
      <c r="B1" s="334"/>
      <c r="C1" s="71" t="str">
        <f aca="false">GERAL!F1</f>
        <v>UNIVERSIDADE FEDERAL DO RIO DE JANEIRO</v>
      </c>
      <c r="D1" s="163"/>
      <c r="E1" s="73"/>
      <c r="F1" s="73"/>
      <c r="G1" s="77" t="str">
        <f aca="false">GERAL!L1</f>
        <v>Data:</v>
      </c>
      <c r="H1" s="78" t="n">
        <f aca="false">GERAL!M1</f>
        <v>42899</v>
      </c>
      <c r="I1" s="81"/>
      <c r="J1" s="68"/>
    </row>
    <row r="2" s="70" customFormat="true" ht="14.25" hidden="false" customHeight="false" outlineLevel="0" collapsed="false">
      <c r="A2" s="68"/>
      <c r="B2" s="334"/>
      <c r="C2" s="71" t="str">
        <f aca="false">GERAL!F2</f>
        <v>PREFEITURA UNIVERSITÁRIA</v>
      </c>
      <c r="D2" s="171"/>
      <c r="E2" s="85"/>
      <c r="F2" s="85"/>
      <c r="G2" s="88" t="str">
        <f aca="false">GERAL!L2</f>
        <v>Encargos Sociais</v>
      </c>
      <c r="H2" s="89" t="n">
        <f aca="false">GERAL!M2</f>
        <v>1.1778</v>
      </c>
      <c r="I2" s="81"/>
      <c r="J2" s="68"/>
    </row>
    <row r="3" s="70" customFormat="true" ht="15.75" hidden="false" customHeight="false" outlineLevel="0" collapsed="false">
      <c r="A3" s="68"/>
      <c r="B3" s="334"/>
      <c r="C3" s="71" t="str">
        <f aca="false">GERAL!F3</f>
        <v>Objeto: Recuperação estrutural do 8º andar do prédio da reitoria e reforma do 7º andar</v>
      </c>
      <c r="D3" s="90"/>
      <c r="E3" s="90"/>
      <c r="F3" s="91"/>
      <c r="G3" s="88" t="str">
        <f aca="false">GERAL!L3</f>
        <v>BDI Onerado</v>
      </c>
      <c r="H3" s="89" t="n">
        <f aca="false">GERAL!M3</f>
        <v>0.215818512535582</v>
      </c>
      <c r="J3" s="413" t="s">
        <v>23</v>
      </c>
      <c r="L3" s="414" t="s">
        <v>1138</v>
      </c>
    </row>
    <row r="4" s="70" customFormat="true" ht="13.5" hidden="false" customHeight="false" outlineLevel="0" collapsed="false">
      <c r="A4" s="68"/>
      <c r="B4" s="334"/>
      <c r="C4" s="71" t="str">
        <f aca="false">GERAL!F4</f>
        <v>Local: Campus da Cidade Universitária (Ilha do Fundão/RJ)</v>
      </c>
      <c r="D4" s="91"/>
      <c r="E4" s="91"/>
      <c r="F4" s="91"/>
      <c r="G4" s="88" t="str">
        <f aca="false">GERAL!L4</f>
        <v>Área (m²):</v>
      </c>
      <c r="H4" s="94" t="n">
        <f aca="false">GERAL!M4</f>
        <v>1095</v>
      </c>
      <c r="I4" s="415"/>
      <c r="J4" s="416"/>
      <c r="K4" s="68"/>
      <c r="L4" s="414" t="s">
        <v>1139</v>
      </c>
    </row>
    <row r="5" s="70" customFormat="true" ht="13.5" hidden="false" customHeight="false" outlineLevel="0" collapsed="false">
      <c r="A5" s="68"/>
      <c r="B5" s="334"/>
      <c r="C5" s="71" t="str">
        <f aca="false">GERAL!F5</f>
        <v>Responsável: Zenildo Ferreira</v>
      </c>
      <c r="D5" s="91"/>
      <c r="E5" s="91"/>
      <c r="F5" s="91"/>
      <c r="G5" s="96" t="str">
        <f aca="false">GERAL!L5</f>
        <v>Preço Total</v>
      </c>
      <c r="H5" s="97" t="n">
        <f aca="false">GERAL!$M$5</f>
        <v>1148736.55</v>
      </c>
      <c r="I5" s="415"/>
      <c r="J5" s="416"/>
      <c r="K5" s="68"/>
      <c r="L5" s="414" t="s">
        <v>1140</v>
      </c>
    </row>
    <row r="6" s="70" customFormat="true" ht="11.25" hidden="false" customHeight="false" outlineLevel="0" collapsed="false">
      <c r="A6" s="68"/>
      <c r="B6" s="68"/>
      <c r="C6" s="184" t="str">
        <f aca="false">GERAL!F6</f>
        <v>Data base das fontes: SINAPI - OUTUBRO/2016, SCO/RIO - OUTUBRO/2016, Informativo SBC - OUTUBRO/2016 (na inexistência de item SINAPI)</v>
      </c>
      <c r="D6" s="185"/>
      <c r="E6" s="102"/>
      <c r="F6" s="102"/>
      <c r="G6" s="104" t="str">
        <f aca="false">GERAL!L6</f>
        <v>Preço/m²</v>
      </c>
      <c r="H6" s="105" t="n">
        <f aca="false">GERAL!M6</f>
        <v>1049.07447488585</v>
      </c>
      <c r="I6" s="335"/>
      <c r="J6" s="416"/>
      <c r="K6" s="68"/>
      <c r="L6" s="68"/>
    </row>
    <row r="7" s="417" customFormat="true" ht="18" hidden="false" customHeight="true" outlineLevel="0" collapsed="false">
      <c r="B7" s="418" t="s">
        <v>1141</v>
      </c>
      <c r="C7" s="418"/>
      <c r="D7" s="418"/>
      <c r="E7" s="418"/>
      <c r="F7" s="418"/>
      <c r="G7" s="418"/>
      <c r="H7" s="418"/>
      <c r="I7" s="11"/>
      <c r="J7" s="11"/>
      <c r="K7" s="11"/>
      <c r="L7" s="11"/>
      <c r="M7" s="11"/>
      <c r="N7" s="11"/>
    </row>
    <row r="8" s="419" customFormat="true" ht="11.25" hidden="false" customHeight="false" outlineLevel="0" collapsed="false">
      <c r="B8" s="420"/>
      <c r="C8" s="421" t="s">
        <v>128</v>
      </c>
      <c r="D8" s="422" t="s">
        <v>22</v>
      </c>
      <c r="E8" s="423" t="s">
        <v>82</v>
      </c>
      <c r="F8" s="423" t="s">
        <v>84</v>
      </c>
      <c r="G8" s="423" t="s">
        <v>86</v>
      </c>
      <c r="H8" s="423" t="s">
        <v>88</v>
      </c>
    </row>
    <row r="9" s="417" customFormat="true" ht="15" hidden="false" customHeight="true" outlineLevel="0" collapsed="false">
      <c r="B9" s="424" t="s">
        <v>1142</v>
      </c>
      <c r="C9" s="425" t="n">
        <v>1</v>
      </c>
      <c r="D9" s="426" t="str">
        <f aca="false">VLOOKUP(C9,GERAL!D:E,2,0)</f>
        <v>SERVIÇOS GERAIS</v>
      </c>
      <c r="E9" s="427" t="n">
        <f aca="false">VLOOKUP(C9,GERAL!$H$9:$M$150,5,0)</f>
        <v>278692.555787744</v>
      </c>
      <c r="F9" s="428" t="n">
        <f aca="false">SUM($E$9:E9)</f>
        <v>278692.555787744</v>
      </c>
      <c r="G9" s="429" t="n">
        <f aca="false">E9/$E$19</f>
        <v>0.294967169480761</v>
      </c>
      <c r="H9" s="429" t="n">
        <f aca="false">F9/$E$19</f>
        <v>0.294967169480761</v>
      </c>
      <c r="J9" s="414"/>
    </row>
    <row r="10" s="417" customFormat="true" ht="15" hidden="false" customHeight="true" outlineLevel="0" collapsed="false">
      <c r="B10" s="424"/>
      <c r="C10" s="58" t="n">
        <v>4</v>
      </c>
      <c r="D10" s="414" t="str">
        <f aca="false">VLOOKUP(C10,GERAL!D:E,2,0)</f>
        <v>REPARO E REFORÇO</v>
      </c>
      <c r="E10" s="430" t="n">
        <f aca="false">VLOOKUP(C10,GERAL!$H$9:$M$150,5,0)</f>
        <v>252545.976307328</v>
      </c>
      <c r="F10" s="431" t="n">
        <f aca="false">SUM($E$9:E10)</f>
        <v>531238.532095072</v>
      </c>
      <c r="G10" s="432" t="n">
        <f aca="false">E10/$E$19</f>
        <v>0.267293726538798</v>
      </c>
      <c r="H10" s="432" t="n">
        <f aca="false">F10/$E$19</f>
        <v>0.562260896019559</v>
      </c>
      <c r="J10" s="414"/>
    </row>
    <row r="11" s="417" customFormat="true" ht="15" hidden="false" customHeight="true" outlineLevel="0" collapsed="false">
      <c r="B11" s="424"/>
      <c r="C11" s="58" t="n">
        <v>5</v>
      </c>
      <c r="D11" s="414" t="str">
        <f aca="false">VLOOKUP(C11,GERAL!D:E,2,0)</f>
        <v>RECONSTRUÇÃO DE LAJES</v>
      </c>
      <c r="E11" s="430" t="n">
        <f aca="false">VLOOKUP(C11,GERAL!$H$9:$M$150,5,0)</f>
        <v>150159.876539265</v>
      </c>
      <c r="F11" s="431" t="n">
        <f aca="false">SUM($E$9:E11)</f>
        <v>681398.408634337</v>
      </c>
      <c r="G11" s="432" t="n">
        <f aca="false">E11/$E$19</f>
        <v>0.158928657520731</v>
      </c>
      <c r="H11" s="432" t="n">
        <f aca="false">F11/$E$19</f>
        <v>0.72118955354029</v>
      </c>
      <c r="J11" s="414"/>
    </row>
    <row r="12" s="417" customFormat="true" ht="15" hidden="false" customHeight="true" outlineLevel="0" collapsed="false">
      <c r="B12" s="424"/>
      <c r="C12" s="433" t="n">
        <v>7</v>
      </c>
      <c r="D12" s="434" t="str">
        <f aca="false">VLOOKUP(C12,GERAL!D:E,2,0)</f>
        <v>ALVENARIAS, PISOS E REVESTIMENTOS</v>
      </c>
      <c r="E12" s="435" t="n">
        <f aca="false">VLOOKUP(C12,GERAL!$H$9:$M$150,5,0)</f>
        <v>75779.883432648</v>
      </c>
      <c r="F12" s="436" t="n">
        <f aca="false">SUM($E$9:E12)</f>
        <v>757178.292066985</v>
      </c>
      <c r="G12" s="437" t="n">
        <f aca="false">E12/$E$19</f>
        <v>0.0802051481300929</v>
      </c>
      <c r="H12" s="437" t="n">
        <f aca="false">F12/$E$19</f>
        <v>0.801394701670383</v>
      </c>
    </row>
    <row r="13" s="417" customFormat="true" ht="15" hidden="false" customHeight="true" outlineLevel="0" collapsed="false">
      <c r="B13" s="424" t="s">
        <v>1143</v>
      </c>
      <c r="C13" s="425" t="n">
        <v>2</v>
      </c>
      <c r="D13" s="426" t="str">
        <f aca="false">VLOOKUP(C13,GERAL!D:E,2,0)</f>
        <v>TRANSPORTE VERTICAL</v>
      </c>
      <c r="E13" s="427" t="n">
        <f aca="false">VLOOKUP(C13,GERAL!$H$9:$M$150,5,0)</f>
        <v>101495.981261465</v>
      </c>
      <c r="F13" s="428" t="n">
        <f aca="false">SUM($E$9:E13)</f>
        <v>858674.27332845</v>
      </c>
      <c r="G13" s="429" t="n">
        <f aca="false">E13/$E$19</f>
        <v>0.107422970885407</v>
      </c>
      <c r="H13" s="429" t="n">
        <f aca="false">F13/$E$19</f>
        <v>0.90881767255579</v>
      </c>
      <c r="J13" s="414"/>
    </row>
    <row r="14" s="417" customFormat="true" ht="15" hidden="false" customHeight="true" outlineLevel="0" collapsed="false">
      <c r="B14" s="424"/>
      <c r="C14" s="433" t="n">
        <v>8</v>
      </c>
      <c r="D14" s="434" t="str">
        <f aca="false">VLOOKUP(C14,GERAL!D:E,2,0)</f>
        <v>PINTURA</v>
      </c>
      <c r="E14" s="435" t="n">
        <f aca="false">VLOOKUP(C14,GERAL!$H$9:$M$150,5,0)</f>
        <v>48505.0332570661</v>
      </c>
      <c r="F14" s="436" t="n">
        <f aca="false">SUM($E$9:E14)</f>
        <v>907179.306585516</v>
      </c>
      <c r="G14" s="437" t="n">
        <f aca="false">E14/$E$19</f>
        <v>0.0513375476605973</v>
      </c>
      <c r="H14" s="437" t="n">
        <f aca="false">F14/$E$19</f>
        <v>0.960155220216388</v>
      </c>
      <c r="J14" s="414"/>
    </row>
    <row r="15" s="417" customFormat="true" ht="15" hidden="false" customHeight="true" outlineLevel="0" collapsed="false">
      <c r="B15" s="424" t="s">
        <v>135</v>
      </c>
      <c r="C15" s="425" t="n">
        <v>3</v>
      </c>
      <c r="D15" s="426" t="str">
        <f aca="false">VLOOKUP(C15,GERAL!D:E,2,0)</f>
        <v>PROJETOS</v>
      </c>
      <c r="E15" s="427" t="n">
        <f aca="false">VLOOKUP(C15,GERAL!$H$9:$M$150,5,0)</f>
        <v>27791.7079249624</v>
      </c>
      <c r="F15" s="428" t="n">
        <f aca="false">SUM($E$9:E15)</f>
        <v>934971.014510478</v>
      </c>
      <c r="G15" s="429" t="n">
        <f aca="false">E15/$E$19</f>
        <v>0.0294146407983198</v>
      </c>
      <c r="H15" s="429" t="n">
        <f aca="false">F15/$E$19</f>
        <v>0.989569861014707</v>
      </c>
      <c r="J15" s="414"/>
    </row>
    <row r="16" s="417" customFormat="true" ht="15" hidden="false" customHeight="true" outlineLevel="0" collapsed="false">
      <c r="B16" s="424"/>
      <c r="C16" s="58" t="n">
        <v>6</v>
      </c>
      <c r="D16" s="414" t="str">
        <f aca="false">VLOOKUP(C16,GERAL!D:E,2,0)</f>
        <v>COBERTURA</v>
      </c>
      <c r="E16" s="430" t="n">
        <f aca="false">VLOOKUP(C16,GERAL!$H$9:$M$150,5,0)</f>
        <v>7643.37435233677</v>
      </c>
      <c r="F16" s="431" t="n">
        <f aca="false">SUM($E$9:E16)</f>
        <v>942614.388862815</v>
      </c>
      <c r="G16" s="432" t="n">
        <f aca="false">E16/$E$19</f>
        <v>0.00808971912298839</v>
      </c>
      <c r="H16" s="432" t="n">
        <f aca="false">F16/$E$19</f>
        <v>0.997659580137696</v>
      </c>
      <c r="J16" s="414"/>
    </row>
    <row r="17" s="417" customFormat="true" ht="15" hidden="false" customHeight="true" outlineLevel="0" collapsed="false">
      <c r="B17" s="424"/>
      <c r="C17" s="433" t="n">
        <v>9</v>
      </c>
      <c r="D17" s="434" t="str">
        <f aca="false">VLOOKUP(C17,GERAL!D:E,2,0)</f>
        <v>LIMPEZA GERAL DA OBRA</v>
      </c>
      <c r="E17" s="435" t="n">
        <f aca="false">VLOOKUP(C17,GERAL!$H$9:$M$150,5,0)</f>
        <v>2211.28878237587</v>
      </c>
      <c r="F17" s="436" t="n">
        <f aca="false">SUM($E$9:E17)</f>
        <v>944825.677645191</v>
      </c>
      <c r="G17" s="437" t="n">
        <f aca="false">E17/$E$19</f>
        <v>0.00234041986230424</v>
      </c>
      <c r="H17" s="437" t="n">
        <f aca="false">F17/$E$19</f>
        <v>1</v>
      </c>
    </row>
    <row r="18" s="417" customFormat="true" ht="15" hidden="false" customHeight="true" outlineLevel="0" collapsed="false">
      <c r="B18" s="19"/>
      <c r="C18" s="58"/>
      <c r="D18" s="414"/>
      <c r="E18" s="430"/>
      <c r="F18" s="431"/>
      <c r="G18" s="432"/>
      <c r="H18" s="432"/>
    </row>
    <row r="19" s="417" customFormat="true" ht="15" hidden="false" customHeight="true" outlineLevel="0" collapsed="false">
      <c r="B19" s="19"/>
      <c r="C19" s="438" t="s">
        <v>1144</v>
      </c>
      <c r="D19" s="439" t="s">
        <v>1145</v>
      </c>
      <c r="E19" s="440" t="n">
        <f aca="false">SUM(E9:E17)</f>
        <v>944825.677645191</v>
      </c>
      <c r="F19" s="441"/>
      <c r="G19" s="432"/>
      <c r="H19" s="432"/>
    </row>
    <row r="20" s="417" customFormat="true" ht="15" hidden="false" customHeight="true" outlineLevel="0" collapsed="false">
      <c r="B20" s="19"/>
      <c r="C20" s="438"/>
      <c r="D20" s="442" t="s">
        <v>40</v>
      </c>
      <c r="E20" s="443" t="n">
        <f aca="false">H3</f>
        <v>0.215818512535582</v>
      </c>
      <c r="F20" s="444"/>
      <c r="G20" s="432"/>
      <c r="H20" s="432"/>
    </row>
    <row r="21" s="417" customFormat="true" ht="15" hidden="false" customHeight="true" outlineLevel="0" collapsed="false">
      <c r="B21" s="19"/>
      <c r="C21" s="438"/>
      <c r="D21" s="442"/>
      <c r="E21" s="445" t="n">
        <f aca="false">E19*E20</f>
        <v>203910.872354809</v>
      </c>
      <c r="F21" s="444"/>
      <c r="G21" s="432"/>
      <c r="H21" s="432"/>
    </row>
    <row r="22" s="417" customFormat="true" ht="15" hidden="false" customHeight="true" outlineLevel="0" collapsed="false">
      <c r="B22" s="19"/>
      <c r="C22" s="438"/>
      <c r="D22" s="446" t="s">
        <v>1146</v>
      </c>
      <c r="E22" s="447" t="n">
        <f aca="false">SUM(E19,E21)</f>
        <v>1148736.55</v>
      </c>
      <c r="F22" s="444"/>
      <c r="G22" s="432"/>
      <c r="H22" s="432"/>
      <c r="J22" s="448" t="n">
        <f aca="false">H5-E22</f>
        <v>0</v>
      </c>
    </row>
    <row r="23" s="417" customFormat="true" ht="15" hidden="false" customHeight="true" outlineLevel="0" collapsed="false">
      <c r="B23" s="19"/>
      <c r="C23" s="449"/>
      <c r="D23" s="450"/>
      <c r="E23" s="451"/>
      <c r="F23" s="444"/>
      <c r="G23" s="432"/>
      <c r="H23" s="432"/>
    </row>
    <row r="24" s="452" customFormat="true" ht="11.25" hidden="false" customHeight="false" outlineLevel="0" collapsed="false">
      <c r="B24" s="19"/>
      <c r="C24" s="19"/>
      <c r="D24" s="414"/>
      <c r="E24" s="430"/>
      <c r="F24" s="431"/>
      <c r="G24" s="432"/>
      <c r="H24" s="432"/>
    </row>
    <row r="25" s="452" customFormat="true" ht="12" hidden="false" customHeight="false" outlineLevel="0" collapsed="false">
      <c r="B25" s="453" t="s">
        <v>1147</v>
      </c>
      <c r="C25" s="454"/>
      <c r="D25" s="414"/>
      <c r="E25" s="430"/>
      <c r="F25" s="431"/>
      <c r="G25" s="432"/>
      <c r="H25" s="432"/>
    </row>
    <row r="26" customFormat="false" ht="15.75" hidden="false" customHeight="false" outlineLevel="0" collapsed="false"/>
    <row r="30" customFormat="false" ht="15.75" hidden="false" customHeight="false" outlineLevel="0" collapsed="false"/>
    <row r="31" customFormat="false" ht="15.75" hidden="false" customHeight="false" outlineLevel="0" collapsed="false"/>
  </sheetData>
  <mergeCells count="6">
    <mergeCell ref="B7:H7"/>
    <mergeCell ref="B9:B12"/>
    <mergeCell ref="B13:B14"/>
    <mergeCell ref="B15:B17"/>
    <mergeCell ref="C19:C22"/>
    <mergeCell ref="D20:D21"/>
  </mergeCells>
  <hyperlinks>
    <hyperlink ref="J3" location="INÍCIO!B15" display="INÍCIO"/>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xl/worksheets/sheet7.xml><?xml version="1.0" encoding="utf-8"?>
<worksheet xmlns="http://schemas.openxmlformats.org/spreadsheetml/2006/main" xmlns:r="http://schemas.openxmlformats.org/officeDocument/2006/relationships">
  <sheetPr filterMode="false">
    <pageSetUpPr fitToPage="false"/>
  </sheetPr>
  <dimension ref="A1:N40"/>
  <sheetViews>
    <sheetView showFormulas="false" showGridLines="true" showRowColHeaders="true" showZeros="true" rightToLeft="false" tabSelected="true" showOutlineSymbols="true" defaultGridColor="true" view="pageBreakPreview" topLeftCell="A1" colorId="64" zoomScale="80" zoomScaleNormal="100" zoomScalePageLayoutView="80" workbookViewId="0">
      <pane xSplit="0" ySplit="8" topLeftCell="A9" activePane="bottomLeft" state="frozen"/>
      <selection pane="topLeft" activeCell="A1" activeCellId="0" sqref="A1"/>
      <selection pane="bottomLeft" activeCell="H6" activeCellId="0" sqref="H6"/>
    </sheetView>
  </sheetViews>
  <sheetFormatPr defaultRowHeight="11.25" zeroHeight="false" outlineLevelRow="0" outlineLevelCol="0"/>
  <cols>
    <col collapsed="false" customWidth="true" hidden="false" outlineLevel="0" max="1" min="1" style="411" width="9.14"/>
    <col collapsed="false" customWidth="true" hidden="false" outlineLevel="0" max="2" min="2" style="411" width="15.71"/>
    <col collapsed="false" customWidth="true" hidden="false" outlineLevel="0" max="3" min="3" style="412" width="14.15"/>
    <col collapsed="false" customWidth="true" hidden="false" outlineLevel="0" max="4" min="4" style="411" width="55.29"/>
    <col collapsed="false" customWidth="true" hidden="false" outlineLevel="0" max="5" min="5" style="412" width="18.85"/>
    <col collapsed="false" customWidth="true" hidden="false" outlineLevel="0" max="6" min="6" style="411" width="19.42"/>
    <col collapsed="false" customWidth="true" hidden="false" outlineLevel="0" max="7" min="7" style="411" width="14.15"/>
    <col collapsed="false" customWidth="true" hidden="false" outlineLevel="0" max="8" min="8" style="411" width="16.14"/>
    <col collapsed="false" customWidth="true" hidden="false" outlineLevel="0" max="9" min="9" style="411" width="9.14"/>
    <col collapsed="false" customWidth="true" hidden="false" outlineLevel="0" max="10" min="10" style="411" width="14.57"/>
    <col collapsed="false" customWidth="true" hidden="false" outlineLevel="0" max="11" min="11" style="411" width="14.15"/>
    <col collapsed="false" customWidth="true" hidden="false" outlineLevel="0" max="1025" min="12" style="411" width="9.14"/>
  </cols>
  <sheetData>
    <row r="1" s="70" customFormat="true" ht="13.5" hidden="false" customHeight="false" outlineLevel="0" collapsed="false">
      <c r="A1" s="68"/>
      <c r="B1" s="334"/>
      <c r="C1" s="71" t="str">
        <f aca="false">GERAL!F1</f>
        <v>UNIVERSIDADE FEDERAL DO RIO DE JANEIRO</v>
      </c>
      <c r="D1" s="163"/>
      <c r="E1" s="73"/>
      <c r="F1" s="73"/>
      <c r="G1" s="77" t="str">
        <f aca="false">GERAL!L1</f>
        <v>Data:</v>
      </c>
      <c r="H1" s="78" t="n">
        <f aca="false">GERAL!M1</f>
        <v>42899</v>
      </c>
      <c r="I1" s="81"/>
      <c r="J1" s="68"/>
    </row>
    <row r="2" s="70" customFormat="true" ht="14.25" hidden="false" customHeight="false" outlineLevel="0" collapsed="false">
      <c r="A2" s="68"/>
      <c r="B2" s="334"/>
      <c r="C2" s="71" t="str">
        <f aca="false">GERAL!F2</f>
        <v>PREFEITURA UNIVERSITÁRIA</v>
      </c>
      <c r="D2" s="171"/>
      <c r="E2" s="85"/>
      <c r="F2" s="85"/>
      <c r="G2" s="88" t="str">
        <f aca="false">GERAL!L2</f>
        <v>Encargos Sociais</v>
      </c>
      <c r="H2" s="89" t="n">
        <f aca="false">GERAL!M2</f>
        <v>1.1778</v>
      </c>
      <c r="I2" s="81"/>
      <c r="J2" s="68"/>
    </row>
    <row r="3" s="70" customFormat="true" ht="15.75" hidden="false" customHeight="false" outlineLevel="0" collapsed="false">
      <c r="A3" s="68"/>
      <c r="B3" s="334"/>
      <c r="C3" s="71" t="str">
        <f aca="false">GERAL!F3</f>
        <v>Objeto: Recuperação estrutural do 8º andar do prédio da reitoria e reforma do 7º andar</v>
      </c>
      <c r="D3" s="90"/>
      <c r="E3" s="90"/>
      <c r="F3" s="91"/>
      <c r="G3" s="88" t="str">
        <f aca="false">GERAL!L3</f>
        <v>BDI Onerado</v>
      </c>
      <c r="H3" s="89" t="n">
        <f aca="false">GERAL!M3</f>
        <v>0.215818512535582</v>
      </c>
      <c r="J3" s="413" t="s">
        <v>23</v>
      </c>
      <c r="L3" s="414" t="s">
        <v>1148</v>
      </c>
    </row>
    <row r="4" s="70" customFormat="true" ht="13.5" hidden="false" customHeight="false" outlineLevel="0" collapsed="false">
      <c r="A4" s="68"/>
      <c r="B4" s="334"/>
      <c r="C4" s="71" t="str">
        <f aca="false">GERAL!F4</f>
        <v>Local: Campus da Cidade Universitária (Ilha do Fundão/RJ)</v>
      </c>
      <c r="D4" s="91"/>
      <c r="E4" s="91"/>
      <c r="F4" s="91"/>
      <c r="G4" s="88" t="str">
        <f aca="false">GERAL!L4</f>
        <v>Área (m²):</v>
      </c>
      <c r="H4" s="94" t="n">
        <f aca="false">GERAL!M4</f>
        <v>1095</v>
      </c>
      <c r="I4" s="415"/>
      <c r="J4" s="416"/>
      <c r="K4" s="68"/>
      <c r="L4" s="414" t="s">
        <v>1149</v>
      </c>
    </row>
    <row r="5" s="70" customFormat="true" ht="13.5" hidden="false" customHeight="false" outlineLevel="0" collapsed="false">
      <c r="A5" s="68"/>
      <c r="B5" s="334"/>
      <c r="C5" s="71" t="str">
        <f aca="false">GERAL!F5</f>
        <v>Responsável: Zenildo Ferreira</v>
      </c>
      <c r="D5" s="91"/>
      <c r="E5" s="91"/>
      <c r="F5" s="91"/>
      <c r="G5" s="96" t="str">
        <f aca="false">GERAL!L5</f>
        <v>Preço Total</v>
      </c>
      <c r="H5" s="97" t="n">
        <f aca="false">GERAL!$M$5</f>
        <v>1148736.55</v>
      </c>
      <c r="I5" s="415"/>
      <c r="J5" s="416"/>
      <c r="K5" s="68"/>
      <c r="L5" s="414" t="s">
        <v>1140</v>
      </c>
    </row>
    <row r="6" s="70" customFormat="true" ht="11.25" hidden="false" customHeight="false" outlineLevel="0" collapsed="false">
      <c r="A6" s="68"/>
      <c r="B6" s="68"/>
      <c r="C6" s="184" t="str">
        <f aca="false">GERAL!F6</f>
        <v>Data base das fontes: SINAPI - OUTUBRO/2016, SCO/RIO - OUTUBRO/2016, Informativo SBC - OUTUBRO/2016 (na inexistência de item SINAPI)</v>
      </c>
      <c r="D6" s="185"/>
      <c r="E6" s="102"/>
      <c r="F6" s="102"/>
      <c r="G6" s="104" t="str">
        <f aca="false">GERAL!L6</f>
        <v>Preço/m²</v>
      </c>
      <c r="H6" s="105" t="n">
        <f aca="false">GERAL!M6</f>
        <v>1049.07447488585</v>
      </c>
      <c r="I6" s="335"/>
      <c r="J6" s="416"/>
      <c r="K6" s="68"/>
      <c r="L6" s="68"/>
    </row>
    <row r="7" s="417" customFormat="true" ht="18" hidden="false" customHeight="true" outlineLevel="0" collapsed="false">
      <c r="B7" s="418" t="s">
        <v>1150</v>
      </c>
      <c r="C7" s="418"/>
      <c r="D7" s="418"/>
      <c r="E7" s="418"/>
      <c r="F7" s="418"/>
      <c r="G7" s="418"/>
      <c r="H7" s="418"/>
      <c r="I7" s="11"/>
      <c r="J7" s="11"/>
      <c r="K7" s="11"/>
      <c r="L7" s="11"/>
      <c r="M7" s="11"/>
      <c r="N7" s="11"/>
    </row>
    <row r="8" s="419" customFormat="true" ht="11.25" hidden="false" customHeight="false" outlineLevel="0" collapsed="false">
      <c r="B8" s="420"/>
      <c r="C8" s="421" t="s">
        <v>128</v>
      </c>
      <c r="D8" s="422" t="s">
        <v>22</v>
      </c>
      <c r="E8" s="423" t="s">
        <v>82</v>
      </c>
      <c r="F8" s="423" t="s">
        <v>84</v>
      </c>
      <c r="G8" s="423" t="s">
        <v>86</v>
      </c>
      <c r="H8" s="423" t="s">
        <v>88</v>
      </c>
    </row>
    <row r="9" s="417" customFormat="true" ht="15" hidden="false" customHeight="true" outlineLevel="0" collapsed="false">
      <c r="B9" s="424" t="s">
        <v>1142</v>
      </c>
      <c r="C9" s="425" t="s">
        <v>342</v>
      </c>
      <c r="D9" s="426" t="str">
        <f aca="false">VLOOKUP(C9,GERAL!D:E,2,0)</f>
        <v>RECOMPOSIÇÃO GEOMÉTRICA E REFORÇO DE PILARES E VIGAS</v>
      </c>
      <c r="E9" s="427" t="n">
        <f aca="false">VLOOKUP(C9,GERAL!$H$9:$M$150,5,0)</f>
        <v>158008.068843583</v>
      </c>
      <c r="F9" s="428" t="n">
        <f aca="false">SUM($E$9:E9)</f>
        <v>158008.068843583</v>
      </c>
      <c r="G9" s="429" t="n">
        <f aca="false">E9/$E$29</f>
        <v>0.167235155205974</v>
      </c>
      <c r="H9" s="429" t="n">
        <f aca="false">F9/$E$29</f>
        <v>0.167235155205974</v>
      </c>
    </row>
    <row r="10" s="417" customFormat="true" ht="15" hidden="false" customHeight="true" outlineLevel="0" collapsed="false">
      <c r="B10" s="424"/>
      <c r="C10" s="58" t="s">
        <v>227</v>
      </c>
      <c r="D10" s="414" t="str">
        <f aca="false">VLOOKUP(C10,GERAL!D:E,2,0)</f>
        <v>ADMINISTRAÇÃO LOCAL</v>
      </c>
      <c r="E10" s="430" t="n">
        <f aca="false">VLOOKUP(C10,GERAL!$H$9:$M$150,5,0)</f>
        <v>119889.99473088</v>
      </c>
      <c r="F10" s="431" t="n">
        <f aca="false">SUM($E$9:E10)</f>
        <v>277898.063574463</v>
      </c>
      <c r="G10" s="432" t="n">
        <f aca="false">E10/$E$29</f>
        <v>0.126891126657019</v>
      </c>
      <c r="H10" s="432" t="n">
        <f aca="false">F10/$E$29</f>
        <v>0.294126281862993</v>
      </c>
    </row>
    <row r="11" s="417" customFormat="true" ht="15" hidden="false" customHeight="true" outlineLevel="0" collapsed="false">
      <c r="B11" s="424"/>
      <c r="C11" s="58" t="s">
        <v>366</v>
      </c>
      <c r="D11" s="414" t="str">
        <f aca="false">VLOOKUP(C11,GERAL!D:E,2,0)</f>
        <v>FORMA, ARMAÇÃO E CONCRETO</v>
      </c>
      <c r="E11" s="430" t="n">
        <f aca="false">VLOOKUP(C11,GERAL!$H$9:$M$150,5,0)</f>
        <v>96349.7444913485</v>
      </c>
      <c r="F11" s="431" t="n">
        <f aca="false">SUM($E$9:E11)</f>
        <v>374247.808065811</v>
      </c>
      <c r="G11" s="432" t="n">
        <f aca="false">E11/$E$29</f>
        <v>0.101976212936425</v>
      </c>
      <c r="H11" s="432" t="n">
        <f aca="false">F11/$E$29</f>
        <v>0.396102494799418</v>
      </c>
      <c r="J11" s="414"/>
    </row>
    <row r="12" s="417" customFormat="true" ht="15" hidden="false" customHeight="true" outlineLevel="0" collapsed="false">
      <c r="B12" s="424"/>
      <c r="C12" s="58" t="n">
        <v>7</v>
      </c>
      <c r="D12" s="414" t="str">
        <f aca="false">VLOOKUP(C12,GERAL!D:E,2,0)</f>
        <v>ALVENARIAS, PISOS E REVESTIMENTOS</v>
      </c>
      <c r="E12" s="430" t="n">
        <f aca="false">VLOOKUP(C12,GERAL!$H$9:$M$150,5,0)</f>
        <v>75779.883432648</v>
      </c>
      <c r="F12" s="431" t="n">
        <f aca="false">SUM($E$9:E12)</f>
        <v>450027.691498459</v>
      </c>
      <c r="G12" s="432" t="n">
        <f aca="false">E12/$E$29</f>
        <v>0.0802051481300929</v>
      </c>
      <c r="H12" s="432" t="n">
        <f aca="false">F12/$E$29</f>
        <v>0.476307642929511</v>
      </c>
    </row>
    <row r="13" s="417" customFormat="true" ht="15" hidden="false" customHeight="true" outlineLevel="0" collapsed="false">
      <c r="B13" s="424"/>
      <c r="C13" s="58" t="n">
        <v>2</v>
      </c>
      <c r="D13" s="414" t="str">
        <f aca="false">VLOOKUP(C13,GERAL!D:E,2,0)</f>
        <v>TRANSPORTE VERTICAL</v>
      </c>
      <c r="E13" s="430" t="n">
        <f aca="false">VLOOKUP(C13,GERAL!$H$9:$M$150,5,0)</f>
        <v>101495.981261465</v>
      </c>
      <c r="F13" s="431" t="n">
        <f aca="false">SUM($E$9:E13)</f>
        <v>551523.672759924</v>
      </c>
      <c r="G13" s="432" t="n">
        <f aca="false">E13/$E$29</f>
        <v>0.107422970885407</v>
      </c>
      <c r="H13" s="432" t="n">
        <f aca="false">F13/$E$29</f>
        <v>0.583730613814918</v>
      </c>
    </row>
    <row r="14" s="417" customFormat="true" ht="15" hidden="false" customHeight="true" outlineLevel="0" collapsed="false">
      <c r="B14" s="424"/>
      <c r="C14" s="58" t="s">
        <v>324</v>
      </c>
      <c r="D14" s="414" t="str">
        <f aca="false">VLOOKUP(C14,GERAL!D:E,2,0)</f>
        <v>PREPARO E LIMPEZA DE VIGAS</v>
      </c>
      <c r="E14" s="430" t="n">
        <f aca="false">VLOOKUP(C14,GERAL!$H$9:$M$150,5,0)</f>
        <v>77408.871004324</v>
      </c>
      <c r="F14" s="431" t="n">
        <f aca="false">SUM($E$9:E14)</f>
        <v>628932.543764248</v>
      </c>
      <c r="G14" s="432" t="n">
        <f aca="false">E14/$E$29</f>
        <v>0.0819292625463479</v>
      </c>
      <c r="H14" s="432" t="n">
        <f aca="false">F14/$E$29</f>
        <v>0.665659876361266</v>
      </c>
      <c r="J14" s="414"/>
    </row>
    <row r="15" s="417" customFormat="true" ht="15" hidden="false" customHeight="true" outlineLevel="0" collapsed="false">
      <c r="B15" s="424"/>
      <c r="C15" s="58" t="s">
        <v>235</v>
      </c>
      <c r="D15" s="414" t="str">
        <f aca="false">VLOOKUP(C15,GERAL!D:E,2,0)</f>
        <v>DESPESAS ADMINISTRATIVAS</v>
      </c>
      <c r="E15" s="430" t="n">
        <f aca="false">VLOOKUP(C15,GERAL!$H$9:$M$150,5,0)</f>
        <v>47341.2</v>
      </c>
      <c r="F15" s="431" t="n">
        <f aca="false">SUM($E$9:E15)</f>
        <v>676273.743764248</v>
      </c>
      <c r="G15" s="432" t="n">
        <f aca="false">E15/$E$29</f>
        <v>0.0501057508491825</v>
      </c>
      <c r="H15" s="432" t="n">
        <f aca="false">F15/$E$29</f>
        <v>0.715765627210449</v>
      </c>
    </row>
    <row r="16" s="417" customFormat="true" ht="15" hidden="false" customHeight="true" outlineLevel="0" collapsed="false">
      <c r="B16" s="424"/>
      <c r="C16" s="58" t="n">
        <v>8</v>
      </c>
      <c r="D16" s="414" t="str">
        <f aca="false">VLOOKUP(C16,GERAL!D:E,2,0)</f>
        <v>PINTURA</v>
      </c>
      <c r="E16" s="430" t="n">
        <f aca="false">VLOOKUP(C16,GERAL!$H$9:$M$150,5,0)</f>
        <v>48505.0332570661</v>
      </c>
      <c r="F16" s="431" t="n">
        <f aca="false">SUM($E$9:E16)</f>
        <v>724778.777021314</v>
      </c>
      <c r="G16" s="432" t="n">
        <f aca="false">E16/$E$29</f>
        <v>0.0513375476605973</v>
      </c>
      <c r="H16" s="432" t="n">
        <f aca="false">F16/$E$29</f>
        <v>0.767103174871046</v>
      </c>
      <c r="J16" s="414"/>
    </row>
    <row r="17" s="417" customFormat="true" ht="15" hidden="false" customHeight="true" outlineLevel="0" collapsed="false">
      <c r="B17" s="424"/>
      <c r="C17" s="433" t="s">
        <v>133</v>
      </c>
      <c r="D17" s="434" t="str">
        <f aca="false">VLOOKUP(C17,GERAL!D:E,2,0)</f>
        <v>INSTALAÇÕES PROVISÓRIAS</v>
      </c>
      <c r="E17" s="435" t="n">
        <f aca="false">VLOOKUP(C17,GERAL!$H$9:$M$150,5,0)</f>
        <v>55451.5136111165</v>
      </c>
      <c r="F17" s="436" t="n">
        <f aca="false">SUM($E$9:E17)</f>
        <v>780230.29063243</v>
      </c>
      <c r="G17" s="437" t="n">
        <f aca="false">E17/$E$29</f>
        <v>0.0586896767553137</v>
      </c>
      <c r="H17" s="437" t="n">
        <f aca="false">F17/$E$29</f>
        <v>0.82579285162636</v>
      </c>
      <c r="J17" s="414"/>
    </row>
    <row r="18" s="417" customFormat="true" ht="15" hidden="false" customHeight="true" outlineLevel="0" collapsed="false">
      <c r="B18" s="424" t="s">
        <v>1143</v>
      </c>
      <c r="C18" s="425" t="s">
        <v>375</v>
      </c>
      <c r="D18" s="426" t="str">
        <f aca="false">VLOOKUP(C18,GERAL!D:E,2,0)</f>
        <v>IMPERMEABILIZAÇÃO</v>
      </c>
      <c r="E18" s="427" t="n">
        <f aca="false">VLOOKUP(C18,GERAL!$H$9:$M$150,5,0)</f>
        <v>43927.0175148005</v>
      </c>
      <c r="F18" s="428" t="n">
        <f aca="false">SUM($E$9:E18)</f>
        <v>824157.308147231</v>
      </c>
      <c r="G18" s="429" t="n">
        <f aca="false">E18/$E$29</f>
        <v>0.0464921927442539</v>
      </c>
      <c r="H18" s="429" t="n">
        <f aca="false">F18/$E$29</f>
        <v>0.872285044370614</v>
      </c>
    </row>
    <row r="19" s="417" customFormat="true" ht="11.25" hidden="false" customHeight="false" outlineLevel="0" collapsed="false">
      <c r="B19" s="424"/>
      <c r="C19" s="58" t="s">
        <v>209</v>
      </c>
      <c r="D19" s="414" t="str">
        <f aca="false">VLOOKUP(C19,GERAL!D:E,2,0)</f>
        <v>RETIRADA DE ENTULHO</v>
      </c>
      <c r="E19" s="430" t="n">
        <f aca="false">VLOOKUP(C19,GERAL!$H$9:$M$150,5,0)</f>
        <v>26333.2604515863</v>
      </c>
      <c r="F19" s="431" t="n">
        <f aca="false">SUM($E$9:E19)</f>
        <v>850490.568598817</v>
      </c>
      <c r="G19" s="432" t="n">
        <f aca="false">E19/$E$29</f>
        <v>0.0278710253908607</v>
      </c>
      <c r="H19" s="432" t="n">
        <f aca="false">F19/$E$29</f>
        <v>0.900156069761474</v>
      </c>
    </row>
    <row r="20" s="417" customFormat="true" ht="11.25" hidden="false" customHeight="false" outlineLevel="0" collapsed="false">
      <c r="B20" s="424"/>
      <c r="C20" s="58" t="n">
        <v>3</v>
      </c>
      <c r="D20" s="414" t="str">
        <f aca="false">VLOOKUP(C20,GERAL!D:E,2,0)</f>
        <v>PROJETOS</v>
      </c>
      <c r="E20" s="430" t="n">
        <f aca="false">VLOOKUP(C20,GERAL!$H$9:$M$150,5,0)</f>
        <v>27791.7079249624</v>
      </c>
      <c r="F20" s="431" t="n">
        <f aca="false">SUM($E$9:E20)</f>
        <v>878282.276523779</v>
      </c>
      <c r="G20" s="432" t="n">
        <f aca="false">E20/$E$29</f>
        <v>0.0294146407983198</v>
      </c>
      <c r="H20" s="432" t="n">
        <f aca="false">F20/$E$29</f>
        <v>0.929570710559794</v>
      </c>
      <c r="J20" s="414"/>
    </row>
    <row r="21" s="417" customFormat="true" ht="11.25" hidden="false" customHeight="false" outlineLevel="0" collapsed="false">
      <c r="B21" s="424"/>
      <c r="C21" s="433" t="s">
        <v>193</v>
      </c>
      <c r="D21" s="434" t="str">
        <f aca="false">VLOOKUP(C21,GERAL!D:E,2,0)</f>
        <v>ANDAIMES E EQUIPAMENTOS</v>
      </c>
      <c r="E21" s="435" t="n">
        <f aca="false">VLOOKUP(C21,GERAL!$H$9:$M$150,5,0)</f>
        <v>21394.4942253221</v>
      </c>
      <c r="F21" s="436" t="n">
        <f aca="false">SUM($E$9:E21)</f>
        <v>899676.770749102</v>
      </c>
      <c r="G21" s="437" t="n">
        <f aca="false">E21/$E$29</f>
        <v>0.0226438534975511</v>
      </c>
      <c r="H21" s="437" t="n">
        <f aca="false">F21/$E$29</f>
        <v>0.952214564057345</v>
      </c>
      <c r="J21" s="414"/>
    </row>
    <row r="22" s="417" customFormat="true" ht="11.25" hidden="false" customHeight="false" outlineLevel="0" collapsed="false">
      <c r="B22" s="424" t="s">
        <v>135</v>
      </c>
      <c r="C22" s="425" t="s">
        <v>314</v>
      </c>
      <c r="D22" s="426" t="str">
        <f aca="false">VLOOKUP(C22,GERAL!D:E,2,0)</f>
        <v>ESCORAMENTO DE LAJE PARA TRATAMENTO DE VIGAS</v>
      </c>
      <c r="E22" s="427" t="n">
        <f aca="false">VLOOKUP(C22,GERAL!$H$9:$M$150,5,0)</f>
        <v>17129.0364594216</v>
      </c>
      <c r="F22" s="428" t="n">
        <f aca="false">SUM($E$9:E22)</f>
        <v>916805.807208523</v>
      </c>
      <c r="G22" s="429" t="n">
        <f aca="false">E22/$E$29</f>
        <v>0.0181293087864766</v>
      </c>
      <c r="H22" s="429" t="n">
        <f aca="false">F22/$E$29</f>
        <v>0.970343872843822</v>
      </c>
      <c r="J22" s="414"/>
    </row>
    <row r="23" s="417" customFormat="true" ht="11.25" hidden="false" customHeight="false" outlineLevel="0" collapsed="false">
      <c r="B23" s="424"/>
      <c r="C23" s="58" t="s">
        <v>359</v>
      </c>
      <c r="D23" s="414" t="str">
        <f aca="false">VLOOKUP(C23,GERAL!D:E,2,0)</f>
        <v>DEMOLIÇÕES</v>
      </c>
      <c r="E23" s="430" t="n">
        <f aca="false">VLOOKUP(C23,GERAL!$H$9:$M$150,5,0)</f>
        <v>9883.11453311618</v>
      </c>
      <c r="F23" s="431" t="n">
        <f aca="false">SUM($E$9:E23)</f>
        <v>926688.92174164</v>
      </c>
      <c r="G23" s="432" t="n">
        <f aca="false">E23/$E$29</f>
        <v>0.0104602518400517</v>
      </c>
      <c r="H23" s="432" t="n">
        <f aca="false">F23/$E$29</f>
        <v>0.980804124683874</v>
      </c>
    </row>
    <row r="24" s="417" customFormat="true" ht="11.25" hidden="false" customHeight="false" outlineLevel="0" collapsed="false">
      <c r="B24" s="424"/>
      <c r="C24" s="58" t="n">
        <v>6</v>
      </c>
      <c r="D24" s="414" t="str">
        <f aca="false">VLOOKUP(C24,GERAL!D:E,2,0)</f>
        <v>COBERTURA</v>
      </c>
      <c r="E24" s="430" t="n">
        <f aca="false">VLOOKUP(C24,GERAL!$H$9:$M$150,5,0)</f>
        <v>7643.37435233677</v>
      </c>
      <c r="F24" s="431" t="n">
        <f aca="false">SUM($E$9:E24)</f>
        <v>934332.296093976</v>
      </c>
      <c r="G24" s="432" t="n">
        <f aca="false">E24/$E$29</f>
        <v>0.00808971912298839</v>
      </c>
      <c r="H24" s="432" t="n">
        <f aca="false">F24/$E$29</f>
        <v>0.988893843806862</v>
      </c>
    </row>
    <row r="25" s="417" customFormat="true" ht="11.25" hidden="false" customHeight="false" outlineLevel="0" collapsed="false">
      <c r="B25" s="424"/>
      <c r="C25" s="58" t="s">
        <v>254</v>
      </c>
      <c r="D25" s="414" t="str">
        <f aca="false">VLOOKUP(C25,GERAL!D:E,2,0)</f>
        <v>SEGURANÇA DA OBRA</v>
      </c>
      <c r="E25" s="430" t="n">
        <f aca="false">VLOOKUP(C25,GERAL!$H$9:$M$150,5,0)</f>
        <v>6081.68359476231</v>
      </c>
      <c r="F25" s="431" t="n">
        <f aca="false">SUM($E$9:E25)</f>
        <v>940413.979688739</v>
      </c>
      <c r="G25" s="432" t="n">
        <f aca="false">E25/$E$29</f>
        <v>0.00643683140568302</v>
      </c>
      <c r="H25" s="432" t="n">
        <f aca="false">F25/$E$29</f>
        <v>0.995330675212545</v>
      </c>
      <c r="J25" s="414"/>
    </row>
    <row r="26" s="417" customFormat="true" ht="15" hidden="false" customHeight="true" outlineLevel="0" collapsed="false">
      <c r="B26" s="424"/>
      <c r="C26" s="58" t="n">
        <v>9</v>
      </c>
      <c r="D26" s="414" t="str">
        <f aca="false">VLOOKUP(C26,GERAL!D:E,2,0)</f>
        <v>LIMPEZA GERAL DA OBRA</v>
      </c>
      <c r="E26" s="430" t="n">
        <f aca="false">VLOOKUP(C26,GERAL!$H$9:$M$150,5,0)</f>
        <v>2211.28878237587</v>
      </c>
      <c r="F26" s="431" t="n">
        <f aca="false">SUM($E$9:E26)</f>
        <v>942625.268471114</v>
      </c>
      <c r="G26" s="432" t="n">
        <f aca="false">E26/$E$29</f>
        <v>0.00234041986230424</v>
      </c>
      <c r="H26" s="432" t="n">
        <f aca="false">F26/$E$29</f>
        <v>0.997671095074849</v>
      </c>
    </row>
    <row r="27" s="417" customFormat="true" ht="15" hidden="false" customHeight="true" outlineLevel="0" collapsed="false">
      <c r="B27" s="424"/>
      <c r="C27" s="433" t="s">
        <v>265</v>
      </c>
      <c r="D27" s="434" t="str">
        <f aca="false">VLOOKUP(C27,GERAL!D:E,2,0)</f>
        <v>RELATÓRIOS</v>
      </c>
      <c r="E27" s="435" t="n">
        <f aca="false">VLOOKUP(C27,GERAL!$H$9:$M$150,5,0)</f>
        <v>2200.4091740768</v>
      </c>
      <c r="F27" s="436" t="n">
        <f aca="false">SUM($E$9:E27)</f>
        <v>944825.677645191</v>
      </c>
      <c r="G27" s="437" t="n">
        <f aca="false">E27/$E$29</f>
        <v>0.00232890492515077</v>
      </c>
      <c r="H27" s="437" t="n">
        <f aca="false">F27/$E$29</f>
        <v>1</v>
      </c>
      <c r="J27" s="414"/>
    </row>
    <row r="28" s="452" customFormat="true" ht="11.25" hidden="false" customHeight="false" outlineLevel="0" collapsed="false">
      <c r="B28" s="19"/>
      <c r="C28" s="19"/>
      <c r="D28" s="414"/>
      <c r="E28" s="430"/>
      <c r="F28" s="431"/>
      <c r="G28" s="432"/>
      <c r="H28" s="432"/>
    </row>
    <row r="29" s="452" customFormat="true" ht="11.25" hidden="false" customHeight="true" outlineLevel="0" collapsed="false">
      <c r="B29" s="19"/>
      <c r="C29" s="438" t="s">
        <v>1144</v>
      </c>
      <c r="D29" s="439" t="s">
        <v>1145</v>
      </c>
      <c r="E29" s="440" t="n">
        <f aca="false">SUM(E9:E27)</f>
        <v>944825.677645191</v>
      </c>
      <c r="F29" s="441"/>
      <c r="G29" s="432"/>
      <c r="H29" s="432"/>
    </row>
    <row r="30" s="452" customFormat="true" ht="11.25" hidden="false" customHeight="true" outlineLevel="0" collapsed="false">
      <c r="B30" s="19"/>
      <c r="C30" s="438"/>
      <c r="D30" s="442" t="s">
        <v>40</v>
      </c>
      <c r="E30" s="443" t="n">
        <f aca="false">H3</f>
        <v>0.215818512535582</v>
      </c>
      <c r="F30" s="444"/>
      <c r="G30" s="432"/>
      <c r="H30" s="432"/>
    </row>
    <row r="31" s="452" customFormat="true" ht="11.25" hidden="false" customHeight="false" outlineLevel="0" collapsed="false">
      <c r="B31" s="19"/>
      <c r="C31" s="438"/>
      <c r="D31" s="442"/>
      <c r="E31" s="445" t="n">
        <f aca="false">E29*E30</f>
        <v>203910.872354809</v>
      </c>
      <c r="F31" s="444"/>
      <c r="G31" s="432"/>
      <c r="H31" s="432"/>
    </row>
    <row r="32" s="452" customFormat="true" ht="11.25" hidden="false" customHeight="false" outlineLevel="0" collapsed="false">
      <c r="B32" s="19"/>
      <c r="C32" s="438"/>
      <c r="D32" s="446" t="s">
        <v>1146</v>
      </c>
      <c r="E32" s="447" t="n">
        <f aca="false">SUM(E29,E31)</f>
        <v>1148736.55</v>
      </c>
      <c r="F32" s="444"/>
      <c r="G32" s="432"/>
      <c r="H32" s="432"/>
      <c r="J32" s="455" t="s">
        <v>440</v>
      </c>
      <c r="K32" s="456" t="n">
        <f aca="false">E32-H5</f>
        <v>0</v>
      </c>
    </row>
    <row r="33" s="452" customFormat="true" ht="11.25" hidden="false" customHeight="false" outlineLevel="0" collapsed="false">
      <c r="B33" s="19"/>
      <c r="C33" s="449"/>
      <c r="D33" s="450"/>
      <c r="E33" s="451"/>
      <c r="F33" s="444"/>
      <c r="G33" s="432"/>
      <c r="H33" s="432"/>
    </row>
    <row r="34" s="452" customFormat="true" ht="12" hidden="false" customHeight="false" outlineLevel="0" collapsed="false">
      <c r="B34" s="453"/>
      <c r="C34" s="449"/>
      <c r="D34" s="446"/>
      <c r="E34" s="447"/>
      <c r="F34" s="444"/>
      <c r="G34" s="432"/>
      <c r="H34" s="432"/>
    </row>
    <row r="35" s="452" customFormat="true" ht="12" hidden="false" customHeight="false" outlineLevel="0" collapsed="false">
      <c r="B35" s="453" t="s">
        <v>1147</v>
      </c>
      <c r="C35" s="449"/>
      <c r="D35" s="446"/>
      <c r="E35" s="447"/>
      <c r="F35" s="444"/>
      <c r="G35" s="432"/>
      <c r="H35" s="432"/>
    </row>
    <row r="36" customFormat="false" ht="15.75" hidden="false" customHeight="false" outlineLevel="0" collapsed="false">
      <c r="B36" s="453"/>
      <c r="C36" s="449"/>
      <c r="D36" s="446" t="s">
        <v>1146</v>
      </c>
      <c r="E36" s="447" t="e">
        <f aca="false">SUM(E32,#REF!)</f>
        <v>#REF!</v>
      </c>
      <c r="F36" s="457" t="e">
        <f aca="false">SUM(#REF!)</f>
        <v>#REF!</v>
      </c>
      <c r="G36" s="453"/>
      <c r="H36" s="453"/>
      <c r="L36" s="458"/>
    </row>
    <row r="40" customFormat="false" ht="15.75" hidden="false" customHeight="false" outlineLevel="0" collapsed="false"/>
    <row r="41" customFormat="false" ht="15.75" hidden="false" customHeight="false" outlineLevel="0" collapsed="false"/>
  </sheetData>
  <mergeCells count="6">
    <mergeCell ref="B7:H7"/>
    <mergeCell ref="B9:B17"/>
    <mergeCell ref="B18:B21"/>
    <mergeCell ref="B22:B27"/>
    <mergeCell ref="C29:C32"/>
    <mergeCell ref="D30:D31"/>
  </mergeCells>
  <hyperlinks>
    <hyperlink ref="J3" location="INÍCIO!B15" display="INÍCIO"/>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xl/worksheets/sheet8.xml><?xml version="1.0" encoding="utf-8"?>
<worksheet xmlns="http://schemas.openxmlformats.org/spreadsheetml/2006/main" xmlns:r="http://schemas.openxmlformats.org/officeDocument/2006/relationships">
  <sheetPr filterMode="false">
    <pageSetUpPr fitToPage="false"/>
  </sheetPr>
  <dimension ref="A1:S107"/>
  <sheetViews>
    <sheetView showFormulas="false" showGridLines="true" showRowColHeaders="true" showZeros="true" rightToLeft="false" tabSelected="true" showOutlineSymbols="true" defaultGridColor="true" view="pageBreakPreview" topLeftCell="A1" colorId="64" zoomScale="80" zoomScaleNormal="80" zoomScalePageLayoutView="80" workbookViewId="0">
      <pane xSplit="0" ySplit="8" topLeftCell="A15" activePane="bottomLeft" state="frozen"/>
      <selection pane="topLeft" activeCell="A1" activeCellId="0" sqref="A1"/>
      <selection pane="bottomLeft" activeCell="L6" activeCellId="0" sqref="L6"/>
    </sheetView>
  </sheetViews>
  <sheetFormatPr defaultRowHeight="11.25" zeroHeight="false" outlineLevelRow="0" outlineLevelCol="0"/>
  <cols>
    <col collapsed="false" customWidth="true" hidden="false" outlineLevel="0" max="1" min="1" style="459" width="9.14"/>
    <col collapsed="false" customWidth="true" hidden="false" outlineLevel="0" max="2" min="2" style="460" width="9.14"/>
    <col collapsed="false" customWidth="true" hidden="false" outlineLevel="0" max="3" min="3" style="461" width="9"/>
    <col collapsed="false" customWidth="true" hidden="false" outlineLevel="0" max="4" min="4" style="461" width="17.29"/>
    <col collapsed="false" customWidth="true" hidden="false" outlineLevel="0" max="5" min="5" style="462" width="18.14"/>
    <col collapsed="false" customWidth="true" hidden="false" outlineLevel="0" max="6" min="6" style="463" width="63.42"/>
    <col collapsed="false" customWidth="true" hidden="false" outlineLevel="0" max="7" min="7" style="411" width="11.99"/>
    <col collapsed="false" customWidth="true" hidden="false" outlineLevel="0" max="8" min="8" style="449" width="13.86"/>
    <col collapsed="false" customWidth="true" hidden="false" outlineLevel="0" max="9" min="9" style="464" width="15.57"/>
    <col collapsed="false" customWidth="true" hidden="false" outlineLevel="0" max="10" min="10" style="464" width="20.86"/>
    <col collapsed="false" customWidth="true" hidden="false" outlineLevel="0" max="11" min="11" style="444" width="10.99"/>
    <col collapsed="false" customWidth="true" hidden="false" outlineLevel="0" max="12" min="12" style="444" width="15.86"/>
    <col collapsed="false" customWidth="true" hidden="false" outlineLevel="0" max="1025" min="13" style="460" width="9.14"/>
  </cols>
  <sheetData>
    <row r="1" s="476" customFormat="true" ht="13.5" hidden="false" customHeight="false" outlineLevel="0" collapsed="false">
      <c r="A1" s="465"/>
      <c r="B1" s="466"/>
      <c r="C1" s="466"/>
      <c r="D1" s="71" t="str">
        <f aca="false">GERAL!F1</f>
        <v>UNIVERSIDADE FEDERAL DO RIO DE JANEIRO</v>
      </c>
      <c r="E1" s="467"/>
      <c r="F1" s="468"/>
      <c r="G1" s="467"/>
      <c r="H1" s="469"/>
      <c r="I1" s="470"/>
      <c r="J1" s="471"/>
      <c r="K1" s="77" t="str">
        <f aca="false">GERAL!L1</f>
        <v>Data:</v>
      </c>
      <c r="L1" s="472" t="n">
        <f aca="false">GERAL!M1</f>
        <v>42899</v>
      </c>
      <c r="M1" s="473"/>
      <c r="N1" s="474"/>
      <c r="O1" s="475"/>
      <c r="R1" s="477"/>
      <c r="S1" s="478"/>
    </row>
    <row r="2" s="476" customFormat="true" ht="14.25" hidden="false" customHeight="false" outlineLevel="0" collapsed="false">
      <c r="A2" s="465"/>
      <c r="B2" s="466"/>
      <c r="C2" s="466"/>
      <c r="D2" s="71" t="str">
        <f aca="false">GERAL!F2</f>
        <v>PREFEITURA UNIVERSITÁRIA</v>
      </c>
      <c r="E2" s="479"/>
      <c r="F2" s="171"/>
      <c r="G2" s="479"/>
      <c r="H2" s="480"/>
      <c r="I2" s="471"/>
      <c r="K2" s="481" t="str">
        <f aca="false">GERAL!L2</f>
        <v>Encargos Sociais</v>
      </c>
      <c r="L2" s="482" t="n">
        <f aca="false">GERAL!M2</f>
        <v>1.1778</v>
      </c>
      <c r="M2" s="473"/>
      <c r="N2" s="474"/>
      <c r="O2" s="475"/>
      <c r="R2" s="477"/>
      <c r="S2" s="478"/>
    </row>
    <row r="3" s="476" customFormat="true" ht="15.75" hidden="false" customHeight="false" outlineLevel="0" collapsed="false">
      <c r="A3" s="465"/>
      <c r="B3" s="466"/>
      <c r="C3" s="466"/>
      <c r="D3" s="71" t="str">
        <f aca="false">GERAL!F3</f>
        <v>Objeto: Recuperação estrutural do 8º andar do prédio da reitoria e reforma do 7º andar</v>
      </c>
      <c r="E3" s="179"/>
      <c r="F3" s="179"/>
      <c r="G3" s="91"/>
      <c r="H3" s="91"/>
      <c r="I3" s="179"/>
      <c r="J3" s="179"/>
      <c r="K3" s="481" t="str">
        <f aca="false">GERAL!L3</f>
        <v>BDI Onerado</v>
      </c>
      <c r="L3" s="482" t="n">
        <f aca="false">GERAL!M3</f>
        <v>0.215818512535582</v>
      </c>
      <c r="M3" s="473"/>
      <c r="N3" s="483" t="s">
        <v>23</v>
      </c>
      <c r="O3" s="475"/>
      <c r="R3" s="477"/>
      <c r="S3" s="478"/>
    </row>
    <row r="4" s="476" customFormat="true" ht="13.5" hidden="false" customHeight="false" outlineLevel="0" collapsed="false">
      <c r="A4" s="465"/>
      <c r="B4" s="466"/>
      <c r="C4" s="466"/>
      <c r="D4" s="71" t="str">
        <f aca="false">GERAL!F4</f>
        <v>Local: Campus da Cidade Universitária (Ilha do Fundão/RJ)</v>
      </c>
      <c r="E4" s="91"/>
      <c r="F4" s="179"/>
      <c r="G4" s="91"/>
      <c r="H4" s="91"/>
      <c r="I4" s="91"/>
      <c r="J4" s="91"/>
      <c r="K4" s="481" t="str">
        <f aca="false">GERAL!L4</f>
        <v>Área (m²):</v>
      </c>
      <c r="L4" s="484" t="n">
        <f aca="false">GERAL!M4</f>
        <v>1095</v>
      </c>
      <c r="M4" s="473"/>
      <c r="N4" s="474"/>
      <c r="O4" s="475"/>
      <c r="R4" s="477"/>
      <c r="S4" s="478"/>
    </row>
    <row r="5" s="476" customFormat="true" ht="13.5" hidden="false" customHeight="false" outlineLevel="0" collapsed="false">
      <c r="A5" s="465"/>
      <c r="B5" s="466"/>
      <c r="C5" s="466"/>
      <c r="D5" s="71" t="str">
        <f aca="false">GERAL!F5</f>
        <v>Responsável: Zenildo Ferreira</v>
      </c>
      <c r="E5" s="485"/>
      <c r="F5" s="486"/>
      <c r="G5" s="487"/>
      <c r="H5" s="488"/>
      <c r="I5" s="489"/>
      <c r="J5" s="471"/>
      <c r="K5" s="77" t="str">
        <f aca="false">GERAL!L5</f>
        <v>Preço Total</v>
      </c>
      <c r="L5" s="77" t="n">
        <f aca="false">GERAL!$M$5</f>
        <v>1148736.55</v>
      </c>
      <c r="M5" s="473"/>
      <c r="N5" s="474"/>
      <c r="O5" s="475"/>
      <c r="R5" s="477"/>
      <c r="S5" s="478"/>
    </row>
    <row r="6" s="476" customFormat="true" ht="11.25" hidden="false" customHeight="false" outlineLevel="0" collapsed="false">
      <c r="A6" s="465"/>
      <c r="B6" s="490"/>
      <c r="C6" s="491"/>
      <c r="D6" s="184" t="str">
        <f aca="false">GERAL!F6</f>
        <v>Data base das fontes: SINAPI - OUTUBRO/2016, SCO/RIO - OUTUBRO/2016, Informativo SBC - OUTUBRO/2016 (na inexistência de item SINAPI)</v>
      </c>
      <c r="E6" s="490"/>
      <c r="F6" s="492"/>
      <c r="G6" s="490"/>
      <c r="H6" s="493"/>
      <c r="I6" s="494"/>
      <c r="J6" s="490"/>
      <c r="K6" s="495" t="str">
        <f aca="false">GERAL!L6</f>
        <v>Preço/m²</v>
      </c>
      <c r="L6" s="495" t="n">
        <f aca="false">GERAL!M6</f>
        <v>1049.07447488585</v>
      </c>
      <c r="M6" s="473"/>
      <c r="N6" s="474"/>
      <c r="O6" s="475"/>
      <c r="R6" s="477"/>
      <c r="S6" s="478"/>
    </row>
    <row r="7" s="411" customFormat="true" ht="13.5" hidden="false" customHeight="false" outlineLevel="0" collapsed="false">
      <c r="A7" s="412"/>
      <c r="B7" s="496" t="s">
        <v>1151</v>
      </c>
      <c r="C7" s="496"/>
      <c r="D7" s="496"/>
      <c r="E7" s="496"/>
      <c r="F7" s="496"/>
      <c r="G7" s="496"/>
      <c r="H7" s="496"/>
      <c r="I7" s="496"/>
      <c r="J7" s="496"/>
      <c r="K7" s="496"/>
      <c r="L7" s="496"/>
      <c r="M7" s="497"/>
      <c r="N7" s="497"/>
      <c r="O7" s="498"/>
      <c r="R7" s="499"/>
      <c r="S7" s="449"/>
    </row>
    <row r="8" s="509" customFormat="true" ht="27" hidden="false" customHeight="false" outlineLevel="0" collapsed="false">
      <c r="A8" s="500"/>
      <c r="B8" s="501"/>
      <c r="C8" s="502" t="s">
        <v>128</v>
      </c>
      <c r="D8" s="503" t="s">
        <v>52</v>
      </c>
      <c r="E8" s="503" t="s">
        <v>54</v>
      </c>
      <c r="F8" s="504" t="s">
        <v>22</v>
      </c>
      <c r="G8" s="503" t="s">
        <v>129</v>
      </c>
      <c r="H8" s="505" t="s">
        <v>437</v>
      </c>
      <c r="I8" s="506" t="s">
        <v>71</v>
      </c>
      <c r="J8" s="507" t="s">
        <v>73</v>
      </c>
      <c r="K8" s="508" t="s">
        <v>86</v>
      </c>
      <c r="L8" s="508" t="s">
        <v>88</v>
      </c>
    </row>
    <row r="9" s="521" customFormat="true" ht="56.25" hidden="false" customHeight="true" outlineLevel="0" collapsed="false">
      <c r="A9" s="56" t="n">
        <v>64</v>
      </c>
      <c r="B9" s="510" t="s">
        <v>1142</v>
      </c>
      <c r="C9" s="511" t="str">
        <f aca="false">VLOOKUP(A9,GERAL!$A$9:$N$152,4,0)</f>
        <v>4.3.5</v>
      </c>
      <c r="D9" s="512" t="str">
        <f aca="false">VLOOKUP(A9,GERAL!$A$9:$N$152,5,0)</f>
        <v>SCO/RIO</v>
      </c>
      <c r="E9" s="512" t="str">
        <f aca="false">VLOOKUP(A9,GERAL!$A$9:$N$152,6,0)</f>
        <v>ET65.05.0153</v>
      </c>
      <c r="F9" s="513" t="str">
        <f aca="false">VLOOKUP(A9,GERAL!$A$9:$N$152,7,0)</f>
        <v>REFORCO ESTRUTURAL COMPOSTO DE MANTA DE FIBRA DE CARBONO COM ESPESSURA DE 0,166MM, SISTEMA SIKAWRAP OU SIMILAR, INCLUSIVE LIXAMENTO DA SUPERFICIE, REGULARIZACAO POR ENCHIMENTO ALEATORIO E APLICACAO DE ADESIVO EPOXI PARA FIXACAO E SATURACAO DAS FIBRAS DE CARBONO.</v>
      </c>
      <c r="G9" s="514" t="str">
        <f aca="false">VLOOKUP(A9,GERAL!$A$9:$N$152,8,0)</f>
        <v>M2</v>
      </c>
      <c r="H9" s="515" t="n">
        <f aca="false">VLOOKUP(A9,GERAL!$A$9:$N$152,9,0)</f>
        <v>256.835</v>
      </c>
      <c r="I9" s="516" t="n">
        <f aca="false">VLOOKUP(A9,GERAL!$A$9:$N$152,10,0)</f>
        <v>488.174064942575</v>
      </c>
      <c r="J9" s="517" t="n">
        <f aca="false">H9*I9</f>
        <v>125380.185969526</v>
      </c>
      <c r="K9" s="518" t="n">
        <f aca="false">J9/$J$99</f>
        <v>0.132701924742365</v>
      </c>
      <c r="L9" s="519" t="n">
        <f aca="false">SUM($K$9:K9)</f>
        <v>0.132701924742365</v>
      </c>
      <c r="M9" s="520" t="str">
        <f aca="false">VLOOKUP(A9,GERAL!$A$9:$N$149,14,0)</f>
        <v>N</v>
      </c>
      <c r="N9" s="520"/>
      <c r="O9" s="520"/>
      <c r="P9" s="520"/>
      <c r="Q9" s="520"/>
      <c r="R9" s="520"/>
      <c r="S9" s="520"/>
    </row>
    <row r="10" s="521" customFormat="true" ht="22.5" hidden="false" customHeight="false" outlineLevel="0" collapsed="false">
      <c r="A10" s="56" t="n">
        <v>25</v>
      </c>
      <c r="B10" s="510"/>
      <c r="C10" s="522" t="str">
        <f aca="false">VLOOKUP(A10,GERAL!$A$9:$N$152,4,0)</f>
        <v>1.4.1</v>
      </c>
      <c r="D10" s="523" t="str">
        <f aca="false">VLOOKUP(A10,GERAL!$A$9:$N$152,5,0)</f>
        <v>SINAPI</v>
      </c>
      <c r="E10" s="523" t="n">
        <f aca="false">VLOOKUP(A10,GERAL!$A$9:$N$152,6,0)</f>
        <v>90779</v>
      </c>
      <c r="F10" s="521" t="str">
        <f aca="false">VLOOKUP(A10,GERAL!$A$9:$N$152,7,0)</f>
        <v>ENGENHEIRO CIVIL DE OBRA SENIOR COM ENCARGOS COMPLEMENTARES (4 HS)</v>
      </c>
      <c r="G10" s="524" t="str">
        <f aca="false">VLOOKUP(A10,GERAL!$A$9:$N$152,8,0)</f>
        <v>H</v>
      </c>
      <c r="H10" s="525" t="n">
        <f aca="false">VLOOKUP(A10,GERAL!$A$9:$N$152,9,0)</f>
        <v>528</v>
      </c>
      <c r="I10" s="526" t="n">
        <f aca="false">VLOOKUP(A10,GERAL!$A$9:$N$152,10,0)</f>
        <v>70.451158792</v>
      </c>
      <c r="J10" s="527" t="n">
        <f aca="false">H10*I10</f>
        <v>37198.211842176</v>
      </c>
      <c r="K10" s="528" t="n">
        <f aca="false">J10/$J$99</f>
        <v>0.0393704497266479</v>
      </c>
      <c r="L10" s="444" t="n">
        <f aca="false">SUM($K$9:K10)</f>
        <v>0.172072374469013</v>
      </c>
      <c r="M10" s="520" t="str">
        <f aca="false">VLOOKUP(A10,GERAL!$A$9:$N$149,14,0)</f>
        <v>N</v>
      </c>
      <c r="N10" s="520"/>
      <c r="O10" s="520"/>
      <c r="P10" s="520"/>
      <c r="Q10" s="520"/>
      <c r="R10" s="520"/>
      <c r="S10" s="520"/>
    </row>
    <row r="11" s="521" customFormat="true" ht="11.25" hidden="false" customHeight="false" outlineLevel="0" collapsed="false">
      <c r="A11" s="56" t="n">
        <v>26</v>
      </c>
      <c r="B11" s="510"/>
      <c r="C11" s="522" t="str">
        <f aca="false">VLOOKUP(A11,GERAL!$A$9:$N$152,4,0)</f>
        <v>1.4.2</v>
      </c>
      <c r="D11" s="523" t="str">
        <f aca="false">VLOOKUP(A11,GERAL!$A$9:$N$152,5,0)</f>
        <v>SINAPI</v>
      </c>
      <c r="E11" s="523" t="n">
        <f aca="false">VLOOKUP(A11,GERAL!$A$9:$N$152,6,0)</f>
        <v>90780</v>
      </c>
      <c r="F11" s="521" t="str">
        <f aca="false">VLOOKUP(A11,GERAL!$A$9:$N$152,7,0)</f>
        <v>MESTRE DE OBRAS COM ENCARGOS COMPLEMENTARES</v>
      </c>
      <c r="G11" s="524" t="str">
        <f aca="false">VLOOKUP(A11,GERAL!$A$9:$N$152,8,0)</f>
        <v>H</v>
      </c>
      <c r="H11" s="525" t="n">
        <f aca="false">VLOOKUP(A11,GERAL!$A$9:$N$152,9,0)</f>
        <v>1056</v>
      </c>
      <c r="I11" s="526" t="n">
        <f aca="false">VLOOKUP(A11,GERAL!$A$9:$N$152,10,0)</f>
        <v>52.838893792</v>
      </c>
      <c r="J11" s="527" t="n">
        <f aca="false">H11*I11</f>
        <v>55797.871844352</v>
      </c>
      <c r="K11" s="528" t="n">
        <f aca="false">J11/$J$99</f>
        <v>0.0590562610273444</v>
      </c>
      <c r="L11" s="444" t="n">
        <f aca="false">SUM($K$9:K11)</f>
        <v>0.231128635496357</v>
      </c>
      <c r="M11" s="520" t="str">
        <f aca="false">VLOOKUP(A11,GERAL!$A$9:$N$149,14,0)</f>
        <v>N</v>
      </c>
      <c r="N11" s="520"/>
      <c r="O11" s="520"/>
      <c r="P11" s="520"/>
      <c r="Q11" s="520"/>
      <c r="R11" s="520"/>
      <c r="S11" s="520"/>
    </row>
    <row r="12" s="521" customFormat="true" ht="56.25" hidden="false" customHeight="false" outlineLevel="0" collapsed="false">
      <c r="A12" s="56" t="n">
        <v>46</v>
      </c>
      <c r="B12" s="510"/>
      <c r="C12" s="522" t="str">
        <f aca="false">VLOOKUP(A12,GERAL!$A$9:$N$152,4,0)</f>
        <v>2.9</v>
      </c>
      <c r="D12" s="523" t="str">
        <f aca="false">VLOOKUP(A12,GERAL!$A$9:$N$152,5,0)</f>
        <v>SCO/RIO</v>
      </c>
      <c r="E12" s="523" t="str">
        <f aca="false">VLOOKUP(A12,GERAL!$A$9:$N$152,6,0)</f>
        <v>EQ45.10.0100</v>
      </c>
      <c r="F12" s="521" t="str">
        <f aca="false">VLOOKUP(A12,GERAL!$A$9:$N$152,7,0)</f>
        <v>GRUPO GERADOR TRANSPORTAVEL SOBRE RODAS, COM POTENCIA DE 80/84KVA, SEM OPERADOR, COM MATERIAL DE OPERACAO E MATERIAL DE MANUTENCAO, COM AS SEGUINTES ESPECIFICACOES MINIMAS: MOTOR DIESEL DE 85CV A 1800RPM E PARTIDA AUTOMATICA. CUSTO HORARIO PRODUTIVO.</v>
      </c>
      <c r="G12" s="524" t="str">
        <f aca="false">VLOOKUP(A12,GERAL!$A$9:$N$152,8,0)</f>
        <v>H</v>
      </c>
      <c r="H12" s="525" t="n">
        <f aca="false">VLOOKUP(A12,GERAL!$A$9:$N$152,9,0)</f>
        <v>1056</v>
      </c>
      <c r="I12" s="526" t="n">
        <f aca="false">VLOOKUP(A12,GERAL!$A$9:$N$152,10,0)</f>
        <v>50.1783856</v>
      </c>
      <c r="J12" s="527" t="n">
        <f aca="false">H12*I12</f>
        <v>52988.3751936</v>
      </c>
      <c r="K12" s="528" t="n">
        <f aca="false">J12/$J$99</f>
        <v>0.056082700171384</v>
      </c>
      <c r="L12" s="444" t="n">
        <f aca="false">SUM($K$9:K12)</f>
        <v>0.287211335667741</v>
      </c>
      <c r="M12" s="520" t="str">
        <f aca="false">VLOOKUP(A12,GERAL!$A$9:$N$149,14,0)</f>
        <v>N</v>
      </c>
      <c r="N12" s="520"/>
      <c r="O12" s="520"/>
      <c r="P12" s="520"/>
      <c r="Q12" s="520"/>
      <c r="R12" s="520"/>
      <c r="S12" s="520"/>
    </row>
    <row r="13" s="521" customFormat="true" ht="11.25" hidden="false" customHeight="false" outlineLevel="0" collapsed="false">
      <c r="A13" s="56" t="n">
        <v>55</v>
      </c>
      <c r="B13" s="510"/>
      <c r="C13" s="522" t="str">
        <f aca="false">VLOOKUP(A13,GERAL!$A$9:$N$152,4,0)</f>
        <v>4.2.2</v>
      </c>
      <c r="D13" s="523" t="str">
        <f aca="false">VLOOKUP(A13,GERAL!$A$9:$N$152,5,0)</f>
        <v>SBC</v>
      </c>
      <c r="E13" s="523" t="str">
        <f aca="false">VLOOKUP(A13,GERAL!$A$9:$N$152,6,0)</f>
        <v>040034</v>
      </c>
      <c r="F13" s="521" t="str">
        <f aca="false">VLOOKUP(A13,GERAL!$A$9:$N$152,7,0)</f>
        <v>ESCARIFICACAO DE SUPERFICIES DE CONCRETO-MEIO MECANICO</v>
      </c>
      <c r="G13" s="524" t="str">
        <f aca="false">VLOOKUP(A13,GERAL!$A$9:$N$152,8,0)</f>
        <v>M2</v>
      </c>
      <c r="H13" s="525" t="n">
        <f aca="false">VLOOKUP(A13,GERAL!$A$9:$N$152,9,0)</f>
        <v>281.37</v>
      </c>
      <c r="I13" s="526" t="n">
        <f aca="false">VLOOKUP(A13,GERAL!$A$9:$N$152,10,0)</f>
        <v>181.800173628957</v>
      </c>
      <c r="J13" s="527" t="n">
        <f aca="false">H13*I13</f>
        <v>51153.1148539797</v>
      </c>
      <c r="K13" s="528" t="n">
        <f aca="false">J13/$J$99</f>
        <v>0.0541402674210439</v>
      </c>
      <c r="L13" s="444" t="n">
        <f aca="false">SUM($K$9:K13)</f>
        <v>0.341351603088785</v>
      </c>
      <c r="M13" s="520" t="str">
        <f aca="false">VLOOKUP(A13,GERAL!$A$9:$N$149,14,0)</f>
        <v>N</v>
      </c>
      <c r="N13" s="520"/>
      <c r="O13" s="520"/>
      <c r="P13" s="520"/>
      <c r="Q13" s="520"/>
      <c r="R13" s="520"/>
      <c r="S13" s="520"/>
    </row>
    <row r="14" s="521" customFormat="true" ht="22.5" hidden="false" customHeight="false" outlineLevel="0" collapsed="false">
      <c r="A14" s="56" t="n">
        <v>28</v>
      </c>
      <c r="B14" s="510"/>
      <c r="C14" s="522" t="str">
        <f aca="false">VLOOKUP(A14,GERAL!$A$9:$N$152,4,0)</f>
        <v>1.5.1</v>
      </c>
      <c r="D14" s="523" t="str">
        <f aca="false">VLOOKUP(A14,GERAL!$A$9:$N$152,5,0)</f>
        <v>SINAPI</v>
      </c>
      <c r="E14" s="523" t="str">
        <f aca="false">VLOOKUP(A14,GERAL!$A$9:$N$152,6,0)</f>
        <v>00037370 (I)</v>
      </c>
      <c r="F14" s="521" t="str">
        <f aca="false">VLOOKUP(A14,GERAL!$A$9:$N$152,7,0)</f>
        <v>ALIMENTACAO - HORISTA (ENCARGOS COMPLEMENTARES) (COLETADO CAIXA) (SCO RIO E SBC)</v>
      </c>
      <c r="G14" s="524" t="str">
        <f aca="false">VLOOKUP(A14,GERAL!$A$9:$N$152,8,0)</f>
        <v>H</v>
      </c>
      <c r="H14" s="525" t="n">
        <f aca="false">VLOOKUP(A14,GERAL!$A$9:$N$152,9,0)</f>
        <v>13998</v>
      </c>
      <c r="I14" s="526" t="n">
        <f aca="false">VLOOKUP(A14,GERAL!$A$9:$N$152,10,0)</f>
        <v>1.97</v>
      </c>
      <c r="J14" s="527" t="n">
        <f aca="false">H14*I14</f>
        <v>27576.06</v>
      </c>
      <c r="K14" s="528" t="n">
        <f aca="false">J14/$J$99</f>
        <v>0.0291863998327484</v>
      </c>
      <c r="L14" s="444" t="n">
        <f aca="false">SUM($K$9:K14)</f>
        <v>0.370538002921534</v>
      </c>
      <c r="M14" s="520" t="str">
        <f aca="false">VLOOKUP(A14,GERAL!$A$9:$N$149,14,0)</f>
        <v>N</v>
      </c>
      <c r="N14" s="520"/>
      <c r="O14" s="520"/>
      <c r="P14" s="520"/>
      <c r="Q14" s="520"/>
      <c r="R14" s="520"/>
      <c r="S14" s="520"/>
    </row>
    <row r="15" s="521" customFormat="true" ht="33.75" hidden="false" customHeight="false" outlineLevel="0" collapsed="false">
      <c r="A15" s="56" t="n">
        <v>80</v>
      </c>
      <c r="B15" s="510"/>
      <c r="C15" s="522" t="str">
        <f aca="false">VLOOKUP(A15,GERAL!$A$9:$N$152,4,0)</f>
        <v>7.3</v>
      </c>
      <c r="D15" s="523" t="str">
        <f aca="false">VLOOKUP(A15,GERAL!$A$9:$N$152,5,0)</f>
        <v>SCO/RIO</v>
      </c>
      <c r="E15" s="523" t="str">
        <f aca="false">VLOOKUP(A15,GERAL!$A$9:$N$152,6,0)</f>
        <v>RV10.05.0112</v>
      </c>
      <c r="F15" s="521" t="str">
        <f aca="false">VLOOKUP(A15,GERAL!$A$9:$N$152,7,0)</f>
        <v>EMBOCO COM ARGAMASSA DE CIMENTO E AREIA, NO TRACO 1:3 COM SIKAFIX OU SIMILAR, NA ESPESSURA DE 2,50CM, INCLUSIVE CHAPISCO.</v>
      </c>
      <c r="G15" s="524" t="str">
        <f aca="false">VLOOKUP(A15,GERAL!$A$9:$N$152,8,0)</f>
        <v>M2</v>
      </c>
      <c r="H15" s="525" t="n">
        <f aca="false">VLOOKUP(A15,GERAL!$A$9:$N$152,9,0)</f>
        <v>1050</v>
      </c>
      <c r="I15" s="526" t="n">
        <f aca="false">VLOOKUP(A15,GERAL!$A$9:$N$152,10,0)</f>
        <v>27.1094717091332</v>
      </c>
      <c r="J15" s="527" t="n">
        <f aca="false">H15*I15</f>
        <v>28464.9452945898</v>
      </c>
      <c r="K15" s="528" t="n">
        <f aca="false">J15/$J$99</f>
        <v>0.0301271927383828</v>
      </c>
      <c r="L15" s="444" t="n">
        <f aca="false">SUM($K$9:K15)</f>
        <v>0.400665195659917</v>
      </c>
      <c r="M15" s="520" t="str">
        <f aca="false">VLOOKUP(A15,GERAL!$A$9:$N$149,14,0)</f>
        <v>N</v>
      </c>
      <c r="N15" s="520"/>
      <c r="O15" s="520"/>
      <c r="P15" s="520"/>
      <c r="Q15" s="520"/>
      <c r="R15" s="520"/>
      <c r="S15" s="520"/>
    </row>
    <row r="16" s="521" customFormat="true" ht="33.75" hidden="false" customHeight="false" outlineLevel="0" collapsed="false">
      <c r="A16" s="56" t="n">
        <v>67</v>
      </c>
      <c r="B16" s="510"/>
      <c r="C16" s="522" t="str">
        <f aca="false">VLOOKUP(A16,GERAL!$A$9:$N$152,4,0)</f>
        <v>5.2.1</v>
      </c>
      <c r="D16" s="523" t="str">
        <f aca="false">VLOOKUP(A16,GERAL!$A$9:$N$152,5,0)</f>
        <v>SINAPI</v>
      </c>
      <c r="E16" s="523" t="n">
        <f aca="false">VLOOKUP(A16,GERAL!$A$9:$N$152,6,0)</f>
        <v>92508</v>
      </c>
      <c r="F16" s="521" t="str">
        <f aca="false">VLOOKUP(A16,GERAL!$A$9:$N$152,7,0)</f>
        <v>MONTAGEM E DESMONTAGEM DE FÔRMA DE LAJE MACIÇA COM ÁREA MÉDIA MAIOR QUE 20 M², PÉ-DIREITO DUPLO, EM CHAPA DE MADEIRA COMPENSADA RESINADA, 2 UTILIZAÇÕES. AF_12/2015</v>
      </c>
      <c r="G16" s="524" t="str">
        <f aca="false">VLOOKUP(A16,GERAL!$A$9:$N$152,8,0)</f>
        <v>M2</v>
      </c>
      <c r="H16" s="525" t="n">
        <f aca="false">VLOOKUP(A16,GERAL!$A$9:$N$152,9,0)</f>
        <v>848</v>
      </c>
      <c r="I16" s="526" t="n">
        <f aca="false">VLOOKUP(A16,GERAL!$A$9:$N$152,10,0)</f>
        <v>48.0460714917117</v>
      </c>
      <c r="J16" s="527" t="n">
        <f aca="false">H16*I16</f>
        <v>40743.0686249715</v>
      </c>
      <c r="K16" s="528" t="n">
        <f aca="false">J16/$J$99</f>
        <v>0.0431223130244685</v>
      </c>
      <c r="L16" s="444" t="n">
        <f aca="false">SUM($K$9:K16)</f>
        <v>0.443787508684385</v>
      </c>
      <c r="M16" s="520" t="str">
        <f aca="false">VLOOKUP(A16,GERAL!$A$9:$N$149,14,0)</f>
        <v>N</v>
      </c>
      <c r="N16" s="520"/>
      <c r="O16" s="520"/>
      <c r="P16" s="520"/>
      <c r="Q16" s="520"/>
      <c r="R16" s="520"/>
      <c r="S16" s="520"/>
    </row>
    <row r="17" s="521" customFormat="true" ht="33.75" hidden="false" customHeight="false" outlineLevel="0" collapsed="false">
      <c r="A17" s="56" t="n">
        <v>68</v>
      </c>
      <c r="B17" s="510"/>
      <c r="C17" s="522" t="str">
        <f aca="false">VLOOKUP(A17,GERAL!$A$9:$N$152,4,0)</f>
        <v>5.2.2</v>
      </c>
      <c r="D17" s="523" t="str">
        <f aca="false">VLOOKUP(A17,GERAL!$A$9:$N$152,5,0)</f>
        <v>SINAPI</v>
      </c>
      <c r="E17" s="523" t="n">
        <f aca="false">VLOOKUP(A17,GERAL!$A$9:$N$152,6,0)</f>
        <v>92786</v>
      </c>
      <c r="F17" s="521" t="str">
        <f aca="false">VLOOKUP(A17,GERAL!$A$9:$N$152,7,0)</f>
        <v>ARMAÇÃO DE LAJE DE UMA ESTRUTURA CONVENCIONAL DE CONCRETO ARMADO EM UMA EDIFÍCAÇÃO TÉRREA OU SOBRADO UTILIZANDO AÇO CA-50 DE 8.0 MM - MONTAGEM. AF_12/2015_P</v>
      </c>
      <c r="G17" s="524" t="str">
        <f aca="false">VLOOKUP(A17,GERAL!$A$9:$N$152,8,0)</f>
        <v>KG</v>
      </c>
      <c r="H17" s="525" t="n">
        <f aca="false">VLOOKUP(A17,GERAL!$A$9:$N$152,9,0)</f>
        <v>4800</v>
      </c>
      <c r="I17" s="526" t="n">
        <f aca="false">VLOOKUP(A17,GERAL!$A$9:$N$152,10,0)</f>
        <v>6.7279944389808</v>
      </c>
      <c r="J17" s="527" t="n">
        <f aca="false">H17*I17</f>
        <v>32294.3733071078</v>
      </c>
      <c r="K17" s="528" t="n">
        <f aca="false">J17/$J$99</f>
        <v>0.0341802451724172</v>
      </c>
      <c r="L17" s="444" t="n">
        <f aca="false">SUM($K$9:K17)</f>
        <v>0.477967753856802</v>
      </c>
      <c r="M17" s="520" t="str">
        <f aca="false">VLOOKUP(A17,GERAL!$A$9:$N$149,14,0)</f>
        <v>N</v>
      </c>
      <c r="N17" s="520"/>
      <c r="O17" s="520"/>
      <c r="P17" s="520"/>
      <c r="Q17" s="520"/>
      <c r="R17" s="520"/>
      <c r="S17" s="520"/>
    </row>
    <row r="18" s="521" customFormat="true" ht="33.75" hidden="false" customHeight="false" outlineLevel="0" collapsed="false">
      <c r="A18" s="56" t="n">
        <v>84</v>
      </c>
      <c r="B18" s="510"/>
      <c r="C18" s="522" t="str">
        <f aca="false">VLOOKUP(A18,GERAL!$A$9:$N$152,4,0)</f>
        <v>8.1</v>
      </c>
      <c r="D18" s="523" t="str">
        <f aca="false">VLOOKUP(A18,GERAL!$A$9:$N$152,5,0)</f>
        <v>SCO/RIO</v>
      </c>
      <c r="E18" s="523" t="str">
        <f aca="false">VLOOKUP(A18,GERAL!$A$9:$N$152,6,0)</f>
        <v>PT05.15.0056</v>
      </c>
      <c r="F18" s="521" t="str">
        <f aca="false">VLOOKUP(A18,GERAL!$A$9:$N$152,7,0)</f>
        <v>PREPARO DE SUPERFICIE INTERNA OU EXTERNA DE REVESTIMENTO LISO, INCLUSIVE DEMAO DE IMPERMEABILIZANTE SELADOR, COM 2 DEMAOS DE MASSA ACRILICA E LIXAMENTOS NECESSARIOS.</v>
      </c>
      <c r="G18" s="524" t="str">
        <f aca="false">VLOOKUP(A18,GERAL!$A$9:$N$152,8,0)</f>
        <v>M2</v>
      </c>
      <c r="H18" s="525" t="n">
        <f aca="false">VLOOKUP(A18,GERAL!$A$9:$N$152,9,0)</f>
        <v>1050</v>
      </c>
      <c r="I18" s="526" t="n">
        <f aca="false">VLOOKUP(A18,GERAL!$A$9:$N$152,10,0)</f>
        <v>19.8424831287287</v>
      </c>
      <c r="J18" s="527" t="n">
        <f aca="false">H18*I18</f>
        <v>20834.6072851651</v>
      </c>
      <c r="K18" s="528" t="n">
        <f aca="false">J18/$J$99</f>
        <v>0.0220512712324792</v>
      </c>
      <c r="L18" s="444" t="n">
        <f aca="false">SUM($K$9:K18)</f>
        <v>0.500019025089281</v>
      </c>
      <c r="M18" s="520" t="str">
        <f aca="false">VLOOKUP(A18,GERAL!$A$9:$N$149,14,0)</f>
        <v>N</v>
      </c>
      <c r="N18" s="520"/>
      <c r="O18" s="520"/>
      <c r="P18" s="520"/>
      <c r="Q18" s="520"/>
      <c r="R18" s="520"/>
      <c r="S18" s="520"/>
    </row>
    <row r="19" s="521" customFormat="true" ht="22.5" hidden="false" customHeight="false" outlineLevel="0" collapsed="false">
      <c r="A19" s="56" t="n">
        <v>38</v>
      </c>
      <c r="B19" s="510"/>
      <c r="C19" s="522" t="str">
        <f aca="false">VLOOKUP(A19,GERAL!$A$9:$N$152,4,0)</f>
        <v>2.1</v>
      </c>
      <c r="D19" s="523" t="str">
        <f aca="false">VLOOKUP(A19,GERAL!$A$9:$N$152,5,0)</f>
        <v>SBC</v>
      </c>
      <c r="E19" s="523" t="str">
        <f aca="false">VLOOKUP(A19,GERAL!$A$9:$N$152,6,0)</f>
        <v>080500</v>
      </c>
      <c r="F19" s="521" t="str">
        <f aca="false">VLOOKUP(A19,GERAL!$A$9:$N$152,7,0)</f>
        <v>ALUGUEL DE ELEVADOR DE OBRA MONTARTE CABO DE ACO 30m CABINE SEMI-FECHAD</v>
      </c>
      <c r="G19" s="524" t="str">
        <f aca="false">VLOOKUP(A19,GERAL!$A$9:$N$152,8,0)</f>
        <v>MÊS</v>
      </c>
      <c r="H19" s="525" t="n">
        <f aca="false">VLOOKUP(A19,GERAL!$A$9:$N$152,9,0)</f>
        <v>6</v>
      </c>
      <c r="I19" s="526" t="n">
        <f aca="false">VLOOKUP(A19,GERAL!$A$9:$N$152,10,0)</f>
        <v>5011.89362054933</v>
      </c>
      <c r="J19" s="527" t="n">
        <f aca="false">H19*I19</f>
        <v>30071.361723296</v>
      </c>
      <c r="K19" s="528" t="n">
        <f aca="false">J19/$J$99</f>
        <v>0.0318274179404644</v>
      </c>
      <c r="L19" s="444" t="n">
        <f aca="false">SUM($K$9:K19)</f>
        <v>0.531846443029746</v>
      </c>
      <c r="M19" s="520" t="str">
        <f aca="false">VLOOKUP(A19,GERAL!$A$9:$N$149,14,0)</f>
        <v>N</v>
      </c>
      <c r="N19" s="520"/>
      <c r="O19" s="520"/>
      <c r="P19" s="520"/>
      <c r="Q19" s="520"/>
      <c r="R19" s="520"/>
      <c r="S19" s="520"/>
    </row>
    <row r="20" s="521" customFormat="true" ht="33.75" hidden="false" customHeight="false" outlineLevel="0" collapsed="false">
      <c r="A20" s="56" t="n">
        <v>70</v>
      </c>
      <c r="B20" s="510"/>
      <c r="C20" s="522" t="str">
        <f aca="false">VLOOKUP(A20,GERAL!$A$9:$N$152,4,0)</f>
        <v>5.3.1</v>
      </c>
      <c r="D20" s="523" t="str">
        <f aca="false">VLOOKUP(A20,GERAL!$A$9:$N$152,5,0)</f>
        <v>SINAPI</v>
      </c>
      <c r="E20" s="523" t="str">
        <f aca="false">VLOOKUP(A20,GERAL!$A$9:$N$152,6,0)</f>
        <v>73753/001</v>
      </c>
      <c r="F20" s="521" t="str">
        <f aca="false">VLOOKUP(A20,GERAL!$A$9:$N$152,7,0)</f>
        <v>IMPERMEABILIZACAO DE SUPERFICIE COM MANTA ASFALTICA PROTEGIDA COM FILME DE ALUMINIO GOFRADO (DE ESPESSURA 0,8MM), INCLUSA APLICACAO DE  EMULSAO ASFALTICA, E=3MM.</v>
      </c>
      <c r="G20" s="524" t="str">
        <f aca="false">VLOOKUP(A20,GERAL!$A$9:$N$152,8,0)</f>
        <v>M2</v>
      </c>
      <c r="H20" s="525" t="n">
        <f aca="false">VLOOKUP(A20,GERAL!$A$9:$N$152,9,0)</f>
        <v>350</v>
      </c>
      <c r="I20" s="526" t="n">
        <f aca="false">VLOOKUP(A20,GERAL!$A$9:$N$152,10,0)</f>
        <v>76.0071815061799</v>
      </c>
      <c r="J20" s="527" t="n">
        <f aca="false">H20*I20</f>
        <v>26602.513527163</v>
      </c>
      <c r="K20" s="528" t="n">
        <f aca="false">J20/$J$99</f>
        <v>0.0281560018494258</v>
      </c>
      <c r="L20" s="444" t="n">
        <f aca="false">SUM($K$9:K20)</f>
        <v>0.560002444879172</v>
      </c>
      <c r="M20" s="520" t="str">
        <f aca="false">VLOOKUP(A20,GERAL!$A$9:$N$149,14,0)</f>
        <v>N</v>
      </c>
      <c r="N20" s="520"/>
      <c r="O20" s="520"/>
      <c r="P20" s="520"/>
      <c r="Q20" s="520"/>
      <c r="R20" s="520"/>
      <c r="S20" s="520"/>
    </row>
    <row r="21" s="521" customFormat="true" ht="33.75" hidden="false" customHeight="false" outlineLevel="0" collapsed="false">
      <c r="A21" s="56" t="n">
        <v>83</v>
      </c>
      <c r="B21" s="510"/>
      <c r="C21" s="522" t="str">
        <f aca="false">VLOOKUP(A21,GERAL!$A$9:$N$152,4,0)</f>
        <v>7.6</v>
      </c>
      <c r="D21" s="523" t="str">
        <f aca="false">VLOOKUP(A21,GERAL!$A$9:$N$152,5,0)</f>
        <v>SINAPI</v>
      </c>
      <c r="E21" s="523" t="n">
        <f aca="false">VLOOKUP(A21,GERAL!$A$9:$N$152,6,0)</f>
        <v>87620</v>
      </c>
      <c r="F21" s="521" t="str">
        <f aca="false">VLOOKUP(A21,GERAL!$A$9:$N$152,7,0)</f>
        <v>CONTRAPISO EM ARGAMASSA TRAÇO 1:4 (CIMENTO E AREIA), PREPARO MECÂNICO COM BETONEIRA 400 L, APLICADO EM ÁREAS SECAS SOBRE LAJE, ADERIDO, ESPESSURA 2CM. AF_06/2014</v>
      </c>
      <c r="G21" s="524" t="str">
        <f aca="false">VLOOKUP(A21,GERAL!$A$9:$N$152,8,0)</f>
        <v>M2</v>
      </c>
      <c r="H21" s="525" t="n">
        <f aca="false">VLOOKUP(A21,GERAL!$A$9:$N$152,9,0)</f>
        <v>1095</v>
      </c>
      <c r="I21" s="526" t="n">
        <f aca="false">VLOOKUP(A21,GERAL!$A$9:$N$152,10,0)</f>
        <v>20.0721683400097</v>
      </c>
      <c r="J21" s="527" t="n">
        <f aca="false">H21*I21</f>
        <v>21979.0243323106</v>
      </c>
      <c r="K21" s="528" t="n">
        <f aca="false">J21/$J$99</f>
        <v>0.023262517999182</v>
      </c>
      <c r="L21" s="444" t="n">
        <f aca="false">SUM($K$9:K21)</f>
        <v>0.583264962878354</v>
      </c>
      <c r="M21" s="520" t="str">
        <f aca="false">VLOOKUP(A21,GERAL!$A$9:$N$149,14,0)</f>
        <v>N</v>
      </c>
      <c r="N21" s="520"/>
      <c r="O21" s="520"/>
      <c r="P21" s="520"/>
      <c r="Q21" s="520"/>
      <c r="R21" s="520"/>
      <c r="S21" s="520"/>
    </row>
    <row r="22" s="521" customFormat="true" ht="11.25" hidden="false" customHeight="false" outlineLevel="0" collapsed="false">
      <c r="A22" s="56" t="n">
        <v>27</v>
      </c>
      <c r="B22" s="510"/>
      <c r="C22" s="522" t="str">
        <f aca="false">VLOOKUP(A22,GERAL!$A$9:$N$152,4,0)</f>
        <v>1.4.3</v>
      </c>
      <c r="D22" s="523" t="str">
        <f aca="false">VLOOKUP(A22,GERAL!$A$9:$N$152,5,0)</f>
        <v>SINAPI</v>
      </c>
      <c r="E22" s="523" t="n">
        <f aca="false">VLOOKUP(A22,GERAL!$A$9:$N$152,6,0)</f>
        <v>90766</v>
      </c>
      <c r="F22" s="521" t="str">
        <f aca="false">VLOOKUP(A22,GERAL!$A$9:$N$152,7,0)</f>
        <v>ALMOXARIFE COM ENCARGOS COMPLEMENTARES</v>
      </c>
      <c r="G22" s="524" t="str">
        <f aca="false">VLOOKUP(A22,GERAL!$A$9:$N$152,8,0)</f>
        <v>H</v>
      </c>
      <c r="H22" s="525" t="n">
        <f aca="false">VLOOKUP(A22,GERAL!$A$9:$N$152,9,0)</f>
        <v>1056</v>
      </c>
      <c r="I22" s="526" t="n">
        <f aca="false">VLOOKUP(A22,GERAL!$A$9:$N$152,10,0)</f>
        <v>25.467718792</v>
      </c>
      <c r="J22" s="527" t="n">
        <f aca="false">H22*I22</f>
        <v>26893.911044352</v>
      </c>
      <c r="K22" s="528" t="n">
        <f aca="false">J22/$J$99</f>
        <v>0.0284644159030269</v>
      </c>
      <c r="L22" s="444" t="n">
        <f aca="false">SUM($K$9:K22)</f>
        <v>0.611729378781381</v>
      </c>
      <c r="M22" s="520" t="str">
        <f aca="false">VLOOKUP(A22,GERAL!$A$9:$N$149,14,0)</f>
        <v>N</v>
      </c>
      <c r="N22" s="520"/>
      <c r="O22" s="520"/>
      <c r="P22" s="520"/>
      <c r="Q22" s="520"/>
      <c r="R22" s="520"/>
      <c r="S22" s="520"/>
    </row>
    <row r="23" s="521" customFormat="true" ht="22.5" hidden="false" customHeight="false" outlineLevel="0" collapsed="false">
      <c r="A23" s="56" t="n">
        <v>85</v>
      </c>
      <c r="B23" s="510"/>
      <c r="C23" s="522" t="str">
        <f aca="false">VLOOKUP(A23,GERAL!$A$9:$N$152,4,0)</f>
        <v>8.2</v>
      </c>
      <c r="D23" s="523" t="str">
        <f aca="false">VLOOKUP(A23,GERAL!$A$9:$N$152,5,0)</f>
        <v>SINAPI</v>
      </c>
      <c r="E23" s="523" t="n">
        <f aca="false">VLOOKUP(A23,GERAL!$A$9:$N$152,6,0)</f>
        <v>88488</v>
      </c>
      <c r="F23" s="521" t="str">
        <f aca="false">VLOOKUP(A23,GERAL!$A$9:$N$152,7,0)</f>
        <v>APLICAÇÃO MANUAL DE PINTURA COM TINTA LÁTEX ACRÍLICA EM TETO, DUAS DEMÃOS. AF_06/2014</v>
      </c>
      <c r="G23" s="524" t="str">
        <f aca="false">VLOOKUP(A23,GERAL!$A$9:$N$152,8,0)</f>
        <v>M2</v>
      </c>
      <c r="H23" s="525" t="n">
        <f aca="false">VLOOKUP(A23,GERAL!$A$9:$N$152,9,0)</f>
        <v>1929</v>
      </c>
      <c r="I23" s="526" t="n">
        <f aca="false">VLOOKUP(A23,GERAL!$A$9:$N$152,10,0)</f>
        <v>9.64895785983836</v>
      </c>
      <c r="J23" s="527" t="n">
        <f aca="false">H23*I23</f>
        <v>18612.8397116282</v>
      </c>
      <c r="K23" s="528" t="n">
        <f aca="false">J23/$J$99</f>
        <v>0.0196997606563968</v>
      </c>
      <c r="L23" s="444" t="n">
        <f aca="false">SUM($K$9:K23)</f>
        <v>0.631429139437777</v>
      </c>
      <c r="M23" s="520" t="str">
        <f aca="false">VLOOKUP(A23,GERAL!$A$9:$N$149,14,0)</f>
        <v>N</v>
      </c>
      <c r="N23" s="520"/>
      <c r="O23" s="520"/>
      <c r="P23" s="520"/>
      <c r="Q23" s="520"/>
      <c r="R23" s="520"/>
      <c r="S23" s="520"/>
    </row>
    <row r="24" s="521" customFormat="true" ht="33.75" hidden="false" customHeight="false" outlineLevel="0" collapsed="false">
      <c r="A24" s="56" t="n">
        <v>69</v>
      </c>
      <c r="B24" s="510"/>
      <c r="C24" s="522" t="str">
        <f aca="false">VLOOKUP(A24,GERAL!$A$9:$N$152,4,0)</f>
        <v>5.2.3</v>
      </c>
      <c r="D24" s="523" t="str">
        <f aca="false">VLOOKUP(A24,GERAL!$A$9:$N$152,5,0)</f>
        <v>SCO/RIO</v>
      </c>
      <c r="E24" s="523" t="str">
        <f aca="false">VLOOKUP(A24,GERAL!$A$9:$N$152,6,0)</f>
        <v>ET45.10.0067</v>
      </c>
      <c r="F24" s="521" t="str">
        <f aca="false">VLOOKUP(A24,GERAL!$A$9:$N$152,7,0)</f>
        <v>CONCRETO BOMBEADO COM FCK=25MPA, COMPREENDENDO O FORNECIMENTO DE CONCRETO IMPORTADO DE USINA, COLOCACAO NAS FORMAS, ESPALHAMENTO, ADENSAMENTO MECANICO E ACABAMENTO.</v>
      </c>
      <c r="G24" s="524" t="str">
        <f aca="false">VLOOKUP(A24,GERAL!$A$9:$N$152,8,0)</f>
        <v>M3</v>
      </c>
      <c r="H24" s="525" t="n">
        <f aca="false">VLOOKUP(A24,GERAL!$A$9:$N$152,9,0)</f>
        <v>60</v>
      </c>
      <c r="I24" s="526" t="n">
        <f aca="false">VLOOKUP(A24,GERAL!$A$9:$N$152,10,0)</f>
        <v>388.538375987818</v>
      </c>
      <c r="J24" s="527" t="n">
        <f aca="false">H24*I24</f>
        <v>23312.3025592691</v>
      </c>
      <c r="K24" s="528" t="n">
        <f aca="false">J24/$J$99</f>
        <v>0.0246736547395397</v>
      </c>
      <c r="L24" s="444" t="n">
        <f aca="false">SUM($K$9:K24)</f>
        <v>0.656102794177317</v>
      </c>
      <c r="M24" s="520" t="str">
        <f aca="false">VLOOKUP(A24,GERAL!$A$9:$N$149,14,0)</f>
        <v>N</v>
      </c>
      <c r="N24" s="520"/>
      <c r="O24" s="520"/>
      <c r="P24" s="520"/>
      <c r="Q24" s="520"/>
      <c r="R24" s="520"/>
      <c r="S24" s="520"/>
    </row>
    <row r="25" s="521" customFormat="true" ht="33.75" hidden="false" customHeight="false" outlineLevel="0" collapsed="false">
      <c r="A25" s="56" t="n">
        <v>60</v>
      </c>
      <c r="B25" s="510"/>
      <c r="C25" s="522" t="str">
        <f aca="false">VLOOKUP(A25,GERAL!$A$9:$N$152,4,0)</f>
        <v>4.3.1</v>
      </c>
      <c r="D25" s="523" t="str">
        <f aca="false">VLOOKUP(A25,GERAL!$A$9:$N$152,5,0)</f>
        <v>SINAPI</v>
      </c>
      <c r="E25" s="523" t="n">
        <f aca="false">VLOOKUP(A25,GERAL!$A$9:$N$152,6,0)</f>
        <v>87380</v>
      </c>
      <c r="F25" s="521" t="str">
        <f aca="false">VLOOKUP(A25,GERAL!$A$9:$N$152,7,0)</f>
        <v>ARGAMASSA TRAÇO 1:3 (CIMENTO E AREIA GROSSA) COM ADIÇÃO DE EMULSÃO POLIMÉRICA PARA CHAPISCO ROLADO, PREPARO MANUAL. AF_06/2014</v>
      </c>
      <c r="G25" s="524" t="str">
        <f aca="false">VLOOKUP(A25,GERAL!$A$9:$N$152,8,0)</f>
        <v>M3</v>
      </c>
      <c r="H25" s="525" t="n">
        <f aca="false">VLOOKUP(A25,GERAL!$A$9:$N$152,9,0)</f>
        <v>12.6965</v>
      </c>
      <c r="I25" s="526" t="n">
        <f aca="false">VLOOKUP(A25,GERAL!$A$9:$N$152,10,0)</f>
        <v>1799.99298442035</v>
      </c>
      <c r="J25" s="527" t="n">
        <f aca="false">H25*I25</f>
        <v>22853.610926693</v>
      </c>
      <c r="K25" s="528" t="n">
        <f aca="false">J25/$J$99</f>
        <v>0.0241881772134427</v>
      </c>
      <c r="L25" s="444" t="n">
        <f aca="false">SUM($K$9:K25)</f>
        <v>0.68029097139076</v>
      </c>
      <c r="M25" s="520" t="str">
        <f aca="false">VLOOKUP(A25,GERAL!$A$9:$N$149,14,0)</f>
        <v>N</v>
      </c>
      <c r="N25" s="520"/>
      <c r="O25" s="520"/>
      <c r="P25" s="520"/>
      <c r="Q25" s="520"/>
      <c r="R25" s="520"/>
      <c r="S25" s="520"/>
    </row>
    <row r="26" s="521" customFormat="true" ht="67.5" hidden="false" customHeight="false" outlineLevel="0" collapsed="false">
      <c r="A26" s="56" t="n">
        <v>50</v>
      </c>
      <c r="B26" s="510"/>
      <c r="C26" s="522" t="str">
        <f aca="false">VLOOKUP(A26,GERAL!$A$9:$N$152,4,0)</f>
        <v>3.2</v>
      </c>
      <c r="D26" s="523" t="str">
        <f aca="false">VLOOKUP(A26,GERAL!$A$9:$N$152,5,0)</f>
        <v>SCO/RIO</v>
      </c>
      <c r="E26" s="523" t="str">
        <f aca="false">VLOOKUP(A26,GERAL!$A$9:$N$152,6,0)</f>
        <v>SE25.25.0400</v>
      </c>
      <c r="F26" s="521" t="str">
        <f aca="false">VLOOKUP(A26,GERAL!$A$9:$N$152,7,0)</f>
        <v>PROJETO DE RECUPERAÇÃO ESTRUTURAL PARA PREDIOS ESCOLARES E ADMINISTRATIVOS DE 500 A 3000M2 APRESENTADO EM DISQUETE, SENDO O ARQUIVO COMPATIVEL COM O AUTOCAD DA AUTODESK, E UMA COPIA EM PAPEL VEGETAL NOS PADROES DA CONTRATANTE CONSTANDO DE PLANTAS DE FORMA, ARMACAO E DETALHES, DE ACORDO COM A ABNT.</v>
      </c>
      <c r="G26" s="524" t="str">
        <f aca="false">VLOOKUP(A26,GERAL!$A$9:$N$152,8,0)</f>
        <v>M2</v>
      </c>
      <c r="H26" s="525" t="n">
        <f aca="false">VLOOKUP(A26,GERAL!$A$9:$N$152,9,0)</f>
        <v>629</v>
      </c>
      <c r="I26" s="526" t="n">
        <f aca="false">VLOOKUP(A26,GERAL!$A$9:$N$152,10,0)</f>
        <v>37.6188281656</v>
      </c>
      <c r="J26" s="527" t="n">
        <f aca="false">H26*I26</f>
        <v>23662.2429161624</v>
      </c>
      <c r="K26" s="528" t="n">
        <f aca="false">J26/$J$99</f>
        <v>0.0250440303179908</v>
      </c>
      <c r="L26" s="444" t="n">
        <f aca="false">SUM($K$9:K26)</f>
        <v>0.705335001708751</v>
      </c>
      <c r="M26" s="520" t="str">
        <f aca="false">VLOOKUP(A26,GERAL!$A$9:$N$149,14,0)</f>
        <v>N</v>
      </c>
      <c r="N26" s="520"/>
      <c r="O26" s="520"/>
      <c r="P26" s="520"/>
      <c r="Q26" s="520"/>
      <c r="R26" s="520"/>
      <c r="S26" s="520"/>
    </row>
    <row r="27" s="521" customFormat="true" ht="11.25" hidden="false" customHeight="false" outlineLevel="0" collapsed="false">
      <c r="A27" s="56" t="n">
        <v>54</v>
      </c>
      <c r="B27" s="510"/>
      <c r="C27" s="522" t="str">
        <f aca="false">VLOOKUP(A27,GERAL!$A$9:$N$152,4,0)</f>
        <v>4.2.1</v>
      </c>
      <c r="D27" s="523" t="str">
        <f aca="false">VLOOKUP(A27,GERAL!$A$9:$N$152,5,0)</f>
        <v>SBC</v>
      </c>
      <c r="E27" s="523" t="str">
        <f aca="false">VLOOKUP(A27,GERAL!$A$9:$N$152,6,0)</f>
        <v>021157</v>
      </c>
      <c r="F27" s="521" t="str">
        <f aca="false">VLOOKUP(A27,GERAL!$A$9:$N$152,7,0)</f>
        <v>DEMARCAÇÃO DE PATOLOGIAS COM MAKITA NO TETO PAV TERREO - CAG</v>
      </c>
      <c r="G27" s="524" t="str">
        <f aca="false">VLOOKUP(A27,GERAL!$A$9:$N$152,8,0)</f>
        <v>M</v>
      </c>
      <c r="H27" s="525" t="n">
        <f aca="false">VLOOKUP(A27,GERAL!$A$9:$N$152,9,0)</f>
        <v>218.6275</v>
      </c>
      <c r="I27" s="526" t="n">
        <f aca="false">VLOOKUP(A27,GERAL!$A$9:$N$152,10,0)</f>
        <v>95.5708139053121</v>
      </c>
      <c r="J27" s="527" t="n">
        <f aca="false">H27*I27</f>
        <v>20894.4081170836</v>
      </c>
      <c r="K27" s="528" t="n">
        <f aca="false">J27/$J$99</f>
        <v>0.0221145642116323</v>
      </c>
      <c r="L27" s="444" t="n">
        <f aca="false">SUM($K$9:K27)</f>
        <v>0.727449565920383</v>
      </c>
      <c r="M27" s="520" t="str">
        <f aca="false">VLOOKUP(A27,GERAL!$A$9:$N$149,14,0)</f>
        <v>N</v>
      </c>
      <c r="N27" s="520"/>
      <c r="O27" s="520"/>
      <c r="P27" s="520"/>
      <c r="Q27" s="520"/>
      <c r="R27" s="520"/>
      <c r="S27" s="520"/>
    </row>
    <row r="28" s="521" customFormat="true" ht="45" hidden="false" customHeight="false" outlineLevel="0" collapsed="false">
      <c r="A28" s="56" t="n">
        <v>90</v>
      </c>
      <c r="B28" s="510"/>
      <c r="C28" s="522" t="str">
        <f aca="false">VLOOKUP(A28,GERAL!$A$9:$N$152,4,0)</f>
        <v>5.3.2</v>
      </c>
      <c r="D28" s="523" t="str">
        <f aca="false">VLOOKUP(A28,GERAL!$A$9:$N$152,5,0)</f>
        <v>SCO/RIO</v>
      </c>
      <c r="E28" s="523" t="str">
        <f aca="false">VLOOKUP(A28,GERAL!$A$9:$N$152,6,0)</f>
        <v>CI15.05.0550</v>
      </c>
      <c r="F28" s="521" t="str">
        <f aca="false">VLOOKUP(A28,GERAL!$A$9:$N$152,7,0)</f>
        <v>IMPERMEABILIZACAO DE LAJE COM 0,45KG DE DENVER PRIMER OU SIMILAR, 3,50KG DE DENVERPREN OU SIMILAR E 1,10M2 DE POLIESTER. FORNECIMENTO E APLICACAO, EXCLUSIVE PROTECAO MECANICA.</v>
      </c>
      <c r="G28" s="524" t="str">
        <f aca="false">VLOOKUP(A28,GERAL!$A$9:$N$152,8,0)</f>
        <v>M2</v>
      </c>
      <c r="H28" s="525" t="n">
        <f aca="false">VLOOKUP(A28,GERAL!$A$9:$N$152,9,0)</f>
        <v>350</v>
      </c>
      <c r="I28" s="526" t="n">
        <f aca="false">VLOOKUP(A28,GERAL!$A$9:$N$152,10,0)</f>
        <v>49.4985828218216</v>
      </c>
      <c r="J28" s="527" t="n">
        <f aca="false">H28*I28</f>
        <v>17324.5039876376</v>
      </c>
      <c r="K28" s="528" t="n">
        <f aca="false">J28/$J$99</f>
        <v>0.0183361908948281</v>
      </c>
      <c r="L28" s="444" t="n">
        <f aca="false">SUM($K$9:K28)</f>
        <v>0.745785756815211</v>
      </c>
      <c r="M28" s="520" t="str">
        <f aca="false">VLOOKUP(A28,GERAL!$A$9:$N$149,14,0)</f>
        <v>N</v>
      </c>
      <c r="N28" s="520"/>
      <c r="O28" s="520"/>
      <c r="P28" s="520"/>
      <c r="Q28" s="520"/>
      <c r="R28" s="520"/>
      <c r="S28" s="520"/>
    </row>
    <row r="29" s="521" customFormat="true" ht="11.25" hidden="false" customHeight="false" outlineLevel="0" collapsed="false">
      <c r="A29" s="56" t="n">
        <v>9</v>
      </c>
      <c r="B29" s="510"/>
      <c r="C29" s="522" t="str">
        <f aca="false">VLOOKUP(A29,GERAL!$A$9:$N$152,4,0)</f>
        <v>1.1.9</v>
      </c>
      <c r="D29" s="523" t="str">
        <f aca="false">VLOOKUP(A29,GERAL!$A$9:$N$152,5,0)</f>
        <v>SBC</v>
      </c>
      <c r="E29" s="523" t="str">
        <f aca="false">VLOOKUP(A29,GERAL!$A$9:$N$152,6,0)</f>
        <v>070445</v>
      </c>
      <c r="F29" s="521" t="str">
        <f aca="false">VLOOKUP(A29,GERAL!$A$9:$N$152,7,0)</f>
        <v>AR CONDICIONADO  BI SPLIT 12.000 BTU'S</v>
      </c>
      <c r="G29" s="524" t="str">
        <f aca="false">VLOOKUP(A29,GERAL!$A$9:$N$152,8,0)</f>
        <v>UN</v>
      </c>
      <c r="H29" s="525" t="n">
        <f aca="false">VLOOKUP(A29,GERAL!$A$9:$N$152,9,0)</f>
        <v>4</v>
      </c>
      <c r="I29" s="526" t="n">
        <f aca="false">VLOOKUP(A29,GERAL!$A$9:$N$152,10,0)</f>
        <v>4707.79346</v>
      </c>
      <c r="J29" s="527" t="n">
        <f aca="false">H29*I29</f>
        <v>18831.17384</v>
      </c>
      <c r="K29" s="528" t="n">
        <f aca="false">J29/$J$99</f>
        <v>0.0199308446897139</v>
      </c>
      <c r="L29" s="444" t="n">
        <f aca="false">SUM($K$9:K29)</f>
        <v>0.765716601504925</v>
      </c>
      <c r="M29" s="520" t="str">
        <f aca="false">VLOOKUP(A29,GERAL!$A$9:$N$149,14,0)</f>
        <v>N</v>
      </c>
      <c r="N29" s="520"/>
      <c r="O29" s="520"/>
      <c r="P29" s="520"/>
      <c r="Q29" s="520"/>
      <c r="R29" s="520"/>
      <c r="S29" s="520"/>
    </row>
    <row r="30" s="521" customFormat="true" ht="33.75" hidden="false" customHeight="false" outlineLevel="0" collapsed="false">
      <c r="A30" s="56" t="n">
        <v>82</v>
      </c>
      <c r="B30" s="510"/>
      <c r="C30" s="522" t="str">
        <f aca="false">VLOOKUP(A30,GERAL!$A$9:$N$152,4,0)</f>
        <v>7.5</v>
      </c>
      <c r="D30" s="523" t="str">
        <f aca="false">VLOOKUP(A30,GERAL!$A$9:$N$152,5,0)</f>
        <v>SCO/RIO</v>
      </c>
      <c r="E30" s="523" t="str">
        <f aca="false">VLOOKUP(A30,GERAL!$A$9:$N$152,6,0)</f>
        <v>RV10.30.0200</v>
      </c>
      <c r="F30" s="521" t="str">
        <f aca="false">VLOOKUP(A30,GERAL!$A$9:$N$152,7,0)</f>
        <v>FORRO DE PLACAS FIBRAROC OU SIMILAR, DE FABRICACAO EUCATEX OU SIMILAR, SOBRE PERFIS DE FERRO BRANCO, SUSPENSOS POR TIRANTE. FORNECIMENTO E COLOCACAO.</v>
      </c>
      <c r="G30" s="524" t="str">
        <f aca="false">VLOOKUP(A30,GERAL!$A$9:$N$152,8,0)</f>
        <v>M2</v>
      </c>
      <c r="H30" s="525" t="n">
        <f aca="false">VLOOKUP(A30,GERAL!$A$9:$N$152,9,0)</f>
        <v>300</v>
      </c>
      <c r="I30" s="526" t="n">
        <f aca="false">VLOOKUP(A30,GERAL!$A$9:$N$152,10,0)</f>
        <v>59</v>
      </c>
      <c r="J30" s="527" t="n">
        <f aca="false">H30*I30</f>
        <v>17700</v>
      </c>
      <c r="K30" s="528" t="n">
        <f aca="false">J30/$J$99</f>
        <v>0.0187336144844349</v>
      </c>
      <c r="L30" s="444" t="n">
        <f aca="false">SUM($K$9:K30)</f>
        <v>0.78445021598936</v>
      </c>
      <c r="M30" s="520" t="str">
        <f aca="false">VLOOKUP(A30,GERAL!$A$9:$N$149,14,0)</f>
        <v>N</v>
      </c>
      <c r="N30" s="520"/>
      <c r="O30" s="520"/>
      <c r="P30" s="520"/>
      <c r="Q30" s="520"/>
      <c r="R30" s="520"/>
      <c r="S30" s="520"/>
    </row>
    <row r="31" s="521" customFormat="true" ht="22.5" hidden="false" customHeight="false" outlineLevel="0" collapsed="false">
      <c r="A31" s="56" t="n">
        <v>29</v>
      </c>
      <c r="B31" s="510"/>
      <c r="C31" s="529" t="str">
        <f aca="false">VLOOKUP(A31,GERAL!$A$9:$N$152,4,0)</f>
        <v>1.5.2</v>
      </c>
      <c r="D31" s="530" t="str">
        <f aca="false">VLOOKUP(A31,GERAL!$A$9:$N$152,5,0)</f>
        <v>SINAPI</v>
      </c>
      <c r="E31" s="530" t="str">
        <f aca="false">VLOOKUP(A31,GERAL!$A$9:$N$152,6,0)</f>
        <v>00037371 (I)</v>
      </c>
      <c r="F31" s="531" t="str">
        <f aca="false">VLOOKUP(A31,GERAL!$A$9:$N$152,7,0)</f>
        <v>TRANSPORTE - HORISTA (ENCARGOS COMPLEMENTARES) (COLETADO CAIXA) (SCO RIO E SBC)</v>
      </c>
      <c r="G31" s="532" t="str">
        <f aca="false">VLOOKUP(A31,GERAL!$A$9:$N$152,8,0)</f>
        <v>H</v>
      </c>
      <c r="H31" s="533" t="n">
        <f aca="false">VLOOKUP(A31,GERAL!$A$9:$N$152,9,0)</f>
        <v>13998</v>
      </c>
      <c r="I31" s="534" t="n">
        <f aca="false">VLOOKUP(A31,GERAL!$A$9:$N$152,10,0)</f>
        <v>1</v>
      </c>
      <c r="J31" s="535" t="n">
        <f aca="false">H31*I31</f>
        <v>13998</v>
      </c>
      <c r="K31" s="536" t="n">
        <f aca="false">J31/$J$99</f>
        <v>0.0148154313871819</v>
      </c>
      <c r="L31" s="537" t="n">
        <f aca="false">SUM($K$9:K31)</f>
        <v>0.799265647376542</v>
      </c>
      <c r="M31" s="520" t="str">
        <f aca="false">VLOOKUP(A31,GERAL!$A$9:$N$149,14,0)</f>
        <v>N</v>
      </c>
      <c r="N31" s="520"/>
      <c r="O31" s="520"/>
      <c r="P31" s="520"/>
      <c r="Q31" s="520"/>
      <c r="R31" s="520"/>
      <c r="S31" s="520"/>
    </row>
    <row r="32" s="521" customFormat="true" ht="22.5" hidden="false" customHeight="true" outlineLevel="0" collapsed="false">
      <c r="A32" s="56" t="n">
        <v>20</v>
      </c>
      <c r="B32" s="510" t="s">
        <v>1143</v>
      </c>
      <c r="C32" s="511" t="str">
        <f aca="false">VLOOKUP(A32,GERAL!$A$9:$N$152,4,0)</f>
        <v>1.3.1</v>
      </c>
      <c r="D32" s="512" t="str">
        <f aca="false">VLOOKUP(A32,GERAL!$A$9:$N$152,5,0)</f>
        <v>SINAPI</v>
      </c>
      <c r="E32" s="512" t="n">
        <f aca="false">VLOOKUP(A32,GERAL!$A$9:$N$152,6,0)</f>
        <v>88039</v>
      </c>
      <c r="F32" s="513" t="str">
        <f aca="false">VLOOKUP(A32,GERAL!$A$9:$N$152,7,0)</f>
        <v>TRANSPORTE HORIZONTAL, MASSA/GRANEL, JERICA 90L, 100M. AF_06/2014</v>
      </c>
      <c r="G32" s="514" t="str">
        <f aca="false">VLOOKUP(A32,GERAL!$A$9:$N$152,8,0)</f>
        <v>M3</v>
      </c>
      <c r="H32" s="515" t="n">
        <f aca="false">VLOOKUP(A32,GERAL!$A$9:$N$152,9,0)</f>
        <v>170.95</v>
      </c>
      <c r="I32" s="516" t="n">
        <f aca="false">VLOOKUP(A32,GERAL!$A$9:$N$152,10,0)</f>
        <v>54.1072924614951</v>
      </c>
      <c r="J32" s="517" t="n">
        <f aca="false">H32*I32</f>
        <v>9249.64164629259</v>
      </c>
      <c r="K32" s="518" t="n">
        <f aca="false">J32/$J$99</f>
        <v>0.00978978648140223</v>
      </c>
      <c r="L32" s="519" t="n">
        <f aca="false">SUM($K$9:K32)</f>
        <v>0.809055433857944</v>
      </c>
      <c r="M32" s="520" t="str">
        <f aca="false">VLOOKUP(A32,GERAL!$A$9:$N$149,14,0)</f>
        <v>N</v>
      </c>
      <c r="N32" s="520"/>
      <c r="O32" s="520"/>
      <c r="P32" s="520"/>
      <c r="Q32" s="520"/>
      <c r="R32" s="520"/>
      <c r="S32" s="520"/>
    </row>
    <row r="33" s="521" customFormat="true" ht="45" hidden="false" customHeight="false" outlineLevel="0" collapsed="false">
      <c r="A33" s="56" t="n">
        <v>2</v>
      </c>
      <c r="B33" s="510"/>
      <c r="C33" s="522" t="str">
        <f aca="false">VLOOKUP(A33,GERAL!$A$9:$N$152,4,0)</f>
        <v>1.1.2</v>
      </c>
      <c r="D33" s="523" t="str">
        <f aca="false">VLOOKUP(A33,GERAL!$A$9:$N$152,5,0)</f>
        <v>SINAPI</v>
      </c>
      <c r="E33" s="523" t="str">
        <f aca="false">VLOOKUP(A33,GERAL!$A$9:$N$152,6,0)</f>
        <v>73847/001</v>
      </c>
      <c r="F33" s="521" t="str">
        <f aca="false">VLOOKUP(A33,GERAL!$A$9:$N$152,7,0)</f>
        <v>ALUGUEL CONTAINER/ESCRIT INCL INST ELET LARG=2,20 COMP=6,20M          ALT=2,50M CHAPA ACO C/NERV TRAPEZ FORRO C/ISOL TERMO/ACUSTICO         CHASSIS REFORC PISO COMPENS NAVAL EXC TRANSP/CARGA/DESCARGA</v>
      </c>
      <c r="G33" s="524" t="str">
        <f aca="false">VLOOKUP(A33,GERAL!$A$9:$N$152,8,0)</f>
        <v>MES</v>
      </c>
      <c r="H33" s="525" t="n">
        <f aca="false">VLOOKUP(A33,GERAL!$A$9:$N$152,9,0)</f>
        <v>24</v>
      </c>
      <c r="I33" s="526" t="n">
        <f aca="false">VLOOKUP(A33,GERAL!$A$9:$N$152,10,0)</f>
        <v>519.53</v>
      </c>
      <c r="J33" s="527" t="n">
        <f aca="false">H33*I33</f>
        <v>12468.72</v>
      </c>
      <c r="K33" s="528" t="n">
        <f aca="false">J33/$J$99</f>
        <v>0.0131968470957267</v>
      </c>
      <c r="L33" s="444" t="n">
        <f aca="false">SUM($K$9:K33)</f>
        <v>0.822252280953671</v>
      </c>
      <c r="M33" s="520" t="str">
        <f aca="false">VLOOKUP(A33,GERAL!$A$9:$N$149,14,0)</f>
        <v>N</v>
      </c>
      <c r="N33" s="520"/>
      <c r="O33" s="520"/>
      <c r="P33" s="520"/>
      <c r="Q33" s="520"/>
      <c r="R33" s="520"/>
      <c r="S33" s="520"/>
    </row>
    <row r="34" s="521" customFormat="true" ht="22.5" hidden="false" customHeight="false" outlineLevel="0" collapsed="false">
      <c r="A34" s="56" t="n">
        <v>86</v>
      </c>
      <c r="B34" s="510"/>
      <c r="C34" s="522" t="str">
        <f aca="false">VLOOKUP(A34,GERAL!$A$9:$N$152,4,0)</f>
        <v>8.3</v>
      </c>
      <c r="D34" s="523" t="str">
        <f aca="false">VLOOKUP(A34,GERAL!$A$9:$N$152,5,0)</f>
        <v>SINAPI</v>
      </c>
      <c r="E34" s="523" t="n">
        <f aca="false">VLOOKUP(A34,GERAL!$A$9:$N$152,6,0)</f>
        <v>88489</v>
      </c>
      <c r="F34" s="521" t="str">
        <f aca="false">VLOOKUP(A34,GERAL!$A$9:$N$152,7,0)</f>
        <v>APLICAÇÃO MANUAL DE PINTURA COM TINTA LÁTEX ACRÍLICA EM PAREDES, DUAS DEMÃOS. AF_06/2014</v>
      </c>
      <c r="G34" s="524" t="str">
        <f aca="false">VLOOKUP(A34,GERAL!$A$9:$N$152,8,0)</f>
        <v>M2</v>
      </c>
      <c r="H34" s="525" t="n">
        <f aca="false">VLOOKUP(A34,GERAL!$A$9:$N$152,9,0)</f>
        <v>1050</v>
      </c>
      <c r="I34" s="526" t="n">
        <f aca="false">VLOOKUP(A34,GERAL!$A$9:$N$152,10,0)</f>
        <v>8.62627262883128</v>
      </c>
      <c r="J34" s="527" t="n">
        <f aca="false">H34*I34</f>
        <v>9057.58626027284</v>
      </c>
      <c r="K34" s="528" t="n">
        <f aca="false">J34/$J$99</f>
        <v>0.00958651577172124</v>
      </c>
      <c r="L34" s="444" t="n">
        <f aca="false">SUM($K$9:K34)</f>
        <v>0.831838796725392</v>
      </c>
      <c r="M34" s="520" t="str">
        <f aca="false">VLOOKUP(A34,GERAL!$A$9:$N$149,14,0)</f>
        <v>N</v>
      </c>
      <c r="N34" s="520"/>
      <c r="O34" s="520"/>
      <c r="P34" s="520"/>
      <c r="Q34" s="520"/>
      <c r="R34" s="520"/>
      <c r="S34" s="520"/>
    </row>
    <row r="35" s="521" customFormat="true" ht="11.25" hidden="false" customHeight="false" outlineLevel="0" collapsed="false">
      <c r="A35" s="56" t="n">
        <v>16</v>
      </c>
      <c r="B35" s="510"/>
      <c r="C35" s="522" t="str">
        <f aca="false">VLOOKUP(A35,GERAL!$A$9:$N$152,4,0)</f>
        <v>1.2.2</v>
      </c>
      <c r="D35" s="523" t="str">
        <f aca="false">VLOOKUP(A35,GERAL!$A$9:$N$152,5,0)</f>
        <v>SBC</v>
      </c>
      <c r="E35" s="523" t="str">
        <f aca="false">VLOOKUP(A35,GERAL!$A$9:$N$152,6,0)</f>
        <v>013016</v>
      </c>
      <c r="F35" s="521" t="str">
        <f aca="false">VLOOKUP(A35,GERAL!$A$9:$N$152,7,0)</f>
        <v>FERRAMENTAS E FERRAMENTAL POR OPERARIO (APENAS SBC)</v>
      </c>
      <c r="G35" s="524" t="str">
        <f aca="false">VLOOKUP(A35,GERAL!$A$9:$N$152,8,0)</f>
        <v>MES</v>
      </c>
      <c r="H35" s="525" t="n">
        <f aca="false">VLOOKUP(A35,GERAL!$A$9:$N$152,9,0)</f>
        <v>6</v>
      </c>
      <c r="I35" s="526" t="n">
        <f aca="false">VLOOKUP(A35,GERAL!$A$9:$N$152,10,0)</f>
        <v>1786.61</v>
      </c>
      <c r="J35" s="527" t="n">
        <f aca="false">H35*I35</f>
        <v>10719.66</v>
      </c>
      <c r="K35" s="528" t="n">
        <f aca="false">J35/$J$99</f>
        <v>0.011345648465775</v>
      </c>
      <c r="L35" s="444" t="n">
        <f aca="false">SUM($K$9:K35)</f>
        <v>0.843184445191167</v>
      </c>
      <c r="M35" s="520" t="str">
        <f aca="false">VLOOKUP(A35,GERAL!$A$9:$N$149,14,0)</f>
        <v>N</v>
      </c>
      <c r="N35" s="520"/>
      <c r="O35" s="520"/>
      <c r="P35" s="520"/>
      <c r="Q35" s="520"/>
      <c r="R35" s="520"/>
      <c r="S35" s="520"/>
    </row>
    <row r="36" s="521" customFormat="true" ht="33.75" hidden="false" customHeight="false" outlineLevel="0" collapsed="false">
      <c r="A36" s="56" t="n">
        <v>23</v>
      </c>
      <c r="B36" s="510"/>
      <c r="C36" s="522" t="str">
        <f aca="false">VLOOKUP(A36,GERAL!$A$9:$N$152,4,0)</f>
        <v>1.3.4</v>
      </c>
      <c r="D36" s="523" t="str">
        <f aca="false">VLOOKUP(A36,GERAL!$A$9:$N$152,5,0)</f>
        <v>SCO/RIO</v>
      </c>
      <c r="E36" s="523" t="str">
        <f aca="false">VLOOKUP(A36,GERAL!$A$9:$N$152,6,0)</f>
        <v>TC05.15.0100</v>
      </c>
      <c r="F36" s="521" t="str">
        <f aca="false">VLOOKUP(A36,GERAL!$A$9:$N$152,7,0)</f>
        <v>RETIRADA DE ENTULHO DE OBRA EM CACAMBA DE ACO COM 5M3 DE CAPACIDADE, INCLUSIVE CARREGAMENTO DO CONTAINER, TRANSPORTE E DESCARGA, EXCLUSIVE TARIFA DE DISPOSICAO FINAL.</v>
      </c>
      <c r="G36" s="524" t="str">
        <f aca="false">VLOOKUP(A36,GERAL!$A$9:$N$152,8,0)</f>
        <v>M3</v>
      </c>
      <c r="H36" s="525" t="n">
        <f aca="false">VLOOKUP(A36,GERAL!$A$9:$N$152,9,0)</f>
        <v>170.95</v>
      </c>
      <c r="I36" s="526" t="n">
        <f aca="false">VLOOKUP(A36,GERAL!$A$9:$N$152,10,0)</f>
        <v>55.9821862574573</v>
      </c>
      <c r="J36" s="527" t="n">
        <f aca="false">H36*I36</f>
        <v>9570.15474071233</v>
      </c>
      <c r="K36" s="528" t="n">
        <f aca="false">J36/$J$99</f>
        <v>0.0101290163541747</v>
      </c>
      <c r="L36" s="444" t="n">
        <f aca="false">SUM($K$9:K36)</f>
        <v>0.853313461545342</v>
      </c>
      <c r="M36" s="520" t="str">
        <f aca="false">VLOOKUP(A36,GERAL!$A$9:$N$149,14,0)</f>
        <v>N</v>
      </c>
      <c r="N36" s="520"/>
      <c r="O36" s="520"/>
      <c r="P36" s="520"/>
      <c r="Q36" s="520"/>
      <c r="R36" s="520"/>
      <c r="S36" s="520"/>
    </row>
    <row r="37" s="521" customFormat="true" ht="33.75" hidden="false" customHeight="false" outlineLevel="0" collapsed="false">
      <c r="A37" s="56" t="n">
        <v>79</v>
      </c>
      <c r="B37" s="510"/>
      <c r="C37" s="522" t="str">
        <f aca="false">VLOOKUP(A37,GERAL!$A$9:$N$152,4,0)</f>
        <v>7.2</v>
      </c>
      <c r="D37" s="523" t="str">
        <f aca="false">VLOOKUP(A37,GERAL!$A$9:$N$152,5,0)</f>
        <v>SCO/RIO</v>
      </c>
      <c r="E37" s="523" t="str">
        <f aca="false">VLOOKUP(A37,GERAL!$A$9:$N$152,6,0)</f>
        <v>SC05.05.0800</v>
      </c>
      <c r="F37" s="521" t="str">
        <f aca="false">VLOOKUP(A37,GERAL!$A$9:$N$152,7,0)</f>
        <v>DEMOLICAO MANUAL DE BASE SUPORTE, CONTRAPISO, CAMADA REGULARIZADORA OU DE ASSENTAMENTO DE TACOS, CERAMICAS E AZULEJOS, EXCLUSIVE ESTES REVESTIMENTOS.</v>
      </c>
      <c r="G37" s="524" t="str">
        <f aca="false">VLOOKUP(A37,GERAL!$A$9:$N$152,8,0)</f>
        <v>M2</v>
      </c>
      <c r="H37" s="525" t="n">
        <f aca="false">VLOOKUP(A37,GERAL!$A$9:$N$152,9,0)</f>
        <v>1095</v>
      </c>
      <c r="I37" s="526" t="n">
        <f aca="false">VLOOKUP(A37,GERAL!$A$9:$N$152,10,0)</f>
        <v>5.23441297527513</v>
      </c>
      <c r="J37" s="527" t="n">
        <f aca="false">H37*I37</f>
        <v>5731.68220792627</v>
      </c>
      <c r="K37" s="528" t="n">
        <f aca="false">J37/$J$99</f>
        <v>0.00606639123336641</v>
      </c>
      <c r="L37" s="444" t="n">
        <f aca="false">SUM($K$9:K37)</f>
        <v>0.859379852778708</v>
      </c>
      <c r="M37" s="520" t="str">
        <f aca="false">VLOOKUP(A37,GERAL!$A$9:$N$149,14,0)</f>
        <v>N</v>
      </c>
      <c r="N37" s="520"/>
      <c r="O37" s="520"/>
      <c r="P37" s="520"/>
      <c r="Q37" s="520"/>
      <c r="R37" s="520"/>
      <c r="S37" s="520"/>
    </row>
    <row r="38" s="521" customFormat="true" ht="45" hidden="false" customHeight="false" outlineLevel="0" collapsed="false">
      <c r="A38" s="56" t="n">
        <v>47</v>
      </c>
      <c r="B38" s="510"/>
      <c r="C38" s="522" t="str">
        <f aca="false">VLOOKUP(A38,GERAL!$A$9:$N$152,4,0)</f>
        <v>2.10</v>
      </c>
      <c r="D38" s="523" t="str">
        <f aca="false">VLOOKUP(A38,GERAL!$A$9:$N$152,5,0)</f>
        <v>SCO/RIO</v>
      </c>
      <c r="E38" s="523" t="str">
        <f aca="false">VLOOKUP(A38,GERAL!$A$9:$N$152,6,0)</f>
        <v>EQ45.10.0106</v>
      </c>
      <c r="F38" s="521" t="str">
        <f aca="false">VLOOKUP(A38,GERAL!$A$9:$N$152,7,0)</f>
        <v>GRUPO GERADOR TRANSPORTAVEL SOBRE RODAS, COM POTENCIA DE 80/84KVA, SEM OPERADOR, COM AS SEGUINTES ESPECIFICACOES MINIMAS: MOTOR DIESEL DE 85CV A 1800RPM E PARTIDA AUTOMATICA. CUSTO HORARIO IMPRODUTIVO (MOTOR DESLIGADO).</v>
      </c>
      <c r="G38" s="524" t="str">
        <f aca="false">VLOOKUP(A38,GERAL!$A$9:$N$152,8,0)</f>
        <v>H</v>
      </c>
      <c r="H38" s="525" t="n">
        <f aca="false">VLOOKUP(A38,GERAL!$A$9:$N$152,9,0)</f>
        <v>3264</v>
      </c>
      <c r="I38" s="526" t="n">
        <f aca="false">VLOOKUP(A38,GERAL!$A$9:$N$152,10,0)</f>
        <v>2.9183</v>
      </c>
      <c r="J38" s="527" t="n">
        <f aca="false">H38*I38</f>
        <v>9525.3312</v>
      </c>
      <c r="K38" s="528" t="n">
        <f aca="false">J38/$J$99</f>
        <v>0.0100815752845966</v>
      </c>
      <c r="L38" s="444" t="n">
        <f aca="false">SUM($K$9:K38)</f>
        <v>0.869461428063305</v>
      </c>
      <c r="M38" s="520" t="str">
        <f aca="false">VLOOKUP(A38,GERAL!$A$9:$N$149,14,0)</f>
        <v>N</v>
      </c>
      <c r="N38" s="520"/>
      <c r="O38" s="520"/>
      <c r="P38" s="520"/>
      <c r="Q38" s="520"/>
      <c r="R38" s="520"/>
      <c r="S38" s="520"/>
    </row>
    <row r="39" s="521" customFormat="true" ht="33.75" hidden="false" customHeight="false" outlineLevel="0" collapsed="false">
      <c r="A39" s="56" t="n">
        <v>51</v>
      </c>
      <c r="B39" s="510"/>
      <c r="C39" s="522" t="str">
        <f aca="false">VLOOKUP(A39,GERAL!$A$9:$N$152,4,0)</f>
        <v>4.1.1</v>
      </c>
      <c r="D39" s="523" t="str">
        <f aca="false">VLOOKUP(A39,GERAL!$A$9:$N$152,5,0)</f>
        <v>SINAPI</v>
      </c>
      <c r="E39" s="523" t="str">
        <f aca="false">VLOOKUP(A39,GERAL!$A$9:$N$152,6,0)</f>
        <v>00040609 (I)</v>
      </c>
      <c r="F39" s="521" t="str">
        <f aca="false">VLOOKUP(A39,GERAL!$A$9:$N$152,7,0)</f>
        <v>TORRE METALICA COMPLETA PARA UMA CARGA DE 8 TF (80 KN)  E PE DIREITO DE 6 M, INCLUINDO MODULOS , DIAGONAIS, SAPATAS E FORCADOS (LOCACAO) (COLETADO CAIXA)</v>
      </c>
      <c r="G39" s="524" t="str">
        <f aca="false">VLOOKUP(A39,GERAL!$A$9:$N$152,8,0)</f>
        <v>MES</v>
      </c>
      <c r="H39" s="525" t="n">
        <f aca="false">VLOOKUP(A39,GERAL!$A$9:$N$152,9,0)</f>
        <v>54</v>
      </c>
      <c r="I39" s="526" t="n">
        <f aca="false">VLOOKUP(A39,GERAL!$A$9:$N$152,10,0)</f>
        <v>151.93</v>
      </c>
      <c r="J39" s="527" t="n">
        <f aca="false">H39*I39</f>
        <v>8204.22</v>
      </c>
      <c r="K39" s="528" t="n">
        <f aca="false">J39/$J$99</f>
        <v>0.0086833160805362</v>
      </c>
      <c r="L39" s="444" t="n">
        <f aca="false">SUM($K$9:K39)</f>
        <v>0.878144744143841</v>
      </c>
      <c r="M39" s="520" t="str">
        <f aca="false">VLOOKUP(A39,GERAL!$A$9:$N$149,14,0)</f>
        <v>N</v>
      </c>
      <c r="N39" s="520"/>
      <c r="O39" s="520"/>
      <c r="P39" s="520"/>
      <c r="Q39" s="520"/>
      <c r="R39" s="520"/>
      <c r="S39" s="520"/>
    </row>
    <row r="40" s="521" customFormat="true" ht="45" hidden="false" customHeight="false" outlineLevel="0" collapsed="false">
      <c r="A40" s="56" t="n">
        <v>62</v>
      </c>
      <c r="B40" s="510"/>
      <c r="C40" s="522" t="str">
        <f aca="false">VLOOKUP(A40,GERAL!$A$9:$N$152,4,0)</f>
        <v>4.3.3</v>
      </c>
      <c r="D40" s="523" t="str">
        <f aca="false">VLOOKUP(A40,GERAL!$A$9:$N$152,5,0)</f>
        <v>SCO/RIO</v>
      </c>
      <c r="E40" s="523" t="str">
        <f aca="false">VLOOKUP(A40,GERAL!$A$9:$N$152,6,0)</f>
        <v>ET65.05.0050</v>
      </c>
      <c r="F40" s="521" t="str">
        <f aca="false">VLOOKUP(A40,GERAL!$A$9:$N$152,7,0)</f>
        <v>APLICACAO COM AIR LESS DE INIBIDOR DE CORROSAO SIKA FERROGARD-903 OU SIMILAR EM ESTRUTURA DE COMCRETO ARMADO NOS SERVICOS DE RECUPERACAO ESTRUTURAL. EXCLUSIVE LIMPEZA DA ESTRUTURA.</v>
      </c>
      <c r="G40" s="524" t="str">
        <f aca="false">VLOOKUP(A40,GERAL!$A$9:$N$152,8,0)</f>
        <v>M2</v>
      </c>
      <c r="H40" s="525" t="n">
        <f aca="false">VLOOKUP(A40,GERAL!$A$9:$N$152,9,0)</f>
        <v>281.37</v>
      </c>
      <c r="I40" s="526" t="n">
        <f aca="false">VLOOKUP(A40,GERAL!$A$9:$N$152,10,0)</f>
        <v>20.4697328218216</v>
      </c>
      <c r="J40" s="527" t="n">
        <f aca="false">H40*I40</f>
        <v>5759.56872407595</v>
      </c>
      <c r="K40" s="528" t="n">
        <f aca="false">J40/$J$99</f>
        <v>0.00609590621883885</v>
      </c>
      <c r="L40" s="444" t="n">
        <f aca="false">SUM($K$9:K40)</f>
        <v>0.88424065036268</v>
      </c>
      <c r="M40" s="520" t="str">
        <f aca="false">VLOOKUP(A40,GERAL!$A$9:$N$149,14,0)</f>
        <v>N</v>
      </c>
      <c r="N40" s="520"/>
      <c r="O40" s="520"/>
      <c r="P40" s="520"/>
      <c r="Q40" s="520"/>
      <c r="R40" s="520"/>
      <c r="S40" s="520"/>
    </row>
    <row r="41" s="521" customFormat="true" ht="11.25" hidden="false" customHeight="false" outlineLevel="0" collapsed="false">
      <c r="A41" s="56" t="n">
        <v>15</v>
      </c>
      <c r="B41" s="510"/>
      <c r="C41" s="522" t="str">
        <f aca="false">VLOOKUP(A41,GERAL!$A$9:$N$152,4,0)</f>
        <v>1.2.1</v>
      </c>
      <c r="D41" s="523" t="str">
        <f aca="false">VLOOKUP(A41,GERAL!$A$9:$N$152,5,0)</f>
        <v>SINAPI</v>
      </c>
      <c r="E41" s="523" t="n">
        <f aca="false">VLOOKUP(A41,GERAL!$A$9:$N$152,6,0)</f>
        <v>88237</v>
      </c>
      <c r="F41" s="521" t="str">
        <f aca="false">VLOOKUP(A41,GERAL!$A$9:$N$152,7,0)</f>
        <v>EPI (ENCARGOS COMPLEMENTARES) - HORISTA (APENAS SBC)</v>
      </c>
      <c r="G41" s="524" t="str">
        <f aca="false">VLOOKUP(A41,GERAL!$A$9:$N$152,8,0)</f>
        <v>H</v>
      </c>
      <c r="H41" s="525" t="n">
        <f aca="false">VLOOKUP(A41,GERAL!$A$9:$N$152,9,0)</f>
        <v>7208</v>
      </c>
      <c r="I41" s="526" t="n">
        <f aca="false">VLOOKUP(A41,GERAL!$A$9:$N$152,10,0)</f>
        <v>0.994815584</v>
      </c>
      <c r="J41" s="527" t="n">
        <f aca="false">H41*I41</f>
        <v>7170.630729472</v>
      </c>
      <c r="K41" s="528" t="n">
        <f aca="false">J41/$J$99</f>
        <v>0.00758936902238253</v>
      </c>
      <c r="L41" s="444" t="n">
        <f aca="false">SUM($K$9:K41)</f>
        <v>0.891830019385062</v>
      </c>
      <c r="M41" s="520" t="str">
        <f aca="false">VLOOKUP(A41,GERAL!$A$9:$N$149,14,0)</f>
        <v>N</v>
      </c>
      <c r="N41" s="520"/>
      <c r="O41" s="520"/>
      <c r="P41" s="520"/>
      <c r="Q41" s="520"/>
      <c r="R41" s="520"/>
      <c r="S41" s="520"/>
    </row>
    <row r="42" s="521" customFormat="true" ht="22.5" hidden="false" customHeight="false" outlineLevel="0" collapsed="false">
      <c r="A42" s="56" t="n">
        <v>65</v>
      </c>
      <c r="B42" s="510"/>
      <c r="C42" s="522" t="str">
        <f aca="false">VLOOKUP(A42,GERAL!$A$9:$N$152,4,0)</f>
        <v>5.1.1</v>
      </c>
      <c r="D42" s="523" t="str">
        <f aca="false">VLOOKUP(A42,GERAL!$A$9:$N$152,5,0)</f>
        <v>SINAPI</v>
      </c>
      <c r="E42" s="523" t="n">
        <f aca="false">VLOOKUP(A42,GERAL!$A$9:$N$152,6,0)</f>
        <v>84152</v>
      </c>
      <c r="F42" s="521" t="str">
        <f aca="false">VLOOKUP(A42,GERAL!$A$9:$N$152,7,0)</f>
        <v>DEMOLICAO MANUAL CONCRETO ARMADO (PILAR / VIGA / LAJE) - INCL EMPILHACAO LATERAL NO CANTEIRO</v>
      </c>
      <c r="G42" s="524" t="str">
        <f aca="false">VLOOKUP(A42,GERAL!$A$9:$N$152,8,0)</f>
        <v>M3</v>
      </c>
      <c r="H42" s="525" t="n">
        <f aca="false">VLOOKUP(A42,GERAL!$A$9:$N$152,9,0)</f>
        <v>18</v>
      </c>
      <c r="I42" s="526" t="n">
        <f aca="false">VLOOKUP(A42,GERAL!$A$9:$N$152,10,0)</f>
        <v>244.588021964131</v>
      </c>
      <c r="J42" s="527" t="n">
        <f aca="false">H42*I42</f>
        <v>4402.58439535437</v>
      </c>
      <c r="K42" s="528" t="n">
        <f aca="false">J42/$J$99</f>
        <v>0.00465967902812191</v>
      </c>
      <c r="L42" s="444" t="n">
        <f aca="false">SUM($K$9:K42)</f>
        <v>0.896489698413184</v>
      </c>
      <c r="M42" s="520" t="str">
        <f aca="false">VLOOKUP(A42,GERAL!$A$9:$N$149,14,0)</f>
        <v>N</v>
      </c>
      <c r="N42" s="520"/>
      <c r="O42" s="520"/>
      <c r="P42" s="520"/>
      <c r="Q42" s="520"/>
      <c r="R42" s="520"/>
      <c r="S42" s="520"/>
    </row>
    <row r="43" s="521" customFormat="true" ht="11.25" hidden="false" customHeight="false" outlineLevel="0" collapsed="false">
      <c r="A43" s="56" t="n">
        <v>8</v>
      </c>
      <c r="B43" s="510"/>
      <c r="C43" s="522" t="str">
        <f aca="false">VLOOKUP(A43,GERAL!$A$9:$N$152,4,0)</f>
        <v>1.1.8</v>
      </c>
      <c r="D43" s="523" t="str">
        <f aca="false">VLOOKUP(A43,GERAL!$A$9:$N$152,5,0)</f>
        <v>SBC</v>
      </c>
      <c r="E43" s="523" t="str">
        <f aca="false">VLOOKUP(A43,GERAL!$A$9:$N$152,6,0)</f>
        <v>012610</v>
      </c>
      <c r="F43" s="521" t="str">
        <f aca="false">VLOOKUP(A43,GERAL!$A$9:$N$152,7,0)</f>
        <v>MOBILIARIO PARA ESCRITORIO OBRAS</v>
      </c>
      <c r="G43" s="524" t="str">
        <f aca="false">VLOOKUP(A43,GERAL!$A$9:$N$152,8,0)</f>
        <v>UN</v>
      </c>
      <c r="H43" s="525" t="n">
        <f aca="false">VLOOKUP(A43,GERAL!$A$9:$N$152,9,0)</f>
        <v>1</v>
      </c>
      <c r="I43" s="526" t="n">
        <f aca="false">VLOOKUP(A43,GERAL!$A$9:$N$152,10,0)</f>
        <v>6294.8</v>
      </c>
      <c r="J43" s="527" t="n">
        <f aca="false">H43*I43</f>
        <v>6294.8</v>
      </c>
      <c r="K43" s="528" t="n">
        <f aca="false">J43/$J$99</f>
        <v>0.00666239302014808</v>
      </c>
      <c r="L43" s="444" t="n">
        <f aca="false">SUM($K$9:K43)</f>
        <v>0.903152091433332</v>
      </c>
      <c r="M43" s="520" t="str">
        <f aca="false">VLOOKUP(A43,GERAL!$A$9:$N$149,14,0)</f>
        <v>N</v>
      </c>
      <c r="N43" s="520"/>
      <c r="O43" s="520"/>
      <c r="P43" s="520"/>
      <c r="Q43" s="520"/>
      <c r="R43" s="520"/>
      <c r="S43" s="520"/>
    </row>
    <row r="44" s="521" customFormat="true" ht="22.5" hidden="false" customHeight="false" outlineLevel="0" collapsed="false">
      <c r="A44" s="56" t="n">
        <v>52</v>
      </c>
      <c r="B44" s="510"/>
      <c r="C44" s="522" t="str">
        <f aca="false">VLOOKUP(A44,GERAL!$A$9:$N$152,4,0)</f>
        <v>4.1.2</v>
      </c>
      <c r="D44" s="523" t="str">
        <f aca="false">VLOOKUP(A44,GERAL!$A$9:$N$152,5,0)</f>
        <v>SINAPI</v>
      </c>
      <c r="E44" s="523" t="str">
        <f aca="false">VLOOKUP(A44,GERAL!$A$9:$N$152,6,0)</f>
        <v>00010963 (I)</v>
      </c>
      <c r="F44" s="521" t="str">
        <f aca="false">VLOOKUP(A44,GERAL!$A$9:$N$152,7,0)</f>
        <v>PERFIL ACO ESTRUTURAL "I", 8 "  X 4 ", ESPESSURA = 11,20 MM (34,22 KG/M)    </v>
      </c>
      <c r="G44" s="524" t="str">
        <f aca="false">VLOOKUP(A44,GERAL!$A$9:$N$152,8,0)</f>
        <v>M</v>
      </c>
      <c r="H44" s="525" t="n">
        <f aca="false">VLOOKUP(A44,GERAL!$A$9:$N$152,9,0)</f>
        <v>48</v>
      </c>
      <c r="I44" s="526" t="n">
        <f aca="false">VLOOKUP(A44,GERAL!$A$9:$N$152,10,0)</f>
        <v>129.26</v>
      </c>
      <c r="J44" s="527" t="n">
        <f aca="false">H44*I44</f>
        <v>6204.48</v>
      </c>
      <c r="K44" s="528" t="n">
        <f aca="false">J44/$J$99</f>
        <v>0.00656679866646253</v>
      </c>
      <c r="L44" s="444" t="n">
        <f aca="false">SUM($K$9:K44)</f>
        <v>0.909718890099795</v>
      </c>
      <c r="M44" s="520" t="str">
        <f aca="false">VLOOKUP(A44,GERAL!$A$9:$N$149,14,0)</f>
        <v>N</v>
      </c>
      <c r="N44" s="520"/>
      <c r="O44" s="520"/>
      <c r="P44" s="520"/>
      <c r="Q44" s="520"/>
      <c r="R44" s="520"/>
      <c r="S44" s="520"/>
    </row>
    <row r="45" s="521" customFormat="true" ht="33.75" hidden="false" customHeight="false" outlineLevel="0" collapsed="false">
      <c r="A45" s="56" t="n">
        <v>66</v>
      </c>
      <c r="B45" s="510"/>
      <c r="C45" s="522" t="str">
        <f aca="false">VLOOKUP(A45,GERAL!$A$9:$N$152,4,0)</f>
        <v>5.1.2</v>
      </c>
      <c r="D45" s="523" t="str">
        <f aca="false">VLOOKUP(A45,GERAL!$A$9:$N$152,5,0)</f>
        <v>SCO/RIO</v>
      </c>
      <c r="E45" s="523" t="str">
        <f aca="false">VLOOKUP(A45,GERAL!$A$9:$N$152,6,0)</f>
        <v>SC05.10.0600</v>
      </c>
      <c r="F45" s="521" t="str">
        <f aca="false">VLOOKUP(A45,GERAL!$A$9:$N$152,7,0)</f>
        <v>DEMOLICAO, COM EQUIPAMENTO DE AR COMPRIMIDO, DE MASSAS DE CONCRETO ARMADO, EXCETO PISOS OU PAVIMENTOS, INCLUSIVE AFASTAMENTO LATERAL DENTRO DO CANTEIRO DE SERVICOS.</v>
      </c>
      <c r="G45" s="524" t="str">
        <f aca="false">VLOOKUP(A45,GERAL!$A$9:$N$152,8,0)</f>
        <v>M3</v>
      </c>
      <c r="H45" s="525" t="n">
        <f aca="false">VLOOKUP(A45,GERAL!$A$9:$N$152,9,0)</f>
        <v>42</v>
      </c>
      <c r="I45" s="526" t="n">
        <f aca="false">VLOOKUP(A45,GERAL!$A$9:$N$152,10,0)</f>
        <v>130.488812803853</v>
      </c>
      <c r="J45" s="527" t="n">
        <f aca="false">H45*I45</f>
        <v>5480.53013776181</v>
      </c>
      <c r="K45" s="528" t="n">
        <f aca="false">J45/$J$99</f>
        <v>0.00580057281192977</v>
      </c>
      <c r="L45" s="444" t="n">
        <f aca="false">SUM($K$9:K45)</f>
        <v>0.915519462911725</v>
      </c>
      <c r="M45" s="520" t="str">
        <f aca="false">VLOOKUP(A45,GERAL!$A$9:$N$149,14,0)</f>
        <v>N</v>
      </c>
      <c r="N45" s="520"/>
      <c r="O45" s="520"/>
      <c r="P45" s="520"/>
      <c r="Q45" s="520"/>
      <c r="R45" s="520"/>
      <c r="S45" s="520"/>
    </row>
    <row r="46" s="521" customFormat="true" ht="22.5" hidden="false" customHeight="false" outlineLevel="0" collapsed="false">
      <c r="A46" s="56" t="n">
        <v>30</v>
      </c>
      <c r="B46" s="510"/>
      <c r="C46" s="522" t="str">
        <f aca="false">VLOOKUP(A46,GERAL!$A$9:$N$152,4,0)</f>
        <v>1.5.3</v>
      </c>
      <c r="D46" s="523" t="str">
        <f aca="false">VLOOKUP(A46,GERAL!$A$9:$N$152,5,0)</f>
        <v>SINAPI</v>
      </c>
      <c r="E46" s="523" t="str">
        <f aca="false">VLOOKUP(A46,GERAL!$A$9:$N$152,6,0)</f>
        <v>00037372 (I)</v>
      </c>
      <c r="F46" s="521" t="str">
        <f aca="false">VLOOKUP(A46,GERAL!$A$9:$N$152,7,0)</f>
        <v>EXAMES - HORISTA (ENCARGOS COMPLEMENTARES) (COLETADO CAIXA) (SCO RIO E SBC)</v>
      </c>
      <c r="G46" s="524" t="str">
        <f aca="false">VLOOKUP(A46,GERAL!$A$9:$N$152,8,0)</f>
        <v>H</v>
      </c>
      <c r="H46" s="525" t="n">
        <f aca="false">VLOOKUP(A46,GERAL!$A$9:$N$152,9,0)</f>
        <v>13998</v>
      </c>
      <c r="I46" s="526" t="n">
        <f aca="false">VLOOKUP(A46,GERAL!$A$9:$N$152,10,0)</f>
        <v>0.3</v>
      </c>
      <c r="J46" s="527" t="n">
        <f aca="false">H46*I46</f>
        <v>4199.4</v>
      </c>
      <c r="K46" s="528" t="n">
        <f aca="false">J46/$J$99</f>
        <v>0.00444462941615458</v>
      </c>
      <c r="L46" s="444" t="n">
        <f aca="false">SUM($K$9:K46)</f>
        <v>0.919964092327879</v>
      </c>
      <c r="M46" s="520" t="str">
        <f aca="false">VLOOKUP(A46,GERAL!$A$9:$N$149,14,0)</f>
        <v>N</v>
      </c>
      <c r="N46" s="520"/>
      <c r="O46" s="520"/>
      <c r="P46" s="520"/>
      <c r="Q46" s="520"/>
      <c r="R46" s="520"/>
      <c r="S46" s="520"/>
    </row>
    <row r="47" s="521" customFormat="true" ht="11.25" hidden="false" customHeight="false" outlineLevel="0" collapsed="false">
      <c r="A47" s="56" t="n">
        <v>12</v>
      </c>
      <c r="B47" s="510"/>
      <c r="C47" s="522" t="str">
        <f aca="false">VLOOKUP(A47,GERAL!$A$9:$N$152,4,0)</f>
        <v>1.1.12</v>
      </c>
      <c r="D47" s="523" t="str">
        <f aca="false">VLOOKUP(A47,GERAL!$A$9:$N$152,5,0)</f>
        <v>SBC</v>
      </c>
      <c r="E47" s="523" t="str">
        <f aca="false">VLOOKUP(A47,GERAL!$A$9:$N$152,6,0)</f>
        <v>012074</v>
      </c>
      <c r="F47" s="521" t="str">
        <f aca="false">VLOOKUP(A47,GERAL!$A$9:$N$152,7,0)</f>
        <v>INSTALACAO PROVISORIA DE ENERGIA COM POSTE/MEDIDOR/ATERRAMEN</v>
      </c>
      <c r="G47" s="524" t="str">
        <f aca="false">VLOOKUP(A47,GERAL!$A$9:$N$152,8,0)</f>
        <v>UN</v>
      </c>
      <c r="H47" s="525" t="n">
        <f aca="false">VLOOKUP(A47,GERAL!$A$9:$N$152,9,0)</f>
        <v>1</v>
      </c>
      <c r="I47" s="526" t="n">
        <f aca="false">VLOOKUP(A47,GERAL!$A$9:$N$152,10,0)</f>
        <v>4676.04000246513</v>
      </c>
      <c r="J47" s="527" t="n">
        <f aca="false">H47*I47</f>
        <v>4676.04000246513</v>
      </c>
      <c r="K47" s="528" t="n">
        <f aca="false">J47/$J$99</f>
        <v>0.00494910343050722</v>
      </c>
      <c r="L47" s="444" t="n">
        <f aca="false">SUM($K$9:K47)</f>
        <v>0.924913195758387</v>
      </c>
      <c r="M47" s="520" t="str">
        <f aca="false">VLOOKUP(A47,GERAL!$A$9:$N$149,14,0)</f>
        <v>N</v>
      </c>
      <c r="N47" s="520"/>
      <c r="O47" s="520"/>
      <c r="P47" s="520"/>
      <c r="Q47" s="520"/>
      <c r="R47" s="520"/>
      <c r="S47" s="520"/>
    </row>
    <row r="48" s="521" customFormat="true" ht="56.25" hidden="false" customHeight="false" outlineLevel="0" collapsed="false">
      <c r="A48" s="56" t="n">
        <v>35</v>
      </c>
      <c r="B48" s="510"/>
      <c r="C48" s="522" t="str">
        <f aca="false">VLOOKUP(A48,GERAL!$A$9:$N$152,4,0)</f>
        <v>1.6.3</v>
      </c>
      <c r="D48" s="523" t="str">
        <f aca="false">VLOOKUP(A48,GERAL!$A$9:$N$152,5,0)</f>
        <v>SCO/RIO</v>
      </c>
      <c r="E48" s="523" t="str">
        <f aca="false">VLOOKUP(A48,GERAL!$A$9:$N$152,6,0)</f>
        <v>AD20.05.0450</v>
      </c>
      <c r="F48" s="521" t="str">
        <f aca="false">VLOOKUP(A48,GERAL!$A$9:$N$152,7,0)</f>
        <v>TAPUME DE VEDACAO OU PROTECAO, EXECUTADO COM TELHAS TRAPEZOIDAIS DE ACO GALVANIZADO (ESP.: 0,50MM), INCLUSIVE DUAS DEMAOS DE PINTURA ESMALTE SINTETICO, NA FACE EXTERNA, CONSIDERANDO A UTILIZACAO DAS TELHAS 4 VEZES E DA MOLDURA EM PERNA DE 3"X3", DUAS VEZES.</v>
      </c>
      <c r="G48" s="524" t="str">
        <f aca="false">VLOOKUP(A48,GERAL!$A$9:$N$152,8,0)</f>
        <v>M2</v>
      </c>
      <c r="H48" s="525" t="n">
        <f aca="false">VLOOKUP(A48,GERAL!$A$9:$N$152,9,0)</f>
        <v>187.5</v>
      </c>
      <c r="I48" s="526" t="n">
        <f aca="false">VLOOKUP(A48,GERAL!$A$9:$N$152,10,0)</f>
        <v>21.1521865643643</v>
      </c>
      <c r="J48" s="527" t="n">
        <f aca="false">H48*I48</f>
        <v>3966.03498081831</v>
      </c>
      <c r="K48" s="528" t="n">
        <f aca="false">J48/$J$99</f>
        <v>0.00419763674364031</v>
      </c>
      <c r="L48" s="444" t="n">
        <f aca="false">SUM($K$9:K48)</f>
        <v>0.929110832502027</v>
      </c>
      <c r="M48" s="520" t="str">
        <f aca="false">VLOOKUP(A48,GERAL!$A$9:$N$149,14,0)</f>
        <v>N</v>
      </c>
      <c r="N48" s="520"/>
      <c r="O48" s="520"/>
      <c r="P48" s="520"/>
      <c r="Q48" s="520"/>
      <c r="R48" s="520"/>
      <c r="S48" s="520"/>
    </row>
    <row r="49" s="521" customFormat="true" ht="33.75" hidden="false" customHeight="false" outlineLevel="0" collapsed="false">
      <c r="A49" s="56" t="n">
        <v>48</v>
      </c>
      <c r="B49" s="510"/>
      <c r="C49" s="522" t="str">
        <f aca="false">VLOOKUP(A49,GERAL!$A$9:$N$152,4,0)</f>
        <v>2.11</v>
      </c>
      <c r="D49" s="523" t="str">
        <f aca="false">VLOOKUP(A49,GERAL!$A$9:$N$152,5,0)</f>
        <v>SINAPI</v>
      </c>
      <c r="E49" s="523" t="n">
        <f aca="false">VLOOKUP(A49,GERAL!$A$9:$N$152,6,0)</f>
        <v>92984</v>
      </c>
      <c r="F49" s="521" t="str">
        <f aca="false">VLOOKUP(A49,GERAL!$A$9:$N$152,7,0)</f>
        <v>CABO DE COBRE FLEXÍVEL ISOLADO, 25 MM², ANTI-CHAMA 0,6/1,0 KV, PARA DISTRIBUIÇÃO - FORNECIMENTO E INSTALAÇÃO. AF_12/2015</v>
      </c>
      <c r="G49" s="524" t="str">
        <f aca="false">VLOOKUP(A49,GERAL!$A$9:$N$152,8,0)</f>
        <v>M</v>
      </c>
      <c r="H49" s="525" t="n">
        <f aca="false">VLOOKUP(A49,GERAL!$A$9:$N$152,9,0)</f>
        <v>300</v>
      </c>
      <c r="I49" s="526" t="n">
        <f aca="false">VLOOKUP(A49,GERAL!$A$9:$N$152,10,0)</f>
        <v>14.913110293376</v>
      </c>
      <c r="J49" s="527" t="n">
        <f aca="false">H49*I49</f>
        <v>4473.9330880128</v>
      </c>
      <c r="K49" s="528" t="n">
        <f aca="false">J49/$J$99</f>
        <v>0.00473519422033838</v>
      </c>
      <c r="L49" s="444" t="n">
        <f aca="false">SUM($K$9:K49)</f>
        <v>0.933846026722365</v>
      </c>
      <c r="M49" s="520" t="str">
        <f aca="false">VLOOKUP(A49,GERAL!$A$9:$N$149,14,0)</f>
        <v>N</v>
      </c>
      <c r="N49" s="520"/>
      <c r="O49" s="520"/>
      <c r="P49" s="520"/>
      <c r="Q49" s="520"/>
      <c r="R49" s="520"/>
      <c r="S49" s="520"/>
    </row>
    <row r="50" s="521" customFormat="true" ht="33.75" hidden="false" customHeight="false" outlineLevel="0" collapsed="false">
      <c r="A50" s="56" t="n">
        <v>72</v>
      </c>
      <c r="B50" s="510"/>
      <c r="C50" s="522" t="str">
        <f aca="false">VLOOKUP(A50,GERAL!$A$9:$N$152,4,0)</f>
        <v>6.1</v>
      </c>
      <c r="D50" s="523" t="str">
        <f aca="false">VLOOKUP(A50,GERAL!$A$9:$N$152,5,0)</f>
        <v>SCO/RIO</v>
      </c>
      <c r="E50" s="523" t="str">
        <f aca="false">VLOOKUP(A50,GERAL!$A$9:$N$152,6,0)</f>
        <v>CI20.05.0150</v>
      </c>
      <c r="F50" s="521" t="str">
        <f aca="false">VLOOKUP(A50,GERAL!$A$9:$N$152,7,0)</f>
        <v>RETIRADA E RECOLOCACAO DE TELHAS EM FIBRO-CIMENTO, ONDULADO, TIPO CONVENCIONAL, INCLUSIVE CUMEEIRA, MEDIDA PELA AREA COBERTA EM PROJECAO.</v>
      </c>
      <c r="G50" s="524" t="str">
        <f aca="false">VLOOKUP(A50,GERAL!$A$9:$N$152,8,0)</f>
        <v>M2</v>
      </c>
      <c r="H50" s="525" t="n">
        <f aca="false">VLOOKUP(A50,GERAL!$A$9:$N$152,9,0)</f>
        <v>277.1</v>
      </c>
      <c r="I50" s="526" t="n">
        <f aca="false">VLOOKUP(A50,GERAL!$A$9:$N$152,10,0)</f>
        <v>8.47171641091081</v>
      </c>
      <c r="J50" s="527" t="n">
        <f aca="false">H50*I50</f>
        <v>2347.51261746338</v>
      </c>
      <c r="K50" s="528" t="n">
        <f aca="false">J50/$J$99</f>
        <v>0.00248459866513592</v>
      </c>
      <c r="L50" s="444" t="n">
        <f aca="false">SUM($K$9:K50)</f>
        <v>0.936330625387501</v>
      </c>
      <c r="M50" s="520" t="str">
        <f aca="false">VLOOKUP(A50,GERAL!$A$9:$N$149,14,0)</f>
        <v>N</v>
      </c>
      <c r="N50" s="520"/>
      <c r="O50" s="520"/>
      <c r="P50" s="520"/>
      <c r="Q50" s="520"/>
      <c r="R50" s="520"/>
      <c r="S50" s="520"/>
    </row>
    <row r="51" s="521" customFormat="true" ht="11.25" hidden="false" customHeight="false" outlineLevel="0" collapsed="false">
      <c r="A51" s="56" t="n">
        <v>53</v>
      </c>
      <c r="B51" s="510"/>
      <c r="C51" s="522" t="str">
        <f aca="false">VLOOKUP(A51,GERAL!$A$9:$N$152,4,0)</f>
        <v>4.1.3</v>
      </c>
      <c r="D51" s="523" t="str">
        <f aca="false">VLOOKUP(A51,GERAL!$A$9:$N$152,5,0)</f>
        <v>SINAPI</v>
      </c>
      <c r="E51" s="523" t="n">
        <f aca="false">VLOOKUP(A51,GERAL!$A$9:$N$152,6,0)</f>
        <v>88316</v>
      </c>
      <c r="F51" s="521" t="str">
        <f aca="false">VLOOKUP(A51,GERAL!$A$9:$N$152,7,0)</f>
        <v>SERVENTE COM ENCARGOS COMPLEMENTARES</v>
      </c>
      <c r="G51" s="524" t="str">
        <f aca="false">VLOOKUP(A51,GERAL!$A$9:$N$152,8,0)</f>
        <v>H</v>
      </c>
      <c r="H51" s="525" t="n">
        <f aca="false">VLOOKUP(A51,GERAL!$A$9:$N$152,9,0)</f>
        <v>225</v>
      </c>
      <c r="I51" s="526" t="n">
        <f aca="false">VLOOKUP(A51,GERAL!$A$9:$N$152,10,0)</f>
        <v>12.0903842640962</v>
      </c>
      <c r="J51" s="527" t="n">
        <f aca="false">H51*I51</f>
        <v>2720.33645942164</v>
      </c>
      <c r="K51" s="528" t="n">
        <f aca="false">J51/$J$99</f>
        <v>0.00287919403947784</v>
      </c>
      <c r="L51" s="444" t="n">
        <f aca="false">SUM($K$9:K51)</f>
        <v>0.939209819426979</v>
      </c>
      <c r="M51" s="520" t="str">
        <f aca="false">VLOOKUP(A51,GERAL!$A$9:$N$149,14,0)</f>
        <v>N</v>
      </c>
      <c r="N51" s="520"/>
      <c r="O51" s="520"/>
      <c r="P51" s="520"/>
      <c r="Q51" s="520"/>
      <c r="R51" s="520"/>
      <c r="S51" s="520"/>
    </row>
    <row r="52" s="521" customFormat="true" ht="56.25" hidden="false" customHeight="false" outlineLevel="0" collapsed="false">
      <c r="A52" s="56" t="n">
        <v>49</v>
      </c>
      <c r="B52" s="510"/>
      <c r="C52" s="522" t="str">
        <f aca="false">VLOOKUP(A52,GERAL!$A$9:$N$152,4,0)</f>
        <v>3.1</v>
      </c>
      <c r="D52" s="523" t="str">
        <f aca="false">VLOOKUP(A52,GERAL!$A$9:$N$152,5,0)</f>
        <v>SCO/RIO</v>
      </c>
      <c r="E52" s="523" t="str">
        <f aca="false">VLOOKUP(A52,GERAL!$A$9:$N$152,6,0)</f>
        <v>SE35.05.0700</v>
      </c>
      <c r="F52" s="521" t="str">
        <f aca="false">VLOOKUP(A52,GERAL!$A$9:$N$152,7,0)</f>
        <v>SERVICOS DE ELABORACAO DE VISTORIAS, LAUDOS TECNICOS, ANTEPROJETOS DE INTERVENCOES LOCALIZADAS, QUANTITATIVOS E RELATORIO FOTOGRAFICO PARA EXECUCAO DE RECUPERACAO EM PREDIOS PUBLICOS, COM AREA DE PROJECAO HORIZONTAL DE ATE 1000M2 OU PARA PRIMEIROS 1000M2 DE AREAS SUPERIORES.</v>
      </c>
      <c r="G52" s="524" t="str">
        <f aca="false">VLOOKUP(A52,GERAL!$A$9:$N$152,8,0)</f>
        <v>M2</v>
      </c>
      <c r="H52" s="525" t="n">
        <f aca="false">VLOOKUP(A52,GERAL!$A$9:$N$152,9,0)</f>
        <v>629</v>
      </c>
      <c r="I52" s="526" t="n">
        <f aca="false">VLOOKUP(A52,GERAL!$A$9:$N$152,10,0)</f>
        <v>6.5651272</v>
      </c>
      <c r="J52" s="527" t="n">
        <f aca="false">H52*I52</f>
        <v>4129.4650088</v>
      </c>
      <c r="K52" s="528" t="n">
        <f aca="false">J52/$J$99</f>
        <v>0.00437061048032898</v>
      </c>
      <c r="L52" s="444" t="n">
        <f aca="false">SUM($K$9:K52)</f>
        <v>0.943580429907308</v>
      </c>
      <c r="M52" s="520" t="str">
        <f aca="false">VLOOKUP(A52,GERAL!$A$9:$N$149,14,0)</f>
        <v>N</v>
      </c>
      <c r="N52" s="520"/>
      <c r="O52" s="520"/>
      <c r="P52" s="520"/>
      <c r="Q52" s="520"/>
      <c r="R52" s="520"/>
      <c r="S52" s="520"/>
    </row>
    <row r="53" s="521" customFormat="true" ht="11.25" hidden="false" customHeight="false" outlineLevel="0" collapsed="false">
      <c r="A53" s="56" t="n">
        <v>1</v>
      </c>
      <c r="B53" s="510"/>
      <c r="C53" s="529" t="str">
        <f aca="false">VLOOKUP(A53,GERAL!$A$9:$N$152,4,0)</f>
        <v>1.1.1</v>
      </c>
      <c r="D53" s="530" t="str">
        <f aca="false">VLOOKUP(A53,GERAL!$A$9:$N$152,5,0)</f>
        <v>SBC</v>
      </c>
      <c r="E53" s="530" t="str">
        <f aca="false">VLOOKUP(A53,GERAL!$A$9:$N$152,6,0)</f>
        <v>012689</v>
      </c>
      <c r="F53" s="531" t="str">
        <f aca="false">VLOOKUP(A53,GERAL!$A$9:$N$152,7,0)</f>
        <v>MOBILIZACAO E DESMOBILIZACAO DE CANTEIRO</v>
      </c>
      <c r="G53" s="532" t="str">
        <f aca="false">VLOOKUP(A53,GERAL!$A$9:$N$152,8,0)</f>
        <v>UN</v>
      </c>
      <c r="H53" s="533" t="n">
        <f aca="false">VLOOKUP(A53,GERAL!$A$9:$N$152,9,0)</f>
        <v>1</v>
      </c>
      <c r="I53" s="534" t="n">
        <f aca="false">VLOOKUP(A53,GERAL!$A$9:$N$152,10,0)</f>
        <v>3947.47915562902</v>
      </c>
      <c r="J53" s="535" t="n">
        <f aca="false">H53*I53</f>
        <v>3947.47915562902</v>
      </c>
      <c r="K53" s="536" t="n">
        <f aca="false">J53/$J$99</f>
        <v>0.00417799732694332</v>
      </c>
      <c r="L53" s="537" t="n">
        <f aca="false">SUM($K$9:K53)</f>
        <v>0.947758427234251</v>
      </c>
      <c r="M53" s="520" t="str">
        <f aca="false">VLOOKUP(A53,GERAL!$A$9:$N$149,14,0)</f>
        <v>N</v>
      </c>
      <c r="N53" s="520"/>
      <c r="O53" s="520"/>
      <c r="P53" s="520"/>
      <c r="Q53" s="520"/>
      <c r="R53" s="520"/>
      <c r="S53" s="520"/>
    </row>
    <row r="54" s="521" customFormat="true" ht="15" hidden="false" customHeight="true" outlineLevel="0" collapsed="false">
      <c r="A54" s="56" t="n">
        <v>17</v>
      </c>
      <c r="B54" s="510" t="s">
        <v>135</v>
      </c>
      <c r="C54" s="511" t="str">
        <f aca="false">VLOOKUP(A54,GERAL!$A$9:$N$152,4,0)</f>
        <v>1.2.3</v>
      </c>
      <c r="D54" s="512" t="str">
        <f aca="false">VLOOKUP(A54,GERAL!$A$9:$N$152,5,0)</f>
        <v>SINAPI</v>
      </c>
      <c r="E54" s="512" t="n">
        <f aca="false">VLOOKUP(A54,GERAL!$A$9:$N$152,6,0)</f>
        <v>95135</v>
      </c>
      <c r="F54" s="513" t="str">
        <f aca="false">VLOOKUP(A54,GERAL!$A$9:$N$152,7,0)</f>
        <v>LOCACAO DE ANDAIME METALICO TUBULAR TIPO TORRE</v>
      </c>
      <c r="G54" s="514" t="str">
        <f aca="false">VLOOKUP(A54,GERAL!$A$9:$N$152,8,0)</f>
        <v>M/MES</v>
      </c>
      <c r="H54" s="515" t="n">
        <f aca="false">VLOOKUP(A54,GERAL!$A$9:$N$152,9,0)</f>
        <v>150</v>
      </c>
      <c r="I54" s="516" t="n">
        <f aca="false">VLOOKUP(A54,GERAL!$A$9:$N$152,10,0)</f>
        <v>21.4891018522302</v>
      </c>
      <c r="J54" s="517" t="n">
        <f aca="false">H54*I54</f>
        <v>3223.36527783453</v>
      </c>
      <c r="K54" s="518" t="n">
        <f aca="false">J54/$J$99</f>
        <v>0.00341159787895286</v>
      </c>
      <c r="L54" s="519" t="n">
        <f aca="false">SUM($K$9:K54)</f>
        <v>0.951170025113204</v>
      </c>
      <c r="M54" s="520" t="str">
        <f aca="false">VLOOKUP(A54,GERAL!$A$9:$N$149,14,0)</f>
        <v>N</v>
      </c>
      <c r="N54" s="520"/>
      <c r="O54" s="520"/>
      <c r="P54" s="520"/>
      <c r="Q54" s="520"/>
      <c r="R54" s="520"/>
      <c r="S54" s="520"/>
    </row>
    <row r="55" s="521" customFormat="true" ht="22.5" hidden="false" customHeight="false" outlineLevel="0" collapsed="false">
      <c r="A55" s="56" t="n">
        <v>63</v>
      </c>
      <c r="B55" s="510"/>
      <c r="C55" s="522" t="str">
        <f aca="false">VLOOKUP(A55,GERAL!$A$9:$N$152,4,0)</f>
        <v>4.3.4</v>
      </c>
      <c r="D55" s="523" t="str">
        <f aca="false">VLOOKUP(A55,GERAL!$A$9:$N$152,5,0)</f>
        <v>SINAPI</v>
      </c>
      <c r="E55" s="523" t="n">
        <f aca="false">VLOOKUP(A55,GERAL!$A$9:$N$152,6,0)</f>
        <v>92794</v>
      </c>
      <c r="F55" s="521" t="str">
        <f aca="false">VLOOKUP(A55,GERAL!$A$9:$N$152,7,0)</f>
        <v>CORTE E DOBRA DE AÇO CA-50, DIÂMETRO DE 10.0 MM, UTILIZADO EM ESTRUTURAS DIVERSAS, EXCETO LAJES. AF_12/2015</v>
      </c>
      <c r="G55" s="524" t="str">
        <f aca="false">VLOOKUP(A55,GERAL!$A$9:$N$152,8,0)</f>
        <v>KG</v>
      </c>
      <c r="H55" s="525" t="n">
        <f aca="false">VLOOKUP(A55,GERAL!$A$9:$N$152,9,0)</f>
        <v>487.2</v>
      </c>
      <c r="I55" s="526" t="n">
        <f aca="false">VLOOKUP(A55,GERAL!$A$9:$N$152,10,0)</f>
        <v>6.9897595295075</v>
      </c>
      <c r="J55" s="527" t="n">
        <f aca="false">H55*I55</f>
        <v>3405.41084277605</v>
      </c>
      <c r="K55" s="528" t="n">
        <f aca="false">J55/$J$99</f>
        <v>0.00360427423105544</v>
      </c>
      <c r="L55" s="444" t="n">
        <f aca="false">SUM($K$9:K55)</f>
        <v>0.954774299344259</v>
      </c>
      <c r="M55" s="520" t="str">
        <f aca="false">VLOOKUP(A55,GERAL!$A$9:$N$149,14,0)</f>
        <v>N</v>
      </c>
      <c r="N55" s="520"/>
      <c r="O55" s="520"/>
      <c r="P55" s="520"/>
      <c r="Q55" s="520"/>
      <c r="R55" s="520"/>
      <c r="S55" s="520"/>
    </row>
    <row r="56" s="521" customFormat="true" ht="22.5" hidden="false" customHeight="false" outlineLevel="0" collapsed="false">
      <c r="A56" s="56" t="n">
        <v>22</v>
      </c>
      <c r="B56" s="510"/>
      <c r="C56" s="522" t="str">
        <f aca="false">VLOOKUP(A56,GERAL!$A$9:$N$152,4,0)</f>
        <v>1.3.3</v>
      </c>
      <c r="D56" s="523" t="str">
        <f aca="false">VLOOKUP(A56,GERAL!$A$9:$N$152,5,0)</f>
        <v>SCO/RIO</v>
      </c>
      <c r="E56" s="523" t="str">
        <f aca="false">VLOOKUP(A56,GERAL!$A$9:$N$152,6,0)</f>
        <v>SC05.15.0100</v>
      </c>
      <c r="F56" s="521" t="str">
        <f aca="false">VLOOKUP(A56,GERAL!$A$9:$N$152,7,0)</f>
        <v>DESCIDA DE ESCOMBROS POR CALHAS FECHADAS, DE TABUAS DE PINHO DE 3A OU SIMILAR.</v>
      </c>
      <c r="G56" s="524" t="str">
        <f aca="false">VLOOKUP(A56,GERAL!$A$9:$N$152,8,0)</f>
        <v>M3</v>
      </c>
      <c r="H56" s="525" t="n">
        <f aca="false">VLOOKUP(A56,GERAL!$A$9:$N$152,9,0)</f>
        <v>170.95</v>
      </c>
      <c r="I56" s="526" t="n">
        <f aca="false">VLOOKUP(A56,GERAL!$A$9:$N$152,10,0)</f>
        <v>11.2165992327324</v>
      </c>
      <c r="J56" s="527" t="n">
        <f aca="false">H56*I56</f>
        <v>1917.47763883561</v>
      </c>
      <c r="K56" s="528" t="n">
        <f aca="false">J56/$J$99</f>
        <v>0.00202945123550683</v>
      </c>
      <c r="L56" s="444" t="n">
        <f aca="false">SUM($K$9:K56)</f>
        <v>0.956803750579766</v>
      </c>
      <c r="M56" s="520" t="str">
        <f aca="false">VLOOKUP(A56,GERAL!$A$9:$N$149,14,0)</f>
        <v>N</v>
      </c>
      <c r="N56" s="520"/>
      <c r="O56" s="520"/>
      <c r="P56" s="520"/>
      <c r="Q56" s="520"/>
      <c r="R56" s="520"/>
      <c r="S56" s="520"/>
    </row>
    <row r="57" s="521" customFormat="true" ht="11.25" hidden="false" customHeight="false" outlineLevel="0" collapsed="false">
      <c r="A57" s="56" t="n">
        <v>59</v>
      </c>
      <c r="B57" s="510"/>
      <c r="C57" s="522" t="str">
        <f aca="false">VLOOKUP(A57,GERAL!$A$9:$N$152,4,0)</f>
        <v>4.2.6</v>
      </c>
      <c r="D57" s="523" t="str">
        <f aca="false">VLOOKUP(A57,GERAL!$A$9:$N$152,5,0)</f>
        <v>SBC</v>
      </c>
      <c r="E57" s="523" t="str">
        <f aca="false">VLOOKUP(A57,GERAL!$A$9:$N$152,6,0)</f>
        <v>160383</v>
      </c>
      <c r="F57" s="521" t="str">
        <f aca="false">VLOOKUP(A57,GERAL!$A$9:$N$152,7,0)</f>
        <v>LIMPEZA DE ARMADURA EXPOSTA</v>
      </c>
      <c r="G57" s="524" t="str">
        <f aca="false">VLOOKUP(A57,GERAL!$A$9:$N$152,8,0)</f>
        <v>M2</v>
      </c>
      <c r="H57" s="525" t="n">
        <f aca="false">VLOOKUP(A57,GERAL!$A$9:$N$152,9,0)</f>
        <v>281.37</v>
      </c>
      <c r="I57" s="526" t="n">
        <f aca="false">VLOOKUP(A57,GERAL!$A$9:$N$152,10,0)</f>
        <v>11.821220606495</v>
      </c>
      <c r="J57" s="527" t="n">
        <f aca="false">H57*I57</f>
        <v>3326.1368420495</v>
      </c>
      <c r="K57" s="528" t="n">
        <f aca="false">J57/$J$99</f>
        <v>0.00352037092211475</v>
      </c>
      <c r="L57" s="444" t="n">
        <f aca="false">SUM($K$9:K57)</f>
        <v>0.960324121501881</v>
      </c>
      <c r="M57" s="520" t="str">
        <f aca="false">VLOOKUP(A57,GERAL!$A$9:$N$149,14,0)</f>
        <v>N</v>
      </c>
      <c r="N57" s="520"/>
      <c r="O57" s="520"/>
      <c r="P57" s="520"/>
      <c r="Q57" s="520"/>
      <c r="R57" s="520"/>
      <c r="S57" s="520"/>
    </row>
    <row r="58" s="521" customFormat="true" ht="11.25" hidden="false" customHeight="false" outlineLevel="0" collapsed="false">
      <c r="A58" s="56" t="n">
        <v>87</v>
      </c>
      <c r="B58" s="510"/>
      <c r="C58" s="522" t="str">
        <f aca="false">VLOOKUP(A58,GERAL!$A$9:$N$152,4,0)</f>
        <v>9.1</v>
      </c>
      <c r="D58" s="523" t="str">
        <f aca="false">VLOOKUP(A58,GERAL!$A$9:$N$152,5,0)</f>
        <v>SINAPI</v>
      </c>
      <c r="E58" s="523" t="n">
        <f aca="false">VLOOKUP(A58,GERAL!$A$9:$N$152,6,0)</f>
        <v>9537</v>
      </c>
      <c r="F58" s="521" t="str">
        <f aca="false">VLOOKUP(A58,GERAL!$A$9:$N$152,7,0)</f>
        <v>LIMPEZA FINAL DA OBRA</v>
      </c>
      <c r="G58" s="524" t="str">
        <f aca="false">VLOOKUP(A58,GERAL!$A$9:$N$152,8,0)</f>
        <v>M2</v>
      </c>
      <c r="H58" s="525" t="n">
        <f aca="false">VLOOKUP(A58,GERAL!$A$9:$N$152,9,0)</f>
        <v>1095</v>
      </c>
      <c r="I58" s="526" t="n">
        <f aca="false">VLOOKUP(A58,GERAL!$A$9:$N$152,10,0)</f>
        <v>2.01944181038892</v>
      </c>
      <c r="J58" s="527" t="n">
        <f aca="false">H58*I58</f>
        <v>2211.28878237587</v>
      </c>
      <c r="K58" s="528" t="n">
        <f aca="false">J58/$J$99</f>
        <v>0.00234041986230424</v>
      </c>
      <c r="L58" s="444" t="n">
        <f aca="false">SUM($K$9:K58)</f>
        <v>0.962664541364185</v>
      </c>
      <c r="M58" s="520" t="str">
        <f aca="false">VLOOKUP(A58,GERAL!$A$9:$N$149,14,0)</f>
        <v>N</v>
      </c>
      <c r="N58" s="520"/>
      <c r="O58" s="520"/>
      <c r="P58" s="520"/>
      <c r="Q58" s="520"/>
      <c r="R58" s="520"/>
      <c r="S58" s="520"/>
    </row>
    <row r="59" s="521" customFormat="true" ht="67.5" hidden="false" customHeight="false" outlineLevel="0" collapsed="false">
      <c r="A59" s="56" t="n">
        <v>24</v>
      </c>
      <c r="B59" s="510"/>
      <c r="C59" s="522" t="str">
        <f aca="false">VLOOKUP(A59,GERAL!$A$9:$N$152,4,0)</f>
        <v>1.3.5</v>
      </c>
      <c r="D59" s="523" t="str">
        <f aca="false">VLOOKUP(A59,GERAL!$A$9:$N$152,5,0)</f>
        <v>SCO/RIO</v>
      </c>
      <c r="E59" s="523" t="str">
        <f aca="false">VLOOKUP(A59,GERAL!$A$9:$N$152,6,0)</f>
        <v>TC10.05.0700</v>
      </c>
      <c r="F59" s="521" t="str">
        <f aca="false">VLOOKUP(A59,GERAL!$A$9:$N$152,7,0)</f>
        <v>DISPOSICAO FINAL DE MATERIAIS E RESIDUOS DE OBRAS EM LOCAIS DE OPERACAO E DISPOSICAO FINAL APROPRIADOS, AUTORIZADOS E/OU LICENCIADOS PELOS ORGAOS DE LICENCIAMENTO E DE CONTROLE AMBIENTAL, MEDIDA MEDIANTE COMPROVANTES COMERCIAIS DE PAGAMENTO - NOTAS FISCAIS OU RECIBOS TIMBRADOS DE DISPOSICAO.</v>
      </c>
      <c r="G59" s="524" t="str">
        <f aca="false">VLOOKUP(A59,GERAL!$A$9:$N$152,8,0)</f>
        <v>T</v>
      </c>
      <c r="H59" s="525" t="n">
        <f aca="false">VLOOKUP(A59,GERAL!$A$9:$N$152,9,0)</f>
        <v>222.235</v>
      </c>
      <c r="I59" s="526" t="n">
        <f aca="false">VLOOKUP(A59,GERAL!$A$9:$N$152,10,0)</f>
        <v>14.24</v>
      </c>
      <c r="J59" s="527" t="n">
        <f aca="false">H59*I59</f>
        <v>3164.6264</v>
      </c>
      <c r="K59" s="528" t="n">
        <f aca="false">J59/$J$99</f>
        <v>0.00334942886807148</v>
      </c>
      <c r="L59" s="444" t="n">
        <f aca="false">SUM($K$9:K59)</f>
        <v>0.966013970232257</v>
      </c>
      <c r="M59" s="520" t="str">
        <f aca="false">VLOOKUP(A59,GERAL!$A$9:$N$149,14,0)</f>
        <v>N</v>
      </c>
      <c r="N59" s="520"/>
      <c r="O59" s="520"/>
      <c r="P59" s="520"/>
      <c r="Q59" s="520"/>
      <c r="R59" s="520"/>
      <c r="S59" s="520"/>
    </row>
    <row r="60" s="521" customFormat="true" ht="33.75" hidden="false" customHeight="false" outlineLevel="0" collapsed="false">
      <c r="A60" s="56" t="n">
        <v>21</v>
      </c>
      <c r="B60" s="510"/>
      <c r="C60" s="522" t="str">
        <f aca="false">VLOOKUP(A60,GERAL!$A$9:$N$152,4,0)</f>
        <v>1.3.2</v>
      </c>
      <c r="D60" s="523" t="str">
        <f aca="false">VLOOKUP(A60,GERAL!$A$9:$N$152,5,0)</f>
        <v>SCO/RIO</v>
      </c>
      <c r="E60" s="523" t="str">
        <f aca="false">VLOOKUP(A60,GERAL!$A$9:$N$152,6,0)</f>
        <v>SC05.15.0050</v>
      </c>
      <c r="F60" s="521" t="str">
        <f aca="false">VLOOKUP(A60,GERAL!$A$9:$N$152,7,0)</f>
        <v>CALHA FECHADA, DE TABUAS DE MADEIRA SERRADA, COM SECAO DE (0,45 X 0,45)M, PARA DESCIDA DE ESCOMBROS, COM APROVEITAMENTO DA MADEIRA 2 VEZES, COM COLOCACAO.</v>
      </c>
      <c r="G60" s="524" t="str">
        <f aca="false">VLOOKUP(A60,GERAL!$A$9:$N$152,8,0)</f>
        <v>M</v>
      </c>
      <c r="H60" s="525" t="n">
        <f aca="false">VLOOKUP(A60,GERAL!$A$9:$N$152,9,0)</f>
        <v>40</v>
      </c>
      <c r="I60" s="526" t="n">
        <f aca="false">VLOOKUP(A60,GERAL!$A$9:$N$152,10,0)</f>
        <v>60.7840006436432</v>
      </c>
      <c r="J60" s="527" t="n">
        <f aca="false">H60*I60</f>
        <v>2431.36002574573</v>
      </c>
      <c r="K60" s="528" t="n">
        <f aca="false">J60/$J$99</f>
        <v>0.00257334245170544</v>
      </c>
      <c r="L60" s="444" t="n">
        <f aca="false">SUM($K$9:K60)</f>
        <v>0.968587312683962</v>
      </c>
      <c r="M60" s="520" t="str">
        <f aca="false">VLOOKUP(A60,GERAL!$A$9:$N$149,14,0)</f>
        <v>N</v>
      </c>
      <c r="N60" s="520"/>
      <c r="O60" s="520"/>
      <c r="P60" s="520"/>
      <c r="Q60" s="520"/>
      <c r="R60" s="520"/>
      <c r="S60" s="520"/>
    </row>
    <row r="61" s="521" customFormat="true" ht="22.5" hidden="false" customHeight="false" outlineLevel="0" collapsed="false">
      <c r="A61" s="56" t="n">
        <v>77</v>
      </c>
      <c r="B61" s="510"/>
      <c r="C61" s="522" t="str">
        <f aca="false">VLOOKUP(A61,GERAL!$A$9:$N$152,4,0)</f>
        <v>6.6</v>
      </c>
      <c r="D61" s="523" t="str">
        <f aca="false">VLOOKUP(A61,GERAL!$A$9:$N$152,5,0)</f>
        <v>SCO/RIO</v>
      </c>
      <c r="E61" s="523" t="str">
        <f aca="false">VLOOKUP(A61,GERAL!$A$9:$N$152,6,0)</f>
        <v>CI05.60.0100</v>
      </c>
      <c r="F61" s="521" t="str">
        <f aca="false">VLOOKUP(A61,GERAL!$A$9:$N$152,7,0)</f>
        <v>CONDUTOR PARA CALHA DE BEIRAL DE PVC RIGIDO, INCLUSIVE CONEXOES. FORNECIMENTO E COLOCACAO.</v>
      </c>
      <c r="G61" s="524" t="str">
        <f aca="false">VLOOKUP(A61,GERAL!$A$9:$N$152,8,0)</f>
        <v>M</v>
      </c>
      <c r="H61" s="525" t="n">
        <f aca="false">VLOOKUP(A61,GERAL!$A$9:$N$152,9,0)</f>
        <v>20</v>
      </c>
      <c r="I61" s="526" t="n">
        <f aca="false">VLOOKUP(A61,GERAL!$A$9:$N$152,10,0)</f>
        <v>119.300348236146</v>
      </c>
      <c r="J61" s="527" t="n">
        <f aca="false">H61*I61</f>
        <v>2386.00696472292</v>
      </c>
      <c r="K61" s="528" t="n">
        <f aca="false">J61/$J$99</f>
        <v>0.00252534093979073</v>
      </c>
      <c r="L61" s="444" t="n">
        <f aca="false">SUM($K$9:K61)</f>
        <v>0.971112653623753</v>
      </c>
      <c r="M61" s="520" t="str">
        <f aca="false">VLOOKUP(A61,GERAL!$A$9:$N$149,14,0)</f>
        <v>N</v>
      </c>
      <c r="N61" s="520"/>
      <c r="O61" s="520"/>
      <c r="P61" s="520"/>
      <c r="Q61" s="520"/>
      <c r="R61" s="520"/>
      <c r="S61" s="520"/>
    </row>
    <row r="62" s="521" customFormat="true" ht="11.25" hidden="false" customHeight="false" outlineLevel="0" collapsed="false">
      <c r="A62" s="56" t="n">
        <v>78</v>
      </c>
      <c r="B62" s="510"/>
      <c r="C62" s="522" t="str">
        <f aca="false">VLOOKUP(A62,GERAL!$A$9:$N$152,4,0)</f>
        <v>7.1</v>
      </c>
      <c r="D62" s="523" t="str">
        <f aca="false">VLOOKUP(A62,GERAL!$A$9:$N$152,5,0)</f>
        <v>SINAPI</v>
      </c>
      <c r="E62" s="523" t="str">
        <f aca="false">VLOOKUP(A62,GERAL!$A$9:$N$152,6,0)</f>
        <v>73802/001</v>
      </c>
      <c r="F62" s="521" t="str">
        <f aca="false">VLOOKUP(A62,GERAL!$A$9:$N$152,7,0)</f>
        <v>DEMOLICAO DE REVESTIMENTO DE ARGAMASSA DE CAL E AREIA</v>
      </c>
      <c r="G62" s="524" t="str">
        <f aca="false">VLOOKUP(A62,GERAL!$A$9:$N$152,8,0)</f>
        <v>M2</v>
      </c>
      <c r="H62" s="525" t="n">
        <f aca="false">VLOOKUP(A62,GERAL!$A$9:$N$152,9,0)</f>
        <v>230</v>
      </c>
      <c r="I62" s="526" t="n">
        <f aca="false">VLOOKUP(A62,GERAL!$A$9:$N$152,10,0)</f>
        <v>6.48909012080366</v>
      </c>
      <c r="J62" s="527" t="n">
        <f aca="false">H62*I62</f>
        <v>1492.49072778484</v>
      </c>
      <c r="K62" s="528" t="n">
        <f aca="false">J62/$J$99</f>
        <v>0.0015796466619161</v>
      </c>
      <c r="L62" s="444" t="n">
        <f aca="false">SUM($K$9:K62)</f>
        <v>0.972692300285669</v>
      </c>
      <c r="M62" s="520" t="str">
        <f aca="false">VLOOKUP(A62,GERAL!$A$9:$N$149,14,0)</f>
        <v>N</v>
      </c>
      <c r="N62" s="520"/>
      <c r="O62" s="520"/>
      <c r="P62" s="520"/>
      <c r="Q62" s="520"/>
      <c r="R62" s="520"/>
      <c r="S62" s="520"/>
    </row>
    <row r="63" s="521" customFormat="true" ht="11.25" hidden="false" customHeight="false" outlineLevel="0" collapsed="false">
      <c r="A63" s="56" t="n">
        <v>58</v>
      </c>
      <c r="B63" s="510"/>
      <c r="C63" s="522" t="str">
        <f aca="false">VLOOKUP(A63,GERAL!$A$9:$N$152,4,0)</f>
        <v>4.2.5</v>
      </c>
      <c r="D63" s="523" t="str">
        <f aca="false">VLOOKUP(A63,GERAL!$A$9:$N$152,5,0)</f>
        <v>SINAPI</v>
      </c>
      <c r="E63" s="523" t="n">
        <f aca="false">VLOOKUP(A63,GERAL!$A$9:$N$152,6,0)</f>
        <v>84123</v>
      </c>
      <c r="F63" s="521" t="str">
        <f aca="false">VLOOKUP(A63,GERAL!$A$9:$N$152,7,0)</f>
        <v>LIXAMENTO MAN C/ LIXA CALAFATE DE CONCR APARENTE ANTIGO</v>
      </c>
      <c r="G63" s="524" t="str">
        <f aca="false">VLOOKUP(A63,GERAL!$A$9:$N$152,8,0)</f>
        <v>M2</v>
      </c>
      <c r="H63" s="525" t="n">
        <f aca="false">VLOOKUP(A63,GERAL!$A$9:$N$152,9,0)</f>
        <v>281.37</v>
      </c>
      <c r="I63" s="526" t="n">
        <f aca="false">VLOOKUP(A63,GERAL!$A$9:$N$152,10,0)</f>
        <v>4.33133401426477</v>
      </c>
      <c r="J63" s="527" t="n">
        <f aca="false">H63*I63</f>
        <v>1218.70745159368</v>
      </c>
      <c r="K63" s="528" t="n">
        <f aca="false">J63/$J$99</f>
        <v>0.00128987545578893</v>
      </c>
      <c r="L63" s="444" t="n">
        <f aca="false">SUM($K$9:K63)</f>
        <v>0.973982175741458</v>
      </c>
      <c r="M63" s="520" t="str">
        <f aca="false">VLOOKUP(A63,GERAL!$A$9:$N$149,14,0)</f>
        <v>N</v>
      </c>
      <c r="N63" s="520"/>
      <c r="O63" s="520"/>
      <c r="P63" s="520"/>
      <c r="Q63" s="520"/>
      <c r="R63" s="520"/>
      <c r="S63" s="520"/>
    </row>
    <row r="64" s="521" customFormat="true" ht="33.75" hidden="false" customHeight="false" outlineLevel="0" collapsed="false">
      <c r="A64" s="56" t="n">
        <v>44</v>
      </c>
      <c r="B64" s="510"/>
      <c r="C64" s="522" t="str">
        <f aca="false">VLOOKUP(A64,GERAL!$A$9:$N$152,4,0)</f>
        <v>2.7</v>
      </c>
      <c r="D64" s="523" t="str">
        <f aca="false">VLOOKUP(A64,GERAL!$A$9:$N$152,5,0)</f>
        <v>SINAPI</v>
      </c>
      <c r="E64" s="523" t="n">
        <f aca="false">VLOOKUP(A64,GERAL!$A$9:$N$152,6,0)</f>
        <v>91929</v>
      </c>
      <c r="F64" s="521" t="str">
        <f aca="false">VLOOKUP(A64,GERAL!$A$9:$N$152,7,0)</f>
        <v>CABO DE COBRE FLEXÍVEL ISOLADO, 4 MM², ANTI-CHAMA 0,6/1,0 KV, PARA CIRCUITOS TERMINAIS - FORNECIMENTO E INSTALAÇÃO. AF_12/2015</v>
      </c>
      <c r="G64" s="524" t="str">
        <f aca="false">VLOOKUP(A64,GERAL!$A$9:$N$152,8,0)</f>
        <v>M</v>
      </c>
      <c r="H64" s="525" t="n">
        <f aca="false">VLOOKUP(A64,GERAL!$A$9:$N$152,9,0)</f>
        <v>400</v>
      </c>
      <c r="I64" s="526" t="n">
        <f aca="false">VLOOKUP(A64,GERAL!$A$9:$N$152,10,0)</f>
        <v>4.64288893336</v>
      </c>
      <c r="J64" s="527" t="n">
        <f aca="false">H64*I64</f>
        <v>1857.155573344</v>
      </c>
      <c r="K64" s="528" t="n">
        <f aca="false">J64/$J$99</f>
        <v>0.00196560658466928</v>
      </c>
      <c r="L64" s="444" t="n">
        <f aca="false">SUM($K$9:K64)</f>
        <v>0.975947782326127</v>
      </c>
      <c r="M64" s="520" t="str">
        <f aca="false">VLOOKUP(A64,GERAL!$A$9:$N$149,14,0)</f>
        <v>N</v>
      </c>
      <c r="N64" s="520"/>
      <c r="O64" s="520"/>
      <c r="P64" s="520"/>
      <c r="Q64" s="520"/>
      <c r="R64" s="520"/>
      <c r="S64" s="520"/>
    </row>
    <row r="65" s="521" customFormat="true" ht="11.25" hidden="false" customHeight="false" outlineLevel="0" collapsed="false">
      <c r="A65" s="56" t="n">
        <v>14</v>
      </c>
      <c r="B65" s="510"/>
      <c r="C65" s="522" t="str">
        <f aca="false">VLOOKUP(A65,GERAL!$A$9:$N$152,4,0)</f>
        <v>1.1.14</v>
      </c>
      <c r="D65" s="523" t="str">
        <f aca="false">VLOOKUP(A65,GERAL!$A$9:$N$152,5,0)</f>
        <v>SINAPI</v>
      </c>
      <c r="E65" s="523" t="str">
        <f aca="false">VLOOKUP(A65,GERAL!$A$9:$N$152,6,0)</f>
        <v>74209/001</v>
      </c>
      <c r="F65" s="521" t="str">
        <f aca="false">VLOOKUP(A65,GERAL!$A$9:$N$152,7,0)</f>
        <v>PLACA DE OBRA EM CHAPA DE ACO GALVANIZADO</v>
      </c>
      <c r="G65" s="524" t="str">
        <f aca="false">VLOOKUP(A65,GERAL!$A$9:$N$152,8,0)</f>
        <v>M2</v>
      </c>
      <c r="H65" s="525" t="n">
        <f aca="false">VLOOKUP(A65,GERAL!$A$9:$N$152,9,0)</f>
        <v>4.2</v>
      </c>
      <c r="I65" s="526" t="n">
        <f aca="false">VLOOKUP(A65,GERAL!$A$9:$N$152,10,0)</f>
        <v>393.033766949311</v>
      </c>
      <c r="J65" s="527" t="n">
        <f aca="false">H65*I65</f>
        <v>1650.74182118711</v>
      </c>
      <c r="K65" s="528" t="n">
        <f aca="false">J65/$J$99</f>
        <v>0.00174713903341544</v>
      </c>
      <c r="L65" s="444" t="n">
        <f aca="false">SUM($K$9:K65)</f>
        <v>0.977694921359543</v>
      </c>
      <c r="M65" s="520" t="str">
        <f aca="false">VLOOKUP(A65,GERAL!$A$9:$N$149,14,0)</f>
        <v>N</v>
      </c>
      <c r="N65" s="520"/>
      <c r="O65" s="520"/>
      <c r="P65" s="520"/>
      <c r="Q65" s="520"/>
      <c r="R65" s="520"/>
      <c r="S65" s="520"/>
    </row>
    <row r="66" s="521" customFormat="true" ht="11.25" hidden="false" customHeight="false" outlineLevel="0" collapsed="false">
      <c r="A66" s="56" t="n">
        <v>7</v>
      </c>
      <c r="B66" s="510"/>
      <c r="C66" s="522" t="str">
        <f aca="false">VLOOKUP(A66,GERAL!$A$9:$N$152,4,0)</f>
        <v>1.1.7</v>
      </c>
      <c r="D66" s="523" t="str">
        <f aca="false">VLOOKUP(A66,GERAL!$A$9:$N$152,5,0)</f>
        <v>SBC</v>
      </c>
      <c r="E66" s="523" t="str">
        <f aca="false">VLOOKUP(A66,GERAL!$A$9:$N$152,6,0)</f>
        <v>190576</v>
      </c>
      <c r="F66" s="521" t="str">
        <f aca="false">VLOOKUP(A66,GERAL!$A$9:$N$152,7,0)</f>
        <v>ARMARIO METALICO-PARA GUARDA ROUPAS</v>
      </c>
      <c r="G66" s="524" t="str">
        <f aca="false">VLOOKUP(A66,GERAL!$A$9:$N$152,8,0)</f>
        <v>UN</v>
      </c>
      <c r="H66" s="525" t="n">
        <f aca="false">VLOOKUP(A66,GERAL!$A$9:$N$152,9,0)</f>
        <v>3</v>
      </c>
      <c r="I66" s="526" t="n">
        <f aca="false">VLOOKUP(A66,GERAL!$A$9:$N$152,10,0)</f>
        <v>489</v>
      </c>
      <c r="J66" s="527" t="n">
        <f aca="false">H66*I66</f>
        <v>1467</v>
      </c>
      <c r="K66" s="528" t="n">
        <f aca="false">J66/$J$99</f>
        <v>0.00155266736998113</v>
      </c>
      <c r="L66" s="444" t="n">
        <f aca="false">SUM($K$9:K66)</f>
        <v>0.979247588729523</v>
      </c>
      <c r="M66" s="520" t="str">
        <f aca="false">VLOOKUP(A66,GERAL!$A$9:$N$149,14,0)</f>
        <v>N</v>
      </c>
      <c r="N66" s="520"/>
      <c r="O66" s="520"/>
      <c r="P66" s="520"/>
      <c r="Q66" s="520"/>
      <c r="R66" s="520"/>
      <c r="S66" s="520"/>
    </row>
    <row r="67" s="521" customFormat="true" ht="45" hidden="false" customHeight="false" outlineLevel="0" collapsed="false">
      <c r="A67" s="56" t="n">
        <v>76</v>
      </c>
      <c r="B67" s="510"/>
      <c r="C67" s="522" t="str">
        <f aca="false">VLOOKUP(A67,GERAL!$A$9:$N$152,4,0)</f>
        <v>6.5</v>
      </c>
      <c r="D67" s="523" t="str">
        <f aca="false">VLOOKUP(A67,GERAL!$A$9:$N$152,5,0)</f>
        <v>SCO/RIO</v>
      </c>
      <c r="E67" s="523" t="str">
        <f aca="false">VLOOKUP(A67,GERAL!$A$9:$N$152,6,0)</f>
        <v>CI05.45.0100</v>
      </c>
      <c r="F67" s="521" t="str">
        <f aca="false">VLOOKUP(A67,GERAL!$A$9:$N$152,7,0)</f>
        <v>COBERTURA EM TELHAS ONDULADAS, SEM AMIANTO, COM ESPESSURA DE 6MM, FIXADAS POR PARAFUSOS GALVANIZADOS, INCLUSIVE VEDACAO, EXCLUSIVE O MADEIRAMENTO, ETERNIT OU SIMILAR. FORNECIMENTO E COLOCACAO.</v>
      </c>
      <c r="G67" s="524" t="str">
        <f aca="false">VLOOKUP(A67,GERAL!$A$9:$N$152,8,0)</f>
        <v>M2</v>
      </c>
      <c r="H67" s="525" t="n">
        <f aca="false">VLOOKUP(A67,GERAL!$A$9:$N$152,9,0)</f>
        <v>48.9</v>
      </c>
      <c r="I67" s="526" t="n">
        <f aca="false">VLOOKUP(A67,GERAL!$A$9:$N$152,10,0)</f>
        <v>26.5769498465465</v>
      </c>
      <c r="J67" s="527" t="n">
        <f aca="false">H67*I67</f>
        <v>1299.61284749612</v>
      </c>
      <c r="K67" s="528" t="n">
        <f aca="false">J67/$J$99</f>
        <v>0.00137550542734526</v>
      </c>
      <c r="L67" s="444" t="n">
        <f aca="false">SUM($K$9:K67)</f>
        <v>0.980623094156869</v>
      </c>
      <c r="M67" s="520" t="str">
        <f aca="false">VLOOKUP(A67,GERAL!$A$9:$N$149,14,0)</f>
        <v>N</v>
      </c>
      <c r="N67" s="520"/>
      <c r="O67" s="520"/>
      <c r="P67" s="520"/>
      <c r="Q67" s="520"/>
      <c r="R67" s="520"/>
      <c r="S67" s="520"/>
    </row>
    <row r="68" s="521" customFormat="true" ht="22.5" hidden="false" customHeight="false" outlineLevel="0" collapsed="false">
      <c r="A68" s="56" t="n">
        <v>5</v>
      </c>
      <c r="B68" s="510"/>
      <c r="C68" s="522" t="str">
        <f aca="false">VLOOKUP(A68,GERAL!$A$9:$N$152,4,0)</f>
        <v>1.1.5</v>
      </c>
      <c r="D68" s="523" t="str">
        <f aca="false">VLOOKUP(A68,GERAL!$A$9:$N$152,5,0)</f>
        <v>SCO/RIO</v>
      </c>
      <c r="E68" s="523" t="str">
        <f aca="false">VLOOKUP(A68,GERAL!$A$9:$N$152,6,0)</f>
        <v>AP10.10.0050</v>
      </c>
      <c r="F68" s="521" t="str">
        <f aca="false">VLOOKUP(A68,GERAL!$A$9:$N$152,7,0)</f>
        <v>BEBEDOURO ELETRICO TIPO PRESSAO EM ACO INOXIDAVEL, MODELO DE PE, ADULTO/CRIANCA, CAPACIDADE 80L/H. FORNECIMENTO.</v>
      </c>
      <c r="G68" s="524" t="str">
        <f aca="false">VLOOKUP(A68,GERAL!$A$9:$N$152,8,0)</f>
        <v>UN</v>
      </c>
      <c r="H68" s="525" t="n">
        <f aca="false">VLOOKUP(A68,GERAL!$A$9:$N$152,9,0)</f>
        <v>2</v>
      </c>
      <c r="I68" s="526" t="n">
        <f aca="false">VLOOKUP(A68,GERAL!$A$9:$N$152,10,0)</f>
        <v>679.8</v>
      </c>
      <c r="J68" s="527" t="n">
        <f aca="false">H68*I68</f>
        <v>1359.6</v>
      </c>
      <c r="K68" s="528" t="n">
        <f aca="false">J68/$J$99</f>
        <v>0.00143899560751626</v>
      </c>
      <c r="L68" s="444" t="n">
        <f aca="false">SUM($K$9:K68)</f>
        <v>0.982062089764385</v>
      </c>
      <c r="M68" s="520" t="str">
        <f aca="false">VLOOKUP(A68,GERAL!$A$9:$N$149,14,0)</f>
        <v>N</v>
      </c>
      <c r="N68" s="520"/>
      <c r="O68" s="520"/>
      <c r="P68" s="520"/>
      <c r="Q68" s="520"/>
      <c r="R68" s="520"/>
      <c r="S68" s="520"/>
    </row>
    <row r="69" s="521" customFormat="true" ht="45" hidden="false" customHeight="false" outlineLevel="0" collapsed="false">
      <c r="A69" s="56" t="n">
        <v>89</v>
      </c>
      <c r="B69" s="510"/>
      <c r="C69" s="522" t="str">
        <f aca="false">VLOOKUP(A69,GERAL!$A$9:$N$152,4,0)</f>
        <v>1.1.16</v>
      </c>
      <c r="D69" s="523" t="str">
        <f aca="false">VLOOKUP(A69,GERAL!$A$9:$N$152,5,0)</f>
        <v>SCO/RIO</v>
      </c>
      <c r="E69" s="523" t="str">
        <f aca="false">VLOOKUP(A69,GERAL!$A$9:$N$152,6,0)</f>
        <v>IT05.20.0050</v>
      </c>
      <c r="F69" s="521" t="str">
        <f aca="false">VLOOKUP(A69,GERAL!$A$9:$N$152,7,0)</f>
        <v>ALCA PARA BARRILETE DE DISTRIBUICAO, DO TIPO CONCENTRADO, SOB RESERVATORIO DUPLO, INCLUSIVE RAMOS PARA EXTRAVASOR E LIMPEZA, COMPRENDENDO: 5,5M DE TUBO DE PVC RIGIDO DE 1 1/2'', REGISTROS E CONEXOES. FORNECIMENTO E INSTALACAO.</v>
      </c>
      <c r="G69" s="524" t="str">
        <f aca="false">VLOOKUP(A69,GERAL!$A$9:$N$152,8,0)</f>
        <v>UN</v>
      </c>
      <c r="H69" s="525" t="n">
        <f aca="false">VLOOKUP(A69,GERAL!$A$9:$N$152,9,0)</f>
        <v>2</v>
      </c>
      <c r="I69" s="526" t="n">
        <f aca="false">VLOOKUP(A69,GERAL!$A$9:$N$152,10,0)</f>
        <v>610.886661040038</v>
      </c>
      <c r="J69" s="527" t="n">
        <f aca="false">H69*I69</f>
        <v>1221.77332208008</v>
      </c>
      <c r="K69" s="528" t="n">
        <f aca="false">J69/$J$99</f>
        <v>0.00129312036176359</v>
      </c>
      <c r="L69" s="444" t="n">
        <f aca="false">SUM($K$9:K69)</f>
        <v>0.983355210126149</v>
      </c>
      <c r="M69" s="520" t="str">
        <f aca="false">VLOOKUP(A69,GERAL!$A$9:$N$149,14,0)</f>
        <v>N</v>
      </c>
      <c r="N69" s="520"/>
      <c r="O69" s="520"/>
      <c r="P69" s="520"/>
      <c r="Q69" s="520"/>
      <c r="R69" s="520"/>
      <c r="S69" s="520"/>
    </row>
    <row r="70" s="521" customFormat="true" ht="33.75" hidden="false" customHeight="false" outlineLevel="0" collapsed="false">
      <c r="A70" s="56" t="n">
        <v>75</v>
      </c>
      <c r="B70" s="510"/>
      <c r="C70" s="522" t="str">
        <f aca="false">VLOOKUP(A70,GERAL!$A$9:$N$152,4,0)</f>
        <v>6.4</v>
      </c>
      <c r="D70" s="523" t="str">
        <f aca="false">VLOOKUP(A70,GERAL!$A$9:$N$152,5,0)</f>
        <v>SCO/RIO</v>
      </c>
      <c r="E70" s="523" t="str">
        <f aca="false">VLOOKUP(A70,GERAL!$A$9:$N$152,6,0)</f>
        <v>CI05.05.0100</v>
      </c>
      <c r="F70" s="521" t="str">
        <f aca="false">VLOOKUP(A70,GERAL!$A$9:$N$152,7,0)</f>
        <v>MADEIRAMENTO PARA COBERTURA DE TELHAS ONDULADAS DE CIMENTO AMIANTO OU FIBER-GLASS OU SIMILAR, PREGADAS SEM TESOURAS OU PONTALETES, MEDIDO PELA PROJECAO.</v>
      </c>
      <c r="G70" s="524" t="str">
        <f aca="false">VLOOKUP(A70,GERAL!$A$9:$N$152,8,0)</f>
        <v>M2</v>
      </c>
      <c r="H70" s="525" t="n">
        <f aca="false">VLOOKUP(A70,GERAL!$A$9:$N$152,9,0)</f>
        <v>48.9</v>
      </c>
      <c r="I70" s="526" t="n">
        <f aca="false">VLOOKUP(A70,GERAL!$A$9:$N$152,10,0)</f>
        <v>23.3963382054554</v>
      </c>
      <c r="J70" s="527" t="n">
        <f aca="false">H70*I70</f>
        <v>1144.08093824677</v>
      </c>
      <c r="K70" s="528" t="n">
        <f aca="false">J70/$J$99</f>
        <v>0.00121089103028845</v>
      </c>
      <c r="L70" s="444" t="n">
        <f aca="false">SUM($K$9:K70)</f>
        <v>0.984566101156437</v>
      </c>
      <c r="M70" s="520" t="str">
        <f aca="false">VLOOKUP(A70,GERAL!$A$9:$N$149,14,0)</f>
        <v>N</v>
      </c>
      <c r="N70" s="520"/>
      <c r="O70" s="520"/>
      <c r="P70" s="520"/>
      <c r="Q70" s="520"/>
      <c r="R70" s="520"/>
      <c r="S70" s="520"/>
    </row>
    <row r="71" s="521" customFormat="true" ht="11.25" hidden="false" customHeight="false" outlineLevel="0" collapsed="false">
      <c r="A71" s="56" t="n">
        <v>34</v>
      </c>
      <c r="B71" s="510"/>
      <c r="C71" s="522" t="str">
        <f aca="false">VLOOKUP(A71,GERAL!$A$9:$N$152,4,0)</f>
        <v>1.6.2</v>
      </c>
      <c r="D71" s="523" t="str">
        <f aca="false">VLOOKUP(A71,GERAL!$A$9:$N$152,5,0)</f>
        <v>SBC</v>
      </c>
      <c r="E71" s="523" t="str">
        <f aca="false">VLOOKUP(A71,GERAL!$A$9:$N$152,6,0)</f>
        <v>014041</v>
      </c>
      <c r="F71" s="521" t="str">
        <f aca="false">VLOOKUP(A71,GERAL!$A$9:$N$152,7,0)</f>
        <v>CONSUMO MEDICAMENTOS PRONTO SOCORRO</v>
      </c>
      <c r="G71" s="524" t="str">
        <f aca="false">VLOOKUP(A71,GERAL!$A$9:$N$152,8,0)</f>
        <v>MES</v>
      </c>
      <c r="H71" s="525" t="n">
        <f aca="false">VLOOKUP(A71,GERAL!$A$9:$N$152,9,0)</f>
        <v>6</v>
      </c>
      <c r="I71" s="526" t="n">
        <f aca="false">VLOOKUP(A71,GERAL!$A$9:$N$152,10,0)</f>
        <v>206.39</v>
      </c>
      <c r="J71" s="527" t="n">
        <f aca="false">H71*I71</f>
        <v>1238.34</v>
      </c>
      <c r="K71" s="528" t="n">
        <f aca="false">J71/$J$99</f>
        <v>0.0013106544723534</v>
      </c>
      <c r="L71" s="444" t="n">
        <f aca="false">SUM($K$9:K71)</f>
        <v>0.985876755628791</v>
      </c>
      <c r="M71" s="520" t="str">
        <f aca="false">VLOOKUP(A71,GERAL!$A$9:$N$149,14,0)</f>
        <v>N</v>
      </c>
      <c r="N71" s="520"/>
      <c r="O71" s="520"/>
      <c r="P71" s="520"/>
      <c r="Q71" s="520"/>
      <c r="R71" s="520"/>
      <c r="S71" s="520"/>
    </row>
    <row r="72" s="521" customFormat="true" ht="22.5" hidden="false" customHeight="false" outlineLevel="0" collapsed="false">
      <c r="A72" s="56" t="n">
        <v>31</v>
      </c>
      <c r="B72" s="510"/>
      <c r="C72" s="522" t="str">
        <f aca="false">VLOOKUP(A72,GERAL!$A$9:$N$152,4,0)</f>
        <v>1.5.4</v>
      </c>
      <c r="D72" s="523" t="str">
        <f aca="false">VLOOKUP(A72,GERAL!$A$9:$N$152,5,0)</f>
        <v>SINAPI</v>
      </c>
      <c r="E72" s="523" t="str">
        <f aca="false">VLOOKUP(A72,GERAL!$A$9:$N$152,6,0)</f>
        <v>00037373 (I)</v>
      </c>
      <c r="F72" s="521" t="str">
        <f aca="false">VLOOKUP(A72,GERAL!$A$9:$N$152,7,0)</f>
        <v>SEGURO - HORISTA (ENCARGOS COMPLEMENTARES) (COLETADO CAIXA) (SCO RIO E SBC)</v>
      </c>
      <c r="G72" s="524" t="str">
        <f aca="false">VLOOKUP(A72,GERAL!$A$9:$N$152,8,0)</f>
        <v>H</v>
      </c>
      <c r="H72" s="525" t="n">
        <f aca="false">VLOOKUP(A72,GERAL!$A$9:$N$152,9,0)</f>
        <v>13998</v>
      </c>
      <c r="I72" s="526" t="n">
        <f aca="false">VLOOKUP(A72,GERAL!$A$9:$N$152,10,0)</f>
        <v>0.07</v>
      </c>
      <c r="J72" s="527" t="n">
        <f aca="false">H72*I72</f>
        <v>979.86</v>
      </c>
      <c r="K72" s="528" t="n">
        <f aca="false">J72/$J$99</f>
        <v>0.00103708019710273</v>
      </c>
      <c r="L72" s="444" t="n">
        <f aca="false">SUM($K$9:K72)</f>
        <v>0.986913835825893</v>
      </c>
      <c r="M72" s="520" t="str">
        <f aca="false">VLOOKUP(A72,GERAL!$A$9:$N$149,14,0)</f>
        <v>N</v>
      </c>
      <c r="N72" s="520"/>
      <c r="O72" s="520"/>
      <c r="P72" s="520"/>
      <c r="Q72" s="520"/>
      <c r="R72" s="520"/>
      <c r="S72" s="520"/>
    </row>
    <row r="73" s="521" customFormat="true" ht="135" hidden="false" customHeight="false" outlineLevel="0" collapsed="false">
      <c r="A73" s="56" t="n">
        <v>36</v>
      </c>
      <c r="B73" s="510"/>
      <c r="C73" s="522" t="str">
        <f aca="false">VLOOKUP(A73,GERAL!$A$9:$N$152,4,0)</f>
        <v>1.7.1</v>
      </c>
      <c r="D73" s="523" t="str">
        <f aca="false">VLOOKUP(A73,GERAL!$A$9:$N$152,5,0)</f>
        <v>SCO/RIO</v>
      </c>
      <c r="E73" s="523" t="str">
        <f aca="false">VLOOKUP(A73,GERAL!$A$9:$N$152,6,0)</f>
        <v>AD30.05.0050</v>
      </c>
      <c r="F73" s="521" t="str">
        <f aca="false">VLOOKUP(A73,GERAL!$A$9:$N$152,7,0)</f>
        <v>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G73" s="524" t="str">
        <f aca="false">VLOOKUP(A73,GERAL!$A$9:$N$152,8,0)</f>
        <v>UN</v>
      </c>
      <c r="H73" s="525" t="n">
        <f aca="false">VLOOKUP(A73,GERAL!$A$9:$N$152,9,0)</f>
        <v>1</v>
      </c>
      <c r="I73" s="526" t="n">
        <f aca="false">VLOOKUP(A73,GERAL!$A$9:$N$152,10,0)</f>
        <v>1100.2045870384</v>
      </c>
      <c r="J73" s="527" t="n">
        <f aca="false">H73*I73</f>
        <v>1100.2045870384</v>
      </c>
      <c r="K73" s="528" t="n">
        <f aca="false">J73/$J$99</f>
        <v>0.00116445246257539</v>
      </c>
      <c r="L73" s="444" t="n">
        <f aca="false">SUM($K$9:K73)</f>
        <v>0.988078288288469</v>
      </c>
      <c r="M73" s="520" t="str">
        <f aca="false">VLOOKUP(A73,GERAL!$A$9:$N$149,14,0)</f>
        <v>N</v>
      </c>
      <c r="N73" s="520"/>
      <c r="O73" s="520"/>
      <c r="P73" s="520"/>
      <c r="Q73" s="520"/>
      <c r="R73" s="520"/>
      <c r="S73" s="520"/>
    </row>
    <row r="74" s="521" customFormat="true" ht="135" hidden="false" customHeight="false" outlineLevel="0" collapsed="false">
      <c r="A74" s="56" t="n">
        <v>37</v>
      </c>
      <c r="B74" s="510"/>
      <c r="C74" s="522" t="str">
        <f aca="false">VLOOKUP(A74,GERAL!$A$9:$N$152,4,0)</f>
        <v>1.7.2</v>
      </c>
      <c r="D74" s="523" t="str">
        <f aca="false">VLOOKUP(A74,GERAL!$A$9:$N$152,5,0)</f>
        <v>SCO/RIO</v>
      </c>
      <c r="E74" s="523" t="str">
        <f aca="false">VLOOKUP(A74,GERAL!$A$9:$N$152,6,0)</f>
        <v>AD30.05.0050</v>
      </c>
      <c r="F74" s="521" t="str">
        <f aca="false">VLOOKUP(A74,GERAL!$A$9:$N$152,7,0)</f>
        <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G74" s="524" t="str">
        <f aca="false">VLOOKUP(A74,GERAL!$A$9:$N$152,8,0)</f>
        <v>UN</v>
      </c>
      <c r="H74" s="525" t="n">
        <f aca="false">VLOOKUP(A74,GERAL!$A$9:$N$152,9,0)</f>
        <v>1</v>
      </c>
      <c r="I74" s="526" t="n">
        <f aca="false">VLOOKUP(A74,GERAL!$A$9:$N$152,10,0)</f>
        <v>1100.2045870384</v>
      </c>
      <c r="J74" s="527" t="n">
        <f aca="false">H74*I74</f>
        <v>1100.2045870384</v>
      </c>
      <c r="K74" s="528" t="n">
        <f aca="false">J74/$J$99</f>
        <v>0.00116445246257539</v>
      </c>
      <c r="L74" s="444" t="n">
        <f aca="false">SUM($K$9:K74)</f>
        <v>0.989242740751044</v>
      </c>
      <c r="M74" s="520" t="str">
        <f aca="false">VLOOKUP(A74,GERAL!$A$9:$N$149,14,0)</f>
        <v>N</v>
      </c>
      <c r="N74" s="520"/>
      <c r="O74" s="520"/>
      <c r="P74" s="520"/>
      <c r="Q74" s="520"/>
      <c r="R74" s="520"/>
      <c r="S74" s="520"/>
    </row>
    <row r="75" s="521" customFormat="true" ht="22.5" hidden="false" customHeight="false" outlineLevel="0" collapsed="false">
      <c r="A75" s="56" t="n">
        <v>13</v>
      </c>
      <c r="B75" s="510"/>
      <c r="C75" s="522" t="str">
        <f aca="false">VLOOKUP(A75,GERAL!$A$9:$N$152,4,0)</f>
        <v>1.1.13</v>
      </c>
      <c r="D75" s="523" t="str">
        <f aca="false">VLOOKUP(A75,GERAL!$A$9:$N$152,5,0)</f>
        <v>SCO/RIO</v>
      </c>
      <c r="E75" s="523" t="str">
        <f aca="false">VLOOKUP(A75,GERAL!$A$9:$N$152,6,0)</f>
        <v>AD20.20.0100</v>
      </c>
      <c r="F75" s="521" t="str">
        <f aca="false">VLOOKUP(A75,GERAL!$A$9:$N$152,7,0)</f>
        <v>INSTALACAO E LIGACAO PROVISORIA DE OBRA DE AGUA E ESGOTO A REDE PUBLICA.</v>
      </c>
      <c r="G75" s="524" t="str">
        <f aca="false">VLOOKUP(A75,GERAL!$A$9:$N$152,8,0)</f>
        <v>UN</v>
      </c>
      <c r="H75" s="525" t="n">
        <f aca="false">VLOOKUP(A75,GERAL!$A$9:$N$152,9,0)</f>
        <v>1</v>
      </c>
      <c r="I75" s="526" t="n">
        <f aca="false">VLOOKUP(A75,GERAL!$A$9:$N$152,10,0)</f>
        <v>991.287094224585</v>
      </c>
      <c r="J75" s="527" t="n">
        <f aca="false">H75*I75</f>
        <v>991.287094224585</v>
      </c>
      <c r="K75" s="528" t="n">
        <f aca="false">J75/$J$99</f>
        <v>0.00104917459133328</v>
      </c>
      <c r="L75" s="444" t="n">
        <f aca="false">SUM($K$9:K75)</f>
        <v>0.990291915342377</v>
      </c>
      <c r="M75" s="520" t="str">
        <f aca="false">VLOOKUP(A75,GERAL!$A$9:$N$149,14,0)</f>
        <v>N</v>
      </c>
      <c r="N75" s="520"/>
      <c r="O75" s="520"/>
      <c r="P75" s="520"/>
      <c r="Q75" s="520"/>
      <c r="R75" s="520"/>
      <c r="S75" s="520"/>
    </row>
    <row r="76" s="521" customFormat="true" ht="11.25" hidden="false" customHeight="false" outlineLevel="0" collapsed="false">
      <c r="A76" s="56" t="n">
        <v>33</v>
      </c>
      <c r="B76" s="510"/>
      <c r="C76" s="522" t="str">
        <f aca="false">VLOOKUP(A76,GERAL!$A$9:$N$152,4,0)</f>
        <v>1.6.1</v>
      </c>
      <c r="D76" s="523" t="str">
        <f aca="false">VLOOKUP(A76,GERAL!$A$9:$N$152,5,0)</f>
        <v>SBC</v>
      </c>
      <c r="E76" s="523" t="str">
        <f aca="false">VLOOKUP(A76,GERAL!$A$9:$N$152,6,0)</f>
        <v>012700</v>
      </c>
      <c r="F76" s="521" t="str">
        <f aca="false">VLOOKUP(A76,GERAL!$A$9:$N$152,7,0)</f>
        <v>ARMARIO DE PRONTO-SOCORRO EM OBRAS</v>
      </c>
      <c r="G76" s="524" t="str">
        <f aca="false">VLOOKUP(A76,GERAL!$A$9:$N$152,8,0)</f>
        <v>UN</v>
      </c>
      <c r="H76" s="525" t="n">
        <f aca="false">VLOOKUP(A76,GERAL!$A$9:$N$152,9,0)</f>
        <v>1</v>
      </c>
      <c r="I76" s="526" t="n">
        <f aca="false">VLOOKUP(A76,GERAL!$A$9:$N$152,10,0)</f>
        <v>877.308613944</v>
      </c>
      <c r="J76" s="527" t="n">
        <f aca="false">H76*I76</f>
        <v>877.308613944</v>
      </c>
      <c r="K76" s="528" t="n">
        <f aca="false">J76/$J$99</f>
        <v>0.000928540189689313</v>
      </c>
      <c r="L76" s="444" t="n">
        <f aca="false">SUM($K$9:K76)</f>
        <v>0.991220455532067</v>
      </c>
      <c r="M76" s="520" t="str">
        <f aca="false">VLOOKUP(A76,GERAL!$A$9:$N$149,14,0)</f>
        <v>N</v>
      </c>
      <c r="N76" s="520"/>
      <c r="O76" s="520"/>
      <c r="P76" s="520"/>
      <c r="Q76" s="520"/>
      <c r="R76" s="520"/>
      <c r="S76" s="520"/>
    </row>
    <row r="77" s="521" customFormat="true" ht="33.75" hidden="false" customHeight="false" outlineLevel="0" collapsed="false">
      <c r="A77" s="56" t="n">
        <v>45</v>
      </c>
      <c r="B77" s="510"/>
      <c r="C77" s="522" t="str">
        <f aca="false">VLOOKUP(A77,GERAL!$A$9:$N$152,4,0)</f>
        <v>2.8</v>
      </c>
      <c r="D77" s="523" t="str">
        <f aca="false">VLOOKUP(A77,GERAL!$A$9:$N$152,5,0)</f>
        <v>SINAPI</v>
      </c>
      <c r="E77" s="523" t="n">
        <f aca="false">VLOOKUP(A77,GERAL!$A$9:$N$152,6,0)</f>
        <v>92982</v>
      </c>
      <c r="F77" s="521" t="str">
        <f aca="false">VLOOKUP(A77,GERAL!$A$9:$N$152,7,0)</f>
        <v>CABO DE COBRE FLEXÍVEL ISOLADO, 16 MM², ANTI-CHAMA 0,6/1,0 KV, PARA DISTRIBUIÇÃO - FORNECIMENTO E INSTALAÇÃO. AF_12/2015</v>
      </c>
      <c r="G77" s="524" t="str">
        <f aca="false">VLOOKUP(A77,GERAL!$A$9:$N$152,8,0)</f>
        <v>M</v>
      </c>
      <c r="H77" s="525" t="n">
        <f aca="false">VLOOKUP(A77,GERAL!$A$9:$N$152,9,0)</f>
        <v>100</v>
      </c>
      <c r="I77" s="526" t="n">
        <f aca="false">VLOOKUP(A77,GERAL!$A$9:$N$152,10,0)</f>
        <v>8.543009903342</v>
      </c>
      <c r="J77" s="527" t="n">
        <f aca="false">H77*I77</f>
        <v>854.3009903342</v>
      </c>
      <c r="K77" s="528" t="n">
        <f aca="false">J77/$J$99</f>
        <v>0.00090418900602214</v>
      </c>
      <c r="L77" s="444" t="n">
        <f aca="false">SUM($K$9:K77)</f>
        <v>0.992124644538089</v>
      </c>
      <c r="M77" s="520" t="str">
        <f aca="false">VLOOKUP(A77,GERAL!$A$9:$N$149,14,0)</f>
        <v>N</v>
      </c>
      <c r="N77" s="520"/>
      <c r="O77" s="520"/>
      <c r="P77" s="520"/>
      <c r="Q77" s="520"/>
      <c r="R77" s="520"/>
      <c r="S77" s="520"/>
    </row>
    <row r="78" s="521" customFormat="true" ht="22.5" hidden="false" customHeight="false" outlineLevel="0" collapsed="false">
      <c r="A78" s="56" t="n">
        <v>43</v>
      </c>
      <c r="B78" s="510"/>
      <c r="C78" s="522" t="str">
        <f aca="false">VLOOKUP(A78,GERAL!$A$9:$N$152,4,0)</f>
        <v>2.6</v>
      </c>
      <c r="D78" s="523" t="str">
        <f aca="false">VLOOKUP(A78,GERAL!$A$9:$N$152,5,0)</f>
        <v>SINAPI</v>
      </c>
      <c r="E78" s="523" t="str">
        <f aca="false">VLOOKUP(A78,GERAL!$A$9:$N$152,6,0)</f>
        <v>74130/007</v>
      </c>
      <c r="F78" s="521" t="str">
        <f aca="false">VLOOKUP(A78,GERAL!$A$9:$N$152,7,0)</f>
        <v>DISJUNTOR TERMOMAGNETICO TRIPOLAR EM CAIXA MOLDADA 250A 600V, FORNECIMENTO E INSTALACAO</v>
      </c>
      <c r="G78" s="524" t="str">
        <f aca="false">VLOOKUP(A78,GERAL!$A$9:$N$152,8,0)</f>
        <v>UN</v>
      </c>
      <c r="H78" s="525" t="n">
        <f aca="false">VLOOKUP(A78,GERAL!$A$9:$N$152,9,0)</f>
        <v>1</v>
      </c>
      <c r="I78" s="526" t="n">
        <f aca="false">VLOOKUP(A78,GERAL!$A$9:$N$152,10,0)</f>
        <v>794.7836893336</v>
      </c>
      <c r="J78" s="527" t="n">
        <f aca="false">H78*I78</f>
        <v>794.7836893336</v>
      </c>
      <c r="K78" s="528" t="n">
        <f aca="false">J78/$J$99</f>
        <v>0.000841196114943082</v>
      </c>
      <c r="L78" s="444" t="n">
        <f aca="false">SUM($K$9:K78)</f>
        <v>0.992965840653032</v>
      </c>
      <c r="M78" s="520" t="str">
        <f aca="false">VLOOKUP(A78,GERAL!$A$9:$N$149,14,0)</f>
        <v>N</v>
      </c>
      <c r="N78" s="520"/>
      <c r="O78" s="520"/>
      <c r="P78" s="520"/>
      <c r="Q78" s="520"/>
      <c r="R78" s="520"/>
      <c r="S78" s="520"/>
    </row>
    <row r="79" s="521" customFormat="true" ht="11.25" hidden="false" customHeight="false" outlineLevel="0" collapsed="false">
      <c r="A79" s="56" t="n">
        <v>56</v>
      </c>
      <c r="B79" s="510"/>
      <c r="C79" s="522" t="str">
        <f aca="false">VLOOKUP(A79,GERAL!$A$9:$N$152,4,0)</f>
        <v>4.2.3</v>
      </c>
      <c r="D79" s="523" t="str">
        <f aca="false">VLOOKUP(A79,GERAL!$A$9:$N$152,5,0)</f>
        <v>SINAPI</v>
      </c>
      <c r="E79" s="523" t="n">
        <f aca="false">VLOOKUP(A79,GERAL!$A$9:$N$152,6,0)</f>
        <v>84084</v>
      </c>
      <c r="F79" s="521" t="str">
        <f aca="false">VLOOKUP(A79,GERAL!$A$9:$N$152,7,0)</f>
        <v>APICOAMENTO MANUAL DE SUPERFICIE DE CONCRETO</v>
      </c>
      <c r="G79" s="524" t="str">
        <f aca="false">VLOOKUP(A79,GERAL!$A$9:$N$152,8,0)</f>
        <v>M2</v>
      </c>
      <c r="H79" s="525" t="n">
        <f aca="false">VLOOKUP(A79,GERAL!$A$9:$N$152,9,0)</f>
        <v>84.411</v>
      </c>
      <c r="I79" s="526" t="n">
        <f aca="false">VLOOKUP(A79,GERAL!$A$9:$N$152,10,0)</f>
        <v>5.19125199238066</v>
      </c>
      <c r="J79" s="527" t="n">
        <f aca="false">H79*I79</f>
        <v>438.198771928844</v>
      </c>
      <c r="K79" s="528" t="n">
        <f aca="false">J79/$J$99</f>
        <v>0.000463787958241118</v>
      </c>
      <c r="L79" s="444" t="n">
        <f aca="false">SUM($K$9:K79)</f>
        <v>0.993429628611273</v>
      </c>
      <c r="M79" s="520" t="str">
        <f aca="false">VLOOKUP(A79,GERAL!$A$9:$N$149,14,0)</f>
        <v>N</v>
      </c>
      <c r="N79" s="520"/>
      <c r="O79" s="520"/>
      <c r="P79" s="520"/>
      <c r="Q79" s="520"/>
      <c r="R79" s="520"/>
      <c r="S79" s="520"/>
    </row>
    <row r="80" s="521" customFormat="true" ht="22.5" hidden="false" customHeight="false" outlineLevel="0" collapsed="false">
      <c r="A80" s="56" t="n">
        <v>11</v>
      </c>
      <c r="B80" s="510"/>
      <c r="C80" s="522" t="str">
        <f aca="false">VLOOKUP(A80,GERAL!$A$9:$N$152,4,0)</f>
        <v>1.1.11</v>
      </c>
      <c r="D80" s="523" t="str">
        <f aca="false">VLOOKUP(A80,GERAL!$A$9:$N$152,5,0)</f>
        <v>SINAPI</v>
      </c>
      <c r="E80" s="523" t="str">
        <f aca="false">VLOOKUP(A80,GERAL!$A$9:$N$152,6,0)</f>
        <v>73775/002</v>
      </c>
      <c r="F80" s="521" t="str">
        <f aca="false">VLOOKUP(A80,GERAL!$A$9:$N$152,7,0)</f>
        <v>EXTINTOR INCENDIO AGUA-PRESSURIZADA 10L INCL SUPORTE PAREDE CARGA     COMPLETA FORNECIMENTO E COLOCACAO</v>
      </c>
      <c r="G80" s="524" t="str">
        <f aca="false">VLOOKUP(A80,GERAL!$A$9:$N$152,8,0)</f>
        <v>UN</v>
      </c>
      <c r="H80" s="525" t="n">
        <f aca="false">VLOOKUP(A80,GERAL!$A$9:$N$152,9,0)</f>
        <v>4</v>
      </c>
      <c r="I80" s="526" t="n">
        <f aca="false">VLOOKUP(A80,GERAL!$A$9:$N$152,10,0)</f>
        <v>147.243724082218</v>
      </c>
      <c r="J80" s="527" t="n">
        <f aca="false">H80*I80</f>
        <v>588.974896328871</v>
      </c>
      <c r="K80" s="528" t="n">
        <f aca="false">J80/$J$99</f>
        <v>0.000623368850216672</v>
      </c>
      <c r="L80" s="444" t="n">
        <f aca="false">SUM($K$9:K80)</f>
        <v>0.99405299746149</v>
      </c>
      <c r="M80" s="520" t="str">
        <f aca="false">VLOOKUP(A80,GERAL!$A$9:$N$149,14,0)</f>
        <v>N</v>
      </c>
      <c r="N80" s="520"/>
      <c r="O80" s="520"/>
      <c r="P80" s="520"/>
      <c r="Q80" s="520"/>
      <c r="R80" s="520"/>
      <c r="S80" s="520"/>
    </row>
    <row r="81" s="521" customFormat="true" ht="45" hidden="false" customHeight="false" outlineLevel="0" collapsed="false">
      <c r="A81" s="56" t="n">
        <v>61</v>
      </c>
      <c r="B81" s="510"/>
      <c r="C81" s="522" t="str">
        <f aca="false">VLOOKUP(A81,GERAL!$A$9:$N$152,4,0)</f>
        <v>4.3.2</v>
      </c>
      <c r="D81" s="523" t="str">
        <f aca="false">VLOOKUP(A81,GERAL!$A$9:$N$152,5,0)</f>
        <v>SCO/RIO</v>
      </c>
      <c r="E81" s="523" t="str">
        <f aca="false">VLOOKUP(A81,GERAL!$A$9:$N$152,6,0)</f>
        <v>ET75.05.0300</v>
      </c>
      <c r="F81" s="521" t="str">
        <f aca="false">VLOOKUP(A81,GERAL!$A$9:$N$152,7,0)</f>
        <v>INJECAO DE RESINA EPOXICA EM FISSURAS DE CONCRETO ESTRUTURAL, INCLUSIVE PREPARO DO LOCAL, PERFURACAO, VEDACAO E FORNECIMENTO DOS MATERIAIS A INJETAR. CUSTO POR METRO LINEAR DE FISSURA.</v>
      </c>
      <c r="G81" s="524" t="str">
        <f aca="false">VLOOKUP(A81,GERAL!$A$9:$N$152,8,0)</f>
        <v>M</v>
      </c>
      <c r="H81" s="525" t="n">
        <f aca="false">VLOOKUP(A81,GERAL!$A$9:$N$152,9,0)</f>
        <v>6.73165655689593</v>
      </c>
      <c r="I81" s="526" t="n">
        <f aca="false">VLOOKUP(A81,GERAL!$A$9:$N$152,10,0)</f>
        <v>90.5115071396879</v>
      </c>
      <c r="J81" s="527" t="n">
        <f aca="false">H81*I81</f>
        <v>609.292380511413</v>
      </c>
      <c r="K81" s="528" t="n">
        <f aca="false">J81/$J$99</f>
        <v>0.000644872800271437</v>
      </c>
      <c r="L81" s="444" t="n">
        <f aca="false">SUM($K$9:K81)</f>
        <v>0.994697870261761</v>
      </c>
      <c r="M81" s="520" t="str">
        <f aca="false">VLOOKUP(A81,GERAL!$A$9:$N$149,14,0)</f>
        <v>N</v>
      </c>
      <c r="N81" s="520"/>
      <c r="O81" s="520"/>
      <c r="P81" s="520"/>
      <c r="Q81" s="520"/>
      <c r="R81" s="520"/>
      <c r="S81" s="520"/>
    </row>
    <row r="82" s="521" customFormat="true" ht="11.25" hidden="false" customHeight="false" outlineLevel="0" collapsed="false">
      <c r="A82" s="56" t="n">
        <v>10</v>
      </c>
      <c r="B82" s="510"/>
      <c r="C82" s="522" t="str">
        <f aca="false">VLOOKUP(A82,GERAL!$A$9:$N$152,4,0)</f>
        <v>1.1.10</v>
      </c>
      <c r="D82" s="523" t="str">
        <f aca="false">VLOOKUP(A82,GERAL!$A$9:$N$152,5,0)</f>
        <v>SINAPI</v>
      </c>
      <c r="E82" s="523" t="str">
        <f aca="false">VLOOKUP(A82,GERAL!$A$9:$N$152,6,0)</f>
        <v>73775/001</v>
      </c>
      <c r="F82" s="521" t="str">
        <f aca="false">VLOOKUP(A82,GERAL!$A$9:$N$152,7,0)</f>
        <v>EXTINTOR INCENDIO TP PO QUIMICO 4KG FORNECIMENTO E COLOCACAO</v>
      </c>
      <c r="G82" s="524" t="str">
        <f aca="false">VLOOKUP(A82,GERAL!$A$9:$N$152,8,0)</f>
        <v>UN</v>
      </c>
      <c r="H82" s="525" t="n">
        <f aca="false">VLOOKUP(A82,GERAL!$A$9:$N$152,9,0)</f>
        <v>4</v>
      </c>
      <c r="I82" s="526" t="n">
        <f aca="false">VLOOKUP(A82,GERAL!$A$9:$N$152,10,0)</f>
        <v>142.833724082218</v>
      </c>
      <c r="J82" s="527" t="n">
        <f aca="false">H82*I82</f>
        <v>571.334896328871</v>
      </c>
      <c r="K82" s="528" t="n">
        <f aca="false">J82/$J$99</f>
        <v>0.000604698739510151</v>
      </c>
      <c r="L82" s="444" t="n">
        <f aca="false">SUM($K$9:K82)</f>
        <v>0.995302569001271</v>
      </c>
      <c r="M82" s="520" t="str">
        <f aca="false">VLOOKUP(A82,GERAL!$A$9:$N$149,14,0)</f>
        <v>N</v>
      </c>
      <c r="N82" s="520"/>
      <c r="O82" s="520"/>
      <c r="P82" s="520"/>
      <c r="Q82" s="520"/>
      <c r="R82" s="520"/>
      <c r="S82" s="520"/>
    </row>
    <row r="83" s="521" customFormat="true" ht="11.25" hidden="false" customHeight="false" outlineLevel="0" collapsed="false">
      <c r="A83" s="56" t="n">
        <v>32</v>
      </c>
      <c r="B83" s="510"/>
      <c r="C83" s="522" t="str">
        <f aca="false">VLOOKUP(A83,GERAL!$A$9:$N$152,4,0)</f>
        <v>1.5.5</v>
      </c>
      <c r="D83" s="523" t="str">
        <f aca="false">VLOOKUP(A83,GERAL!$A$9:$N$152,5,0)</f>
        <v>CREA - RJ</v>
      </c>
      <c r="E83" s="523" t="str">
        <f aca="false">VLOOKUP(A83,GERAL!$A$9:$N$152,6,0)</f>
        <v>CREA-01</v>
      </c>
      <c r="F83" s="521" t="str">
        <f aca="false">VLOOKUP(A83,GERAL!$A$9:$N$152,7,0)</f>
        <v>A.R.T. (LAUDO, PROJETO E EXECUÇÃO)</v>
      </c>
      <c r="G83" s="524" t="str">
        <f aca="false">VLOOKUP(A83,GERAL!$A$9:$N$152,8,0)</f>
        <v>UN</v>
      </c>
      <c r="H83" s="525" t="n">
        <f aca="false">VLOOKUP(A83,GERAL!$A$9:$N$152,9,0)</f>
        <v>3</v>
      </c>
      <c r="I83" s="526" t="n">
        <f aca="false">VLOOKUP(A83,GERAL!$A$9:$N$152,10,0)</f>
        <v>195.96</v>
      </c>
      <c r="J83" s="527" t="n">
        <f aca="false">H83*I83</f>
        <v>587.88</v>
      </c>
      <c r="K83" s="528" t="n">
        <f aca="false">J83/$J$99</f>
        <v>0.000622210015994893</v>
      </c>
      <c r="L83" s="444" t="n">
        <f aca="false">SUM($K$9:K83)</f>
        <v>0.995924779017266</v>
      </c>
      <c r="M83" s="520" t="str">
        <f aca="false">VLOOKUP(A83,GERAL!$A$9:$N$149,14,0)</f>
        <v>N</v>
      </c>
      <c r="N83" s="520"/>
      <c r="O83" s="520"/>
      <c r="P83" s="520"/>
      <c r="Q83" s="520"/>
      <c r="R83" s="520"/>
      <c r="S83" s="520"/>
    </row>
    <row r="84" s="521" customFormat="true" ht="45" hidden="false" customHeight="false" outlineLevel="0" collapsed="false">
      <c r="A84" s="56" t="n">
        <v>81</v>
      </c>
      <c r="B84" s="510"/>
      <c r="C84" s="522" t="str">
        <f aca="false">VLOOKUP(A84,GERAL!$A$9:$N$152,4,0)</f>
        <v>7.4</v>
      </c>
      <c r="D84" s="523" t="str">
        <f aca="false">VLOOKUP(A84,GERAL!$A$9:$N$152,5,0)</f>
        <v>SCO/RIO</v>
      </c>
      <c r="E84" s="523" t="str">
        <f aca="false">VLOOKUP(A84,GERAL!$A$9:$N$152,6,0)</f>
        <v>AL05.20.0353</v>
      </c>
      <c r="F84" s="521" t="str">
        <f aca="false">VLOOKUP(A84,GERAL!$A$9:$N$152,7,0)</f>
        <v>ALVENARIA DE TIJOLO (10X20X30)CM, DE FUROS REDONDOS, COM ARGAMASSA DE CIMENTO E SAIBRO NO TRACO 1:8, EM PAREDES DE 1 VEZ (0,20M), DE SUPERFICIE CORRIDA, ATE 3M DE ALTURA, E MEDIDA PELA AREA REAL.</v>
      </c>
      <c r="G84" s="524" t="str">
        <f aca="false">VLOOKUP(A84,GERAL!$A$9:$N$152,8,0)</f>
        <v>M2</v>
      </c>
      <c r="H84" s="525" t="n">
        <f aca="false">VLOOKUP(A84,GERAL!$A$9:$N$152,9,0)</f>
        <v>7.5</v>
      </c>
      <c r="I84" s="526" t="n">
        <f aca="false">VLOOKUP(A84,GERAL!$A$9:$N$152,10,0)</f>
        <v>54.8987826715178</v>
      </c>
      <c r="J84" s="527" t="n">
        <f aca="false">H84*I84</f>
        <v>411.740870036384</v>
      </c>
      <c r="K84" s="528" t="n">
        <f aca="false">J84/$J$99</f>
        <v>0.00043578501281059</v>
      </c>
      <c r="L84" s="444" t="n">
        <f aca="false">SUM($K$9:K84)</f>
        <v>0.996360564030077</v>
      </c>
      <c r="M84" s="520" t="str">
        <f aca="false">VLOOKUP(A84,GERAL!$A$9:$N$149,14,0)</f>
        <v>N</v>
      </c>
      <c r="N84" s="520"/>
      <c r="O84" s="520"/>
      <c r="P84" s="520"/>
      <c r="Q84" s="520"/>
      <c r="R84" s="520"/>
      <c r="S84" s="520"/>
    </row>
    <row r="85" s="521" customFormat="true" ht="33.75" hidden="false" customHeight="false" outlineLevel="0" collapsed="false">
      <c r="A85" s="56" t="n">
        <v>73</v>
      </c>
      <c r="B85" s="510"/>
      <c r="C85" s="522" t="str">
        <f aca="false">VLOOKUP(A85,GERAL!$A$9:$N$152,4,0)</f>
        <v>6.2</v>
      </c>
      <c r="D85" s="523" t="str">
        <f aca="false">VLOOKUP(A85,GERAL!$A$9:$N$152,5,0)</f>
        <v>SCO/RIO</v>
      </c>
      <c r="E85" s="523" t="str">
        <f aca="false">VLOOKUP(A85,GERAL!$A$9:$N$152,6,0)</f>
        <v>SC05.05.2450</v>
      </c>
      <c r="F85" s="521" t="str">
        <f aca="false">VLOOKUP(A85,GERAL!$A$9:$N$152,7,0)</f>
        <v>REMOCAO DE COBERTURA DE TELHA DE FIBRO-CIMENTO CONVENCIONAL, ONDULADA, INCLUSIVE MADEIRAMENTO MEDINDO O CONJUNTO EM PROJECAO HORIZONTAL.</v>
      </c>
      <c r="G85" s="524" t="str">
        <f aca="false">VLOOKUP(A85,GERAL!$A$9:$N$152,8,0)</f>
        <v>M2</v>
      </c>
      <c r="H85" s="525" t="n">
        <f aca="false">VLOOKUP(A85,GERAL!$A$9:$N$152,9,0)</f>
        <v>48.9</v>
      </c>
      <c r="I85" s="526" t="n">
        <f aca="false">VLOOKUP(A85,GERAL!$A$9:$N$152,10,0)</f>
        <v>8.92126897996489</v>
      </c>
      <c r="J85" s="527" t="n">
        <f aca="false">H85*I85</f>
        <v>436.250053120283</v>
      </c>
      <c r="K85" s="528" t="n">
        <f aca="false">J85/$J$99</f>
        <v>0.000461725441467211</v>
      </c>
      <c r="L85" s="444" t="n">
        <f aca="false">SUM($K$9:K85)</f>
        <v>0.996822289471544</v>
      </c>
      <c r="M85" s="520" t="str">
        <f aca="false">VLOOKUP(A85,GERAL!$A$9:$N$149,14,0)</f>
        <v>N</v>
      </c>
      <c r="N85" s="520"/>
      <c r="O85" s="520"/>
      <c r="P85" s="520"/>
      <c r="Q85" s="520"/>
      <c r="R85" s="520"/>
      <c r="S85" s="520"/>
    </row>
    <row r="86" s="521" customFormat="true" ht="11.25" hidden="false" customHeight="false" outlineLevel="0" collapsed="false">
      <c r="A86" s="56" t="n">
        <v>57</v>
      </c>
      <c r="B86" s="510"/>
      <c r="C86" s="522" t="str">
        <f aca="false">VLOOKUP(A86,GERAL!$A$9:$N$152,4,0)</f>
        <v>4.2.4</v>
      </c>
      <c r="D86" s="523" t="str">
        <f aca="false">VLOOKUP(A86,GERAL!$A$9:$N$152,5,0)</f>
        <v>SINAPI</v>
      </c>
      <c r="E86" s="523" t="str">
        <f aca="false">VLOOKUP(A86,GERAL!$A$9:$N$152,6,0)</f>
        <v>73806/001</v>
      </c>
      <c r="F86" s="521" t="str">
        <f aca="false">VLOOKUP(A86,GERAL!$A$9:$N$152,7,0)</f>
        <v>LIMPEZA DE SUPERFICIES COM JATO DE ALTA PRESSAO DE AR E AGUA</v>
      </c>
      <c r="G86" s="524" t="str">
        <f aca="false">VLOOKUP(A86,GERAL!$A$9:$N$152,8,0)</f>
        <v>M2</v>
      </c>
      <c r="H86" s="525" t="n">
        <f aca="false">VLOOKUP(A86,GERAL!$A$9:$N$152,9,0)</f>
        <v>281.37</v>
      </c>
      <c r="I86" s="526" t="n">
        <f aca="false">VLOOKUP(A86,GERAL!$A$9:$N$152,10,0)</f>
        <v>1.344510671673</v>
      </c>
      <c r="J86" s="527" t="n">
        <f aca="false">H86*I86</f>
        <v>378.304967688632</v>
      </c>
      <c r="K86" s="528" t="n">
        <f aca="false">J86/$J$99</f>
        <v>0.000400396577526861</v>
      </c>
      <c r="L86" s="444" t="n">
        <f aca="false">SUM($K$9:K86)</f>
        <v>0.997222686049071</v>
      </c>
      <c r="M86" s="520" t="str">
        <f aca="false">VLOOKUP(A86,GERAL!$A$9:$N$149,14,0)</f>
        <v>N</v>
      </c>
      <c r="N86" s="520"/>
      <c r="O86" s="520"/>
      <c r="P86" s="520"/>
      <c r="Q86" s="520"/>
      <c r="R86" s="520"/>
      <c r="S86" s="520"/>
    </row>
    <row r="87" s="521" customFormat="true" ht="67.5" hidden="false" customHeight="false" outlineLevel="0" collapsed="false">
      <c r="A87" s="56" t="n">
        <v>6</v>
      </c>
      <c r="B87" s="510"/>
      <c r="C87" s="522" t="str">
        <f aca="false">VLOOKUP(A87,GERAL!$A$9:$N$152,4,0)</f>
        <v>1.1.6</v>
      </c>
      <c r="D87" s="523" t="str">
        <f aca="false">VLOOKUP(A87,GERAL!$A$9:$N$152,5,0)</f>
        <v>SCO/RIO</v>
      </c>
      <c r="E87" s="523" t="str">
        <f aca="false">VLOOKUP(A87,GERAL!$A$9:$N$152,6,0)</f>
        <v>AP10.10.0053</v>
      </c>
      <c r="F87" s="521" t="str">
        <f aca="false">VLOOKUP(A87,GERAL!$A$9:$N$152,7,0)</f>
        <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v>
      </c>
      <c r="G87" s="524" t="str">
        <f aca="false">VLOOKUP(A87,GERAL!$A$9:$N$152,8,0)</f>
        <v>UN</v>
      </c>
      <c r="H87" s="525" t="n">
        <f aca="false">VLOOKUP(A87,GERAL!$A$9:$N$152,9,0)</f>
        <v>2</v>
      </c>
      <c r="I87" s="526" t="n">
        <f aca="false">VLOOKUP(A87,GERAL!$A$9:$N$152,10,0)</f>
        <v>241.649494109108</v>
      </c>
      <c r="J87" s="527" t="n">
        <f aca="false">H87*I87</f>
        <v>483.298988218216</v>
      </c>
      <c r="K87" s="528" t="n">
        <f aca="false">J87/$J$99</f>
        <v>0.000511521860225848</v>
      </c>
      <c r="L87" s="444" t="n">
        <f aca="false">SUM($K$9:K87)</f>
        <v>0.997734207909297</v>
      </c>
      <c r="M87" s="520" t="str">
        <f aca="false">VLOOKUP(A87,GERAL!$A$9:$N$149,14,0)</f>
        <v>N</v>
      </c>
      <c r="N87" s="520"/>
      <c r="O87" s="520"/>
      <c r="P87" s="520"/>
      <c r="Q87" s="520"/>
      <c r="R87" s="520"/>
      <c r="S87" s="520"/>
    </row>
    <row r="88" s="521" customFormat="true" ht="45" hidden="false" customHeight="false" outlineLevel="0" collapsed="false">
      <c r="A88" s="56" t="n">
        <v>88</v>
      </c>
      <c r="B88" s="510"/>
      <c r="C88" s="522" t="str">
        <f aca="false">VLOOKUP(A88,GERAL!$A$9:$N$152,4,0)</f>
        <v>1.1.15</v>
      </c>
      <c r="D88" s="523" t="str">
        <f aca="false">VLOOKUP(A88,GERAL!$A$9:$N$152,5,0)</f>
        <v>SCO/RIO</v>
      </c>
      <c r="E88" s="523" t="str">
        <f aca="false">VLOOKUP(A88,GERAL!$A$9:$N$152,6,0)</f>
        <v>AP35.05.0103</v>
      </c>
      <c r="F88" s="521" t="str">
        <f aca="false">VLOOKUP(A88,GERAL!$A$9:$N$152,7,0)</f>
        <v>CAIXA D'AGUA EM POLIETILENO, CAPACIDADE PARA 1000L, COM ALCAS DE ANCORAGEM E TRANSPORTE, TAMPA COM FECHAMENTO POR MEIO DE TRAVAS, DIAMETRO DE 163CM E ALTURA DE 93CM, MODELO AQUALEV OU SIMILAR. FORNECIMENTO.</v>
      </c>
      <c r="G88" s="524" t="str">
        <f aca="false">VLOOKUP(A88,GERAL!$A$9:$N$152,8,0)</f>
        <v>UN</v>
      </c>
      <c r="H88" s="525" t="n">
        <f aca="false">VLOOKUP(A88,GERAL!$A$9:$N$152,9,0)</f>
        <v>2</v>
      </c>
      <c r="I88" s="526" t="n">
        <f aca="false">VLOOKUP(A88,GERAL!$A$9:$N$152,10,0)</f>
        <v>218.4</v>
      </c>
      <c r="J88" s="527" t="n">
        <f aca="false">H88*I88</f>
        <v>436.8</v>
      </c>
      <c r="K88" s="528" t="n">
        <f aca="false">J88/$J$99</f>
        <v>0.000462307503209106</v>
      </c>
      <c r="L88" s="444" t="n">
        <f aca="false">SUM($K$9:K88)</f>
        <v>0.998196515412506</v>
      </c>
      <c r="M88" s="520" t="str">
        <f aca="false">VLOOKUP(A88,GERAL!$A$9:$N$149,14,0)</f>
        <v>N</v>
      </c>
      <c r="N88" s="520"/>
      <c r="O88" s="520"/>
      <c r="P88" s="520"/>
      <c r="Q88" s="520"/>
      <c r="R88" s="520"/>
      <c r="S88" s="520"/>
    </row>
    <row r="89" s="521" customFormat="true" ht="33.75" hidden="false" customHeight="false" outlineLevel="0" collapsed="false">
      <c r="A89" s="56" t="n">
        <v>4</v>
      </c>
      <c r="B89" s="510"/>
      <c r="C89" s="522" t="str">
        <f aca="false">VLOOKUP(A89,GERAL!$A$9:$N$152,4,0)</f>
        <v>1.1.4</v>
      </c>
      <c r="D89" s="523" t="str">
        <f aca="false">VLOOKUP(A89,GERAL!$A$9:$N$152,5,0)</f>
        <v>SCO/RIO</v>
      </c>
      <c r="E89" s="523" t="str">
        <f aca="false">VLOOKUP(A89,GERAL!$A$9:$N$152,6,0)</f>
        <v>AD15.10.0050</v>
      </c>
      <c r="F89" s="521" t="str">
        <f aca="false">VLOOKUP(A89,GERAL!$A$9:$N$152,7,0)</f>
        <v>CARGA E DESCARGA DE EQUIPAMENTOS PESADOS EM CARRETAS, EXCLUSIVE O CUSTO HORARIO DO EQUIPAMENTO, DURANTE A OPERACAO.</v>
      </c>
      <c r="G89" s="524" t="str">
        <f aca="false">VLOOKUP(A89,GERAL!$A$9:$N$152,8,0)</f>
        <v>T</v>
      </c>
      <c r="H89" s="525" t="n">
        <f aca="false">VLOOKUP(A89,GERAL!$A$9:$N$152,9,0)</f>
        <v>12</v>
      </c>
      <c r="I89" s="526" t="n">
        <f aca="false">VLOOKUP(A89,GERAL!$A$9:$N$152,10,0)</f>
        <v>20.729244554554</v>
      </c>
      <c r="J89" s="527" t="n">
        <f aca="false">H89*I89</f>
        <v>248.750934654648</v>
      </c>
      <c r="K89" s="528" t="n">
        <f aca="false">J89/$J$99</f>
        <v>0.000263277068500737</v>
      </c>
      <c r="L89" s="444" t="n">
        <f aca="false">SUM($K$9:K89)</f>
        <v>0.998459792481006</v>
      </c>
      <c r="M89" s="520" t="str">
        <f aca="false">VLOOKUP(A89,GERAL!$A$9:$N$149,14,0)</f>
        <v>N</v>
      </c>
      <c r="N89" s="520"/>
      <c r="O89" s="520"/>
      <c r="P89" s="520"/>
      <c r="Q89" s="520"/>
      <c r="R89" s="520"/>
      <c r="S89" s="520"/>
    </row>
    <row r="90" s="521" customFormat="true" ht="22.5" hidden="false" customHeight="false" outlineLevel="0" collapsed="false">
      <c r="A90" s="56" t="n">
        <v>42</v>
      </c>
      <c r="B90" s="510"/>
      <c r="C90" s="522" t="str">
        <f aca="false">VLOOKUP(A90,GERAL!$A$9:$N$152,4,0)</f>
        <v>2.5</v>
      </c>
      <c r="D90" s="523" t="str">
        <f aca="false">VLOOKUP(A90,GERAL!$A$9:$N$152,5,0)</f>
        <v>SINAPI</v>
      </c>
      <c r="E90" s="523" t="str">
        <f aca="false">VLOOKUP(A90,GERAL!$A$9:$N$152,6,0)</f>
        <v>74130/006</v>
      </c>
      <c r="F90" s="521" t="str">
        <f aca="false">VLOOKUP(A90,GERAL!$A$9:$N$152,7,0)</f>
        <v>DISJUNTOR TERMOMAGNETICO TRIPOLAR PADRAO NEMA (AMERICANO) 125 A 150A 240V, FORNECIMENTO E INSTALACAO</v>
      </c>
      <c r="G90" s="524" t="str">
        <f aca="false">VLOOKUP(A90,GERAL!$A$9:$N$152,8,0)</f>
        <v>UN</v>
      </c>
      <c r="H90" s="525" t="n">
        <f aca="false">VLOOKUP(A90,GERAL!$A$9:$N$152,9,0)</f>
        <v>1</v>
      </c>
      <c r="I90" s="526" t="n">
        <f aca="false">VLOOKUP(A90,GERAL!$A$9:$N$152,10,0)</f>
        <v>309.8436893336</v>
      </c>
      <c r="J90" s="527" t="n">
        <f aca="false">H90*I90</f>
        <v>309.8436893336</v>
      </c>
      <c r="K90" s="528" t="n">
        <f aca="false">J90/$J$99</f>
        <v>0.000327937413921508</v>
      </c>
      <c r="L90" s="444" t="n">
        <f aca="false">SUM($K$9:K90)</f>
        <v>0.998787729894928</v>
      </c>
      <c r="M90" s="520" t="str">
        <f aca="false">VLOOKUP(A90,GERAL!$A$9:$N$149,14,0)</f>
        <v>N</v>
      </c>
      <c r="N90" s="520"/>
      <c r="O90" s="520"/>
      <c r="P90" s="520"/>
      <c r="Q90" s="520"/>
      <c r="R90" s="520"/>
      <c r="S90" s="520"/>
    </row>
    <row r="91" s="521" customFormat="true" ht="33.75" hidden="false" customHeight="false" outlineLevel="0" collapsed="false">
      <c r="A91" s="56" t="n">
        <v>39</v>
      </c>
      <c r="B91" s="510"/>
      <c r="C91" s="522" t="str">
        <f aca="false">VLOOKUP(A91,GERAL!$A$9:$N$152,4,0)</f>
        <v>2.2</v>
      </c>
      <c r="D91" s="523" t="str">
        <f aca="false">VLOOKUP(A91,GERAL!$A$9:$N$152,5,0)</f>
        <v>SINAPI</v>
      </c>
      <c r="E91" s="523" t="str">
        <f aca="false">VLOOKUP(A91,GERAL!$A$9:$N$152,6,0)</f>
        <v>74131/004</v>
      </c>
      <c r="F91" s="521" t="str">
        <f aca="false">VLOOKUP(A91,GERAL!$A$9:$N$152,7,0)</f>
        <v>QUADRO DE DISTRIBUICAO DE ENERGIA DE EMBUTIR, EM CHAPA METALICA, PARA 18 DISJUNTORES TERMOMAGNETICOS MONOPOLARES, COM BARRAMENTO TRIFASICO E NEUTRO, FORNECIMENTO E INSTALACAO</v>
      </c>
      <c r="G91" s="524" t="str">
        <f aca="false">VLOOKUP(A91,GERAL!$A$9:$N$152,8,0)</f>
        <v>UN</v>
      </c>
      <c r="H91" s="525" t="n">
        <f aca="false">VLOOKUP(A91,GERAL!$A$9:$N$152,9,0)</f>
        <v>1</v>
      </c>
      <c r="I91" s="526" t="n">
        <f aca="false">VLOOKUP(A91,GERAL!$A$9:$N$152,10,0)</f>
        <v>299.693058335</v>
      </c>
      <c r="J91" s="527" t="n">
        <f aca="false">H91*I91</f>
        <v>299.693058335</v>
      </c>
      <c r="K91" s="528" t="n">
        <f aca="false">J91/$J$99</f>
        <v>0.000317194023644585</v>
      </c>
      <c r="L91" s="444" t="n">
        <f aca="false">SUM($K$9:K91)</f>
        <v>0.999104923918572</v>
      </c>
      <c r="M91" s="520" t="str">
        <f aca="false">VLOOKUP(A91,GERAL!$A$9:$N$149,14,0)</f>
        <v>N</v>
      </c>
      <c r="N91" s="520"/>
      <c r="O91" s="520"/>
      <c r="P91" s="520"/>
      <c r="Q91" s="520"/>
      <c r="R91" s="520"/>
      <c r="S91" s="520"/>
    </row>
    <row r="92" s="521" customFormat="true" ht="22.5" hidden="false" customHeight="false" outlineLevel="0" collapsed="false">
      <c r="A92" s="56" t="n">
        <v>41</v>
      </c>
      <c r="B92" s="510"/>
      <c r="C92" s="522" t="str">
        <f aca="false">VLOOKUP(A92,GERAL!$A$9:$N$152,4,0)</f>
        <v>2.4</v>
      </c>
      <c r="D92" s="523" t="str">
        <f aca="false">VLOOKUP(A92,GERAL!$A$9:$N$152,5,0)</f>
        <v>SINAPI</v>
      </c>
      <c r="E92" s="523" t="str">
        <f aca="false">VLOOKUP(A92,GERAL!$A$9:$N$152,6,0)</f>
        <v>74130/003</v>
      </c>
      <c r="F92" s="521" t="str">
        <f aca="false">VLOOKUP(A92,GERAL!$A$9:$N$152,7,0)</f>
        <v>DISJUNTOR TERMOMAGNETICO BIPOLAR PADRAO NEMA (AMERICANO) 10 A 50A 240V, FORNECIMENTO E INSTALACAO</v>
      </c>
      <c r="G92" s="524" t="str">
        <f aca="false">VLOOKUP(A92,GERAL!$A$9:$N$152,8,0)</f>
        <v>UN</v>
      </c>
      <c r="H92" s="525" t="n">
        <f aca="false">VLOOKUP(A92,GERAL!$A$9:$N$152,9,0)</f>
        <v>5</v>
      </c>
      <c r="I92" s="526" t="n">
        <f aca="false">VLOOKUP(A92,GERAL!$A$9:$N$152,10,0)</f>
        <v>56.54440745005</v>
      </c>
      <c r="J92" s="527" t="n">
        <f aca="false">H92*I92</f>
        <v>282.72203725025</v>
      </c>
      <c r="K92" s="528" t="n">
        <f aca="false">J92/$J$99</f>
        <v>0.000299231957745776</v>
      </c>
      <c r="L92" s="444" t="n">
        <f aca="false">SUM($K$9:K92)</f>
        <v>0.999404155876318</v>
      </c>
      <c r="M92" s="520" t="str">
        <f aca="false">VLOOKUP(A92,GERAL!$A$9:$N$149,14,0)</f>
        <v>N</v>
      </c>
      <c r="N92" s="520"/>
      <c r="O92" s="520"/>
      <c r="P92" s="520"/>
      <c r="Q92" s="520"/>
      <c r="R92" s="520"/>
      <c r="S92" s="520"/>
    </row>
    <row r="93" s="521" customFormat="true" ht="22.5" hidden="false" customHeight="false" outlineLevel="0" collapsed="false">
      <c r="A93" s="56" t="n">
        <v>19</v>
      </c>
      <c r="B93" s="510"/>
      <c r="C93" s="522" t="str">
        <f aca="false">VLOOKUP(A93,GERAL!$A$9:$N$152,4,0)</f>
        <v>1.2.5</v>
      </c>
      <c r="D93" s="523" t="str">
        <f aca="false">VLOOKUP(A93,GERAL!$A$9:$N$152,5,0)</f>
        <v>SINAPI</v>
      </c>
      <c r="E93" s="523" t="n">
        <f aca="false">VLOOKUP(A93,GERAL!$A$9:$N$152,6,0)</f>
        <v>84111</v>
      </c>
      <c r="F93" s="521" t="str">
        <f aca="false">VLOOKUP(A93,GERAL!$A$9:$N$152,7,0)</f>
        <v>PLATAFORMA MADEIRA P/ ANDAIME TUBULAR APROVEITAMENTO 20 VEZES</v>
      </c>
      <c r="G93" s="524" t="str">
        <f aca="false">VLOOKUP(A93,GERAL!$A$9:$N$152,8,0)</f>
        <v>M2</v>
      </c>
      <c r="H93" s="525" t="n">
        <f aca="false">VLOOKUP(A93,GERAL!$A$9:$N$152,9,0)</f>
        <v>67.5</v>
      </c>
      <c r="I93" s="526" t="n">
        <f aca="false">VLOOKUP(A93,GERAL!$A$9:$N$152,10,0)</f>
        <v>3.05275392292401</v>
      </c>
      <c r="J93" s="527" t="n">
        <f aca="false">H93*I93</f>
        <v>206.060889797371</v>
      </c>
      <c r="K93" s="528" t="n">
        <f aca="false">J93/$J$99</f>
        <v>0.00021809408303862</v>
      </c>
      <c r="L93" s="444" t="n">
        <f aca="false">SUM($K$9:K93)</f>
        <v>0.999622249959357</v>
      </c>
      <c r="M93" s="520" t="str">
        <f aca="false">VLOOKUP(A93,GERAL!$A$9:$N$149,14,0)</f>
        <v>N</v>
      </c>
      <c r="N93" s="520"/>
      <c r="O93" s="520"/>
      <c r="P93" s="520"/>
      <c r="Q93" s="520"/>
      <c r="R93" s="520"/>
      <c r="S93" s="520"/>
    </row>
    <row r="94" s="521" customFormat="true" ht="33.75" hidden="false" customHeight="false" outlineLevel="0" collapsed="false">
      <c r="A94" s="56" t="n">
        <v>3</v>
      </c>
      <c r="B94" s="510"/>
      <c r="C94" s="522" t="str">
        <f aca="false">VLOOKUP(A94,GERAL!$A$9:$N$152,4,0)</f>
        <v>1.1.3</v>
      </c>
      <c r="D94" s="523" t="str">
        <f aca="false">VLOOKUP(A94,GERAL!$A$9:$N$152,5,0)</f>
        <v>SCO/RIO</v>
      </c>
      <c r="E94" s="523" t="str">
        <f aca="false">VLOOKUP(A94,GERAL!$A$9:$N$152,6,0)</f>
        <v>AD15.10.0300</v>
      </c>
      <c r="F94" s="521" t="str">
        <f aca="false">VLOOKUP(A94,GERAL!$A$9:$N$152,7,0)</f>
        <v>TRANSPORTE DE EQUIPAMENTOS PESADOS EM CARRETAS, EXCLUSIVE A CARGA E DESCARGA E O CUSTO HORARIO DOS EQUIPAMENTOS TRANSPORTADOS.</v>
      </c>
      <c r="G94" s="524" t="str">
        <f aca="false">VLOOKUP(A94,GERAL!$A$9:$N$152,8,0)</f>
        <v>T.KM</v>
      </c>
      <c r="H94" s="525" t="n">
        <f aca="false">VLOOKUP(A94,GERAL!$A$9:$N$152,9,0)</f>
        <v>180</v>
      </c>
      <c r="I94" s="526" t="n">
        <f aca="false">VLOOKUP(A94,GERAL!$A$9:$N$152,10,0)</f>
        <v>1.187437</v>
      </c>
      <c r="J94" s="527" t="n">
        <f aca="false">H94*I94</f>
        <v>213.73866</v>
      </c>
      <c r="K94" s="528" t="n">
        <f aca="false">J94/$J$99</f>
        <v>0.000226220206602244</v>
      </c>
      <c r="L94" s="444" t="n">
        <f aca="false">SUM($K$9:K94)</f>
        <v>0.999848470165959</v>
      </c>
      <c r="M94" s="520" t="str">
        <f aca="false">VLOOKUP(A94,GERAL!$A$9:$N$149,14,0)</f>
        <v>N</v>
      </c>
      <c r="N94" s="520"/>
      <c r="O94" s="520"/>
      <c r="P94" s="520"/>
      <c r="Q94" s="520"/>
      <c r="R94" s="520"/>
      <c r="S94" s="520"/>
    </row>
    <row r="95" s="521" customFormat="true" ht="22.5" hidden="false" customHeight="false" outlineLevel="0" collapsed="false">
      <c r="A95" s="56" t="n">
        <v>18</v>
      </c>
      <c r="B95" s="510"/>
      <c r="C95" s="522" t="str">
        <f aca="false">VLOOKUP(A95,GERAL!$A$9:$N$152,4,0)</f>
        <v>1.2.4</v>
      </c>
      <c r="D95" s="523" t="str">
        <f aca="false">VLOOKUP(A95,GERAL!$A$9:$N$152,5,0)</f>
        <v>SCO/RIO</v>
      </c>
      <c r="E95" s="523" t="str">
        <f aca="false">VLOOKUP(A95,GERAL!$A$9:$N$152,6,0)</f>
        <v>CO05.15.0100</v>
      </c>
      <c r="F95" s="521" t="str">
        <f aca="false">VLOOKUP(A95,GERAL!$A$9:$N$152,7,0)</f>
        <v>MONTAGEM E DESMONTAGEM DE ANDAIME TUBULAR, CONSIDERANDO-SE A AREA VERTICAL RECOBERTA.</v>
      </c>
      <c r="G95" s="524" t="str">
        <f aca="false">VLOOKUP(A95,GERAL!$A$9:$N$152,8,0)</f>
        <v>M2</v>
      </c>
      <c r="H95" s="525" t="n">
        <f aca="false">VLOOKUP(A95,GERAL!$A$9:$N$152,9,0)</f>
        <v>25</v>
      </c>
      <c r="I95" s="526" t="n">
        <f aca="false">VLOOKUP(A95,GERAL!$A$9:$N$152,10,0)</f>
        <v>2.99109312872865</v>
      </c>
      <c r="J95" s="527" t="n">
        <f aca="false">H95*I95</f>
        <v>74.7773282182162</v>
      </c>
      <c r="K95" s="528" t="n">
        <f aca="false">J95/$J$99</f>
        <v>7.91440474020406E-005</v>
      </c>
      <c r="L95" s="444" t="n">
        <f aca="false">SUM($K$9:K95)</f>
        <v>0.999927614213361</v>
      </c>
      <c r="M95" s="520" t="str">
        <f aca="false">VLOOKUP(A95,GERAL!$A$9:$N$149,14,0)</f>
        <v>N</v>
      </c>
      <c r="N95" s="520"/>
      <c r="O95" s="520"/>
      <c r="P95" s="520"/>
      <c r="Q95" s="520"/>
      <c r="R95" s="520"/>
      <c r="S95" s="520"/>
    </row>
    <row r="96" s="521" customFormat="true" ht="11.25" hidden="false" customHeight="false" outlineLevel="0" collapsed="false">
      <c r="A96" s="56" t="n">
        <v>74</v>
      </c>
      <c r="B96" s="510"/>
      <c r="C96" s="522" t="str">
        <f aca="false">VLOOKUP(A96,GERAL!$A$9:$N$152,4,0)</f>
        <v>6.3</v>
      </c>
      <c r="D96" s="523" t="str">
        <f aca="false">VLOOKUP(A96,GERAL!$A$9:$N$152,5,0)</f>
        <v>SCO/RIO</v>
      </c>
      <c r="E96" s="523" t="str">
        <f aca="false">VLOOKUP(A96,GERAL!$A$9:$N$152,6,0)</f>
        <v>SC05.05.1800</v>
      </c>
      <c r="F96" s="521" t="str">
        <f aca="false">VLOOKUP(A96,GERAL!$A$9:$N$152,7,0)</f>
        <v>REMOCAO DE CALHAS E CONDUTORES.</v>
      </c>
      <c r="G96" s="524" t="str">
        <f aca="false">VLOOKUP(A96,GERAL!$A$9:$N$152,8,0)</f>
        <v>M</v>
      </c>
      <c r="H96" s="525" t="n">
        <f aca="false">VLOOKUP(A96,GERAL!$A$9:$N$152,9,0)</f>
        <v>20</v>
      </c>
      <c r="I96" s="526" t="n">
        <f aca="false">VLOOKUP(A96,GERAL!$A$9:$N$152,10,0)</f>
        <v>1.49554656436432</v>
      </c>
      <c r="J96" s="527" t="n">
        <f aca="false">H96*I96</f>
        <v>29.9109312872865</v>
      </c>
      <c r="K96" s="528" t="n">
        <f aca="false">J96/$J$99</f>
        <v>3.16576189608162E-005</v>
      </c>
      <c r="L96" s="444" t="n">
        <f aca="false">SUM($K$9:K96)</f>
        <v>0.999959271832322</v>
      </c>
      <c r="M96" s="520" t="str">
        <f aca="false">VLOOKUP(A96,GERAL!$A$9:$N$149,14,0)</f>
        <v>N</v>
      </c>
      <c r="N96" s="520"/>
      <c r="O96" s="520"/>
      <c r="P96" s="520"/>
      <c r="Q96" s="520"/>
      <c r="R96" s="520"/>
      <c r="S96" s="520"/>
    </row>
    <row r="97" s="521" customFormat="true" ht="22.5" hidden="false" customHeight="false" outlineLevel="0" collapsed="false">
      <c r="A97" s="56" t="n">
        <v>40</v>
      </c>
      <c r="B97" s="510"/>
      <c r="C97" s="529" t="str">
        <f aca="false">VLOOKUP(A97,GERAL!$A$9:$N$152,4,0)</f>
        <v>2.3</v>
      </c>
      <c r="D97" s="530" t="str">
        <f aca="false">VLOOKUP(A97,GERAL!$A$9:$N$152,5,0)</f>
        <v>SINAPI</v>
      </c>
      <c r="E97" s="530" t="str">
        <f aca="false">VLOOKUP(A97,GERAL!$A$9:$N$152,6,0)</f>
        <v>74130/001</v>
      </c>
      <c r="F97" s="531" t="str">
        <f aca="false">VLOOKUP(A97,GERAL!$A$9:$N$152,7,0)</f>
        <v>DISJUNTOR TERMOMAGNETICO MONOPOLAR PADRAO NEMA (AMERICANO) 10 A 30A 240V, FORNECIMENTO E INSTALACAO</v>
      </c>
      <c r="G97" s="532" t="str">
        <f aca="false">VLOOKUP(A97,GERAL!$A$9:$N$152,8,0)</f>
        <v>UN</v>
      </c>
      <c r="H97" s="533" t="n">
        <f aca="false">VLOOKUP(A97,GERAL!$A$9:$N$152,9,0)</f>
        <v>3</v>
      </c>
      <c r="I97" s="534" t="n">
        <f aca="false">VLOOKUP(A97,GERAL!$A$9:$N$152,10,0)</f>
        <v>12.827006208375</v>
      </c>
      <c r="J97" s="535" t="n">
        <f aca="false">H97*I97</f>
        <v>38.481018625125</v>
      </c>
      <c r="K97" s="536" t="n">
        <f aca="false">J97/$J$99</f>
        <v>4.07281676774832E-005</v>
      </c>
      <c r="L97" s="537" t="n">
        <f aca="false">SUM($K$9:K97)</f>
        <v>1</v>
      </c>
      <c r="M97" s="520" t="str">
        <f aca="false">VLOOKUP(A97,GERAL!$A$9:$N$149,14,0)</f>
        <v>N</v>
      </c>
      <c r="N97" s="520"/>
      <c r="O97" s="520"/>
      <c r="P97" s="520"/>
      <c r="Q97" s="520"/>
      <c r="R97" s="520"/>
      <c r="S97" s="520"/>
    </row>
    <row r="98" s="520" customFormat="true" ht="11.25" hidden="false" customHeight="false" outlineLevel="0" collapsed="false">
      <c r="A98" s="56"/>
      <c r="B98" s="538"/>
      <c r="C98" s="539"/>
      <c r="D98" s="523"/>
      <c r="E98" s="523"/>
      <c r="F98" s="521"/>
      <c r="G98" s="524"/>
      <c r="H98" s="525"/>
      <c r="I98" s="526"/>
      <c r="J98" s="527"/>
      <c r="K98" s="528"/>
      <c r="L98" s="444"/>
    </row>
    <row r="99" customFormat="false" ht="11.25" hidden="false" customHeight="true" outlineLevel="0" collapsed="false">
      <c r="A99" s="56"/>
      <c r="H99" s="438" t="s">
        <v>1144</v>
      </c>
      <c r="I99" s="439" t="s">
        <v>1145</v>
      </c>
      <c r="J99" s="540" t="n">
        <f aca="false">SUMPRODUCT((M9:M97="N")*(M9:M97="N"),(J9:J97))</f>
        <v>944825.677645191</v>
      </c>
      <c r="K99" s="441"/>
    </row>
    <row r="100" customFormat="false" ht="11.25" hidden="false" customHeight="true" outlineLevel="0" collapsed="false">
      <c r="A100" s="56"/>
      <c r="H100" s="438"/>
      <c r="I100" s="442" t="s">
        <v>40</v>
      </c>
      <c r="J100" s="541" t="n">
        <f aca="false">L3</f>
        <v>0.215818512535582</v>
      </c>
    </row>
    <row r="101" s="444" customFormat="true" ht="11.25" hidden="false" customHeight="false" outlineLevel="0" collapsed="false">
      <c r="A101" s="56"/>
      <c r="B101" s="460"/>
      <c r="C101" s="461"/>
      <c r="D101" s="461"/>
      <c r="E101" s="462"/>
      <c r="F101" s="463"/>
      <c r="G101" s="411"/>
      <c r="H101" s="438"/>
      <c r="I101" s="442"/>
      <c r="J101" s="542" t="n">
        <f aca="false">J99*J100</f>
        <v>203910.872354809</v>
      </c>
      <c r="M101" s="460"/>
      <c r="N101" s="460"/>
      <c r="O101" s="460"/>
      <c r="P101" s="460"/>
      <c r="Q101" s="460"/>
      <c r="R101" s="460"/>
      <c r="S101" s="460"/>
    </row>
    <row r="102" s="444" customFormat="true" ht="11.25" hidden="false" customHeight="false" outlineLevel="0" collapsed="false">
      <c r="A102" s="56"/>
      <c r="B102" s="460"/>
      <c r="C102" s="461"/>
      <c r="D102" s="461"/>
      <c r="E102" s="462"/>
      <c r="F102" s="463"/>
      <c r="G102" s="411"/>
      <c r="H102" s="438"/>
      <c r="I102" s="446" t="s">
        <v>1146</v>
      </c>
      <c r="J102" s="446" t="n">
        <f aca="false">SUM(J99,J101)</f>
        <v>1148736.55</v>
      </c>
      <c r="M102" s="460"/>
      <c r="N102" s="460"/>
      <c r="O102" s="460"/>
      <c r="P102" s="460"/>
      <c r="Q102" s="460"/>
      <c r="R102" s="460"/>
      <c r="S102" s="460"/>
    </row>
    <row r="105" customFormat="false" ht="11.25" hidden="false" customHeight="false" outlineLevel="0" collapsed="false">
      <c r="I105" s="543" t="s">
        <v>694</v>
      </c>
      <c r="J105" s="440" t="n">
        <f aca="false">L5</f>
        <v>1148736.55</v>
      </c>
    </row>
    <row r="107" customFormat="false" ht="11.25" hidden="false" customHeight="false" outlineLevel="0" collapsed="false">
      <c r="I107" s="455" t="s">
        <v>440</v>
      </c>
      <c r="J107" s="447" t="n">
        <f aca="false">J105-J102</f>
        <v>0</v>
      </c>
    </row>
  </sheetData>
  <autoFilter ref="A8:M96"/>
  <mergeCells count="7">
    <mergeCell ref="B1:C5"/>
    <mergeCell ref="B7:L7"/>
    <mergeCell ref="B9:B31"/>
    <mergeCell ref="B32:B53"/>
    <mergeCell ref="B54:B97"/>
    <mergeCell ref="H99:H102"/>
    <mergeCell ref="I100:I101"/>
  </mergeCells>
  <conditionalFormatting sqref="O1:O7">
    <cfRule type="cellIs" priority="2" operator="lessThan" aboveAverage="0" equalAverage="0" bottom="0" percent="0" rank="0" text="" dxfId="0">
      <formula>0</formula>
    </cfRule>
  </conditionalFormatting>
  <conditionalFormatting sqref="A9:A102">
    <cfRule type="expression" priority="3" aboveAverage="0" equalAverage="0" bottom="0" percent="0" rank="0" text="" dxfId="1">
      <formula>$C9="*"</formula>
    </cfRule>
    <cfRule type="expression" priority="4" aboveAverage="0" equalAverage="0" bottom="0" percent="0" rank="0" text="" dxfId="2">
      <formula>$C9="+"</formula>
    </cfRule>
    <cfRule type="expression" priority="5" aboveAverage="0" equalAverage="0" bottom="0" percent="0" rank="0" text="" dxfId="3">
      <formula>$C9="++"</formula>
    </cfRule>
    <cfRule type="expression" priority="6" aboveAverage="0" equalAverage="0" bottom="0" percent="0" rank="0" text="" dxfId="4">
      <formula>$C9=2</formula>
    </cfRule>
    <cfRule type="expression" priority="7" aboveAverage="0" equalAverage="0" bottom="0" percent="0" rank="0" text="" dxfId="5">
      <formula>$C9=1</formula>
    </cfRule>
  </conditionalFormatting>
  <hyperlinks>
    <hyperlink ref="N3" location="INÍCIO!A1" display="INÍCIO"/>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xl/worksheets/sheet9.xml><?xml version="1.0" encoding="utf-8"?>
<worksheet xmlns="http://schemas.openxmlformats.org/spreadsheetml/2006/main" xmlns:r="http://schemas.openxmlformats.org/officeDocument/2006/relationships">
  <sheetPr filterMode="false">
    <pageSetUpPr fitToPage="false"/>
  </sheetPr>
  <dimension ref="A1:T318"/>
  <sheetViews>
    <sheetView showFormulas="false" showGridLines="true" showRowColHeaders="true" showZeros="true" rightToLeft="false" tabSelected="true" showOutlineSymbols="true" defaultGridColor="true" view="pageBreakPreview" topLeftCell="A1" colorId="64" zoomScale="80" zoomScaleNormal="80" zoomScalePageLayoutView="80" workbookViewId="0">
      <pane xSplit="0" ySplit="8" topLeftCell="A39" activePane="bottomLeft" state="frozen"/>
      <selection pane="topLeft" activeCell="A1" activeCellId="0" sqref="A1"/>
      <selection pane="bottomLeft" activeCell="L6" activeCellId="0" sqref="L6"/>
    </sheetView>
  </sheetViews>
  <sheetFormatPr defaultRowHeight="11.25" zeroHeight="false" outlineLevelRow="0" outlineLevelCol="0"/>
  <cols>
    <col collapsed="false" customWidth="true" hidden="false" outlineLevel="0" max="1" min="1" style="459" width="9.14"/>
    <col collapsed="false" customWidth="true" hidden="false" outlineLevel="0" max="2" min="2" style="460" width="16.71"/>
    <col collapsed="false" customWidth="true" hidden="false" outlineLevel="0" max="3" min="3" style="461" width="12.86"/>
    <col collapsed="false" customWidth="true" hidden="false" outlineLevel="0" max="4" min="4" style="462" width="14.43"/>
    <col collapsed="false" customWidth="true" hidden="false" outlineLevel="0" max="5" min="5" style="462" width="11.99"/>
    <col collapsed="false" customWidth="true" hidden="false" outlineLevel="0" max="6" min="6" style="463" width="63.42"/>
    <col collapsed="false" customWidth="true" hidden="false" outlineLevel="0" max="7" min="7" style="459" width="11.99"/>
    <col collapsed="false" customWidth="true" hidden="false" outlineLevel="0" max="8" min="8" style="544" width="11.99"/>
    <col collapsed="false" customWidth="true" hidden="false" outlineLevel="0" max="9" min="9" style="445" width="15.57"/>
    <col collapsed="false" customWidth="true" hidden="false" outlineLevel="0" max="10" min="10" style="464" width="16.57"/>
    <col collapsed="false" customWidth="true" hidden="false" outlineLevel="0" max="11" min="11" style="444" width="10.99"/>
    <col collapsed="false" customWidth="true" hidden="false" outlineLevel="0" max="12" min="12" style="444" width="15.15"/>
    <col collapsed="false" customWidth="true" hidden="false" outlineLevel="0" max="13" min="13" style="545" width="9.14"/>
    <col collapsed="false" customWidth="true" hidden="false" outlineLevel="0" max="1025" min="14" style="460" width="9.14"/>
  </cols>
  <sheetData>
    <row r="1" s="476" customFormat="true" ht="13.5" hidden="false" customHeight="false" outlineLevel="0" collapsed="false">
      <c r="A1" s="465"/>
      <c r="B1" s="466"/>
      <c r="C1" s="71" t="str">
        <f aca="false">[3]GERAL!F1</f>
        <v>UNIVERSIDADE FEDERAL DO RIO DE JANEIRO</v>
      </c>
      <c r="D1" s="467"/>
      <c r="E1" s="467"/>
      <c r="F1" s="468"/>
      <c r="G1" s="546"/>
      <c r="H1" s="547"/>
      <c r="I1" s="548"/>
      <c r="J1" s="471"/>
      <c r="K1" s="77" t="str">
        <f aca="false">GERAL!L1</f>
        <v>Data:</v>
      </c>
      <c r="L1" s="78" t="n">
        <f aca="false">GERAL!M1</f>
        <v>42899</v>
      </c>
      <c r="M1" s="549"/>
      <c r="N1" s="474"/>
      <c r="O1" s="475"/>
      <c r="R1" s="477"/>
      <c r="S1" s="478"/>
    </row>
    <row r="2" s="476" customFormat="true" ht="14.25" hidden="false" customHeight="false" outlineLevel="0" collapsed="false">
      <c r="A2" s="465"/>
      <c r="B2" s="466"/>
      <c r="C2" s="71" t="str">
        <f aca="false">[3]GERAL!F2</f>
        <v>PREFEITURA UNIVERSITÁRIA</v>
      </c>
      <c r="D2" s="479"/>
      <c r="E2" s="479"/>
      <c r="F2" s="171"/>
      <c r="G2" s="550"/>
      <c r="H2" s="551"/>
      <c r="I2" s="552"/>
      <c r="K2" s="88" t="str">
        <f aca="false">GERAL!L2</f>
        <v>Encargos Sociais</v>
      </c>
      <c r="L2" s="89" t="n">
        <f aca="false">GERAL!M2</f>
        <v>1.1778</v>
      </c>
      <c r="M2" s="549"/>
      <c r="N2" s="474"/>
      <c r="O2" s="475"/>
      <c r="R2" s="477"/>
      <c r="S2" s="478"/>
    </row>
    <row r="3" s="476" customFormat="true" ht="15.75" hidden="false" customHeight="false" outlineLevel="0" collapsed="false">
      <c r="A3" s="465"/>
      <c r="B3" s="466"/>
      <c r="C3" s="71" t="str">
        <f aca="false">[3]GERAL!F3</f>
        <v>Objeto: Recuperação estrutural do castelo d'água do observatório do Valongo</v>
      </c>
      <c r="D3" s="179"/>
      <c r="E3" s="179"/>
      <c r="F3" s="179"/>
      <c r="G3" s="172"/>
      <c r="H3" s="172"/>
      <c r="I3" s="172"/>
      <c r="J3" s="179"/>
      <c r="K3" s="88" t="str">
        <f aca="false">GERAL!L3</f>
        <v>BDI Onerado</v>
      </c>
      <c r="L3" s="89" t="n">
        <f aca="false">GERAL!M3</f>
        <v>0.215818512535582</v>
      </c>
      <c r="M3" s="549"/>
      <c r="N3" s="483" t="s">
        <v>23</v>
      </c>
      <c r="O3" s="475"/>
      <c r="R3" s="477"/>
      <c r="S3" s="478"/>
    </row>
    <row r="4" s="476" customFormat="true" ht="13.5" hidden="false" customHeight="false" outlineLevel="0" collapsed="false">
      <c r="A4" s="465"/>
      <c r="B4" s="466"/>
      <c r="C4" s="71" t="str">
        <f aca="false">[3]GERAL!F4</f>
        <v>Local: Observatório do Valongo</v>
      </c>
      <c r="D4" s="91"/>
      <c r="E4" s="91"/>
      <c r="F4" s="179"/>
      <c r="G4" s="85"/>
      <c r="H4" s="85"/>
      <c r="I4" s="85"/>
      <c r="J4" s="91"/>
      <c r="K4" s="88" t="str">
        <f aca="false">GERAL!L4</f>
        <v>Área (m²):</v>
      </c>
      <c r="L4" s="94" t="n">
        <f aca="false">GERAL!M4</f>
        <v>1095</v>
      </c>
      <c r="M4" s="549"/>
      <c r="N4" s="474"/>
      <c r="O4" s="475"/>
      <c r="R4" s="477"/>
      <c r="S4" s="478"/>
    </row>
    <row r="5" s="476" customFormat="true" ht="13.5" hidden="false" customHeight="false" outlineLevel="0" collapsed="false">
      <c r="A5" s="465"/>
      <c r="B5" s="466"/>
      <c r="C5" s="71" t="str">
        <f aca="false">[3]GERAL!F5</f>
        <v>Responsável: Zenildo Oliveira</v>
      </c>
      <c r="D5" s="485"/>
      <c r="E5" s="485"/>
      <c r="F5" s="486"/>
      <c r="G5" s="553"/>
      <c r="H5" s="554"/>
      <c r="I5" s="95"/>
      <c r="J5" s="471"/>
      <c r="K5" s="96" t="str">
        <f aca="false">GERAL!L5</f>
        <v>Preço Total</v>
      </c>
      <c r="L5" s="97" t="n">
        <f aca="false">GERAL!$M$5</f>
        <v>1148736.55</v>
      </c>
      <c r="M5" s="549"/>
      <c r="N5" s="474"/>
      <c r="O5" s="475"/>
      <c r="R5" s="477"/>
      <c r="S5" s="478"/>
    </row>
    <row r="6" s="476" customFormat="true" ht="11.25" hidden="false" customHeight="false" outlineLevel="0" collapsed="false">
      <c r="A6" s="465"/>
      <c r="B6" s="490"/>
      <c r="C6" s="184" t="str">
        <f aca="false">[3]GERAL!F6</f>
        <v>Data base das fontes: SINAPI - OUTUBRO/2016, SCO/RIO - OUTUBRO/2016, Informativo SBC - OUTUBRO/2016 (na inexistência de item SINAPI)</v>
      </c>
      <c r="D6" s="490"/>
      <c r="E6" s="490"/>
      <c r="F6" s="492"/>
      <c r="G6" s="491"/>
      <c r="H6" s="555"/>
      <c r="I6" s="556"/>
      <c r="J6" s="490"/>
      <c r="K6" s="104" t="str">
        <f aca="false">GERAL!L6</f>
        <v>Preço/m²</v>
      </c>
      <c r="L6" s="105" t="n">
        <f aca="false">GERAL!M6</f>
        <v>1049.07447488585</v>
      </c>
      <c r="M6" s="549"/>
      <c r="N6" s="474"/>
      <c r="O6" s="475"/>
      <c r="R6" s="477"/>
      <c r="S6" s="478"/>
    </row>
    <row r="7" s="411" customFormat="true" ht="15" hidden="false" customHeight="true" outlineLevel="0" collapsed="false">
      <c r="A7" s="412"/>
      <c r="B7" s="496" t="s">
        <v>1152</v>
      </c>
      <c r="C7" s="496"/>
      <c r="D7" s="496"/>
      <c r="E7" s="496"/>
      <c r="F7" s="496"/>
      <c r="G7" s="496"/>
      <c r="H7" s="496"/>
      <c r="I7" s="496"/>
      <c r="J7" s="496"/>
      <c r="K7" s="496"/>
      <c r="L7" s="496"/>
      <c r="M7" s="497"/>
      <c r="N7" s="497"/>
      <c r="O7" s="498"/>
      <c r="R7" s="499"/>
      <c r="S7" s="449"/>
    </row>
    <row r="8" s="509" customFormat="true" ht="27" hidden="false" customHeight="false" outlineLevel="0" collapsed="false">
      <c r="A8" s="500"/>
      <c r="B8" s="501"/>
      <c r="C8" s="503" t="s">
        <v>52</v>
      </c>
      <c r="D8" s="503" t="s">
        <v>54</v>
      </c>
      <c r="E8" s="358" t="s">
        <v>58</v>
      </c>
      <c r="F8" s="504" t="s">
        <v>22</v>
      </c>
      <c r="G8" s="503" t="s">
        <v>129</v>
      </c>
      <c r="H8" s="505" t="s">
        <v>437</v>
      </c>
      <c r="I8" s="506" t="s">
        <v>71</v>
      </c>
      <c r="J8" s="507" t="s">
        <v>73</v>
      </c>
      <c r="K8" s="508" t="s">
        <v>86</v>
      </c>
      <c r="L8" s="508" t="s">
        <v>88</v>
      </c>
      <c r="M8" s="557"/>
    </row>
    <row r="9" s="521" customFormat="true" ht="11.25" hidden="false" customHeight="true" outlineLevel="0" collapsed="false">
      <c r="A9" s="558" t="n">
        <v>159</v>
      </c>
      <c r="B9" s="510" t="s">
        <v>1142</v>
      </c>
      <c r="C9" s="559" t="str">
        <f aca="false">VLOOKUP(A9,INSUMOS!$D$162:$L$457,2,0)</f>
        <v>SCO/RIO</v>
      </c>
      <c r="D9" s="559" t="str">
        <f aca="false">VLOOKUP(A9,INSUMOS!$D$162:$L$457,3,0)</f>
        <v>MAT125000</v>
      </c>
      <c r="E9" s="512" t="str">
        <f aca="false">VLOOKUP(A9,INSUMOS!$D$162:$L$457,4,0)</f>
        <v>MA</v>
      </c>
      <c r="F9" s="560" t="str">
        <f aca="false">VLOOKUP(A9,INSUMOS!$D$162:$L$457,5,0)</f>
        <v>SIKAWRAP 230C, SIKA OU SIMILAR</v>
      </c>
      <c r="G9" s="561" t="str">
        <f aca="false">VLOOKUP(A9,INSUMOS!$D$162:$L$457,6,0)</f>
        <v>M2</v>
      </c>
      <c r="H9" s="562" t="n">
        <f aca="false">VLOOKUP(A9,INSUMOS!$D$162:$L$457,7,0)</f>
        <v>282.5185</v>
      </c>
      <c r="I9" s="563" t="n">
        <f aca="false">VLOOKUP(A9,INSUMOS!$D$162:$L$457,8,0)</f>
        <v>268.741185143042</v>
      </c>
      <c r="J9" s="517" t="n">
        <f aca="false">VLOOKUP(A9,INSUMOS!$D$162:$L$457,9,0)</f>
        <v>75924.3565148345</v>
      </c>
      <c r="K9" s="518" t="n">
        <f aca="false">J9/$J$303</f>
        <v>0.0803580575927562</v>
      </c>
      <c r="L9" s="519" t="n">
        <f aca="false">SUM($K$9:K9)</f>
        <v>0.0803580575927562</v>
      </c>
      <c r="M9" s="564"/>
      <c r="N9" s="520"/>
      <c r="O9" s="520"/>
      <c r="P9" s="520"/>
      <c r="Q9" s="520"/>
      <c r="R9" s="520"/>
      <c r="S9" s="520"/>
    </row>
    <row r="10" s="521" customFormat="true" ht="22.5" hidden="false" customHeight="false" outlineLevel="0" collapsed="false">
      <c r="A10" s="558" t="n">
        <v>64</v>
      </c>
      <c r="B10" s="510"/>
      <c r="C10" s="378" t="str">
        <f aca="false">VLOOKUP(A10,INSUMOS!$D$162:$L$457,2,0)</f>
        <v>SINAPI</v>
      </c>
      <c r="D10" s="378" t="str">
        <f aca="false">VLOOKUP(A10,INSUMOS!$D$162:$L$457,3,0)</f>
        <v>00037370</v>
      </c>
      <c r="E10" s="523" t="str">
        <f aca="false">VLOOKUP(A10,INSUMOS!$D$162:$L$457,4,0)</f>
        <v>DA</v>
      </c>
      <c r="F10" s="565" t="str">
        <f aca="false">VLOOKUP(A10,INSUMOS!$D$162:$L$457,5,0)</f>
        <v>ALIMENTACAO - HORISTA (ENCARGOS COMPLEMENTARES) (COLETADO CAIXA)</v>
      </c>
      <c r="G10" s="558" t="str">
        <f aca="false">VLOOKUP(A10,INSUMOS!$D$162:$L$457,6,0)</f>
        <v>H</v>
      </c>
      <c r="H10" s="438" t="n">
        <f aca="false">VLOOKUP(A10,INSUMOS!$D$162:$L$457,7,0)</f>
        <v>20622.0133440852</v>
      </c>
      <c r="I10" s="566" t="n">
        <f aca="false">VLOOKUP(A10,INSUMOS!$D$162:$L$457,8,0)</f>
        <v>1.97</v>
      </c>
      <c r="J10" s="527" t="n">
        <f aca="false">VLOOKUP(A10,INSUMOS!$D$162:$L$457,9,0)</f>
        <v>40625.3662878479</v>
      </c>
      <c r="K10" s="528" t="n">
        <f aca="false">J10/$J$303</f>
        <v>0.0429977371391728</v>
      </c>
      <c r="L10" s="444" t="n">
        <f aca="false">SUM($K$9:K10)</f>
        <v>0.123355794731929</v>
      </c>
      <c r="M10" s="564"/>
      <c r="N10" s="520"/>
      <c r="O10" s="520"/>
      <c r="P10" s="520"/>
      <c r="Q10" s="520"/>
      <c r="R10" s="520"/>
      <c r="S10" s="520"/>
      <c r="T10" s="444"/>
    </row>
    <row r="11" s="521" customFormat="true" ht="11.25" hidden="false" customHeight="false" outlineLevel="0" collapsed="false">
      <c r="A11" s="558" t="n">
        <v>26</v>
      </c>
      <c r="B11" s="510"/>
      <c r="C11" s="378" t="str">
        <f aca="false">VLOOKUP(A11,INSUMOS!$D$162:$L$457,2,0)</f>
        <v>SINAPI</v>
      </c>
      <c r="D11" s="378" t="str">
        <f aca="false">VLOOKUP(A11,INSUMOS!$D$162:$L$457,3,0)</f>
        <v>00002708</v>
      </c>
      <c r="E11" s="523" t="str">
        <f aca="false">VLOOKUP(A11,INSUMOS!$D$162:$L$457,4,0)</f>
        <v>MO</v>
      </c>
      <c r="F11" s="565" t="str">
        <f aca="false">VLOOKUP(A11,INSUMOS!$D$162:$L$457,5,0)</f>
        <v>ENGENHEIRO CIVIL DE OBRA SENIOR</v>
      </c>
      <c r="G11" s="558" t="str">
        <f aca="false">VLOOKUP(A11,INSUMOS!$D$162:$L$457,6,0)</f>
        <v>H</v>
      </c>
      <c r="H11" s="438" t="n">
        <f aca="false">VLOOKUP(A11,INSUMOS!$D$162:$L$457,7,0)</f>
        <v>534.2832</v>
      </c>
      <c r="I11" s="566" t="n">
        <f aca="false">VLOOKUP(A11,INSUMOS!$D$162:$L$457,8,0)</f>
        <v>69.21</v>
      </c>
      <c r="J11" s="527" t="n">
        <f aca="false">VLOOKUP(A11,INSUMOS!$D$162:$L$457,9,0)</f>
        <v>36977.740272</v>
      </c>
      <c r="K11" s="528" t="n">
        <f aca="false">J11/$J$303</f>
        <v>0.0391371032805102</v>
      </c>
      <c r="L11" s="444" t="n">
        <f aca="false">SUM($K$9:K11)</f>
        <v>0.162492898012439</v>
      </c>
      <c r="M11" s="564"/>
      <c r="N11" s="520"/>
      <c r="O11" s="520"/>
      <c r="P11" s="520"/>
      <c r="Q11" s="520"/>
      <c r="R11" s="520"/>
      <c r="S11" s="520"/>
      <c r="T11" s="520"/>
    </row>
    <row r="12" s="521" customFormat="true" ht="11.25" hidden="false" customHeight="false" outlineLevel="0" collapsed="false">
      <c r="A12" s="558" t="n">
        <v>183</v>
      </c>
      <c r="B12" s="510"/>
      <c r="C12" s="378" t="str">
        <f aca="false">VLOOKUP(A12,INSUMOS!$D$162:$L$457,2,0)</f>
        <v>SCO/RIO</v>
      </c>
      <c r="D12" s="378" t="str">
        <f aca="false">VLOOKUP(A12,INSUMOS!$D$162:$L$457,3,0)</f>
        <v>MOD002450</v>
      </c>
      <c r="E12" s="523" t="str">
        <f aca="false">VLOOKUP(A12,INSUMOS!$D$162:$L$457,4,0)</f>
        <v>MO</v>
      </c>
      <c r="F12" s="565" t="str">
        <f aca="false">VLOOKUP(A12,INSUMOS!$D$162:$L$457,5,0)</f>
        <v>SERVENTE</v>
      </c>
      <c r="G12" s="558" t="str">
        <f aca="false">VLOOKUP(A12,INSUMOS!$D$162:$L$457,6,0)</f>
        <v>H</v>
      </c>
      <c r="H12" s="438" t="n">
        <f aca="false">VLOOKUP(A12,INSUMOS!$D$162:$L$457,7,0)</f>
        <v>2662.1084981772</v>
      </c>
      <c r="I12" s="566" t="n">
        <f aca="false">VLOOKUP(A12,INSUMOS!$D$162:$L$457,8,0)</f>
        <v>13.11</v>
      </c>
      <c r="J12" s="527" t="n">
        <f aca="false">VLOOKUP(A12,INSUMOS!$D$162:$L$457,9,0)</f>
        <v>34900.2424111031</v>
      </c>
      <c r="K12" s="528" t="n">
        <f aca="false">J12/$J$303</f>
        <v>0.0369382872428378</v>
      </c>
      <c r="L12" s="444" t="n">
        <f aca="false">SUM($K$9:K12)</f>
        <v>0.199431185255277</v>
      </c>
      <c r="M12" s="564"/>
      <c r="N12" s="520"/>
      <c r="O12" s="520"/>
      <c r="P12" s="520"/>
      <c r="Q12" s="520"/>
      <c r="R12" s="520"/>
      <c r="S12" s="520"/>
      <c r="T12" s="520"/>
    </row>
    <row r="13" s="521" customFormat="true" ht="11.25" hidden="false" customHeight="false" outlineLevel="0" collapsed="false">
      <c r="A13" s="558" t="n">
        <v>206</v>
      </c>
      <c r="B13" s="510"/>
      <c r="C13" s="378" t="str">
        <f aca="false">VLOOKUP(A13,INSUMOS!$D$162:$L$457,2,0)</f>
        <v>SBC</v>
      </c>
      <c r="D13" s="378" t="str">
        <f aca="false">VLOOKUP(A13,INSUMOS!$D$162:$L$457,3,0)</f>
        <v>000000</v>
      </c>
      <c r="E13" s="523" t="str">
        <f aca="false">VLOOKUP(A13,INSUMOS!$D$162:$L$457,4,0)</f>
        <v>LS</v>
      </c>
      <c r="F13" s="565" t="str">
        <f aca="false">VLOOKUP(A13,INSUMOS!$D$162:$L$457,5,0)</f>
        <v>LEIS SOCIAIS </v>
      </c>
      <c r="G13" s="558" t="str">
        <f aca="false">VLOOKUP(A13,INSUMOS!$D$162:$L$457,6,0)</f>
        <v>H</v>
      </c>
      <c r="H13" s="438" t="str">
        <f aca="false">VLOOKUP(A13,INSUMOS!$D$162:$L$457,7,0)</f>
        <v>-</v>
      </c>
      <c r="I13" s="566" t="n">
        <f aca="false">VLOOKUP(A13,INSUMOS!$D$162:$L$457,8,0)</f>
        <v>56460.81</v>
      </c>
      <c r="J13" s="527" t="n">
        <f aca="false">VLOOKUP(A13,INSUMOS!$D$162:$L$457,9,0)</f>
        <v>56460.81</v>
      </c>
      <c r="K13" s="528" t="n">
        <f aca="false">J13/$J$303</f>
        <v>0.0597579120848681</v>
      </c>
      <c r="L13" s="444" t="n">
        <f aca="false">SUM($K$9:K13)</f>
        <v>0.259189097340145</v>
      </c>
      <c r="M13" s="564"/>
      <c r="N13" s="520"/>
      <c r="O13" s="520"/>
      <c r="P13" s="520"/>
      <c r="Q13" s="520"/>
      <c r="R13" s="520"/>
      <c r="S13" s="520"/>
      <c r="T13" s="520"/>
    </row>
    <row r="14" s="521" customFormat="true" ht="11.25" hidden="false" customHeight="false" outlineLevel="0" collapsed="false">
      <c r="A14" s="558" t="n">
        <v>29</v>
      </c>
      <c r="B14" s="510"/>
      <c r="C14" s="378" t="str">
        <f aca="false">VLOOKUP(A14,INSUMOS!$D$162:$L$457,2,0)</f>
        <v>SINAPI</v>
      </c>
      <c r="D14" s="378" t="str">
        <f aca="false">VLOOKUP(A14,INSUMOS!$D$162:$L$457,3,0)</f>
        <v>00004069</v>
      </c>
      <c r="E14" s="523" t="str">
        <f aca="false">VLOOKUP(A14,INSUMOS!$D$162:$L$457,4,0)</f>
        <v>MO</v>
      </c>
      <c r="F14" s="565" t="str">
        <f aca="false">VLOOKUP(A14,INSUMOS!$D$162:$L$457,5,0)</f>
        <v>MESTRE DE OBRAS</v>
      </c>
      <c r="G14" s="558" t="str">
        <f aca="false">VLOOKUP(A14,INSUMOS!$D$162:$L$457,6,0)</f>
        <v>H</v>
      </c>
      <c r="H14" s="438" t="n">
        <f aca="false">VLOOKUP(A14,INSUMOS!$D$162:$L$457,7,0)</f>
        <v>1074.0576</v>
      </c>
      <c r="I14" s="566" t="n">
        <f aca="false">VLOOKUP(A14,INSUMOS!$D$162:$L$457,8,0)</f>
        <v>51.54</v>
      </c>
      <c r="J14" s="527" t="n">
        <f aca="false">VLOOKUP(A14,INSUMOS!$D$162:$L$457,9,0)</f>
        <v>55356.928704</v>
      </c>
      <c r="K14" s="528" t="n">
        <f aca="false">J14/$J$303</f>
        <v>0.0585895682116843</v>
      </c>
      <c r="L14" s="444" t="n">
        <f aca="false">SUM($K$9:K14)</f>
        <v>0.317778665551829</v>
      </c>
      <c r="M14" s="564"/>
      <c r="N14" s="520"/>
      <c r="O14" s="520"/>
      <c r="P14" s="520"/>
      <c r="Q14" s="520"/>
      <c r="R14" s="520"/>
      <c r="S14" s="520"/>
      <c r="T14" s="520"/>
    </row>
    <row r="15" s="521" customFormat="true" ht="22.5" hidden="false" customHeight="false" outlineLevel="0" collapsed="false">
      <c r="A15" s="558" t="n">
        <v>89</v>
      </c>
      <c r="B15" s="510"/>
      <c r="C15" s="378" t="str">
        <f aca="false">VLOOKUP(A15,INSUMOS!$D$162:$L$457,2,0)</f>
        <v>SCO/RIO</v>
      </c>
      <c r="D15" s="378" t="str">
        <f aca="false">VLOOKUP(A15,INSUMOS!$D$162:$L$457,3,0)</f>
        <v>IEQ011250</v>
      </c>
      <c r="E15" s="523" t="str">
        <f aca="false">VLOOKUP(A15,INSUMOS!$D$162:$L$457,4,0)</f>
        <v>EQ</v>
      </c>
      <c r="F15" s="565" t="str">
        <f aca="false">VLOOKUP(A15,INSUMOS!$D$162:$L$457,5,0)</f>
        <v>CUSTO DE MATERIAL DE OPERACAO - EQUIVALENTE AO ELEMENTAR OLEO DIESEL IEQ016450</v>
      </c>
      <c r="G15" s="558" t="str">
        <f aca="false">VLOOKUP(A15,INSUMOS!$D$162:$L$457,6,0)</f>
        <v>L</v>
      </c>
      <c r="H15" s="438" t="n">
        <f aca="false">VLOOKUP(A15,INSUMOS!$D$162:$L$457,7,0)</f>
        <v>16389.8047890026</v>
      </c>
      <c r="I15" s="566" t="n">
        <f aca="false">VLOOKUP(A15,INSUMOS!$D$162:$L$457,8,0)</f>
        <v>2.99</v>
      </c>
      <c r="J15" s="527" t="n">
        <f aca="false">VLOOKUP(A15,INSUMOS!$D$162:$L$457,9,0)</f>
        <v>49005.5163191177</v>
      </c>
      <c r="K15" s="528" t="n">
        <f aca="false">J15/$J$303</f>
        <v>0.0518672568790885</v>
      </c>
      <c r="L15" s="444" t="n">
        <f aca="false">SUM($K$9:K15)</f>
        <v>0.369645922430918</v>
      </c>
      <c r="M15" s="564"/>
      <c r="N15" s="520"/>
      <c r="O15" s="520"/>
      <c r="P15" s="520"/>
      <c r="Q15" s="520"/>
      <c r="R15" s="520"/>
      <c r="S15" s="520"/>
    </row>
    <row r="16" s="521" customFormat="true" ht="22.5" hidden="false" customHeight="false" outlineLevel="0" collapsed="false">
      <c r="A16" s="558" t="n">
        <v>181</v>
      </c>
      <c r="B16" s="510"/>
      <c r="C16" s="378" t="str">
        <f aca="false">VLOOKUP(A16,INSUMOS!$D$162:$L$457,2,0)</f>
        <v>SCO/RIO</v>
      </c>
      <c r="D16" s="378" t="str">
        <f aca="false">VLOOKUP(A16,INSUMOS!$D$162:$L$457,3,0)</f>
        <v>MOD002150</v>
      </c>
      <c r="E16" s="523" t="str">
        <f aca="false">VLOOKUP(A16,INSUMOS!$D$162:$L$457,4,0)</f>
        <v>MO</v>
      </c>
      <c r="F16" s="565" t="str">
        <f aca="false">VLOOKUP(A16,INSUMOS!$D$162:$L$457,5,0)</f>
        <v>PEDREIRO - ASSENTAMENTO DE TIJOLO, BLOCO DE CONCRETO, SERVICOS DE LANCAMENTO DE CONCRETO</v>
      </c>
      <c r="G16" s="558" t="str">
        <f aca="false">VLOOKUP(A16,INSUMOS!$D$162:$L$457,6,0)</f>
        <v>H</v>
      </c>
      <c r="H16" s="438" t="n">
        <f aca="false">VLOOKUP(A16,INSUMOS!$D$162:$L$457,7,0)</f>
        <v>2164.241604</v>
      </c>
      <c r="I16" s="566" t="n">
        <f aca="false">VLOOKUP(A16,INSUMOS!$D$162:$L$457,8,0)</f>
        <v>9.19</v>
      </c>
      <c r="J16" s="527" t="n">
        <f aca="false">VLOOKUP(A16,INSUMOS!$D$162:$L$457,9,0)</f>
        <v>19889.38034076</v>
      </c>
      <c r="K16" s="528" t="n">
        <f aca="false">J16/$J$303</f>
        <v>0.0210508464512932</v>
      </c>
      <c r="L16" s="444" t="n">
        <f aca="false">SUM($K$9:K16)</f>
        <v>0.390696768882211</v>
      </c>
      <c r="M16" s="564"/>
      <c r="N16" s="520"/>
      <c r="O16" s="520"/>
      <c r="P16" s="520"/>
      <c r="Q16" s="520"/>
      <c r="R16" s="520"/>
      <c r="S16" s="520"/>
      <c r="T16" s="520"/>
    </row>
    <row r="17" s="521" customFormat="true" ht="11.25" hidden="false" customHeight="false" outlineLevel="0" collapsed="false">
      <c r="A17" s="558" t="n">
        <v>37</v>
      </c>
      <c r="B17" s="510"/>
      <c r="C17" s="378" t="str">
        <f aca="false">VLOOKUP(A17,INSUMOS!$D$162:$L$457,2,0)</f>
        <v>SINAPI</v>
      </c>
      <c r="D17" s="378" t="str">
        <f aca="false">VLOOKUP(A17,INSUMOS!$D$162:$L$457,3,0)</f>
        <v>00006111</v>
      </c>
      <c r="E17" s="523" t="str">
        <f aca="false">VLOOKUP(A17,INSUMOS!$D$162:$L$457,4,0)</f>
        <v>MO</v>
      </c>
      <c r="F17" s="565" t="str">
        <f aca="false">VLOOKUP(A17,INSUMOS!$D$162:$L$457,5,0)</f>
        <v>SERVENTE</v>
      </c>
      <c r="G17" s="558" t="str">
        <f aca="false">VLOOKUP(A17,INSUMOS!$D$162:$L$457,6,0)</f>
        <v>H</v>
      </c>
      <c r="H17" s="438" t="n">
        <f aca="false">VLOOKUP(A17,INSUMOS!$D$162:$L$457,7,0)</f>
        <v>1870.8857195252</v>
      </c>
      <c r="I17" s="566" t="n">
        <f aca="false">VLOOKUP(A17,INSUMOS!$D$162:$L$457,8,0)</f>
        <v>13.45</v>
      </c>
      <c r="J17" s="527" t="n">
        <f aca="false">VLOOKUP(A17,INSUMOS!$D$162:$L$457,9,0)</f>
        <v>25163.4129276139</v>
      </c>
      <c r="K17" s="528" t="n">
        <f aca="false">J17/$J$303</f>
        <v>0.0266328629979553</v>
      </c>
      <c r="L17" s="444" t="n">
        <f aca="false">SUM($K$9:K17)</f>
        <v>0.417329631880166</v>
      </c>
      <c r="M17" s="564"/>
      <c r="N17" s="520"/>
      <c r="O17" s="520"/>
      <c r="P17" s="520"/>
      <c r="Q17" s="520"/>
      <c r="R17" s="520"/>
      <c r="S17" s="520"/>
      <c r="T17" s="520"/>
    </row>
    <row r="18" s="521" customFormat="true" ht="11.25" hidden="false" customHeight="false" outlineLevel="0" collapsed="false">
      <c r="A18" s="558" t="n">
        <v>157</v>
      </c>
      <c r="B18" s="510"/>
      <c r="C18" s="378" t="str">
        <f aca="false">VLOOKUP(A18,INSUMOS!$D$162:$L$457,2,0)</f>
        <v>SCO/RIO</v>
      </c>
      <c r="D18" s="378" t="str">
        <f aca="false">VLOOKUP(A18,INSUMOS!$D$162:$L$457,3,0)</f>
        <v>MAT124800</v>
      </c>
      <c r="E18" s="523" t="str">
        <f aca="false">VLOOKUP(A18,INSUMOS!$D$162:$L$457,4,0)</f>
        <v>MA</v>
      </c>
      <c r="F18" s="565" t="str">
        <f aca="false">VLOOKUP(A18,INSUMOS!$D$162:$L$457,5,0)</f>
        <v>SIKADUR 330 (A+B), COM 5KG, SIKA OU SIMILAR</v>
      </c>
      <c r="G18" s="558" t="str">
        <f aca="false">VLOOKUP(A18,INSUMOS!$D$162:$L$457,6,0)</f>
        <v>CJ</v>
      </c>
      <c r="H18" s="438" t="n">
        <f aca="false">VLOOKUP(A18,INSUMOS!$D$162:$L$457,7,0)</f>
        <v>66.7771</v>
      </c>
      <c r="I18" s="566" t="n">
        <f aca="false">VLOOKUP(A18,INSUMOS!$D$162:$L$457,8,0)</f>
        <v>463.19</v>
      </c>
      <c r="J18" s="527" t="n">
        <f aca="false">VLOOKUP(A18,INSUMOS!$D$162:$L$457,9,0)</f>
        <v>30930.484949</v>
      </c>
      <c r="K18" s="528" t="n">
        <f aca="false">J18/$J$303</f>
        <v>0.0327367106551372</v>
      </c>
      <c r="L18" s="444" t="n">
        <f aca="false">SUM($K$9:K18)</f>
        <v>0.450066342535304</v>
      </c>
      <c r="M18" s="564"/>
      <c r="N18" s="520"/>
      <c r="O18" s="520"/>
      <c r="P18" s="520"/>
      <c r="Q18" s="520"/>
      <c r="R18" s="520"/>
      <c r="S18" s="520"/>
      <c r="T18" s="520"/>
    </row>
    <row r="19" s="521" customFormat="true" ht="11.25" hidden="false" customHeight="false" outlineLevel="0" collapsed="false">
      <c r="A19" s="558" t="n">
        <v>4</v>
      </c>
      <c r="B19" s="510"/>
      <c r="C19" s="378" t="str">
        <f aca="false">VLOOKUP(A19,INSUMOS!$D$162:$L$457,2,0)</f>
        <v>SINAPI</v>
      </c>
      <c r="D19" s="378" t="str">
        <f aca="false">VLOOKUP(A19,INSUMOS!$D$162:$L$457,3,0)</f>
        <v>00000033</v>
      </c>
      <c r="E19" s="523" t="str">
        <f aca="false">VLOOKUP(A19,INSUMOS!$D$162:$L$457,4,0)</f>
        <v>MA</v>
      </c>
      <c r="F19" s="565" t="str">
        <f aca="false">VLOOKUP(A19,INSUMOS!$D$162:$L$457,5,0)</f>
        <v>ACO CA-50, 8,0 MM, VERGALHAO</v>
      </c>
      <c r="G19" s="558" t="str">
        <f aca="false">VLOOKUP(A19,INSUMOS!$D$162:$L$457,6,0)</f>
        <v>KG</v>
      </c>
      <c r="H19" s="438" t="n">
        <f aca="false">VLOOKUP(A19,INSUMOS!$D$162:$L$457,7,0)</f>
        <v>5328</v>
      </c>
      <c r="I19" s="566" t="n">
        <f aca="false">VLOOKUP(A19,INSUMOS!$D$162:$L$457,8,0)</f>
        <v>3.2</v>
      </c>
      <c r="J19" s="527" t="n">
        <f aca="false">VLOOKUP(A19,INSUMOS!$D$162:$L$457,9,0)</f>
        <v>17049.6</v>
      </c>
      <c r="K19" s="528" t="n">
        <f aca="false">J19/$J$303</f>
        <v>0.01804523346162</v>
      </c>
      <c r="L19" s="444" t="n">
        <f aca="false">SUM($K$9:K19)</f>
        <v>0.468111575996924</v>
      </c>
      <c r="M19" s="564"/>
      <c r="N19" s="520"/>
      <c r="O19" s="520"/>
      <c r="P19" s="520"/>
      <c r="Q19" s="520"/>
      <c r="R19" s="520"/>
      <c r="S19" s="520"/>
      <c r="T19" s="444"/>
    </row>
    <row r="20" s="521" customFormat="true" ht="11.25" hidden="false" customHeight="false" outlineLevel="0" collapsed="false">
      <c r="A20" s="558" t="n">
        <v>285</v>
      </c>
      <c r="B20" s="510"/>
      <c r="C20" s="378" t="str">
        <f aca="false">VLOOKUP(A20,INSUMOS!$D$162:$L$457,2,0)</f>
        <v>SBC</v>
      </c>
      <c r="D20" s="378" t="str">
        <f aca="false">VLOOKUP(A20,INSUMOS!$D$162:$L$457,3,0)</f>
        <v>099900</v>
      </c>
      <c r="E20" s="523" t="str">
        <f aca="false">VLOOKUP(A20,INSUMOS!$D$162:$L$457,4,0)</f>
        <v>MO</v>
      </c>
      <c r="F20" s="565" t="str">
        <f aca="false">VLOOKUP(A20,INSUMOS!$D$162:$L$457,5,0)</f>
        <v>SERVENTE</v>
      </c>
      <c r="G20" s="558" t="str">
        <f aca="false">VLOOKUP(A20,INSUMOS!$D$162:$L$457,6,0)</f>
        <v>H</v>
      </c>
      <c r="H20" s="438" t="n">
        <f aca="false">VLOOKUP(A20,INSUMOS!$D$162:$L$457,7,0)</f>
        <v>4157.38647551123</v>
      </c>
      <c r="I20" s="566" t="n">
        <f aca="false">VLOOKUP(A20,INSUMOS!$D$162:$L$457,8,0)</f>
        <v>6.18</v>
      </c>
      <c r="J20" s="527" t="n">
        <f aca="false">VLOOKUP(A20,INSUMOS!$D$162:$L$457,9,0)</f>
        <v>25692.6484186594</v>
      </c>
      <c r="K20" s="528" t="n">
        <f aca="false">J20/$J$303</f>
        <v>0.027193003880562</v>
      </c>
      <c r="L20" s="444" t="n">
        <f aca="false">SUM($K$9:K20)</f>
        <v>0.495304579877486</v>
      </c>
      <c r="M20" s="564"/>
      <c r="N20" s="520"/>
      <c r="O20" s="520"/>
      <c r="P20" s="520"/>
      <c r="Q20" s="520"/>
      <c r="R20" s="520"/>
      <c r="S20" s="520"/>
    </row>
    <row r="21" s="521" customFormat="true" ht="22.5" hidden="false" customHeight="false" outlineLevel="0" collapsed="false">
      <c r="A21" s="558" t="n">
        <v>182</v>
      </c>
      <c r="B21" s="510"/>
      <c r="C21" s="378" t="str">
        <f aca="false">VLOOKUP(A21,INSUMOS!$D$162:$L$457,2,0)</f>
        <v>SCO/RIO</v>
      </c>
      <c r="D21" s="378" t="str">
        <f aca="false">VLOOKUP(A21,INSUMOS!$D$162:$L$457,3,0)</f>
        <v>MOD002200</v>
      </c>
      <c r="E21" s="523" t="str">
        <f aca="false">VLOOKUP(A21,INSUMOS!$D$162:$L$457,4,0)</f>
        <v>MO</v>
      </c>
      <c r="F21" s="565" t="str">
        <f aca="false">VLOOKUP(A21,INSUMOS!$D$162:$L$457,5,0)</f>
        <v>PINTOR - SERVICO COMPLETO DE PINTURA, DESDE O ASSENTAMENTO ATE AS DEMAOS DE ACABAMENTO</v>
      </c>
      <c r="G21" s="558" t="str">
        <f aca="false">VLOOKUP(A21,INSUMOS!$D$162:$L$457,6,0)</f>
        <v>H</v>
      </c>
      <c r="H21" s="438" t="n">
        <f aca="false">VLOOKUP(A21,INSUMOS!$D$162:$L$457,7,0)</f>
        <v>1297.5</v>
      </c>
      <c r="I21" s="566" t="n">
        <f aca="false">VLOOKUP(A21,INSUMOS!$D$162:$L$457,8,0)</f>
        <v>8.54</v>
      </c>
      <c r="J21" s="527" t="n">
        <f aca="false">VLOOKUP(A21,INSUMOS!$D$162:$L$457,9,0)</f>
        <v>11080.65</v>
      </c>
      <c r="K21" s="528" t="n">
        <f aca="false">J21/$J$303</f>
        <v>0.0117277188999448</v>
      </c>
      <c r="L21" s="444" t="n">
        <f aca="false">SUM($K$9:K21)</f>
        <v>0.507032298777431</v>
      </c>
      <c r="M21" s="564"/>
      <c r="N21" s="520"/>
      <c r="O21" s="520"/>
      <c r="P21" s="520"/>
      <c r="Q21" s="520"/>
      <c r="R21" s="520"/>
      <c r="S21" s="520"/>
    </row>
    <row r="22" s="521" customFormat="true" ht="22.5" hidden="false" customHeight="false" outlineLevel="0" collapsed="false">
      <c r="A22" s="558" t="n">
        <v>65</v>
      </c>
      <c r="B22" s="510"/>
      <c r="C22" s="378" t="str">
        <f aca="false">VLOOKUP(A22,INSUMOS!$D$162:$L$457,2,0)</f>
        <v>SINAPI</v>
      </c>
      <c r="D22" s="378" t="str">
        <f aca="false">VLOOKUP(A22,INSUMOS!$D$162:$L$457,3,0)</f>
        <v>00037371</v>
      </c>
      <c r="E22" s="523" t="str">
        <f aca="false">VLOOKUP(A22,INSUMOS!$D$162:$L$457,4,0)</f>
        <v>DA</v>
      </c>
      <c r="F22" s="565" t="str">
        <f aca="false">VLOOKUP(A22,INSUMOS!$D$162:$L$457,5,0)</f>
        <v>TRANSPORTE - HORISTA (ENCARGOS COMPLEMENTARES) (COLETADO CAIXA)</v>
      </c>
      <c r="G22" s="558" t="str">
        <f aca="false">VLOOKUP(A22,INSUMOS!$D$162:$L$457,6,0)</f>
        <v>H</v>
      </c>
      <c r="H22" s="438" t="n">
        <f aca="false">VLOOKUP(A22,INSUMOS!$D$162:$L$457,7,0)</f>
        <v>20622.0133440852</v>
      </c>
      <c r="I22" s="566" t="n">
        <f aca="false">VLOOKUP(A22,INSUMOS!$D$162:$L$457,8,0)</f>
        <v>1</v>
      </c>
      <c r="J22" s="527" t="n">
        <f aca="false">VLOOKUP(A22,INSUMOS!$D$162:$L$457,9,0)</f>
        <v>20622.0133440852</v>
      </c>
      <c r="K22" s="528" t="n">
        <f aca="false">J22/$J$303</f>
        <v>0.0218262625071943</v>
      </c>
      <c r="L22" s="444" t="n">
        <f aca="false">SUM($K$9:K22)</f>
        <v>0.528858561284625</v>
      </c>
      <c r="M22" s="564"/>
      <c r="N22" s="520"/>
      <c r="O22" s="520"/>
      <c r="P22" s="520"/>
      <c r="Q22" s="520"/>
      <c r="R22" s="520"/>
      <c r="S22" s="520"/>
      <c r="T22" s="520"/>
    </row>
    <row r="23" s="521" customFormat="true" ht="11.25" hidden="false" customHeight="false" outlineLevel="0" collapsed="false">
      <c r="A23" s="558" t="n">
        <v>7</v>
      </c>
      <c r="B23" s="510"/>
      <c r="C23" s="378" t="str">
        <f aca="false">VLOOKUP(A23,INSUMOS!$D$162:$L$457,2,0)</f>
        <v>SINAPI</v>
      </c>
      <c r="D23" s="378" t="str">
        <f aca="false">VLOOKUP(A23,INSUMOS!$D$162:$L$457,3,0)</f>
        <v>00000253</v>
      </c>
      <c r="E23" s="523" t="str">
        <f aca="false">VLOOKUP(A23,INSUMOS!$D$162:$L$457,4,0)</f>
        <v>MO</v>
      </c>
      <c r="F23" s="565" t="str">
        <f aca="false">VLOOKUP(A23,INSUMOS!$D$162:$L$457,5,0)</f>
        <v>ALMOXARIFE</v>
      </c>
      <c r="G23" s="558" t="str">
        <f aca="false">VLOOKUP(A23,INSUMOS!$D$162:$L$457,6,0)</f>
        <v>H</v>
      </c>
      <c r="H23" s="438" t="n">
        <f aca="false">VLOOKUP(A23,INSUMOS!$D$162:$L$457,7,0)</f>
        <v>1060.3296</v>
      </c>
      <c r="I23" s="566" t="n">
        <f aca="false">VLOOKUP(A23,INSUMOS!$D$162:$L$457,8,0)</f>
        <v>21.99</v>
      </c>
      <c r="J23" s="527" t="n">
        <f aca="false">VLOOKUP(A23,INSUMOS!$D$162:$L$457,9,0)</f>
        <v>23316.647904</v>
      </c>
      <c r="K23" s="528" t="n">
        <f aca="false">J23/$J$303</f>
        <v>0.0246782537402679</v>
      </c>
      <c r="L23" s="444" t="n">
        <f aca="false">SUM($K$9:K23)</f>
        <v>0.553536815024893</v>
      </c>
      <c r="M23" s="564"/>
      <c r="N23" s="520"/>
      <c r="O23" s="520"/>
      <c r="P23" s="520"/>
      <c r="Q23" s="520"/>
      <c r="R23" s="520"/>
      <c r="S23" s="520"/>
      <c r="T23" s="520"/>
    </row>
    <row r="24" s="521" customFormat="true" ht="22.5" hidden="false" customHeight="false" outlineLevel="0" collapsed="false">
      <c r="A24" s="558" t="n">
        <v>42</v>
      </c>
      <c r="B24" s="510"/>
      <c r="C24" s="378" t="str">
        <f aca="false">VLOOKUP(A24,INSUMOS!$D$162:$L$457,2,0)</f>
        <v>SINAPI</v>
      </c>
      <c r="D24" s="378" t="str">
        <f aca="false">VLOOKUP(A24,INSUMOS!$D$162:$L$457,3,0)</f>
        <v>00007334</v>
      </c>
      <c r="E24" s="523" t="str">
        <f aca="false">VLOOKUP(A24,INSUMOS!$D$162:$L$457,4,0)</f>
        <v>MA</v>
      </c>
      <c r="F24" s="565" t="str">
        <f aca="false">VLOOKUP(A24,INSUMOS!$D$162:$L$457,5,0)</f>
        <v>ADITIVO ADESIVO LIQUIDO PARA ARGAMASSAS DE REVESTIMENTOS CIMENTICIOS</v>
      </c>
      <c r="G24" s="558" t="str">
        <f aca="false">VLOOKUP(A24,INSUMOS!$D$162:$L$457,6,0)</f>
        <v>L</v>
      </c>
      <c r="H24" s="438" t="n">
        <f aca="false">VLOOKUP(A24,INSUMOS!$D$162:$L$457,7,0)</f>
        <v>2845.618865</v>
      </c>
      <c r="I24" s="566" t="n">
        <f aca="false">VLOOKUP(A24,INSUMOS!$D$162:$L$457,8,0)</f>
        <v>8.05</v>
      </c>
      <c r="J24" s="527" t="n">
        <f aca="false">VLOOKUP(A24,INSUMOS!$D$162:$L$457,9,0)</f>
        <v>22907.23186325</v>
      </c>
      <c r="K24" s="528" t="n">
        <f aca="false">J24/$J$303</f>
        <v>0.0242449293198554</v>
      </c>
      <c r="L24" s="444" t="n">
        <f aca="false">SUM($K$9:K24)</f>
        <v>0.577781744344748</v>
      </c>
      <c r="M24" s="564"/>
      <c r="N24" s="520"/>
      <c r="O24" s="520"/>
      <c r="P24" s="520"/>
      <c r="Q24" s="520"/>
      <c r="R24" s="520"/>
      <c r="S24" s="520"/>
      <c r="T24" s="444"/>
    </row>
    <row r="25" s="521" customFormat="true" ht="22.5" hidden="false" customHeight="false" outlineLevel="0" collapsed="false">
      <c r="A25" s="558" t="n">
        <v>114</v>
      </c>
      <c r="B25" s="510"/>
      <c r="C25" s="378" t="str">
        <f aca="false">VLOOKUP(A25,INSUMOS!$D$162:$L$457,2,0)</f>
        <v>SCO/RIO</v>
      </c>
      <c r="D25" s="378" t="str">
        <f aca="false">VLOOKUP(A25,INSUMOS!$D$162:$L$457,3,0)</f>
        <v>MAT036150</v>
      </c>
      <c r="E25" s="523" t="str">
        <f aca="false">VLOOKUP(A25,INSUMOS!$D$162:$L$457,4,0)</f>
        <v>MA</v>
      </c>
      <c r="F25" s="565" t="str">
        <f aca="false">VLOOKUP(A25,INSUMOS!$D$162:$L$457,5,0)</f>
        <v>CONCRETO BOMBEADO, ADITIVO E TRANSPORTE, COM RESISTENCIA CARACTERISTICA A COMPRESSAO DE 25MPA</v>
      </c>
      <c r="G25" s="558" t="str">
        <f aca="false">VLOOKUP(A25,INSUMOS!$D$162:$L$457,6,0)</f>
        <v>M3</v>
      </c>
      <c r="H25" s="438" t="n">
        <f aca="false">VLOOKUP(A25,INSUMOS!$D$162:$L$457,7,0)</f>
        <v>63</v>
      </c>
      <c r="I25" s="566" t="n">
        <f aca="false">VLOOKUP(A25,INSUMOS!$D$162:$L$457,8,0)</f>
        <v>320.86</v>
      </c>
      <c r="J25" s="527" t="n">
        <f aca="false">VLOOKUP(A25,INSUMOS!$D$162:$L$457,9,0)</f>
        <v>20214.18</v>
      </c>
      <c r="K25" s="528" t="n">
        <f aca="false">J25/$J$303</f>
        <v>0.021394613207067</v>
      </c>
      <c r="L25" s="444" t="n">
        <f aca="false">SUM($K$9:K25)</f>
        <v>0.599176357551815</v>
      </c>
      <c r="M25" s="564"/>
      <c r="N25" s="520"/>
      <c r="O25" s="520"/>
      <c r="P25" s="520"/>
      <c r="Q25" s="520"/>
      <c r="R25" s="520"/>
      <c r="S25" s="520"/>
    </row>
    <row r="26" s="521" customFormat="true" ht="11.25" hidden="false" customHeight="false" outlineLevel="0" collapsed="false">
      <c r="A26" s="558" t="n">
        <v>16</v>
      </c>
      <c r="B26" s="510"/>
      <c r="C26" s="378" t="str">
        <f aca="false">VLOOKUP(A26,INSUMOS!$D$162:$L$457,2,0)</f>
        <v>SINAPI</v>
      </c>
      <c r="D26" s="378" t="str">
        <f aca="false">VLOOKUP(A26,INSUMOS!$D$162:$L$457,3,0)</f>
        <v>00001213</v>
      </c>
      <c r="E26" s="523" t="str">
        <f aca="false">VLOOKUP(A26,INSUMOS!$D$162:$L$457,4,0)</f>
        <v>MO</v>
      </c>
      <c r="F26" s="565" t="str">
        <f aca="false">VLOOKUP(A26,INSUMOS!$D$162:$L$457,5,0)</f>
        <v>CARPINTEIRO DE FORMAS</v>
      </c>
      <c r="G26" s="558" t="str">
        <f aca="false">VLOOKUP(A26,INSUMOS!$D$162:$L$457,6,0)</f>
        <v>H</v>
      </c>
      <c r="H26" s="438" t="n">
        <f aca="false">VLOOKUP(A26,INSUMOS!$D$162:$L$457,7,0)</f>
        <v>1037.8228825952</v>
      </c>
      <c r="I26" s="566" t="n">
        <f aca="false">VLOOKUP(A26,INSUMOS!$D$162:$L$457,8,0)</f>
        <v>16.47</v>
      </c>
      <c r="J26" s="527" t="n">
        <f aca="false">VLOOKUP(A26,INSUMOS!$D$162:$L$457,9,0)</f>
        <v>17092.9428763429</v>
      </c>
      <c r="K26" s="528" t="n">
        <f aca="false">J26/$J$303</f>
        <v>0.0180911074013316</v>
      </c>
      <c r="L26" s="444" t="n">
        <f aca="false">SUM($K$9:K26)</f>
        <v>0.617267464953147</v>
      </c>
      <c r="M26" s="564"/>
      <c r="N26" s="520"/>
      <c r="O26" s="520"/>
      <c r="P26" s="520"/>
      <c r="Q26" s="520"/>
      <c r="R26" s="520"/>
      <c r="S26" s="520"/>
    </row>
    <row r="27" s="521" customFormat="true" ht="11.25" hidden="false" customHeight="false" outlineLevel="0" collapsed="false">
      <c r="A27" s="558" t="n">
        <v>193</v>
      </c>
      <c r="B27" s="510"/>
      <c r="C27" s="378" t="str">
        <f aca="false">VLOOKUP(A27,INSUMOS!$D$162:$L$457,2,0)</f>
        <v>SCO/RIO</v>
      </c>
      <c r="D27" s="378" t="str">
        <f aca="false">VLOOKUP(A27,INSUMOS!$D$162:$L$457,3,0)</f>
        <v>MOI001650</v>
      </c>
      <c r="E27" s="523" t="str">
        <f aca="false">VLOOKUP(A27,INSUMOS!$D$162:$L$457,4,0)</f>
        <v>MO</v>
      </c>
      <c r="F27" s="565" t="str">
        <f aca="false">VLOOKUP(A27,INSUMOS!$D$162:$L$457,5,0)</f>
        <v>ENGENHEIRO, ARQUITETO OU GEÓLOGO SÊNIOR</v>
      </c>
      <c r="G27" s="558" t="str">
        <f aca="false">VLOOKUP(A27,INSUMOS!$D$162:$L$457,6,0)</f>
        <v>H</v>
      </c>
      <c r="H27" s="438" t="n">
        <f aca="false">VLOOKUP(A27,INSUMOS!$D$162:$L$457,7,0)</f>
        <v>113.22</v>
      </c>
      <c r="I27" s="566" t="n">
        <f aca="false">VLOOKUP(A27,INSUMOS!$D$162:$L$457,8,0)</f>
        <v>169.74</v>
      </c>
      <c r="J27" s="527" t="n">
        <f aca="false">VLOOKUP(A27,INSUMOS!$D$162:$L$457,9,0)</f>
        <v>19217.9628</v>
      </c>
      <c r="K27" s="528" t="n">
        <f aca="false">J27/$J$303</f>
        <v>0.0203402206141333</v>
      </c>
      <c r="L27" s="444" t="n">
        <f aca="false">SUM($K$9:K27)</f>
        <v>0.63760768556728</v>
      </c>
      <c r="M27" s="564"/>
      <c r="N27" s="520"/>
      <c r="O27" s="520"/>
      <c r="P27" s="520"/>
      <c r="Q27" s="520"/>
      <c r="R27" s="520"/>
      <c r="S27" s="520"/>
      <c r="T27" s="520"/>
    </row>
    <row r="28" s="521" customFormat="true" ht="22.5" hidden="false" customHeight="false" outlineLevel="0" collapsed="false">
      <c r="A28" s="558" t="n">
        <v>123</v>
      </c>
      <c r="B28" s="510"/>
      <c r="C28" s="378" t="str">
        <f aca="false">VLOOKUP(A28,INSUMOS!$D$162:$L$457,2,0)</f>
        <v>SCO/RIO</v>
      </c>
      <c r="D28" s="378" t="str">
        <f aca="false">VLOOKUP(A28,INSUMOS!$D$162:$L$457,3,0)</f>
        <v>MAT062150</v>
      </c>
      <c r="E28" s="523" t="str">
        <f aca="false">VLOOKUP(A28,INSUMOS!$D$162:$L$457,4,0)</f>
        <v>MA</v>
      </c>
      <c r="F28" s="565" t="str">
        <f aca="false">VLOOKUP(A28,INSUMOS!$D$162:$L$457,5,0)</f>
        <v>FORRO EM PLACAS, COM LA DE ROCHA FIBRAROC OU SIMILAR, COM PERFIL DE FERRO BRANCO, COLOCADO</v>
      </c>
      <c r="G28" s="558" t="str">
        <f aca="false">VLOOKUP(A28,INSUMOS!$D$162:$L$457,6,0)</f>
        <v>M2</v>
      </c>
      <c r="H28" s="438" t="n">
        <f aca="false">VLOOKUP(A28,INSUMOS!$D$162:$L$457,7,0)</f>
        <v>300</v>
      </c>
      <c r="I28" s="566" t="n">
        <f aca="false">VLOOKUP(A28,INSUMOS!$D$162:$L$457,8,0)</f>
        <v>59</v>
      </c>
      <c r="J28" s="527" t="n">
        <f aca="false">VLOOKUP(A28,INSUMOS!$D$162:$L$457,9,0)</f>
        <v>17700</v>
      </c>
      <c r="K28" s="528" t="n">
        <f aca="false">J28/$J$303</f>
        <v>0.0187336144115213</v>
      </c>
      <c r="L28" s="444" t="n">
        <f aca="false">SUM($K$9:K28)</f>
        <v>0.656341299978801</v>
      </c>
      <c r="M28" s="564"/>
      <c r="N28" s="520"/>
      <c r="O28" s="520"/>
      <c r="P28" s="520"/>
      <c r="Q28" s="520"/>
      <c r="R28" s="520"/>
      <c r="S28" s="520"/>
    </row>
    <row r="29" s="521" customFormat="true" ht="11.25" hidden="false" customHeight="false" outlineLevel="0" collapsed="false">
      <c r="A29" s="558" t="n">
        <v>43</v>
      </c>
      <c r="B29" s="510"/>
      <c r="C29" s="378" t="str">
        <f aca="false">VLOOKUP(A29,INSUMOS!$D$162:$L$457,2,0)</f>
        <v>SINAPI</v>
      </c>
      <c r="D29" s="378" t="str">
        <f aca="false">VLOOKUP(A29,INSUMOS!$D$162:$L$457,3,0)</f>
        <v>00007356</v>
      </c>
      <c r="E29" s="523" t="str">
        <f aca="false">VLOOKUP(A29,INSUMOS!$D$162:$L$457,4,0)</f>
        <v>MA</v>
      </c>
      <c r="F29" s="565" t="str">
        <f aca="false">VLOOKUP(A29,INSUMOS!$D$162:$L$457,5,0)</f>
        <v>TINTA ACRILICA PREMIUM, COR BRANCO FOSCO</v>
      </c>
      <c r="G29" s="558" t="str">
        <f aca="false">VLOOKUP(A29,INSUMOS!$D$162:$L$457,6,0)</f>
        <v>L</v>
      </c>
      <c r="H29" s="438" t="n">
        <f aca="false">VLOOKUP(A29,INSUMOS!$D$162:$L$457,7,0)</f>
        <v>983.07</v>
      </c>
      <c r="I29" s="566" t="n">
        <f aca="false">VLOOKUP(A29,INSUMOS!$D$162:$L$457,8,0)</f>
        <v>15.84</v>
      </c>
      <c r="J29" s="527" t="n">
        <f aca="false">VLOOKUP(A29,INSUMOS!$D$162:$L$457,9,0)</f>
        <v>15571.8288</v>
      </c>
      <c r="K29" s="528" t="n">
        <f aca="false">J29/$J$303</f>
        <v>0.0164811658995154</v>
      </c>
      <c r="L29" s="444" t="n">
        <f aca="false">SUM($K$9:K29)</f>
        <v>0.672822465878317</v>
      </c>
      <c r="M29" s="564"/>
      <c r="N29" s="520"/>
      <c r="O29" s="520"/>
      <c r="P29" s="520"/>
      <c r="Q29" s="520"/>
      <c r="R29" s="520"/>
      <c r="S29" s="520"/>
      <c r="T29" s="520"/>
    </row>
    <row r="30" s="521" customFormat="true" ht="33.75" hidden="false" customHeight="false" outlineLevel="0" collapsed="false">
      <c r="A30" s="558" t="n">
        <v>72</v>
      </c>
      <c r="B30" s="510"/>
      <c r="C30" s="378" t="str">
        <f aca="false">VLOOKUP(A30,INSUMOS!$D$162:$L$457,2,0)</f>
        <v>SINAPI</v>
      </c>
      <c r="D30" s="378" t="str">
        <f aca="false">VLOOKUP(A30,INSUMOS!$D$162:$L$457,3,0)</f>
        <v>00040609</v>
      </c>
      <c r="E30" s="523" t="str">
        <f aca="false">VLOOKUP(A30,INSUMOS!$D$162:$L$457,4,0)</f>
        <v>MA</v>
      </c>
      <c r="F30" s="565" t="str">
        <f aca="false">VLOOKUP(A30,INSUMOS!$D$162:$L$457,5,0)</f>
        <v>TORRE METALICA COMPLETA PARA UMA CARGA DE 8 TF (80 KN)  E PE DIREITO DE 6 M, INCLUINDO MODULOS , DIAGONAIS, SAPATAS E FORCADOS (LOCACAO) (COLETADO CAIXA)</v>
      </c>
      <c r="G30" s="558" t="str">
        <f aca="false">VLOOKUP(A30,INSUMOS!$D$162:$L$457,6,0)</f>
        <v>MES</v>
      </c>
      <c r="H30" s="438" t="n">
        <f aca="false">VLOOKUP(A30,INSUMOS!$D$162:$L$457,7,0)</f>
        <v>83.68</v>
      </c>
      <c r="I30" s="566" t="n">
        <f aca="false">VLOOKUP(A30,INSUMOS!$D$162:$L$457,8,0)</f>
        <v>151.93</v>
      </c>
      <c r="J30" s="527" t="n">
        <f aca="false">VLOOKUP(A30,INSUMOS!$D$162:$L$457,9,0)</f>
        <v>12713.5024</v>
      </c>
      <c r="K30" s="528" t="n">
        <f aca="false">J30/$J$303</f>
        <v>0.0134559238294661</v>
      </c>
      <c r="L30" s="444" t="n">
        <f aca="false">SUM($K$9:K30)</f>
        <v>0.686278389707783</v>
      </c>
      <c r="M30" s="564"/>
      <c r="N30" s="520"/>
      <c r="O30" s="520"/>
      <c r="P30" s="520"/>
      <c r="Q30" s="520"/>
      <c r="R30" s="520"/>
      <c r="S30" s="520"/>
      <c r="T30" s="520"/>
    </row>
    <row r="31" s="521" customFormat="true" ht="22.5" hidden="false" customHeight="false" outlineLevel="0" collapsed="false">
      <c r="A31" s="558" t="n">
        <v>92</v>
      </c>
      <c r="B31" s="510"/>
      <c r="C31" s="378" t="str">
        <f aca="false">VLOOKUP(A31,INSUMOS!$D$162:$L$457,2,0)</f>
        <v>SCO/RIO</v>
      </c>
      <c r="D31" s="378" t="str">
        <f aca="false">VLOOKUP(A31,INSUMOS!$D$162:$L$457,3,0)</f>
        <v>IEQ013500</v>
      </c>
      <c r="E31" s="523" t="str">
        <f aca="false">VLOOKUP(A31,INSUMOS!$D$162:$L$457,4,0)</f>
        <v>EQ</v>
      </c>
      <c r="F31" s="565" t="str">
        <f aca="false">VLOOKUP(A31,INSUMOS!$D$162:$L$457,5,0)</f>
        <v>GRUPO GERADOR, TRANSPORTAVEL, 80/84KVA, MOTOR DIESEL 85CV, 220/127V, PARTIDA AUTOMATICA</v>
      </c>
      <c r="G31" s="558" t="str">
        <f aca="false">VLOOKUP(A31,INSUMOS!$D$162:$L$457,6,0)</f>
        <v>UN</v>
      </c>
      <c r="H31" s="438" t="n">
        <f aca="false">VLOOKUP(A31,INSUMOS!$D$162:$L$457,7,0)</f>
        <v>0.216</v>
      </c>
      <c r="I31" s="566" t="n">
        <f aca="false">VLOOKUP(A31,INSUMOS!$D$162:$L$457,8,0)</f>
        <v>58366</v>
      </c>
      <c r="J31" s="527" t="n">
        <f aca="false">VLOOKUP(A31,INSUMOS!$D$162:$L$457,9,0)</f>
        <v>12607.056</v>
      </c>
      <c r="K31" s="528" t="n">
        <f aca="false">J31/$J$303</f>
        <v>0.0133432613541501</v>
      </c>
      <c r="L31" s="444" t="n">
        <f aca="false">SUM($K$9:K31)</f>
        <v>0.699621651061933</v>
      </c>
      <c r="M31" s="564"/>
      <c r="N31" s="520"/>
      <c r="O31" s="520"/>
      <c r="P31" s="520"/>
      <c r="Q31" s="520"/>
      <c r="R31" s="520"/>
      <c r="S31" s="520"/>
    </row>
    <row r="32" s="521" customFormat="true" ht="11.25" hidden="false" customHeight="false" outlineLevel="0" collapsed="false">
      <c r="A32" s="558" t="n">
        <v>34</v>
      </c>
      <c r="B32" s="510"/>
      <c r="C32" s="378" t="str">
        <f aca="false">VLOOKUP(A32,INSUMOS!$D$162:$L$457,2,0)</f>
        <v>SINAPI</v>
      </c>
      <c r="D32" s="378" t="str">
        <f aca="false">VLOOKUP(A32,INSUMOS!$D$162:$L$457,3,0)</f>
        <v>00004783</v>
      </c>
      <c r="E32" s="523" t="str">
        <f aca="false">VLOOKUP(A32,INSUMOS!$D$162:$L$457,4,0)</f>
        <v>MO</v>
      </c>
      <c r="F32" s="565" t="str">
        <f aca="false">VLOOKUP(A32,INSUMOS!$D$162:$L$457,5,0)</f>
        <v>PINTOR</v>
      </c>
      <c r="G32" s="558" t="str">
        <f aca="false">VLOOKUP(A32,INSUMOS!$D$162:$L$457,6,0)</f>
        <v>H</v>
      </c>
      <c r="H32" s="438" t="n">
        <f aca="false">VLOOKUP(A32,INSUMOS!$D$162:$L$457,7,0)</f>
        <v>674.9636094</v>
      </c>
      <c r="I32" s="566" t="n">
        <f aca="false">VLOOKUP(A32,INSUMOS!$D$162:$L$457,8,0)</f>
        <v>8.54</v>
      </c>
      <c r="J32" s="527" t="n">
        <f aca="false">VLOOKUP(A32,INSUMOS!$D$162:$L$457,9,0)</f>
        <v>5764.189224276</v>
      </c>
      <c r="K32" s="528" t="n">
        <f aca="false">J32/$J$303</f>
        <v>0.00610079651540298</v>
      </c>
      <c r="L32" s="444" t="n">
        <f aca="false">SUM($K$9:K32)</f>
        <v>0.705722447577336</v>
      </c>
      <c r="M32" s="564"/>
      <c r="N32" s="520"/>
      <c r="O32" s="520"/>
      <c r="P32" s="520"/>
      <c r="Q32" s="520"/>
      <c r="R32" s="520"/>
      <c r="S32" s="520"/>
    </row>
    <row r="33" s="521" customFormat="true" ht="22.5" hidden="false" customHeight="false" outlineLevel="0" collapsed="false">
      <c r="A33" s="558" t="n">
        <v>46</v>
      </c>
      <c r="B33" s="510"/>
      <c r="C33" s="378" t="str">
        <f aca="false">VLOOKUP(A33,INSUMOS!$D$162:$L$457,2,0)</f>
        <v>SINAPI</v>
      </c>
      <c r="D33" s="378" t="str">
        <f aca="false">VLOOKUP(A33,INSUMOS!$D$162:$L$457,3,0)</f>
        <v>00010776</v>
      </c>
      <c r="E33" s="523" t="str">
        <f aca="false">VLOOKUP(A33,INSUMOS!$D$162:$L$457,4,0)</f>
        <v>EQ</v>
      </c>
      <c r="F33" s="565" t="str">
        <f aca="false">VLOOKUP(A33,INSUMOS!$D$162:$L$457,5,0)</f>
        <v>CONTAINER 2,30  X  6,00 M, ALT. 2,50 M, PARA ESCRITORIO, SEM DIVISORIAS INTERNAS E SEM SANITARIO (LOCACAO)</v>
      </c>
      <c r="G33" s="558" t="str">
        <f aca="false">VLOOKUP(A33,INSUMOS!$D$162:$L$457,6,0)</f>
        <v>MES</v>
      </c>
      <c r="H33" s="438" t="n">
        <f aca="false">VLOOKUP(A33,INSUMOS!$D$162:$L$457,7,0)</f>
        <v>24</v>
      </c>
      <c r="I33" s="566" t="n">
        <f aca="false">VLOOKUP(A33,INSUMOS!$D$162:$L$457,8,0)</f>
        <v>519.53</v>
      </c>
      <c r="J33" s="527" t="n">
        <f aca="false">VLOOKUP(A33,INSUMOS!$D$162:$L$457,9,0)</f>
        <v>12468.72</v>
      </c>
      <c r="K33" s="528" t="n">
        <f aca="false">J33/$J$303</f>
        <v>0.0131968470443629</v>
      </c>
      <c r="L33" s="444" t="n">
        <f aca="false">SUM($K$9:K33)</f>
        <v>0.718919294621699</v>
      </c>
      <c r="M33" s="564"/>
      <c r="N33" s="520"/>
      <c r="O33" s="520"/>
      <c r="P33" s="520"/>
      <c r="Q33" s="520"/>
      <c r="R33" s="520"/>
      <c r="S33" s="520"/>
      <c r="T33" s="520"/>
    </row>
    <row r="34" s="521" customFormat="true" ht="11.25" hidden="false" customHeight="false" outlineLevel="0" collapsed="false">
      <c r="A34" s="558" t="n">
        <v>263</v>
      </c>
      <c r="B34" s="510"/>
      <c r="C34" s="378" t="str">
        <f aca="false">VLOOKUP(A34,INSUMOS!$D$162:$L$457,2,0)</f>
        <v>SBC</v>
      </c>
      <c r="D34" s="378" t="str">
        <f aca="false">VLOOKUP(A34,INSUMOS!$D$162:$L$457,3,0)</f>
        <v>036953</v>
      </c>
      <c r="E34" s="523" t="str">
        <f aca="false">VLOOKUP(A34,INSUMOS!$D$162:$L$457,4,0)</f>
        <v>MA</v>
      </c>
      <c r="F34" s="565" t="str">
        <f aca="false">VLOOKUP(A34,INSUMOS!$D$162:$L$457,5,0)</f>
        <v>AR BI SPLIT 12.000 BTU'S</v>
      </c>
      <c r="G34" s="558" t="str">
        <f aca="false">VLOOKUP(A34,INSUMOS!$D$162:$L$457,6,0)</f>
        <v>UN</v>
      </c>
      <c r="H34" s="438" t="n">
        <f aca="false">VLOOKUP(A34,INSUMOS!$D$162:$L$457,7,0)</f>
        <v>4</v>
      </c>
      <c r="I34" s="566" t="n">
        <f aca="false">VLOOKUP(A34,INSUMOS!$D$162:$L$457,8,0)</f>
        <v>3062.03</v>
      </c>
      <c r="J34" s="527" t="n">
        <f aca="false">VLOOKUP(A34,INSUMOS!$D$162:$L$457,9,0)</f>
        <v>12248.12</v>
      </c>
      <c r="K34" s="528" t="n">
        <f aca="false">J34/$J$303</f>
        <v>0.0129633648218103</v>
      </c>
      <c r="L34" s="444" t="n">
        <f aca="false">SUM($K$9:K34)</f>
        <v>0.731882659443509</v>
      </c>
      <c r="M34" s="564"/>
      <c r="N34" s="520"/>
      <c r="O34" s="520"/>
      <c r="P34" s="520"/>
      <c r="Q34" s="520"/>
      <c r="R34" s="520"/>
      <c r="S34" s="520"/>
      <c r="T34" s="520"/>
    </row>
    <row r="35" s="521" customFormat="true" ht="33.75" hidden="false" customHeight="false" outlineLevel="0" collapsed="false">
      <c r="A35" s="558" t="n">
        <v>50</v>
      </c>
      <c r="B35" s="510"/>
      <c r="C35" s="378" t="str">
        <f aca="false">VLOOKUP(A35,INSUMOS!$D$162:$L$457,2,0)</f>
        <v>SINAPI</v>
      </c>
      <c r="D35" s="378" t="str">
        <f aca="false">VLOOKUP(A35,INSUMOS!$D$162:$L$457,3,0)</f>
        <v>00011621</v>
      </c>
      <c r="E35" s="523" t="str">
        <f aca="false">VLOOKUP(A35,INSUMOS!$D$162:$L$457,4,0)</f>
        <v>MA</v>
      </c>
      <c r="F35" s="565" t="str">
        <f aca="false">VLOOKUP(A35,INSUMOS!$D$162:$L$457,5,0)</f>
        <v>MANTA IMPERMEABILIZANTE A BASE DE ASFALTO MODIFICADO C/ ELASTOMEROS DESBS TIPO TORODIM ALUMINIO E = 3MM VIAPOL OU EQUIV</v>
      </c>
      <c r="G35" s="558" t="str">
        <f aca="false">VLOOKUP(A35,INSUMOS!$D$162:$L$457,6,0)</f>
        <v>M2</v>
      </c>
      <c r="H35" s="438" t="n">
        <f aca="false">VLOOKUP(A35,INSUMOS!$D$162:$L$457,7,0)</f>
        <v>385</v>
      </c>
      <c r="I35" s="566" t="n">
        <f aca="false">VLOOKUP(A35,INSUMOS!$D$162:$L$457,8,0)</f>
        <v>31.71</v>
      </c>
      <c r="J35" s="527" t="n">
        <f aca="false">VLOOKUP(A35,INSUMOS!$D$162:$L$457,9,0)</f>
        <v>12208.35</v>
      </c>
      <c r="K35" s="528" t="n">
        <f aca="false">J35/$J$303</f>
        <v>0.0129212724011806</v>
      </c>
      <c r="L35" s="444" t="n">
        <f aca="false">SUM($K$9:K35)</f>
        <v>0.74480393184469</v>
      </c>
      <c r="M35" s="564"/>
      <c r="N35" s="520"/>
      <c r="O35" s="520"/>
      <c r="P35" s="520"/>
      <c r="Q35" s="520"/>
      <c r="R35" s="520"/>
      <c r="S35" s="520"/>
      <c r="T35" s="520"/>
    </row>
    <row r="36" s="521" customFormat="true" ht="11.25" hidden="false" customHeight="false" outlineLevel="0" collapsed="false">
      <c r="A36" s="558" t="n">
        <v>11</v>
      </c>
      <c r="B36" s="510"/>
      <c r="C36" s="378" t="str">
        <f aca="false">VLOOKUP(A36,INSUMOS!$D$162:$L$457,2,0)</f>
        <v>SINAPI</v>
      </c>
      <c r="D36" s="378" t="str">
        <f aca="false">VLOOKUP(A36,INSUMOS!$D$162:$L$457,3,0)</f>
        <v>00000378</v>
      </c>
      <c r="E36" s="523" t="str">
        <f aca="false">VLOOKUP(A36,INSUMOS!$D$162:$L$457,4,0)</f>
        <v>MO</v>
      </c>
      <c r="F36" s="565" t="str">
        <f aca="false">VLOOKUP(A36,INSUMOS!$D$162:$L$457,5,0)</f>
        <v>ARMADOR</v>
      </c>
      <c r="G36" s="558" t="str">
        <f aca="false">VLOOKUP(A36,INSUMOS!$D$162:$L$457,6,0)</f>
        <v>H</v>
      </c>
      <c r="H36" s="438" t="n">
        <f aca="false">VLOOKUP(A36,INSUMOS!$D$162:$L$457,7,0)</f>
        <v>649.671553104</v>
      </c>
      <c r="I36" s="566" t="n">
        <f aca="false">VLOOKUP(A36,INSUMOS!$D$162:$L$457,8,0)</f>
        <v>16.47</v>
      </c>
      <c r="J36" s="527" t="n">
        <f aca="false">VLOOKUP(A36,INSUMOS!$D$162:$L$457,9,0)</f>
        <v>10700.0904796229</v>
      </c>
      <c r="K36" s="528" t="n">
        <f aca="false">J36/$J$303</f>
        <v>0.0113249361137653</v>
      </c>
      <c r="L36" s="444" t="n">
        <f aca="false">SUM($K$9:K36)</f>
        <v>0.756128867958455</v>
      </c>
      <c r="M36" s="564"/>
      <c r="N36" s="520"/>
      <c r="O36" s="520"/>
      <c r="P36" s="520"/>
      <c r="Q36" s="520"/>
      <c r="R36" s="520"/>
      <c r="S36" s="520"/>
    </row>
    <row r="37" s="521" customFormat="true" ht="22.5" hidden="false" customHeight="false" outlineLevel="0" collapsed="false">
      <c r="A37" s="558" t="n">
        <v>204</v>
      </c>
      <c r="B37" s="510"/>
      <c r="C37" s="378" t="str">
        <f aca="false">VLOOKUP(A37,INSUMOS!$D$162:$L$457,2,0)</f>
        <v>SCO/RIO</v>
      </c>
      <c r="D37" s="378" t="str">
        <f aca="false">VLOOKUP(A37,INSUMOS!$D$162:$L$457,3,0)</f>
        <v>MAT067250</v>
      </c>
      <c r="E37" s="523" t="str">
        <f aca="false">VLOOKUP(A37,INSUMOS!$D$162:$L$457,4,0)</f>
        <v>MA</v>
      </c>
      <c r="F37" s="565" t="str">
        <f aca="false">VLOOKUP(A37,INSUMOS!$D$162:$L$457,5,0)</f>
        <v>IMPERMEABILIZANTE A BASE DE ASFALTO MODIFICADO COM POLIMEROS ELASTOMERICOS DENVERPREN SBS OU SIMILAR</v>
      </c>
      <c r="G37" s="558" t="str">
        <f aca="false">VLOOKUP(A37,INSUMOS!$D$162:$L$457,6,0)</f>
        <v>KG</v>
      </c>
      <c r="H37" s="438" t="n">
        <f aca="false">VLOOKUP(A37,INSUMOS!$D$162:$L$457,7,0)</f>
        <v>1225</v>
      </c>
      <c r="I37" s="566" t="n">
        <f aca="false">VLOOKUP(A37,INSUMOS!$D$162:$L$457,8,0)</f>
        <v>9.44</v>
      </c>
      <c r="J37" s="527" t="n">
        <f aca="false">VLOOKUP(A37,INSUMOS!$D$162:$L$457,9,0)</f>
        <v>11564</v>
      </c>
      <c r="K37" s="528" t="n">
        <f aca="false">J37/$J$303</f>
        <v>0.0122392947488606</v>
      </c>
      <c r="L37" s="444" t="n">
        <f aca="false">SUM($K$9:K37)</f>
        <v>0.768368162707316</v>
      </c>
      <c r="M37" s="564"/>
      <c r="N37" s="520"/>
      <c r="O37" s="520"/>
      <c r="P37" s="520"/>
      <c r="Q37" s="520"/>
      <c r="R37" s="520"/>
      <c r="S37" s="520"/>
    </row>
    <row r="38" s="521" customFormat="true" ht="22.5" hidden="false" customHeight="false" outlineLevel="0" collapsed="false">
      <c r="A38" s="558" t="n">
        <v>17</v>
      </c>
      <c r="B38" s="510"/>
      <c r="C38" s="567" t="str">
        <f aca="false">VLOOKUP(A38,INSUMOS!$D$162:$L$457,2,0)</f>
        <v>SINAPI</v>
      </c>
      <c r="D38" s="567" t="str">
        <f aca="false">VLOOKUP(A38,INSUMOS!$D$162:$L$457,3,0)</f>
        <v>00001358</v>
      </c>
      <c r="E38" s="530" t="str">
        <f aca="false">VLOOKUP(A38,INSUMOS!$D$162:$L$457,4,0)</f>
        <v>MA</v>
      </c>
      <c r="F38" s="568" t="str">
        <f aca="false">VLOOKUP(A38,INSUMOS!$D$162:$L$457,5,0)</f>
        <v>CHAPA DE MADEIRA COMPENSADA RESINADA PARA FORMA DE CONCRETO, DE *2,2 X 1,1* M, E = 17 MM</v>
      </c>
      <c r="G38" s="569" t="str">
        <f aca="false">VLOOKUP(A38,INSUMOS!$D$162:$L$457,6,0)</f>
        <v>M2</v>
      </c>
      <c r="H38" s="570" t="n">
        <f aca="false">VLOOKUP(A38,INSUMOS!$D$162:$L$457,7,0)</f>
        <v>513.7608</v>
      </c>
      <c r="I38" s="571" t="n">
        <f aca="false">VLOOKUP(A38,INSUMOS!$D$162:$L$457,8,0)</f>
        <v>21.87</v>
      </c>
      <c r="J38" s="535" t="n">
        <f aca="false">VLOOKUP(A38,INSUMOS!$D$162:$L$457,9,0)</f>
        <v>11235.948696</v>
      </c>
      <c r="K38" s="536" t="n">
        <f aca="false">J38/$J$303</f>
        <v>0.011892086464322</v>
      </c>
      <c r="L38" s="537" t="n">
        <f aca="false">SUM($K$9:K38)</f>
        <v>0.780260249171638</v>
      </c>
      <c r="M38" s="564"/>
      <c r="N38" s="520"/>
      <c r="O38" s="520"/>
      <c r="P38" s="520"/>
      <c r="Q38" s="520"/>
      <c r="R38" s="520"/>
      <c r="S38" s="520"/>
      <c r="T38" s="520"/>
    </row>
    <row r="39" s="521" customFormat="true" ht="15" hidden="false" customHeight="true" outlineLevel="0" collapsed="false">
      <c r="A39" s="558" t="n">
        <v>18</v>
      </c>
      <c r="B39" s="510" t="s">
        <v>1143</v>
      </c>
      <c r="C39" s="559" t="str">
        <f aca="false">VLOOKUP(A39,INSUMOS!$D$162:$L$457,2,0)</f>
        <v>SINAPI</v>
      </c>
      <c r="D39" s="559" t="str">
        <f aca="false">VLOOKUP(A39,INSUMOS!$D$162:$L$457,3,0)</f>
        <v>00001379</v>
      </c>
      <c r="E39" s="512" t="str">
        <f aca="false">VLOOKUP(A39,INSUMOS!$D$162:$L$457,4,0)</f>
        <v>MA</v>
      </c>
      <c r="F39" s="560" t="str">
        <f aca="false">VLOOKUP(A39,INSUMOS!$D$162:$L$457,5,0)</f>
        <v>CIMENTO PORTLAND COMPOSTO CP II-32</v>
      </c>
      <c r="G39" s="561" t="str">
        <f aca="false">VLOOKUP(A39,INSUMOS!$D$162:$L$457,6,0)</f>
        <v>KG</v>
      </c>
      <c r="H39" s="562" t="n">
        <f aca="false">VLOOKUP(A39,INSUMOS!$D$162:$L$457,7,0)</f>
        <v>19516.43615</v>
      </c>
      <c r="I39" s="563" t="n">
        <f aca="false">VLOOKUP(A39,INSUMOS!$D$162:$L$457,8,0)</f>
        <v>0.34</v>
      </c>
      <c r="J39" s="517" t="n">
        <f aca="false">VLOOKUP(A39,INSUMOS!$D$162:$L$457,9,0)</f>
        <v>6635.588291</v>
      </c>
      <c r="K39" s="518" t="n">
        <f aca="false">J39/$J$303</f>
        <v>0.00702308205859885</v>
      </c>
      <c r="L39" s="519" t="n">
        <f aca="false">SUM($K$9:K39)</f>
        <v>0.787283331230237</v>
      </c>
      <c r="M39" s="564"/>
      <c r="N39" s="520"/>
      <c r="O39" s="520"/>
      <c r="P39" s="520"/>
      <c r="Q39" s="520"/>
      <c r="R39" s="520"/>
      <c r="S39" s="520"/>
      <c r="T39" s="520"/>
    </row>
    <row r="40" s="521" customFormat="true" ht="22.5" hidden="false" customHeight="false" outlineLevel="0" collapsed="false">
      <c r="A40" s="558" t="n">
        <v>79</v>
      </c>
      <c r="B40" s="510"/>
      <c r="C40" s="378" t="str">
        <f aca="false">VLOOKUP(A40,INSUMOS!$D$162:$L$457,2,0)</f>
        <v>SCO/RIO</v>
      </c>
      <c r="D40" s="378" t="str">
        <f aca="false">VLOOKUP(A40,INSUMOS!$D$162:$L$457,3,0)</f>
        <v>IEQ003150</v>
      </c>
      <c r="E40" s="523" t="str">
        <f aca="false">VLOOKUP(A40,INSUMOS!$D$162:$L$457,4,0)</f>
        <v>EQ</v>
      </c>
      <c r="F40" s="565" t="str">
        <f aca="false">VLOOKUP(A40,INSUMOS!$D$162:$L$457,5,0)</f>
        <v>CACAMBA DE ACO COM 5M3, PARA RETIRADA DE ENTULHO, INCLUSIVE TRANSPORTE E DESCARGA, ALUGUEL</v>
      </c>
      <c r="G40" s="558" t="str">
        <f aca="false">VLOOKUP(A40,INSUMOS!$D$162:$L$457,6,0)</f>
        <v>UN</v>
      </c>
      <c r="H40" s="438" t="n">
        <f aca="false">VLOOKUP(A40,INSUMOS!$D$162:$L$457,7,0)</f>
        <v>34.19</v>
      </c>
      <c r="I40" s="566" t="n">
        <f aca="false">VLOOKUP(A40,INSUMOS!$D$162:$L$457,8,0)</f>
        <v>250</v>
      </c>
      <c r="J40" s="527" t="n">
        <f aca="false">VLOOKUP(A40,INSUMOS!$D$162:$L$457,9,0)</f>
        <v>8547.5</v>
      </c>
      <c r="K40" s="528" t="n">
        <f aca="false">J40/$J$303</f>
        <v>0.00904664232669369</v>
      </c>
      <c r="L40" s="444" t="n">
        <f aca="false">SUM($K$9:K40)</f>
        <v>0.79632997355693</v>
      </c>
      <c r="M40" s="564"/>
      <c r="N40" s="520"/>
      <c r="O40" s="520"/>
      <c r="P40" s="520"/>
      <c r="Q40" s="520"/>
      <c r="R40" s="520"/>
      <c r="S40" s="520"/>
      <c r="T40" s="520"/>
    </row>
    <row r="41" s="521" customFormat="true" ht="11.25" hidden="false" customHeight="false" outlineLevel="0" collapsed="false">
      <c r="A41" s="558" t="n">
        <v>66</v>
      </c>
      <c r="B41" s="510"/>
      <c r="C41" s="378" t="str">
        <f aca="false">VLOOKUP(A41,INSUMOS!$D$162:$L$457,2,0)</f>
        <v>SINAPI</v>
      </c>
      <c r="D41" s="378" t="str">
        <f aca="false">VLOOKUP(A41,INSUMOS!$D$162:$L$457,3,0)</f>
        <v>00037372</v>
      </c>
      <c r="E41" s="523" t="str">
        <f aca="false">VLOOKUP(A41,INSUMOS!$D$162:$L$457,4,0)</f>
        <v>DA</v>
      </c>
      <c r="F41" s="565" t="str">
        <f aca="false">VLOOKUP(A41,INSUMOS!$D$162:$L$457,5,0)</f>
        <v>EXAMES - HORISTA (ENCARGOS COMPLEMENTARES) (COLETADO CAIXA)</v>
      </c>
      <c r="G41" s="558" t="str">
        <f aca="false">VLOOKUP(A41,INSUMOS!$D$162:$L$457,6,0)</f>
        <v>H</v>
      </c>
      <c r="H41" s="438" t="n">
        <f aca="false">VLOOKUP(A41,INSUMOS!$D$162:$L$457,7,0)</f>
        <v>22206.0133440852</v>
      </c>
      <c r="I41" s="566" t="n">
        <f aca="false">VLOOKUP(A41,INSUMOS!$D$162:$L$457,8,0)</f>
        <v>0.3</v>
      </c>
      <c r="J41" s="527" t="n">
        <f aca="false">VLOOKUP(A41,INSUMOS!$D$162:$L$457,9,0)</f>
        <v>6661.80400322556</v>
      </c>
      <c r="K41" s="528" t="n">
        <f aca="false">J41/$J$303</f>
        <v>0.00705082867127439</v>
      </c>
      <c r="L41" s="444" t="n">
        <f aca="false">SUM($K$9:K41)</f>
        <v>0.803380802228205</v>
      </c>
      <c r="M41" s="564"/>
      <c r="N41" s="520"/>
      <c r="O41" s="520"/>
      <c r="P41" s="520"/>
      <c r="Q41" s="520"/>
      <c r="R41" s="520"/>
      <c r="S41" s="520"/>
    </row>
    <row r="42" s="521" customFormat="true" ht="11.25" hidden="false" customHeight="false" outlineLevel="0" collapsed="false">
      <c r="A42" s="558" t="n">
        <v>33</v>
      </c>
      <c r="B42" s="510"/>
      <c r="C42" s="378" t="str">
        <f aca="false">VLOOKUP(A42,INSUMOS!$D$162:$L$457,2,0)</f>
        <v>SINAPI</v>
      </c>
      <c r="D42" s="378" t="str">
        <f aca="false">VLOOKUP(A42,INSUMOS!$D$162:$L$457,3,0)</f>
        <v>00004750</v>
      </c>
      <c r="E42" s="523" t="str">
        <f aca="false">VLOOKUP(A42,INSUMOS!$D$162:$L$457,4,0)</f>
        <v>MO</v>
      </c>
      <c r="F42" s="565" t="str">
        <f aca="false">VLOOKUP(A42,INSUMOS!$D$162:$L$457,5,0)</f>
        <v>PEDREIRO</v>
      </c>
      <c r="G42" s="558" t="str">
        <f aca="false">VLOOKUP(A42,INSUMOS!$D$162:$L$457,6,0)</f>
        <v>H</v>
      </c>
      <c r="H42" s="438" t="n">
        <f aca="false">VLOOKUP(A42,INSUMOS!$D$162:$L$457,7,0)</f>
        <v>403.674611893</v>
      </c>
      <c r="I42" s="566" t="n">
        <f aca="false">VLOOKUP(A42,INSUMOS!$D$162:$L$457,8,0)</f>
        <v>9.19</v>
      </c>
      <c r="J42" s="527" t="n">
        <f aca="false">VLOOKUP(A42,INSUMOS!$D$162:$L$457,9,0)</f>
        <v>3709.76968329667</v>
      </c>
      <c r="K42" s="528" t="n">
        <f aca="false">J42/$J$303</f>
        <v>0.00392640648601307</v>
      </c>
      <c r="L42" s="444" t="n">
        <f aca="false">SUM($K$9:K42)</f>
        <v>0.807307208714217</v>
      </c>
      <c r="M42" s="564"/>
      <c r="N42" s="520"/>
      <c r="O42" s="520"/>
      <c r="P42" s="520"/>
      <c r="Q42" s="520"/>
      <c r="R42" s="520"/>
      <c r="S42" s="520"/>
      <c r="T42" s="520"/>
    </row>
    <row r="43" s="521" customFormat="true" ht="11.25" hidden="false" customHeight="false" outlineLevel="0" collapsed="false">
      <c r="A43" s="558" t="n">
        <v>52</v>
      </c>
      <c r="B43" s="510"/>
      <c r="C43" s="378" t="str">
        <f aca="false">VLOOKUP(A43,INSUMOS!$D$162:$L$457,2,0)</f>
        <v>SINAPI</v>
      </c>
      <c r="D43" s="378" t="str">
        <f aca="false">VLOOKUP(A43,INSUMOS!$D$162:$L$457,3,0)</f>
        <v>00012873</v>
      </c>
      <c r="E43" s="523" t="str">
        <f aca="false">VLOOKUP(A43,INSUMOS!$D$162:$L$457,4,0)</f>
        <v>MO</v>
      </c>
      <c r="F43" s="565" t="str">
        <f aca="false">VLOOKUP(A43,INSUMOS!$D$162:$L$457,5,0)</f>
        <v>IMPERMEABILIZADOR</v>
      </c>
      <c r="G43" s="558" t="str">
        <f aca="false">VLOOKUP(A43,INSUMOS!$D$162:$L$457,6,0)</f>
        <v>H</v>
      </c>
      <c r="H43" s="438" t="n">
        <f aca="false">VLOOKUP(A43,INSUMOS!$D$162:$L$457,7,0)</f>
        <v>355.985</v>
      </c>
      <c r="I43" s="566" t="n">
        <f aca="false">VLOOKUP(A43,INSUMOS!$D$162:$L$457,8,0)</f>
        <v>19.55</v>
      </c>
      <c r="J43" s="527" t="n">
        <f aca="false">VLOOKUP(A43,INSUMOS!$D$162:$L$457,9,0)</f>
        <v>6959.50675</v>
      </c>
      <c r="K43" s="528" t="n">
        <f aca="false">J43/$J$303</f>
        <v>0.00736591615530394</v>
      </c>
      <c r="L43" s="444" t="n">
        <f aca="false">SUM($K$9:K43)</f>
        <v>0.814673124869522</v>
      </c>
      <c r="M43" s="564"/>
      <c r="N43" s="520"/>
      <c r="O43" s="520"/>
      <c r="P43" s="520"/>
      <c r="Q43" s="520"/>
      <c r="R43" s="520"/>
      <c r="S43" s="520"/>
    </row>
    <row r="44" s="521" customFormat="true" ht="22.5" hidden="false" customHeight="false" outlineLevel="0" collapsed="false">
      <c r="A44" s="558" t="n">
        <v>49</v>
      </c>
      <c r="B44" s="510"/>
      <c r="C44" s="378" t="str">
        <f aca="false">VLOOKUP(A44,INSUMOS!$D$162:$L$457,2,0)</f>
        <v>SINAPI</v>
      </c>
      <c r="D44" s="378" t="str">
        <f aca="false">VLOOKUP(A44,INSUMOS!$D$162:$L$457,3,0)</f>
        <v>00010963</v>
      </c>
      <c r="E44" s="523" t="str">
        <f aca="false">VLOOKUP(A44,INSUMOS!$D$162:$L$457,4,0)</f>
        <v>MA</v>
      </c>
      <c r="F44" s="565" t="str">
        <f aca="false">VLOOKUP(A44,INSUMOS!$D$162:$L$457,5,0)</f>
        <v>PERFIL ACO ESTRUTURAL "I", 8 "  X 4 ", ESPESSURA = 11,20 MM (34,22 KG/M)    </v>
      </c>
      <c r="G44" s="558" t="str">
        <f aca="false">VLOOKUP(A44,INSUMOS!$D$162:$L$457,6,0)</f>
        <v>M</v>
      </c>
      <c r="H44" s="438" t="n">
        <f aca="false">VLOOKUP(A44,INSUMOS!$D$162:$L$457,7,0)</f>
        <v>48</v>
      </c>
      <c r="I44" s="566" t="n">
        <f aca="false">VLOOKUP(A44,INSUMOS!$D$162:$L$457,8,0)</f>
        <v>129.26</v>
      </c>
      <c r="J44" s="527" t="n">
        <f aca="false">VLOOKUP(A44,INSUMOS!$D$162:$L$457,9,0)</f>
        <v>6204.48</v>
      </c>
      <c r="K44" s="528" t="n">
        <f aca="false">J44/$J$303</f>
        <v>0.00656679864090371</v>
      </c>
      <c r="L44" s="444" t="n">
        <f aca="false">SUM($K$9:K44)</f>
        <v>0.821239923510425</v>
      </c>
      <c r="M44" s="564"/>
      <c r="N44" s="520"/>
      <c r="O44" s="520"/>
      <c r="P44" s="520"/>
      <c r="Q44" s="520"/>
      <c r="R44" s="520"/>
      <c r="S44" s="520"/>
      <c r="T44" s="520"/>
    </row>
    <row r="45" s="521" customFormat="true" ht="11.25" hidden="false" customHeight="false" outlineLevel="0" collapsed="false">
      <c r="A45" s="558" t="n">
        <v>112</v>
      </c>
      <c r="B45" s="510"/>
      <c r="C45" s="378" t="str">
        <f aca="false">VLOOKUP(A45,INSUMOS!$D$162:$L$457,2,0)</f>
        <v>SCO/RIO</v>
      </c>
      <c r="D45" s="378" t="str">
        <f aca="false">VLOOKUP(A45,INSUMOS!$D$162:$L$457,3,0)</f>
        <v>MAT033700</v>
      </c>
      <c r="E45" s="523" t="str">
        <f aca="false">VLOOKUP(A45,INSUMOS!$D$162:$L$457,4,0)</f>
        <v>MA</v>
      </c>
      <c r="F45" s="565" t="str">
        <f aca="false">VLOOKUP(A45,INSUMOS!$D$162:$L$457,5,0)</f>
        <v>CIMENTO PORTLAND, TIPO 320, SACO DE 50KG</v>
      </c>
      <c r="G45" s="558" t="str">
        <f aca="false">VLOOKUP(A45,INSUMOS!$D$162:$L$457,6,0)</f>
        <v>KG</v>
      </c>
      <c r="H45" s="438" t="n">
        <f aca="false">VLOOKUP(A45,INSUMOS!$D$162:$L$457,7,0)</f>
        <v>15156.975</v>
      </c>
      <c r="I45" s="566" t="n">
        <f aca="false">VLOOKUP(A45,INSUMOS!$D$162:$L$457,8,0)</f>
        <v>0.38</v>
      </c>
      <c r="J45" s="527" t="n">
        <f aca="false">VLOOKUP(A45,INSUMOS!$D$162:$L$457,9,0)</f>
        <v>5759.6505</v>
      </c>
      <c r="K45" s="528" t="n">
        <f aca="false">J45/$J$303</f>
        <v>0.00609599274644779</v>
      </c>
      <c r="L45" s="444" t="n">
        <f aca="false">SUM($K$9:K45)</f>
        <v>0.827335916256873</v>
      </c>
      <c r="M45" s="564"/>
      <c r="N45" s="520"/>
      <c r="O45" s="520"/>
      <c r="P45" s="520"/>
      <c r="Q45" s="520"/>
      <c r="R45" s="520"/>
      <c r="S45" s="520"/>
      <c r="T45" s="520"/>
    </row>
    <row r="46" s="521" customFormat="true" ht="11.25" hidden="false" customHeight="false" outlineLevel="0" collapsed="false">
      <c r="A46" s="558" t="n">
        <v>240</v>
      </c>
      <c r="B46" s="510"/>
      <c r="C46" s="378" t="str">
        <f aca="false">VLOOKUP(A46,INSUMOS!$D$162:$L$457,2,0)</f>
        <v>SBC</v>
      </c>
      <c r="D46" s="378" t="str">
        <f aca="false">VLOOKUP(A46,INSUMOS!$D$162:$L$457,3,0)</f>
        <v>005141</v>
      </c>
      <c r="E46" s="523" t="str">
        <f aca="false">VLOOKUP(A46,INSUMOS!$D$162:$L$457,4,0)</f>
        <v>EQ</v>
      </c>
      <c r="F46" s="565" t="str">
        <f aca="false">VLOOKUP(A46,INSUMOS!$D$162:$L$457,5,0)</f>
        <v>COMPRESSOR DE AR 60PCM</v>
      </c>
      <c r="G46" s="558" t="str">
        <f aca="false">VLOOKUP(A46,INSUMOS!$D$162:$L$457,6,0)</f>
        <v>H</v>
      </c>
      <c r="H46" s="438" t="n">
        <f aca="false">VLOOKUP(A46,INSUMOS!$D$162:$L$457,7,0)</f>
        <v>393.5295</v>
      </c>
      <c r="I46" s="566" t="n">
        <f aca="false">VLOOKUP(A46,INSUMOS!$D$162:$L$457,8,0)</f>
        <v>10</v>
      </c>
      <c r="J46" s="527" t="n">
        <f aca="false">VLOOKUP(A46,INSUMOS!$D$162:$L$457,9,0)</f>
        <v>3935.295</v>
      </c>
      <c r="K46" s="528" t="n">
        <f aca="false">J46/$J$303</f>
        <v>0.00416510164551343</v>
      </c>
      <c r="L46" s="444" t="n">
        <f aca="false">SUM($K$9:K46)</f>
        <v>0.831501017902386</v>
      </c>
      <c r="M46" s="564"/>
      <c r="N46" s="520"/>
      <c r="O46" s="520"/>
      <c r="P46" s="520"/>
      <c r="Q46" s="520"/>
      <c r="R46" s="520"/>
      <c r="S46" s="520"/>
      <c r="T46" s="444"/>
    </row>
    <row r="47" s="521" customFormat="true" ht="11.25" hidden="false" customHeight="false" outlineLevel="0" collapsed="false">
      <c r="A47" s="558" t="n">
        <v>54</v>
      </c>
      <c r="B47" s="510"/>
      <c r="C47" s="378" t="str">
        <f aca="false">VLOOKUP(A47,INSUMOS!$D$162:$L$457,2,0)</f>
        <v>SINAPI</v>
      </c>
      <c r="D47" s="378" t="str">
        <f aca="false">VLOOKUP(A47,INSUMOS!$D$162:$L$457,3,0)</f>
        <v>00012893</v>
      </c>
      <c r="E47" s="523" t="str">
        <f aca="false">VLOOKUP(A47,INSUMOS!$D$162:$L$457,4,0)</f>
        <v>EQ</v>
      </c>
      <c r="F47" s="565" t="str">
        <f aca="false">VLOOKUP(A47,INSUMOS!$D$162:$L$457,5,0)</f>
        <v>BOTA DE SEGURANCA COM BIQUEIRA DE ACO E COLARINHO ACOLCHOADO</v>
      </c>
      <c r="G47" s="558" t="str">
        <f aca="false">VLOOKUP(A47,INSUMOS!$D$162:$L$457,6,0)</f>
        <v>PAR</v>
      </c>
      <c r="H47" s="438" t="n">
        <f aca="false">VLOOKUP(A47,INSUMOS!$D$162:$L$457,7,0)</f>
        <v>81.1788274259305</v>
      </c>
      <c r="I47" s="566" t="n">
        <f aca="false">VLOOKUP(A47,INSUMOS!$D$162:$L$457,8,0)</f>
        <v>57.6</v>
      </c>
      <c r="J47" s="527" t="n">
        <f aca="false">VLOOKUP(A47,INSUMOS!$D$162:$L$457,9,0)</f>
        <v>4675.9004597336</v>
      </c>
      <c r="K47" s="528" t="n">
        <f aca="false">J47/$J$303</f>
        <v>0.00494895571973471</v>
      </c>
      <c r="L47" s="444" t="n">
        <f aca="false">SUM($K$9:K47)</f>
        <v>0.836449973622121</v>
      </c>
      <c r="M47" s="564"/>
      <c r="N47" s="520"/>
      <c r="O47" s="520"/>
      <c r="P47" s="520"/>
      <c r="Q47" s="520"/>
      <c r="R47" s="520"/>
      <c r="S47" s="520"/>
    </row>
    <row r="48" s="521" customFormat="true" ht="22.5" hidden="false" customHeight="false" outlineLevel="0" collapsed="false">
      <c r="A48" s="558" t="n">
        <v>62</v>
      </c>
      <c r="B48" s="510"/>
      <c r="C48" s="378" t="str">
        <f aca="false">VLOOKUP(A48,INSUMOS!$D$162:$L$457,2,0)</f>
        <v>SINAPI</v>
      </c>
      <c r="D48" s="378" t="str">
        <f aca="false">VLOOKUP(A48,INSUMOS!$D$162:$L$457,3,0)</f>
        <v>00036148</v>
      </c>
      <c r="E48" s="523" t="str">
        <f aca="false">VLOOKUP(A48,INSUMOS!$D$162:$L$457,4,0)</f>
        <v>EQ</v>
      </c>
      <c r="F48" s="565" t="str">
        <f aca="false">VLOOKUP(A48,INSUMOS!$D$162:$L$457,5,0)</f>
        <v>CINTURAO DE SEGURANCA TIPO PARAQUEDISTA, FIVELA EM ACO, AJUSTE NO SUSPENSARIO, CINTURA E PERNAS</v>
      </c>
      <c r="G48" s="558" t="str">
        <f aca="false">VLOOKUP(A48,INSUMOS!$D$162:$L$457,6,0)</f>
        <v>UN</v>
      </c>
      <c r="H48" s="438" t="n">
        <f aca="false">VLOOKUP(A48,INSUMOS!$D$162:$L$457,7,0)</f>
        <v>81.1788274259305</v>
      </c>
      <c r="I48" s="566" t="n">
        <f aca="false">VLOOKUP(A48,INSUMOS!$D$162:$L$457,8,0)</f>
        <v>57.6</v>
      </c>
      <c r="J48" s="527" t="n">
        <f aca="false">VLOOKUP(A48,INSUMOS!$D$162:$L$457,9,0)</f>
        <v>4675.9004597336</v>
      </c>
      <c r="K48" s="528" t="n">
        <f aca="false">J48/$J$303</f>
        <v>0.00494895571973471</v>
      </c>
      <c r="L48" s="444" t="n">
        <f aca="false">SUM($K$9:K48)</f>
        <v>0.841398929341856</v>
      </c>
      <c r="M48" s="564"/>
      <c r="N48" s="520"/>
      <c r="O48" s="520"/>
      <c r="P48" s="520"/>
      <c r="Q48" s="520"/>
      <c r="R48" s="520"/>
      <c r="S48" s="520"/>
    </row>
    <row r="49" s="521" customFormat="true" ht="11.25" hidden="false" customHeight="false" outlineLevel="0" collapsed="false">
      <c r="A49" s="558" t="n">
        <v>257</v>
      </c>
      <c r="B49" s="510"/>
      <c r="C49" s="378" t="str">
        <f aca="false">VLOOKUP(A49,INSUMOS!$D$162:$L$457,2,0)</f>
        <v>SBC</v>
      </c>
      <c r="D49" s="378" t="str">
        <f aca="false">VLOOKUP(A49,INSUMOS!$D$162:$L$457,3,0)</f>
        <v>012652</v>
      </c>
      <c r="E49" s="523" t="str">
        <f aca="false">VLOOKUP(A49,INSUMOS!$D$162:$L$457,4,0)</f>
        <v>EQ</v>
      </c>
      <c r="F49" s="565" t="str">
        <f aca="false">VLOOKUP(A49,INSUMOS!$D$162:$L$457,5,0)</f>
        <v>ELEVADOR OBRA MONTARTE A CABO DE ACO SEMI-FECHADO 48m</v>
      </c>
      <c r="G49" s="558" t="str">
        <f aca="false">VLOOKUP(A49,INSUMOS!$D$162:$L$457,6,0)</f>
        <v>UN</v>
      </c>
      <c r="H49" s="438" t="n">
        <f aca="false">VLOOKUP(A49,INSUMOS!$D$162:$L$457,7,0)</f>
        <v>0.05</v>
      </c>
      <c r="I49" s="566" t="n">
        <f aca="false">VLOOKUP(A49,INSUMOS!$D$162:$L$457,8,0)</f>
        <v>86500</v>
      </c>
      <c r="J49" s="527" t="n">
        <f aca="false">VLOOKUP(A49,INSUMOS!$D$162:$L$457,9,0)</f>
        <v>4325</v>
      </c>
      <c r="K49" s="528" t="n">
        <f aca="false">J49/$J$303</f>
        <v>0.0045775639734367</v>
      </c>
      <c r="L49" s="444" t="n">
        <f aca="false">SUM($K$9:K49)</f>
        <v>0.845976493315293</v>
      </c>
      <c r="M49" s="564"/>
      <c r="N49" s="520"/>
      <c r="O49" s="520"/>
      <c r="P49" s="520"/>
      <c r="Q49" s="520"/>
      <c r="R49" s="520"/>
      <c r="S49" s="520"/>
      <c r="T49" s="520"/>
    </row>
    <row r="50" s="521" customFormat="true" ht="22.5" hidden="false" customHeight="false" outlineLevel="0" collapsed="false">
      <c r="A50" s="558" t="n">
        <v>140</v>
      </c>
      <c r="B50" s="510"/>
      <c r="C50" s="378" t="str">
        <f aca="false">VLOOKUP(A50,INSUMOS!$D$162:$L$457,2,0)</f>
        <v>SCO/RIO</v>
      </c>
      <c r="D50" s="378" t="str">
        <f aca="false">VLOOKUP(A50,INSUMOS!$D$162:$L$457,3,0)</f>
        <v>MAT089700</v>
      </c>
      <c r="E50" s="523" t="str">
        <f aca="false">VLOOKUP(A50,INSUMOS!$D$162:$L$457,4,0)</f>
        <v>MA</v>
      </c>
      <c r="F50" s="565" t="str">
        <f aca="false">VLOOKUP(A50,INSUMOS!$D$162:$L$457,5,0)</f>
        <v>MASSA ACRILICA A BASE DE RESINA ACRILICA, SHERWIN WILLIANS OU SIMILAR</v>
      </c>
      <c r="G50" s="558" t="str">
        <f aca="false">VLOOKUP(A50,INSUMOS!$D$162:$L$457,6,0)</f>
        <v>BLD</v>
      </c>
      <c r="H50" s="438" t="n">
        <f aca="false">VLOOKUP(A50,INSUMOS!$D$162:$L$457,7,0)</f>
        <v>40.95</v>
      </c>
      <c r="I50" s="566" t="n">
        <f aca="false">VLOOKUP(A50,INSUMOS!$D$162:$L$457,8,0)</f>
        <v>100.69</v>
      </c>
      <c r="J50" s="527" t="n">
        <f aca="false">VLOOKUP(A50,INSUMOS!$D$162:$L$457,9,0)</f>
        <v>4123.2555</v>
      </c>
      <c r="K50" s="528" t="n">
        <f aca="false">J50/$J$303</f>
        <v>0.00436403834221381</v>
      </c>
      <c r="L50" s="444" t="n">
        <f aca="false">SUM($K$9:K50)</f>
        <v>0.850340531657506</v>
      </c>
      <c r="M50" s="564"/>
      <c r="N50" s="520"/>
      <c r="O50" s="520"/>
      <c r="P50" s="520"/>
      <c r="Q50" s="520"/>
      <c r="R50" s="520"/>
      <c r="S50" s="520"/>
      <c r="T50" s="520"/>
    </row>
    <row r="51" s="521" customFormat="true" ht="11.25" hidden="false" customHeight="false" outlineLevel="0" collapsed="false">
      <c r="A51" s="558" t="n">
        <v>273</v>
      </c>
      <c r="B51" s="510"/>
      <c r="C51" s="378" t="str">
        <f aca="false">VLOOKUP(A51,INSUMOS!$D$162:$L$457,2,0)</f>
        <v>SBC</v>
      </c>
      <c r="D51" s="378" t="str">
        <f aca="false">VLOOKUP(A51,INSUMOS!$D$162:$L$457,3,0)</f>
        <v>099124</v>
      </c>
      <c r="E51" s="523" t="str">
        <f aca="false">VLOOKUP(A51,INSUMOS!$D$162:$L$457,4,0)</f>
        <v>MO</v>
      </c>
      <c r="F51" s="565" t="str">
        <f aca="false">VLOOKUP(A51,INSUMOS!$D$162:$L$457,5,0)</f>
        <v>MONTADOR MECANICO ELETRICISTA</v>
      </c>
      <c r="G51" s="558" t="str">
        <f aca="false">VLOOKUP(A51,INSUMOS!$D$162:$L$457,6,0)</f>
        <v>H</v>
      </c>
      <c r="H51" s="438" t="n">
        <f aca="false">VLOOKUP(A51,INSUMOS!$D$162:$L$457,7,0)</f>
        <v>420.648</v>
      </c>
      <c r="I51" s="566" t="n">
        <f aca="false">VLOOKUP(A51,INSUMOS!$D$162:$L$457,8,0)</f>
        <v>9.59</v>
      </c>
      <c r="J51" s="527" t="n">
        <f aca="false">VLOOKUP(A51,INSUMOS!$D$162:$L$457,9,0)</f>
        <v>4034.01432</v>
      </c>
      <c r="K51" s="528" t="n">
        <f aca="false">J51/$J$303</f>
        <v>0.0042695858079907</v>
      </c>
      <c r="L51" s="444" t="n">
        <f aca="false">SUM($K$9:K51)</f>
        <v>0.854610117465497</v>
      </c>
      <c r="M51" s="564"/>
      <c r="N51" s="520"/>
      <c r="O51" s="520"/>
      <c r="P51" s="520"/>
      <c r="Q51" s="520"/>
      <c r="R51" s="520"/>
      <c r="S51" s="520"/>
      <c r="T51" s="520"/>
    </row>
    <row r="52" s="521" customFormat="true" ht="22.5" hidden="false" customHeight="false" outlineLevel="0" collapsed="false">
      <c r="A52" s="558" t="n">
        <v>74</v>
      </c>
      <c r="B52" s="510"/>
      <c r="C52" s="378" t="str">
        <f aca="false">VLOOKUP(A52,INSUMOS!$D$162:$L$457,2,0)</f>
        <v>SCO/RIO</v>
      </c>
      <c r="D52" s="378" t="str">
        <f aca="false">VLOOKUP(A52,INSUMOS!$D$162:$L$457,3,0)</f>
        <v>EVE000050</v>
      </c>
      <c r="E52" s="523" t="str">
        <f aca="false">VLOOKUP(A52,INSUMOS!$D$162:$L$457,4,0)</f>
        <v>LS</v>
      </c>
      <c r="F52" s="565" t="str">
        <f aca="false">VLOOKUP(A52,INSUMOS!$D$162:$L$457,5,0)</f>
        <v>3% INCIDENTE SOBRE MAO DE OBRA DIRETA COM ENCARGOS SOCIAIS PARA COBRIR DESPESAS DE EPI E FERRAMENTAS</v>
      </c>
      <c r="G52" s="558" t="str">
        <f aca="false">VLOOKUP(A52,INSUMOS!$D$162:$L$457,6,0)</f>
        <v>%</v>
      </c>
      <c r="H52" s="438" t="str">
        <f aca="false">VLOOKUP(A52,INSUMOS!$D$162:$L$457,7,0)</f>
        <v>-</v>
      </c>
      <c r="I52" s="566" t="n">
        <f aca="false">VLOOKUP(A52,INSUMOS!$D$162:$L$457,8,0)</f>
        <v>4027.69</v>
      </c>
      <c r="J52" s="527" t="n">
        <f aca="false">VLOOKUP(A52,INSUMOS!$D$162:$L$457,9,0)</f>
        <v>4027.69</v>
      </c>
      <c r="K52" s="528" t="n">
        <f aca="false">J52/$J$303</f>
        <v>0.00426289217113787</v>
      </c>
      <c r="L52" s="444" t="n">
        <f aca="false">SUM($K$9:K52)</f>
        <v>0.858873009636635</v>
      </c>
      <c r="M52" s="564"/>
      <c r="N52" s="520"/>
      <c r="O52" s="520"/>
      <c r="P52" s="520"/>
      <c r="Q52" s="520"/>
      <c r="R52" s="520"/>
      <c r="S52" s="520"/>
      <c r="T52" s="520"/>
    </row>
    <row r="53" s="521" customFormat="true" ht="11.25" hidden="false" customHeight="false" outlineLevel="0" collapsed="false">
      <c r="A53" s="558" t="n">
        <v>227</v>
      </c>
      <c r="B53" s="510"/>
      <c r="C53" s="378" t="str">
        <f aca="false">VLOOKUP(A53,INSUMOS!$D$162:$L$457,2,0)</f>
        <v>SBC</v>
      </c>
      <c r="D53" s="378" t="str">
        <f aca="false">VLOOKUP(A53,INSUMOS!$D$162:$L$457,3,0)</f>
        <v>004125</v>
      </c>
      <c r="E53" s="523" t="str">
        <f aca="false">VLOOKUP(A53,INSUMOS!$D$162:$L$457,4,0)</f>
        <v>EQ</v>
      </c>
      <c r="F53" s="565" t="str">
        <f aca="false">VLOOKUP(A53,INSUMOS!$D$162:$L$457,5,0)</f>
        <v>CARRINHO DE MAO CHAPA DE ACO RODA COM CAMARA</v>
      </c>
      <c r="G53" s="558" t="str">
        <f aca="false">VLOOKUP(A53,INSUMOS!$D$162:$L$457,6,0)</f>
        <v>UN</v>
      </c>
      <c r="H53" s="438" t="n">
        <f aca="false">VLOOKUP(A53,INSUMOS!$D$162:$L$457,7,0)</f>
        <v>42</v>
      </c>
      <c r="I53" s="566" t="n">
        <f aca="false">VLOOKUP(A53,INSUMOS!$D$162:$L$457,8,0)</f>
        <v>95</v>
      </c>
      <c r="J53" s="527" t="n">
        <f aca="false">VLOOKUP(A53,INSUMOS!$D$162:$L$457,9,0)</f>
        <v>3990</v>
      </c>
      <c r="K53" s="528" t="n">
        <f aca="false">J53/$J$303</f>
        <v>0.00422300121480056</v>
      </c>
      <c r="L53" s="444" t="n">
        <f aca="false">SUM($K$9:K53)</f>
        <v>0.863096010851436</v>
      </c>
      <c r="M53" s="564"/>
      <c r="N53" s="520"/>
      <c r="O53" s="520"/>
      <c r="P53" s="520"/>
      <c r="Q53" s="520"/>
      <c r="R53" s="520"/>
      <c r="S53" s="520"/>
    </row>
    <row r="54" s="521" customFormat="true" ht="11.25" hidden="false" customHeight="false" outlineLevel="0" collapsed="false">
      <c r="A54" s="558" t="n">
        <v>271</v>
      </c>
      <c r="B54" s="510"/>
      <c r="C54" s="378" t="str">
        <f aca="false">VLOOKUP(A54,INSUMOS!$D$162:$L$457,2,0)</f>
        <v>SBC</v>
      </c>
      <c r="D54" s="378" t="str">
        <f aca="false">VLOOKUP(A54,INSUMOS!$D$162:$L$457,3,0)</f>
        <v>099050</v>
      </c>
      <c r="E54" s="523" t="str">
        <f aca="false">VLOOKUP(A54,INSUMOS!$D$162:$L$457,4,0)</f>
        <v>MO</v>
      </c>
      <c r="F54" s="565" t="str">
        <f aca="false">VLOOKUP(A54,INSUMOS!$D$162:$L$457,5,0)</f>
        <v>PEDREIRO</v>
      </c>
      <c r="G54" s="558" t="str">
        <f aca="false">VLOOKUP(A54,INSUMOS!$D$162:$L$457,6,0)</f>
        <v>H</v>
      </c>
      <c r="H54" s="438" t="n">
        <f aca="false">VLOOKUP(A54,INSUMOS!$D$162:$L$457,7,0)</f>
        <v>420.5415</v>
      </c>
      <c r="I54" s="566" t="n">
        <f aca="false">VLOOKUP(A54,INSUMOS!$D$162:$L$457,8,0)</f>
        <v>9.19</v>
      </c>
      <c r="J54" s="527" t="n">
        <f aca="false">VLOOKUP(A54,INSUMOS!$D$162:$L$457,9,0)</f>
        <v>3864.776385</v>
      </c>
      <c r="K54" s="528" t="n">
        <f aca="false">J54/$J$303</f>
        <v>0.00409046500470865</v>
      </c>
      <c r="L54" s="444" t="n">
        <f aca="false">SUM($K$9:K54)</f>
        <v>0.867186475856144</v>
      </c>
      <c r="M54" s="564"/>
      <c r="N54" s="520"/>
      <c r="O54" s="520"/>
      <c r="P54" s="520"/>
      <c r="Q54" s="520"/>
      <c r="R54" s="520"/>
      <c r="S54" s="520"/>
      <c r="T54" s="520"/>
    </row>
    <row r="55" s="521" customFormat="true" ht="11.25" hidden="false" customHeight="false" outlineLevel="0" collapsed="false">
      <c r="A55" s="558" t="n">
        <v>124</v>
      </c>
      <c r="B55" s="510"/>
      <c r="C55" s="378" t="str">
        <f aca="false">VLOOKUP(A55,INSUMOS!$D$162:$L$457,2,0)</f>
        <v>SCO/RIO</v>
      </c>
      <c r="D55" s="378" t="str">
        <f aca="false">VLOOKUP(A55,INSUMOS!$D$162:$L$457,3,0)</f>
        <v>MAT067750</v>
      </c>
      <c r="E55" s="523" t="str">
        <f aca="false">VLOOKUP(A55,INSUMOS!$D$162:$L$457,4,0)</f>
        <v>MA</v>
      </c>
      <c r="F55" s="565" t="str">
        <f aca="false">VLOOKUP(A55,INSUMOS!$D$162:$L$457,5,0)</f>
        <v>SIKA FERROGARD 903 OU SIMILAR</v>
      </c>
      <c r="G55" s="558" t="str">
        <f aca="false">VLOOKUP(A55,INSUMOS!$D$162:$L$457,6,0)</f>
        <v>KG</v>
      </c>
      <c r="H55" s="438" t="n">
        <f aca="false">VLOOKUP(A55,INSUMOS!$D$162:$L$457,7,0)</f>
        <v>112.548</v>
      </c>
      <c r="I55" s="566" t="n">
        <f aca="false">VLOOKUP(A55,INSUMOS!$D$162:$L$457,8,0)</f>
        <v>32.48</v>
      </c>
      <c r="J55" s="527" t="n">
        <f aca="false">VLOOKUP(A55,INSUMOS!$D$162:$L$457,9,0)</f>
        <v>3655.55904</v>
      </c>
      <c r="K55" s="528" t="n">
        <f aca="false">J55/$J$303</f>
        <v>0.00386903014202887</v>
      </c>
      <c r="L55" s="444" t="n">
        <f aca="false">SUM($K$9:K55)</f>
        <v>0.871055505998173</v>
      </c>
      <c r="M55" s="564"/>
      <c r="N55" s="520"/>
      <c r="O55" s="520"/>
      <c r="P55" s="520"/>
      <c r="Q55" s="520"/>
      <c r="R55" s="520"/>
      <c r="S55" s="520"/>
    </row>
    <row r="56" s="521" customFormat="true" ht="22.5" hidden="false" customHeight="false" outlineLevel="0" collapsed="false">
      <c r="A56" s="558" t="n">
        <v>192</v>
      </c>
      <c r="B56" s="510"/>
      <c r="C56" s="378" t="str">
        <f aca="false">VLOOKUP(A56,INSUMOS!$D$162:$L$457,2,0)</f>
        <v>SCO/RIO</v>
      </c>
      <c r="D56" s="378" t="str">
        <f aca="false">VLOOKUP(A56,INSUMOS!$D$162:$L$457,3,0)</f>
        <v>MOI001600</v>
      </c>
      <c r="E56" s="523" t="str">
        <f aca="false">VLOOKUP(A56,INSUMOS!$D$162:$L$457,4,0)</f>
        <v>MO</v>
      </c>
      <c r="F56" s="565" t="str">
        <f aca="false">VLOOKUP(A56,INSUMOS!$D$162:$L$457,5,0)</f>
        <v>ENGENHEIRO, ARQUITETO OU GEÓLOGO JÚNIOR - COM FUNÇÃO DE FISCALIZAÇÃO E DIREÇÃO DE CANTEIRO DE OBRAS</v>
      </c>
      <c r="G56" s="558" t="str">
        <f aca="false">VLOOKUP(A56,INSUMOS!$D$162:$L$457,6,0)</f>
        <v>H</v>
      </c>
      <c r="H56" s="438" t="n">
        <f aca="false">VLOOKUP(A56,INSUMOS!$D$162:$L$457,7,0)</f>
        <v>47.74</v>
      </c>
      <c r="I56" s="566" t="n">
        <f aca="false">VLOOKUP(A56,INSUMOS!$D$162:$L$457,8,0)</f>
        <v>76.38</v>
      </c>
      <c r="J56" s="527" t="n">
        <f aca="false">VLOOKUP(A56,INSUMOS!$D$162:$L$457,9,0)</f>
        <v>3646.3812</v>
      </c>
      <c r="K56" s="528" t="n">
        <f aca="false">J56/$J$303</f>
        <v>0.00385931635018194</v>
      </c>
      <c r="L56" s="444" t="n">
        <f aca="false">SUM($K$9:K56)</f>
        <v>0.874914822348355</v>
      </c>
      <c r="M56" s="564"/>
      <c r="N56" s="520"/>
      <c r="O56" s="520"/>
      <c r="P56" s="520"/>
      <c r="Q56" s="520"/>
      <c r="R56" s="520"/>
      <c r="S56" s="520"/>
      <c r="T56" s="520"/>
    </row>
    <row r="57" s="521" customFormat="true" ht="33.75" hidden="false" customHeight="false" outlineLevel="0" collapsed="false">
      <c r="A57" s="558" t="n">
        <v>14</v>
      </c>
      <c r="B57" s="510"/>
      <c r="C57" s="378" t="str">
        <f aca="false">VLOOKUP(A57,INSUMOS!$D$162:$L$457,2,0)</f>
        <v>SINAPI</v>
      </c>
      <c r="D57" s="378" t="str">
        <f aca="false">VLOOKUP(A57,INSUMOS!$D$162:$L$457,3,0)</f>
        <v>00000996</v>
      </c>
      <c r="E57" s="523" t="str">
        <f aca="false">VLOOKUP(A57,INSUMOS!$D$162:$L$457,4,0)</f>
        <v>MA</v>
      </c>
      <c r="F57" s="565" t="str">
        <f aca="false">VLOOKUP(A57,INSUMOS!$D$162:$L$457,5,0)</f>
        <v>CABO DE COBRE, FLEXIVEL, CLASSE 4 OU 5, ISOLACAO EM PVC/A, ANTICHAMA BWF-B, COBERTURA PVC-ST1, ANTICHAMA BWF-B, 1 CONDUTOR, 0,6/1 KV, SECAO NOMINAL 25 MM2</v>
      </c>
      <c r="G57" s="558" t="str">
        <f aca="false">VLOOKUP(A57,INSUMOS!$D$162:$L$457,6,0)</f>
        <v>M</v>
      </c>
      <c r="H57" s="438" t="n">
        <f aca="false">VLOOKUP(A57,INSUMOS!$D$162:$L$457,7,0)</f>
        <v>304.5</v>
      </c>
      <c r="I57" s="566" t="n">
        <f aca="false">VLOOKUP(A57,INSUMOS!$D$162:$L$457,8,0)</f>
        <v>11.68</v>
      </c>
      <c r="J57" s="527" t="n">
        <f aca="false">VLOOKUP(A57,INSUMOS!$D$162:$L$457,9,0)</f>
        <v>3556.56</v>
      </c>
      <c r="K57" s="528" t="n">
        <f aca="false">J57/$J$303</f>
        <v>0.00376424992494012</v>
      </c>
      <c r="L57" s="444" t="n">
        <f aca="false">SUM($K$9:K57)</f>
        <v>0.878679072273295</v>
      </c>
      <c r="M57" s="564"/>
      <c r="N57" s="520"/>
      <c r="O57" s="520"/>
      <c r="P57" s="520"/>
      <c r="Q57" s="520"/>
      <c r="R57" s="520"/>
      <c r="S57" s="520"/>
    </row>
    <row r="58" s="521" customFormat="true" ht="11.25" hidden="false" customHeight="false" outlineLevel="0" collapsed="false">
      <c r="A58" s="558" t="n">
        <v>261</v>
      </c>
      <c r="B58" s="510"/>
      <c r="C58" s="378" t="str">
        <f aca="false">VLOOKUP(A58,INSUMOS!$D$162:$L$457,2,0)</f>
        <v>SBC</v>
      </c>
      <c r="D58" s="378" t="str">
        <f aca="false">VLOOKUP(A58,INSUMOS!$D$162:$L$457,3,0)</f>
        <v>033376</v>
      </c>
      <c r="E58" s="523" t="str">
        <f aca="false">VLOOKUP(A58,INSUMOS!$D$162:$L$457,4,0)</f>
        <v>EQ</v>
      </c>
      <c r="F58" s="565" t="str">
        <f aca="false">VLOOKUP(A58,INSUMOS!$D$162:$L$457,5,0)</f>
        <v>COMPRESSOR REBOCAVEL ATLAS XA96 80pcm 79CV </v>
      </c>
      <c r="G58" s="558" t="str">
        <f aca="false">VLOOKUP(A58,INSUMOS!$D$162:$L$457,6,0)</f>
        <v>H</v>
      </c>
      <c r="H58" s="438" t="n">
        <f aca="false">VLOOKUP(A58,INSUMOS!$D$162:$L$457,7,0)</f>
        <v>168.822</v>
      </c>
      <c r="I58" s="566" t="n">
        <f aca="false">VLOOKUP(A58,INSUMOS!$D$162:$L$457,8,0)</f>
        <v>4.43803698070609</v>
      </c>
      <c r="J58" s="527" t="n">
        <f aca="false">VLOOKUP(A58,INSUMOS!$D$162:$L$457,9,0)</f>
        <v>749.238279156764</v>
      </c>
      <c r="K58" s="528" t="n">
        <f aca="false">J58/$J$303</f>
        <v>0.000792991018309298</v>
      </c>
      <c r="L58" s="444" t="n">
        <f aca="false">SUM($K$9:K58)</f>
        <v>0.879472063291605</v>
      </c>
      <c r="M58" s="564"/>
      <c r="N58" s="520"/>
      <c r="O58" s="520"/>
      <c r="P58" s="520"/>
      <c r="Q58" s="520"/>
      <c r="R58" s="520"/>
      <c r="S58" s="520"/>
      <c r="T58" s="520"/>
    </row>
    <row r="59" s="521" customFormat="true" ht="22.5" hidden="false" customHeight="false" outlineLevel="0" collapsed="false">
      <c r="A59" s="558" t="n">
        <v>161</v>
      </c>
      <c r="B59" s="510"/>
      <c r="C59" s="378" t="str">
        <f aca="false">VLOOKUP(A59,INSUMOS!$D$162:$L$457,2,0)</f>
        <v>SCO/RIO</v>
      </c>
      <c r="D59" s="378" t="str">
        <f aca="false">VLOOKUP(A59,INSUMOS!$D$162:$L$457,3,0)</f>
        <v>MAT128400</v>
      </c>
      <c r="E59" s="523" t="str">
        <f aca="false">VLOOKUP(A59,INSUMOS!$D$162:$L$457,4,0)</f>
        <v>MA</v>
      </c>
      <c r="F59" s="565" t="str">
        <f aca="false">VLOOKUP(A59,INSUMOS!$D$162:$L$457,5,0)</f>
        <v>TARIFA DE VAZAMENTO DE MATERIAL DE BOTA-FORA EM ATERRO LICENCIADOS POR ORGAO AMBIENTAL COMPETENTE</v>
      </c>
      <c r="G59" s="558" t="str">
        <f aca="false">VLOOKUP(A59,INSUMOS!$D$162:$L$457,6,0)</f>
        <v>T</v>
      </c>
      <c r="H59" s="438" t="n">
        <f aca="false">VLOOKUP(A59,INSUMOS!$D$162:$L$457,7,0)</f>
        <v>222.235</v>
      </c>
      <c r="I59" s="566" t="n">
        <f aca="false">VLOOKUP(A59,INSUMOS!$D$162:$L$457,8,0)</f>
        <v>14.24</v>
      </c>
      <c r="J59" s="527" t="n">
        <f aca="false">VLOOKUP(A59,INSUMOS!$D$162:$L$457,9,0)</f>
        <v>3164.6264</v>
      </c>
      <c r="K59" s="528" t="n">
        <f aca="false">J59/$J$303</f>
        <v>0.00334942885503507</v>
      </c>
      <c r="L59" s="444" t="n">
        <f aca="false">SUM($K$9:K59)</f>
        <v>0.88282149214664</v>
      </c>
      <c r="M59" s="564"/>
      <c r="N59" s="520"/>
      <c r="O59" s="520"/>
      <c r="P59" s="520"/>
      <c r="Q59" s="520"/>
      <c r="R59" s="520"/>
      <c r="S59" s="520"/>
    </row>
    <row r="60" s="521" customFormat="true" ht="11.25" hidden="false" customHeight="false" outlineLevel="0" collapsed="false">
      <c r="A60" s="558" t="n">
        <v>278</v>
      </c>
      <c r="B60" s="510"/>
      <c r="C60" s="378" t="str">
        <f aca="false">VLOOKUP(A60,INSUMOS!$D$162:$L$457,2,0)</f>
        <v>SBC</v>
      </c>
      <c r="D60" s="378" t="str">
        <f aca="false">VLOOKUP(A60,INSUMOS!$D$162:$L$457,3,0)</f>
        <v>099308</v>
      </c>
      <c r="E60" s="523" t="str">
        <f aca="false">VLOOKUP(A60,INSUMOS!$D$162:$L$457,4,0)</f>
        <v>MO</v>
      </c>
      <c r="F60" s="565" t="str">
        <f aca="false">VLOOKUP(A60,INSUMOS!$D$162:$L$457,5,0)</f>
        <v>AJUDANTE DE MONTADOR SISTEMA ELETRICO</v>
      </c>
      <c r="G60" s="558" t="str">
        <f aca="false">VLOOKUP(A60,INSUMOS!$D$162:$L$457,6,0)</f>
        <v>H</v>
      </c>
      <c r="H60" s="438" t="n">
        <f aca="false">VLOOKUP(A60,INSUMOS!$D$162:$L$457,7,0)</f>
        <v>482.508</v>
      </c>
      <c r="I60" s="566" t="n">
        <f aca="false">VLOOKUP(A60,INSUMOS!$D$162:$L$457,8,0)</f>
        <v>6.5</v>
      </c>
      <c r="J60" s="527" t="n">
        <f aca="false">VLOOKUP(A60,INSUMOS!$D$162:$L$457,9,0)</f>
        <v>3136.302</v>
      </c>
      <c r="K60" s="528" t="n">
        <f aca="false">J60/$J$303</f>
        <v>0.00331945041503294</v>
      </c>
      <c r="L60" s="444" t="n">
        <f aca="false">SUM($K$9:K60)</f>
        <v>0.886140942561672</v>
      </c>
      <c r="M60" s="564"/>
      <c r="N60" s="520"/>
      <c r="O60" s="520"/>
      <c r="P60" s="520"/>
      <c r="Q60" s="520"/>
      <c r="R60" s="520"/>
      <c r="S60" s="520"/>
      <c r="T60" s="520"/>
    </row>
    <row r="61" s="521" customFormat="true" ht="22.5" hidden="false" customHeight="false" outlineLevel="0" collapsed="false">
      <c r="A61" s="558" t="n">
        <v>75</v>
      </c>
      <c r="B61" s="510"/>
      <c r="C61" s="378" t="str">
        <f aca="false">VLOOKUP(A61,INSUMOS!$D$162:$L$457,2,0)</f>
        <v>SCO/RIO</v>
      </c>
      <c r="D61" s="378" t="str">
        <f aca="false">VLOOKUP(A61,INSUMOS!$D$162:$L$457,3,0)</f>
        <v>EVE000150</v>
      </c>
      <c r="E61" s="523" t="str">
        <f aca="false">VLOOKUP(A61,INSUMOS!$D$162:$L$457,4,0)</f>
        <v>DA</v>
      </c>
      <c r="F61" s="565" t="str">
        <f aca="false">VLOOKUP(A61,INSUMOS!$D$162:$L$457,5,0)</f>
        <v>DESPESAS DIVERSAS - EQUIVALENTE EM HORA DE ENGENHEIRO JUNIOR AO ELEMENTAR MOI001550</v>
      </c>
      <c r="G61" s="558" t="str">
        <f aca="false">VLOOKUP(A61,INSUMOS!$D$162:$L$457,6,0)</f>
        <v>H</v>
      </c>
      <c r="H61" s="438" t="n">
        <f aca="false">VLOOKUP(A61,INSUMOS!$D$162:$L$457,7,0)</f>
        <v>165.34526142</v>
      </c>
      <c r="I61" s="566" t="n">
        <f aca="false">VLOOKUP(A61,INSUMOS!$D$162:$L$457,8,0)</f>
        <v>18.76</v>
      </c>
      <c r="J61" s="527" t="n">
        <f aca="false">VLOOKUP(A61,INSUMOS!$D$162:$L$457,9,0)</f>
        <v>3101.8771042392</v>
      </c>
      <c r="K61" s="528" t="n">
        <f aca="false">J61/$J$303</f>
        <v>0.00328301523292336</v>
      </c>
      <c r="L61" s="444" t="n">
        <f aca="false">SUM($K$9:K61)</f>
        <v>0.889423957794596</v>
      </c>
      <c r="M61" s="564"/>
      <c r="N61" s="520"/>
      <c r="O61" s="520"/>
      <c r="P61" s="520"/>
      <c r="Q61" s="520"/>
      <c r="R61" s="520"/>
      <c r="S61" s="520"/>
      <c r="T61" s="520"/>
    </row>
    <row r="62" s="521" customFormat="true" ht="22.5" hidden="false" customHeight="false" outlineLevel="0" collapsed="false">
      <c r="A62" s="558" t="n">
        <v>10</v>
      </c>
      <c r="B62" s="510"/>
      <c r="C62" s="378" t="str">
        <f aca="false">VLOOKUP(A62,INSUMOS!$D$162:$L$457,2,0)</f>
        <v>SINAPI</v>
      </c>
      <c r="D62" s="378" t="str">
        <f aca="false">VLOOKUP(A62,INSUMOS!$D$162:$L$457,3,0)</f>
        <v>00000370</v>
      </c>
      <c r="E62" s="523" t="str">
        <f aca="false">VLOOKUP(A62,INSUMOS!$D$162:$L$457,4,0)</f>
        <v>MA</v>
      </c>
      <c r="F62" s="565" t="str">
        <f aca="false">VLOOKUP(A62,INSUMOS!$D$162:$L$457,5,0)</f>
        <v>AREIA MEDIA - POSTO JAZIDA/FORNECEDOR (RETIRADO NA JAZIDA, SEM TRANSPORTE)</v>
      </c>
      <c r="G62" s="558" t="str">
        <f aca="false">VLOOKUP(A62,INSUMOS!$D$162:$L$457,6,0)</f>
        <v>M3</v>
      </c>
      <c r="H62" s="438" t="n">
        <f aca="false">VLOOKUP(A62,INSUMOS!$D$162:$L$457,7,0)</f>
        <v>52.311378</v>
      </c>
      <c r="I62" s="566" t="n">
        <f aca="false">VLOOKUP(A62,INSUMOS!$D$162:$L$457,8,0)</f>
        <v>56.79</v>
      </c>
      <c r="J62" s="527" t="n">
        <f aca="false">VLOOKUP(A62,INSUMOS!$D$162:$L$457,9,0)</f>
        <v>2970.76315662</v>
      </c>
      <c r="K62" s="528" t="n">
        <f aca="false">J62/$J$303</f>
        <v>0.00314424471661429</v>
      </c>
      <c r="L62" s="444" t="n">
        <f aca="false">SUM($K$9:K62)</f>
        <v>0.89256820251121</v>
      </c>
      <c r="M62" s="564"/>
      <c r="N62" s="520"/>
      <c r="O62" s="520"/>
      <c r="P62" s="520"/>
      <c r="Q62" s="520"/>
      <c r="R62" s="520"/>
      <c r="S62" s="520"/>
    </row>
    <row r="63" s="521" customFormat="true" ht="11.25" hidden="false" customHeight="false" outlineLevel="0" collapsed="false">
      <c r="A63" s="558" t="n">
        <v>155</v>
      </c>
      <c r="B63" s="510"/>
      <c r="C63" s="378" t="str">
        <f aca="false">VLOOKUP(A63,INSUMOS!$D$162:$L$457,2,0)</f>
        <v>SCO/RIO</v>
      </c>
      <c r="D63" s="378" t="str">
        <f aca="false">VLOOKUP(A63,INSUMOS!$D$162:$L$457,3,0)</f>
        <v>MAT124500</v>
      </c>
      <c r="E63" s="523" t="str">
        <f aca="false">VLOOKUP(A63,INSUMOS!$D$162:$L$457,4,0)</f>
        <v>MA</v>
      </c>
      <c r="F63" s="565" t="str">
        <f aca="false">VLOOKUP(A63,INSUMOS!$D$162:$L$457,5,0)</f>
        <v>SIKADUR 31, LATA DE 1KG, SIKA OU SIMILAR</v>
      </c>
      <c r="G63" s="558" t="str">
        <f aca="false">VLOOKUP(A63,INSUMOS!$D$162:$L$457,6,0)</f>
        <v>KG</v>
      </c>
      <c r="H63" s="438" t="n">
        <f aca="false">VLOOKUP(A63,INSUMOS!$D$162:$L$457,7,0)</f>
        <v>87.4585331311379</v>
      </c>
      <c r="I63" s="566" t="n">
        <f aca="false">VLOOKUP(A63,INSUMOS!$D$162:$L$457,8,0)</f>
        <v>32.6000669683945</v>
      </c>
      <c r="J63" s="527" t="n">
        <f aca="false">VLOOKUP(A63,INSUMOS!$D$162:$L$457,9,0)</f>
        <v>2851.15403703264</v>
      </c>
      <c r="K63" s="528" t="n">
        <f aca="false">J63/$J$303</f>
        <v>0.00301765086766225</v>
      </c>
      <c r="L63" s="444" t="n">
        <f aca="false">SUM($K$9:K63)</f>
        <v>0.895585853378872</v>
      </c>
      <c r="M63" s="564"/>
      <c r="N63" s="520"/>
      <c r="O63" s="520"/>
      <c r="P63" s="520"/>
      <c r="Q63" s="520"/>
      <c r="R63" s="520"/>
      <c r="S63" s="520"/>
      <c r="T63" s="520"/>
    </row>
    <row r="64" s="521" customFormat="true" ht="11.25" hidden="false" customHeight="false" outlineLevel="0" collapsed="false">
      <c r="A64" s="558" t="n">
        <v>39</v>
      </c>
      <c r="B64" s="510"/>
      <c r="C64" s="378" t="str">
        <f aca="false">VLOOKUP(A64,INSUMOS!$D$162:$L$457,2,0)</f>
        <v>SINAPI</v>
      </c>
      <c r="D64" s="378" t="str">
        <f aca="false">VLOOKUP(A64,INSUMOS!$D$162:$L$457,3,0)</f>
        <v>00006117</v>
      </c>
      <c r="E64" s="523" t="str">
        <f aca="false">VLOOKUP(A64,INSUMOS!$D$162:$L$457,4,0)</f>
        <v>MO</v>
      </c>
      <c r="F64" s="565" t="str">
        <f aca="false">VLOOKUP(A64,INSUMOS!$D$162:$L$457,5,0)</f>
        <v>CARPINTEIRO AUXILIAR</v>
      </c>
      <c r="G64" s="558" t="str">
        <f aca="false">VLOOKUP(A64,INSUMOS!$D$162:$L$457,6,0)</f>
        <v>H</v>
      </c>
      <c r="H64" s="438" t="n">
        <f aca="false">VLOOKUP(A64,INSUMOS!$D$162:$L$457,7,0)</f>
        <v>190.0345933344</v>
      </c>
      <c r="I64" s="566" t="n">
        <f aca="false">VLOOKUP(A64,INSUMOS!$D$162:$L$457,8,0)</f>
        <v>6.5</v>
      </c>
      <c r="J64" s="527" t="n">
        <f aca="false">VLOOKUP(A64,INSUMOS!$D$162:$L$457,9,0)</f>
        <v>1235.2248566736</v>
      </c>
      <c r="K64" s="528" t="n">
        <f aca="false">J64/$J$303</f>
        <v>0.00130735741109886</v>
      </c>
      <c r="L64" s="444" t="n">
        <f aca="false">SUM($K$9:K64)</f>
        <v>0.896893210789971</v>
      </c>
      <c r="M64" s="564"/>
      <c r="N64" s="520"/>
      <c r="O64" s="520"/>
      <c r="P64" s="520"/>
      <c r="Q64" s="520"/>
      <c r="R64" s="520"/>
      <c r="S64" s="520"/>
      <c r="T64" s="520"/>
    </row>
    <row r="65" s="521" customFormat="true" ht="11.25" hidden="false" customHeight="false" outlineLevel="0" collapsed="false">
      <c r="A65" s="558" t="n">
        <v>287</v>
      </c>
      <c r="B65" s="510"/>
      <c r="C65" s="378" t="str">
        <f aca="false">VLOOKUP(A65,INSUMOS!$D$162:$L$457,2,0)</f>
        <v>SBC</v>
      </c>
      <c r="D65" s="378" t="str">
        <f aca="false">VLOOKUP(A65,INSUMOS!$D$162:$L$457,3,0)</f>
        <v>099941</v>
      </c>
      <c r="E65" s="523" t="str">
        <f aca="false">VLOOKUP(A65,INSUMOS!$D$162:$L$457,4,0)</f>
        <v>MO</v>
      </c>
      <c r="F65" s="565" t="str">
        <f aca="false">VLOOKUP(A65,INSUMOS!$D$162:$L$457,5,0)</f>
        <v>MONTADOR DE ESTRUTURA EM ACO</v>
      </c>
      <c r="G65" s="558" t="str">
        <f aca="false">VLOOKUP(A65,INSUMOS!$D$162:$L$457,6,0)</f>
        <v>H</v>
      </c>
      <c r="H65" s="438" t="n">
        <f aca="false">VLOOKUP(A65,INSUMOS!$D$162:$L$457,7,0)</f>
        <v>309.3</v>
      </c>
      <c r="I65" s="566" t="n">
        <f aca="false">VLOOKUP(A65,INSUMOS!$D$162:$L$457,8,0)</f>
        <v>8.54</v>
      </c>
      <c r="J65" s="527" t="n">
        <f aca="false">VLOOKUP(A65,INSUMOS!$D$162:$L$457,9,0)</f>
        <v>2641.422</v>
      </c>
      <c r="K65" s="528" t="n">
        <f aca="false">J65/$J$303</f>
        <v>0.00279567125684234</v>
      </c>
      <c r="L65" s="444" t="n">
        <f aca="false">SUM($K$9:K65)</f>
        <v>0.899688882046814</v>
      </c>
      <c r="M65" s="564"/>
      <c r="N65" s="520"/>
      <c r="O65" s="520"/>
      <c r="P65" s="520"/>
      <c r="Q65" s="520"/>
      <c r="R65" s="520"/>
      <c r="S65" s="520"/>
    </row>
    <row r="66" s="521" customFormat="true" ht="22.5" hidden="false" customHeight="false" outlineLevel="0" collapsed="false">
      <c r="A66" s="558" t="n">
        <v>85</v>
      </c>
      <c r="B66" s="510"/>
      <c r="C66" s="378" t="str">
        <f aca="false">VLOOKUP(A66,INSUMOS!$D$162:$L$457,2,0)</f>
        <v>SCO/RIO</v>
      </c>
      <c r="D66" s="378" t="str">
        <f aca="false">VLOOKUP(A66,INSUMOS!$D$162:$L$457,3,0)</f>
        <v>IEQ009400</v>
      </c>
      <c r="E66" s="523" t="str">
        <f aca="false">VLOOKUP(A66,INSUMOS!$D$162:$L$457,4,0)</f>
        <v>EQ</v>
      </c>
      <c r="F66" s="565" t="str">
        <f aca="false">VLOOKUP(A66,INSUMOS!$D$162:$L$457,5,0)</f>
        <v>CUSTO DE MATERIAL DE MANUTENCAO DE GRUPO GERADOR 60/66KVA, 85CV - EQUIVALENTE AO ELEMENTAR IEQ013500</v>
      </c>
      <c r="G66" s="558" t="str">
        <f aca="false">VLOOKUP(A66,INSUMOS!$D$162:$L$457,6,0)</f>
        <v>UN</v>
      </c>
      <c r="H66" s="438" t="n">
        <f aca="false">VLOOKUP(A66,INSUMOS!$D$162:$L$457,7,0)</f>
        <v>0.0439296</v>
      </c>
      <c r="I66" s="566" t="n">
        <f aca="false">VLOOKUP(A66,INSUMOS!$D$162:$L$457,8,0)</f>
        <v>58366</v>
      </c>
      <c r="J66" s="527" t="n">
        <f aca="false">VLOOKUP(A66,INSUMOS!$D$162:$L$457,9,0)</f>
        <v>2563.9950336</v>
      </c>
      <c r="K66" s="528" t="n">
        <f aca="false">J66/$J$303</f>
        <v>0.00271372284251514</v>
      </c>
      <c r="L66" s="444" t="n">
        <f aca="false">SUM($K$9:K66)</f>
        <v>0.902402604889329</v>
      </c>
      <c r="M66" s="564"/>
      <c r="N66" s="520"/>
      <c r="O66" s="520"/>
      <c r="P66" s="520"/>
      <c r="Q66" s="520"/>
      <c r="R66" s="520"/>
      <c r="S66" s="520"/>
      <c r="T66" s="520"/>
    </row>
    <row r="67" s="521" customFormat="true" ht="22.5" hidden="false" customHeight="false" outlineLevel="0" collapsed="false">
      <c r="A67" s="558" t="n">
        <v>69</v>
      </c>
      <c r="B67" s="510"/>
      <c r="C67" s="378" t="str">
        <f aca="false">VLOOKUP(A67,INSUMOS!$D$162:$L$457,2,0)</f>
        <v>SINAPI</v>
      </c>
      <c r="D67" s="378" t="str">
        <f aca="false">VLOOKUP(A67,INSUMOS!$D$162:$L$457,3,0)</f>
        <v>00037623</v>
      </c>
      <c r="E67" s="523" t="str">
        <f aca="false">VLOOKUP(A67,INSUMOS!$D$162:$L$457,4,0)</f>
        <v>MO</v>
      </c>
      <c r="F67" s="565" t="str">
        <f aca="false">VLOOKUP(A67,INSUMOS!$D$162:$L$457,5,0)</f>
        <v>OPERADOR DE BETONEIRA ESTACIONARIA/MISTURADOR (COLETADO CAIXA)</v>
      </c>
      <c r="G67" s="558" t="str">
        <f aca="false">VLOOKUP(A67,INSUMOS!$D$162:$L$457,6,0)</f>
        <v>H</v>
      </c>
      <c r="H67" s="438" t="n">
        <f aca="false">VLOOKUP(A67,INSUMOS!$D$162:$L$457,7,0)</f>
        <v>171.6111423</v>
      </c>
      <c r="I67" s="566" t="n">
        <f aca="false">VLOOKUP(A67,INSUMOS!$D$162:$L$457,8,0)</f>
        <v>14.8</v>
      </c>
      <c r="J67" s="527" t="n">
        <f aca="false">VLOOKUP(A67,INSUMOS!$D$162:$L$457,9,0)</f>
        <v>2539.84490604</v>
      </c>
      <c r="K67" s="528" t="n">
        <f aca="false">J67/$J$303</f>
        <v>0.00268816243699547</v>
      </c>
      <c r="L67" s="444" t="n">
        <f aca="false">SUM($K$9:K67)</f>
        <v>0.905090767326324</v>
      </c>
      <c r="M67" s="564"/>
      <c r="N67" s="520"/>
      <c r="O67" s="520"/>
      <c r="P67" s="520"/>
      <c r="Q67" s="520"/>
      <c r="R67" s="520"/>
      <c r="S67" s="520"/>
    </row>
    <row r="68" s="521" customFormat="true" ht="11.25" hidden="false" customHeight="false" outlineLevel="0" collapsed="false">
      <c r="A68" s="558" t="n">
        <v>174</v>
      </c>
      <c r="B68" s="510"/>
      <c r="C68" s="378" t="str">
        <f aca="false">VLOOKUP(A68,INSUMOS!$D$162:$L$457,2,0)</f>
        <v>SCO/RIO</v>
      </c>
      <c r="D68" s="378" t="str">
        <f aca="false">VLOOKUP(A68,INSUMOS!$D$162:$L$457,3,0)</f>
        <v>MOD000850</v>
      </c>
      <c r="E68" s="523" t="str">
        <f aca="false">VLOOKUP(A68,INSUMOS!$D$162:$L$457,4,0)</f>
        <v>MO</v>
      </c>
      <c r="F68" s="565" t="str">
        <f aca="false">VLOOKUP(A68,INSUMOS!$D$162:$L$457,5,0)</f>
        <v>CARPINTEIRO - FORMA DE CONCRETO</v>
      </c>
      <c r="G68" s="558" t="str">
        <f aca="false">VLOOKUP(A68,INSUMOS!$D$162:$L$457,6,0)</f>
        <v>H</v>
      </c>
      <c r="H68" s="438" t="n">
        <f aca="false">VLOOKUP(A68,INSUMOS!$D$162:$L$457,7,0)</f>
        <v>140.0435</v>
      </c>
      <c r="I68" s="566" t="n">
        <f aca="false">VLOOKUP(A68,INSUMOS!$D$162:$L$457,8,0)</f>
        <v>16.47</v>
      </c>
      <c r="J68" s="527" t="n">
        <f aca="false">VLOOKUP(A68,INSUMOS!$D$162:$L$457,9,0)</f>
        <v>2306.516445</v>
      </c>
      <c r="K68" s="528" t="n">
        <f aca="false">J68/$J$303</f>
        <v>0.00244120845844423</v>
      </c>
      <c r="L68" s="444" t="n">
        <f aca="false">SUM($K$9:K68)</f>
        <v>0.907531975784768</v>
      </c>
      <c r="M68" s="564"/>
      <c r="N68" s="520"/>
      <c r="O68" s="520"/>
      <c r="P68" s="520"/>
      <c r="Q68" s="520"/>
      <c r="R68" s="520"/>
      <c r="S68" s="520"/>
    </row>
    <row r="69" s="521" customFormat="true" ht="11.25" hidden="false" customHeight="false" outlineLevel="0" collapsed="false">
      <c r="A69" s="558" t="n">
        <v>262</v>
      </c>
      <c r="B69" s="510"/>
      <c r="C69" s="378" t="str">
        <f aca="false">VLOOKUP(A69,INSUMOS!$D$162:$L$457,2,0)</f>
        <v>SBC</v>
      </c>
      <c r="D69" s="378" t="str">
        <f aca="false">VLOOKUP(A69,INSUMOS!$D$162:$L$457,3,0)</f>
        <v>036936</v>
      </c>
      <c r="E69" s="523" t="str">
        <f aca="false">VLOOKUP(A69,INSUMOS!$D$162:$L$457,4,0)</f>
        <v>MA</v>
      </c>
      <c r="F69" s="565" t="str">
        <f aca="false">VLOOKUP(A69,INSUMOS!$D$162:$L$457,5,0)</f>
        <v>AR COND.JANELA SPRINGER CARRIER 12.000 BTU'S</v>
      </c>
      <c r="G69" s="558" t="str">
        <f aca="false">VLOOKUP(A69,INSUMOS!$D$162:$L$457,6,0)</f>
        <v>UN</v>
      </c>
      <c r="H69" s="438" t="n">
        <f aca="false">VLOOKUP(A69,INSUMOS!$D$162:$L$457,7,0)</f>
        <v>2</v>
      </c>
      <c r="I69" s="566" t="n">
        <f aca="false">VLOOKUP(A69,INSUMOS!$D$162:$L$457,8,0)</f>
        <v>1129</v>
      </c>
      <c r="J69" s="527" t="n">
        <f aca="false">VLOOKUP(A69,INSUMOS!$D$162:$L$457,9,0)</f>
        <v>2258</v>
      </c>
      <c r="K69" s="528" t="n">
        <f aca="false">J69/$J$303</f>
        <v>0.00238985883283701</v>
      </c>
      <c r="L69" s="444" t="n">
        <f aca="false">SUM($K$9:K69)</f>
        <v>0.909921834617605</v>
      </c>
      <c r="M69" s="564"/>
      <c r="N69" s="520"/>
      <c r="O69" s="520"/>
      <c r="P69" s="520"/>
      <c r="Q69" s="520"/>
      <c r="R69" s="520"/>
      <c r="S69" s="520"/>
      <c r="T69" s="520"/>
    </row>
    <row r="70" s="521" customFormat="true" ht="22.5" hidden="false" customHeight="false" outlineLevel="0" collapsed="false">
      <c r="A70" s="558" t="n">
        <v>44</v>
      </c>
      <c r="B70" s="510"/>
      <c r="C70" s="378" t="str">
        <f aca="false">VLOOKUP(A70,INSUMOS!$D$162:$L$457,2,0)</f>
        <v>SINAPI</v>
      </c>
      <c r="D70" s="378" t="str">
        <f aca="false">VLOOKUP(A70,INSUMOS!$D$162:$L$457,3,0)</f>
        <v>00010527</v>
      </c>
      <c r="E70" s="523" t="str">
        <f aca="false">VLOOKUP(A70,INSUMOS!$D$162:$L$457,4,0)</f>
        <v>EQ</v>
      </c>
      <c r="F70" s="565" t="str">
        <f aca="false">VLOOKUP(A70,INSUMOS!$D$162:$L$457,5,0)</f>
        <v>ANDAIME METALICO TUBULAR DE ENCAIXE, TIPO DE TORRE, COM LARGURA DE 1 ATE 1,5 M E ALTURA DE *1,00 M* (LOCACAO)</v>
      </c>
      <c r="G70" s="558" t="str">
        <f aca="false">VLOOKUP(A70,INSUMOS!$D$162:$L$457,6,0)</f>
        <v>M/MES</v>
      </c>
      <c r="H70" s="438" t="n">
        <f aca="false">VLOOKUP(A70,INSUMOS!$D$162:$L$457,7,0)</f>
        <v>150</v>
      </c>
      <c r="I70" s="566" t="n">
        <f aca="false">VLOOKUP(A70,INSUMOS!$D$162:$L$457,8,0)</f>
        <v>15</v>
      </c>
      <c r="J70" s="527" t="n">
        <f aca="false">VLOOKUP(A70,INSUMOS!$D$162:$L$457,9,0)</f>
        <v>2250</v>
      </c>
      <c r="K70" s="528" t="n">
        <f aca="false">J70/$J$303</f>
        <v>0.00238139166248152</v>
      </c>
      <c r="L70" s="444" t="n">
        <f aca="false">SUM($K$9:K70)</f>
        <v>0.912303226280087</v>
      </c>
      <c r="M70" s="564"/>
      <c r="N70" s="520"/>
      <c r="O70" s="520"/>
      <c r="P70" s="520"/>
      <c r="Q70" s="520"/>
      <c r="R70" s="520"/>
      <c r="S70" s="520"/>
      <c r="T70" s="520"/>
    </row>
    <row r="71" s="521" customFormat="true" ht="11.25" hidden="false" customHeight="false" outlineLevel="0" collapsed="false">
      <c r="A71" s="558" t="n">
        <v>5</v>
      </c>
      <c r="B71" s="510"/>
      <c r="C71" s="378" t="str">
        <f aca="false">VLOOKUP(A71,INSUMOS!$D$162:$L$457,2,0)</f>
        <v>SINAPI</v>
      </c>
      <c r="D71" s="378" t="str">
        <f aca="false">VLOOKUP(A71,INSUMOS!$D$162:$L$457,3,0)</f>
        <v>00000034</v>
      </c>
      <c r="E71" s="523" t="str">
        <f aca="false">VLOOKUP(A71,INSUMOS!$D$162:$L$457,4,0)</f>
        <v>MA</v>
      </c>
      <c r="F71" s="565" t="str">
        <f aca="false">VLOOKUP(A71,INSUMOS!$D$162:$L$457,5,0)</f>
        <v>ACO CA-50, 10,0 MM, VERGALHAO</v>
      </c>
      <c r="G71" s="558" t="str">
        <f aca="false">VLOOKUP(A71,INSUMOS!$D$162:$L$457,6,0)</f>
        <v>KG</v>
      </c>
      <c r="H71" s="438" t="n">
        <f aca="false">VLOOKUP(A71,INSUMOS!$D$162:$L$457,7,0)</f>
        <v>540.792</v>
      </c>
      <c r="I71" s="566" t="n">
        <f aca="false">VLOOKUP(A71,INSUMOS!$D$162:$L$457,8,0)</f>
        <v>4.08</v>
      </c>
      <c r="J71" s="527" t="n">
        <f aca="false">VLOOKUP(A71,INSUMOS!$D$162:$L$457,9,0)</f>
        <v>2206.43136</v>
      </c>
      <c r="K71" s="528" t="n">
        <f aca="false">J71/$J$303</f>
        <v>0.0023352787753519</v>
      </c>
      <c r="L71" s="444" t="n">
        <f aca="false">SUM($K$9:K71)</f>
        <v>0.914638505055439</v>
      </c>
      <c r="M71" s="564"/>
      <c r="N71" s="520"/>
      <c r="O71" s="520"/>
      <c r="P71" s="520"/>
      <c r="Q71" s="520"/>
      <c r="R71" s="520"/>
      <c r="S71" s="520"/>
      <c r="T71" s="520"/>
    </row>
    <row r="72" s="521" customFormat="true" ht="22.5" hidden="false" customHeight="false" outlineLevel="0" collapsed="false">
      <c r="A72" s="558" t="n">
        <v>165</v>
      </c>
      <c r="B72" s="510"/>
      <c r="C72" s="378" t="str">
        <f aca="false">VLOOKUP(A72,INSUMOS!$D$162:$L$457,2,0)</f>
        <v>SCO/RIO</v>
      </c>
      <c r="D72" s="378" t="str">
        <f aca="false">VLOOKUP(A72,INSUMOS!$D$162:$L$457,3,0)</f>
        <v>MAT137400</v>
      </c>
      <c r="E72" s="523" t="str">
        <f aca="false">VLOOKUP(A72,INSUMOS!$D$162:$L$457,4,0)</f>
        <v>MA</v>
      </c>
      <c r="F72" s="565" t="str">
        <f aca="false">VLOOKUP(A72,INSUMOS!$D$162:$L$457,5,0)</f>
        <v>TINTA PLASTICA ACRILICA FOSCA, METALATEX, COR BRANCA, SHERWIN WILLIANS OU SIMILAR</v>
      </c>
      <c r="G72" s="558" t="str">
        <f aca="false">VLOOKUP(A72,INSUMOS!$D$162:$L$457,6,0)</f>
        <v>BLD</v>
      </c>
      <c r="H72" s="438" t="n">
        <f aca="false">VLOOKUP(A72,INSUMOS!$D$162:$L$457,7,0)</f>
        <v>8.4</v>
      </c>
      <c r="I72" s="566" t="n">
        <f aca="false">VLOOKUP(A72,INSUMOS!$D$162:$L$457,8,0)</f>
        <v>93.63</v>
      </c>
      <c r="J72" s="527" t="n">
        <f aca="false">VLOOKUP(A72,INSUMOS!$D$162:$L$457,9,0)</f>
        <v>786.492</v>
      </c>
      <c r="K72" s="528" t="n">
        <f aca="false">J72/$J$303</f>
        <v>0.000832420218403741</v>
      </c>
      <c r="L72" s="444" t="n">
        <f aca="false">SUM($K$9:K72)</f>
        <v>0.915470925273843</v>
      </c>
      <c r="M72" s="564"/>
      <c r="N72" s="520"/>
      <c r="O72" s="520"/>
      <c r="P72" s="520"/>
      <c r="Q72" s="520"/>
      <c r="R72" s="520"/>
      <c r="S72" s="520"/>
    </row>
    <row r="73" s="521" customFormat="true" ht="22.5" hidden="false" customHeight="false" outlineLevel="0" collapsed="false">
      <c r="A73" s="558" t="n">
        <v>119</v>
      </c>
      <c r="B73" s="510"/>
      <c r="C73" s="378" t="str">
        <f aca="false">VLOOKUP(A73,INSUMOS!$D$162:$L$457,2,0)</f>
        <v>SCO/RIO</v>
      </c>
      <c r="D73" s="378" t="str">
        <f aca="false">VLOOKUP(A73,INSUMOS!$D$162:$L$457,3,0)</f>
        <v>MAT047650</v>
      </c>
      <c r="E73" s="523" t="str">
        <f aca="false">VLOOKUP(A73,INSUMOS!$D$162:$L$457,4,0)</f>
        <v>MA</v>
      </c>
      <c r="F73" s="565" t="str">
        <f aca="false">VLOOKUP(A73,INSUMOS!$D$162:$L$457,5,0)</f>
        <v>DISCO DE LIXA SIC, CARBURETO DE SILICIO, DIAMETRO DE 7" E FURO DE 7/8"</v>
      </c>
      <c r="G73" s="558" t="str">
        <f aca="false">VLOOKUP(A73,INSUMOS!$D$162:$L$457,6,0)</f>
        <v>UN</v>
      </c>
      <c r="H73" s="438" t="n">
        <f aca="false">VLOOKUP(A73,INSUMOS!$D$162:$L$457,7,0)</f>
        <v>513.67</v>
      </c>
      <c r="I73" s="566" t="n">
        <f aca="false">VLOOKUP(A73,INSUMOS!$D$162:$L$457,8,0)</f>
        <v>4</v>
      </c>
      <c r="J73" s="527" t="n">
        <f aca="false">VLOOKUP(A73,INSUMOS!$D$162:$L$457,9,0)</f>
        <v>2054.68</v>
      </c>
      <c r="K73" s="528" t="n">
        <f aca="false">J73/$J$303</f>
        <v>0.00217466569825224</v>
      </c>
      <c r="L73" s="444" t="n">
        <f aca="false">SUM($K$9:K73)</f>
        <v>0.917645590972095</v>
      </c>
      <c r="M73" s="564"/>
      <c r="N73" s="520"/>
      <c r="O73" s="520"/>
      <c r="P73" s="520"/>
      <c r="Q73" s="520"/>
      <c r="R73" s="520"/>
      <c r="S73" s="520"/>
      <c r="T73" s="520"/>
    </row>
    <row r="74" s="521" customFormat="true" ht="15" hidden="false" customHeight="true" outlineLevel="0" collapsed="false">
      <c r="A74" s="558" t="n">
        <v>103</v>
      </c>
      <c r="B74" s="510"/>
      <c r="C74" s="378" t="str">
        <f aca="false">VLOOKUP(A74,INSUMOS!$D$162:$L$457,2,0)</f>
        <v>SCO/RIO</v>
      </c>
      <c r="D74" s="378" t="str">
        <f aca="false">VLOOKUP(A74,INSUMOS!$D$162:$L$457,3,0)</f>
        <v>MAT006100</v>
      </c>
      <c r="E74" s="523" t="str">
        <f aca="false">VLOOKUP(A74,INSUMOS!$D$162:$L$457,4,0)</f>
        <v>MA</v>
      </c>
      <c r="F74" s="565" t="str">
        <f aca="false">VLOOKUP(A74,INSUMOS!$D$162:$L$457,5,0)</f>
        <v>AREIA GROSSA LAVADA</v>
      </c>
      <c r="G74" s="558" t="str">
        <f aca="false">VLOOKUP(A74,INSUMOS!$D$162:$L$457,6,0)</f>
        <v>M3</v>
      </c>
      <c r="H74" s="438" t="n">
        <f aca="false">VLOOKUP(A74,INSUMOS!$D$162:$L$457,7,0)</f>
        <v>47.7695625</v>
      </c>
      <c r="I74" s="566" t="n">
        <f aca="false">VLOOKUP(A74,INSUMOS!$D$162:$L$457,8,0)</f>
        <v>42.33</v>
      </c>
      <c r="J74" s="527" t="n">
        <f aca="false">VLOOKUP(A74,INSUMOS!$D$162:$L$457,9,0)</f>
        <v>2022.085580625</v>
      </c>
      <c r="K74" s="528" t="n">
        <f aca="false">J74/$J$303</f>
        <v>0.00214016788556644</v>
      </c>
      <c r="L74" s="444" t="n">
        <f aca="false">SUM($K$9:K74)</f>
        <v>0.919785758857661</v>
      </c>
      <c r="M74" s="564"/>
      <c r="N74" s="520"/>
      <c r="O74" s="520"/>
      <c r="P74" s="520"/>
      <c r="Q74" s="520"/>
      <c r="R74" s="520"/>
      <c r="S74" s="520"/>
    </row>
    <row r="75" s="521" customFormat="true" ht="11.25" hidden="false" customHeight="false" outlineLevel="0" collapsed="false">
      <c r="A75" s="558" t="n">
        <v>286</v>
      </c>
      <c r="B75" s="510"/>
      <c r="C75" s="378" t="str">
        <f aca="false">VLOOKUP(A75,INSUMOS!$D$162:$L$457,2,0)</f>
        <v>SBC</v>
      </c>
      <c r="D75" s="378" t="str">
        <f aca="false">VLOOKUP(A75,INSUMOS!$D$162:$L$457,3,0)</f>
        <v>099922</v>
      </c>
      <c r="E75" s="523" t="str">
        <f aca="false">VLOOKUP(A75,INSUMOS!$D$162:$L$457,4,0)</f>
        <v>MO</v>
      </c>
      <c r="F75" s="565" t="str">
        <f aca="false">VLOOKUP(A75,INSUMOS!$D$162:$L$457,5,0)</f>
        <v>AJUDANTE DE MONTADOR DE ESTRUTURAS METALICAS</v>
      </c>
      <c r="G75" s="558" t="str">
        <f aca="false">VLOOKUP(A75,INSUMOS!$D$162:$L$457,6,0)</f>
        <v>H</v>
      </c>
      <c r="H75" s="438" t="n">
        <f aca="false">VLOOKUP(A75,INSUMOS!$D$162:$L$457,7,0)</f>
        <v>309.3</v>
      </c>
      <c r="I75" s="566" t="n">
        <f aca="false">VLOOKUP(A75,INSUMOS!$D$162:$L$457,8,0)</f>
        <v>6.5</v>
      </c>
      <c r="J75" s="527" t="n">
        <f aca="false">VLOOKUP(A75,INSUMOS!$D$162:$L$457,9,0)</f>
        <v>2010.45</v>
      </c>
      <c r="K75" s="528" t="n">
        <f aca="false">J75/$J$303</f>
        <v>0.00212785283014932</v>
      </c>
      <c r="L75" s="444" t="n">
        <f aca="false">SUM($K$9:K75)</f>
        <v>0.921913611687811</v>
      </c>
      <c r="M75" s="564"/>
      <c r="N75" s="520"/>
      <c r="O75" s="520"/>
      <c r="P75" s="520"/>
      <c r="Q75" s="520"/>
      <c r="R75" s="520"/>
      <c r="S75" s="520"/>
      <c r="T75" s="520"/>
    </row>
    <row r="76" s="521" customFormat="true" ht="11.25" hidden="false" customHeight="false" outlineLevel="0" collapsed="false">
      <c r="A76" s="558" t="n">
        <v>27</v>
      </c>
      <c r="B76" s="510"/>
      <c r="C76" s="378" t="str">
        <f aca="false">VLOOKUP(A76,INSUMOS!$D$162:$L$457,2,0)</f>
        <v>SINAPI</v>
      </c>
      <c r="D76" s="378" t="str">
        <f aca="false">VLOOKUP(A76,INSUMOS!$D$162:$L$457,3,0)</f>
        <v>00002711</v>
      </c>
      <c r="E76" s="523" t="str">
        <f aca="false">VLOOKUP(A76,INSUMOS!$D$162:$L$457,4,0)</f>
        <v>EQ</v>
      </c>
      <c r="F76" s="565" t="str">
        <f aca="false">VLOOKUP(A76,INSUMOS!$D$162:$L$457,5,0)</f>
        <v>CARRINHO DE MAO DE ACO CAPACIDADE 50 A 60 L, PNEU COM CAMARA</v>
      </c>
      <c r="G76" s="558" t="str">
        <f aca="false">VLOOKUP(A76,INSUMOS!$D$162:$L$457,6,0)</f>
        <v>UN</v>
      </c>
      <c r="H76" s="438" t="n">
        <f aca="false">VLOOKUP(A76,INSUMOS!$D$162:$L$457,7,0)</f>
        <v>17.8998763082898</v>
      </c>
      <c r="I76" s="566" t="n">
        <f aca="false">VLOOKUP(A76,INSUMOS!$D$162:$L$457,8,0)</f>
        <v>98</v>
      </c>
      <c r="J76" s="527" t="n">
        <f aca="false">VLOOKUP(A76,INSUMOS!$D$162:$L$457,9,0)</f>
        <v>1754.1878782124</v>
      </c>
      <c r="K76" s="528" t="n">
        <f aca="false">J76/$J$303</f>
        <v>0.00185662595004496</v>
      </c>
      <c r="L76" s="444" t="n">
        <f aca="false">SUM($K$9:K76)</f>
        <v>0.923770237637856</v>
      </c>
      <c r="M76" s="564"/>
      <c r="N76" s="520"/>
      <c r="O76" s="520"/>
      <c r="P76" s="520"/>
      <c r="Q76" s="520"/>
      <c r="R76" s="520"/>
      <c r="S76" s="520"/>
      <c r="T76" s="520"/>
    </row>
    <row r="77" s="521" customFormat="true" ht="11.25" hidden="false" customHeight="false" outlineLevel="0" collapsed="false">
      <c r="A77" s="558" t="n">
        <v>277</v>
      </c>
      <c r="B77" s="510"/>
      <c r="C77" s="378" t="str">
        <f aca="false">VLOOKUP(A77,INSUMOS!$D$162:$L$457,2,0)</f>
        <v>SBC</v>
      </c>
      <c r="D77" s="378" t="str">
        <f aca="false">VLOOKUP(A77,INSUMOS!$D$162:$L$457,3,0)</f>
        <v>099303</v>
      </c>
      <c r="E77" s="523" t="str">
        <f aca="false">VLOOKUP(A77,INSUMOS!$D$162:$L$457,4,0)</f>
        <v>MO</v>
      </c>
      <c r="F77" s="565" t="str">
        <f aca="false">VLOOKUP(A77,INSUMOS!$D$162:$L$457,5,0)</f>
        <v>AJUDANTE DE MECANICO DE REFRIGERACAO</v>
      </c>
      <c r="G77" s="558" t="str">
        <f aca="false">VLOOKUP(A77,INSUMOS!$D$162:$L$457,6,0)</f>
        <v>H</v>
      </c>
      <c r="H77" s="438" t="n">
        <f aca="false">VLOOKUP(A77,INSUMOS!$D$162:$L$457,7,0)</f>
        <v>288</v>
      </c>
      <c r="I77" s="566" t="n">
        <f aca="false">VLOOKUP(A77,INSUMOS!$D$162:$L$457,8,0)</f>
        <v>6.5</v>
      </c>
      <c r="J77" s="527" t="n">
        <f aca="false">VLOOKUP(A77,INSUMOS!$D$162:$L$457,9,0)</f>
        <v>1872</v>
      </c>
      <c r="K77" s="528" t="n">
        <f aca="false">J77/$J$303</f>
        <v>0.00198131786318463</v>
      </c>
      <c r="L77" s="444" t="n">
        <f aca="false">SUM($K$9:K77)</f>
        <v>0.92575155550104</v>
      </c>
      <c r="M77" s="564"/>
      <c r="N77" s="520"/>
      <c r="O77" s="520"/>
      <c r="P77" s="520"/>
      <c r="Q77" s="520"/>
      <c r="R77" s="520"/>
      <c r="S77" s="520"/>
      <c r="T77" s="520"/>
    </row>
    <row r="78" s="521" customFormat="true" ht="11.25" hidden="false" customHeight="false" outlineLevel="0" collapsed="false">
      <c r="A78" s="558" t="n">
        <v>158</v>
      </c>
      <c r="B78" s="510"/>
      <c r="C78" s="378" t="str">
        <f aca="false">VLOOKUP(A78,INSUMOS!$D$162:$L$457,2,0)</f>
        <v>SCO/RIO</v>
      </c>
      <c r="D78" s="378" t="str">
        <f aca="false">VLOOKUP(A78,INSUMOS!$D$162:$L$457,3,0)</f>
        <v>MAT124850</v>
      </c>
      <c r="E78" s="523" t="str">
        <f aca="false">VLOOKUP(A78,INSUMOS!$D$162:$L$457,4,0)</f>
        <v>MA</v>
      </c>
      <c r="F78" s="565" t="str">
        <f aca="false">VLOOKUP(A78,INSUMOS!$D$162:$L$457,5,0)</f>
        <v>SIKAFIX SUPER, SACO DE 1KG, SIKA OU SIMILAR</v>
      </c>
      <c r="G78" s="558" t="str">
        <f aca="false">VLOOKUP(A78,INSUMOS!$D$162:$L$457,6,0)</f>
        <v>KG</v>
      </c>
      <c r="H78" s="438" t="n">
        <f aca="false">VLOOKUP(A78,INSUMOS!$D$162:$L$457,7,0)</f>
        <v>178.5</v>
      </c>
      <c r="I78" s="566" t="n">
        <f aca="false">VLOOKUP(A78,INSUMOS!$D$162:$L$457,8,0)</f>
        <v>10.44</v>
      </c>
      <c r="J78" s="527" t="n">
        <f aca="false">VLOOKUP(A78,INSUMOS!$D$162:$L$457,9,0)</f>
        <v>1863.54</v>
      </c>
      <c r="K78" s="528" t="n">
        <f aca="false">J78/$J$303</f>
        <v>0.0019723638305337</v>
      </c>
      <c r="L78" s="444" t="n">
        <f aca="false">SUM($K$9:K78)</f>
        <v>0.927723919331574</v>
      </c>
      <c r="M78" s="564"/>
      <c r="N78" s="520"/>
      <c r="O78" s="520"/>
      <c r="P78" s="520"/>
      <c r="Q78" s="520"/>
      <c r="R78" s="520"/>
      <c r="S78" s="520"/>
      <c r="T78" s="520"/>
    </row>
    <row r="79" s="521" customFormat="true" ht="11.25" hidden="false" customHeight="false" outlineLevel="0" collapsed="false">
      <c r="A79" s="558" t="n">
        <v>93</v>
      </c>
      <c r="B79" s="510"/>
      <c r="C79" s="378" t="str">
        <f aca="false">VLOOKUP(A79,INSUMOS!$D$162:$L$457,2,0)</f>
        <v>SCO/RIO</v>
      </c>
      <c r="D79" s="378" t="str">
        <f aca="false">VLOOKUP(A79,INSUMOS!$D$162:$L$457,3,0)</f>
        <v>IEQ013850</v>
      </c>
      <c r="E79" s="523" t="str">
        <f aca="false">VLOOKUP(A79,INSUMOS!$D$162:$L$457,4,0)</f>
        <v>EQ</v>
      </c>
      <c r="F79" s="565" t="str">
        <f aca="false">VLOOKUP(A79,INSUMOS!$D$162:$L$457,5,0)</f>
        <v>INSTALACAO AVULSA DE BOMBA DE CONCRETO</v>
      </c>
      <c r="G79" s="558" t="str">
        <f aca="false">VLOOKUP(A79,INSUMOS!$D$162:$L$457,6,0)</f>
        <v>M3</v>
      </c>
      <c r="H79" s="438" t="n">
        <f aca="false">VLOOKUP(A79,INSUMOS!$D$162:$L$457,7,0)</f>
        <v>60</v>
      </c>
      <c r="I79" s="566" t="n">
        <f aca="false">VLOOKUP(A79,INSUMOS!$D$162:$L$457,8,0)</f>
        <v>30.59</v>
      </c>
      <c r="J79" s="527" t="n">
        <f aca="false">VLOOKUP(A79,INSUMOS!$D$162:$L$457,9,0)</f>
        <v>1835.4</v>
      </c>
      <c r="K79" s="528" t="n">
        <f aca="false">J79/$J$303</f>
        <v>0.00194258055880826</v>
      </c>
      <c r="L79" s="444" t="n">
        <f aca="false">SUM($K$9:K79)</f>
        <v>0.929666499890382</v>
      </c>
      <c r="M79" s="564"/>
      <c r="N79" s="520"/>
      <c r="O79" s="520"/>
      <c r="P79" s="520"/>
      <c r="Q79" s="520"/>
      <c r="R79" s="520"/>
      <c r="S79" s="520"/>
      <c r="T79" s="520"/>
    </row>
    <row r="80" s="521" customFormat="true" ht="11.25" hidden="false" customHeight="false" outlineLevel="0" collapsed="false">
      <c r="A80" s="558" t="n">
        <v>67</v>
      </c>
      <c r="B80" s="510"/>
      <c r="C80" s="378" t="str">
        <f aca="false">VLOOKUP(A80,INSUMOS!$D$162:$L$457,2,0)</f>
        <v>SINAPI</v>
      </c>
      <c r="D80" s="378" t="str">
        <f aca="false">VLOOKUP(A80,INSUMOS!$D$162:$L$457,3,0)</f>
        <v>00037373</v>
      </c>
      <c r="E80" s="523" t="str">
        <f aca="false">VLOOKUP(A80,INSUMOS!$D$162:$L$457,4,0)</f>
        <v>DA</v>
      </c>
      <c r="F80" s="565" t="str">
        <f aca="false">VLOOKUP(A80,INSUMOS!$D$162:$L$457,5,0)</f>
        <v>SEGURO - HORISTA (ENCARGOS COMPLEMENTARES) (COLETADO CAIXA)</v>
      </c>
      <c r="G80" s="558" t="str">
        <f aca="false">VLOOKUP(A80,INSUMOS!$D$162:$L$457,6,0)</f>
        <v>H</v>
      </c>
      <c r="H80" s="438" t="n">
        <f aca="false">VLOOKUP(A80,INSUMOS!$D$162:$L$457,7,0)</f>
        <v>22206.0133440852</v>
      </c>
      <c r="I80" s="566" t="n">
        <f aca="false">VLOOKUP(A80,INSUMOS!$D$162:$L$457,8,0)</f>
        <v>0.07</v>
      </c>
      <c r="J80" s="527" t="n">
        <f aca="false">VLOOKUP(A80,INSUMOS!$D$162:$L$457,9,0)</f>
        <v>1554.42093408596</v>
      </c>
      <c r="K80" s="528" t="n">
        <f aca="false">J80/$J$303</f>
        <v>0.00164519335663069</v>
      </c>
      <c r="L80" s="444" t="n">
        <f aca="false">SUM($K$9:K80)</f>
        <v>0.931311693247013</v>
      </c>
      <c r="M80" s="564"/>
      <c r="N80" s="520"/>
      <c r="O80" s="520"/>
      <c r="P80" s="520"/>
      <c r="Q80" s="520"/>
      <c r="R80" s="520"/>
      <c r="S80" s="520"/>
      <c r="T80" s="520"/>
    </row>
    <row r="81" s="521" customFormat="true" ht="11.25" hidden="false" customHeight="false" outlineLevel="0" collapsed="false">
      <c r="A81" s="558" t="n">
        <v>178</v>
      </c>
      <c r="B81" s="510"/>
      <c r="C81" s="378" t="str">
        <f aca="false">VLOOKUP(A81,INSUMOS!$D$162:$L$457,2,0)</f>
        <v>SCO/RIO</v>
      </c>
      <c r="D81" s="378" t="str">
        <f aca="false">VLOOKUP(A81,INSUMOS!$D$162:$L$457,3,0)</f>
        <v>MOD001550</v>
      </c>
      <c r="E81" s="523" t="str">
        <f aca="false">VLOOKUP(A81,INSUMOS!$D$162:$L$457,4,0)</f>
        <v>MO</v>
      </c>
      <c r="F81" s="565" t="str">
        <f aca="false">VLOOKUP(A81,INSUMOS!$D$162:$L$457,5,0)</f>
        <v>MARTELETEIRO DE PRACA</v>
      </c>
      <c r="G81" s="558" t="str">
        <f aca="false">VLOOKUP(A81,INSUMOS!$D$162:$L$457,6,0)</f>
        <v>H</v>
      </c>
      <c r="H81" s="438" t="n">
        <f aca="false">VLOOKUP(A81,INSUMOS!$D$162:$L$457,7,0)</f>
        <v>95.2476</v>
      </c>
      <c r="I81" s="566" t="n">
        <f aca="false">VLOOKUP(A81,INSUMOS!$D$162:$L$457,8,0)</f>
        <v>18.12</v>
      </c>
      <c r="J81" s="527" t="n">
        <f aca="false">VLOOKUP(A81,INSUMOS!$D$162:$L$457,9,0)</f>
        <v>1725.886512</v>
      </c>
      <c r="K81" s="528" t="n">
        <f aca="false">J81/$J$303</f>
        <v>0.00182667188891827</v>
      </c>
      <c r="L81" s="444" t="n">
        <f aca="false">SUM($K$9:K81)</f>
        <v>0.933138365135931</v>
      </c>
      <c r="M81" s="564"/>
      <c r="N81" s="520"/>
      <c r="O81" s="520"/>
      <c r="P81" s="520"/>
      <c r="Q81" s="520"/>
      <c r="R81" s="520"/>
      <c r="S81" s="520"/>
      <c r="T81" s="520"/>
    </row>
    <row r="82" s="521" customFormat="true" ht="11.25" hidden="false" customHeight="false" outlineLevel="0" collapsed="false">
      <c r="A82" s="558" t="n">
        <v>132</v>
      </c>
      <c r="B82" s="510"/>
      <c r="C82" s="378" t="str">
        <f aca="false">VLOOKUP(A82,INSUMOS!$D$162:$L$457,2,0)</f>
        <v>SCO/RIO</v>
      </c>
      <c r="D82" s="378" t="str">
        <f aca="false">VLOOKUP(A82,INSUMOS!$D$162:$L$457,3,0)</f>
        <v>MAT080300</v>
      </c>
      <c r="E82" s="523" t="str">
        <f aca="false">VLOOKUP(A82,INSUMOS!$D$162:$L$457,4,0)</f>
        <v>MA</v>
      </c>
      <c r="F82" s="565" t="str">
        <f aca="false">VLOOKUP(A82,INSUMOS!$D$162:$L$457,5,0)</f>
        <v>LIXA D'AGUA NO 100</v>
      </c>
      <c r="G82" s="558" t="str">
        <f aca="false">VLOOKUP(A82,INSUMOS!$D$162:$L$457,6,0)</f>
        <v>UN</v>
      </c>
      <c r="H82" s="438" t="n">
        <f aca="false">VLOOKUP(A82,INSUMOS!$D$162:$L$457,7,0)</f>
        <v>2100</v>
      </c>
      <c r="I82" s="566" t="n">
        <f aca="false">VLOOKUP(A82,INSUMOS!$D$162:$L$457,8,0)</f>
        <v>0.81</v>
      </c>
      <c r="J82" s="527" t="n">
        <f aca="false">VLOOKUP(A82,INSUMOS!$D$162:$L$457,9,0)</f>
        <v>1701</v>
      </c>
      <c r="K82" s="528" t="n">
        <f aca="false">J82/$J$303</f>
        <v>0.00180033209683603</v>
      </c>
      <c r="L82" s="444" t="n">
        <f aca="false">SUM($K$9:K82)</f>
        <v>0.934938697232767</v>
      </c>
      <c r="M82" s="564"/>
      <c r="N82" s="520"/>
      <c r="O82" s="520"/>
      <c r="P82" s="520"/>
      <c r="Q82" s="520"/>
      <c r="R82" s="520"/>
      <c r="S82" s="520"/>
    </row>
    <row r="83" s="521" customFormat="true" ht="11.25" hidden="false" customHeight="false" outlineLevel="0" collapsed="false">
      <c r="A83" s="558" t="n">
        <v>189</v>
      </c>
      <c r="B83" s="510"/>
      <c r="C83" s="378" t="str">
        <f aca="false">VLOOKUP(A83,INSUMOS!$D$162:$L$457,2,0)</f>
        <v>SCO/RIO</v>
      </c>
      <c r="D83" s="378" t="str">
        <f aca="false">VLOOKUP(A83,INSUMOS!$D$162:$L$457,3,0)</f>
        <v>MOI001100</v>
      </c>
      <c r="E83" s="523" t="str">
        <f aca="false">VLOOKUP(A83,INSUMOS!$D$162:$L$457,4,0)</f>
        <v>MO</v>
      </c>
      <c r="F83" s="565" t="str">
        <f aca="false">VLOOKUP(A83,INSUMOS!$D$162:$L$457,5,0)</f>
        <v>DESENHISTA PLENO</v>
      </c>
      <c r="G83" s="558" t="str">
        <f aca="false">VLOOKUP(A83,INSUMOS!$D$162:$L$457,6,0)</f>
        <v>H</v>
      </c>
      <c r="H83" s="438" t="n">
        <f aca="false">VLOOKUP(A83,INSUMOS!$D$162:$L$457,7,0)</f>
        <v>58.4341</v>
      </c>
      <c r="I83" s="566" t="n">
        <f aca="false">VLOOKUP(A83,INSUMOS!$D$162:$L$457,8,0)</f>
        <v>25.46</v>
      </c>
      <c r="J83" s="527" t="n">
        <f aca="false">VLOOKUP(A83,INSUMOS!$D$162:$L$457,9,0)</f>
        <v>1487.732186</v>
      </c>
      <c r="K83" s="528" t="n">
        <f aca="false">J83/$J$303</f>
        <v>0.00157461023277591</v>
      </c>
      <c r="L83" s="444" t="n">
        <f aca="false">SUM($K$9:K83)</f>
        <v>0.936513307465543</v>
      </c>
      <c r="M83" s="564"/>
      <c r="N83" s="520"/>
      <c r="O83" s="520"/>
      <c r="P83" s="520"/>
      <c r="Q83" s="520"/>
      <c r="R83" s="520"/>
      <c r="S83" s="520"/>
      <c r="T83" s="520"/>
    </row>
    <row r="84" s="521" customFormat="true" ht="22.5" hidden="false" customHeight="false" outlineLevel="0" collapsed="false">
      <c r="A84" s="558" t="n">
        <v>205</v>
      </c>
      <c r="B84" s="510"/>
      <c r="C84" s="378" t="str">
        <f aca="false">VLOOKUP(A84,INSUMOS!$D$162:$L$457,2,0)</f>
        <v>SCO/RIO</v>
      </c>
      <c r="D84" s="378" t="str">
        <f aca="false">VLOOKUP(A84,INSUMOS!$D$162:$L$457,3,0)</f>
        <v>MAT067550</v>
      </c>
      <c r="E84" s="523" t="str">
        <f aca="false">VLOOKUP(A84,INSUMOS!$D$162:$L$457,4,0)</f>
        <v>MA</v>
      </c>
      <c r="F84" s="565" t="str">
        <f aca="false">VLOOKUP(A84,INSUMOS!$D$162:$L$457,5,0)</f>
        <v>IMPERMEABILIZANTE BI-COMPONENTE A BASE DE ASFALTO MODIFICADO, DENVERPREN SBS PRIMER OU SIMILAR</v>
      </c>
      <c r="G84" s="558" t="str">
        <f aca="false">VLOOKUP(A84,INSUMOS!$D$162:$L$457,6,0)</f>
        <v>KG</v>
      </c>
      <c r="H84" s="438" t="n">
        <f aca="false">VLOOKUP(A84,INSUMOS!$D$162:$L$457,7,0)</f>
        <v>157.5</v>
      </c>
      <c r="I84" s="566" t="n">
        <f aca="false">VLOOKUP(A84,INSUMOS!$D$162:$L$457,8,0)</f>
        <v>9.44</v>
      </c>
      <c r="J84" s="527" t="n">
        <f aca="false">VLOOKUP(A84,INSUMOS!$D$162:$L$457,9,0)</f>
        <v>1486.8</v>
      </c>
      <c r="K84" s="528" t="n">
        <f aca="false">J84/$J$303</f>
        <v>0.00157362361056779</v>
      </c>
      <c r="L84" s="444" t="n">
        <f aca="false">SUM($K$9:K84)</f>
        <v>0.938086931076111</v>
      </c>
      <c r="M84" s="564"/>
      <c r="N84" s="520"/>
      <c r="O84" s="520"/>
      <c r="P84" s="520"/>
      <c r="Q84" s="520"/>
      <c r="R84" s="520"/>
      <c r="S84" s="520"/>
      <c r="T84" s="520"/>
    </row>
    <row r="85" s="521" customFormat="true" ht="11.25" hidden="false" customHeight="false" outlineLevel="0" collapsed="false">
      <c r="A85" s="558" t="n">
        <v>256</v>
      </c>
      <c r="B85" s="510"/>
      <c r="C85" s="378" t="str">
        <f aca="false">VLOOKUP(A85,INSUMOS!$D$162:$L$457,2,0)</f>
        <v>SBC</v>
      </c>
      <c r="D85" s="378" t="str">
        <f aca="false">VLOOKUP(A85,INSUMOS!$D$162:$L$457,3,0)</f>
        <v>011951</v>
      </c>
      <c r="E85" s="523" t="str">
        <f aca="false">VLOOKUP(A85,INSUMOS!$D$162:$L$457,4,0)</f>
        <v>MA</v>
      </c>
      <c r="F85" s="565" t="str">
        <f aca="false">VLOOKUP(A85,INSUMOS!$D$162:$L$457,5,0)</f>
        <v>ROUPEIRO DE ACO 12 VAOS PEQUENOS</v>
      </c>
      <c r="G85" s="558" t="str">
        <f aca="false">VLOOKUP(A85,INSUMOS!$D$162:$L$457,6,0)</f>
        <v>UN</v>
      </c>
      <c r="H85" s="438" t="n">
        <f aca="false">VLOOKUP(A85,INSUMOS!$D$162:$L$457,7,0)</f>
        <v>3</v>
      </c>
      <c r="I85" s="566" t="n">
        <f aca="false">VLOOKUP(A85,INSUMOS!$D$162:$L$457,8,0)</f>
        <v>489</v>
      </c>
      <c r="J85" s="527" t="n">
        <f aca="false">VLOOKUP(A85,INSUMOS!$D$162:$L$457,9,0)</f>
        <v>1467</v>
      </c>
      <c r="K85" s="528" t="n">
        <f aca="false">J85/$J$303</f>
        <v>0.00155266736393795</v>
      </c>
      <c r="L85" s="444" t="n">
        <f aca="false">SUM($K$9:K85)</f>
        <v>0.939639598440049</v>
      </c>
      <c r="M85" s="564"/>
      <c r="N85" s="520"/>
      <c r="O85" s="520"/>
      <c r="P85" s="520"/>
      <c r="Q85" s="520"/>
      <c r="R85" s="520"/>
      <c r="S85" s="520"/>
      <c r="T85" s="520"/>
    </row>
    <row r="86" s="521" customFormat="true" ht="11.25" hidden="false" customHeight="false" outlineLevel="0" collapsed="false">
      <c r="A86" s="558" t="n">
        <v>111</v>
      </c>
      <c r="B86" s="510"/>
      <c r="C86" s="567" t="str">
        <f aca="false">VLOOKUP(A86,INSUMOS!$D$162:$L$457,2,0)</f>
        <v>SCO/RIO</v>
      </c>
      <c r="D86" s="567" t="str">
        <f aca="false">VLOOKUP(A86,INSUMOS!$D$162:$L$457,3,0)</f>
        <v>MAT030400</v>
      </c>
      <c r="E86" s="530" t="str">
        <f aca="false">VLOOKUP(A86,INSUMOS!$D$162:$L$457,4,0)</f>
        <v>MA</v>
      </c>
      <c r="F86" s="568" t="str">
        <f aca="false">VLOOKUP(A86,INSUMOS!$D$162:$L$457,5,0)</f>
        <v>CHAPA DE ACO GALVANIZADO, NO 26 (0,50MM)</v>
      </c>
      <c r="G86" s="569" t="str">
        <f aca="false">VLOOKUP(A86,INSUMOS!$D$162:$L$457,6,0)</f>
        <v>KG</v>
      </c>
      <c r="H86" s="570" t="n">
        <f aca="false">VLOOKUP(A86,INSUMOS!$D$162:$L$457,7,0)</f>
        <v>334.125</v>
      </c>
      <c r="I86" s="571" t="n">
        <f aca="false">VLOOKUP(A86,INSUMOS!$D$162:$L$457,8,0)</f>
        <v>4.29</v>
      </c>
      <c r="J86" s="535" t="n">
        <f aca="false">VLOOKUP(A86,INSUMOS!$D$162:$L$457,9,0)</f>
        <v>1433.39625</v>
      </c>
      <c r="K86" s="536" t="n">
        <f aca="false">J86/$J$303</f>
        <v>0.00151710127945879</v>
      </c>
      <c r="L86" s="537" t="n">
        <f aca="false">SUM($K$9:K86)</f>
        <v>0.941156699719508</v>
      </c>
      <c r="M86" s="564"/>
      <c r="N86" s="520"/>
      <c r="O86" s="520"/>
      <c r="P86" s="520"/>
      <c r="Q86" s="520"/>
      <c r="R86" s="520"/>
      <c r="S86" s="520"/>
      <c r="T86" s="520"/>
    </row>
    <row r="87" s="521" customFormat="true" ht="15" hidden="false" customHeight="true" outlineLevel="0" collapsed="false">
      <c r="A87" s="558" t="n">
        <v>38</v>
      </c>
      <c r="B87" s="510" t="s">
        <v>135</v>
      </c>
      <c r="C87" s="559" t="str">
        <f aca="false">VLOOKUP(A87,INSUMOS!$D$162:$L$457,2,0)</f>
        <v>SINAPI</v>
      </c>
      <c r="D87" s="559" t="str">
        <f aca="false">VLOOKUP(A87,INSUMOS!$D$162:$L$457,3,0)</f>
        <v>00006114</v>
      </c>
      <c r="E87" s="512" t="str">
        <f aca="false">VLOOKUP(A87,INSUMOS!$D$162:$L$457,4,0)</f>
        <v>MO</v>
      </c>
      <c r="F87" s="560" t="str">
        <f aca="false">VLOOKUP(A87,INSUMOS!$D$162:$L$457,5,0)</f>
        <v>AJUDANTE DE ARMADOR</v>
      </c>
      <c r="G87" s="561" t="str">
        <f aca="false">VLOOKUP(A87,INSUMOS!$D$162:$L$457,6,0)</f>
        <v>H</v>
      </c>
      <c r="H87" s="562" t="n">
        <f aca="false">VLOOKUP(A87,INSUMOS!$D$162:$L$457,7,0)</f>
        <v>100.442225496</v>
      </c>
      <c r="I87" s="563" t="n">
        <f aca="false">VLOOKUP(A87,INSUMOS!$D$162:$L$457,8,0)</f>
        <v>6.18</v>
      </c>
      <c r="J87" s="517" t="n">
        <f aca="false">VLOOKUP(A87,INSUMOS!$D$162:$L$457,9,0)</f>
        <v>620.73295356528</v>
      </c>
      <c r="K87" s="518" t="n">
        <f aca="false">J87/$J$303</f>
        <v>0.00065698145788795</v>
      </c>
      <c r="L87" s="519" t="n">
        <f aca="false">SUM($K$9:K87)</f>
        <v>0.941813681177396</v>
      </c>
      <c r="M87" s="564"/>
      <c r="N87" s="520"/>
      <c r="O87" s="520"/>
      <c r="P87" s="520"/>
      <c r="Q87" s="520"/>
      <c r="R87" s="520"/>
      <c r="S87" s="520"/>
      <c r="T87" s="520"/>
    </row>
    <row r="88" s="521" customFormat="true" ht="11.25" hidden="false" customHeight="false" outlineLevel="0" collapsed="false">
      <c r="A88" s="558" t="n">
        <v>104</v>
      </c>
      <c r="B88" s="510"/>
      <c r="C88" s="378" t="str">
        <f aca="false">VLOOKUP(A88,INSUMOS!$D$162:$L$457,2,0)</f>
        <v>SCO/RIO</v>
      </c>
      <c r="D88" s="378" t="str">
        <f aca="false">VLOOKUP(A88,INSUMOS!$D$162:$L$457,3,0)</f>
        <v>MAT012600</v>
      </c>
      <c r="E88" s="523" t="str">
        <f aca="false">VLOOKUP(A88,INSUMOS!$D$162:$L$457,4,0)</f>
        <v>EQ</v>
      </c>
      <c r="F88" s="565" t="str">
        <f aca="false">VLOOKUP(A88,INSUMOS!$D$162:$L$457,5,0)</f>
        <v>BEBEDOURO AC-080, DE 80 L/H, ELEGE OU SIMILAR</v>
      </c>
      <c r="G88" s="558" t="str">
        <f aca="false">VLOOKUP(A88,INSUMOS!$D$162:$L$457,6,0)</f>
        <v>UN</v>
      </c>
      <c r="H88" s="438" t="n">
        <f aca="false">VLOOKUP(A88,INSUMOS!$D$162:$L$457,7,0)</f>
        <v>2</v>
      </c>
      <c r="I88" s="566" t="n">
        <f aca="false">VLOOKUP(A88,INSUMOS!$D$162:$L$457,8,0)</f>
        <v>679.8</v>
      </c>
      <c r="J88" s="527" t="n">
        <f aca="false">VLOOKUP(A88,INSUMOS!$D$162:$L$457,9,0)</f>
        <v>1359.6</v>
      </c>
      <c r="K88" s="528" t="n">
        <f aca="false">J88/$J$303</f>
        <v>0.0014389956019155</v>
      </c>
      <c r="L88" s="444" t="n">
        <f aca="false">SUM($K$9:K88)</f>
        <v>0.943252676779311</v>
      </c>
      <c r="M88" s="564"/>
      <c r="N88" s="520"/>
      <c r="O88" s="520"/>
      <c r="P88" s="520"/>
      <c r="Q88" s="520"/>
      <c r="R88" s="520"/>
      <c r="S88" s="520"/>
      <c r="T88" s="520"/>
    </row>
    <row r="89" s="521" customFormat="true" ht="11.25" hidden="false" customHeight="false" outlineLevel="0" collapsed="false">
      <c r="A89" s="558" t="n">
        <v>272</v>
      </c>
      <c r="B89" s="510"/>
      <c r="C89" s="378" t="str">
        <f aca="false">VLOOKUP(A89,INSUMOS!$D$162:$L$457,2,0)</f>
        <v>SBC</v>
      </c>
      <c r="D89" s="378" t="str">
        <f aca="false">VLOOKUP(A89,INSUMOS!$D$162:$L$457,3,0)</f>
        <v>099062</v>
      </c>
      <c r="E89" s="523" t="str">
        <f aca="false">VLOOKUP(A89,INSUMOS!$D$162:$L$457,4,0)</f>
        <v>MO</v>
      </c>
      <c r="F89" s="565" t="str">
        <f aca="false">VLOOKUP(A89,INSUMOS!$D$162:$L$457,5,0)</f>
        <v>OPERADOR DE COMPRESSOR</v>
      </c>
      <c r="G89" s="558" t="str">
        <f aca="false">VLOOKUP(A89,INSUMOS!$D$162:$L$457,6,0)</f>
        <v>H</v>
      </c>
      <c r="H89" s="438" t="n">
        <f aca="false">VLOOKUP(A89,INSUMOS!$D$162:$L$457,7,0)</f>
        <v>174.16803</v>
      </c>
      <c r="I89" s="566" t="n">
        <f aca="false">VLOOKUP(A89,INSUMOS!$D$162:$L$457,8,0)</f>
        <v>7.76</v>
      </c>
      <c r="J89" s="527" t="n">
        <f aca="false">VLOOKUP(A89,INSUMOS!$D$162:$L$457,9,0)</f>
        <v>1351.5439128</v>
      </c>
      <c r="K89" s="528" t="n">
        <f aca="false">J89/$J$303</f>
        <v>0.00143046906907537</v>
      </c>
      <c r="L89" s="444" t="n">
        <f aca="false">SUM($K$9:K89)</f>
        <v>0.944683145848387</v>
      </c>
      <c r="M89" s="564"/>
      <c r="N89" s="520"/>
      <c r="O89" s="520"/>
      <c r="P89" s="520"/>
      <c r="Q89" s="520"/>
      <c r="R89" s="520"/>
      <c r="S89" s="520"/>
      <c r="T89" s="520"/>
    </row>
    <row r="90" s="521" customFormat="true" ht="11.25" hidden="false" customHeight="false" outlineLevel="0" collapsed="false">
      <c r="A90" s="558" t="n">
        <v>280</v>
      </c>
      <c r="B90" s="510"/>
      <c r="C90" s="378" t="str">
        <f aca="false">VLOOKUP(A90,INSUMOS!$D$162:$L$457,2,0)</f>
        <v>SBC</v>
      </c>
      <c r="D90" s="378" t="str">
        <f aca="false">VLOOKUP(A90,INSUMOS!$D$162:$L$457,3,0)</f>
        <v>099361</v>
      </c>
      <c r="E90" s="523" t="str">
        <f aca="false">VLOOKUP(A90,INSUMOS!$D$162:$L$457,4,0)</f>
        <v>MO</v>
      </c>
      <c r="F90" s="565" t="str">
        <f aca="false">VLOOKUP(A90,INSUMOS!$D$162:$L$457,5,0)</f>
        <v>OPERADOR DE MARTELETE</v>
      </c>
      <c r="G90" s="558" t="str">
        <f aca="false">VLOOKUP(A90,INSUMOS!$D$162:$L$457,6,0)</f>
        <v>H</v>
      </c>
      <c r="H90" s="438" t="n">
        <f aca="false">VLOOKUP(A90,INSUMOS!$D$162:$L$457,7,0)</f>
        <v>174.16803</v>
      </c>
      <c r="I90" s="566" t="n">
        <f aca="false">VLOOKUP(A90,INSUMOS!$D$162:$L$457,8,0)</f>
        <v>7.76</v>
      </c>
      <c r="J90" s="527" t="n">
        <f aca="false">VLOOKUP(A90,INSUMOS!$D$162:$L$457,9,0)</f>
        <v>1351.5439128</v>
      </c>
      <c r="K90" s="528" t="n">
        <f aca="false">J90/$J$303</f>
        <v>0.00143046906907537</v>
      </c>
      <c r="L90" s="444" t="n">
        <f aca="false">SUM($K$9:K90)</f>
        <v>0.946113614917462</v>
      </c>
      <c r="M90" s="564"/>
      <c r="N90" s="520"/>
      <c r="O90" s="520"/>
      <c r="P90" s="520"/>
      <c r="Q90" s="520"/>
      <c r="R90" s="520"/>
      <c r="S90" s="520"/>
      <c r="T90" s="520"/>
    </row>
    <row r="91" s="521" customFormat="true" ht="22.5" hidden="false" customHeight="false" outlineLevel="0" collapsed="false">
      <c r="A91" s="558" t="n">
        <v>55</v>
      </c>
      <c r="B91" s="510"/>
      <c r="C91" s="378" t="str">
        <f aca="false">VLOOKUP(A91,INSUMOS!$D$162:$L$457,2,0)</f>
        <v>SINAPI</v>
      </c>
      <c r="D91" s="378" t="str">
        <f aca="false">VLOOKUP(A91,INSUMOS!$D$162:$L$457,3,0)</f>
        <v>00012894</v>
      </c>
      <c r="E91" s="523" t="str">
        <f aca="false">VLOOKUP(A91,INSUMOS!$D$162:$L$457,4,0)</f>
        <v>EQ</v>
      </c>
      <c r="F91" s="565" t="str">
        <f aca="false">VLOOKUP(A91,INSUMOS!$D$162:$L$457,5,0)</f>
        <v>CAPA PARA CHUVA EM PVC COM FORRO DE POLIESTER, COM CAPUZ (AMARELA OU AZUL)</v>
      </c>
      <c r="G91" s="558" t="str">
        <f aca="false">VLOOKUP(A91,INSUMOS!$D$162:$L$457,6,0)</f>
        <v>UN</v>
      </c>
      <c r="H91" s="438" t="n">
        <f aca="false">VLOOKUP(A91,INSUMOS!$D$162:$L$457,7,0)</f>
        <v>81.1788274259305</v>
      </c>
      <c r="I91" s="566" t="n">
        <f aca="false">VLOOKUP(A91,INSUMOS!$D$162:$L$457,8,0)</f>
        <v>15.6</v>
      </c>
      <c r="J91" s="527" t="n">
        <f aca="false">VLOOKUP(A91,INSUMOS!$D$162:$L$457,9,0)</f>
        <v>1266.38970784452</v>
      </c>
      <c r="K91" s="528" t="n">
        <f aca="false">J91/$J$303</f>
        <v>0.00134034217409482</v>
      </c>
      <c r="L91" s="444" t="n">
        <f aca="false">SUM($K$9:K91)</f>
        <v>0.947453957091557</v>
      </c>
      <c r="M91" s="564"/>
      <c r="N91" s="520"/>
      <c r="O91" s="520"/>
      <c r="P91" s="520"/>
      <c r="Q91" s="520"/>
      <c r="R91" s="520"/>
      <c r="S91" s="520"/>
      <c r="T91" s="520"/>
    </row>
    <row r="92" s="521" customFormat="true" ht="22.5" hidden="false" customHeight="false" outlineLevel="0" collapsed="false">
      <c r="A92" s="558" t="n">
        <v>35</v>
      </c>
      <c r="B92" s="510"/>
      <c r="C92" s="378" t="str">
        <f aca="false">VLOOKUP(A92,INSUMOS!$D$162:$L$457,2,0)</f>
        <v>SINAPI</v>
      </c>
      <c r="D92" s="378" t="str">
        <f aca="false">VLOOKUP(A92,INSUMOS!$D$162:$L$457,3,0)</f>
        <v>00004813</v>
      </c>
      <c r="E92" s="523" t="str">
        <f aca="false">VLOOKUP(A92,INSUMOS!$D$162:$L$457,4,0)</f>
        <v>MA</v>
      </c>
      <c r="F92" s="565" t="str">
        <f aca="false">VLOOKUP(A92,INSUMOS!$D$162:$L$457,5,0)</f>
        <v>PLACA DE OBRA (PARA CONSTRUCAO CIVIL) EM CHAPA GALVANIZADA *NÂº 22*, DE *2,0 X 1,125* M.</v>
      </c>
      <c r="G92" s="558" t="str">
        <f aca="false">VLOOKUP(A92,INSUMOS!$D$162:$L$457,6,0)</f>
        <v>M2</v>
      </c>
      <c r="H92" s="438" t="n">
        <f aca="false">VLOOKUP(A92,INSUMOS!$D$162:$L$457,7,0)</f>
        <v>4.2</v>
      </c>
      <c r="I92" s="566" t="n">
        <f aca="false">VLOOKUP(A92,INSUMOS!$D$162:$L$457,8,0)</f>
        <v>300</v>
      </c>
      <c r="J92" s="527" t="n">
        <f aca="false">VLOOKUP(A92,INSUMOS!$D$162:$L$457,9,0)</f>
        <v>1260</v>
      </c>
      <c r="K92" s="528" t="n">
        <f aca="false">J92/$J$303</f>
        <v>0.00133357933098965</v>
      </c>
      <c r="L92" s="444" t="n">
        <f aca="false">SUM($K$9:K92)</f>
        <v>0.948787536422546</v>
      </c>
      <c r="M92" s="564"/>
      <c r="N92" s="520"/>
      <c r="O92" s="520"/>
      <c r="P92" s="520"/>
      <c r="Q92" s="520"/>
      <c r="R92" s="520"/>
      <c r="S92" s="520"/>
      <c r="T92" s="520"/>
    </row>
    <row r="93" s="521" customFormat="true" ht="11.25" hidden="false" customHeight="false" outlineLevel="0" collapsed="false">
      <c r="A93" s="558" t="n">
        <v>208</v>
      </c>
      <c r="B93" s="510"/>
      <c r="C93" s="378" t="str">
        <f aca="false">VLOOKUP(A93,INSUMOS!$D$162:$L$457,2,0)</f>
        <v>SBC</v>
      </c>
      <c r="D93" s="378" t="str">
        <f aca="false">VLOOKUP(A93,INSUMOS!$D$162:$L$457,3,0)</f>
        <v>000019</v>
      </c>
      <c r="E93" s="523" t="str">
        <f aca="false">VLOOKUP(A93,INSUMOS!$D$162:$L$457,4,0)</f>
        <v>EQ</v>
      </c>
      <c r="F93" s="565" t="str">
        <f aca="false">VLOOKUP(A93,INSUMOS!$D$162:$L$457,5,0)</f>
        <v>MARTELO TIPO UNHA 25"</v>
      </c>
      <c r="G93" s="558" t="str">
        <f aca="false">VLOOKUP(A93,INSUMOS!$D$162:$L$457,6,0)</f>
        <v>UN</v>
      </c>
      <c r="H93" s="438" t="n">
        <f aca="false">VLOOKUP(A93,INSUMOS!$D$162:$L$457,7,0)</f>
        <v>42</v>
      </c>
      <c r="I93" s="566" t="n">
        <f aca="false">VLOOKUP(A93,INSUMOS!$D$162:$L$457,8,0)</f>
        <v>29.9</v>
      </c>
      <c r="J93" s="527" t="n">
        <f aca="false">VLOOKUP(A93,INSUMOS!$D$162:$L$457,9,0)</f>
        <v>1255.8</v>
      </c>
      <c r="K93" s="528" t="n">
        <f aca="false">J93/$J$303</f>
        <v>0.00132913406655302</v>
      </c>
      <c r="L93" s="444" t="n">
        <f aca="false">SUM($K$9:K93)</f>
        <v>0.9501166704891</v>
      </c>
      <c r="M93" s="564"/>
      <c r="N93" s="520"/>
      <c r="O93" s="520"/>
      <c r="P93" s="520"/>
      <c r="Q93" s="520"/>
      <c r="R93" s="520"/>
      <c r="S93" s="520"/>
    </row>
    <row r="94" s="521" customFormat="true" ht="11.25" hidden="false" customHeight="false" outlineLevel="0" collapsed="false">
      <c r="A94" s="558" t="n">
        <v>58</v>
      </c>
      <c r="B94" s="510"/>
      <c r="C94" s="378" t="str">
        <f aca="false">VLOOKUP(A94,INSUMOS!$D$162:$L$457,2,0)</f>
        <v>SINAPI</v>
      </c>
      <c r="D94" s="378" t="str">
        <f aca="false">VLOOKUP(A94,INSUMOS!$D$162:$L$457,3,0)</f>
        <v>00020129</v>
      </c>
      <c r="E94" s="523" t="str">
        <f aca="false">VLOOKUP(A94,INSUMOS!$D$162:$L$457,4,0)</f>
        <v>MA</v>
      </c>
      <c r="F94" s="565" t="str">
        <f aca="false">VLOOKUP(A94,INSUMOS!$D$162:$L$457,5,0)</f>
        <v>JOELHO PVC LEVE, 45 GRAUS, DN 200 MM, PARA ESGOTO PREDIAL</v>
      </c>
      <c r="G94" s="558" t="str">
        <f aca="false">VLOOKUP(A94,INSUMOS!$D$162:$L$457,6,0)</f>
        <v>UN</v>
      </c>
      <c r="H94" s="438" t="n">
        <f aca="false">VLOOKUP(A94,INSUMOS!$D$162:$L$457,7,0)</f>
        <v>13.2</v>
      </c>
      <c r="I94" s="566" t="n">
        <f aca="false">VLOOKUP(A94,INSUMOS!$D$162:$L$457,8,0)</f>
        <v>93.67</v>
      </c>
      <c r="J94" s="527" t="n">
        <f aca="false">VLOOKUP(A94,INSUMOS!$D$162:$L$457,9,0)</f>
        <v>1236.444</v>
      </c>
      <c r="K94" s="528" t="n">
        <f aca="false">J94/$J$303</f>
        <v>0.00130864774787791</v>
      </c>
      <c r="L94" s="444" t="n">
        <f aca="false">SUM($K$9:K94)</f>
        <v>0.951425318236977</v>
      </c>
      <c r="M94" s="564"/>
      <c r="N94" s="520"/>
      <c r="O94" s="520"/>
      <c r="P94" s="520"/>
      <c r="Q94" s="520"/>
      <c r="R94" s="520"/>
      <c r="S94" s="520"/>
      <c r="T94" s="520"/>
    </row>
    <row r="95" s="521" customFormat="true" ht="11.25" hidden="false" customHeight="false" outlineLevel="0" collapsed="false">
      <c r="A95" s="558" t="n">
        <v>8</v>
      </c>
      <c r="B95" s="510"/>
      <c r="C95" s="378" t="str">
        <f aca="false">VLOOKUP(A95,INSUMOS!$D$162:$L$457,2,0)</f>
        <v>SINAPI</v>
      </c>
      <c r="D95" s="378" t="str">
        <f aca="false">VLOOKUP(A95,INSUMOS!$D$162:$L$457,3,0)</f>
        <v>00000337</v>
      </c>
      <c r="E95" s="523" t="str">
        <f aca="false">VLOOKUP(A95,INSUMOS!$D$162:$L$457,4,0)</f>
        <v>MA</v>
      </c>
      <c r="F95" s="565" t="str">
        <f aca="false">VLOOKUP(A95,INSUMOS!$D$162:$L$457,5,0)</f>
        <v>ARAME RECOZIDO 18 BWG, 1,25 MM (0,01 KG/M)</v>
      </c>
      <c r="G95" s="558" t="str">
        <f aca="false">VLOOKUP(A95,INSUMOS!$D$162:$L$457,6,0)</f>
        <v>KG</v>
      </c>
      <c r="H95" s="438" t="n">
        <f aca="false">VLOOKUP(A95,INSUMOS!$D$162:$L$457,7,0)</f>
        <v>120</v>
      </c>
      <c r="I95" s="566" t="n">
        <f aca="false">VLOOKUP(A95,INSUMOS!$D$162:$L$457,8,0)</f>
        <v>9.8</v>
      </c>
      <c r="J95" s="527" t="n">
        <f aca="false">VLOOKUP(A95,INSUMOS!$D$162:$L$457,9,0)</f>
        <v>1176</v>
      </c>
      <c r="K95" s="528" t="n">
        <f aca="false">J95/$J$303</f>
        <v>0.00124467404225701</v>
      </c>
      <c r="L95" s="444" t="n">
        <f aca="false">SUM($K$9:K95)</f>
        <v>0.952669992279234</v>
      </c>
      <c r="M95" s="564"/>
      <c r="N95" s="520"/>
      <c r="O95" s="520"/>
      <c r="P95" s="520"/>
      <c r="Q95" s="520"/>
      <c r="R95" s="520"/>
      <c r="S95" s="520"/>
    </row>
    <row r="96" s="521" customFormat="true" ht="15" hidden="false" customHeight="true" outlineLevel="0" collapsed="false">
      <c r="A96" s="558" t="n">
        <v>288</v>
      </c>
      <c r="B96" s="510"/>
      <c r="C96" s="378" t="str">
        <f aca="false">VLOOKUP(A96,INSUMOS!$D$162:$L$457,2,0)</f>
        <v>SBC</v>
      </c>
      <c r="D96" s="378" t="str">
        <f aca="false">VLOOKUP(A96,INSUMOS!$D$162:$L$457,3,0)</f>
        <v>099970</v>
      </c>
      <c r="E96" s="523" t="str">
        <f aca="false">VLOOKUP(A96,INSUMOS!$D$162:$L$457,4,0)</f>
        <v>MO</v>
      </c>
      <c r="F96" s="565" t="str">
        <f aca="false">VLOOKUP(A96,INSUMOS!$D$162:$L$457,5,0)</f>
        <v>MECANICO DE REFRIGERACAO</v>
      </c>
      <c r="G96" s="558" t="str">
        <f aca="false">VLOOKUP(A96,INSUMOS!$D$162:$L$457,6,0)</f>
        <v>H</v>
      </c>
      <c r="H96" s="438" t="n">
        <f aca="false">VLOOKUP(A96,INSUMOS!$D$162:$L$457,7,0)</f>
        <v>120</v>
      </c>
      <c r="I96" s="566" t="n">
        <f aca="false">VLOOKUP(A96,INSUMOS!$D$162:$L$457,8,0)</f>
        <v>9.59</v>
      </c>
      <c r="J96" s="527" t="n">
        <f aca="false">VLOOKUP(A96,INSUMOS!$D$162:$L$457,9,0)</f>
        <v>1150.8</v>
      </c>
      <c r="K96" s="528" t="n">
        <f aca="false">J96/$J$303</f>
        <v>0.00121800245563722</v>
      </c>
      <c r="L96" s="444" t="n">
        <f aca="false">SUM($K$9:K96)</f>
        <v>0.953887994734872</v>
      </c>
      <c r="M96" s="564"/>
      <c r="N96" s="520"/>
      <c r="O96" s="520"/>
      <c r="P96" s="520"/>
      <c r="Q96" s="520"/>
      <c r="R96" s="520"/>
      <c r="S96" s="520"/>
      <c r="T96" s="520"/>
    </row>
    <row r="97" s="521" customFormat="true" ht="33.75" hidden="false" customHeight="false" outlineLevel="0" collapsed="false">
      <c r="A97" s="558" t="n">
        <v>15</v>
      </c>
      <c r="B97" s="510"/>
      <c r="C97" s="378" t="str">
        <f aca="false">VLOOKUP(A97,INSUMOS!$D$162:$L$457,2,0)</f>
        <v>SINAPI</v>
      </c>
      <c r="D97" s="378" t="str">
        <f aca="false">VLOOKUP(A97,INSUMOS!$D$162:$L$457,3,0)</f>
        <v>00001021</v>
      </c>
      <c r="E97" s="523" t="str">
        <f aca="false">VLOOKUP(A97,INSUMOS!$D$162:$L$457,4,0)</f>
        <v>MA</v>
      </c>
      <c r="F97" s="565" t="str">
        <f aca="false">VLOOKUP(A97,INSUMOS!$D$162:$L$457,5,0)</f>
        <v>CABO DE COBRE, FLEXIVEL, CLASSE 4 OU 5, ISOLACAO EM PVC/A, ANTICHAMA BWF-B, COBERTURA PVC-ST1, ANTICHAMA BWF-B, 1 CONDUTOR, 0,6/1 KV, SECAO NOMINAL 4 MM2</v>
      </c>
      <c r="G97" s="558" t="str">
        <f aca="false">VLOOKUP(A97,INSUMOS!$D$162:$L$457,6,0)</f>
        <v>M</v>
      </c>
      <c r="H97" s="438" t="n">
        <f aca="false">VLOOKUP(A97,INSUMOS!$D$162:$L$457,7,0)</f>
        <v>476</v>
      </c>
      <c r="I97" s="566" t="n">
        <f aca="false">VLOOKUP(A97,INSUMOS!$D$162:$L$457,8,0)</f>
        <v>2.28</v>
      </c>
      <c r="J97" s="527" t="n">
        <f aca="false">VLOOKUP(A97,INSUMOS!$D$162:$L$457,9,0)</f>
        <v>1085.28</v>
      </c>
      <c r="K97" s="528" t="n">
        <f aca="false">J97/$J$303</f>
        <v>0.00114865633042575</v>
      </c>
      <c r="L97" s="444" t="n">
        <f aca="false">SUM($K$9:K97)</f>
        <v>0.955036651065297</v>
      </c>
      <c r="M97" s="564"/>
      <c r="N97" s="520"/>
      <c r="O97" s="520"/>
      <c r="P97" s="520"/>
      <c r="Q97" s="520"/>
      <c r="R97" s="520"/>
      <c r="S97" s="520"/>
      <c r="T97" s="520"/>
    </row>
    <row r="98" s="521" customFormat="true" ht="11.25" hidden="false" customHeight="false" outlineLevel="0" collapsed="false">
      <c r="A98" s="558" t="n">
        <v>207</v>
      </c>
      <c r="B98" s="510"/>
      <c r="C98" s="378" t="str">
        <f aca="false">VLOOKUP(A98,INSUMOS!$D$162:$L$457,2,0)</f>
        <v>SBC</v>
      </c>
      <c r="D98" s="378" t="str">
        <f aca="false">VLOOKUP(A98,INSUMOS!$D$162:$L$457,3,0)</f>
        <v>000015</v>
      </c>
      <c r="E98" s="523" t="str">
        <f aca="false">VLOOKUP(A98,INSUMOS!$D$162:$L$457,4,0)</f>
        <v>EQ</v>
      </c>
      <c r="F98" s="565" t="str">
        <f aca="false">VLOOKUP(A98,INSUMOS!$D$162:$L$457,5,0)</f>
        <v>VASSOURA PIASSAVA QUADRADA GRANDE</v>
      </c>
      <c r="G98" s="558" t="str">
        <f aca="false">VLOOKUP(A98,INSUMOS!$D$162:$L$457,6,0)</f>
        <v>UN</v>
      </c>
      <c r="H98" s="438" t="n">
        <f aca="false">VLOOKUP(A98,INSUMOS!$D$162:$L$457,7,0)</f>
        <v>42</v>
      </c>
      <c r="I98" s="566" t="n">
        <f aca="false">VLOOKUP(A98,INSUMOS!$D$162:$L$457,8,0)</f>
        <v>24.9</v>
      </c>
      <c r="J98" s="527" t="n">
        <f aca="false">VLOOKUP(A98,INSUMOS!$D$162:$L$457,9,0)</f>
        <v>1045.8</v>
      </c>
      <c r="K98" s="528" t="n">
        <f aca="false">J98/$J$303</f>
        <v>0.00110687084472141</v>
      </c>
      <c r="L98" s="444" t="n">
        <f aca="false">SUM($K$9:K98)</f>
        <v>0.956143521910019</v>
      </c>
      <c r="M98" s="564"/>
      <c r="N98" s="520"/>
      <c r="O98" s="520"/>
      <c r="P98" s="520"/>
      <c r="Q98" s="520"/>
      <c r="R98" s="520"/>
      <c r="S98" s="520"/>
    </row>
    <row r="99" s="521" customFormat="true" ht="22.5" hidden="false" customHeight="false" outlineLevel="0" collapsed="false">
      <c r="A99" s="558" t="n">
        <v>56</v>
      </c>
      <c r="B99" s="510"/>
      <c r="C99" s="378" t="str">
        <f aca="false">VLOOKUP(A99,INSUMOS!$D$162:$L$457,2,0)</f>
        <v>SINAPI</v>
      </c>
      <c r="D99" s="378" t="str">
        <f aca="false">VLOOKUP(A99,INSUMOS!$D$162:$L$457,3,0)</f>
        <v>00012895</v>
      </c>
      <c r="E99" s="523" t="str">
        <f aca="false">VLOOKUP(A99,INSUMOS!$D$162:$L$457,4,0)</f>
        <v>EQ</v>
      </c>
      <c r="F99" s="565" t="str">
        <f aca="false">VLOOKUP(A99,INSUMOS!$D$162:$L$457,5,0)</f>
        <v>CAPACETE DE SEGURANCA ABA FRONTAL COM SUSPENSAO DE POLIETILENO, SEM JUGULAR (CLASSE B)</v>
      </c>
      <c r="G99" s="558" t="str">
        <f aca="false">VLOOKUP(A99,INSUMOS!$D$162:$L$457,6,0)</f>
        <v>UN</v>
      </c>
      <c r="H99" s="438" t="n">
        <f aca="false">VLOOKUP(A99,INSUMOS!$D$162:$L$457,7,0)</f>
        <v>81.1788274259305</v>
      </c>
      <c r="I99" s="566" t="n">
        <f aca="false">VLOOKUP(A99,INSUMOS!$D$162:$L$457,8,0)</f>
        <v>12</v>
      </c>
      <c r="J99" s="527" t="n">
        <f aca="false">VLOOKUP(A99,INSUMOS!$D$162:$L$457,9,0)</f>
        <v>974.145929111166</v>
      </c>
      <c r="K99" s="528" t="n">
        <f aca="false">J99/$J$303</f>
        <v>0.0010310324416114</v>
      </c>
      <c r="L99" s="444" t="n">
        <f aca="false">SUM($K$9:K99)</f>
        <v>0.95717455435163</v>
      </c>
      <c r="M99" s="564"/>
      <c r="N99" s="520"/>
      <c r="O99" s="520"/>
      <c r="P99" s="520"/>
      <c r="Q99" s="520"/>
      <c r="R99" s="520"/>
      <c r="S99" s="520"/>
    </row>
    <row r="100" s="521" customFormat="true" ht="22.5" hidden="false" customHeight="false" outlineLevel="0" collapsed="false">
      <c r="A100" s="558" t="n">
        <v>73</v>
      </c>
      <c r="B100" s="510"/>
      <c r="C100" s="378" t="str">
        <f aca="false">VLOOKUP(A100,INSUMOS!$D$162:$L$457,2,0)</f>
        <v>SINAPI</v>
      </c>
      <c r="D100" s="378" t="str">
        <f aca="false">VLOOKUP(A100,INSUMOS!$D$162:$L$457,3,0)</f>
        <v>00040610</v>
      </c>
      <c r="E100" s="523" t="str">
        <f aca="false">VLOOKUP(A100,INSUMOS!$D$162:$L$457,4,0)</f>
        <v>MA</v>
      </c>
      <c r="F100" s="565" t="str">
        <f aca="false">VLOOKUP(A100,INSUMOS!$D$162:$L$457,5,0)</f>
        <v>VIGA DE ESCORAMAENTO H20, DE MADEIRA, PESO DE 5,00 A 5,20 KG/M, COM EXTREMIDADES PLASTICAS (COLETADO CAIXA)</v>
      </c>
      <c r="G100" s="558" t="str">
        <f aca="false">VLOOKUP(A100,INSUMOS!$D$162:$L$457,6,0)</f>
        <v>M</v>
      </c>
      <c r="H100" s="438" t="n">
        <f aca="false">VLOOKUP(A100,INSUMOS!$D$162:$L$457,7,0)</f>
        <v>17.808</v>
      </c>
      <c r="I100" s="566" t="n">
        <f aca="false">VLOOKUP(A100,INSUMOS!$D$162:$L$457,8,0)</f>
        <v>52.93</v>
      </c>
      <c r="J100" s="527" t="n">
        <f aca="false">VLOOKUP(A100,INSUMOS!$D$162:$L$457,9,0)</f>
        <v>942.57744</v>
      </c>
      <c r="K100" s="528" t="n">
        <f aca="false">J100/$J$303</f>
        <v>0.000997620469715189</v>
      </c>
      <c r="L100" s="444" t="n">
        <f aca="false">SUM($K$9:K100)</f>
        <v>0.958172174821345</v>
      </c>
      <c r="M100" s="564"/>
      <c r="N100" s="520"/>
      <c r="O100" s="520"/>
      <c r="P100" s="520"/>
      <c r="Q100" s="520"/>
      <c r="R100" s="520"/>
      <c r="S100" s="520"/>
    </row>
    <row r="101" s="521" customFormat="true" ht="22.5" hidden="false" customHeight="false" outlineLevel="0" collapsed="false">
      <c r="A101" s="558" t="n">
        <v>180</v>
      </c>
      <c r="B101" s="510"/>
      <c r="C101" s="378" t="str">
        <f aca="false">VLOOKUP(A101,INSUMOS!$D$162:$L$457,2,0)</f>
        <v>SCO/RIO</v>
      </c>
      <c r="D101" s="378" t="str">
        <f aca="false">VLOOKUP(A101,INSUMOS!$D$162:$L$457,3,0)</f>
        <v>MOD002050</v>
      </c>
      <c r="E101" s="523" t="str">
        <f aca="false">VLOOKUP(A101,INSUMOS!$D$162:$L$457,4,0)</f>
        <v>MO</v>
      </c>
      <c r="F101" s="565" t="str">
        <f aca="false">VLOOKUP(A101,INSUMOS!$D$162:$L$457,5,0)</f>
        <v>OPERADOR DE MAQUINAS AUXILIARES - COMPRESSOR DE AR, ROLO COMPACTADOR LEVE, ETC.</v>
      </c>
      <c r="G101" s="558" t="str">
        <f aca="false">VLOOKUP(A101,INSUMOS!$D$162:$L$457,6,0)</f>
        <v>H</v>
      </c>
      <c r="H101" s="438" t="n">
        <f aca="false">VLOOKUP(A101,INSUMOS!$D$162:$L$457,7,0)</f>
        <v>47.6238</v>
      </c>
      <c r="I101" s="566" t="n">
        <f aca="false">VLOOKUP(A101,INSUMOS!$D$162:$L$457,8,0)</f>
        <v>19.41</v>
      </c>
      <c r="J101" s="527" t="n">
        <f aca="false">VLOOKUP(A101,INSUMOS!$D$162:$L$457,9,0)</f>
        <v>924.377958</v>
      </c>
      <c r="K101" s="528" t="n">
        <f aca="false">J101/$J$303</f>
        <v>0.000978358205405731</v>
      </c>
      <c r="L101" s="444" t="n">
        <f aca="false">SUM($K$9:K101)</f>
        <v>0.959150533026751</v>
      </c>
      <c r="M101" s="564"/>
      <c r="N101" s="520"/>
      <c r="O101" s="520"/>
      <c r="P101" s="520"/>
      <c r="Q101" s="520"/>
      <c r="R101" s="520"/>
      <c r="S101" s="520"/>
      <c r="T101" s="520"/>
    </row>
    <row r="102" s="521" customFormat="true" ht="11.25" hidden="false" customHeight="false" outlineLevel="0" collapsed="false">
      <c r="A102" s="558" t="n">
        <v>53</v>
      </c>
      <c r="B102" s="510"/>
      <c r="C102" s="378" t="str">
        <f aca="false">VLOOKUP(A102,INSUMOS!$D$162:$L$457,2,0)</f>
        <v>SINAPI</v>
      </c>
      <c r="D102" s="378" t="str">
        <f aca="false">VLOOKUP(A102,INSUMOS!$D$162:$L$457,3,0)</f>
        <v>00012892</v>
      </c>
      <c r="E102" s="523" t="str">
        <f aca="false">VLOOKUP(A102,INSUMOS!$D$162:$L$457,4,0)</f>
        <v>EQ</v>
      </c>
      <c r="F102" s="565" t="str">
        <f aca="false">VLOOKUP(A102,INSUMOS!$D$162:$L$457,5,0)</f>
        <v>LUVA RASPA DE COURO, CANO CURTO (PUNHO *7* CM)</v>
      </c>
      <c r="G102" s="558" t="str">
        <f aca="false">VLOOKUP(A102,INSUMOS!$D$162:$L$457,6,0)</f>
        <v>PAR</v>
      </c>
      <c r="H102" s="438" t="n">
        <f aca="false">VLOOKUP(A102,INSUMOS!$D$162:$L$457,7,0)</f>
        <v>81.1788274259305</v>
      </c>
      <c r="I102" s="566" t="n">
        <f aca="false">VLOOKUP(A102,INSUMOS!$D$162:$L$457,8,0)</f>
        <v>4.5</v>
      </c>
      <c r="J102" s="527" t="n">
        <f aca="false">VLOOKUP(A102,INSUMOS!$D$162:$L$457,9,0)</f>
        <v>365.304723416687</v>
      </c>
      <c r="K102" s="528" t="n">
        <f aca="false">J102/$J$303</f>
        <v>0.000386637165604274</v>
      </c>
      <c r="L102" s="444" t="n">
        <f aca="false">SUM($K$9:K102)</f>
        <v>0.959537170192355</v>
      </c>
      <c r="M102" s="564"/>
      <c r="N102" s="520"/>
      <c r="O102" s="520"/>
      <c r="P102" s="520"/>
      <c r="Q102" s="520"/>
      <c r="R102" s="520"/>
      <c r="S102" s="520"/>
    </row>
    <row r="103" s="521" customFormat="true" ht="11.25" hidden="false" customHeight="false" outlineLevel="0" collapsed="false">
      <c r="A103" s="558" t="n">
        <v>162</v>
      </c>
      <c r="B103" s="510"/>
      <c r="C103" s="378" t="str">
        <f aca="false">VLOOKUP(A103,INSUMOS!$D$162:$L$457,2,0)</f>
        <v>SCO/RIO</v>
      </c>
      <c r="D103" s="378" t="str">
        <f aca="false">VLOOKUP(A103,INSUMOS!$D$162:$L$457,3,0)</f>
        <v>MAT134600</v>
      </c>
      <c r="E103" s="523" t="str">
        <f aca="false">VLOOKUP(A103,INSUMOS!$D$162:$L$457,4,0)</f>
        <v>MA</v>
      </c>
      <c r="F103" s="565" t="str">
        <f aca="false">VLOOKUP(A103,INSUMOS!$D$162:$L$457,5,0)</f>
        <v>TELHA ONDULADA SEM AMIANTO, COM ESPESSURA DE 6MM</v>
      </c>
      <c r="G103" s="558" t="str">
        <f aca="false">VLOOKUP(A103,INSUMOS!$D$162:$L$457,6,0)</f>
        <v>M2</v>
      </c>
      <c r="H103" s="438" t="n">
        <f aca="false">VLOOKUP(A103,INSUMOS!$D$162:$L$457,7,0)</f>
        <v>58.68</v>
      </c>
      <c r="I103" s="566" t="n">
        <f aca="false">VLOOKUP(A103,INSUMOS!$D$162:$L$457,8,0)</f>
        <v>14.93</v>
      </c>
      <c r="J103" s="527" t="n">
        <f aca="false">VLOOKUP(A103,INSUMOS!$D$162:$L$457,9,0)</f>
        <v>876.0924</v>
      </c>
      <c r="K103" s="528" t="n">
        <f aca="false">J103/$J$303</f>
        <v>0.000927252949743745</v>
      </c>
      <c r="L103" s="444" t="n">
        <f aca="false">SUM($K$9:K103)</f>
        <v>0.960464423142099</v>
      </c>
      <c r="M103" s="564"/>
      <c r="N103" s="520"/>
      <c r="O103" s="520"/>
      <c r="P103" s="520"/>
      <c r="Q103" s="520"/>
      <c r="R103" s="520"/>
      <c r="S103" s="520"/>
      <c r="T103" s="520"/>
    </row>
    <row r="104" s="521" customFormat="true" ht="11.25" hidden="false" customHeight="false" outlineLevel="0" collapsed="false">
      <c r="A104" s="558" t="n">
        <v>242</v>
      </c>
      <c r="B104" s="510"/>
      <c r="C104" s="378" t="str">
        <f aca="false">VLOOKUP(A104,INSUMOS!$D$162:$L$457,2,0)</f>
        <v>SBC</v>
      </c>
      <c r="D104" s="378" t="str">
        <f aca="false">VLOOKUP(A104,INSUMOS!$D$162:$L$457,3,0)</f>
        <v>005834</v>
      </c>
      <c r="E104" s="523" t="str">
        <f aca="false">VLOOKUP(A104,INSUMOS!$D$162:$L$457,4,0)</f>
        <v>MA</v>
      </c>
      <c r="F104" s="565" t="str">
        <f aca="false">VLOOKUP(A104,INSUMOS!$D$162:$L$457,5,0)</f>
        <v>QUADRO BRANCO EM LAMINADO COLADO COMPENSADO MADEIRA</v>
      </c>
      <c r="G104" s="558" t="str">
        <f aca="false">VLOOKUP(A104,INSUMOS!$D$162:$L$457,6,0)</f>
        <v>M2</v>
      </c>
      <c r="H104" s="438" t="n">
        <f aca="false">VLOOKUP(A104,INSUMOS!$D$162:$L$457,7,0)</f>
        <v>2</v>
      </c>
      <c r="I104" s="566" t="n">
        <f aca="false">VLOOKUP(A104,INSUMOS!$D$162:$L$457,8,0)</f>
        <v>436</v>
      </c>
      <c r="J104" s="527" t="n">
        <f aca="false">VLOOKUP(A104,INSUMOS!$D$162:$L$457,9,0)</f>
        <v>872</v>
      </c>
      <c r="K104" s="528" t="n">
        <f aca="false">J104/$J$303</f>
        <v>0.000922921568748394</v>
      </c>
      <c r="L104" s="444" t="n">
        <f aca="false">SUM($K$9:K104)</f>
        <v>0.961387344710847</v>
      </c>
      <c r="M104" s="564"/>
      <c r="N104" s="520"/>
      <c r="O104" s="520"/>
      <c r="P104" s="520"/>
      <c r="Q104" s="520"/>
      <c r="R104" s="520"/>
      <c r="S104" s="520"/>
      <c r="T104" s="520"/>
    </row>
    <row r="105" s="521" customFormat="true" ht="11.25" hidden="false" customHeight="false" outlineLevel="0" collapsed="false">
      <c r="A105" s="558" t="n">
        <v>209</v>
      </c>
      <c r="B105" s="510"/>
      <c r="C105" s="378" t="str">
        <f aca="false">VLOOKUP(A105,INSUMOS!$D$162:$L$457,2,0)</f>
        <v>SBC</v>
      </c>
      <c r="D105" s="378" t="str">
        <f aca="false">VLOOKUP(A105,INSUMOS!$D$162:$L$457,3,0)</f>
        <v>000024</v>
      </c>
      <c r="E105" s="523" t="str">
        <f aca="false">VLOOKUP(A105,INSUMOS!$D$162:$L$457,4,0)</f>
        <v>EQ</v>
      </c>
      <c r="F105" s="565" t="str">
        <f aca="false">VLOOKUP(A105,INSUMOS!$D$162:$L$457,5,0)</f>
        <v>SERROTE DE ACO 18" RAMADA DIAMANTE</v>
      </c>
      <c r="G105" s="558" t="str">
        <f aca="false">VLOOKUP(A105,INSUMOS!$D$162:$L$457,6,0)</f>
        <v>UN</v>
      </c>
      <c r="H105" s="438" t="n">
        <f aca="false">VLOOKUP(A105,INSUMOS!$D$162:$L$457,7,0)</f>
        <v>42</v>
      </c>
      <c r="I105" s="566" t="n">
        <f aca="false">VLOOKUP(A105,INSUMOS!$D$162:$L$457,8,0)</f>
        <v>20</v>
      </c>
      <c r="J105" s="527" t="n">
        <f aca="false">VLOOKUP(A105,INSUMOS!$D$162:$L$457,9,0)</f>
        <v>840</v>
      </c>
      <c r="K105" s="528" t="n">
        <f aca="false">J105/$J$303</f>
        <v>0.000889052887326435</v>
      </c>
      <c r="L105" s="444" t="n">
        <f aca="false">SUM($K$9:K105)</f>
        <v>0.962276397598174</v>
      </c>
      <c r="M105" s="564"/>
      <c r="N105" s="520"/>
      <c r="O105" s="520"/>
      <c r="P105" s="520"/>
      <c r="Q105" s="520"/>
      <c r="R105" s="520"/>
      <c r="S105" s="520"/>
      <c r="T105" s="520"/>
    </row>
    <row r="106" s="521" customFormat="true" ht="22.5" hidden="false" customHeight="false" outlineLevel="0" collapsed="false">
      <c r="A106" s="558" t="n">
        <v>137</v>
      </c>
      <c r="B106" s="510"/>
      <c r="C106" s="378" t="str">
        <f aca="false">VLOOKUP(A106,INSUMOS!$D$162:$L$457,2,0)</f>
        <v>SCO/RIO</v>
      </c>
      <c r="D106" s="378" t="str">
        <f aca="false">VLOOKUP(A106,INSUMOS!$D$162:$L$457,3,0)</f>
        <v>MAT087300</v>
      </c>
      <c r="E106" s="523" t="str">
        <f aca="false">VLOOKUP(A106,INSUMOS!$D$162:$L$457,4,0)</f>
        <v>MA</v>
      </c>
      <c r="F106" s="565" t="str">
        <f aca="false">VLOOKUP(A106,INSUMOS!$D$162:$L$457,5,0)</f>
        <v>MADEIRA SERRADA, SECAO (7,5CM X 11,25CM / 3" X 4 1/2") - GRUPO I</v>
      </c>
      <c r="G106" s="558" t="str">
        <f aca="false">VLOOKUP(A106,INSUMOS!$D$162:$L$457,6,0)</f>
        <v>M</v>
      </c>
      <c r="H106" s="438" t="n">
        <f aca="false">VLOOKUP(A106,INSUMOS!$D$162:$L$457,7,0)</f>
        <v>34.23</v>
      </c>
      <c r="I106" s="566" t="n">
        <f aca="false">VLOOKUP(A106,INSUMOS!$D$162:$L$457,8,0)</f>
        <v>23.7</v>
      </c>
      <c r="J106" s="527" t="n">
        <f aca="false">VLOOKUP(A106,INSUMOS!$D$162:$L$457,9,0)</f>
        <v>811.251</v>
      </c>
      <c r="K106" s="528" t="n">
        <f aca="false">J106/$J$303</f>
        <v>0.000858625052257687</v>
      </c>
      <c r="L106" s="444" t="n">
        <f aca="false">SUM($K$9:K106)</f>
        <v>0.963135022650432</v>
      </c>
      <c r="M106" s="564"/>
      <c r="N106" s="520"/>
      <c r="O106" s="520"/>
      <c r="P106" s="520"/>
      <c r="Q106" s="520"/>
      <c r="R106" s="520"/>
      <c r="S106" s="520"/>
    </row>
    <row r="107" s="521" customFormat="true" ht="11.25" hidden="false" customHeight="false" outlineLevel="0" collapsed="false">
      <c r="A107" s="558" t="n">
        <v>228</v>
      </c>
      <c r="B107" s="510"/>
      <c r="C107" s="378" t="str">
        <f aca="false">VLOOKUP(A107,INSUMOS!$D$162:$L$457,2,0)</f>
        <v>SBC</v>
      </c>
      <c r="D107" s="378" t="str">
        <f aca="false">VLOOKUP(A107,INSUMOS!$D$162:$L$457,3,0)</f>
        <v>004128</v>
      </c>
      <c r="E107" s="523" t="str">
        <f aca="false">VLOOKUP(A107,INSUMOS!$D$162:$L$457,4,0)</f>
        <v>EQ</v>
      </c>
      <c r="F107" s="565" t="str">
        <f aca="false">VLOOKUP(A107,INSUMOS!$D$162:$L$457,5,0)</f>
        <v>PA QUADRADA COM CABO</v>
      </c>
      <c r="G107" s="558" t="str">
        <f aca="false">VLOOKUP(A107,INSUMOS!$D$162:$L$457,6,0)</f>
        <v>UN</v>
      </c>
      <c r="H107" s="438" t="n">
        <f aca="false">VLOOKUP(A107,INSUMOS!$D$162:$L$457,7,0)</f>
        <v>42</v>
      </c>
      <c r="I107" s="566" t="n">
        <f aca="false">VLOOKUP(A107,INSUMOS!$D$162:$L$457,8,0)</f>
        <v>19.3</v>
      </c>
      <c r="J107" s="527" t="n">
        <f aca="false">VLOOKUP(A107,INSUMOS!$D$162:$L$457,9,0)</f>
        <v>810.6</v>
      </c>
      <c r="K107" s="528" t="n">
        <f aca="false">J107/$J$303</f>
        <v>0.000857936036270009</v>
      </c>
      <c r="L107" s="444" t="n">
        <f aca="false">SUM($K$9:K107)</f>
        <v>0.963992958686702</v>
      </c>
      <c r="M107" s="564"/>
      <c r="N107" s="520"/>
      <c r="O107" s="520"/>
      <c r="P107" s="520"/>
      <c r="Q107" s="520"/>
      <c r="R107" s="520"/>
      <c r="S107" s="520"/>
    </row>
    <row r="108" s="521" customFormat="true" ht="11.25" hidden="false" customHeight="false" outlineLevel="0" collapsed="false">
      <c r="A108" s="558" t="n">
        <v>245</v>
      </c>
      <c r="B108" s="510"/>
      <c r="C108" s="378" t="str">
        <f aca="false">VLOOKUP(A108,INSUMOS!$D$162:$L$457,2,0)</f>
        <v>SBC</v>
      </c>
      <c r="D108" s="378" t="str">
        <f aca="false">VLOOKUP(A108,INSUMOS!$D$162:$L$457,3,0)</f>
        <v>006467</v>
      </c>
      <c r="E108" s="523" t="str">
        <f aca="false">VLOOKUP(A108,INSUMOS!$D$162:$L$457,4,0)</f>
        <v>MA</v>
      </c>
      <c r="F108" s="565" t="str">
        <f aca="false">VLOOKUP(A108,INSUMOS!$D$162:$L$457,5,0)</f>
        <v>ARMARIO DE PRIMEIROS SOCORROS 48x30x10cm SETON C3954</v>
      </c>
      <c r="G108" s="558" t="str">
        <f aca="false">VLOOKUP(A108,INSUMOS!$D$162:$L$457,6,0)</f>
        <v>UN</v>
      </c>
      <c r="H108" s="438" t="n">
        <f aca="false">VLOOKUP(A108,INSUMOS!$D$162:$L$457,7,0)</f>
        <v>1</v>
      </c>
      <c r="I108" s="566" t="n">
        <f aca="false">VLOOKUP(A108,INSUMOS!$D$162:$L$457,8,0)</f>
        <v>800.6</v>
      </c>
      <c r="J108" s="527" t="n">
        <f aca="false">VLOOKUP(A108,INSUMOS!$D$162:$L$457,9,0)</f>
        <v>800.6</v>
      </c>
      <c r="K108" s="528" t="n">
        <f aca="false">J108/$J$303</f>
        <v>0.000847352073325647</v>
      </c>
      <c r="L108" s="444" t="n">
        <f aca="false">SUM($K$9:K108)</f>
        <v>0.964840310760027</v>
      </c>
      <c r="M108" s="564"/>
      <c r="N108" s="520"/>
      <c r="O108" s="520"/>
      <c r="P108" s="520"/>
      <c r="Q108" s="520"/>
      <c r="R108" s="520"/>
      <c r="S108" s="520"/>
    </row>
    <row r="109" s="521" customFormat="true" ht="33.75" hidden="false" customHeight="false" outlineLevel="0" collapsed="false">
      <c r="A109" s="558" t="n">
        <v>13</v>
      </c>
      <c r="B109" s="510"/>
      <c r="C109" s="378" t="str">
        <f aca="false">VLOOKUP(A109,INSUMOS!$D$162:$L$457,2,0)</f>
        <v>SINAPI</v>
      </c>
      <c r="D109" s="378" t="str">
        <f aca="false">VLOOKUP(A109,INSUMOS!$D$162:$L$457,3,0)</f>
        <v>00000995</v>
      </c>
      <c r="E109" s="523" t="str">
        <f aca="false">VLOOKUP(A109,INSUMOS!$D$162:$L$457,4,0)</f>
        <v>MA</v>
      </c>
      <c r="F109" s="565" t="str">
        <f aca="false">VLOOKUP(A109,INSUMOS!$D$162:$L$457,5,0)</f>
        <v>CABO DE COBRE, FLEXIVEL, CLASSE 4 OU 5, ISOLACAO EM PVC/A, ANTICHAMA BWF-B, COBERTURA PVC-ST1, ANTICHAMA BWF-B, 1 CONDUTOR, 0,6/1 KV, SECAO NOMINAL 16 MM2</v>
      </c>
      <c r="G109" s="558" t="str">
        <f aca="false">VLOOKUP(A109,INSUMOS!$D$162:$L$457,6,0)</f>
        <v>M</v>
      </c>
      <c r="H109" s="438" t="n">
        <f aca="false">VLOOKUP(A109,INSUMOS!$D$162:$L$457,7,0)</f>
        <v>102.7</v>
      </c>
      <c r="I109" s="566" t="n">
        <f aca="false">VLOOKUP(A109,INSUMOS!$D$162:$L$457,8,0)</f>
        <v>7.67</v>
      </c>
      <c r="J109" s="527" t="n">
        <f aca="false">VLOOKUP(A109,INSUMOS!$D$162:$L$457,9,0)</f>
        <v>787.709</v>
      </c>
      <c r="K109" s="528" t="n">
        <f aca="false">J109/$J$303</f>
        <v>0.00083370828669407</v>
      </c>
      <c r="L109" s="444" t="n">
        <f aca="false">SUM($K$9:K109)</f>
        <v>0.965674019046721</v>
      </c>
      <c r="M109" s="564"/>
      <c r="N109" s="520"/>
      <c r="O109" s="520"/>
      <c r="P109" s="520"/>
      <c r="Q109" s="520"/>
      <c r="R109" s="520"/>
      <c r="S109" s="520"/>
    </row>
    <row r="110" s="521" customFormat="true" ht="11.25" hidden="false" customHeight="false" outlineLevel="0" collapsed="false">
      <c r="A110" s="558" t="n">
        <v>239</v>
      </c>
      <c r="B110" s="510"/>
      <c r="C110" s="378" t="str">
        <f aca="false">VLOOKUP(A110,INSUMOS!$D$162:$L$457,2,0)</f>
        <v>SBC</v>
      </c>
      <c r="D110" s="378" t="str">
        <f aca="false">VLOOKUP(A110,INSUMOS!$D$162:$L$457,3,0)</f>
        <v>005140</v>
      </c>
      <c r="E110" s="523" t="str">
        <f aca="false">VLOOKUP(A110,INSUMOS!$D$162:$L$457,4,0)</f>
        <v>EQ</v>
      </c>
      <c r="F110" s="565" t="str">
        <f aca="false">VLOOKUP(A110,INSUMOS!$D$162:$L$457,5,0)</f>
        <v>SERRA MAKITA REF.4100MHX (400H/v)</v>
      </c>
      <c r="G110" s="558" t="str">
        <f aca="false">VLOOKUP(A110,INSUMOS!$D$162:$L$457,6,0)</f>
        <v>H</v>
      </c>
      <c r="H110" s="438" t="n">
        <f aca="false">VLOOKUP(A110,INSUMOS!$D$162:$L$457,7,0)</f>
        <v>393.5295</v>
      </c>
      <c r="I110" s="566" t="n">
        <f aca="false">VLOOKUP(A110,INSUMOS!$D$162:$L$457,8,0)</f>
        <v>2</v>
      </c>
      <c r="J110" s="527" t="n">
        <f aca="false">VLOOKUP(A110,INSUMOS!$D$162:$L$457,9,0)</f>
        <v>787.059</v>
      </c>
      <c r="K110" s="528" t="n">
        <f aca="false">J110/$J$303</f>
        <v>0.000833020329102686</v>
      </c>
      <c r="L110" s="444" t="n">
        <f aca="false">SUM($K$9:K110)</f>
        <v>0.966507039375824</v>
      </c>
      <c r="M110" s="564"/>
      <c r="N110" s="520"/>
      <c r="O110" s="520"/>
      <c r="P110" s="520"/>
      <c r="Q110" s="520"/>
      <c r="R110" s="520"/>
      <c r="S110" s="520"/>
      <c r="T110" s="520"/>
    </row>
    <row r="111" s="521" customFormat="true" ht="11.25" hidden="false" customHeight="false" outlineLevel="0" collapsed="false">
      <c r="A111" s="558" t="n">
        <v>23</v>
      </c>
      <c r="B111" s="510"/>
      <c r="C111" s="378" t="str">
        <f aca="false">VLOOKUP(A111,INSUMOS!$D$162:$L$457,2,0)</f>
        <v>SINAPI</v>
      </c>
      <c r="D111" s="378" t="str">
        <f aca="false">VLOOKUP(A111,INSUMOS!$D$162:$L$457,3,0)</f>
        <v>00002436</v>
      </c>
      <c r="E111" s="523" t="str">
        <f aca="false">VLOOKUP(A111,INSUMOS!$D$162:$L$457,4,0)</f>
        <v>MO</v>
      </c>
      <c r="F111" s="565" t="str">
        <f aca="false">VLOOKUP(A111,INSUMOS!$D$162:$L$457,5,0)</f>
        <v>ELETRICISTA</v>
      </c>
      <c r="G111" s="558" t="str">
        <f aca="false">VLOOKUP(A111,INSUMOS!$D$162:$L$457,6,0)</f>
        <v>H</v>
      </c>
      <c r="H111" s="438" t="n">
        <f aca="false">VLOOKUP(A111,INSUMOS!$D$162:$L$457,7,0)</f>
        <v>42.1568425</v>
      </c>
      <c r="I111" s="566" t="n">
        <f aca="false">VLOOKUP(A111,INSUMOS!$D$162:$L$457,8,0)</f>
        <v>18.59</v>
      </c>
      <c r="J111" s="527" t="n">
        <f aca="false">VLOOKUP(A111,INSUMOS!$D$162:$L$457,9,0)</f>
        <v>783.695702075</v>
      </c>
      <c r="K111" s="528" t="n">
        <f aca="false">J111/$J$303</f>
        <v>0.000829460627041781</v>
      </c>
      <c r="L111" s="444" t="n">
        <f aca="false">SUM($K$9:K111)</f>
        <v>0.967336500002866</v>
      </c>
      <c r="M111" s="564"/>
      <c r="N111" s="520"/>
      <c r="O111" s="520"/>
      <c r="P111" s="520"/>
      <c r="Q111" s="520"/>
      <c r="R111" s="520"/>
      <c r="S111" s="520"/>
      <c r="T111" s="520"/>
    </row>
    <row r="112" s="521" customFormat="true" ht="11.25" hidden="false" customHeight="false" outlineLevel="0" collapsed="false">
      <c r="A112" s="558" t="n">
        <v>22</v>
      </c>
      <c r="B112" s="510"/>
      <c r="C112" s="378" t="str">
        <f aca="false">VLOOKUP(A112,INSUMOS!$D$162:$L$457,2,0)</f>
        <v>SINAPI</v>
      </c>
      <c r="D112" s="378" t="str">
        <f aca="false">VLOOKUP(A112,INSUMOS!$D$162:$L$457,3,0)</f>
        <v>00002393</v>
      </c>
      <c r="E112" s="523" t="str">
        <f aca="false">VLOOKUP(A112,INSUMOS!$D$162:$L$457,4,0)</f>
        <v>MA</v>
      </c>
      <c r="F112" s="565" t="str">
        <f aca="false">VLOOKUP(A112,INSUMOS!$D$162:$L$457,5,0)</f>
        <v>DISJUNTOR TERMOMAGNETICO TRIPOLAR 250 A / 600 V, TIPO FXD</v>
      </c>
      <c r="G112" s="558" t="str">
        <f aca="false">VLOOKUP(A112,INSUMOS!$D$162:$L$457,6,0)</f>
        <v>UN</v>
      </c>
      <c r="H112" s="438" t="n">
        <f aca="false">VLOOKUP(A112,INSUMOS!$D$162:$L$457,7,0)</f>
        <v>1</v>
      </c>
      <c r="I112" s="566" t="n">
        <f aca="false">VLOOKUP(A112,INSUMOS!$D$162:$L$457,8,0)</f>
        <v>775.98</v>
      </c>
      <c r="J112" s="527" t="n">
        <f aca="false">VLOOKUP(A112,INSUMOS!$D$162:$L$457,9,0)</f>
        <v>775.98</v>
      </c>
      <c r="K112" s="528" t="n">
        <f aca="false">J112/$J$303</f>
        <v>0.000821294356556627</v>
      </c>
      <c r="L112" s="444" t="n">
        <f aca="false">SUM($K$9:K112)</f>
        <v>0.968157794359422</v>
      </c>
      <c r="M112" s="564"/>
      <c r="N112" s="520"/>
      <c r="O112" s="520"/>
      <c r="P112" s="520"/>
      <c r="Q112" s="520"/>
      <c r="R112" s="520"/>
      <c r="S112" s="520"/>
      <c r="T112" s="520"/>
    </row>
    <row r="113" s="521" customFormat="true" ht="11.25" hidden="false" customHeight="false" outlineLevel="0" collapsed="false">
      <c r="A113" s="558" t="n">
        <v>259</v>
      </c>
      <c r="B113" s="510"/>
      <c r="C113" s="378" t="str">
        <f aca="false">VLOOKUP(A113,INSUMOS!$D$162:$L$457,2,0)</f>
        <v>SBC</v>
      </c>
      <c r="D113" s="378" t="str">
        <f aca="false">VLOOKUP(A113,INSUMOS!$D$162:$L$457,3,0)</f>
        <v>030589</v>
      </c>
      <c r="E113" s="523" t="str">
        <f aca="false">VLOOKUP(A113,INSUMOS!$D$162:$L$457,4,0)</f>
        <v>EQ</v>
      </c>
      <c r="F113" s="565" t="str">
        <f aca="false">VLOOKUP(A113,INSUMOS!$D$162:$L$457,5,0)</f>
        <v>MARTELETE/ROMPEDOR/FERFURADOR ATLAS TEX-41 </v>
      </c>
      <c r="G113" s="558" t="str">
        <f aca="false">VLOOKUP(A113,INSUMOS!$D$162:$L$457,6,0)</f>
        <v>H</v>
      </c>
      <c r="H113" s="438" t="n">
        <f aca="false">VLOOKUP(A113,INSUMOS!$D$162:$L$457,7,0)</f>
        <v>168.822</v>
      </c>
      <c r="I113" s="566" t="n">
        <f aca="false">VLOOKUP(A113,INSUMOS!$D$162:$L$457,8,0)</f>
        <v>4.5</v>
      </c>
      <c r="J113" s="527" t="n">
        <f aca="false">VLOOKUP(A113,INSUMOS!$D$162:$L$457,9,0)</f>
        <v>759.699</v>
      </c>
      <c r="K113" s="528" t="n">
        <f aca="false">J113/$J$303</f>
        <v>0.000804062606486911</v>
      </c>
      <c r="L113" s="444" t="n">
        <f aca="false">SUM($K$9:K113)</f>
        <v>0.968961856965909</v>
      </c>
      <c r="M113" s="564"/>
      <c r="N113" s="520"/>
      <c r="O113" s="520"/>
      <c r="P113" s="520"/>
      <c r="Q113" s="520"/>
      <c r="R113" s="520"/>
      <c r="S113" s="520"/>
      <c r="T113" s="520"/>
    </row>
    <row r="114" s="521" customFormat="true" ht="22.5" hidden="false" customHeight="false" outlineLevel="0" collapsed="false">
      <c r="A114" s="558" t="n">
        <v>146</v>
      </c>
      <c r="B114" s="510"/>
      <c r="C114" s="378" t="str">
        <f aca="false">VLOOKUP(A114,INSUMOS!$D$162:$L$457,2,0)</f>
        <v>SCO/RIO</v>
      </c>
      <c r="D114" s="378" t="str">
        <f aca="false">VLOOKUP(A114,INSUMOS!$D$162:$L$457,3,0)</f>
        <v>MAT096600</v>
      </c>
      <c r="E114" s="523" t="str">
        <f aca="false">VLOOKUP(A114,INSUMOS!$D$162:$L$457,4,0)</f>
        <v>MA</v>
      </c>
      <c r="F114" s="565" t="str">
        <f aca="false">VLOOKUP(A114,INSUMOS!$D$162:$L$457,5,0)</f>
        <v>PECA DE MADEIRA SERRADA, SECAO (2,5CM X 30CM / 1" X 12") - GRUPO II</v>
      </c>
      <c r="G114" s="558" t="str">
        <f aca="false">VLOOKUP(A114,INSUMOS!$D$162:$L$457,6,0)</f>
        <v>M</v>
      </c>
      <c r="H114" s="438" t="n">
        <f aca="false">VLOOKUP(A114,INSUMOS!$D$162:$L$457,7,0)</f>
        <v>120</v>
      </c>
      <c r="I114" s="566" t="n">
        <f aca="false">VLOOKUP(A114,INSUMOS!$D$162:$L$457,8,0)</f>
        <v>6.21</v>
      </c>
      <c r="J114" s="527" t="n">
        <f aca="false">VLOOKUP(A114,INSUMOS!$D$162:$L$457,9,0)</f>
        <v>745.2</v>
      </c>
      <c r="K114" s="528" t="n">
        <f aca="false">J114/$J$303</f>
        <v>0.00078871691861388</v>
      </c>
      <c r="L114" s="444" t="n">
        <f aca="false">SUM($K$9:K114)</f>
        <v>0.969750573884523</v>
      </c>
      <c r="M114" s="564"/>
      <c r="N114" s="520"/>
      <c r="O114" s="520"/>
      <c r="P114" s="520"/>
      <c r="Q114" s="520"/>
      <c r="R114" s="520"/>
      <c r="S114" s="520"/>
    </row>
    <row r="115" s="521" customFormat="true" ht="11.25" hidden="false" customHeight="false" outlineLevel="0" collapsed="false">
      <c r="A115" s="558" t="n">
        <v>6</v>
      </c>
      <c r="B115" s="510"/>
      <c r="C115" s="378" t="str">
        <f aca="false">VLOOKUP(A115,INSUMOS!$D$162:$L$457,2,0)</f>
        <v>SINAPI</v>
      </c>
      <c r="D115" s="378" t="str">
        <f aca="false">VLOOKUP(A115,INSUMOS!$D$162:$L$457,3,0)</f>
        <v>00000247</v>
      </c>
      <c r="E115" s="523" t="str">
        <f aca="false">VLOOKUP(A115,INSUMOS!$D$162:$L$457,4,0)</f>
        <v>MO</v>
      </c>
      <c r="F115" s="565" t="str">
        <f aca="false">VLOOKUP(A115,INSUMOS!$D$162:$L$457,5,0)</f>
        <v>AJUDANTE DE ELETRICISTA</v>
      </c>
      <c r="G115" s="558" t="str">
        <f aca="false">VLOOKUP(A115,INSUMOS!$D$162:$L$457,6,0)</f>
        <v>H</v>
      </c>
      <c r="H115" s="438" t="n">
        <f aca="false">VLOOKUP(A115,INSUMOS!$D$162:$L$457,7,0)</f>
        <v>40.99798</v>
      </c>
      <c r="I115" s="566" t="n">
        <f aca="false">VLOOKUP(A115,INSUMOS!$D$162:$L$457,8,0)</f>
        <v>17.83</v>
      </c>
      <c r="J115" s="527" t="n">
        <f aca="false">VLOOKUP(A115,INSUMOS!$D$162:$L$457,9,0)</f>
        <v>730.9939834</v>
      </c>
      <c r="K115" s="528" t="n">
        <f aca="false">J115/$J$303</f>
        <v>0.00077368132328574</v>
      </c>
      <c r="L115" s="444" t="n">
        <f aca="false">SUM($K$9:K115)</f>
        <v>0.970524255207809</v>
      </c>
      <c r="M115" s="564"/>
      <c r="N115" s="520"/>
      <c r="O115" s="520"/>
      <c r="P115" s="520"/>
      <c r="Q115" s="520"/>
      <c r="R115" s="520"/>
      <c r="S115" s="520"/>
    </row>
    <row r="116" s="521" customFormat="true" ht="11.25" hidden="false" customHeight="false" outlineLevel="0" collapsed="false">
      <c r="A116" s="558" t="n">
        <v>258</v>
      </c>
      <c r="B116" s="510"/>
      <c r="C116" s="378" t="str">
        <f aca="false">VLOOKUP(A116,INSUMOS!$D$162:$L$457,2,0)</f>
        <v>SBC</v>
      </c>
      <c r="D116" s="378" t="str">
        <f aca="false">VLOOKUP(A116,INSUMOS!$D$162:$L$457,3,0)</f>
        <v>012759</v>
      </c>
      <c r="E116" s="523" t="str">
        <f aca="false">VLOOKUP(A116,INSUMOS!$D$162:$L$457,4,0)</f>
        <v>EQ</v>
      </c>
      <c r="F116" s="565" t="str">
        <f aca="false">VLOOKUP(A116,INSUMOS!$D$162:$L$457,5,0)</f>
        <v>DESEMPENADEIRA DE ACO LISA/DENTADA</v>
      </c>
      <c r="G116" s="558" t="str">
        <f aca="false">VLOOKUP(A116,INSUMOS!$D$162:$L$457,6,0)</f>
        <v>UN</v>
      </c>
      <c r="H116" s="438" t="n">
        <f aca="false">VLOOKUP(A116,INSUMOS!$D$162:$L$457,7,0)</f>
        <v>42</v>
      </c>
      <c r="I116" s="566" t="n">
        <f aca="false">VLOOKUP(A116,INSUMOS!$D$162:$L$457,8,0)</f>
        <v>17</v>
      </c>
      <c r="J116" s="527" t="n">
        <f aca="false">VLOOKUP(A116,INSUMOS!$D$162:$L$457,9,0)</f>
        <v>714</v>
      </c>
      <c r="K116" s="528" t="n">
        <f aca="false">J116/$J$303</f>
        <v>0.000755694954227469</v>
      </c>
      <c r="L116" s="444" t="n">
        <f aca="false">SUM($K$9:K116)</f>
        <v>0.971279950162037</v>
      </c>
      <c r="M116" s="564"/>
      <c r="N116" s="520"/>
      <c r="O116" s="520"/>
      <c r="P116" s="520"/>
      <c r="Q116" s="520"/>
      <c r="R116" s="520"/>
      <c r="S116" s="520"/>
      <c r="T116" s="520"/>
    </row>
    <row r="117" s="521" customFormat="true" ht="11.25" hidden="false" customHeight="false" outlineLevel="0" collapsed="false">
      <c r="A117" s="558" t="n">
        <v>243</v>
      </c>
      <c r="B117" s="510"/>
      <c r="C117" s="378" t="str">
        <f aca="false">VLOOKUP(A117,INSUMOS!$D$162:$L$457,2,0)</f>
        <v>SBC</v>
      </c>
      <c r="D117" s="378" t="str">
        <f aca="false">VLOOKUP(A117,INSUMOS!$D$162:$L$457,3,0)</f>
        <v>005835</v>
      </c>
      <c r="E117" s="523" t="str">
        <f aca="false">VLOOKUP(A117,INSUMOS!$D$162:$L$457,4,0)</f>
        <v>MA</v>
      </c>
      <c r="F117" s="565" t="str">
        <f aca="false">VLOOKUP(A117,INSUMOS!$D$162:$L$457,5,0)</f>
        <v>QUADRO DE AVISOS COM FORRO EM FELTRO</v>
      </c>
      <c r="G117" s="558" t="str">
        <f aca="false">VLOOKUP(A117,INSUMOS!$D$162:$L$457,6,0)</f>
        <v>M2</v>
      </c>
      <c r="H117" s="438" t="n">
        <f aca="false">VLOOKUP(A117,INSUMOS!$D$162:$L$457,7,0)</f>
        <v>3</v>
      </c>
      <c r="I117" s="566" t="n">
        <f aca="false">VLOOKUP(A117,INSUMOS!$D$162:$L$457,8,0)</f>
        <v>230</v>
      </c>
      <c r="J117" s="527" t="n">
        <f aca="false">VLOOKUP(A117,INSUMOS!$D$162:$L$457,9,0)</f>
        <v>690</v>
      </c>
      <c r="K117" s="528" t="n">
        <f aca="false">J117/$J$303</f>
        <v>0.000730293443161</v>
      </c>
      <c r="L117" s="444" t="n">
        <f aca="false">SUM($K$9:K117)</f>
        <v>0.972010243605197</v>
      </c>
      <c r="M117" s="564"/>
      <c r="N117" s="520"/>
      <c r="O117" s="520"/>
      <c r="P117" s="520"/>
      <c r="Q117" s="520"/>
      <c r="R117" s="520"/>
      <c r="S117" s="520"/>
      <c r="T117" s="520"/>
    </row>
    <row r="118" s="521" customFormat="true" ht="11.25" hidden="false" customHeight="false" outlineLevel="0" collapsed="false">
      <c r="A118" s="558" t="n">
        <v>222</v>
      </c>
      <c r="B118" s="510"/>
      <c r="C118" s="378" t="str">
        <f aca="false">VLOOKUP(A118,INSUMOS!$D$162:$L$457,2,0)</f>
        <v>SBC</v>
      </c>
      <c r="D118" s="378" t="str">
        <f aca="false">VLOOKUP(A118,INSUMOS!$D$162:$L$457,3,0)</f>
        <v>004109</v>
      </c>
      <c r="E118" s="523" t="str">
        <f aca="false">VLOOKUP(A118,INSUMOS!$D$162:$L$457,4,0)</f>
        <v>MA</v>
      </c>
      <c r="F118" s="565" t="str">
        <f aca="false">VLOOKUP(A118,INSUMOS!$D$162:$L$457,5,0)</f>
        <v>GAZE TIPO QUEIJO 13 FIOS/cm2 91 x 91cm</v>
      </c>
      <c r="G118" s="558" t="str">
        <f aca="false">VLOOKUP(A118,INSUMOS!$D$162:$L$457,6,0)</f>
        <v>RL</v>
      </c>
      <c r="H118" s="438" t="n">
        <f aca="false">VLOOKUP(A118,INSUMOS!$D$162:$L$457,7,0)</f>
        <v>24</v>
      </c>
      <c r="I118" s="566" t="n">
        <f aca="false">VLOOKUP(A118,INSUMOS!$D$162:$L$457,8,0)</f>
        <v>28.61</v>
      </c>
      <c r="J118" s="527" t="n">
        <f aca="false">VLOOKUP(A118,INSUMOS!$D$162:$L$457,9,0)</f>
        <v>686.64</v>
      </c>
      <c r="K118" s="528" t="n">
        <f aca="false">J118/$J$303</f>
        <v>0.000726737231611694</v>
      </c>
      <c r="L118" s="444" t="n">
        <f aca="false">SUM($K$9:K118)</f>
        <v>0.972736980836809</v>
      </c>
      <c r="M118" s="564"/>
      <c r="N118" s="520"/>
      <c r="O118" s="520"/>
      <c r="P118" s="520"/>
      <c r="Q118" s="520"/>
      <c r="R118" s="520"/>
      <c r="S118" s="520"/>
      <c r="T118" s="520"/>
    </row>
    <row r="119" s="521" customFormat="true" ht="22.5" hidden="false" customHeight="false" outlineLevel="0" collapsed="false">
      <c r="A119" s="558" t="n">
        <v>9</v>
      </c>
      <c r="B119" s="510"/>
      <c r="C119" s="378" t="str">
        <f aca="false">VLOOKUP(A119,INSUMOS!$D$162:$L$457,2,0)</f>
        <v>SINAPI</v>
      </c>
      <c r="D119" s="378" t="str">
        <f aca="false">VLOOKUP(A119,INSUMOS!$D$162:$L$457,3,0)</f>
        <v>00000367</v>
      </c>
      <c r="E119" s="523" t="str">
        <f aca="false">VLOOKUP(A119,INSUMOS!$D$162:$L$457,4,0)</f>
        <v>MA</v>
      </c>
      <c r="F119" s="565" t="str">
        <f aca="false">VLOOKUP(A119,INSUMOS!$D$162:$L$457,5,0)</f>
        <v>AREIA GROSSA - POSTO JAZIDA/FORNECEDOR (RETIRADO NA JAZIDA, SEM TRANSPORTE)</v>
      </c>
      <c r="G119" s="558" t="str">
        <f aca="false">VLOOKUP(A119,INSUMOS!$D$162:$L$457,6,0)</f>
        <v>M3</v>
      </c>
      <c r="H119" s="438" t="n">
        <f aca="false">VLOOKUP(A119,INSUMOS!$D$162:$L$457,7,0)</f>
        <v>10.284165</v>
      </c>
      <c r="I119" s="566" t="n">
        <f aca="false">VLOOKUP(A119,INSUMOS!$D$162:$L$457,8,0)</f>
        <v>65</v>
      </c>
      <c r="J119" s="527" t="n">
        <f aca="false">VLOOKUP(A119,INSUMOS!$D$162:$L$457,9,0)</f>
        <v>668.470725</v>
      </c>
      <c r="K119" s="528" t="n">
        <f aca="false">J119/$J$303</f>
        <v>0.000707506938279101</v>
      </c>
      <c r="L119" s="444" t="n">
        <f aca="false">SUM($K$9:K119)</f>
        <v>0.973444487775088</v>
      </c>
      <c r="M119" s="564"/>
      <c r="N119" s="520"/>
      <c r="O119" s="520"/>
      <c r="P119" s="520"/>
      <c r="Q119" s="520"/>
      <c r="R119" s="520"/>
      <c r="S119" s="520"/>
      <c r="T119" s="520"/>
    </row>
    <row r="120" s="521" customFormat="true" ht="22.5" hidden="false" customHeight="false" outlineLevel="0" collapsed="false">
      <c r="A120" s="558" t="n">
        <v>131</v>
      </c>
      <c r="B120" s="510"/>
      <c r="C120" s="378" t="str">
        <f aca="false">VLOOKUP(A120,INSUMOS!$D$162:$L$457,2,0)</f>
        <v>SCO/RIO</v>
      </c>
      <c r="D120" s="378" t="str">
        <f aca="false">VLOOKUP(A120,INSUMOS!$D$162:$L$457,3,0)</f>
        <v>MAT080150</v>
      </c>
      <c r="E120" s="523" t="str">
        <f aca="false">VLOOKUP(A120,INSUMOS!$D$162:$L$457,4,0)</f>
        <v>MA</v>
      </c>
      <c r="F120" s="565" t="str">
        <f aca="false">VLOOKUP(A120,INSUMOS!$D$162:$L$457,5,0)</f>
        <v>LIGACAO DE AGUA PELA CEDAE, SEM LIMITADOR DE CONSUMO E PASSEIO CIMENTADO (TABELAS III + IV), DE 3/4"</v>
      </c>
      <c r="G120" s="558" t="str">
        <f aca="false">VLOOKUP(A120,INSUMOS!$D$162:$L$457,6,0)</f>
        <v>UN</v>
      </c>
      <c r="H120" s="438" t="n">
        <f aca="false">VLOOKUP(A120,INSUMOS!$D$162:$L$457,7,0)</f>
        <v>1</v>
      </c>
      <c r="I120" s="566" t="n">
        <f aca="false">VLOOKUP(A120,INSUMOS!$D$162:$L$457,8,0)</f>
        <v>656.474203438567</v>
      </c>
      <c r="J120" s="527" t="n">
        <f aca="false">VLOOKUP(A120,INSUMOS!$D$162:$L$457,9,0)</f>
        <v>656.474203438567</v>
      </c>
      <c r="K120" s="528" t="n">
        <f aca="false">J120/$J$303</f>
        <v>0.000694809864312356</v>
      </c>
      <c r="L120" s="444" t="n">
        <f aca="false">SUM($K$9:K120)</f>
        <v>0.9741392976394</v>
      </c>
      <c r="M120" s="564"/>
      <c r="N120" s="520"/>
      <c r="O120" s="520"/>
      <c r="P120" s="520"/>
      <c r="Q120" s="520"/>
      <c r="R120" s="520"/>
      <c r="S120" s="520"/>
    </row>
    <row r="121" s="521" customFormat="true" ht="11.25" hidden="false" customHeight="false" outlineLevel="0" collapsed="false">
      <c r="A121" s="558" t="n">
        <v>128</v>
      </c>
      <c r="B121" s="510"/>
      <c r="C121" s="378" t="str">
        <f aca="false">VLOOKUP(A121,INSUMOS!$D$162:$L$457,2,0)</f>
        <v>SCO/RIO</v>
      </c>
      <c r="D121" s="378" t="str">
        <f aca="false">VLOOKUP(A121,INSUMOS!$D$162:$L$457,3,0)</f>
        <v>MAT073400</v>
      </c>
      <c r="E121" s="523" t="str">
        <f aca="false">VLOOKUP(A121,INSUMOS!$D$162:$L$457,4,0)</f>
        <v>MA</v>
      </c>
      <c r="F121" s="565" t="str">
        <f aca="false">VLOOKUP(A121,INSUMOS!$D$162:$L$457,5,0)</f>
        <v>JOELHO DE PVC RÍGIDO, 90°, LEVE, DIÂMETRO NOMINAL DE 200MM</v>
      </c>
      <c r="G121" s="558" t="str">
        <f aca="false">VLOOKUP(A121,INSUMOS!$D$162:$L$457,6,0)</f>
        <v>UN</v>
      </c>
      <c r="H121" s="438" t="n">
        <f aca="false">VLOOKUP(A121,INSUMOS!$D$162:$L$457,7,0)</f>
        <v>6.6</v>
      </c>
      <c r="I121" s="566" t="n">
        <f aca="false">VLOOKUP(A121,INSUMOS!$D$162:$L$457,8,0)</f>
        <v>97.16</v>
      </c>
      <c r="J121" s="527" t="n">
        <f aca="false">VLOOKUP(A121,INSUMOS!$D$162:$L$457,9,0)</f>
        <v>641.256</v>
      </c>
      <c r="K121" s="528" t="n">
        <f aca="false">J121/$J$303</f>
        <v>0.000678702974185</v>
      </c>
      <c r="L121" s="444" t="n">
        <f aca="false">SUM($K$9:K121)</f>
        <v>0.974818000613586</v>
      </c>
      <c r="M121" s="564"/>
      <c r="N121" s="520"/>
      <c r="O121" s="520"/>
      <c r="P121" s="520"/>
      <c r="Q121" s="520"/>
      <c r="R121" s="520"/>
      <c r="S121" s="520"/>
      <c r="T121" s="520"/>
    </row>
    <row r="122" s="521" customFormat="true" ht="11.25" hidden="false" customHeight="false" outlineLevel="0" collapsed="false">
      <c r="A122" s="558" t="n">
        <v>284</v>
      </c>
      <c r="B122" s="510"/>
      <c r="C122" s="378" t="str">
        <f aca="false">VLOOKUP(A122,INSUMOS!$D$162:$L$457,2,0)</f>
        <v>SBC</v>
      </c>
      <c r="D122" s="378" t="str">
        <f aca="false">VLOOKUP(A122,INSUMOS!$D$162:$L$457,3,0)</f>
        <v>099806</v>
      </c>
      <c r="E122" s="523" t="str">
        <f aca="false">VLOOKUP(A122,INSUMOS!$D$162:$L$457,4,0)</f>
        <v>MO</v>
      </c>
      <c r="F122" s="565" t="str">
        <f aca="false">VLOOKUP(A122,INSUMOS!$D$162:$L$457,5,0)</f>
        <v>AJUDANTE DE ELETRICISTA</v>
      </c>
      <c r="G122" s="558" t="str">
        <f aca="false">VLOOKUP(A122,INSUMOS!$D$162:$L$457,6,0)</f>
        <v>H</v>
      </c>
      <c r="H122" s="438" t="n">
        <f aca="false">VLOOKUP(A122,INSUMOS!$D$162:$L$457,7,0)</f>
        <v>97.508</v>
      </c>
      <c r="I122" s="566" t="n">
        <f aca="false">VLOOKUP(A122,INSUMOS!$D$162:$L$457,8,0)</f>
        <v>6.5</v>
      </c>
      <c r="J122" s="527" t="n">
        <f aca="false">VLOOKUP(A122,INSUMOS!$D$162:$L$457,9,0)</f>
        <v>633.802</v>
      </c>
      <c r="K122" s="528" t="n">
        <f aca="false">J122/$J$303</f>
        <v>0.000670813688206273</v>
      </c>
      <c r="L122" s="444" t="n">
        <f aca="false">SUM($K$9:K122)</f>
        <v>0.975488814301792</v>
      </c>
      <c r="M122" s="564"/>
      <c r="N122" s="520"/>
      <c r="O122" s="520"/>
      <c r="P122" s="520"/>
      <c r="Q122" s="520"/>
      <c r="R122" s="520"/>
      <c r="S122" s="520"/>
      <c r="T122" s="520"/>
    </row>
    <row r="123" s="521" customFormat="true" ht="22.5" hidden="false" customHeight="false" outlineLevel="0" collapsed="false">
      <c r="A123" s="558" t="n">
        <v>147</v>
      </c>
      <c r="B123" s="510"/>
      <c r="C123" s="378" t="str">
        <f aca="false">VLOOKUP(A123,INSUMOS!$D$162:$L$457,2,0)</f>
        <v>SCO/RIO</v>
      </c>
      <c r="D123" s="378" t="str">
        <f aca="false">VLOOKUP(A123,INSUMOS!$D$162:$L$457,3,0)</f>
        <v>MAT096800</v>
      </c>
      <c r="E123" s="523" t="str">
        <f aca="false">VLOOKUP(A123,INSUMOS!$D$162:$L$457,4,0)</f>
        <v>MA</v>
      </c>
      <c r="F123" s="565" t="str">
        <f aca="false">VLOOKUP(A123,INSUMOS!$D$162:$L$457,5,0)</f>
        <v>PECA DE MADEIRA SERRADA, SECAO (7,5CM X 7,5CM / 3" X 3") - GRUPO II</v>
      </c>
      <c r="G123" s="558" t="str">
        <f aca="false">VLOOKUP(A123,INSUMOS!$D$162:$L$457,6,0)</f>
        <v>M</v>
      </c>
      <c r="H123" s="438" t="n">
        <f aca="false">VLOOKUP(A123,INSUMOS!$D$162:$L$457,7,0)</f>
        <v>198</v>
      </c>
      <c r="I123" s="566" t="n">
        <f aca="false">VLOOKUP(A123,INSUMOS!$D$162:$L$457,8,0)</f>
        <v>3.2</v>
      </c>
      <c r="J123" s="527" t="n">
        <f aca="false">VLOOKUP(A123,INSUMOS!$D$162:$L$457,9,0)</f>
        <v>633.6</v>
      </c>
      <c r="K123" s="528" t="n">
        <f aca="false">J123/$J$303</f>
        <v>0.000670599892154796</v>
      </c>
      <c r="L123" s="444" t="n">
        <f aca="false">SUM($K$9:K123)</f>
        <v>0.976159414193947</v>
      </c>
      <c r="M123" s="564"/>
      <c r="N123" s="520"/>
      <c r="O123" s="520"/>
      <c r="P123" s="520"/>
      <c r="Q123" s="520"/>
      <c r="R123" s="520"/>
      <c r="S123" s="520"/>
    </row>
    <row r="124" s="521" customFormat="true" ht="22.5" hidden="false" customHeight="false" outlineLevel="0" collapsed="false">
      <c r="A124" s="558" t="n">
        <v>164</v>
      </c>
      <c r="B124" s="510"/>
      <c r="C124" s="378" t="str">
        <f aca="false">VLOOKUP(A124,INSUMOS!$D$162:$L$457,2,0)</f>
        <v>SCO/RIO</v>
      </c>
      <c r="D124" s="378" t="str">
        <f aca="false">VLOOKUP(A124,INSUMOS!$D$162:$L$457,3,0)</f>
        <v>MAT136650</v>
      </c>
      <c r="E124" s="523" t="str">
        <f aca="false">VLOOKUP(A124,INSUMOS!$D$162:$L$457,4,0)</f>
        <v>MA</v>
      </c>
      <c r="F124" s="565" t="str">
        <f aca="false">VLOOKUP(A124,INSUMOS!$D$162:$L$457,5,0)</f>
        <v>TINTA - ESMALTE CORALIT ACETINADO, SEMI FOSCO, BR 001, CORAL OU SIMILAR</v>
      </c>
      <c r="G124" s="558" t="str">
        <f aca="false">VLOOKUP(A124,INSUMOS!$D$162:$L$457,6,0)</f>
        <v>LATA</v>
      </c>
      <c r="H124" s="438" t="n">
        <f aca="false">VLOOKUP(A124,INSUMOS!$D$162:$L$457,7,0)</f>
        <v>1.875</v>
      </c>
      <c r="I124" s="566" t="n">
        <f aca="false">VLOOKUP(A124,INSUMOS!$D$162:$L$457,8,0)</f>
        <v>317.13</v>
      </c>
      <c r="J124" s="527" t="n">
        <f aca="false">VLOOKUP(A124,INSUMOS!$D$162:$L$457,9,0)</f>
        <v>594.61875</v>
      </c>
      <c r="K124" s="528" t="n">
        <f aca="false">J124/$J$303</f>
        <v>0.000629342281602304</v>
      </c>
      <c r="L124" s="444" t="n">
        <f aca="false">SUM($K$9:K124)</f>
        <v>0.976788756475549</v>
      </c>
      <c r="M124" s="564"/>
      <c r="N124" s="520"/>
      <c r="O124" s="520"/>
      <c r="P124" s="520"/>
      <c r="Q124" s="520"/>
      <c r="R124" s="520"/>
      <c r="S124" s="520"/>
      <c r="T124" s="520"/>
    </row>
    <row r="125" s="521" customFormat="true" ht="11.25" hidden="false" customHeight="false" outlineLevel="0" collapsed="false">
      <c r="A125" s="558" t="n">
        <v>291</v>
      </c>
      <c r="B125" s="510"/>
      <c r="C125" s="378" t="str">
        <f aca="false">VLOOKUP(A125,INSUMOS!$D$162:$L$457,2,0)</f>
        <v>CREA - RJ</v>
      </c>
      <c r="D125" s="378" t="str">
        <f aca="false">VLOOKUP(A125,INSUMOS!$D$162:$L$457,3,0)</f>
        <v>CREA-0001</v>
      </c>
      <c r="E125" s="523" t="str">
        <f aca="false">VLOOKUP(A125,INSUMOS!$D$162:$L$457,4,0)</f>
        <v>DA</v>
      </c>
      <c r="F125" s="565" t="str">
        <f aca="false">VLOOKUP(A125,INSUMOS!$D$162:$L$457,5,0)</f>
        <v>A.R.T.</v>
      </c>
      <c r="G125" s="558" t="str">
        <f aca="false">VLOOKUP(A125,INSUMOS!$D$162:$L$457,6,0)</f>
        <v>UN</v>
      </c>
      <c r="H125" s="438" t="n">
        <f aca="false">VLOOKUP(A125,INSUMOS!$D$162:$L$457,7,0)</f>
        <v>3</v>
      </c>
      <c r="I125" s="566" t="n">
        <f aca="false">VLOOKUP(A125,INSUMOS!$D$162:$L$457,8,0)</f>
        <v>195.96</v>
      </c>
      <c r="J125" s="527" t="n">
        <f aca="false">VLOOKUP(A125,INSUMOS!$D$162:$L$457,9,0)</f>
        <v>587.88</v>
      </c>
      <c r="K125" s="528" t="n">
        <f aca="false">J125/$J$303</f>
        <v>0.000622210013573172</v>
      </c>
      <c r="L125" s="444" t="n">
        <f aca="false">SUM($K$9:K125)</f>
        <v>0.977410966489122</v>
      </c>
      <c r="M125" s="564"/>
      <c r="N125" s="520"/>
      <c r="O125" s="520"/>
      <c r="P125" s="520"/>
      <c r="Q125" s="520"/>
      <c r="R125" s="520"/>
      <c r="S125" s="520"/>
      <c r="T125" s="520"/>
    </row>
    <row r="126" s="521" customFormat="true" ht="11.25" hidden="false" customHeight="false" outlineLevel="0" collapsed="false">
      <c r="A126" s="558" t="n">
        <v>276</v>
      </c>
      <c r="B126" s="510"/>
      <c r="C126" s="378" t="str">
        <f aca="false">VLOOKUP(A126,INSUMOS!$D$162:$L$457,2,0)</f>
        <v>SBC</v>
      </c>
      <c r="D126" s="378" t="str">
        <f aca="false">VLOOKUP(A126,INSUMOS!$D$162:$L$457,3,0)</f>
        <v>099250</v>
      </c>
      <c r="E126" s="523" t="str">
        <f aca="false">VLOOKUP(A126,INSUMOS!$D$162:$L$457,4,0)</f>
        <v>MO</v>
      </c>
      <c r="F126" s="565" t="str">
        <f aca="false">VLOOKUP(A126,INSUMOS!$D$162:$L$457,5,0)</f>
        <v>ELETRICISTA</v>
      </c>
      <c r="G126" s="558" t="str">
        <f aca="false">VLOOKUP(A126,INSUMOS!$D$162:$L$457,6,0)</f>
        <v>H</v>
      </c>
      <c r="H126" s="438" t="n">
        <f aca="false">VLOOKUP(A126,INSUMOS!$D$162:$L$457,7,0)</f>
        <v>64.735</v>
      </c>
      <c r="I126" s="566" t="n">
        <f aca="false">VLOOKUP(A126,INSUMOS!$D$162:$L$457,8,0)</f>
        <v>8.54</v>
      </c>
      <c r="J126" s="527" t="n">
        <f aca="false">VLOOKUP(A126,INSUMOS!$D$162:$L$457,9,0)</f>
        <v>552.8369</v>
      </c>
      <c r="K126" s="528" t="n">
        <f aca="false">J126/$J$303</f>
        <v>0.000585120526387613</v>
      </c>
      <c r="L126" s="444" t="n">
        <f aca="false">SUM($K$9:K126)</f>
        <v>0.97799608701551</v>
      </c>
      <c r="M126" s="564"/>
      <c r="N126" s="520"/>
      <c r="O126" s="520"/>
      <c r="P126" s="520"/>
      <c r="Q126" s="520"/>
      <c r="R126" s="520"/>
      <c r="S126" s="520"/>
      <c r="T126" s="520"/>
    </row>
    <row r="127" s="521" customFormat="true" ht="11.25" hidden="false" customHeight="false" outlineLevel="0" collapsed="false">
      <c r="A127" s="558" t="n">
        <v>186</v>
      </c>
      <c r="B127" s="510"/>
      <c r="C127" s="378" t="str">
        <f aca="false">VLOOKUP(A127,INSUMOS!$D$162:$L$457,2,0)</f>
        <v>SCO/RIO</v>
      </c>
      <c r="D127" s="378" t="str">
        <f aca="false">VLOOKUP(A127,INSUMOS!$D$162:$L$457,3,0)</f>
        <v>MOI000700</v>
      </c>
      <c r="E127" s="523" t="str">
        <f aca="false">VLOOKUP(A127,INSUMOS!$D$162:$L$457,4,0)</f>
        <v>MO</v>
      </c>
      <c r="F127" s="565" t="str">
        <f aca="false">VLOOKUP(A127,INSUMOS!$D$162:$L$457,5,0)</f>
        <v>AUXILIAR TÉCNICO</v>
      </c>
      <c r="G127" s="558" t="str">
        <f aca="false">VLOOKUP(A127,INSUMOS!$D$162:$L$457,6,0)</f>
        <v>H</v>
      </c>
      <c r="H127" s="438" t="n">
        <f aca="false">VLOOKUP(A127,INSUMOS!$D$162:$L$457,7,0)</f>
        <v>32.58</v>
      </c>
      <c r="I127" s="566" t="n">
        <f aca="false">VLOOKUP(A127,INSUMOS!$D$162:$L$457,8,0)</f>
        <v>16.59</v>
      </c>
      <c r="J127" s="527" t="n">
        <f aca="false">VLOOKUP(A127,INSUMOS!$D$162:$L$457,9,0)</f>
        <v>540.5022</v>
      </c>
      <c r="K127" s="528" t="n">
        <f aca="false">J127/$J$303</f>
        <v>0.000572065525614631</v>
      </c>
      <c r="L127" s="444" t="n">
        <f aca="false">SUM($K$9:K127)</f>
        <v>0.978568152541125</v>
      </c>
      <c r="M127" s="564"/>
      <c r="N127" s="520"/>
      <c r="O127" s="520"/>
      <c r="P127" s="520"/>
      <c r="Q127" s="520"/>
      <c r="R127" s="520"/>
      <c r="S127" s="520"/>
    </row>
    <row r="128" s="521" customFormat="true" ht="11.25" hidden="false" customHeight="false" outlineLevel="0" collapsed="false">
      <c r="A128" s="558" t="n">
        <v>254</v>
      </c>
      <c r="B128" s="510"/>
      <c r="C128" s="378" t="str">
        <f aca="false">VLOOKUP(A128,INSUMOS!$D$162:$L$457,2,0)</f>
        <v>SBC</v>
      </c>
      <c r="D128" s="378" t="str">
        <f aca="false">VLOOKUP(A128,INSUMOS!$D$162:$L$457,3,0)</f>
        <v>008575</v>
      </c>
      <c r="E128" s="523" t="str">
        <f aca="false">VLOOKUP(A128,INSUMOS!$D$162:$L$457,4,0)</f>
        <v>MA</v>
      </c>
      <c r="F128" s="565" t="str">
        <f aca="false">VLOOKUP(A128,INSUMOS!$D$162:$L$457,5,0)</f>
        <v>ESTANTE ACO DESMONTAVEL 2,0x0,925x0,40m</v>
      </c>
      <c r="G128" s="558" t="str">
        <f aca="false">VLOOKUP(A128,INSUMOS!$D$162:$L$457,6,0)</f>
        <v>UN</v>
      </c>
      <c r="H128" s="438" t="n">
        <f aca="false">VLOOKUP(A128,INSUMOS!$D$162:$L$457,7,0)</f>
        <v>2</v>
      </c>
      <c r="I128" s="566" t="n">
        <f aca="false">VLOOKUP(A128,INSUMOS!$D$162:$L$457,8,0)</f>
        <v>269</v>
      </c>
      <c r="J128" s="527" t="n">
        <f aca="false">VLOOKUP(A128,INSUMOS!$D$162:$L$457,9,0)</f>
        <v>538</v>
      </c>
      <c r="K128" s="528" t="n">
        <f aca="false">J128/$J$303</f>
        <v>0.000569417206406693</v>
      </c>
      <c r="L128" s="444" t="n">
        <f aca="false">SUM($K$9:K128)</f>
        <v>0.979137569747531</v>
      </c>
      <c r="M128" s="564"/>
      <c r="N128" s="520"/>
      <c r="O128" s="520"/>
      <c r="P128" s="520"/>
      <c r="Q128" s="520"/>
      <c r="R128" s="520"/>
      <c r="S128" s="520"/>
      <c r="T128" s="520"/>
    </row>
    <row r="129" s="521" customFormat="true" ht="22.5" hidden="false" customHeight="false" outlineLevel="0" collapsed="false">
      <c r="A129" s="558" t="n">
        <v>47</v>
      </c>
      <c r="B129" s="510"/>
      <c r="C129" s="378" t="str">
        <f aca="false">VLOOKUP(A129,INSUMOS!$D$162:$L$457,2,0)</f>
        <v>SINAPI</v>
      </c>
      <c r="D129" s="378" t="str">
        <f aca="false">VLOOKUP(A129,INSUMOS!$D$162:$L$457,3,0)</f>
        <v>00010886</v>
      </c>
      <c r="E129" s="523" t="str">
        <f aca="false">VLOOKUP(A129,INSUMOS!$D$162:$L$457,4,0)</f>
        <v>EQ</v>
      </c>
      <c r="F129" s="565" t="str">
        <f aca="false">VLOOKUP(A129,INSUMOS!$D$162:$L$457,5,0)</f>
        <v>EXTINTOR DE INCENDIO PORTATIL COM CARGA DE AGUA PRESSURIZADA DE 10 L, CLASSE A</v>
      </c>
      <c r="G129" s="558" t="str">
        <f aca="false">VLOOKUP(A129,INSUMOS!$D$162:$L$457,6,0)</f>
        <v>UN</v>
      </c>
      <c r="H129" s="438" t="n">
        <f aca="false">VLOOKUP(A129,INSUMOS!$D$162:$L$457,7,0)</f>
        <v>4</v>
      </c>
      <c r="I129" s="566" t="n">
        <f aca="false">VLOOKUP(A129,INSUMOS!$D$162:$L$457,8,0)</f>
        <v>133.71</v>
      </c>
      <c r="J129" s="527" t="n">
        <f aca="false">VLOOKUP(A129,INSUMOS!$D$162:$L$457,9,0)</f>
        <v>534.84</v>
      </c>
      <c r="K129" s="528" t="n">
        <f aca="false">J129/$J$303</f>
        <v>0.000566072674116274</v>
      </c>
      <c r="L129" s="444" t="n">
        <f aca="false">SUM($K$9:K129)</f>
        <v>0.979703642421647</v>
      </c>
      <c r="M129" s="564"/>
      <c r="N129" s="520"/>
      <c r="O129" s="520"/>
      <c r="P129" s="520"/>
      <c r="Q129" s="520"/>
      <c r="R129" s="520"/>
      <c r="S129" s="520"/>
    </row>
    <row r="130" s="521" customFormat="true" ht="22.5" hidden="false" customHeight="false" outlineLevel="0" collapsed="false">
      <c r="A130" s="558" t="n">
        <v>48</v>
      </c>
      <c r="B130" s="510"/>
      <c r="C130" s="378" t="str">
        <f aca="false">VLOOKUP(A130,INSUMOS!$D$162:$L$457,2,0)</f>
        <v>SINAPI</v>
      </c>
      <c r="D130" s="378" t="str">
        <f aca="false">VLOOKUP(A130,INSUMOS!$D$162:$L$457,3,0)</f>
        <v>00010891</v>
      </c>
      <c r="E130" s="523" t="str">
        <f aca="false">VLOOKUP(A130,INSUMOS!$D$162:$L$457,4,0)</f>
        <v>EQ</v>
      </c>
      <c r="F130" s="565" t="str">
        <f aca="false">VLOOKUP(A130,INSUMOS!$D$162:$L$457,5,0)</f>
        <v>EXTINTOR DE INCENDIO PORTATIL COM CARGA DE PO QUIMICO SECO (PQS) DE 4 KG, CLASSE BC</v>
      </c>
      <c r="G130" s="558" t="str">
        <f aca="false">VLOOKUP(A130,INSUMOS!$D$162:$L$457,6,0)</f>
        <v>UN</v>
      </c>
      <c r="H130" s="438" t="n">
        <f aca="false">VLOOKUP(A130,INSUMOS!$D$162:$L$457,7,0)</f>
        <v>4</v>
      </c>
      <c r="I130" s="566" t="n">
        <f aca="false">VLOOKUP(A130,INSUMOS!$D$162:$L$457,8,0)</f>
        <v>129.3</v>
      </c>
      <c r="J130" s="527" t="n">
        <f aca="false">VLOOKUP(A130,INSUMOS!$D$162:$L$457,9,0)</f>
        <v>517.2</v>
      </c>
      <c r="K130" s="528" t="n">
        <f aca="false">J130/$J$303</f>
        <v>0.000547402563482419</v>
      </c>
      <c r="L130" s="444" t="n">
        <f aca="false">SUM($K$9:K130)</f>
        <v>0.98025104498513</v>
      </c>
      <c r="M130" s="564"/>
      <c r="N130" s="520"/>
      <c r="O130" s="520"/>
      <c r="P130" s="520"/>
      <c r="Q130" s="520"/>
      <c r="R130" s="520"/>
      <c r="S130" s="520"/>
      <c r="T130" s="520"/>
    </row>
    <row r="131" s="521" customFormat="true" ht="11.25" hidden="false" customHeight="false" outlineLevel="0" collapsed="false">
      <c r="A131" s="558" t="n">
        <v>260</v>
      </c>
      <c r="B131" s="510"/>
      <c r="C131" s="378" t="str">
        <f aca="false">VLOOKUP(A131,INSUMOS!$D$162:$L$457,2,0)</f>
        <v>SBC</v>
      </c>
      <c r="D131" s="378" t="str">
        <f aca="false">VLOOKUP(A131,INSUMOS!$D$162:$L$457,3,0)</f>
        <v>031050</v>
      </c>
      <c r="E131" s="523" t="str">
        <f aca="false">VLOOKUP(A131,INSUMOS!$D$162:$L$457,4,0)</f>
        <v>EQ</v>
      </c>
      <c r="F131" s="565" t="str">
        <f aca="false">VLOOKUP(A131,INSUMOS!$D$162:$L$457,5,0)</f>
        <v>METRO ARTICULADO AMARELO 2,0m com 6 REGUAS DE MADEIRA</v>
      </c>
      <c r="G131" s="558" t="str">
        <f aca="false">VLOOKUP(A131,INSUMOS!$D$162:$L$457,6,0)</f>
        <v>UN</v>
      </c>
      <c r="H131" s="438" t="n">
        <f aca="false">VLOOKUP(A131,INSUMOS!$D$162:$L$457,7,0)</f>
        <v>42</v>
      </c>
      <c r="I131" s="566" t="n">
        <f aca="false">VLOOKUP(A131,INSUMOS!$D$162:$L$457,8,0)</f>
        <v>12.3</v>
      </c>
      <c r="J131" s="527" t="n">
        <f aca="false">VLOOKUP(A131,INSUMOS!$D$162:$L$457,9,0)</f>
        <v>516.6</v>
      </c>
      <c r="K131" s="528" t="n">
        <f aca="false">J131/$J$303</f>
        <v>0.000546767525705757</v>
      </c>
      <c r="L131" s="444" t="n">
        <f aca="false">SUM($K$9:K131)</f>
        <v>0.980797812510835</v>
      </c>
      <c r="M131" s="564"/>
      <c r="N131" s="520"/>
      <c r="O131" s="520"/>
      <c r="P131" s="520"/>
      <c r="Q131" s="520"/>
      <c r="R131" s="520"/>
      <c r="S131" s="520"/>
      <c r="T131" s="520"/>
    </row>
    <row r="132" s="521" customFormat="true" ht="11.25" hidden="false" customHeight="false" outlineLevel="0" collapsed="false">
      <c r="A132" s="558" t="n">
        <v>249</v>
      </c>
      <c r="B132" s="510"/>
      <c r="C132" s="378" t="str">
        <f aca="false">VLOOKUP(A132,INSUMOS!$D$162:$L$457,2,0)</f>
        <v>SBC</v>
      </c>
      <c r="D132" s="378" t="str">
        <f aca="false">VLOOKUP(A132,INSUMOS!$D$162:$L$457,3,0)</f>
        <v>007245</v>
      </c>
      <c r="E132" s="523" t="str">
        <f aca="false">VLOOKUP(A132,INSUMOS!$D$162:$L$457,4,0)</f>
        <v>EQ</v>
      </c>
      <c r="F132" s="565" t="str">
        <f aca="false">VLOOKUP(A132,INSUMOS!$D$162:$L$457,5,0)</f>
        <v>CORDA DE 1/2" (ROLO DE 10,0m) SIZAL</v>
      </c>
      <c r="G132" s="558" t="str">
        <f aca="false">VLOOKUP(A132,INSUMOS!$D$162:$L$457,6,0)</f>
        <v>RO</v>
      </c>
      <c r="H132" s="438" t="n">
        <f aca="false">VLOOKUP(A132,INSUMOS!$D$162:$L$457,7,0)</f>
        <v>42</v>
      </c>
      <c r="I132" s="566" t="n">
        <f aca="false">VLOOKUP(A132,INSUMOS!$D$162:$L$457,8,0)</f>
        <v>12</v>
      </c>
      <c r="J132" s="527" t="n">
        <f aca="false">VLOOKUP(A132,INSUMOS!$D$162:$L$457,9,0)</f>
        <v>504</v>
      </c>
      <c r="K132" s="528" t="n">
        <f aca="false">J132/$J$303</f>
        <v>0.000533431732395861</v>
      </c>
      <c r="L132" s="444" t="n">
        <f aca="false">SUM($K$9:K132)</f>
        <v>0.981331244243231</v>
      </c>
      <c r="M132" s="564"/>
      <c r="N132" s="520"/>
      <c r="O132" s="520"/>
      <c r="P132" s="520"/>
      <c r="Q132" s="520"/>
      <c r="R132" s="520"/>
      <c r="S132" s="520"/>
    </row>
    <row r="133" s="444" customFormat="true" ht="11.25" hidden="false" customHeight="false" outlineLevel="0" collapsed="false">
      <c r="A133" s="558" t="n">
        <v>70</v>
      </c>
      <c r="B133" s="510"/>
      <c r="C133" s="378" t="str">
        <f aca="false">VLOOKUP(A133,INSUMOS!$D$162:$L$457,2,0)</f>
        <v>SINAPI</v>
      </c>
      <c r="D133" s="378" t="str">
        <f aca="false">VLOOKUP(A133,INSUMOS!$D$162:$L$457,3,0)</f>
        <v>00038403</v>
      </c>
      <c r="E133" s="523" t="str">
        <f aca="false">VLOOKUP(A133,INSUMOS!$D$162:$L$457,4,0)</f>
        <v>EQ</v>
      </c>
      <c r="F133" s="565" t="str">
        <f aca="false">VLOOKUP(A133,INSUMOS!$D$162:$L$457,5,0)</f>
        <v>ENXADA ESTREITA *25 X 23* CM COM CABO</v>
      </c>
      <c r="G133" s="558" t="str">
        <f aca="false">VLOOKUP(A133,INSUMOS!$D$162:$L$457,6,0)</f>
        <v>UN</v>
      </c>
      <c r="H133" s="438" t="n">
        <f aca="false">VLOOKUP(A133,INSUMOS!$D$162:$L$457,7,0)</f>
        <v>17.8998763082898</v>
      </c>
      <c r="I133" s="566" t="n">
        <f aca="false">VLOOKUP(A133,INSUMOS!$D$162:$L$457,8,0)</f>
        <v>24.27</v>
      </c>
      <c r="J133" s="527" t="n">
        <f aca="false">VLOOKUP(A133,INSUMOS!$D$162:$L$457,9,0)</f>
        <v>434.429998002193</v>
      </c>
      <c r="K133" s="528" t="n">
        <f aca="false">J133/$J$303</f>
        <v>0.00045979910007746</v>
      </c>
      <c r="L133" s="444" t="n">
        <f aca="false">SUM($K$9:K133)</f>
        <v>0.981791043343309</v>
      </c>
      <c r="M133" s="564"/>
      <c r="N133" s="520"/>
      <c r="O133" s="520"/>
      <c r="P133" s="520"/>
      <c r="Q133" s="520"/>
      <c r="R133" s="520"/>
      <c r="S133" s="520"/>
      <c r="T133" s="521"/>
    </row>
    <row r="134" s="444" customFormat="true" ht="11.25" hidden="false" customHeight="false" outlineLevel="0" collapsed="false">
      <c r="A134" s="558" t="n">
        <v>234</v>
      </c>
      <c r="B134" s="510"/>
      <c r="C134" s="378" t="str">
        <f aca="false">VLOOKUP(A134,INSUMOS!$D$162:$L$457,2,0)</f>
        <v>SBC</v>
      </c>
      <c r="D134" s="378" t="str">
        <f aca="false">VLOOKUP(A134,INSUMOS!$D$162:$L$457,3,0)</f>
        <v>004233</v>
      </c>
      <c r="E134" s="523" t="str">
        <f aca="false">VLOOKUP(A134,INSUMOS!$D$162:$L$457,4,0)</f>
        <v>MA</v>
      </c>
      <c r="F134" s="565" t="str">
        <f aca="false">VLOOKUP(A134,INSUMOS!$D$162:$L$457,5,0)</f>
        <v>POLTRONA COM BRACO 69x74cm</v>
      </c>
      <c r="G134" s="558" t="str">
        <f aca="false">VLOOKUP(A134,INSUMOS!$D$162:$L$457,6,0)</f>
        <v>UN</v>
      </c>
      <c r="H134" s="438" t="n">
        <f aca="false">VLOOKUP(A134,INSUMOS!$D$162:$L$457,7,0)</f>
        <v>4</v>
      </c>
      <c r="I134" s="566" t="n">
        <f aca="false">VLOOKUP(A134,INSUMOS!$D$162:$L$457,8,0)</f>
        <v>119.6</v>
      </c>
      <c r="J134" s="527" t="n">
        <f aca="false">VLOOKUP(A134,INSUMOS!$D$162:$L$457,9,0)</f>
        <v>478.4</v>
      </c>
      <c r="K134" s="528" t="n">
        <f aca="false">J134/$J$303</f>
        <v>0.000506336787258293</v>
      </c>
      <c r="L134" s="444" t="n">
        <f aca="false">SUM($K$9:K134)</f>
        <v>0.982297380130567</v>
      </c>
      <c r="M134" s="564"/>
      <c r="N134" s="520"/>
      <c r="O134" s="520"/>
      <c r="P134" s="520"/>
      <c r="Q134" s="520"/>
      <c r="R134" s="520"/>
      <c r="S134" s="520"/>
      <c r="T134" s="520"/>
    </row>
    <row r="135" s="444" customFormat="true" ht="11.25" hidden="false" customHeight="false" outlineLevel="0" collapsed="false">
      <c r="A135" s="558" t="n">
        <v>219</v>
      </c>
      <c r="B135" s="510"/>
      <c r="C135" s="378" t="str">
        <f aca="false">VLOOKUP(A135,INSUMOS!$D$162:$L$457,2,0)</f>
        <v>SBC</v>
      </c>
      <c r="D135" s="378" t="str">
        <f aca="false">VLOOKUP(A135,INSUMOS!$D$162:$L$457,3,0)</f>
        <v>004030</v>
      </c>
      <c r="E135" s="523" t="str">
        <f aca="false">VLOOKUP(A135,INSUMOS!$D$162:$L$457,4,0)</f>
        <v>MA</v>
      </c>
      <c r="F135" s="565" t="str">
        <f aca="false">VLOOKUP(A135,INSUMOS!$D$162:$L$457,5,0)</f>
        <v>MEDIDOR ENERGIA TRIFASICO 2402V 15A COM NEUTRO</v>
      </c>
      <c r="G135" s="558" t="str">
        <f aca="false">VLOOKUP(A135,INSUMOS!$D$162:$L$457,6,0)</f>
        <v>UN</v>
      </c>
      <c r="H135" s="438" t="n">
        <f aca="false">VLOOKUP(A135,INSUMOS!$D$162:$L$457,7,0)</f>
        <v>1</v>
      </c>
      <c r="I135" s="566" t="n">
        <f aca="false">VLOOKUP(A135,INSUMOS!$D$162:$L$457,8,0)</f>
        <v>475</v>
      </c>
      <c r="J135" s="527" t="n">
        <f aca="false">VLOOKUP(A135,INSUMOS!$D$162:$L$457,9,0)</f>
        <v>475</v>
      </c>
      <c r="K135" s="528" t="n">
        <f aca="false">J135/$J$303</f>
        <v>0.00050273823985721</v>
      </c>
      <c r="L135" s="444" t="n">
        <f aca="false">SUM($K$9:K135)</f>
        <v>0.982800118370424</v>
      </c>
      <c r="M135" s="564"/>
      <c r="N135" s="520"/>
      <c r="O135" s="520"/>
      <c r="P135" s="520"/>
      <c r="Q135" s="520"/>
      <c r="R135" s="520"/>
      <c r="S135" s="520"/>
      <c r="T135" s="520"/>
    </row>
    <row r="136" s="444" customFormat="true" ht="11.25" hidden="false" customHeight="false" outlineLevel="0" collapsed="false">
      <c r="A136" s="558" t="n">
        <v>232</v>
      </c>
      <c r="B136" s="510"/>
      <c r="C136" s="378" t="str">
        <f aca="false">VLOOKUP(A136,INSUMOS!$D$162:$L$457,2,0)</f>
        <v>SBC</v>
      </c>
      <c r="D136" s="378" t="str">
        <f aca="false">VLOOKUP(A136,INSUMOS!$D$162:$L$457,3,0)</f>
        <v>004226</v>
      </c>
      <c r="E136" s="523" t="str">
        <f aca="false">VLOOKUP(A136,INSUMOS!$D$162:$L$457,4,0)</f>
        <v>MA</v>
      </c>
      <c r="F136" s="565" t="str">
        <f aca="false">VLOOKUP(A136,INSUMOS!$D$162:$L$457,5,0)</f>
        <v>MESA MADEIRA 120x60x74cm TAMPO EM LAMINADO(0,72m2)</v>
      </c>
      <c r="G136" s="558" t="str">
        <f aca="false">VLOOKUP(A136,INSUMOS!$D$162:$L$457,6,0)</f>
        <v>UN</v>
      </c>
      <c r="H136" s="438" t="n">
        <f aca="false">VLOOKUP(A136,INSUMOS!$D$162:$L$457,7,0)</f>
        <v>2</v>
      </c>
      <c r="I136" s="566" t="n">
        <f aca="false">VLOOKUP(A136,INSUMOS!$D$162:$L$457,8,0)</f>
        <v>236</v>
      </c>
      <c r="J136" s="527" t="n">
        <f aca="false">VLOOKUP(A136,INSUMOS!$D$162:$L$457,9,0)</f>
        <v>472</v>
      </c>
      <c r="K136" s="528" t="n">
        <f aca="false">J136/$J$303</f>
        <v>0.000499563050973901</v>
      </c>
      <c r="L136" s="444" t="n">
        <f aca="false">SUM($K$9:K136)</f>
        <v>0.983299681421398</v>
      </c>
      <c r="M136" s="564"/>
      <c r="N136" s="520"/>
      <c r="O136" s="520"/>
      <c r="P136" s="520"/>
      <c r="Q136" s="520"/>
      <c r="R136" s="520"/>
      <c r="S136" s="520"/>
      <c r="T136" s="521"/>
    </row>
    <row r="137" s="444" customFormat="true" ht="11.25" hidden="false" customHeight="false" outlineLevel="0" collapsed="false">
      <c r="A137" s="558" t="n">
        <v>156</v>
      </c>
      <c r="B137" s="510"/>
      <c r="C137" s="378" t="str">
        <f aca="false">VLOOKUP(A137,INSUMOS!$D$162:$L$457,2,0)</f>
        <v>SCO/RIO</v>
      </c>
      <c r="D137" s="378" t="str">
        <f aca="false">VLOOKUP(A137,INSUMOS!$D$162:$L$457,3,0)</f>
        <v>MAT124550</v>
      </c>
      <c r="E137" s="523" t="str">
        <f aca="false">VLOOKUP(A137,INSUMOS!$D$162:$L$457,4,0)</f>
        <v>MA</v>
      </c>
      <c r="F137" s="565" t="str">
        <f aca="false">VLOOKUP(A137,INSUMOS!$D$162:$L$457,5,0)</f>
        <v>SIKADUR 52, LATA DE 1KG, SIKA OU SIMILAR</v>
      </c>
      <c r="G137" s="558" t="str">
        <f aca="false">VLOOKUP(A137,INSUMOS!$D$162:$L$457,6,0)</f>
        <v>KG</v>
      </c>
      <c r="H137" s="438" t="n">
        <f aca="false">VLOOKUP(A137,INSUMOS!$D$162:$L$457,7,0)</f>
        <v>6.73165655689593</v>
      </c>
      <c r="I137" s="566" t="n">
        <f aca="false">VLOOKUP(A137,INSUMOS!$D$162:$L$457,8,0)</f>
        <v>69.56</v>
      </c>
      <c r="J137" s="527" t="n">
        <f aca="false">VLOOKUP(A137,INSUMOS!$D$162:$L$457,9,0)</f>
        <v>468.254030097681</v>
      </c>
      <c r="K137" s="528" t="n">
        <f aca="false">J137/$J$303</f>
        <v>0.000495598330310217</v>
      </c>
      <c r="L137" s="444" t="n">
        <f aca="false">SUM($K$9:K137)</f>
        <v>0.983795279751709</v>
      </c>
      <c r="M137" s="564"/>
      <c r="N137" s="520"/>
      <c r="O137" s="520"/>
      <c r="P137" s="520"/>
      <c r="Q137" s="520"/>
      <c r="R137" s="520"/>
      <c r="S137" s="520"/>
      <c r="T137" s="520"/>
    </row>
    <row r="138" s="444" customFormat="true" ht="22.5" hidden="false" customHeight="false" outlineLevel="0" collapsed="false">
      <c r="A138" s="558" t="n">
        <v>88</v>
      </c>
      <c r="B138" s="510"/>
      <c r="C138" s="378" t="str">
        <f aca="false">VLOOKUP(A138,INSUMOS!$D$162:$L$457,2,0)</f>
        <v>SCO/RIO</v>
      </c>
      <c r="D138" s="378" t="str">
        <f aca="false">VLOOKUP(A138,INSUMOS!$D$162:$L$457,3,0)</f>
        <v>IEQ011150</v>
      </c>
      <c r="E138" s="523" t="str">
        <f aca="false">VLOOKUP(A138,INSUMOS!$D$162:$L$457,4,0)</f>
        <v>EQ</v>
      </c>
      <c r="F138" s="565" t="str">
        <f aca="false">VLOOKUP(A138,INSUMOS!$D$162:$L$457,5,0)</f>
        <v>CUSTO DE MATERIAL DE OPERACAO - EQUIVALENTE AO ELEMENTAR GASOLINA IEQ013150</v>
      </c>
      <c r="G138" s="558" t="str">
        <f aca="false">VLOOKUP(A138,INSUMOS!$D$162:$L$457,6,0)</f>
        <v>L</v>
      </c>
      <c r="H138" s="438" t="n">
        <f aca="false">VLOOKUP(A138,INSUMOS!$D$162:$L$457,7,0)</f>
        <v>125.8</v>
      </c>
      <c r="I138" s="566" t="n">
        <f aca="false">VLOOKUP(A138,INSUMOS!$D$162:$L$457,8,0)</f>
        <v>3.69</v>
      </c>
      <c r="J138" s="527" t="n">
        <f aca="false">VLOOKUP(A138,INSUMOS!$D$162:$L$457,9,0)</f>
        <v>464.202</v>
      </c>
      <c r="K138" s="528" t="n">
        <f aca="false">J138/$J$303</f>
        <v>0.000491309676669888</v>
      </c>
      <c r="L138" s="444" t="n">
        <f aca="false">SUM($K$9:K138)</f>
        <v>0.984286589428378</v>
      </c>
      <c r="M138" s="564"/>
      <c r="N138" s="520"/>
      <c r="O138" s="520"/>
      <c r="P138" s="520"/>
      <c r="Q138" s="520"/>
      <c r="R138" s="520"/>
      <c r="S138" s="520"/>
    </row>
    <row r="139" s="444" customFormat="true" ht="11.25" hidden="false" customHeight="false" outlineLevel="0" collapsed="false">
      <c r="A139" s="558" t="n">
        <v>233</v>
      </c>
      <c r="B139" s="510"/>
      <c r="C139" s="378" t="str">
        <f aca="false">VLOOKUP(A139,INSUMOS!$D$162:$L$457,2,0)</f>
        <v>SBC</v>
      </c>
      <c r="D139" s="378" t="str">
        <f aca="false">VLOOKUP(A139,INSUMOS!$D$162:$L$457,3,0)</f>
        <v>004228</v>
      </c>
      <c r="E139" s="523" t="str">
        <f aca="false">VLOOKUP(A139,INSUMOS!$D$162:$L$457,4,0)</f>
        <v>MA</v>
      </c>
      <c r="F139" s="565" t="str">
        <f aca="false">VLOOKUP(A139,INSUMOS!$D$162:$L$457,5,0)</f>
        <v>MESA P/COMPUTADOR MADEIRA 80x43x69cm (0,34m2)3 PRAT.</v>
      </c>
      <c r="G139" s="558" t="str">
        <f aca="false">VLOOKUP(A139,INSUMOS!$D$162:$L$457,6,0)</f>
        <v>UN</v>
      </c>
      <c r="H139" s="438" t="n">
        <f aca="false">VLOOKUP(A139,INSUMOS!$D$162:$L$457,7,0)</f>
        <v>2</v>
      </c>
      <c r="I139" s="566" t="n">
        <f aca="false">VLOOKUP(A139,INSUMOS!$D$162:$L$457,8,0)</f>
        <v>230</v>
      </c>
      <c r="J139" s="527" t="n">
        <f aca="false">VLOOKUP(A139,INSUMOS!$D$162:$L$457,9,0)</f>
        <v>460</v>
      </c>
      <c r="K139" s="528" t="n">
        <f aca="false">J139/$J$303</f>
        <v>0.000486862295440667</v>
      </c>
      <c r="L139" s="444" t="n">
        <f aca="false">SUM($K$9:K139)</f>
        <v>0.984773451723819</v>
      </c>
      <c r="M139" s="564"/>
      <c r="N139" s="520"/>
      <c r="O139" s="520"/>
      <c r="P139" s="520"/>
      <c r="Q139" s="520"/>
      <c r="R139" s="520"/>
      <c r="S139" s="520"/>
      <c r="T139" s="520"/>
    </row>
    <row r="140" s="444" customFormat="true" ht="22.5" hidden="false" customHeight="false" outlineLevel="0" collapsed="false">
      <c r="A140" s="558" t="n">
        <v>292</v>
      </c>
      <c r="B140" s="510"/>
      <c r="C140" s="378" t="str">
        <f aca="false">VLOOKUP(A140,INSUMOS!$D$162:$L$457,2,0)</f>
        <v>SCO/RIO</v>
      </c>
      <c r="D140" s="378" t="str">
        <f aca="false">VLOOKUP(A140,INSUMOS!$D$162:$L$457,3,0)</f>
        <v>MAT025000</v>
      </c>
      <c r="E140" s="523" t="str">
        <f aca="false">VLOOKUP(A140,INSUMOS!$D$162:$L$457,4,0)</f>
        <v>MA</v>
      </c>
      <c r="F140" s="565" t="str">
        <f aca="false">VLOOKUP(A140,INSUMOS!$D$162:$L$457,5,0)</f>
        <v>CAIXA D'AGUA EM POLIETILENO, CAPACIDADE DE 1000L, ALCA DE ANCORAGEM E TRANSPORTE, AQUALEV OU SIMILAR</v>
      </c>
      <c r="G140" s="558" t="str">
        <f aca="false">VLOOKUP(A140,INSUMOS!$D$162:$L$457,6,0)</f>
        <v>UN</v>
      </c>
      <c r="H140" s="438" t="n">
        <f aca="false">VLOOKUP(A140,INSUMOS!$D$162:$L$457,7,0)</f>
        <v>2</v>
      </c>
      <c r="I140" s="566" t="n">
        <f aca="false">VLOOKUP(A140,INSUMOS!$D$162:$L$457,8,0)</f>
        <v>218.4</v>
      </c>
      <c r="J140" s="527" t="n">
        <f aca="false">VLOOKUP(A140,INSUMOS!$D$162:$L$457,9,0)</f>
        <v>436.8</v>
      </c>
      <c r="K140" s="528" t="n">
        <f aca="false">J140/$J$303</f>
        <v>0.000462307501409746</v>
      </c>
      <c r="L140" s="444" t="n">
        <f aca="false">SUM($K$9:K140)</f>
        <v>0.985235759225229</v>
      </c>
      <c r="M140" s="564"/>
      <c r="N140" s="520"/>
      <c r="O140" s="520"/>
      <c r="P140" s="520"/>
      <c r="Q140" s="520"/>
      <c r="R140" s="520"/>
      <c r="S140" s="520"/>
      <c r="T140" s="520"/>
    </row>
    <row r="141" s="444" customFormat="true" ht="11.25" hidden="false" customHeight="false" outlineLevel="0" collapsed="false">
      <c r="A141" s="558" t="n">
        <v>173</v>
      </c>
      <c r="B141" s="510"/>
      <c r="C141" s="378" t="str">
        <f aca="false">VLOOKUP(A141,INSUMOS!$D$162:$L$457,2,0)</f>
        <v>SCO/RIO</v>
      </c>
      <c r="D141" s="378" t="str">
        <f aca="false">VLOOKUP(A141,INSUMOS!$D$162:$L$457,3,0)</f>
        <v>MOD000650</v>
      </c>
      <c r="E141" s="523" t="str">
        <f aca="false">VLOOKUP(A141,INSUMOS!$D$162:$L$457,4,0)</f>
        <v>MO</v>
      </c>
      <c r="F141" s="565" t="str">
        <f aca="false">VLOOKUP(A141,INSUMOS!$D$162:$L$457,5,0)</f>
        <v>BOMBEIRO - INSTALACAO HIDRO-SANITARIA PREDIAL</v>
      </c>
      <c r="G141" s="558" t="str">
        <f aca="false">VLOOKUP(A141,INSUMOS!$D$162:$L$457,6,0)</f>
        <v>H</v>
      </c>
      <c r="H141" s="438" t="n">
        <f aca="false">VLOOKUP(A141,INSUMOS!$D$162:$L$457,7,0)</f>
        <v>24</v>
      </c>
      <c r="I141" s="566" t="n">
        <f aca="false">VLOOKUP(A141,INSUMOS!$D$162:$L$457,8,0)</f>
        <v>18.12</v>
      </c>
      <c r="J141" s="527" t="n">
        <f aca="false">VLOOKUP(A141,INSUMOS!$D$162:$L$457,9,0)</f>
        <v>434.88</v>
      </c>
      <c r="K141" s="528" t="n">
        <f aca="false">J141/$J$303</f>
        <v>0.000460275380524428</v>
      </c>
      <c r="L141" s="444" t="n">
        <f aca="false">SUM($K$9:K141)</f>
        <v>0.985696034605753</v>
      </c>
      <c r="M141" s="564"/>
      <c r="N141" s="520"/>
      <c r="O141" s="520"/>
      <c r="P141" s="520"/>
      <c r="Q141" s="520"/>
      <c r="R141" s="520"/>
      <c r="S141" s="520"/>
      <c r="T141" s="520"/>
    </row>
    <row r="142" s="444" customFormat="true" ht="11.25" hidden="false" customHeight="false" outlineLevel="0" collapsed="false">
      <c r="A142" s="558" t="n">
        <v>248</v>
      </c>
      <c r="B142" s="510"/>
      <c r="C142" s="378" t="str">
        <f aca="false">VLOOKUP(A142,INSUMOS!$D$162:$L$457,2,0)</f>
        <v>SBC</v>
      </c>
      <c r="D142" s="378" t="str">
        <f aca="false">VLOOKUP(A142,INSUMOS!$D$162:$L$457,3,0)</f>
        <v>007229</v>
      </c>
      <c r="E142" s="523" t="str">
        <f aca="false">VLOOKUP(A142,INSUMOS!$D$162:$L$457,4,0)</f>
        <v>EQ</v>
      </c>
      <c r="F142" s="565" t="str">
        <f aca="false">VLOOKUP(A142,INSUMOS!$D$162:$L$457,5,0)</f>
        <v>PONTEIRO DE ACO PARA DESBASTE 10"x3/4"</v>
      </c>
      <c r="G142" s="558" t="str">
        <f aca="false">VLOOKUP(A142,INSUMOS!$D$162:$L$457,6,0)</f>
        <v>UN</v>
      </c>
      <c r="H142" s="438" t="n">
        <f aca="false">VLOOKUP(A142,INSUMOS!$D$162:$L$457,7,0)</f>
        <v>42</v>
      </c>
      <c r="I142" s="566" t="n">
        <f aca="false">VLOOKUP(A142,INSUMOS!$D$162:$L$457,8,0)</f>
        <v>10</v>
      </c>
      <c r="J142" s="527" t="n">
        <f aca="false">VLOOKUP(A142,INSUMOS!$D$162:$L$457,9,0)</f>
        <v>420</v>
      </c>
      <c r="K142" s="528" t="n">
        <f aca="false">J142/$J$303</f>
        <v>0.000444526443663217</v>
      </c>
      <c r="L142" s="444" t="n">
        <f aca="false">SUM($K$9:K142)</f>
        <v>0.986140561049416</v>
      </c>
      <c r="M142" s="564"/>
      <c r="N142" s="520"/>
      <c r="O142" s="520"/>
      <c r="P142" s="520"/>
      <c r="Q142" s="520"/>
      <c r="R142" s="520"/>
      <c r="S142" s="520"/>
      <c r="T142" s="520"/>
    </row>
    <row r="143" s="444" customFormat="true" ht="11.25" hidden="false" customHeight="false" outlineLevel="0" collapsed="false">
      <c r="A143" s="558" t="n">
        <v>71</v>
      </c>
      <c r="B143" s="510"/>
      <c r="C143" s="378" t="str">
        <f aca="false">VLOOKUP(A143,INSUMOS!$D$162:$L$457,2,0)</f>
        <v>SINAPI</v>
      </c>
      <c r="D143" s="378" t="str">
        <f aca="false">VLOOKUP(A143,INSUMOS!$D$162:$L$457,3,0)</f>
        <v>00040215</v>
      </c>
      <c r="E143" s="523" t="str">
        <f aca="false">VLOOKUP(A143,INSUMOS!$D$162:$L$457,4,0)</f>
        <v>MA</v>
      </c>
      <c r="F143" s="565" t="str">
        <f aca="false">VLOOKUP(A143,INSUMOS!$D$162:$L$457,5,0)</f>
        <v>ESPACADOR / DISTANCIADOR EM PLASTICO (COLETADO CAIXA)</v>
      </c>
      <c r="G143" s="558" t="str">
        <f aca="false">VLOOKUP(A143,INSUMOS!$D$162:$L$457,6,0)</f>
        <v>UN</v>
      </c>
      <c r="H143" s="438" t="n">
        <f aca="false">VLOOKUP(A143,INSUMOS!$D$162:$L$457,7,0)</f>
        <v>3494.4</v>
      </c>
      <c r="I143" s="566" t="n">
        <f aca="false">VLOOKUP(A143,INSUMOS!$D$162:$L$457,8,0)</f>
        <v>0.12</v>
      </c>
      <c r="J143" s="527" t="n">
        <f aca="false">VLOOKUP(A143,INSUMOS!$D$162:$L$457,9,0)</f>
        <v>419.328</v>
      </c>
      <c r="K143" s="528" t="n">
        <f aca="false">J143/$J$303</f>
        <v>0.000443815201353356</v>
      </c>
      <c r="L143" s="444" t="n">
        <f aca="false">SUM($K$9:K143)</f>
        <v>0.98658437625077</v>
      </c>
      <c r="M143" s="564"/>
      <c r="N143" s="520"/>
      <c r="O143" s="520"/>
      <c r="P143" s="520"/>
      <c r="Q143" s="520"/>
      <c r="R143" s="520"/>
      <c r="S143" s="520"/>
      <c r="T143" s="521"/>
    </row>
    <row r="144" s="444" customFormat="true" ht="11.25" hidden="false" customHeight="false" outlineLevel="0" collapsed="false">
      <c r="A144" s="558" t="n">
        <v>41</v>
      </c>
      <c r="B144" s="510"/>
      <c r="C144" s="378" t="str">
        <f aca="false">VLOOKUP(A144,INSUMOS!$D$162:$L$457,2,0)</f>
        <v>SINAPI</v>
      </c>
      <c r="D144" s="378" t="str">
        <f aca="false">VLOOKUP(A144,INSUMOS!$D$162:$L$457,3,0)</f>
        <v>00007331</v>
      </c>
      <c r="E144" s="523" t="str">
        <f aca="false">VLOOKUP(A144,INSUMOS!$D$162:$L$457,4,0)</f>
        <v>MA</v>
      </c>
      <c r="F144" s="565" t="str">
        <f aca="false">VLOOKUP(A144,INSUMOS!$D$162:$L$457,5,0)</f>
        <v>EMULSAO ASFALTICA COM ELASTOMERO</v>
      </c>
      <c r="G144" s="558" t="str">
        <f aca="false">VLOOKUP(A144,INSUMOS!$D$162:$L$457,6,0)</f>
        <v>KG</v>
      </c>
      <c r="H144" s="438" t="n">
        <f aca="false">VLOOKUP(A144,INSUMOS!$D$162:$L$457,7,0)</f>
        <v>38.78</v>
      </c>
      <c r="I144" s="566" t="n">
        <f aca="false">VLOOKUP(A144,INSUMOS!$D$162:$L$457,8,0)</f>
        <v>10.66</v>
      </c>
      <c r="J144" s="527" t="n">
        <f aca="false">VLOOKUP(A144,INSUMOS!$D$162:$L$457,9,0)</f>
        <v>413.3948</v>
      </c>
      <c r="K144" s="528" t="n">
        <f aca="false">J144/$J$303</f>
        <v>0.000437535524459207</v>
      </c>
      <c r="L144" s="444" t="n">
        <f aca="false">SUM($K$9:K144)</f>
        <v>0.987021911775229</v>
      </c>
      <c r="M144" s="564"/>
      <c r="N144" s="520"/>
      <c r="O144" s="520"/>
      <c r="P144" s="520"/>
      <c r="Q144" s="520"/>
      <c r="R144" s="520"/>
      <c r="S144" s="520"/>
      <c r="T144" s="521"/>
    </row>
    <row r="145" s="520" customFormat="true" ht="11.25" hidden="false" customHeight="false" outlineLevel="0" collapsed="false">
      <c r="A145" s="558" t="n">
        <v>191</v>
      </c>
      <c r="B145" s="510"/>
      <c r="C145" s="378" t="str">
        <f aca="false">VLOOKUP(A145,INSUMOS!$D$162:$L$457,2,0)</f>
        <v>SCO/RIO</v>
      </c>
      <c r="D145" s="378" t="str">
        <f aca="false">VLOOKUP(A145,INSUMOS!$D$162:$L$457,3,0)</f>
        <v>MOI001250</v>
      </c>
      <c r="E145" s="523" t="str">
        <f aca="false">VLOOKUP(A145,INSUMOS!$D$162:$L$457,4,0)</f>
        <v>MO</v>
      </c>
      <c r="F145" s="565" t="str">
        <f aca="false">VLOOKUP(A145,INSUMOS!$D$162:$L$457,5,0)</f>
        <v>DIGITADOR PLENO</v>
      </c>
      <c r="G145" s="558" t="str">
        <f aca="false">VLOOKUP(A145,INSUMOS!$D$162:$L$457,6,0)</f>
        <v>H</v>
      </c>
      <c r="H145" s="438" t="n">
        <f aca="false">VLOOKUP(A145,INSUMOS!$D$162:$L$457,7,0)</f>
        <v>32.58</v>
      </c>
      <c r="I145" s="566" t="n">
        <f aca="false">VLOOKUP(A145,INSUMOS!$D$162:$L$457,8,0)</f>
        <v>12.54</v>
      </c>
      <c r="J145" s="527" t="n">
        <f aca="false">VLOOKUP(A145,INSUMOS!$D$162:$L$457,9,0)</f>
        <v>408.5532</v>
      </c>
      <c r="K145" s="528" t="n">
        <f aca="false">J145/$J$303</f>
        <v>0.000432411192960065</v>
      </c>
      <c r="L145" s="444" t="n">
        <f aca="false">SUM($K$9:K145)</f>
        <v>0.987454322968189</v>
      </c>
      <c r="M145" s="564"/>
      <c r="T145" s="521"/>
    </row>
    <row r="146" s="520" customFormat="true" ht="22.5" hidden="false" customHeight="false" outlineLevel="0" collapsed="false">
      <c r="A146" s="558" t="n">
        <v>63</v>
      </c>
      <c r="B146" s="510"/>
      <c r="C146" s="378" t="str">
        <f aca="false">VLOOKUP(A146,INSUMOS!$D$162:$L$457,2,0)</f>
        <v>SINAPI</v>
      </c>
      <c r="D146" s="378" t="str">
        <f aca="false">VLOOKUP(A146,INSUMOS!$D$162:$L$457,3,0)</f>
        <v>00036152</v>
      </c>
      <c r="E146" s="523" t="str">
        <f aca="false">VLOOKUP(A146,INSUMOS!$D$162:$L$457,4,0)</f>
        <v>EQ</v>
      </c>
      <c r="F146" s="565" t="str">
        <f aca="false">VLOOKUP(A146,INSUMOS!$D$162:$L$457,5,0)</f>
        <v>OCULOS DE SEGURANCA CONTRA IMPACTOS COM LENTE INCOLOR, ARMACAO NYLON, COM PROTECAO UVA E UVB</v>
      </c>
      <c r="G146" s="558" t="str">
        <f aca="false">VLOOKUP(A146,INSUMOS!$D$162:$L$457,6,0)</f>
        <v>UN</v>
      </c>
      <c r="H146" s="438" t="n">
        <f aca="false">VLOOKUP(A146,INSUMOS!$D$162:$L$457,7,0)</f>
        <v>81.1788274259305</v>
      </c>
      <c r="I146" s="566" t="n">
        <f aca="false">VLOOKUP(A146,INSUMOS!$D$162:$L$457,8,0)</f>
        <v>4.68</v>
      </c>
      <c r="J146" s="527" t="n">
        <f aca="false">VLOOKUP(A146,INSUMOS!$D$162:$L$457,9,0)</f>
        <v>379.916912353355</v>
      </c>
      <c r="K146" s="528" t="n">
        <f aca="false">J146/$J$303</f>
        <v>0.000402102652228445</v>
      </c>
      <c r="L146" s="444" t="n">
        <f aca="false">SUM($K$9:K146)</f>
        <v>0.987856425620418</v>
      </c>
      <c r="M146" s="564"/>
    </row>
    <row r="147" s="520" customFormat="true" ht="11.25" hidden="false" customHeight="false" outlineLevel="0" collapsed="false">
      <c r="A147" s="558" t="n">
        <v>237</v>
      </c>
      <c r="B147" s="510"/>
      <c r="C147" s="378" t="str">
        <f aca="false">VLOOKUP(A147,INSUMOS!$D$162:$L$457,2,0)</f>
        <v>SBC</v>
      </c>
      <c r="D147" s="378" t="str">
        <f aca="false">VLOOKUP(A147,INSUMOS!$D$162:$L$457,3,0)</f>
        <v>005062</v>
      </c>
      <c r="E147" s="523" t="str">
        <f aca="false">VLOOKUP(A147,INSUMOS!$D$162:$L$457,4,0)</f>
        <v>MA</v>
      </c>
      <c r="F147" s="565" t="str">
        <f aca="false">VLOOKUP(A147,INSUMOS!$D$162:$L$457,5,0)</f>
        <v>ELETRODUTO GALVANIZADO NBR 5597 50mm 2" (13,809kg/un)</v>
      </c>
      <c r="G147" s="558" t="str">
        <f aca="false">VLOOKUP(A147,INSUMOS!$D$162:$L$457,6,0)</f>
        <v>VR</v>
      </c>
      <c r="H147" s="438" t="n">
        <f aca="false">VLOOKUP(A147,INSUMOS!$D$162:$L$457,7,0)</f>
        <v>2.1</v>
      </c>
      <c r="I147" s="566" t="n">
        <f aca="false">VLOOKUP(A147,INSUMOS!$D$162:$L$457,8,0)</f>
        <v>184</v>
      </c>
      <c r="J147" s="527" t="n">
        <f aca="false">VLOOKUP(A147,INSUMOS!$D$162:$L$457,9,0)</f>
        <v>386.4</v>
      </c>
      <c r="K147" s="528" t="n">
        <f aca="false">J147/$J$303</f>
        <v>0.00040896432817016</v>
      </c>
      <c r="L147" s="444" t="n">
        <f aca="false">SUM($K$9:K147)</f>
        <v>0.988265389948588</v>
      </c>
      <c r="M147" s="564"/>
      <c r="T147" s="521"/>
    </row>
    <row r="148" s="520" customFormat="true" ht="22.5" hidden="false" customHeight="false" outlineLevel="0" collapsed="false">
      <c r="A148" s="558" t="n">
        <v>190</v>
      </c>
      <c r="B148" s="510"/>
      <c r="C148" s="378" t="str">
        <f aca="false">VLOOKUP(A148,INSUMOS!$D$162:$L$457,2,0)</f>
        <v>SCO/RIO</v>
      </c>
      <c r="D148" s="378" t="str">
        <f aca="false">VLOOKUP(A148,INSUMOS!$D$162:$L$457,3,0)</f>
        <v>MOI001200</v>
      </c>
      <c r="E148" s="523" t="str">
        <f aca="false">VLOOKUP(A148,INSUMOS!$D$162:$L$457,4,0)</f>
        <v>MO</v>
      </c>
      <c r="F148" s="565" t="str">
        <f aca="false">VLOOKUP(A148,INSUMOS!$D$162:$L$457,5,0)</f>
        <v>DESENHISTA DE SERVIÇOS TÉCNICOS DE CONSULTORIA DE ENGENHARIA E ARQUITETURA, SENDO: SÊNIOR</v>
      </c>
      <c r="G148" s="558" t="str">
        <f aca="false">VLOOKUP(A148,INSUMOS!$D$162:$L$457,6,0)</f>
        <v>H</v>
      </c>
      <c r="H148" s="438" t="n">
        <f aca="false">VLOOKUP(A148,INSUMOS!$D$162:$L$457,7,0)</f>
        <v>20</v>
      </c>
      <c r="I148" s="566" t="n">
        <f aca="false">VLOOKUP(A148,INSUMOS!$D$162:$L$457,8,0)</f>
        <v>19.13</v>
      </c>
      <c r="J148" s="527" t="n">
        <f aca="false">VLOOKUP(A148,INSUMOS!$D$162:$L$457,9,0)</f>
        <v>382.6</v>
      </c>
      <c r="K148" s="528" t="n">
        <f aca="false">J148/$J$303</f>
        <v>0.000404942422251302</v>
      </c>
      <c r="L148" s="444" t="n">
        <f aca="false">SUM($K$9:K148)</f>
        <v>0.988670332370839</v>
      </c>
      <c r="M148" s="564"/>
    </row>
    <row r="149" s="520" customFormat="true" ht="22.5" hidden="false" customHeight="false" outlineLevel="0" collapsed="false">
      <c r="A149" s="558" t="n">
        <v>200</v>
      </c>
      <c r="B149" s="510"/>
      <c r="C149" s="378" t="str">
        <f aca="false">VLOOKUP(A149,INSUMOS!$D$162:$L$457,2,0)</f>
        <v>SCO/RIO</v>
      </c>
      <c r="D149" s="378" t="str">
        <f aca="false">VLOOKUP(A149,INSUMOS!$D$162:$L$457,3,0)</f>
        <v>MAT119750</v>
      </c>
      <c r="E149" s="523" t="str">
        <f aca="false">VLOOKUP(A149,INSUMOS!$D$162:$L$457,4,0)</f>
        <v>MA</v>
      </c>
      <c r="F149" s="565" t="str">
        <f aca="false">VLOOKUP(A149,INSUMOS!$D$162:$L$457,5,0)</f>
        <v>REGISTRO DE GAVETA BRUTO, EM BRONZE, DIAMETRO NOMINAL DE 1 1/2"</v>
      </c>
      <c r="G149" s="558" t="str">
        <f aca="false">VLOOKUP(A149,INSUMOS!$D$162:$L$457,6,0)</f>
        <v>UN</v>
      </c>
      <c r="H149" s="438" t="n">
        <f aca="false">VLOOKUP(A149,INSUMOS!$D$162:$L$457,7,0)</f>
        <v>8</v>
      </c>
      <c r="I149" s="566" t="n">
        <f aca="false">VLOOKUP(A149,INSUMOS!$D$162:$L$457,8,0)</f>
        <v>47.32</v>
      </c>
      <c r="J149" s="527" t="n">
        <f aca="false">VLOOKUP(A149,INSUMOS!$D$162:$L$457,9,0)</f>
        <v>378.56</v>
      </c>
      <c r="K149" s="528" t="n">
        <f aca="false">J149/$J$303</f>
        <v>0.00040066650122178</v>
      </c>
      <c r="L149" s="444" t="n">
        <f aca="false">SUM($K$9:K149)</f>
        <v>0.989070998872061</v>
      </c>
      <c r="M149" s="564"/>
      <c r="T149" s="521"/>
    </row>
    <row r="150" s="520" customFormat="true" ht="11.25" hidden="false" customHeight="false" outlineLevel="0" collapsed="false">
      <c r="A150" s="558" t="n">
        <v>290</v>
      </c>
      <c r="B150" s="510"/>
      <c r="C150" s="378" t="str">
        <f aca="false">VLOOKUP(A150,INSUMOS!$D$162:$L$457,2,0)</f>
        <v>SBC</v>
      </c>
      <c r="D150" s="378" t="str">
        <f aca="false">VLOOKUP(A150,INSUMOS!$D$162:$L$457,3,0)</f>
        <v>099986</v>
      </c>
      <c r="E150" s="523" t="str">
        <f aca="false">VLOOKUP(A150,INSUMOS!$D$162:$L$457,4,0)</f>
        <v>MO</v>
      </c>
      <c r="F150" s="565" t="str">
        <f aca="false">VLOOKUP(A150,INSUMOS!$D$162:$L$457,5,0)</f>
        <v>SERVENTE ESTIVA/CARGA E DESCARGA</v>
      </c>
      <c r="G150" s="558" t="str">
        <f aca="false">VLOOKUP(A150,INSUMOS!$D$162:$L$457,6,0)</f>
        <v>H</v>
      </c>
      <c r="H150" s="438" t="n">
        <f aca="false">VLOOKUP(A150,INSUMOS!$D$162:$L$457,7,0)</f>
        <v>52.6286534102505</v>
      </c>
      <c r="I150" s="566" t="n">
        <f aca="false">VLOOKUP(A150,INSUMOS!$D$162:$L$457,8,0)</f>
        <v>5.62</v>
      </c>
      <c r="J150" s="527" t="n">
        <f aca="false">VLOOKUP(A150,INSUMOS!$D$162:$L$457,9,0)</f>
        <v>295.773032165608</v>
      </c>
      <c r="K150" s="528" t="n">
        <f aca="false">J150/$J$303</f>
        <v>0.000313045081238248</v>
      </c>
      <c r="L150" s="444" t="n">
        <f aca="false">SUM($K$9:K150)</f>
        <v>0.989384043953299</v>
      </c>
      <c r="M150" s="564"/>
      <c r="T150" s="521"/>
    </row>
    <row r="151" s="520" customFormat="true" ht="22.5" hidden="false" customHeight="false" outlineLevel="0" collapsed="false">
      <c r="A151" s="558" t="n">
        <v>168</v>
      </c>
      <c r="B151" s="510"/>
      <c r="C151" s="378" t="str">
        <f aca="false">VLOOKUP(A151,INSUMOS!$D$162:$L$457,2,0)</f>
        <v>SCO/RIO</v>
      </c>
      <c r="D151" s="378" t="str">
        <f aca="false">VLOOKUP(A151,INSUMOS!$D$162:$L$457,3,0)</f>
        <v>MAT145350</v>
      </c>
      <c r="E151" s="523" t="str">
        <f aca="false">VLOOKUP(A151,INSUMOS!$D$162:$L$457,4,0)</f>
        <v>MA</v>
      </c>
      <c r="F151" s="565" t="str">
        <f aca="false">VLOOKUP(A151,INSUMOS!$D$162:$L$457,5,0)</f>
        <v>TUBO DE PVC RÍGIDO, PB, PARA COLETOR DE ESGOTO, VARA COM 6M, DIÂMETRO NOMINAL DE 200MM</v>
      </c>
      <c r="G151" s="558" t="str">
        <f aca="false">VLOOKUP(A151,INSUMOS!$D$162:$L$457,6,0)</f>
        <v>UN</v>
      </c>
      <c r="H151" s="438" t="n">
        <f aca="false">VLOOKUP(A151,INSUMOS!$D$162:$L$457,7,0)</f>
        <v>7.2</v>
      </c>
      <c r="I151" s="566" t="n">
        <f aca="false">VLOOKUP(A151,INSUMOS!$D$162:$L$457,8,0)</f>
        <v>48.48</v>
      </c>
      <c r="J151" s="527" t="n">
        <f aca="false">VLOOKUP(A151,INSUMOS!$D$162:$L$457,9,0)</f>
        <v>349.056</v>
      </c>
      <c r="K151" s="528" t="n">
        <f aca="false">J151/$J$303</f>
        <v>0.000369439576950733</v>
      </c>
      <c r="L151" s="444" t="n">
        <f aca="false">SUM($K$9:K151)</f>
        <v>0.98975348353025</v>
      </c>
      <c r="M151" s="564"/>
      <c r="T151" s="521"/>
    </row>
    <row r="152" s="520" customFormat="true" ht="11.25" hidden="false" customHeight="false" outlineLevel="0" collapsed="false">
      <c r="A152" s="558" t="n">
        <v>229</v>
      </c>
      <c r="B152" s="510"/>
      <c r="C152" s="378" t="str">
        <f aca="false">VLOOKUP(A152,INSUMOS!$D$162:$L$457,2,0)</f>
        <v>SBC</v>
      </c>
      <c r="D152" s="378" t="str">
        <f aca="false">VLOOKUP(A152,INSUMOS!$D$162:$L$457,3,0)</f>
        <v>004129</v>
      </c>
      <c r="E152" s="523" t="str">
        <f aca="false">VLOOKUP(A152,INSUMOS!$D$162:$L$457,4,0)</f>
        <v>EQ</v>
      </c>
      <c r="F152" s="565" t="str">
        <f aca="false">VLOOKUP(A152,INSUMOS!$D$162:$L$457,5,0)</f>
        <v>TALHADEIRA DE ACO 24cm</v>
      </c>
      <c r="G152" s="558" t="str">
        <f aca="false">VLOOKUP(A152,INSUMOS!$D$162:$L$457,6,0)</f>
        <v>UN</v>
      </c>
      <c r="H152" s="438" t="n">
        <f aca="false">VLOOKUP(A152,INSUMOS!$D$162:$L$457,7,0)</f>
        <v>42</v>
      </c>
      <c r="I152" s="566" t="n">
        <f aca="false">VLOOKUP(A152,INSUMOS!$D$162:$L$457,8,0)</f>
        <v>8</v>
      </c>
      <c r="J152" s="527" t="n">
        <f aca="false">VLOOKUP(A152,INSUMOS!$D$162:$L$457,9,0)</f>
        <v>336</v>
      </c>
      <c r="K152" s="528" t="n">
        <f aca="false">J152/$J$303</f>
        <v>0.000355621154930574</v>
      </c>
      <c r="L152" s="444" t="n">
        <f aca="false">SUM($K$9:K152)</f>
        <v>0.99010910468518</v>
      </c>
      <c r="M152" s="564"/>
    </row>
    <row r="153" s="520" customFormat="true" ht="11.25" hidden="false" customHeight="false" outlineLevel="0" collapsed="false">
      <c r="A153" s="558" t="n">
        <v>21</v>
      </c>
      <c r="B153" s="510"/>
      <c r="C153" s="378" t="str">
        <f aca="false">VLOOKUP(A153,INSUMOS!$D$162:$L$457,2,0)</f>
        <v>SINAPI</v>
      </c>
      <c r="D153" s="378" t="str">
        <f aca="false">VLOOKUP(A153,INSUMOS!$D$162:$L$457,3,0)</f>
        <v>00002391</v>
      </c>
      <c r="E153" s="523" t="str">
        <f aca="false">VLOOKUP(A153,INSUMOS!$D$162:$L$457,4,0)</f>
        <v>MA</v>
      </c>
      <c r="F153" s="565" t="str">
        <f aca="false">VLOOKUP(A153,INSUMOS!$D$162:$L$457,5,0)</f>
        <v>DISJUNTOR TERMOMAGNETICO TRIPOLAR 125A</v>
      </c>
      <c r="G153" s="558" t="str">
        <f aca="false">VLOOKUP(A153,INSUMOS!$D$162:$L$457,6,0)</f>
        <v>UN</v>
      </c>
      <c r="H153" s="438" t="n">
        <f aca="false">VLOOKUP(A153,INSUMOS!$D$162:$L$457,7,0)</f>
        <v>1</v>
      </c>
      <c r="I153" s="566" t="n">
        <f aca="false">VLOOKUP(A153,INSUMOS!$D$162:$L$457,8,0)</f>
        <v>291.04</v>
      </c>
      <c r="J153" s="527" t="n">
        <f aca="false">VLOOKUP(A153,INSUMOS!$D$162:$L$457,9,0)</f>
        <v>291.04</v>
      </c>
      <c r="K153" s="528" t="n">
        <f aca="false">J153/$J$303</f>
        <v>0.000308035657532721</v>
      </c>
      <c r="L153" s="444" t="n">
        <f aca="false">SUM($K$9:K153)</f>
        <v>0.990417140342713</v>
      </c>
      <c r="M153" s="564"/>
      <c r="T153" s="521"/>
    </row>
    <row r="154" s="520" customFormat="true" ht="22.5" hidden="false" customHeight="false" outlineLevel="0" collapsed="false">
      <c r="A154" s="558" t="n">
        <v>77</v>
      </c>
      <c r="B154" s="510"/>
      <c r="C154" s="378" t="str">
        <f aca="false">VLOOKUP(A154,INSUMOS!$D$162:$L$457,2,0)</f>
        <v>SCO/RIO</v>
      </c>
      <c r="D154" s="378" t="str">
        <f aca="false">VLOOKUP(A154,INSUMOS!$D$162:$L$457,3,0)</f>
        <v>EVE000700</v>
      </c>
      <c r="E154" s="523" t="str">
        <f aca="false">VLOOKUP(A154,INSUMOS!$D$162:$L$457,4,0)</f>
        <v>MA</v>
      </c>
      <c r="F154" s="565" t="str">
        <f aca="false">VLOOKUP(A154,INSUMOS!$D$162:$L$457,5,0)</f>
        <v>PERDA EM CIMENTO CP-32 - 5% - EQUIVALENTE AO ELEMENTAR MAT033700</v>
      </c>
      <c r="G154" s="558" t="str">
        <f aca="false">VLOOKUP(A154,INSUMOS!$D$162:$L$457,6,0)</f>
        <v>KG</v>
      </c>
      <c r="H154" s="438" t="n">
        <f aca="false">VLOOKUP(A154,INSUMOS!$D$162:$L$457,7,0)</f>
        <v>757.84875</v>
      </c>
      <c r="I154" s="566" t="n">
        <f aca="false">VLOOKUP(A154,INSUMOS!$D$162:$L$457,8,0)</f>
        <v>0.38</v>
      </c>
      <c r="J154" s="527" t="n">
        <f aca="false">VLOOKUP(A154,INSUMOS!$D$162:$L$457,9,0)</f>
        <v>287.982525</v>
      </c>
      <c r="K154" s="528" t="n">
        <f aca="false">J154/$J$303</f>
        <v>0.000304799637322389</v>
      </c>
      <c r="L154" s="444" t="n">
        <f aca="false">SUM($K$9:K154)</f>
        <v>0.990721939980035</v>
      </c>
      <c r="M154" s="564"/>
    </row>
    <row r="155" s="520" customFormat="true" ht="11.25" hidden="false" customHeight="false" outlineLevel="0" collapsed="false">
      <c r="A155" s="558" t="n">
        <v>20</v>
      </c>
      <c r="B155" s="510"/>
      <c r="C155" s="378" t="str">
        <f aca="false">VLOOKUP(A155,INSUMOS!$D$162:$L$457,2,0)</f>
        <v>SINAPI</v>
      </c>
      <c r="D155" s="378" t="str">
        <f aca="false">VLOOKUP(A155,INSUMOS!$D$162:$L$457,3,0)</f>
        <v>00002388</v>
      </c>
      <c r="E155" s="523" t="str">
        <f aca="false">VLOOKUP(A155,INSUMOS!$D$162:$L$457,4,0)</f>
        <v>MA</v>
      </c>
      <c r="F155" s="565" t="str">
        <f aca="false">VLOOKUP(A155,INSUMOS!$D$162:$L$457,5,0)</f>
        <v>DISJUNTOR TIPO NEMA, BIPOLAR 10  ATE  50A</v>
      </c>
      <c r="G155" s="558" t="str">
        <f aca="false">VLOOKUP(A155,INSUMOS!$D$162:$L$457,6,0)</f>
        <v>UN</v>
      </c>
      <c r="H155" s="438" t="n">
        <f aca="false">VLOOKUP(A155,INSUMOS!$D$162:$L$457,7,0)</f>
        <v>5</v>
      </c>
      <c r="I155" s="566" t="n">
        <f aca="false">VLOOKUP(A155,INSUMOS!$D$162:$L$457,8,0)</f>
        <v>52.96</v>
      </c>
      <c r="J155" s="527" t="n">
        <f aca="false">VLOOKUP(A155,INSUMOS!$D$162:$L$457,9,0)</f>
        <v>264.8</v>
      </c>
      <c r="K155" s="528" t="n">
        <f aca="false">J155/$J$303</f>
        <v>0.000280263338766714</v>
      </c>
      <c r="L155" s="444" t="n">
        <f aca="false">SUM($K$9:K155)</f>
        <v>0.991002203318802</v>
      </c>
      <c r="M155" s="564"/>
      <c r="T155" s="521"/>
    </row>
    <row r="156" s="520" customFormat="true" ht="11.25" hidden="false" customHeight="false" outlineLevel="0" collapsed="false">
      <c r="A156" s="558" t="n">
        <v>255</v>
      </c>
      <c r="B156" s="510"/>
      <c r="C156" s="378" t="str">
        <f aca="false">VLOOKUP(A156,INSUMOS!$D$162:$L$457,2,0)</f>
        <v>SBC</v>
      </c>
      <c r="D156" s="378" t="str">
        <f aca="false">VLOOKUP(A156,INSUMOS!$D$162:$L$457,3,0)</f>
        <v>008741</v>
      </c>
      <c r="E156" s="523" t="str">
        <f aca="false">VLOOKUP(A156,INSUMOS!$D$162:$L$457,4,0)</f>
        <v>MA</v>
      </c>
      <c r="F156" s="565" t="str">
        <f aca="false">VLOOKUP(A156,INSUMOS!$D$162:$L$457,5,0)</f>
        <v>POSTE CONCRETO RETANGULAR PERFIL DUPLO "T" 5,0m 100Kg</v>
      </c>
      <c r="G156" s="558" t="str">
        <f aca="false">VLOOKUP(A156,INSUMOS!$D$162:$L$457,6,0)</f>
        <v>UN</v>
      </c>
      <c r="H156" s="438" t="n">
        <f aca="false">VLOOKUP(A156,INSUMOS!$D$162:$L$457,7,0)</f>
        <v>1</v>
      </c>
      <c r="I156" s="566" t="n">
        <f aca="false">VLOOKUP(A156,INSUMOS!$D$162:$L$457,8,0)</f>
        <v>256</v>
      </c>
      <c r="J156" s="527" t="n">
        <f aca="false">VLOOKUP(A156,INSUMOS!$D$162:$L$457,9,0)</f>
        <v>256</v>
      </c>
      <c r="K156" s="528" t="n">
        <f aca="false">J156/$J$303</f>
        <v>0.000270949451375675</v>
      </c>
      <c r="L156" s="444" t="n">
        <f aca="false">SUM($K$9:K156)</f>
        <v>0.991273152770178</v>
      </c>
      <c r="M156" s="564"/>
    </row>
    <row r="157" s="520" customFormat="true" ht="11.25" hidden="false" customHeight="false" outlineLevel="0" collapsed="false">
      <c r="A157" s="558" t="n">
        <v>195</v>
      </c>
      <c r="B157" s="510"/>
      <c r="C157" s="378" t="str">
        <f aca="false">VLOOKUP(A157,INSUMOS!$D$162:$L$457,2,0)</f>
        <v>SCO/RIO</v>
      </c>
      <c r="D157" s="378" t="str">
        <f aca="false">VLOOKUP(A157,INSUMOS!$D$162:$L$457,3,0)</f>
        <v>MOI002700</v>
      </c>
      <c r="E157" s="523" t="str">
        <f aca="false">VLOOKUP(A157,INSUMOS!$D$162:$L$457,4,0)</f>
        <v>MO</v>
      </c>
      <c r="F157" s="565" t="str">
        <f aca="false">VLOOKUP(A157,INSUMOS!$D$162:$L$457,5,0)</f>
        <v>OPERADOR DE COMPUTADOR/TÉCNICO DE INFORMÁTICA</v>
      </c>
      <c r="G157" s="558" t="str">
        <f aca="false">VLOOKUP(A157,INSUMOS!$D$162:$L$457,6,0)</f>
        <v>H</v>
      </c>
      <c r="H157" s="438" t="n">
        <f aca="false">VLOOKUP(A157,INSUMOS!$D$162:$L$457,7,0)</f>
        <v>20</v>
      </c>
      <c r="I157" s="566" t="n">
        <f aca="false">VLOOKUP(A157,INSUMOS!$D$162:$L$457,8,0)</f>
        <v>12.35</v>
      </c>
      <c r="J157" s="527" t="n">
        <f aca="false">VLOOKUP(A157,INSUMOS!$D$162:$L$457,9,0)</f>
        <v>247</v>
      </c>
      <c r="K157" s="528" t="n">
        <f aca="false">J157/$J$303</f>
        <v>0.000261423884725749</v>
      </c>
      <c r="L157" s="444" t="n">
        <f aca="false">SUM($K$9:K157)</f>
        <v>0.991534576654903</v>
      </c>
      <c r="M157" s="564"/>
      <c r="T157" s="521"/>
    </row>
    <row r="158" s="520" customFormat="true" ht="11.25" hidden="false" customHeight="false" outlineLevel="0" collapsed="false">
      <c r="A158" s="558" t="n">
        <v>236</v>
      </c>
      <c r="B158" s="510"/>
      <c r="C158" s="378" t="str">
        <f aca="false">VLOOKUP(A158,INSUMOS!$D$162:$L$457,2,0)</f>
        <v>SBC</v>
      </c>
      <c r="D158" s="378" t="str">
        <f aca="false">VLOOKUP(A158,INSUMOS!$D$162:$L$457,3,0)</f>
        <v>004882</v>
      </c>
      <c r="E158" s="523" t="str">
        <f aca="false">VLOOKUP(A158,INSUMOS!$D$162:$L$457,4,0)</f>
        <v>MA</v>
      </c>
      <c r="F158" s="565" t="str">
        <f aca="false">VLOOKUP(A158,INSUMOS!$D$162:$L$457,5,0)</f>
        <v>DISJUNTOR BIPOLAR NEMA BIPOLAR 20A B PIAL</v>
      </c>
      <c r="G158" s="558" t="str">
        <f aca="false">VLOOKUP(A158,INSUMOS!$D$162:$L$457,6,0)</f>
        <v>UN</v>
      </c>
      <c r="H158" s="438" t="n">
        <f aca="false">VLOOKUP(A158,INSUMOS!$D$162:$L$457,7,0)</f>
        <v>4</v>
      </c>
      <c r="I158" s="566" t="n">
        <f aca="false">VLOOKUP(A158,INSUMOS!$D$162:$L$457,8,0)</f>
        <v>58.88</v>
      </c>
      <c r="J158" s="527" t="n">
        <f aca="false">VLOOKUP(A158,INSUMOS!$D$162:$L$457,9,0)</f>
        <v>235.52</v>
      </c>
      <c r="K158" s="528" t="n">
        <f aca="false">J158/$J$303</f>
        <v>0.000249273495265621</v>
      </c>
      <c r="L158" s="444" t="n">
        <f aca="false">SUM($K$9:K158)</f>
        <v>0.991783850150169</v>
      </c>
      <c r="M158" s="564"/>
      <c r="T158" s="521"/>
    </row>
    <row r="159" s="520" customFormat="true" ht="11.25" hidden="false" customHeight="false" outlineLevel="0" collapsed="false">
      <c r="A159" s="558" t="n">
        <v>247</v>
      </c>
      <c r="B159" s="510"/>
      <c r="C159" s="378" t="str">
        <f aca="false">VLOOKUP(A159,INSUMOS!$D$162:$L$457,2,0)</f>
        <v>SBC</v>
      </c>
      <c r="D159" s="378" t="str">
        <f aca="false">VLOOKUP(A159,INSUMOS!$D$162:$L$457,3,0)</f>
        <v>007214</v>
      </c>
      <c r="E159" s="523" t="str">
        <f aca="false">VLOOKUP(A159,INSUMOS!$D$162:$L$457,4,0)</f>
        <v>EQ</v>
      </c>
      <c r="F159" s="565" t="str">
        <f aca="false">VLOOKUP(A159,INSUMOS!$D$162:$L$457,5,0)</f>
        <v>CHAVE DE FENDA 1/8"x 5"</v>
      </c>
      <c r="G159" s="558" t="str">
        <f aca="false">VLOOKUP(A159,INSUMOS!$D$162:$L$457,6,0)</f>
        <v>PC</v>
      </c>
      <c r="H159" s="438" t="n">
        <f aca="false">VLOOKUP(A159,INSUMOS!$D$162:$L$457,7,0)</f>
        <v>42</v>
      </c>
      <c r="I159" s="566" t="n">
        <f aca="false">VLOOKUP(A159,INSUMOS!$D$162:$L$457,8,0)</f>
        <v>5.6</v>
      </c>
      <c r="J159" s="527" t="n">
        <f aca="false">VLOOKUP(A159,INSUMOS!$D$162:$L$457,9,0)</f>
        <v>235.2</v>
      </c>
      <c r="K159" s="528" t="n">
        <f aca="false">J159/$J$303</f>
        <v>0.000248934808451402</v>
      </c>
      <c r="L159" s="444" t="n">
        <f aca="false">SUM($K$9:K159)</f>
        <v>0.99203278495862</v>
      </c>
      <c r="M159" s="564"/>
      <c r="T159" s="521"/>
    </row>
    <row r="160" s="520" customFormat="true" ht="11.25" hidden="false" customHeight="false" outlineLevel="0" collapsed="false">
      <c r="A160" s="558" t="n">
        <v>231</v>
      </c>
      <c r="B160" s="510"/>
      <c r="C160" s="378" t="str">
        <f aca="false">VLOOKUP(A160,INSUMOS!$D$162:$L$457,2,0)</f>
        <v>SBC</v>
      </c>
      <c r="D160" s="378" t="str">
        <f aca="false">VLOOKUP(A160,INSUMOS!$D$162:$L$457,3,0)</f>
        <v>004225</v>
      </c>
      <c r="E160" s="523" t="str">
        <f aca="false">VLOOKUP(A160,INSUMOS!$D$162:$L$457,4,0)</f>
        <v>MA</v>
      </c>
      <c r="F160" s="565" t="str">
        <f aca="false">VLOOKUP(A160,INSUMOS!$D$162:$L$457,5,0)</f>
        <v>MESA MADEIRA 140x80x70cm (1,12m2)</v>
      </c>
      <c r="G160" s="558" t="str">
        <f aca="false">VLOOKUP(A160,INSUMOS!$D$162:$L$457,6,0)</f>
        <v>UN</v>
      </c>
      <c r="H160" s="438" t="n">
        <f aca="false">VLOOKUP(A160,INSUMOS!$D$162:$L$457,7,0)</f>
        <v>1</v>
      </c>
      <c r="I160" s="566" t="n">
        <f aca="false">VLOOKUP(A160,INSUMOS!$D$162:$L$457,8,0)</f>
        <v>230</v>
      </c>
      <c r="J160" s="527" t="n">
        <f aca="false">VLOOKUP(A160,INSUMOS!$D$162:$L$457,9,0)</f>
        <v>230</v>
      </c>
      <c r="K160" s="528" t="n">
        <f aca="false">J160/$J$303</f>
        <v>0.000243431147720333</v>
      </c>
      <c r="L160" s="444" t="n">
        <f aca="false">SUM($K$9:K160)</f>
        <v>0.992276216106341</v>
      </c>
      <c r="M160" s="564"/>
      <c r="T160" s="521"/>
    </row>
    <row r="161" s="520" customFormat="true" ht="11.25" hidden="false" customHeight="false" outlineLevel="0" collapsed="false">
      <c r="A161" s="558" t="n">
        <v>1</v>
      </c>
      <c r="B161" s="510"/>
      <c r="C161" s="378" t="str">
        <f aca="false">VLOOKUP(A161,INSUMOS!$D$162:$L$457,2,0)</f>
        <v>SINAPI</v>
      </c>
      <c r="D161" s="378" t="str">
        <f aca="false">VLOOKUP(A161,INSUMOS!$D$162:$L$457,3,0)</f>
        <v>00000003</v>
      </c>
      <c r="E161" s="523" t="str">
        <f aca="false">VLOOKUP(A161,INSUMOS!$D$162:$L$457,4,0)</f>
        <v>MA</v>
      </c>
      <c r="F161" s="565" t="str">
        <f aca="false">VLOOKUP(A161,INSUMOS!$D$162:$L$457,5,0)</f>
        <v>ACIDO MURIATICO, DILUICAO 10% A 12% PARA USO EM LIMPEZA</v>
      </c>
      <c r="G161" s="558" t="str">
        <f aca="false">VLOOKUP(A161,INSUMOS!$D$162:$L$457,6,0)</f>
        <v>L</v>
      </c>
      <c r="H161" s="438" t="n">
        <f aca="false">VLOOKUP(A161,INSUMOS!$D$162:$L$457,7,0)</f>
        <v>54.75</v>
      </c>
      <c r="I161" s="566" t="n">
        <f aca="false">VLOOKUP(A161,INSUMOS!$D$162:$L$457,8,0)</f>
        <v>4.05</v>
      </c>
      <c r="J161" s="527" t="n">
        <f aca="false">VLOOKUP(A161,INSUMOS!$D$162:$L$457,9,0)</f>
        <v>221.7375</v>
      </c>
      <c r="K161" s="528" t="n">
        <f aca="false">J161/$J$303</f>
        <v>0.000234686148337554</v>
      </c>
      <c r="L161" s="444" t="n">
        <f aca="false">SUM($K$9:K161)</f>
        <v>0.992510902254678</v>
      </c>
      <c r="M161" s="564"/>
      <c r="T161" s="521"/>
    </row>
    <row r="162" s="520" customFormat="true" ht="22.5" hidden="false" customHeight="false" outlineLevel="0" collapsed="false">
      <c r="A162" s="558" t="n">
        <v>81</v>
      </c>
      <c r="B162" s="510"/>
      <c r="C162" s="378" t="str">
        <f aca="false">VLOOKUP(A162,INSUMOS!$D$162:$L$457,2,0)</f>
        <v>SCO/RIO</v>
      </c>
      <c r="D162" s="378" t="str">
        <f aca="false">VLOOKUP(A162,INSUMOS!$D$162:$L$457,3,0)</f>
        <v>IEQ004550</v>
      </c>
      <c r="E162" s="523" t="str">
        <f aca="false">VLOOKUP(A162,INSUMOS!$D$162:$L$457,4,0)</f>
        <v>EQ</v>
      </c>
      <c r="F162" s="565" t="str">
        <f aca="false">VLOOKUP(A162,INSUMOS!$D$162:$L$457,5,0)</f>
        <v>COMPRESSOR DE AR, REBOCAVEL, MODELO XAS-96MWD, DESCARGA LIVRE DE 200 PCM, ATLAS COPCO OU SIMILAR</v>
      </c>
      <c r="G162" s="558" t="str">
        <f aca="false">VLOOKUP(A162,INSUMOS!$D$162:$L$457,6,0)</f>
        <v>UN</v>
      </c>
      <c r="H162" s="438" t="n">
        <f aca="false">VLOOKUP(A162,INSUMOS!$D$162:$L$457,7,0)</f>
        <v>0.00289377894540724</v>
      </c>
      <c r="I162" s="566" t="n">
        <f aca="false">VLOOKUP(A162,INSUMOS!$D$162:$L$457,8,0)</f>
        <v>73327.17</v>
      </c>
      <c r="J162" s="527" t="n">
        <f aca="false">VLOOKUP(A162,INSUMOS!$D$162:$L$457,9,0)</f>
        <v>212.192620672297</v>
      </c>
      <c r="K162" s="528" t="n">
        <f aca="false">J162/$J$303</f>
        <v>0.000224583883426272</v>
      </c>
      <c r="L162" s="444" t="n">
        <f aca="false">SUM($K$9:K162)</f>
        <v>0.992735486138104</v>
      </c>
      <c r="M162" s="564"/>
    </row>
    <row r="163" s="520" customFormat="true" ht="11.25" hidden="false" customHeight="false" outlineLevel="0" collapsed="false">
      <c r="A163" s="558" t="n">
        <v>235</v>
      </c>
      <c r="B163" s="510"/>
      <c r="C163" s="378" t="str">
        <f aca="false">VLOOKUP(A163,INSUMOS!$D$162:$L$457,2,0)</f>
        <v>SBC</v>
      </c>
      <c r="D163" s="378" t="str">
        <f aca="false">VLOOKUP(A163,INSUMOS!$D$162:$L$457,3,0)</f>
        <v>004238</v>
      </c>
      <c r="E163" s="523" t="str">
        <f aca="false">VLOOKUP(A163,INSUMOS!$D$162:$L$457,4,0)</f>
        <v>MA</v>
      </c>
      <c r="F163" s="565" t="str">
        <f aca="false">VLOOKUP(A163,INSUMOS!$D$162:$L$457,5,0)</f>
        <v>CADEIRA PLASTICA INJETADA EM POLIPROPILENO</v>
      </c>
      <c r="G163" s="558" t="str">
        <f aca="false">VLOOKUP(A163,INSUMOS!$D$162:$L$457,6,0)</f>
        <v>UN</v>
      </c>
      <c r="H163" s="438" t="n">
        <f aca="false">VLOOKUP(A163,INSUMOS!$D$162:$L$457,7,0)</f>
        <v>8</v>
      </c>
      <c r="I163" s="566" t="n">
        <f aca="false">VLOOKUP(A163,INSUMOS!$D$162:$L$457,8,0)</f>
        <v>25.8</v>
      </c>
      <c r="J163" s="527" t="n">
        <f aca="false">VLOOKUP(A163,INSUMOS!$D$162:$L$457,9,0)</f>
        <v>206.4</v>
      </c>
      <c r="K163" s="528" t="n">
        <f aca="false">J163/$J$303</f>
        <v>0.000218452995171638</v>
      </c>
      <c r="L163" s="444" t="n">
        <f aca="false">SUM($K$9:K163)</f>
        <v>0.992953939133276</v>
      </c>
      <c r="M163" s="564"/>
    </row>
    <row r="164" s="520" customFormat="true" ht="11.25" hidden="false" customHeight="false" outlineLevel="0" collapsed="false">
      <c r="A164" s="558" t="n">
        <v>163</v>
      </c>
      <c r="B164" s="510"/>
      <c r="C164" s="378" t="str">
        <f aca="false">VLOOKUP(A164,INSUMOS!$D$162:$L$457,2,0)</f>
        <v>SCO/RIO</v>
      </c>
      <c r="D164" s="378" t="str">
        <f aca="false">VLOOKUP(A164,INSUMOS!$D$162:$L$457,3,0)</f>
        <v>MAT135900</v>
      </c>
      <c r="E164" s="523" t="str">
        <f aca="false">VLOOKUP(A164,INSUMOS!$D$162:$L$457,4,0)</f>
        <v>MA</v>
      </c>
      <c r="F164" s="565" t="str">
        <f aca="false">VLOOKUP(A164,INSUMOS!$D$162:$L$457,5,0)</f>
        <v>TIJOLO FURADO, DE (10X20X30)CM</v>
      </c>
      <c r="G164" s="558" t="str">
        <f aca="false">VLOOKUP(A164,INSUMOS!$D$162:$L$457,6,0)</f>
        <v>UN</v>
      </c>
      <c r="H164" s="438" t="n">
        <f aca="false">VLOOKUP(A164,INSUMOS!$D$162:$L$457,7,0)</f>
        <v>262.5</v>
      </c>
      <c r="I164" s="566" t="n">
        <f aca="false">VLOOKUP(A164,INSUMOS!$D$162:$L$457,8,0)</f>
        <v>0.78</v>
      </c>
      <c r="J164" s="527" t="n">
        <f aca="false">VLOOKUP(A164,INSUMOS!$D$162:$L$457,9,0)</f>
        <v>204.75</v>
      </c>
      <c r="K164" s="528" t="n">
        <f aca="false">J164/$J$303</f>
        <v>0.000216706641285818</v>
      </c>
      <c r="L164" s="444" t="n">
        <f aca="false">SUM($K$9:K164)</f>
        <v>0.993170645774562</v>
      </c>
      <c r="M164" s="564"/>
    </row>
    <row r="165" s="520" customFormat="true" ht="22.5" hidden="false" customHeight="false" outlineLevel="0" collapsed="false">
      <c r="A165" s="558" t="n">
        <v>203</v>
      </c>
      <c r="B165" s="510"/>
      <c r="C165" s="378" t="str">
        <f aca="false">VLOOKUP(A165,INSUMOS!$D$162:$L$457,2,0)</f>
        <v>SCO/RIO</v>
      </c>
      <c r="D165" s="378" t="str">
        <f aca="false">VLOOKUP(A165,INSUMOS!$D$162:$L$457,3,0)</f>
        <v>MAT146550</v>
      </c>
      <c r="E165" s="523" t="str">
        <f aca="false">VLOOKUP(A165,INSUMOS!$D$162:$L$457,4,0)</f>
        <v>MA</v>
      </c>
      <c r="F165" s="565" t="str">
        <f aca="false">VLOOKUP(A165,INSUMOS!$D$162:$L$457,5,0)</f>
        <v>TUBO DE PVC RIGIDO, ROSCAVEL, VARA COM 6M, DIAMETRO NOMINAL DE 1 1/2"</v>
      </c>
      <c r="G165" s="558" t="str">
        <f aca="false">VLOOKUP(A165,INSUMOS!$D$162:$L$457,6,0)</f>
        <v>UN</v>
      </c>
      <c r="H165" s="438" t="n">
        <f aca="false">VLOOKUP(A165,INSUMOS!$D$162:$L$457,7,0)</f>
        <v>2</v>
      </c>
      <c r="I165" s="566" t="n">
        <f aca="false">VLOOKUP(A165,INSUMOS!$D$162:$L$457,8,0)</f>
        <v>92.88</v>
      </c>
      <c r="J165" s="527" t="n">
        <f aca="false">VLOOKUP(A165,INSUMOS!$D$162:$L$457,9,0)</f>
        <v>185.76</v>
      </c>
      <c r="K165" s="528" t="n">
        <f aca="false">J165/$J$303</f>
        <v>0.000196607695654474</v>
      </c>
      <c r="L165" s="444" t="n">
        <f aca="false">SUM($K$9:K165)</f>
        <v>0.993367253470216</v>
      </c>
      <c r="M165" s="564"/>
    </row>
    <row r="166" s="520" customFormat="true" ht="33.75" hidden="false" customHeight="false" outlineLevel="0" collapsed="false">
      <c r="A166" s="558" t="n">
        <v>51</v>
      </c>
      <c r="B166" s="510"/>
      <c r="C166" s="378" t="str">
        <f aca="false">VLOOKUP(A166,INSUMOS!$D$162:$L$457,2,0)</f>
        <v>SINAPI</v>
      </c>
      <c r="D166" s="378" t="str">
        <f aca="false">VLOOKUP(A166,INSUMOS!$D$162:$L$457,3,0)</f>
        <v>00012038</v>
      </c>
      <c r="E166" s="523" t="str">
        <f aca="false">VLOOKUP(A166,INSUMOS!$D$162:$L$457,4,0)</f>
        <v>MA</v>
      </c>
      <c r="F166" s="565" t="str">
        <f aca="false">VLOOKUP(A166,INSUMOS!$D$162:$L$457,5,0)</f>
        <v>QUADRO DE DISTRIBUICAO COM BARRAMENTO TRIFASICO, DE SOBREPOR, EM CHAPA DE ACO GALVANIZADO, PARA 18 DISJUNTORES DIN, 100 A</v>
      </c>
      <c r="G166" s="558" t="str">
        <f aca="false">VLOOKUP(A166,INSUMOS!$D$162:$L$457,6,0)</f>
        <v>UN</v>
      </c>
      <c r="H166" s="438" t="n">
        <f aca="false">VLOOKUP(A166,INSUMOS!$D$162:$L$457,7,0)</f>
        <v>1</v>
      </c>
      <c r="I166" s="566" t="n">
        <f aca="false">VLOOKUP(A166,INSUMOS!$D$162:$L$457,8,0)</f>
        <v>182.17</v>
      </c>
      <c r="J166" s="527" t="n">
        <f aca="false">VLOOKUP(A166,INSUMOS!$D$162:$L$457,9,0)</f>
        <v>182.17</v>
      </c>
      <c r="K166" s="528" t="n">
        <f aca="false">J166/$J$303</f>
        <v>0.000192808052957448</v>
      </c>
      <c r="L166" s="444" t="n">
        <f aca="false">SUM($K$9:K166)</f>
        <v>0.993560061523174</v>
      </c>
      <c r="M166" s="564"/>
    </row>
    <row r="167" s="520" customFormat="true" ht="11.25" hidden="false" customHeight="false" outlineLevel="0" collapsed="false">
      <c r="A167" s="558" t="n">
        <v>289</v>
      </c>
      <c r="B167" s="510"/>
      <c r="C167" s="378" t="str">
        <f aca="false">VLOOKUP(A167,INSUMOS!$D$162:$L$457,2,0)</f>
        <v>SBC</v>
      </c>
      <c r="D167" s="378" t="str">
        <f aca="false">VLOOKUP(A167,INSUMOS!$D$162:$L$457,3,0)</f>
        <v>099985</v>
      </c>
      <c r="E167" s="523" t="str">
        <f aca="false">VLOOKUP(A167,INSUMOS!$D$162:$L$457,4,0)</f>
        <v>MO</v>
      </c>
      <c r="F167" s="565" t="str">
        <f aca="false">VLOOKUP(A167,INSUMOS!$D$162:$L$457,5,0)</f>
        <v>SERVENTE ESTIVA/CARGA</v>
      </c>
      <c r="G167" s="558" t="str">
        <f aca="false">VLOOKUP(A167,INSUMOS!$D$162:$L$457,6,0)</f>
        <v>H</v>
      </c>
      <c r="H167" s="438" t="n">
        <f aca="false">VLOOKUP(A167,INSUMOS!$D$162:$L$457,7,0)</f>
        <v>37.5918952930361</v>
      </c>
      <c r="I167" s="566" t="n">
        <f aca="false">VLOOKUP(A167,INSUMOS!$D$162:$L$457,8,0)</f>
        <v>5.62</v>
      </c>
      <c r="J167" s="527" t="n">
        <f aca="false">VLOOKUP(A167,INSUMOS!$D$162:$L$457,9,0)</f>
        <v>211.266451546863</v>
      </c>
      <c r="K167" s="528" t="n">
        <f aca="false">J167/$J$303</f>
        <v>0.000223603629455891</v>
      </c>
      <c r="L167" s="444" t="n">
        <f aca="false">SUM($K$9:K167)</f>
        <v>0.99378366515263</v>
      </c>
      <c r="M167" s="564"/>
      <c r="T167" s="521"/>
    </row>
    <row r="168" s="520" customFormat="true" ht="22.5" hidden="false" customHeight="false" outlineLevel="0" collapsed="false">
      <c r="A168" s="558" t="n">
        <v>149</v>
      </c>
      <c r="B168" s="510"/>
      <c r="C168" s="378" t="str">
        <f aca="false">VLOOKUP(A168,INSUMOS!$D$162:$L$457,2,0)</f>
        <v>SCO/RIO</v>
      </c>
      <c r="D168" s="378" t="str">
        <f aca="false">VLOOKUP(A168,INSUMOS!$D$162:$L$457,3,0)</f>
        <v>MAT112350</v>
      </c>
      <c r="E168" s="523" t="str">
        <f aca="false">VLOOKUP(A168,INSUMOS!$D$162:$L$457,4,0)</f>
        <v>MA</v>
      </c>
      <c r="F168" s="565" t="str">
        <f aca="false">VLOOKUP(A168,INSUMOS!$D$162:$L$457,5,0)</f>
        <v>PREGO GALVANIZADO, COM CABECA, DE (17X27), PARA FIXACAO DE TELHAS ONDULINE OU SIMILAR</v>
      </c>
      <c r="G168" s="558" t="str">
        <f aca="false">VLOOKUP(A168,INSUMOS!$D$162:$L$457,6,0)</f>
        <v>UN</v>
      </c>
      <c r="H168" s="438" t="n">
        <f aca="false">VLOOKUP(A168,INSUMOS!$D$162:$L$457,7,0)</f>
        <v>562.5</v>
      </c>
      <c r="I168" s="566" t="n">
        <f aca="false">VLOOKUP(A168,INSUMOS!$D$162:$L$457,8,0)</f>
        <v>0.3</v>
      </c>
      <c r="J168" s="527" t="n">
        <f aca="false">VLOOKUP(A168,INSUMOS!$D$162:$L$457,9,0)</f>
        <v>168.75</v>
      </c>
      <c r="K168" s="528" t="n">
        <f aca="false">J168/$J$303</f>
        <v>0.000178604374686114</v>
      </c>
      <c r="L168" s="444" t="n">
        <f aca="false">SUM($K$9:K168)</f>
        <v>0.993962269527315</v>
      </c>
      <c r="M168" s="564"/>
      <c r="T168" s="521"/>
    </row>
    <row r="169" s="520" customFormat="true" ht="11.25" hidden="false" customHeight="false" outlineLevel="0" collapsed="false">
      <c r="A169" s="558" t="n">
        <v>275</v>
      </c>
      <c r="B169" s="510"/>
      <c r="C169" s="378" t="str">
        <f aca="false">VLOOKUP(A169,INSUMOS!$D$162:$L$457,2,0)</f>
        <v>SBC</v>
      </c>
      <c r="D169" s="378" t="str">
        <f aca="false">VLOOKUP(A169,INSUMOS!$D$162:$L$457,3,0)</f>
        <v>099200</v>
      </c>
      <c r="E169" s="523" t="str">
        <f aca="false">VLOOKUP(A169,INSUMOS!$D$162:$L$457,4,0)</f>
        <v>MO</v>
      </c>
      <c r="F169" s="565" t="str">
        <f aca="false">VLOOKUP(A169,INSUMOS!$D$162:$L$457,5,0)</f>
        <v>BOMBEIRO OU ENCANADOR</v>
      </c>
      <c r="G169" s="558" t="str">
        <f aca="false">VLOOKUP(A169,INSUMOS!$D$162:$L$457,6,0)</f>
        <v>H</v>
      </c>
      <c r="H169" s="438" t="n">
        <f aca="false">VLOOKUP(A169,INSUMOS!$D$162:$L$457,7,0)</f>
        <v>19</v>
      </c>
      <c r="I169" s="566" t="n">
        <f aca="false">VLOOKUP(A169,INSUMOS!$D$162:$L$457,8,0)</f>
        <v>8.54</v>
      </c>
      <c r="J169" s="527" t="n">
        <f aca="false">VLOOKUP(A169,INSUMOS!$D$162:$L$457,9,0)</f>
        <v>162.26</v>
      </c>
      <c r="K169" s="528" t="n">
        <f aca="false">J169/$J$303</f>
        <v>0.000171735382735223</v>
      </c>
      <c r="L169" s="444" t="n">
        <f aca="false">SUM($K$9:K169)</f>
        <v>0.994134004910051</v>
      </c>
      <c r="M169" s="564"/>
    </row>
    <row r="170" s="520" customFormat="true" ht="22.5" hidden="false" customHeight="false" outlineLevel="0" collapsed="false">
      <c r="A170" s="558" t="n">
        <v>84</v>
      </c>
      <c r="B170" s="510"/>
      <c r="C170" s="378" t="str">
        <f aca="false">VLOOKUP(A170,INSUMOS!$D$162:$L$457,2,0)</f>
        <v>SCO/RIO</v>
      </c>
      <c r="D170" s="378" t="str">
        <f aca="false">VLOOKUP(A170,INSUMOS!$D$162:$L$457,3,0)</f>
        <v>IEQ008750</v>
      </c>
      <c r="E170" s="523" t="str">
        <f aca="false">VLOOKUP(A170,INSUMOS!$D$162:$L$457,4,0)</f>
        <v>EQ</v>
      </c>
      <c r="F170" s="565" t="str">
        <f aca="false">VLOOKUP(A170,INSUMOS!$D$162:$L$457,5,0)</f>
        <v>CUSTO DE MATERIAL DE MANUTENCAO COMPRESSOR DE AR, 102PSI, 40CV - EQUIVALENTE AO ELEMENTAR IEQ004550</v>
      </c>
      <c r="G170" s="558" t="str">
        <f aca="false">VLOOKUP(A170,INSUMOS!$D$162:$L$457,6,0)</f>
        <v>UN</v>
      </c>
      <c r="H170" s="438" t="n">
        <f aca="false">VLOOKUP(A170,INSUMOS!$D$162:$L$457,7,0)</f>
        <v>0.00216526460506063</v>
      </c>
      <c r="I170" s="566" t="n">
        <f aca="false">VLOOKUP(A170,INSUMOS!$D$162:$L$457,8,0)</f>
        <v>73327.17</v>
      </c>
      <c r="J170" s="527" t="n">
        <f aca="false">VLOOKUP(A170,INSUMOS!$D$162:$L$457,9,0)</f>
        <v>158.772725790264</v>
      </c>
      <c r="K170" s="528" t="n">
        <f aca="false">J170/$J$303</f>
        <v>0.000168044464633955</v>
      </c>
      <c r="L170" s="444" t="n">
        <f aca="false">SUM($K$9:K170)</f>
        <v>0.994302049374685</v>
      </c>
      <c r="M170" s="564"/>
    </row>
    <row r="171" s="520" customFormat="true" ht="11.25" hidden="false" customHeight="false" outlineLevel="0" collapsed="false">
      <c r="A171" s="558" t="n">
        <v>279</v>
      </c>
      <c r="B171" s="510"/>
      <c r="C171" s="378" t="str">
        <f aca="false">VLOOKUP(A171,INSUMOS!$D$162:$L$457,2,0)</f>
        <v>SBC</v>
      </c>
      <c r="D171" s="378" t="str">
        <f aca="false">VLOOKUP(A171,INSUMOS!$D$162:$L$457,3,0)</f>
        <v>099360</v>
      </c>
      <c r="E171" s="523" t="str">
        <f aca="false">VLOOKUP(A171,INSUMOS!$D$162:$L$457,4,0)</f>
        <v>MO</v>
      </c>
      <c r="F171" s="565" t="str">
        <f aca="false">VLOOKUP(A171,INSUMOS!$D$162:$L$457,5,0)</f>
        <v>CARPINTEIRO DE ESQUADRIA</v>
      </c>
      <c r="G171" s="558" t="str">
        <f aca="false">VLOOKUP(A171,INSUMOS!$D$162:$L$457,6,0)</f>
        <v>H</v>
      </c>
      <c r="H171" s="438" t="n">
        <f aca="false">VLOOKUP(A171,INSUMOS!$D$162:$L$457,7,0)</f>
        <v>18.237</v>
      </c>
      <c r="I171" s="566" t="n">
        <f aca="false">VLOOKUP(A171,INSUMOS!$D$162:$L$457,8,0)</f>
        <v>8.54</v>
      </c>
      <c r="J171" s="527" t="n">
        <f aca="false">VLOOKUP(A171,INSUMOS!$D$162:$L$457,9,0)</f>
        <v>155.74398</v>
      </c>
      <c r="K171" s="528" t="n">
        <f aca="false">J171/$J$303</f>
        <v>0.000164838851312751</v>
      </c>
      <c r="L171" s="444" t="n">
        <f aca="false">SUM($K$9:K171)</f>
        <v>0.994466888225998</v>
      </c>
      <c r="M171" s="564"/>
    </row>
    <row r="172" s="520" customFormat="true" ht="22.5" hidden="false" customHeight="false" outlineLevel="0" collapsed="false">
      <c r="A172" s="558" t="n">
        <v>31</v>
      </c>
      <c r="B172" s="510"/>
      <c r="C172" s="378" t="str">
        <f aca="false">VLOOKUP(A172,INSUMOS!$D$162:$L$457,2,0)</f>
        <v>SINAPI</v>
      </c>
      <c r="D172" s="378" t="str">
        <f aca="false">VLOOKUP(A172,INSUMOS!$D$162:$L$457,3,0)</f>
        <v>00004491</v>
      </c>
      <c r="E172" s="523" t="str">
        <f aca="false">VLOOKUP(A172,INSUMOS!$D$162:$L$457,4,0)</f>
        <v>MA</v>
      </c>
      <c r="F172" s="565" t="str">
        <f aca="false">VLOOKUP(A172,INSUMOS!$D$162:$L$457,5,0)</f>
        <v>PECA DE MADEIRA NATIVA / REGIONAL 7,5 X 7,5CM (3X3) NAO APARELHADA (P/FORMA)</v>
      </c>
      <c r="G172" s="558" t="str">
        <f aca="false">VLOOKUP(A172,INSUMOS!$D$162:$L$457,6,0)</f>
        <v>M</v>
      </c>
      <c r="H172" s="438" t="n">
        <f aca="false">VLOOKUP(A172,INSUMOS!$D$162:$L$457,7,0)</f>
        <v>16.8</v>
      </c>
      <c r="I172" s="566" t="n">
        <f aca="false">VLOOKUP(A172,INSUMOS!$D$162:$L$457,8,0)</f>
        <v>9.22</v>
      </c>
      <c r="J172" s="527" t="n">
        <f aca="false">VLOOKUP(A172,INSUMOS!$D$162:$L$457,9,0)</f>
        <v>154.896</v>
      </c>
      <c r="K172" s="528" t="n">
        <f aca="false">J172/$J$303</f>
        <v>0.000163941352422995</v>
      </c>
      <c r="L172" s="444" t="n">
        <f aca="false">SUM($K$9:K172)</f>
        <v>0.994630829578421</v>
      </c>
      <c r="M172" s="564"/>
      <c r="T172" s="444"/>
    </row>
    <row r="173" s="520" customFormat="true" ht="22.5" hidden="false" customHeight="false" outlineLevel="0" collapsed="false">
      <c r="A173" s="558" t="n">
        <v>60</v>
      </c>
      <c r="B173" s="510"/>
      <c r="C173" s="378" t="str">
        <f aca="false">VLOOKUP(A173,INSUMOS!$D$162:$L$457,2,0)</f>
        <v>SINAPI</v>
      </c>
      <c r="D173" s="378" t="str">
        <f aca="false">VLOOKUP(A173,INSUMOS!$D$162:$L$457,3,0)</f>
        <v>00036142</v>
      </c>
      <c r="E173" s="523" t="str">
        <f aca="false">VLOOKUP(A173,INSUMOS!$D$162:$L$457,4,0)</f>
        <v>EQ</v>
      </c>
      <c r="F173" s="565" t="str">
        <f aca="false">VLOOKUP(A173,INSUMOS!$D$162:$L$457,5,0)</f>
        <v>PROTETOR AUDITIVO TIPO PLUG DE INSERCAO COM CORDAO, ATENUACAO SUPERIOR A 15 DB</v>
      </c>
      <c r="G173" s="558" t="str">
        <f aca="false">VLOOKUP(A173,INSUMOS!$D$162:$L$457,6,0)</f>
        <v>UN</v>
      </c>
      <c r="H173" s="438" t="n">
        <f aca="false">VLOOKUP(A173,INSUMOS!$D$162:$L$457,7,0)</f>
        <v>81.1788274259305</v>
      </c>
      <c r="I173" s="566" t="n">
        <f aca="false">VLOOKUP(A173,INSUMOS!$D$162:$L$457,8,0)</f>
        <v>1.8</v>
      </c>
      <c r="J173" s="527" t="n">
        <f aca="false">VLOOKUP(A173,INSUMOS!$D$162:$L$457,9,0)</f>
        <v>146.121889366675</v>
      </c>
      <c r="K173" s="528" t="n">
        <f aca="false">J173/$J$303</f>
        <v>0.00015465486624171</v>
      </c>
      <c r="L173" s="444" t="n">
        <f aca="false">SUM($K$9:K173)</f>
        <v>0.994785484444662</v>
      </c>
      <c r="M173" s="564"/>
      <c r="T173" s="521"/>
    </row>
    <row r="174" s="520" customFormat="true" ht="11.25" hidden="false" customHeight="false" outlineLevel="0" collapsed="false">
      <c r="A174" s="558" t="n">
        <v>224</v>
      </c>
      <c r="B174" s="510"/>
      <c r="C174" s="378" t="str">
        <f aca="false">VLOOKUP(A174,INSUMOS!$D$162:$L$457,2,0)</f>
        <v>SBC</v>
      </c>
      <c r="D174" s="378" t="str">
        <f aca="false">VLOOKUP(A174,INSUMOS!$D$162:$L$457,3,0)</f>
        <v>004113</v>
      </c>
      <c r="E174" s="523" t="str">
        <f aca="false">VLOOKUP(A174,INSUMOS!$D$162:$L$457,4,0)</f>
        <v>MA</v>
      </c>
      <c r="F174" s="565" t="str">
        <f aca="false">VLOOKUP(A174,INSUMOS!$D$162:$L$457,5,0)</f>
        <v>CURATIVO ADESIVO (BAND AID) CAIXA COM 30 UNIDADES</v>
      </c>
      <c r="G174" s="558" t="str">
        <f aca="false">VLOOKUP(A174,INSUMOS!$D$162:$L$457,6,0)</f>
        <v>CX</v>
      </c>
      <c r="H174" s="438" t="n">
        <f aca="false">VLOOKUP(A174,INSUMOS!$D$162:$L$457,7,0)</f>
        <v>18</v>
      </c>
      <c r="I174" s="566" t="n">
        <f aca="false">VLOOKUP(A174,INSUMOS!$D$162:$L$457,8,0)</f>
        <v>8.25</v>
      </c>
      <c r="J174" s="527" t="n">
        <f aca="false">VLOOKUP(A174,INSUMOS!$D$162:$L$457,9,0)</f>
        <v>148.5</v>
      </c>
      <c r="K174" s="528" t="n">
        <f aca="false">J174/$J$303</f>
        <v>0.00015717184972378</v>
      </c>
      <c r="L174" s="444" t="n">
        <f aca="false">SUM($K$9:K174)</f>
        <v>0.994942656294386</v>
      </c>
      <c r="M174" s="564"/>
    </row>
    <row r="175" s="520" customFormat="true" ht="11.25" hidden="false" customHeight="false" outlineLevel="0" collapsed="false">
      <c r="A175" s="558" t="n">
        <v>2</v>
      </c>
      <c r="B175" s="510"/>
      <c r="C175" s="378" t="str">
        <f aca="false">VLOOKUP(A175,INSUMOS!$D$162:$L$457,2,0)</f>
        <v>SINAPI</v>
      </c>
      <c r="D175" s="378" t="str">
        <f aca="false">VLOOKUP(A175,INSUMOS!$D$162:$L$457,3,0)</f>
        <v>00000010</v>
      </c>
      <c r="E175" s="523" t="str">
        <f aca="false">VLOOKUP(A175,INSUMOS!$D$162:$L$457,4,0)</f>
        <v>MA</v>
      </c>
      <c r="F175" s="565" t="str">
        <f aca="false">VLOOKUP(A175,INSUMOS!$D$162:$L$457,5,0)</f>
        <v>BALDE PLASTICO CAPACIDADE *10* L</v>
      </c>
      <c r="G175" s="558" t="str">
        <f aca="false">VLOOKUP(A175,INSUMOS!$D$162:$L$457,6,0)</f>
        <v>UN</v>
      </c>
      <c r="H175" s="438" t="n">
        <f aca="false">VLOOKUP(A175,INSUMOS!$D$162:$L$457,7,0)</f>
        <v>17.8998763082898</v>
      </c>
      <c r="I175" s="566" t="n">
        <f aca="false">VLOOKUP(A175,INSUMOS!$D$162:$L$457,8,0)</f>
        <v>7.1</v>
      </c>
      <c r="J175" s="527" t="n">
        <f aca="false">VLOOKUP(A175,INSUMOS!$D$162:$L$457,9,0)</f>
        <v>127.089121788857</v>
      </c>
      <c r="K175" s="528" t="n">
        <f aca="false">J175/$J$303</f>
        <v>0.000134510655564482</v>
      </c>
      <c r="L175" s="444" t="n">
        <f aca="false">SUM($K$9:K175)</f>
        <v>0.99507716694995</v>
      </c>
      <c r="M175" s="564"/>
    </row>
    <row r="176" s="520" customFormat="true" ht="11.25" hidden="false" customHeight="false" outlineLevel="0" collapsed="false">
      <c r="A176" s="558" t="n">
        <v>3</v>
      </c>
      <c r="B176" s="510"/>
      <c r="C176" s="378" t="str">
        <f aca="false">VLOOKUP(A176,INSUMOS!$D$162:$L$457,2,0)</f>
        <v>SINAPI</v>
      </c>
      <c r="D176" s="378" t="str">
        <f aca="false">VLOOKUP(A176,INSUMOS!$D$162:$L$457,3,0)</f>
        <v>00000012</v>
      </c>
      <c r="E176" s="523" t="str">
        <f aca="false">VLOOKUP(A176,INSUMOS!$D$162:$L$457,4,0)</f>
        <v>EQ</v>
      </c>
      <c r="F176" s="565" t="str">
        <f aca="false">VLOOKUP(A176,INSUMOS!$D$162:$L$457,5,0)</f>
        <v>ESCOVA DE ACO, COM CABO, *4  X 15* FILEIRAS DE CERDAS</v>
      </c>
      <c r="G176" s="558" t="str">
        <f aca="false">VLOOKUP(A176,INSUMOS!$D$162:$L$457,6,0)</f>
        <v>UN</v>
      </c>
      <c r="H176" s="438" t="n">
        <f aca="false">VLOOKUP(A176,INSUMOS!$D$162:$L$457,7,0)</f>
        <v>17.8998763082898</v>
      </c>
      <c r="I176" s="566" t="n">
        <f aca="false">VLOOKUP(A176,INSUMOS!$D$162:$L$457,8,0)</f>
        <v>6.95</v>
      </c>
      <c r="J176" s="527" t="n">
        <f aca="false">VLOOKUP(A176,INSUMOS!$D$162:$L$457,9,0)</f>
        <v>124.404140342614</v>
      </c>
      <c r="K176" s="528" t="n">
        <f aca="false">J176/$J$303</f>
        <v>0.000131668881151147</v>
      </c>
      <c r="L176" s="444" t="n">
        <f aca="false">SUM($K$9:K176)</f>
        <v>0.995208835831102</v>
      </c>
      <c r="M176" s="564"/>
      <c r="T176" s="521"/>
    </row>
    <row r="177" s="520" customFormat="true" ht="22.5" hidden="false" customHeight="false" outlineLevel="0" collapsed="false">
      <c r="A177" s="558" t="n">
        <v>194</v>
      </c>
      <c r="B177" s="510"/>
      <c r="C177" s="378" t="str">
        <f aca="false">VLOOKUP(A177,INSUMOS!$D$162:$L$457,2,0)</f>
        <v>SCO/RIO</v>
      </c>
      <c r="D177" s="378" t="str">
        <f aca="false">VLOOKUP(A177,INSUMOS!$D$162:$L$457,3,0)</f>
        <v>MOI002500</v>
      </c>
      <c r="E177" s="523" t="str">
        <f aca="false">VLOOKUP(A177,INSUMOS!$D$162:$L$457,4,0)</f>
        <v>MO</v>
      </c>
      <c r="F177" s="565" t="str">
        <f aca="false">VLOOKUP(A177,INSUMOS!$D$162:$L$457,5,0)</f>
        <v>MOTORISTA DE VEÍCULO LEVE DE SERVIÇO (INCLUSIVE ENCARGOS SOCIAIS).</v>
      </c>
      <c r="G177" s="558" t="str">
        <f aca="false">VLOOKUP(A177,INSUMOS!$D$162:$L$457,6,0)</f>
        <v>H</v>
      </c>
      <c r="H177" s="438" t="n">
        <f aca="false">VLOOKUP(A177,INSUMOS!$D$162:$L$457,7,0)</f>
        <v>12.58</v>
      </c>
      <c r="I177" s="566" t="n">
        <f aca="false">VLOOKUP(A177,INSUMOS!$D$162:$L$457,8,0)</f>
        <v>10.84</v>
      </c>
      <c r="J177" s="527" t="n">
        <f aca="false">VLOOKUP(A177,INSUMOS!$D$162:$L$457,9,0)</f>
        <v>136.3672</v>
      </c>
      <c r="K177" s="528" t="n">
        <f aca="false">J177/$J$303</f>
        <v>0.000144330539162644</v>
      </c>
      <c r="L177" s="444" t="n">
        <f aca="false">SUM($K$9:K177)</f>
        <v>0.995353166370264</v>
      </c>
      <c r="M177" s="564"/>
    </row>
    <row r="178" s="520" customFormat="true" ht="11.25" hidden="false" customHeight="false" outlineLevel="0" collapsed="false">
      <c r="A178" s="558" t="n">
        <v>226</v>
      </c>
      <c r="B178" s="510"/>
      <c r="C178" s="378" t="str">
        <f aca="false">VLOOKUP(A178,INSUMOS!$D$162:$L$457,2,0)</f>
        <v>SBC</v>
      </c>
      <c r="D178" s="378" t="str">
        <f aca="false">VLOOKUP(A178,INSUMOS!$D$162:$L$457,3,0)</f>
        <v>004116</v>
      </c>
      <c r="E178" s="523" t="str">
        <f aca="false">VLOOKUP(A178,INSUMOS!$D$162:$L$457,4,0)</f>
        <v>MA</v>
      </c>
      <c r="F178" s="565" t="str">
        <f aca="false">VLOOKUP(A178,INSUMOS!$D$162:$L$457,5,0)</f>
        <v>ANALGESICO EM CAIXA DE PRIMEIROS-SOCORROS</v>
      </c>
      <c r="G178" s="558" t="str">
        <f aca="false">VLOOKUP(A178,INSUMOS!$D$162:$L$457,6,0)</f>
        <v>UN</v>
      </c>
      <c r="H178" s="438" t="n">
        <f aca="false">VLOOKUP(A178,INSUMOS!$D$162:$L$457,7,0)</f>
        <v>60</v>
      </c>
      <c r="I178" s="566" t="n">
        <f aca="false">VLOOKUP(A178,INSUMOS!$D$162:$L$457,8,0)</f>
        <v>2.25</v>
      </c>
      <c r="J178" s="527" t="n">
        <f aca="false">VLOOKUP(A178,INSUMOS!$D$162:$L$457,9,0)</f>
        <v>135</v>
      </c>
      <c r="K178" s="528" t="n">
        <f aca="false">J178/$J$303</f>
        <v>0.000142883499748891</v>
      </c>
      <c r="L178" s="444" t="n">
        <f aca="false">SUM($K$9:K178)</f>
        <v>0.995496049870013</v>
      </c>
      <c r="M178" s="564"/>
      <c r="T178" s="521"/>
    </row>
    <row r="179" s="520" customFormat="true" ht="11.25" hidden="false" customHeight="false" outlineLevel="0" collapsed="false">
      <c r="A179" s="558" t="n">
        <v>215</v>
      </c>
      <c r="B179" s="510"/>
      <c r="C179" s="378" t="str">
        <f aca="false">VLOOKUP(A179,INSUMOS!$D$162:$L$457,2,0)</f>
        <v>SBC</v>
      </c>
      <c r="D179" s="378" t="str">
        <f aca="false">VLOOKUP(A179,INSUMOS!$D$162:$L$457,3,0)</f>
        <v>000942</v>
      </c>
      <c r="E179" s="523" t="str">
        <f aca="false">VLOOKUP(A179,INSUMOS!$D$162:$L$457,4,0)</f>
        <v>MA</v>
      </c>
      <c r="F179" s="565" t="str">
        <f aca="false">VLOOKUP(A179,INSUMOS!$D$162:$L$457,5,0)</f>
        <v>CABO SINTENAX FLEX 0,6/1KV 1 CONDUTOR 4mm2 (10 AWG)</v>
      </c>
      <c r="G179" s="558" t="str">
        <f aca="false">VLOOKUP(A179,INSUMOS!$D$162:$L$457,6,0)</f>
        <v>M</v>
      </c>
      <c r="H179" s="438" t="n">
        <f aca="false">VLOOKUP(A179,INSUMOS!$D$162:$L$457,7,0)</f>
        <v>32</v>
      </c>
      <c r="I179" s="566" t="n">
        <f aca="false">VLOOKUP(A179,INSUMOS!$D$162:$L$457,8,0)</f>
        <v>4.04</v>
      </c>
      <c r="J179" s="527" t="n">
        <f aca="false">VLOOKUP(A179,INSUMOS!$D$162:$L$457,9,0)</f>
        <v>129.28</v>
      </c>
      <c r="K179" s="528" t="n">
        <f aca="false">J179/$J$303</f>
        <v>0.000136829472944716</v>
      </c>
      <c r="L179" s="444" t="n">
        <f aca="false">SUM($K$9:K179)</f>
        <v>0.995632879342958</v>
      </c>
      <c r="M179" s="564"/>
      <c r="T179" s="521"/>
    </row>
    <row r="180" s="520" customFormat="true" ht="11.25" hidden="false" customHeight="false" outlineLevel="0" collapsed="false">
      <c r="A180" s="558" t="n">
        <v>253</v>
      </c>
      <c r="B180" s="510"/>
      <c r="C180" s="378" t="str">
        <f aca="false">VLOOKUP(A180,INSUMOS!$D$162:$L$457,2,0)</f>
        <v>SBC</v>
      </c>
      <c r="D180" s="378" t="str">
        <f aca="false">VLOOKUP(A180,INSUMOS!$D$162:$L$457,3,0)</f>
        <v>007910</v>
      </c>
      <c r="E180" s="523" t="str">
        <f aca="false">VLOOKUP(A180,INSUMOS!$D$162:$L$457,4,0)</f>
        <v>MA</v>
      </c>
      <c r="F180" s="565" t="str">
        <f aca="false">VLOOKUP(A180,INSUMOS!$D$162:$L$457,5,0)</f>
        <v>DISJUNTOR TRIPOLAR CL3040 40A/40KA</v>
      </c>
      <c r="G180" s="558" t="str">
        <f aca="false">VLOOKUP(A180,INSUMOS!$D$162:$L$457,6,0)</f>
        <v>UN</v>
      </c>
      <c r="H180" s="438" t="n">
        <f aca="false">VLOOKUP(A180,INSUMOS!$D$162:$L$457,7,0)</f>
        <v>1</v>
      </c>
      <c r="I180" s="566" t="n">
        <f aca="false">VLOOKUP(A180,INSUMOS!$D$162:$L$457,8,0)</f>
        <v>120.9</v>
      </c>
      <c r="J180" s="527" t="n">
        <f aca="false">VLOOKUP(A180,INSUMOS!$D$162:$L$457,9,0)</f>
        <v>120.9</v>
      </c>
      <c r="K180" s="528" t="n">
        <f aca="false">J180/$J$303</f>
        <v>0.00012796011199734</v>
      </c>
      <c r="L180" s="444" t="n">
        <f aca="false">SUM($K$9:K180)</f>
        <v>0.995760839454955</v>
      </c>
      <c r="M180" s="564"/>
    </row>
    <row r="181" s="520" customFormat="true" ht="22.5" hidden="false" customHeight="false" outlineLevel="0" collapsed="false">
      <c r="A181" s="558" t="n">
        <v>40</v>
      </c>
      <c r="B181" s="510"/>
      <c r="C181" s="378" t="str">
        <f aca="false">VLOOKUP(A181,INSUMOS!$D$162:$L$457,2,0)</f>
        <v>SINAPI</v>
      </c>
      <c r="D181" s="378" t="str">
        <f aca="false">VLOOKUP(A181,INSUMOS!$D$162:$L$457,3,0)</f>
        <v>00006189</v>
      </c>
      <c r="E181" s="523" t="str">
        <f aca="false">VLOOKUP(A181,INSUMOS!$D$162:$L$457,4,0)</f>
        <v>MA</v>
      </c>
      <c r="F181" s="565" t="str">
        <f aca="false">VLOOKUP(A181,INSUMOS!$D$162:$L$457,5,0)</f>
        <v>TABUA MADEIRA 2A QUALIDADE 2,5 X 30,0CM (1 X 12") NAO APARELHADA</v>
      </c>
      <c r="G181" s="558" t="str">
        <f aca="false">VLOOKUP(A181,INSUMOS!$D$162:$L$457,6,0)</f>
        <v>M</v>
      </c>
      <c r="H181" s="438" t="n">
        <f aca="false">VLOOKUP(A181,INSUMOS!$D$162:$L$457,7,0)</f>
        <v>10.125</v>
      </c>
      <c r="I181" s="566" t="n">
        <f aca="false">VLOOKUP(A181,INSUMOS!$D$162:$L$457,8,0)</f>
        <v>11.7</v>
      </c>
      <c r="J181" s="527" t="n">
        <f aca="false">VLOOKUP(A181,INSUMOS!$D$162:$L$457,9,0)</f>
        <v>118.4625</v>
      </c>
      <c r="K181" s="528" t="n">
        <f aca="false">J181/$J$303</f>
        <v>0.000125380271029652</v>
      </c>
      <c r="L181" s="444" t="n">
        <f aca="false">SUM($K$9:K181)</f>
        <v>0.995886219725985</v>
      </c>
      <c r="M181" s="564"/>
    </row>
    <row r="182" s="520" customFormat="true" ht="11.25" hidden="false" customHeight="false" outlineLevel="0" collapsed="false">
      <c r="A182" s="558" t="n">
        <v>281</v>
      </c>
      <c r="B182" s="510"/>
      <c r="C182" s="378" t="str">
        <f aca="false">VLOOKUP(A182,INSUMOS!$D$162:$L$457,2,0)</f>
        <v>SBC</v>
      </c>
      <c r="D182" s="378" t="str">
        <f aca="false">VLOOKUP(A182,INSUMOS!$D$162:$L$457,3,0)</f>
        <v>099449</v>
      </c>
      <c r="E182" s="523" t="str">
        <f aca="false">VLOOKUP(A182,INSUMOS!$D$162:$L$457,4,0)</f>
        <v>MO</v>
      </c>
      <c r="F182" s="565" t="str">
        <f aca="false">VLOOKUP(A182,INSUMOS!$D$162:$L$457,5,0)</f>
        <v>AJUDANTE DE CARPINTEIRO</v>
      </c>
      <c r="G182" s="558" t="str">
        <f aca="false">VLOOKUP(A182,INSUMOS!$D$162:$L$457,6,0)</f>
        <v>H</v>
      </c>
      <c r="H182" s="438" t="n">
        <f aca="false">VLOOKUP(A182,INSUMOS!$D$162:$L$457,7,0)</f>
        <v>17.619</v>
      </c>
      <c r="I182" s="566" t="n">
        <f aca="false">VLOOKUP(A182,INSUMOS!$D$162:$L$457,8,0)</f>
        <v>6.5</v>
      </c>
      <c r="J182" s="527" t="n">
        <f aca="false">VLOOKUP(A182,INSUMOS!$D$162:$L$457,9,0)</f>
        <v>114.5235</v>
      </c>
      <c r="K182" s="528" t="n">
        <f aca="false">J182/$J$303</f>
        <v>0.000121211248025868</v>
      </c>
      <c r="L182" s="444" t="n">
        <f aca="false">SUM($K$9:K182)</f>
        <v>0.996007430974011</v>
      </c>
      <c r="M182" s="564"/>
    </row>
    <row r="183" s="520" customFormat="true" ht="11.25" hidden="false" customHeight="false" outlineLevel="0" collapsed="false">
      <c r="A183" s="558" t="n">
        <v>61</v>
      </c>
      <c r="B183" s="510"/>
      <c r="C183" s="378" t="str">
        <f aca="false">VLOOKUP(A183,INSUMOS!$D$162:$L$457,2,0)</f>
        <v>SINAPI</v>
      </c>
      <c r="D183" s="378" t="str">
        <f aca="false">VLOOKUP(A183,INSUMOS!$D$162:$L$457,3,0)</f>
        <v>00036144</v>
      </c>
      <c r="E183" s="523" t="str">
        <f aca="false">VLOOKUP(A183,INSUMOS!$D$162:$L$457,4,0)</f>
        <v>EQ</v>
      </c>
      <c r="F183" s="565" t="str">
        <f aca="false">VLOOKUP(A183,INSUMOS!$D$162:$L$457,5,0)</f>
        <v>RESPIRADOR DESCARTAVEL SEM VALVULA DE EXALACAO, PFF 1</v>
      </c>
      <c r="G183" s="558" t="str">
        <f aca="false">VLOOKUP(A183,INSUMOS!$D$162:$L$457,6,0)</f>
        <v>UN</v>
      </c>
      <c r="H183" s="438" t="n">
        <f aca="false">VLOOKUP(A183,INSUMOS!$D$162:$L$457,7,0)</f>
        <v>81.1788274259305</v>
      </c>
      <c r="I183" s="566" t="n">
        <f aca="false">VLOOKUP(A183,INSUMOS!$D$162:$L$457,8,0)</f>
        <v>1.34</v>
      </c>
      <c r="J183" s="527" t="n">
        <f aca="false">VLOOKUP(A183,INSUMOS!$D$162:$L$457,9,0)</f>
        <v>108.779628750747</v>
      </c>
      <c r="K183" s="528" t="n">
        <f aca="false">J183/$J$303</f>
        <v>0.000115131955979939</v>
      </c>
      <c r="L183" s="444" t="n">
        <f aca="false">SUM($K$9:K183)</f>
        <v>0.996122562929991</v>
      </c>
      <c r="M183" s="564"/>
    </row>
    <row r="184" s="520" customFormat="true" ht="22.5" hidden="false" customHeight="false" outlineLevel="0" collapsed="false">
      <c r="A184" s="558" t="n">
        <v>202</v>
      </c>
      <c r="B184" s="510"/>
      <c r="C184" s="378" t="str">
        <f aca="false">VLOOKUP(A184,INSUMOS!$D$162:$L$457,2,0)</f>
        <v>SCO/RIO</v>
      </c>
      <c r="D184" s="378" t="str">
        <f aca="false">VLOOKUP(A184,INSUMOS!$D$162:$L$457,3,0)</f>
        <v>MAT146500</v>
      </c>
      <c r="E184" s="523" t="str">
        <f aca="false">VLOOKUP(A184,INSUMOS!$D$162:$L$457,4,0)</f>
        <v>MA</v>
      </c>
      <c r="F184" s="565" t="str">
        <f aca="false">VLOOKUP(A184,INSUMOS!$D$162:$L$457,5,0)</f>
        <v>TUBO DE PVC RIGIDO, ROSCAVEL, VARA COM 6M, DIAMETRO NOMINAL DE 1"</v>
      </c>
      <c r="G184" s="558" t="str">
        <f aca="false">VLOOKUP(A184,INSUMOS!$D$162:$L$457,6,0)</f>
        <v>UN</v>
      </c>
      <c r="H184" s="438" t="n">
        <f aca="false">VLOOKUP(A184,INSUMOS!$D$162:$L$457,7,0)</f>
        <v>2</v>
      </c>
      <c r="I184" s="566" t="n">
        <f aca="false">VLOOKUP(A184,INSUMOS!$D$162:$L$457,8,0)</f>
        <v>56.05</v>
      </c>
      <c r="J184" s="527" t="n">
        <f aca="false">VLOOKUP(A184,INSUMOS!$D$162:$L$457,9,0)</f>
        <v>112.1</v>
      </c>
      <c r="K184" s="528" t="n">
        <f aca="false">J184/$J$303</f>
        <v>0.000118646224606302</v>
      </c>
      <c r="L184" s="444" t="n">
        <f aca="false">SUM($K$9:K184)</f>
        <v>0.996241209154597</v>
      </c>
      <c r="M184" s="564"/>
      <c r="T184" s="521"/>
    </row>
    <row r="185" s="520" customFormat="true" ht="11.25" hidden="false" customHeight="false" outlineLevel="0" collapsed="false">
      <c r="A185" s="558" t="n">
        <v>283</v>
      </c>
      <c r="B185" s="510"/>
      <c r="C185" s="378" t="str">
        <f aca="false">VLOOKUP(A185,INSUMOS!$D$162:$L$457,2,0)</f>
        <v>SBC</v>
      </c>
      <c r="D185" s="378" t="str">
        <f aca="false">VLOOKUP(A185,INSUMOS!$D$162:$L$457,3,0)</f>
        <v>099550</v>
      </c>
      <c r="E185" s="523" t="str">
        <f aca="false">VLOOKUP(A185,INSUMOS!$D$162:$L$457,4,0)</f>
        <v>MO</v>
      </c>
      <c r="F185" s="565" t="str">
        <f aca="false">VLOOKUP(A185,INSUMOS!$D$162:$L$457,5,0)</f>
        <v>PINTOR</v>
      </c>
      <c r="G185" s="558" t="str">
        <f aca="false">VLOOKUP(A185,INSUMOS!$D$162:$L$457,6,0)</f>
        <v>H</v>
      </c>
      <c r="H185" s="438" t="n">
        <f aca="false">VLOOKUP(A185,INSUMOS!$D$162:$L$457,7,0)</f>
        <v>13</v>
      </c>
      <c r="I185" s="566" t="n">
        <f aca="false">VLOOKUP(A185,INSUMOS!$D$162:$L$457,8,0)</f>
        <v>8.54</v>
      </c>
      <c r="J185" s="527" t="n">
        <f aca="false">VLOOKUP(A185,INSUMOS!$D$162:$L$457,9,0)</f>
        <v>111.02</v>
      </c>
      <c r="K185" s="528" t="n">
        <f aca="false">J185/$J$303</f>
        <v>0.00011750315660831</v>
      </c>
      <c r="L185" s="444" t="n">
        <f aca="false">SUM($K$9:K185)</f>
        <v>0.996358712311205</v>
      </c>
      <c r="M185" s="564"/>
    </row>
    <row r="186" s="520" customFormat="true" ht="22.5" hidden="false" customHeight="false" outlineLevel="0" collapsed="false">
      <c r="A186" s="558" t="n">
        <v>94</v>
      </c>
      <c r="B186" s="510"/>
      <c r="C186" s="378" t="str">
        <f aca="false">VLOOKUP(A186,INSUMOS!$D$162:$L$457,2,0)</f>
        <v>SCO/RIO</v>
      </c>
      <c r="D186" s="378" t="str">
        <f aca="false">VLOOKUP(A186,INSUMOS!$D$162:$L$457,3,0)</f>
        <v>IEQ014650</v>
      </c>
      <c r="E186" s="523" t="str">
        <f aca="false">VLOOKUP(A186,INSUMOS!$D$162:$L$457,4,0)</f>
        <v>EQ</v>
      </c>
      <c r="F186" s="565" t="str">
        <f aca="false">VLOOKUP(A186,INSUMOS!$D$162:$L$457,5,0)</f>
        <v>LIXADEIRA ELETRICA, MODELO 1353-GWS-18U, BOSCH OU SIMILAR, ALUGUEL</v>
      </c>
      <c r="G186" s="558" t="str">
        <f aca="false">VLOOKUP(A186,INSUMOS!$D$162:$L$457,6,0)</f>
        <v>H</v>
      </c>
      <c r="H186" s="438" t="n">
        <f aca="false">VLOOKUP(A186,INSUMOS!$D$162:$L$457,7,0)</f>
        <v>256.835</v>
      </c>
      <c r="I186" s="566" t="n">
        <f aca="false">VLOOKUP(A186,INSUMOS!$D$162:$L$457,8,0)</f>
        <v>0.43</v>
      </c>
      <c r="J186" s="527" t="n">
        <f aca="false">VLOOKUP(A186,INSUMOS!$D$162:$L$457,9,0)</f>
        <v>110.43905</v>
      </c>
      <c r="K186" s="528" t="n">
        <f aca="false">J186/$J$303</f>
        <v>0.000116888281281058</v>
      </c>
      <c r="L186" s="444" t="n">
        <f aca="false">SUM($K$9:K186)</f>
        <v>0.996475600592487</v>
      </c>
      <c r="M186" s="564"/>
      <c r="T186" s="444"/>
    </row>
    <row r="187" s="520" customFormat="true" ht="22.5" hidden="false" customHeight="false" outlineLevel="0" collapsed="false">
      <c r="A187" s="558" t="n">
        <v>76</v>
      </c>
      <c r="B187" s="510"/>
      <c r="C187" s="378" t="str">
        <f aca="false">VLOOKUP(A187,INSUMOS!$D$162:$L$457,2,0)</f>
        <v>SCO/RIO</v>
      </c>
      <c r="D187" s="378" t="str">
        <f aca="false">VLOOKUP(A187,INSUMOS!$D$162:$L$457,3,0)</f>
        <v>EVE000250</v>
      </c>
      <c r="E187" s="523" t="str">
        <f aca="false">VLOOKUP(A187,INSUMOS!$D$162:$L$457,4,0)</f>
        <v>MA</v>
      </c>
      <c r="F187" s="565" t="str">
        <f aca="false">VLOOKUP(A187,INSUMOS!$D$162:$L$457,5,0)</f>
        <v>PERDA EM AREIA GROSSA - 5% - EQUIVALENTE AO ELEMENTAR MAT006100</v>
      </c>
      <c r="G187" s="558" t="str">
        <f aca="false">VLOOKUP(A187,INSUMOS!$D$162:$L$457,6,0)</f>
        <v>M3</v>
      </c>
      <c r="H187" s="438" t="n">
        <f aca="false">VLOOKUP(A187,INSUMOS!$D$162:$L$457,7,0)</f>
        <v>2.388478125</v>
      </c>
      <c r="I187" s="566" t="n">
        <f aca="false">VLOOKUP(A187,INSUMOS!$D$162:$L$457,8,0)</f>
        <v>42.33</v>
      </c>
      <c r="J187" s="527" t="n">
        <f aca="false">VLOOKUP(A187,INSUMOS!$D$162:$L$457,9,0)</f>
        <v>101.10427903125</v>
      </c>
      <c r="K187" s="528" t="n">
        <f aca="false">J187/$J$303</f>
        <v>0.000107008394278322</v>
      </c>
      <c r="L187" s="444" t="n">
        <f aca="false">SUM($K$9:K187)</f>
        <v>0.996582608986765</v>
      </c>
      <c r="M187" s="564"/>
      <c r="T187" s="521"/>
    </row>
    <row r="188" s="520" customFormat="true" ht="11.25" hidden="false" customHeight="false" outlineLevel="0" collapsed="false">
      <c r="A188" s="558" t="n">
        <v>230</v>
      </c>
      <c r="B188" s="510"/>
      <c r="C188" s="378" t="str">
        <f aca="false">VLOOKUP(A188,INSUMOS!$D$162:$L$457,2,0)</f>
        <v>SBC</v>
      </c>
      <c r="D188" s="378" t="str">
        <f aca="false">VLOOKUP(A188,INSUMOS!$D$162:$L$457,3,0)</f>
        <v>004133</v>
      </c>
      <c r="E188" s="523" t="str">
        <f aca="false">VLOOKUP(A188,INSUMOS!$D$162:$L$457,4,0)</f>
        <v>MA</v>
      </c>
      <c r="F188" s="565" t="str">
        <f aca="false">VLOOKUP(A188,INSUMOS!$D$162:$L$457,5,0)</f>
        <v>DESINFETANTE PO DE SULFA ANTISSEPTICO</v>
      </c>
      <c r="G188" s="558" t="str">
        <f aca="false">VLOOKUP(A188,INSUMOS!$D$162:$L$457,6,0)</f>
        <v>TB</v>
      </c>
      <c r="H188" s="438" t="n">
        <f aca="false">VLOOKUP(A188,INSUMOS!$D$162:$L$457,7,0)</f>
        <v>12</v>
      </c>
      <c r="I188" s="566" t="n">
        <f aca="false">VLOOKUP(A188,INSUMOS!$D$162:$L$457,8,0)</f>
        <v>8.25</v>
      </c>
      <c r="J188" s="527" t="n">
        <f aca="false">VLOOKUP(A188,INSUMOS!$D$162:$L$457,9,0)</f>
        <v>99</v>
      </c>
      <c r="K188" s="528" t="n">
        <f aca="false">J188/$J$303</f>
        <v>0.000104781233149187</v>
      </c>
      <c r="L188" s="444" t="n">
        <f aca="false">SUM($K$9:K188)</f>
        <v>0.996687390219914</v>
      </c>
      <c r="M188" s="564"/>
      <c r="T188" s="521"/>
    </row>
    <row r="189" s="520" customFormat="true" ht="22.5" hidden="false" customHeight="false" outlineLevel="0" collapsed="false">
      <c r="A189" s="558" t="n">
        <v>100</v>
      </c>
      <c r="B189" s="510"/>
      <c r="C189" s="378" t="str">
        <f aca="false">VLOOKUP(A189,INSUMOS!$D$162:$L$457,2,0)</f>
        <v>SCO/RIO</v>
      </c>
      <c r="D189" s="378" t="str">
        <f aca="false">VLOOKUP(A189,INSUMOS!$D$162:$L$457,3,0)</f>
        <v>IEQ018400</v>
      </c>
      <c r="E189" s="523" t="str">
        <f aca="false">VLOOKUP(A189,INSUMOS!$D$162:$L$457,4,0)</f>
        <v>EQ</v>
      </c>
      <c r="F189" s="565" t="str">
        <f aca="false">VLOOKUP(A189,INSUMOS!$D$162:$L$457,5,0)</f>
        <v>ROMPEDOR PNEUMATICO (MARTELETE), MODELO TEX-39 PS, 36 KG DE PESO, ATLAS COPCO OU SIMILAR</v>
      </c>
      <c r="G189" s="558" t="str">
        <f aca="false">VLOOKUP(A189,INSUMOS!$D$162:$L$457,6,0)</f>
        <v>UN</v>
      </c>
      <c r="H189" s="438" t="n">
        <f aca="false">VLOOKUP(A189,INSUMOS!$D$162:$L$457,7,0)</f>
        <v>0.01586825016</v>
      </c>
      <c r="I189" s="566" t="n">
        <f aca="false">VLOOKUP(A189,INSUMOS!$D$162:$L$457,8,0)</f>
        <v>6162.48</v>
      </c>
      <c r="J189" s="527" t="n">
        <f aca="false">VLOOKUP(A189,INSUMOS!$D$162:$L$457,9,0)</f>
        <v>97.7877742459968</v>
      </c>
      <c r="K189" s="528" t="n">
        <f aca="false">J189/$J$303</f>
        <v>0.00010349821790313</v>
      </c>
      <c r="L189" s="444" t="n">
        <f aca="false">SUM($K$9:K189)</f>
        <v>0.996790888437817</v>
      </c>
      <c r="M189" s="564"/>
    </row>
    <row r="190" s="520" customFormat="true" ht="11.25" hidden="false" customHeight="false" outlineLevel="0" collapsed="false">
      <c r="A190" s="558" t="n">
        <v>151</v>
      </c>
      <c r="B190" s="510"/>
      <c r="C190" s="378" t="str">
        <f aca="false">VLOOKUP(A190,INSUMOS!$D$162:$L$457,2,0)</f>
        <v>SCO/RIO</v>
      </c>
      <c r="D190" s="378" t="str">
        <f aca="false">VLOOKUP(A190,INSUMOS!$D$162:$L$457,3,0)</f>
        <v>MAT119150</v>
      </c>
      <c r="E190" s="523" t="str">
        <f aca="false">VLOOKUP(A190,INSUMOS!$D$162:$L$457,4,0)</f>
        <v>MA</v>
      </c>
      <c r="F190" s="565" t="str">
        <f aca="false">VLOOKUP(A190,INSUMOS!$D$162:$L$457,5,0)</f>
        <v>REGISTRO DE DERIVACAO EM BRONZE, SEM VIROLA, DE 3/4"</v>
      </c>
      <c r="G190" s="558" t="str">
        <f aca="false">VLOOKUP(A190,INSUMOS!$D$162:$L$457,6,0)</f>
        <v>UN</v>
      </c>
      <c r="H190" s="438" t="n">
        <f aca="false">VLOOKUP(A190,INSUMOS!$D$162:$L$457,7,0)</f>
        <v>1</v>
      </c>
      <c r="I190" s="566" t="n">
        <f aca="false">VLOOKUP(A190,INSUMOS!$D$162:$L$457,8,0)</f>
        <v>93</v>
      </c>
      <c r="J190" s="527" t="n">
        <f aca="false">VLOOKUP(A190,INSUMOS!$D$162:$L$457,9,0)</f>
        <v>93</v>
      </c>
      <c r="K190" s="528" t="n">
        <f aca="false">J190/$J$303</f>
        <v>9.84308553825695E-005</v>
      </c>
      <c r="L190" s="444" t="n">
        <f aca="false">SUM($K$9:K190)</f>
        <v>0.9968893192932</v>
      </c>
      <c r="M190" s="564"/>
    </row>
    <row r="191" s="520" customFormat="true" ht="11.25" hidden="false" customHeight="false" outlineLevel="0" collapsed="false">
      <c r="A191" s="558" t="n">
        <v>241</v>
      </c>
      <c r="B191" s="510"/>
      <c r="C191" s="378" t="str">
        <f aca="false">VLOOKUP(A191,INSUMOS!$D$162:$L$457,2,0)</f>
        <v>SBC</v>
      </c>
      <c r="D191" s="378" t="str">
        <f aca="false">VLOOKUP(A191,INSUMOS!$D$162:$L$457,3,0)</f>
        <v>005190</v>
      </c>
      <c r="E191" s="523" t="str">
        <f aca="false">VLOOKUP(A191,INSUMOS!$D$162:$L$457,4,0)</f>
        <v>MA</v>
      </c>
      <c r="F191" s="565" t="str">
        <f aca="false">VLOOKUP(A191,INSUMOS!$D$162:$L$457,5,0)</f>
        <v>MAQUINA CALCULAR VISOR 12 DIGITOS ELETR.DISMAC</v>
      </c>
      <c r="G191" s="558" t="str">
        <f aca="false">VLOOKUP(A191,INSUMOS!$D$162:$L$457,6,0)</f>
        <v>UN</v>
      </c>
      <c r="H191" s="438" t="n">
        <f aca="false">VLOOKUP(A191,INSUMOS!$D$162:$L$457,7,0)</f>
        <v>2</v>
      </c>
      <c r="I191" s="566" t="n">
        <f aca="false">VLOOKUP(A191,INSUMOS!$D$162:$L$457,8,0)</f>
        <v>45</v>
      </c>
      <c r="J191" s="527" t="n">
        <f aca="false">VLOOKUP(A191,INSUMOS!$D$162:$L$457,9,0)</f>
        <v>90</v>
      </c>
      <c r="K191" s="528" t="n">
        <f aca="false">J191/$J$303</f>
        <v>9.52556664992608E-005</v>
      </c>
      <c r="L191" s="444" t="n">
        <f aca="false">SUM($K$9:K191)</f>
        <v>0.996984574959699</v>
      </c>
      <c r="M191" s="564"/>
    </row>
    <row r="192" s="520" customFormat="true" ht="22.5" hidden="false" customHeight="false" outlineLevel="0" collapsed="false">
      <c r="A192" s="558" t="n">
        <v>188</v>
      </c>
      <c r="B192" s="510"/>
      <c r="C192" s="378" t="str">
        <f aca="false">VLOOKUP(A192,INSUMOS!$D$162:$L$457,2,0)</f>
        <v>SCO/RIO</v>
      </c>
      <c r="D192" s="378" t="str">
        <f aca="false">VLOOKUP(A192,INSUMOS!$D$162:$L$457,3,0)</f>
        <v>MOI001050</v>
      </c>
      <c r="E192" s="523" t="str">
        <f aca="false">VLOOKUP(A192,INSUMOS!$D$162:$L$457,4,0)</f>
        <v>MO</v>
      </c>
      <c r="F192" s="565" t="str">
        <f aca="false">VLOOKUP(A192,INSUMOS!$D$162:$L$457,5,0)</f>
        <v>DESENHISTA DE SERVIÇOS TÉCNICOS DE CONSULTORIA DE ENGENHARIA E ARQUITETURA, SENDO: JÚNIOR</v>
      </c>
      <c r="G192" s="558" t="str">
        <f aca="false">VLOOKUP(A192,INSUMOS!$D$162:$L$457,6,0)</f>
        <v>H</v>
      </c>
      <c r="H192" s="438" t="n">
        <f aca="false">VLOOKUP(A192,INSUMOS!$D$162:$L$457,7,0)</f>
        <v>12.58</v>
      </c>
      <c r="I192" s="566" t="n">
        <f aca="false">VLOOKUP(A192,INSUMOS!$D$162:$L$457,8,0)</f>
        <v>7.03</v>
      </c>
      <c r="J192" s="527" t="n">
        <f aca="false">VLOOKUP(A192,INSUMOS!$D$162:$L$457,9,0)</f>
        <v>88.4374</v>
      </c>
      <c r="K192" s="528" t="n">
        <f aca="false">J192/$J$303</f>
        <v>9.36018164495748E-005</v>
      </c>
      <c r="L192" s="444" t="n">
        <f aca="false">SUM($K$9:K192)</f>
        <v>0.997078176776149</v>
      </c>
      <c r="M192" s="564"/>
    </row>
    <row r="193" s="520" customFormat="true" ht="11.25" hidden="false" customHeight="false" outlineLevel="0" collapsed="false">
      <c r="A193" s="558" t="n">
        <v>267</v>
      </c>
      <c r="B193" s="510"/>
      <c r="C193" s="378" t="str">
        <f aca="false">VLOOKUP(A193,INSUMOS!$D$162:$L$457,2,0)</f>
        <v>SBC</v>
      </c>
      <c r="D193" s="378" t="str">
        <f aca="false">VLOOKUP(A193,INSUMOS!$D$162:$L$457,3,0)</f>
        <v>047780</v>
      </c>
      <c r="E193" s="523" t="str">
        <f aca="false">VLOOKUP(A193,INSUMOS!$D$162:$L$457,4,0)</f>
        <v>MA</v>
      </c>
      <c r="F193" s="565" t="str">
        <f aca="false">VLOOKUP(A193,INSUMOS!$D$162:$L$457,5,0)</f>
        <v>CAIXA PARA TRANSFORMADOR DE CORRENTE CEPISA/CEMIG/CERJ</v>
      </c>
      <c r="G193" s="558" t="str">
        <f aca="false">VLOOKUP(A193,INSUMOS!$D$162:$L$457,6,0)</f>
        <v>UN</v>
      </c>
      <c r="H193" s="438" t="n">
        <f aca="false">VLOOKUP(A193,INSUMOS!$D$162:$L$457,7,0)</f>
        <v>1</v>
      </c>
      <c r="I193" s="566" t="n">
        <f aca="false">VLOOKUP(A193,INSUMOS!$D$162:$L$457,8,0)</f>
        <v>85</v>
      </c>
      <c r="J193" s="527" t="n">
        <f aca="false">VLOOKUP(A193,INSUMOS!$D$162:$L$457,9,0)</f>
        <v>85</v>
      </c>
      <c r="K193" s="528" t="n">
        <f aca="false">J193/$J$303</f>
        <v>8.99636850270797E-005</v>
      </c>
      <c r="L193" s="444" t="n">
        <f aca="false">SUM($K$9:K193)</f>
        <v>0.997168140461176</v>
      </c>
      <c r="M193" s="564"/>
    </row>
    <row r="194" s="520" customFormat="true" ht="11.25" hidden="false" customHeight="false" outlineLevel="0" collapsed="false">
      <c r="A194" s="558" t="n">
        <v>274</v>
      </c>
      <c r="B194" s="510"/>
      <c r="C194" s="378" t="str">
        <f aca="false">VLOOKUP(A194,INSUMOS!$D$162:$L$457,2,0)</f>
        <v>SBC</v>
      </c>
      <c r="D194" s="378" t="str">
        <f aca="false">VLOOKUP(A194,INSUMOS!$D$162:$L$457,3,0)</f>
        <v>099133</v>
      </c>
      <c r="E194" s="523" t="str">
        <f aca="false">VLOOKUP(A194,INSUMOS!$D$162:$L$457,4,0)</f>
        <v>MO</v>
      </c>
      <c r="F194" s="565" t="str">
        <f aca="false">VLOOKUP(A194,INSUMOS!$D$162:$L$457,5,0)</f>
        <v>AJUDANTE EM SERVICOS DE PINTURA</v>
      </c>
      <c r="G194" s="558" t="str">
        <f aca="false">VLOOKUP(A194,INSUMOS!$D$162:$L$457,6,0)</f>
        <v>H</v>
      </c>
      <c r="H194" s="438" t="n">
        <f aca="false">VLOOKUP(A194,INSUMOS!$D$162:$L$457,7,0)</f>
        <v>13</v>
      </c>
      <c r="I194" s="566" t="n">
        <f aca="false">VLOOKUP(A194,INSUMOS!$D$162:$L$457,8,0)</f>
        <v>6.5</v>
      </c>
      <c r="J194" s="527" t="n">
        <f aca="false">VLOOKUP(A194,INSUMOS!$D$162:$L$457,9,0)</f>
        <v>84.5</v>
      </c>
      <c r="K194" s="528" t="n">
        <f aca="false">J194/$J$303</f>
        <v>8.94344868798616E-005</v>
      </c>
      <c r="L194" s="444" t="n">
        <f aca="false">SUM($K$9:K194)</f>
        <v>0.997257574948055</v>
      </c>
      <c r="M194" s="564"/>
    </row>
    <row r="195" s="520" customFormat="true" ht="11.25" hidden="false" customHeight="false" outlineLevel="0" collapsed="false">
      <c r="A195" s="558" t="n">
        <v>141</v>
      </c>
      <c r="B195" s="510"/>
      <c r="C195" s="378" t="str">
        <f aca="false">VLOOKUP(A195,INSUMOS!$D$162:$L$457,2,0)</f>
        <v>SCO/RIO</v>
      </c>
      <c r="D195" s="378" t="str">
        <f aca="false">VLOOKUP(A195,INSUMOS!$D$162:$L$457,3,0)</f>
        <v>MAT090400</v>
      </c>
      <c r="E195" s="523" t="str">
        <f aca="false">VLOOKUP(A195,INSUMOS!$D$162:$L$457,4,0)</f>
        <v>MA</v>
      </c>
      <c r="F195" s="565" t="str">
        <f aca="false">VLOOKUP(A195,INSUMOS!$D$162:$L$457,5,0)</f>
        <v>MIDIA DVD-R</v>
      </c>
      <c r="G195" s="558" t="str">
        <f aca="false">VLOOKUP(A195,INSUMOS!$D$162:$L$457,6,0)</f>
        <v>UN</v>
      </c>
      <c r="H195" s="438" t="n">
        <f aca="false">VLOOKUP(A195,INSUMOS!$D$162:$L$457,7,0)</f>
        <v>139.8</v>
      </c>
      <c r="I195" s="566" t="n">
        <f aca="false">VLOOKUP(A195,INSUMOS!$D$162:$L$457,8,0)</f>
        <v>0.6</v>
      </c>
      <c r="J195" s="527" t="n">
        <f aca="false">VLOOKUP(A195,INSUMOS!$D$162:$L$457,9,0)</f>
        <v>83.88</v>
      </c>
      <c r="K195" s="528" t="n">
        <f aca="false">J195/$J$303</f>
        <v>8.87782811773111E-005</v>
      </c>
      <c r="L195" s="444" t="n">
        <f aca="false">SUM($K$9:K195)</f>
        <v>0.997346353229232</v>
      </c>
      <c r="M195" s="564"/>
      <c r="T195" s="521"/>
    </row>
    <row r="196" s="520" customFormat="true" ht="11.25" hidden="false" customHeight="false" outlineLevel="0" collapsed="false">
      <c r="A196" s="558" t="n">
        <v>96</v>
      </c>
      <c r="B196" s="510"/>
      <c r="C196" s="378" t="str">
        <f aca="false">VLOOKUP(A196,INSUMOS!$D$162:$L$457,2,0)</f>
        <v>SCO/RIO</v>
      </c>
      <c r="D196" s="378" t="str">
        <f aca="false">VLOOKUP(A196,INSUMOS!$D$162:$L$457,3,0)</f>
        <v>IEQ016450</v>
      </c>
      <c r="E196" s="523" t="str">
        <f aca="false">VLOOKUP(A196,INSUMOS!$D$162:$L$457,4,0)</f>
        <v>EQ</v>
      </c>
      <c r="F196" s="565" t="str">
        <f aca="false">VLOOKUP(A196,INSUMOS!$D$162:$L$457,5,0)</f>
        <v>OLEO DIESEL, NA BOMBA</v>
      </c>
      <c r="G196" s="558" t="str">
        <f aca="false">VLOOKUP(A196,INSUMOS!$D$162:$L$457,6,0)</f>
        <v>L</v>
      </c>
      <c r="H196" s="438" t="n">
        <f aca="false">VLOOKUP(A196,INSUMOS!$D$162:$L$457,7,0)</f>
        <v>27.9</v>
      </c>
      <c r="I196" s="566" t="n">
        <f aca="false">VLOOKUP(A196,INSUMOS!$D$162:$L$457,8,0)</f>
        <v>2.99</v>
      </c>
      <c r="J196" s="527" t="n">
        <f aca="false">VLOOKUP(A196,INSUMOS!$D$162:$L$457,9,0)</f>
        <v>83.421</v>
      </c>
      <c r="K196" s="528" t="n">
        <f aca="false">J196/$J$303</f>
        <v>8.82924772781649E-005</v>
      </c>
      <c r="L196" s="444" t="n">
        <f aca="false">SUM($K$9:K196)</f>
        <v>0.997434645706511</v>
      </c>
      <c r="M196" s="564"/>
    </row>
    <row r="197" s="520" customFormat="true" ht="11.25" hidden="false" customHeight="false" outlineLevel="0" collapsed="false">
      <c r="A197" s="558" t="n">
        <v>238</v>
      </c>
      <c r="B197" s="510"/>
      <c r="C197" s="378" t="str">
        <f aca="false">VLOOKUP(A197,INSUMOS!$D$162:$L$457,2,0)</f>
        <v>SBC</v>
      </c>
      <c r="D197" s="378" t="str">
        <f aca="false">VLOOKUP(A197,INSUMOS!$D$162:$L$457,3,0)</f>
        <v>005069</v>
      </c>
      <c r="E197" s="523" t="str">
        <f aca="false">VLOOKUP(A197,INSUMOS!$D$162:$L$457,4,0)</f>
        <v>MA</v>
      </c>
      <c r="F197" s="565" t="str">
        <f aca="false">VLOOKUP(A197,INSUMOS!$D$162:$L$457,5,0)</f>
        <v>ELETRODUTO PVC RIGIDO ANTICHAMA ROSCAVEL 3/4"(VR)</v>
      </c>
      <c r="G197" s="558" t="str">
        <f aca="false">VLOOKUP(A197,INSUMOS!$D$162:$L$457,6,0)</f>
        <v>VR</v>
      </c>
      <c r="H197" s="438" t="n">
        <f aca="false">VLOOKUP(A197,INSUMOS!$D$162:$L$457,7,0)</f>
        <v>2.67</v>
      </c>
      <c r="I197" s="566" t="n">
        <f aca="false">VLOOKUP(A197,INSUMOS!$D$162:$L$457,8,0)</f>
        <v>25.7</v>
      </c>
      <c r="J197" s="527" t="n">
        <f aca="false">VLOOKUP(A197,INSUMOS!$D$162:$L$457,9,0)</f>
        <v>68.619</v>
      </c>
      <c r="K197" s="528" t="n">
        <f aca="false">J197/$J$303</f>
        <v>7.26260953279198E-005</v>
      </c>
      <c r="L197" s="444" t="n">
        <f aca="false">SUM($K$9:K197)</f>
        <v>0.997507271801839</v>
      </c>
      <c r="M197" s="564"/>
    </row>
    <row r="198" s="520" customFormat="true" ht="11.25" hidden="false" customHeight="false" outlineLevel="0" collapsed="false">
      <c r="A198" s="558" t="n">
        <v>221</v>
      </c>
      <c r="B198" s="510"/>
      <c r="C198" s="378" t="str">
        <f aca="false">VLOOKUP(A198,INSUMOS!$D$162:$L$457,2,0)</f>
        <v>SBC</v>
      </c>
      <c r="D198" s="378" t="str">
        <f aca="false">VLOOKUP(A198,INSUMOS!$D$162:$L$457,3,0)</f>
        <v>004108</v>
      </c>
      <c r="E198" s="523" t="str">
        <f aca="false">VLOOKUP(A198,INSUMOS!$D$162:$L$457,4,0)</f>
        <v>MA</v>
      </c>
      <c r="F198" s="565" t="str">
        <f aca="false">VLOOKUP(A198,INSUMOS!$D$162:$L$457,5,0)</f>
        <v>ESPARADRAPO TEC.ALGODAO IMPERM. ROLO 10cm x4,5m</v>
      </c>
      <c r="G198" s="558" t="str">
        <f aca="false">VLOOKUP(A198,INSUMOS!$D$162:$L$457,6,0)</f>
        <v>RO</v>
      </c>
      <c r="H198" s="438" t="n">
        <f aca="false">VLOOKUP(A198,INSUMOS!$D$162:$L$457,7,0)</f>
        <v>12</v>
      </c>
      <c r="I198" s="566" t="n">
        <f aca="false">VLOOKUP(A198,INSUMOS!$D$162:$L$457,8,0)</f>
        <v>5.6</v>
      </c>
      <c r="J198" s="527" t="n">
        <f aca="false">VLOOKUP(A198,INSUMOS!$D$162:$L$457,9,0)</f>
        <v>67.2</v>
      </c>
      <c r="K198" s="528" t="n">
        <f aca="false">J198/$J$303</f>
        <v>7.11242309861147E-005</v>
      </c>
      <c r="L198" s="444" t="n">
        <f aca="false">SUM($K$9:K198)</f>
        <v>0.997578396032825</v>
      </c>
      <c r="M198" s="564"/>
    </row>
    <row r="199" s="520" customFormat="true" ht="11.25" hidden="false" customHeight="false" outlineLevel="0" collapsed="false">
      <c r="A199" s="558" t="n">
        <v>210</v>
      </c>
      <c r="B199" s="510"/>
      <c r="C199" s="378" t="str">
        <f aca="false">VLOOKUP(A199,INSUMOS!$D$162:$L$457,2,0)</f>
        <v>SBC</v>
      </c>
      <c r="D199" s="378" t="str">
        <f aca="false">VLOOKUP(A199,INSUMOS!$D$162:$L$457,3,0)</f>
        <v>000030</v>
      </c>
      <c r="E199" s="523" t="str">
        <f aca="false">VLOOKUP(A199,INSUMOS!$D$162:$L$457,4,0)</f>
        <v>EQ</v>
      </c>
      <c r="F199" s="565" t="str">
        <f aca="false">VLOOKUP(A199,INSUMOS!$D$162:$L$457,5,0)</f>
        <v>ESCOVA DE ACO 8 FIEIRAS SEM CABO</v>
      </c>
      <c r="G199" s="558" t="str">
        <f aca="false">VLOOKUP(A199,INSUMOS!$D$162:$L$457,6,0)</f>
        <v>UN</v>
      </c>
      <c r="H199" s="438" t="n">
        <f aca="false">VLOOKUP(A199,INSUMOS!$D$162:$L$457,7,0)</f>
        <v>2.8137</v>
      </c>
      <c r="I199" s="566" t="n">
        <f aca="false">VLOOKUP(A199,INSUMOS!$D$162:$L$457,8,0)</f>
        <v>23</v>
      </c>
      <c r="J199" s="527" t="n">
        <f aca="false">VLOOKUP(A199,INSUMOS!$D$162:$L$457,9,0)</f>
        <v>64.7151</v>
      </c>
      <c r="K199" s="528" t="n">
        <f aca="false">J199/$J$303</f>
        <v>6.84942220340702E-005</v>
      </c>
      <c r="L199" s="444" t="n">
        <f aca="false">SUM($K$9:K199)</f>
        <v>0.997646890254859</v>
      </c>
      <c r="M199" s="564"/>
    </row>
    <row r="200" s="520" customFormat="true" ht="33.75" hidden="false" customHeight="false" outlineLevel="0" collapsed="false">
      <c r="A200" s="558" t="n">
        <v>45</v>
      </c>
      <c r="B200" s="510"/>
      <c r="C200" s="378" t="str">
        <f aca="false">VLOOKUP(A200,INSUMOS!$D$162:$L$457,2,0)</f>
        <v>SINAPI</v>
      </c>
      <c r="D200" s="378" t="str">
        <f aca="false">VLOOKUP(A200,INSUMOS!$D$162:$L$457,3,0)</f>
        <v>00010535</v>
      </c>
      <c r="E200" s="523" t="str">
        <f aca="false">VLOOKUP(A200,INSUMOS!$D$162:$L$457,4,0)</f>
        <v>EQ</v>
      </c>
      <c r="F200" s="565" t="str">
        <f aca="false">VLOOKUP(A200,INSUMOS!$D$162:$L$457,5,0)</f>
        <v>BETONEIRA CAPACIDADE NOMINAL 400 L, CAPACIDADE DE MISTURA  280 L, MOTOR ELETRICO TRIFASICO 220/380 V POTENCIA 2 CV, SEM CARREGADOR</v>
      </c>
      <c r="G200" s="558" t="str">
        <f aca="false">VLOOKUP(A200,INSUMOS!$D$162:$L$457,6,0)</f>
        <v>UN</v>
      </c>
      <c r="H200" s="438" t="n">
        <f aca="false">VLOOKUP(A200,INSUMOS!$D$162:$L$457,7,0)</f>
        <v>0.016691359575</v>
      </c>
      <c r="I200" s="566" t="n">
        <f aca="false">VLOOKUP(A200,INSUMOS!$D$162:$L$457,8,0)</f>
        <v>3875.58</v>
      </c>
      <c r="J200" s="527" t="n">
        <f aca="false">VLOOKUP(A200,INSUMOS!$D$162:$L$457,9,0)</f>
        <v>64.6886993416785</v>
      </c>
      <c r="K200" s="528" t="n">
        <f aca="false">J200/$J$303</f>
        <v>6.8466279675132E-005</v>
      </c>
      <c r="L200" s="444" t="n">
        <f aca="false">SUM($K$9:K200)</f>
        <v>0.997715356534534</v>
      </c>
      <c r="M200" s="564"/>
    </row>
    <row r="201" s="520" customFormat="true" ht="11.25" hidden="false" customHeight="false" outlineLevel="0" collapsed="false">
      <c r="A201" s="558" t="n">
        <v>282</v>
      </c>
      <c r="B201" s="510"/>
      <c r="C201" s="378" t="str">
        <f aca="false">VLOOKUP(A201,INSUMOS!$D$162:$L$457,2,0)</f>
        <v>SBC</v>
      </c>
      <c r="D201" s="378" t="str">
        <f aca="false">VLOOKUP(A201,INSUMOS!$D$162:$L$457,3,0)</f>
        <v>099537</v>
      </c>
      <c r="E201" s="523" t="str">
        <f aca="false">VLOOKUP(A201,INSUMOS!$D$162:$L$457,4,0)</f>
        <v>MO</v>
      </c>
      <c r="F201" s="565" t="str">
        <f aca="false">VLOOKUP(A201,INSUMOS!$D$162:$L$457,5,0)</f>
        <v>VIDRACEIRO</v>
      </c>
      <c r="G201" s="558" t="str">
        <f aca="false">VLOOKUP(A201,INSUMOS!$D$162:$L$457,6,0)</f>
        <v>H</v>
      </c>
      <c r="H201" s="438" t="n">
        <f aca="false">VLOOKUP(A201,INSUMOS!$D$162:$L$457,7,0)</f>
        <v>12</v>
      </c>
      <c r="I201" s="566" t="n">
        <f aca="false">VLOOKUP(A201,INSUMOS!$D$162:$L$457,8,0)</f>
        <v>5.36</v>
      </c>
      <c r="J201" s="527" t="n">
        <f aca="false">VLOOKUP(A201,INSUMOS!$D$162:$L$457,9,0)</f>
        <v>64.32</v>
      </c>
      <c r="K201" s="528" t="n">
        <f aca="false">J201/$J$303</f>
        <v>6.80760496581384E-005</v>
      </c>
      <c r="L201" s="444" t="n">
        <f aca="false">SUM($K$9:K201)</f>
        <v>0.997783432584192</v>
      </c>
      <c r="M201" s="564"/>
      <c r="T201" s="521"/>
    </row>
    <row r="202" s="520" customFormat="true" ht="11.25" hidden="false" customHeight="false" outlineLevel="0" collapsed="false">
      <c r="A202" s="558" t="n">
        <v>148</v>
      </c>
      <c r="B202" s="510"/>
      <c r="C202" s="378" t="str">
        <f aca="false">VLOOKUP(A202,INSUMOS!$D$162:$L$457,2,0)</f>
        <v>SCO/RIO</v>
      </c>
      <c r="D202" s="378" t="str">
        <f aca="false">VLOOKUP(A202,INSUMOS!$D$162:$L$457,3,0)</f>
        <v>MAT112150</v>
      </c>
      <c r="E202" s="523" t="str">
        <f aca="false">VLOOKUP(A202,INSUMOS!$D$162:$L$457,4,0)</f>
        <v>MA</v>
      </c>
      <c r="F202" s="565" t="str">
        <f aca="false">VLOOKUP(A202,INSUMOS!$D$162:$L$457,5,0)</f>
        <v>PREGO COM CABECA, DE (18X30)</v>
      </c>
      <c r="G202" s="558" t="str">
        <f aca="false">VLOOKUP(A202,INSUMOS!$D$162:$L$457,6,0)</f>
        <v>KG</v>
      </c>
      <c r="H202" s="438" t="n">
        <f aca="false">VLOOKUP(A202,INSUMOS!$D$162:$L$457,7,0)</f>
        <v>13.5706</v>
      </c>
      <c r="I202" s="566" t="n">
        <f aca="false">VLOOKUP(A202,INSUMOS!$D$162:$L$457,8,0)</f>
        <v>4.57</v>
      </c>
      <c r="J202" s="527" t="n">
        <f aca="false">VLOOKUP(A202,INSUMOS!$D$162:$L$457,9,0)</f>
        <v>62.017642</v>
      </c>
      <c r="K202" s="528" t="n">
        <f aca="false">J202/$J$303</f>
        <v>6.56392424824728E-005</v>
      </c>
      <c r="L202" s="444" t="n">
        <f aca="false">SUM($K$9:K202)</f>
        <v>0.997849071826674</v>
      </c>
      <c r="M202" s="564"/>
    </row>
    <row r="203" s="520" customFormat="true" ht="11.25" hidden="false" customHeight="false" outlineLevel="0" collapsed="false">
      <c r="A203" s="558" t="n">
        <v>184</v>
      </c>
      <c r="B203" s="510"/>
      <c r="C203" s="378" t="str">
        <f aca="false">VLOOKUP(A203,INSUMOS!$D$162:$L$457,2,0)</f>
        <v>SCO/RIO</v>
      </c>
      <c r="D203" s="378" t="str">
        <f aca="false">VLOOKUP(A203,INSUMOS!$D$162:$L$457,3,0)</f>
        <v>MOD002550</v>
      </c>
      <c r="E203" s="523" t="str">
        <f aca="false">VLOOKUP(A203,INSUMOS!$D$162:$L$457,4,0)</f>
        <v>MO</v>
      </c>
      <c r="F203" s="565" t="str">
        <f aca="false">VLOOKUP(A203,INSUMOS!$D$162:$L$457,5,0)</f>
        <v>SONDADOR A - ESPECIALISTA DA MAIS ALTA QUALIDADE</v>
      </c>
      <c r="G203" s="558" t="str">
        <f aca="false">VLOOKUP(A203,INSUMOS!$D$162:$L$457,6,0)</f>
        <v>H</v>
      </c>
      <c r="H203" s="438" t="n">
        <f aca="false">VLOOKUP(A203,INSUMOS!$D$162:$L$457,7,0)</f>
        <v>2.42339636048254</v>
      </c>
      <c r="I203" s="566" t="n">
        <f aca="false">VLOOKUP(A203,INSUMOS!$D$162:$L$457,8,0)</f>
        <v>25.06</v>
      </c>
      <c r="J203" s="527" t="n">
        <f aca="false">VLOOKUP(A203,INSUMOS!$D$162:$L$457,9,0)</f>
        <v>60.7303127936923</v>
      </c>
      <c r="K203" s="528" t="n">
        <f aca="false">J203/$J$303</f>
        <v>6.42767380207972E-005</v>
      </c>
      <c r="L203" s="444" t="n">
        <f aca="false">SUM($K$9:K203)</f>
        <v>0.997913348564695</v>
      </c>
      <c r="M203" s="564"/>
      <c r="T203" s="521"/>
    </row>
    <row r="204" s="520" customFormat="true" ht="11.25" hidden="false" customHeight="false" outlineLevel="0" collapsed="false">
      <c r="A204" s="558" t="n">
        <v>105</v>
      </c>
      <c r="B204" s="510"/>
      <c r="C204" s="378" t="str">
        <f aca="false">VLOOKUP(A204,INSUMOS!$D$162:$L$457,2,0)</f>
        <v>SCO/RIO</v>
      </c>
      <c r="D204" s="378" t="str">
        <f aca="false">VLOOKUP(A204,INSUMOS!$D$162:$L$457,3,0)</f>
        <v>MAT015450</v>
      </c>
      <c r="E204" s="523" t="str">
        <f aca="false">VLOOKUP(A204,INSUMOS!$D$162:$L$457,4,0)</f>
        <v>MA</v>
      </c>
      <c r="F204" s="565" t="str">
        <f aca="false">VLOOKUP(A204,INSUMOS!$D$162:$L$457,5,0)</f>
        <v>BRACADEIRA AQUAPLUV BEIRAL OU SIMILAR, DE 88</v>
      </c>
      <c r="G204" s="558" t="str">
        <f aca="false">VLOOKUP(A204,INSUMOS!$D$162:$L$457,6,0)</f>
        <v>UN</v>
      </c>
      <c r="H204" s="438" t="n">
        <f aca="false">VLOOKUP(A204,INSUMOS!$D$162:$L$457,7,0)</f>
        <v>13.2</v>
      </c>
      <c r="I204" s="566" t="n">
        <f aca="false">VLOOKUP(A204,INSUMOS!$D$162:$L$457,8,0)</f>
        <v>4.56</v>
      </c>
      <c r="J204" s="527" t="n">
        <f aca="false">VLOOKUP(A204,INSUMOS!$D$162:$L$457,9,0)</f>
        <v>60.192</v>
      </c>
      <c r="K204" s="528" t="n">
        <f aca="false">J204/$J$303</f>
        <v>6.37069897547057E-005</v>
      </c>
      <c r="L204" s="444" t="n">
        <f aca="false">SUM($K$9:K204)</f>
        <v>0.99797705555445</v>
      </c>
      <c r="M204" s="564"/>
      <c r="T204" s="521"/>
    </row>
    <row r="205" s="520" customFormat="true" ht="11.25" hidden="false" customHeight="false" outlineLevel="0" collapsed="false">
      <c r="A205" s="558" t="n">
        <v>117</v>
      </c>
      <c r="B205" s="510"/>
      <c r="C205" s="378" t="str">
        <f aca="false">VLOOKUP(A205,INSUMOS!$D$162:$L$457,2,0)</f>
        <v>SCO/RIO</v>
      </c>
      <c r="D205" s="378" t="str">
        <f aca="false">VLOOKUP(A205,INSUMOS!$D$162:$L$457,3,0)</f>
        <v>MAT041550</v>
      </c>
      <c r="E205" s="523" t="str">
        <f aca="false">VLOOKUP(A205,INSUMOS!$D$162:$L$457,4,0)</f>
        <v>DA</v>
      </c>
      <c r="F205" s="565" t="str">
        <f aca="false">VLOOKUP(A205,INSUMOS!$D$162:$L$457,5,0)</f>
        <v>COPIA DE PLOTTER, PAPEL A-1, COLORIDA</v>
      </c>
      <c r="G205" s="558" t="str">
        <f aca="false">VLOOKUP(A205,INSUMOS!$D$162:$L$457,6,0)</f>
        <v>UN</v>
      </c>
      <c r="H205" s="438" t="n">
        <f aca="false">VLOOKUP(A205,INSUMOS!$D$162:$L$457,7,0)</f>
        <v>4</v>
      </c>
      <c r="I205" s="566" t="n">
        <f aca="false">VLOOKUP(A205,INSUMOS!$D$162:$L$457,8,0)</f>
        <v>15</v>
      </c>
      <c r="J205" s="527" t="n">
        <f aca="false">VLOOKUP(A205,INSUMOS!$D$162:$L$457,9,0)</f>
        <v>60</v>
      </c>
      <c r="K205" s="528" t="n">
        <f aca="false">J205/$J$303</f>
        <v>6.35037776661739E-005</v>
      </c>
      <c r="L205" s="444" t="n">
        <f aca="false">SUM($K$9:K205)</f>
        <v>0.998040559332116</v>
      </c>
      <c r="M205" s="564"/>
      <c r="T205" s="521"/>
    </row>
    <row r="206" s="520" customFormat="true" ht="22.5" hidden="false" customHeight="false" outlineLevel="0" collapsed="false">
      <c r="A206" s="558" t="n">
        <v>80</v>
      </c>
      <c r="B206" s="510"/>
      <c r="C206" s="378" t="str">
        <f aca="false">VLOOKUP(A206,INSUMOS!$D$162:$L$457,2,0)</f>
        <v>SCO/RIO</v>
      </c>
      <c r="D206" s="378" t="str">
        <f aca="false">VLOOKUP(A206,INSUMOS!$D$162:$L$457,3,0)</f>
        <v>IEQ004200</v>
      </c>
      <c r="E206" s="523" t="str">
        <f aca="false">VLOOKUP(A206,INSUMOS!$D$162:$L$457,4,0)</f>
        <v>EQ</v>
      </c>
      <c r="F206" s="565" t="str">
        <f aca="false">VLOOKUP(A206,INSUMOS!$D$162:$L$457,5,0)</f>
        <v>CHASSIS SCANIA T 114 GA 4X2 NZ, DE 330CV OU SIMILAR, EXTENSIVEL ATE 21M</v>
      </c>
      <c r="G206" s="558" t="str">
        <f aca="false">VLOOKUP(A206,INSUMOS!$D$162:$L$457,6,0)</f>
        <v>UN</v>
      </c>
      <c r="H206" s="438" t="n">
        <f aca="false">VLOOKUP(A206,INSUMOS!$D$162:$L$457,7,0)</f>
        <v>0.0002112</v>
      </c>
      <c r="I206" s="566" t="n">
        <f aca="false">VLOOKUP(A206,INSUMOS!$D$162:$L$457,8,0)</f>
        <v>280000</v>
      </c>
      <c r="J206" s="527" t="n">
        <f aca="false">VLOOKUP(A206,INSUMOS!$D$162:$L$457,9,0)</f>
        <v>59.136</v>
      </c>
      <c r="K206" s="528" t="n">
        <f aca="false">J206/$J$303</f>
        <v>6.2589323267781E-005</v>
      </c>
      <c r="L206" s="444" t="n">
        <f aca="false">SUM($K$9:K206)</f>
        <v>0.998103148655384</v>
      </c>
      <c r="M206" s="564"/>
      <c r="T206" s="444"/>
    </row>
    <row r="207" s="520" customFormat="true" ht="11.25" hidden="false" customHeight="false" outlineLevel="0" collapsed="false">
      <c r="A207" s="558" t="n">
        <v>199</v>
      </c>
      <c r="B207" s="510"/>
      <c r="C207" s="378" t="str">
        <f aca="false">VLOOKUP(A207,INSUMOS!$D$162:$L$457,2,0)</f>
        <v>SCO/RIO</v>
      </c>
      <c r="D207" s="378" t="str">
        <f aca="false">VLOOKUP(A207,INSUMOS!$D$162:$L$457,3,0)</f>
        <v>MAT119650</v>
      </c>
      <c r="E207" s="523" t="str">
        <f aca="false">VLOOKUP(A207,INSUMOS!$D$162:$L$457,4,0)</f>
        <v>MA</v>
      </c>
      <c r="F207" s="565" t="str">
        <f aca="false">VLOOKUP(A207,INSUMOS!$D$162:$L$457,5,0)</f>
        <v>REGISTRO DE GAVETA BRUTO, EM BRONZE, DIAMETRO NOMINAL DE 1"</v>
      </c>
      <c r="G207" s="558" t="str">
        <f aca="false">VLOOKUP(A207,INSUMOS!$D$162:$L$457,6,0)</f>
        <v>UN</v>
      </c>
      <c r="H207" s="438" t="n">
        <f aca="false">VLOOKUP(A207,INSUMOS!$D$162:$L$457,7,0)</f>
        <v>2</v>
      </c>
      <c r="I207" s="566" t="n">
        <f aca="false">VLOOKUP(A207,INSUMOS!$D$162:$L$457,8,0)</f>
        <v>29.01</v>
      </c>
      <c r="J207" s="527" t="n">
        <f aca="false">VLOOKUP(A207,INSUMOS!$D$162:$L$457,9,0)</f>
        <v>58.02</v>
      </c>
      <c r="K207" s="528" t="n">
        <f aca="false">J207/$J$303</f>
        <v>6.14081530031902E-005</v>
      </c>
      <c r="L207" s="444" t="n">
        <f aca="false">SUM($K$9:K207)</f>
        <v>0.998164556808387</v>
      </c>
      <c r="M207" s="564"/>
      <c r="T207" s="521"/>
    </row>
    <row r="208" s="520" customFormat="true" ht="22.5" hidden="false" customHeight="false" outlineLevel="0" collapsed="false">
      <c r="A208" s="558" t="n">
        <v>171</v>
      </c>
      <c r="B208" s="510"/>
      <c r="C208" s="378" t="str">
        <f aca="false">VLOOKUP(A208,INSUMOS!$D$162:$L$457,2,0)</f>
        <v>SCO/RIO</v>
      </c>
      <c r="D208" s="378" t="str">
        <f aca="false">VLOOKUP(A208,INSUMOS!$D$162:$L$457,3,0)</f>
        <v>MAT146450</v>
      </c>
      <c r="E208" s="523" t="str">
        <f aca="false">VLOOKUP(A208,INSUMOS!$D$162:$L$457,4,0)</f>
        <v>MA</v>
      </c>
      <c r="F208" s="565" t="str">
        <f aca="false">VLOOKUP(A208,INSUMOS!$D$162:$L$457,5,0)</f>
        <v>TUBO DE PVC RIGIDO, ROSCAVEL, VARA COM 6M, DIAMETRO NOMINAL DE 3/4"</v>
      </c>
      <c r="G208" s="558" t="str">
        <f aca="false">VLOOKUP(A208,INSUMOS!$D$162:$L$457,6,0)</f>
        <v>UN</v>
      </c>
      <c r="H208" s="438" t="n">
        <f aca="false">VLOOKUP(A208,INSUMOS!$D$162:$L$457,7,0)</f>
        <v>2</v>
      </c>
      <c r="I208" s="566" t="n">
        <f aca="false">VLOOKUP(A208,INSUMOS!$D$162:$L$457,8,0)</f>
        <v>28.66</v>
      </c>
      <c r="J208" s="527" t="n">
        <f aca="false">VLOOKUP(A208,INSUMOS!$D$162:$L$457,9,0)</f>
        <v>57.32</v>
      </c>
      <c r="K208" s="528" t="n">
        <f aca="false">J208/$J$303</f>
        <v>6.06672755970848E-005</v>
      </c>
      <c r="L208" s="444" t="n">
        <f aca="false">SUM($K$9:K208)</f>
        <v>0.998225224083984</v>
      </c>
      <c r="M208" s="564"/>
    </row>
    <row r="209" s="520" customFormat="true" ht="11.25" hidden="false" customHeight="false" outlineLevel="0" collapsed="false">
      <c r="A209" s="558" t="n">
        <v>264</v>
      </c>
      <c r="B209" s="510"/>
      <c r="C209" s="378" t="str">
        <f aca="false">VLOOKUP(A209,INSUMOS!$D$162:$L$457,2,0)</f>
        <v>SBC</v>
      </c>
      <c r="D209" s="378" t="str">
        <f aca="false">VLOOKUP(A209,INSUMOS!$D$162:$L$457,3,0)</f>
        <v>045203</v>
      </c>
      <c r="E209" s="523" t="str">
        <f aca="false">VLOOKUP(A209,INSUMOS!$D$162:$L$457,4,0)</f>
        <v>MA</v>
      </c>
      <c r="F209" s="565" t="str">
        <f aca="false">VLOOKUP(A209,INSUMOS!$D$162:$L$457,5,0)</f>
        <v>HASTE ATERRAMENTO BURNDY GCWR19L/30 3/4" x 3,0m</v>
      </c>
      <c r="G209" s="558" t="str">
        <f aca="false">VLOOKUP(A209,INSUMOS!$D$162:$L$457,6,0)</f>
        <v>UN</v>
      </c>
      <c r="H209" s="438" t="n">
        <f aca="false">VLOOKUP(A209,INSUMOS!$D$162:$L$457,7,0)</f>
        <v>1</v>
      </c>
      <c r="I209" s="566" t="n">
        <f aca="false">VLOOKUP(A209,INSUMOS!$D$162:$L$457,8,0)</f>
        <v>56</v>
      </c>
      <c r="J209" s="527" t="n">
        <f aca="false">VLOOKUP(A209,INSUMOS!$D$162:$L$457,9,0)</f>
        <v>56</v>
      </c>
      <c r="K209" s="528" t="n">
        <f aca="false">J209/$J$303</f>
        <v>5.9270192488429E-005</v>
      </c>
      <c r="L209" s="444" t="n">
        <f aca="false">SUM($K$9:K209)</f>
        <v>0.998284494276472</v>
      </c>
      <c r="M209" s="564"/>
    </row>
    <row r="210" s="520" customFormat="true" ht="11.25" hidden="false" customHeight="false" outlineLevel="0" collapsed="false">
      <c r="A210" s="558" t="n">
        <v>266</v>
      </c>
      <c r="B210" s="510"/>
      <c r="C210" s="378" t="str">
        <f aca="false">VLOOKUP(A210,INSUMOS!$D$162:$L$457,2,0)</f>
        <v>SBC</v>
      </c>
      <c r="D210" s="378" t="str">
        <f aca="false">VLOOKUP(A210,INSUMOS!$D$162:$L$457,3,0)</f>
        <v>047772</v>
      </c>
      <c r="E210" s="523" t="str">
        <f aca="false">VLOOKUP(A210,INSUMOS!$D$162:$L$457,4,0)</f>
        <v>MA</v>
      </c>
      <c r="F210" s="565" t="str">
        <f aca="false">VLOOKUP(A210,INSUMOS!$D$162:$L$457,5,0)</f>
        <v>ISOLADOR ROLDANA AR/SC</v>
      </c>
      <c r="G210" s="558" t="str">
        <f aca="false">VLOOKUP(A210,INSUMOS!$D$162:$L$457,6,0)</f>
        <v>UN</v>
      </c>
      <c r="H210" s="438" t="n">
        <f aca="false">VLOOKUP(A210,INSUMOS!$D$162:$L$457,7,0)</f>
        <v>4</v>
      </c>
      <c r="I210" s="566" t="n">
        <f aca="false">VLOOKUP(A210,INSUMOS!$D$162:$L$457,8,0)</f>
        <v>13.62</v>
      </c>
      <c r="J210" s="527" t="n">
        <f aca="false">VLOOKUP(A210,INSUMOS!$D$162:$L$457,9,0)</f>
        <v>54.48</v>
      </c>
      <c r="K210" s="528" t="n">
        <f aca="false">J210/$J$303</f>
        <v>5.76614301208859E-005</v>
      </c>
      <c r="L210" s="444" t="n">
        <f aca="false">SUM($K$9:K210)</f>
        <v>0.998342155706593</v>
      </c>
      <c r="M210" s="564"/>
    </row>
    <row r="211" s="520" customFormat="true" ht="11.25" hidden="false" customHeight="false" outlineLevel="0" collapsed="false">
      <c r="A211" s="558" t="n">
        <v>220</v>
      </c>
      <c r="B211" s="510"/>
      <c r="C211" s="378" t="str">
        <f aca="false">VLOOKUP(A211,INSUMOS!$D$162:$L$457,2,0)</f>
        <v>SBC</v>
      </c>
      <c r="D211" s="378" t="str">
        <f aca="false">VLOOKUP(A211,INSUMOS!$D$162:$L$457,3,0)</f>
        <v>004106</v>
      </c>
      <c r="E211" s="523" t="str">
        <f aca="false">VLOOKUP(A211,INSUMOS!$D$162:$L$457,4,0)</f>
        <v>EQ</v>
      </c>
      <c r="F211" s="565" t="str">
        <f aca="false">VLOOKUP(A211,INSUMOS!$D$162:$L$457,5,0)</f>
        <v>CABO DE NYLON ENTRELACADO 3/4"</v>
      </c>
      <c r="G211" s="558" t="str">
        <f aca="false">VLOOKUP(A211,INSUMOS!$D$162:$L$457,6,0)</f>
        <v>M</v>
      </c>
      <c r="H211" s="438" t="n">
        <f aca="false">VLOOKUP(A211,INSUMOS!$D$162:$L$457,7,0)</f>
        <v>42</v>
      </c>
      <c r="I211" s="566" t="n">
        <f aca="false">VLOOKUP(A211,INSUMOS!$D$162:$L$457,8,0)</f>
        <v>1.23</v>
      </c>
      <c r="J211" s="527" t="n">
        <f aca="false">VLOOKUP(A211,INSUMOS!$D$162:$L$457,9,0)</f>
        <v>51.66</v>
      </c>
      <c r="K211" s="528" t="n">
        <f aca="false">J211/$J$303</f>
        <v>5.46767525705757E-005</v>
      </c>
      <c r="L211" s="444" t="n">
        <f aca="false">SUM($K$9:K211)</f>
        <v>0.998396832459164</v>
      </c>
      <c r="M211" s="564"/>
    </row>
    <row r="212" s="520" customFormat="true" ht="11.25" hidden="false" customHeight="false" outlineLevel="0" collapsed="false">
      <c r="A212" s="558" t="n">
        <v>225</v>
      </c>
      <c r="B212" s="510"/>
      <c r="C212" s="378" t="str">
        <f aca="false">VLOOKUP(A212,INSUMOS!$D$162:$L$457,2,0)</f>
        <v>SBC</v>
      </c>
      <c r="D212" s="378" t="str">
        <f aca="false">VLOOKUP(A212,INSUMOS!$D$162:$L$457,3,0)</f>
        <v>004115</v>
      </c>
      <c r="E212" s="523" t="str">
        <f aca="false">VLOOKUP(A212,INSUMOS!$D$162:$L$457,4,0)</f>
        <v>MA</v>
      </c>
      <c r="F212" s="565" t="str">
        <f aca="false">VLOOKUP(A212,INSUMOS!$D$162:$L$457,5,0)</f>
        <v>POMADA PICRATO DE BUTEZIN PARA QUEIMADURAS</v>
      </c>
      <c r="G212" s="558" t="str">
        <f aca="false">VLOOKUP(A212,INSUMOS!$D$162:$L$457,6,0)</f>
        <v>UN</v>
      </c>
      <c r="H212" s="438" t="n">
        <f aca="false">VLOOKUP(A212,INSUMOS!$D$162:$L$457,7,0)</f>
        <v>6</v>
      </c>
      <c r="I212" s="566" t="n">
        <f aca="false">VLOOKUP(A212,INSUMOS!$D$162:$L$457,8,0)</f>
        <v>8</v>
      </c>
      <c r="J212" s="527" t="n">
        <f aca="false">VLOOKUP(A212,INSUMOS!$D$162:$L$457,9,0)</f>
        <v>48</v>
      </c>
      <c r="K212" s="528" t="n">
        <f aca="false">J212/$J$303</f>
        <v>5.08030221329391E-005</v>
      </c>
      <c r="L212" s="444" t="n">
        <f aca="false">SUM($K$9:K212)</f>
        <v>0.998447635481297</v>
      </c>
      <c r="M212" s="564"/>
    </row>
    <row r="213" s="520" customFormat="true" ht="11.25" hidden="false" customHeight="false" outlineLevel="0" collapsed="false">
      <c r="A213" s="558" t="n">
        <v>211</v>
      </c>
      <c r="B213" s="510"/>
      <c r="C213" s="378" t="str">
        <f aca="false">VLOOKUP(A213,INSUMOS!$D$162:$L$457,2,0)</f>
        <v>SBC</v>
      </c>
      <c r="D213" s="378" t="str">
        <f aca="false">VLOOKUP(A213,INSUMOS!$D$162:$L$457,3,0)</f>
        <v>000050</v>
      </c>
      <c r="E213" s="523" t="str">
        <f aca="false">VLOOKUP(A213,INSUMOS!$D$162:$L$457,4,0)</f>
        <v>MA</v>
      </c>
      <c r="F213" s="565" t="str">
        <f aca="false">VLOOKUP(A213,INSUMOS!$D$162:$L$457,5,0)</f>
        <v>CIMENTO PORTLAND CP III 32RS NBR 11578 (quilo)</v>
      </c>
      <c r="G213" s="558" t="str">
        <f aca="false">VLOOKUP(A213,INSUMOS!$D$162:$L$457,6,0)</f>
        <v>KG</v>
      </c>
      <c r="H213" s="438" t="n">
        <f aca="false">VLOOKUP(A213,INSUMOS!$D$162:$L$457,7,0)</f>
        <v>95</v>
      </c>
      <c r="I213" s="566" t="n">
        <f aca="false">VLOOKUP(A213,INSUMOS!$D$162:$L$457,8,0)</f>
        <v>0.49</v>
      </c>
      <c r="J213" s="527" t="n">
        <f aca="false">VLOOKUP(A213,INSUMOS!$D$162:$L$457,9,0)</f>
        <v>46.55</v>
      </c>
      <c r="K213" s="528" t="n">
        <f aca="false">J213/$J$303</f>
        <v>4.92683475060066E-005</v>
      </c>
      <c r="L213" s="444" t="n">
        <f aca="false">SUM($K$9:K213)</f>
        <v>0.998496903828803</v>
      </c>
      <c r="M213" s="564"/>
      <c r="T213" s="521"/>
    </row>
    <row r="214" s="520" customFormat="true" ht="11.25" hidden="false" customHeight="false" outlineLevel="0" collapsed="false">
      <c r="A214" s="558" t="n">
        <v>270</v>
      </c>
      <c r="B214" s="510"/>
      <c r="C214" s="378" t="str">
        <f aca="false">VLOOKUP(A214,INSUMOS!$D$162:$L$457,2,0)</f>
        <v>SBC</v>
      </c>
      <c r="D214" s="378" t="str">
        <f aca="false">VLOOKUP(A214,INSUMOS!$D$162:$L$457,3,0)</f>
        <v>099014</v>
      </c>
      <c r="E214" s="523" t="str">
        <f aca="false">VLOOKUP(A214,INSUMOS!$D$162:$L$457,4,0)</f>
        <v>MO</v>
      </c>
      <c r="F214" s="565" t="str">
        <f aca="false">VLOOKUP(A214,INSUMOS!$D$162:$L$457,5,0)</f>
        <v>MARCENEIRO 1a. CLASSE</v>
      </c>
      <c r="G214" s="558" t="str">
        <f aca="false">VLOOKUP(A214,INSUMOS!$D$162:$L$457,6,0)</f>
        <v>H</v>
      </c>
      <c r="H214" s="438" t="n">
        <f aca="false">VLOOKUP(A214,INSUMOS!$D$162:$L$457,7,0)</f>
        <v>6</v>
      </c>
      <c r="I214" s="566" t="n">
        <f aca="false">VLOOKUP(A214,INSUMOS!$D$162:$L$457,8,0)</f>
        <v>7.7</v>
      </c>
      <c r="J214" s="527" t="n">
        <f aca="false">VLOOKUP(A214,INSUMOS!$D$162:$L$457,9,0)</f>
        <v>46.2</v>
      </c>
      <c r="K214" s="528" t="n">
        <f aca="false">J214/$J$303</f>
        <v>4.88979088029539E-005</v>
      </c>
      <c r="L214" s="444" t="n">
        <f aca="false">SUM($K$9:K214)</f>
        <v>0.998545801737606</v>
      </c>
      <c r="M214" s="564"/>
    </row>
    <row r="215" s="520" customFormat="true" ht="22.5" hidden="false" customHeight="false" outlineLevel="0" collapsed="false">
      <c r="A215" s="558" t="n">
        <v>24</v>
      </c>
      <c r="B215" s="510"/>
      <c r="C215" s="378" t="str">
        <f aca="false">VLOOKUP(A215,INSUMOS!$D$162:$L$457,2,0)</f>
        <v>SINAPI</v>
      </c>
      <c r="D215" s="378" t="str">
        <f aca="false">VLOOKUP(A215,INSUMOS!$D$162:$L$457,3,0)</f>
        <v>00002692</v>
      </c>
      <c r="E215" s="523" t="str">
        <f aca="false">VLOOKUP(A215,INSUMOS!$D$162:$L$457,4,0)</f>
        <v>MA</v>
      </c>
      <c r="F215" s="565" t="str">
        <f aca="false">VLOOKUP(A215,INSUMOS!$D$162:$L$457,5,0)</f>
        <v>DESMOLDANTE PROTETOR PARA FORMAS DE MADEIRA, DE BASE OLEOSA EMULSIONADA EM AGUA</v>
      </c>
      <c r="G215" s="558" t="str">
        <f aca="false">VLOOKUP(A215,INSUMOS!$D$162:$L$457,6,0)</f>
        <v>L</v>
      </c>
      <c r="H215" s="438" t="n">
        <f aca="false">VLOOKUP(A215,INSUMOS!$D$162:$L$457,7,0)</f>
        <v>8.48</v>
      </c>
      <c r="I215" s="566" t="n">
        <f aca="false">VLOOKUP(A215,INSUMOS!$D$162:$L$457,8,0)</f>
        <v>4.99</v>
      </c>
      <c r="J215" s="527" t="n">
        <f aca="false">VLOOKUP(A215,INSUMOS!$D$162:$L$457,9,0)</f>
        <v>42.3152</v>
      </c>
      <c r="K215" s="528" t="n">
        <f aca="false">J215/$J$303</f>
        <v>4.4786250878328E-005</v>
      </c>
      <c r="L215" s="444" t="n">
        <f aca="false">SUM($K$9:K215)</f>
        <v>0.998590587988484</v>
      </c>
      <c r="M215" s="564"/>
      <c r="T215" s="521"/>
    </row>
    <row r="216" s="520" customFormat="true" ht="11.25" hidden="false" customHeight="false" outlineLevel="0" collapsed="false">
      <c r="A216" s="558" t="n">
        <v>201</v>
      </c>
      <c r="B216" s="510"/>
      <c r="C216" s="378" t="str">
        <f aca="false">VLOOKUP(A216,INSUMOS!$D$162:$L$457,2,0)</f>
        <v>SCO/RIO</v>
      </c>
      <c r="D216" s="378" t="str">
        <f aca="false">VLOOKUP(A216,INSUMOS!$D$162:$L$457,3,0)</f>
        <v>MAT130000</v>
      </c>
      <c r="E216" s="523" t="str">
        <f aca="false">VLOOKUP(A216,INSUMOS!$D$162:$L$457,4,0)</f>
        <v>MA</v>
      </c>
      <c r="F216" s="565" t="str">
        <f aca="false">VLOOKUP(A216,INSUMOS!$D$162:$L$457,5,0)</f>
        <v>TE DE PVC RIGIDO, 90O, ROSCAVEL, DIAMETRO NOMINAL DE 1 1/2"</v>
      </c>
      <c r="G216" s="558" t="str">
        <f aca="false">VLOOKUP(A216,INSUMOS!$D$162:$L$457,6,0)</f>
        <v>UN</v>
      </c>
      <c r="H216" s="438" t="n">
        <f aca="false">VLOOKUP(A216,INSUMOS!$D$162:$L$457,7,0)</f>
        <v>4</v>
      </c>
      <c r="I216" s="566" t="n">
        <f aca="false">VLOOKUP(A216,INSUMOS!$D$162:$L$457,8,0)</f>
        <v>10.18</v>
      </c>
      <c r="J216" s="527" t="n">
        <f aca="false">VLOOKUP(A216,INSUMOS!$D$162:$L$457,9,0)</f>
        <v>40.72</v>
      </c>
      <c r="K216" s="528" t="n">
        <f aca="false">J216/$J$303</f>
        <v>4.30978971094434E-005</v>
      </c>
      <c r="L216" s="444" t="n">
        <f aca="false">SUM($K$9:K216)</f>
        <v>0.998633685885594</v>
      </c>
      <c r="M216" s="564"/>
    </row>
    <row r="217" s="520" customFormat="true" ht="11.25" hidden="false" customHeight="false" outlineLevel="0" collapsed="false">
      <c r="A217" s="558" t="n">
        <v>244</v>
      </c>
      <c r="B217" s="510"/>
      <c r="C217" s="378" t="str">
        <f aca="false">VLOOKUP(A217,INSUMOS!$D$162:$L$457,2,0)</f>
        <v>SBC</v>
      </c>
      <c r="D217" s="378" t="str">
        <f aca="false">VLOOKUP(A217,INSUMOS!$D$162:$L$457,3,0)</f>
        <v>005937</v>
      </c>
      <c r="E217" s="523" t="str">
        <f aca="false">VLOOKUP(A217,INSUMOS!$D$162:$L$457,4,0)</f>
        <v>MA</v>
      </c>
      <c r="F217" s="565" t="str">
        <f aca="false">VLOOKUP(A217,INSUMOS!$D$162:$L$457,5,0)</f>
        <v>CURVA ELETRODUTO GALVANIZADO 2"</v>
      </c>
      <c r="G217" s="558" t="str">
        <f aca="false">VLOOKUP(A217,INSUMOS!$D$162:$L$457,6,0)</f>
        <v>UN</v>
      </c>
      <c r="H217" s="438" t="n">
        <f aca="false">VLOOKUP(A217,INSUMOS!$D$162:$L$457,7,0)</f>
        <v>2</v>
      </c>
      <c r="I217" s="566" t="n">
        <f aca="false">VLOOKUP(A217,INSUMOS!$D$162:$L$457,8,0)</f>
        <v>20.35</v>
      </c>
      <c r="J217" s="527" t="n">
        <f aca="false">VLOOKUP(A217,INSUMOS!$D$162:$L$457,9,0)</f>
        <v>40.7</v>
      </c>
      <c r="K217" s="528" t="n">
        <f aca="false">J217/$J$303</f>
        <v>4.30767291835546E-005</v>
      </c>
      <c r="L217" s="444" t="n">
        <f aca="false">SUM($K$9:K217)</f>
        <v>0.998676762614777</v>
      </c>
      <c r="M217" s="564"/>
    </row>
    <row r="218" s="520" customFormat="true" ht="11.25" hidden="false" customHeight="false" outlineLevel="0" collapsed="false">
      <c r="A218" s="558" t="n">
        <v>213</v>
      </c>
      <c r="B218" s="510"/>
      <c r="C218" s="378" t="str">
        <f aca="false">VLOOKUP(A218,INSUMOS!$D$162:$L$457,2,0)</f>
        <v>SBC</v>
      </c>
      <c r="D218" s="378" t="str">
        <f aca="false">VLOOKUP(A218,INSUMOS!$D$162:$L$457,3,0)</f>
        <v>000200</v>
      </c>
      <c r="E218" s="523" t="str">
        <f aca="false">VLOOKUP(A218,INSUMOS!$D$162:$L$457,4,0)</f>
        <v>MA</v>
      </c>
      <c r="F218" s="565" t="str">
        <f aca="false">VLOOKUP(A218,INSUMOS!$D$162:$L$457,5,0)</f>
        <v>PEDRA BRITADA #1 E 2</v>
      </c>
      <c r="G218" s="558" t="str">
        <f aca="false">VLOOKUP(A218,INSUMOS!$D$162:$L$457,6,0)</f>
        <v>M3</v>
      </c>
      <c r="H218" s="438" t="n">
        <f aca="false">VLOOKUP(A218,INSUMOS!$D$162:$L$457,7,0)</f>
        <v>0.46</v>
      </c>
      <c r="I218" s="566" t="n">
        <f aca="false">VLOOKUP(A218,INSUMOS!$D$162:$L$457,8,0)</f>
        <v>88</v>
      </c>
      <c r="J218" s="527" t="n">
        <f aca="false">VLOOKUP(A218,INSUMOS!$D$162:$L$457,9,0)</f>
        <v>40.48</v>
      </c>
      <c r="K218" s="528" t="n">
        <f aca="false">J218/$J$303</f>
        <v>4.28438819987787E-005</v>
      </c>
      <c r="L218" s="444" t="n">
        <f aca="false">SUM($K$9:K218)</f>
        <v>0.998719606496776</v>
      </c>
      <c r="M218" s="564"/>
      <c r="T218" s="521"/>
    </row>
    <row r="219" s="520" customFormat="true" ht="11.25" hidden="false" customHeight="false" outlineLevel="0" collapsed="false">
      <c r="A219" s="558" t="n">
        <v>252</v>
      </c>
      <c r="B219" s="510"/>
      <c r="C219" s="378" t="str">
        <f aca="false">VLOOKUP(A219,INSUMOS!$D$162:$L$457,2,0)</f>
        <v>SBC</v>
      </c>
      <c r="D219" s="378" t="str">
        <f aca="false">VLOOKUP(A219,INSUMOS!$D$162:$L$457,3,0)</f>
        <v>007851</v>
      </c>
      <c r="E219" s="523" t="str">
        <f aca="false">VLOOKUP(A219,INSUMOS!$D$162:$L$457,4,0)</f>
        <v>MA</v>
      </c>
      <c r="F219" s="565" t="str">
        <f aca="false">VLOOKUP(A219,INSUMOS!$D$162:$L$457,5,0)</f>
        <v>LUVA ELETRODUTO GALVANIZADO 2"</v>
      </c>
      <c r="G219" s="558" t="str">
        <f aca="false">VLOOKUP(A219,INSUMOS!$D$162:$L$457,6,0)</f>
        <v>UN</v>
      </c>
      <c r="H219" s="438" t="n">
        <f aca="false">VLOOKUP(A219,INSUMOS!$D$162:$L$457,7,0)</f>
        <v>4</v>
      </c>
      <c r="I219" s="566" t="n">
        <f aca="false">VLOOKUP(A219,INSUMOS!$D$162:$L$457,8,0)</f>
        <v>10.1</v>
      </c>
      <c r="J219" s="527" t="n">
        <f aca="false">VLOOKUP(A219,INSUMOS!$D$162:$L$457,9,0)</f>
        <v>40.4</v>
      </c>
      <c r="K219" s="528" t="n">
        <f aca="false">J219/$J$303</f>
        <v>4.27592102952238E-005</v>
      </c>
      <c r="L219" s="444" t="n">
        <f aca="false">SUM($K$9:K219)</f>
        <v>0.998762365707071</v>
      </c>
      <c r="M219" s="564"/>
    </row>
    <row r="220" s="520" customFormat="true" ht="22.5" hidden="false" customHeight="false" outlineLevel="0" collapsed="false">
      <c r="A220" s="558" t="n">
        <v>101</v>
      </c>
      <c r="B220" s="510"/>
      <c r="C220" s="378" t="str">
        <f aca="false">VLOOKUP(A220,INSUMOS!$D$162:$L$457,2,0)</f>
        <v>SCO/RIO</v>
      </c>
      <c r="D220" s="378" t="str">
        <f aca="false">VLOOKUP(A220,INSUMOS!$D$162:$L$457,3,0)</f>
        <v>IEQ018700</v>
      </c>
      <c r="E220" s="523" t="str">
        <f aca="false">VLOOKUP(A220,INSUMOS!$D$162:$L$457,4,0)</f>
        <v>EQ</v>
      </c>
      <c r="F220" s="565" t="str">
        <f aca="false">VLOOKUP(A220,INSUMOS!$D$162:$L$457,5,0)</f>
        <v>SEMI-REBOQUE CARREGA TUDO, 4 EIXOS, COM CAPACIDADE PARA 60/80 TONELADAS</v>
      </c>
      <c r="G220" s="558" t="str">
        <f aca="false">VLOOKUP(A220,INSUMOS!$D$162:$L$457,6,0)</f>
        <v>UN</v>
      </c>
      <c r="H220" s="438" t="n">
        <f aca="false">VLOOKUP(A220,INSUMOS!$D$162:$L$457,7,0)</f>
        <v>0.0002112</v>
      </c>
      <c r="I220" s="566" t="n">
        <f aca="false">VLOOKUP(A220,INSUMOS!$D$162:$L$457,8,0)</f>
        <v>191000</v>
      </c>
      <c r="J220" s="527" t="n">
        <f aca="false">VLOOKUP(A220,INSUMOS!$D$162:$L$457,9,0)</f>
        <v>40.3392</v>
      </c>
      <c r="K220" s="528" t="n">
        <f aca="false">J220/$J$303</f>
        <v>4.2694859800522E-005</v>
      </c>
      <c r="L220" s="444" t="n">
        <f aca="false">SUM($K$9:K220)</f>
        <v>0.998805060566872</v>
      </c>
      <c r="M220" s="564"/>
    </row>
    <row r="221" s="520" customFormat="true" ht="22.5" hidden="false" customHeight="false" outlineLevel="0" collapsed="false">
      <c r="A221" s="558" t="n">
        <v>59</v>
      </c>
      <c r="B221" s="510"/>
      <c r="C221" s="378" t="str">
        <f aca="false">VLOOKUP(A221,INSUMOS!$D$162:$L$457,2,0)</f>
        <v>SINAPI</v>
      </c>
      <c r="D221" s="378" t="str">
        <f aca="false">VLOOKUP(A221,INSUMOS!$D$162:$L$457,3,0)</f>
        <v>00021127</v>
      </c>
      <c r="E221" s="523" t="str">
        <f aca="false">VLOOKUP(A221,INSUMOS!$D$162:$L$457,4,0)</f>
        <v>MA</v>
      </c>
      <c r="F221" s="565" t="str">
        <f aca="false">VLOOKUP(A221,INSUMOS!$D$162:$L$457,5,0)</f>
        <v>FITA ISOLANTE ADESIVA ANTICHAMA, USO ATE 750 V, EM ROLO DE 19 MM X 5 M</v>
      </c>
      <c r="G221" s="558" t="str">
        <f aca="false">VLOOKUP(A221,INSUMOS!$D$162:$L$457,6,0)</f>
        <v>UN</v>
      </c>
      <c r="H221" s="438" t="n">
        <f aca="false">VLOOKUP(A221,INSUMOS!$D$162:$L$457,7,0)</f>
        <v>7.3</v>
      </c>
      <c r="I221" s="566" t="n">
        <f aca="false">VLOOKUP(A221,INSUMOS!$D$162:$L$457,8,0)</f>
        <v>5.48</v>
      </c>
      <c r="J221" s="527" t="n">
        <f aca="false">VLOOKUP(A221,INSUMOS!$D$162:$L$457,9,0)</f>
        <v>40.004</v>
      </c>
      <c r="K221" s="528" t="n">
        <f aca="false">J221/$J$303</f>
        <v>4.2340085362627E-005</v>
      </c>
      <c r="L221" s="444" t="n">
        <f aca="false">SUM($K$9:K221)</f>
        <v>0.998847400652234</v>
      </c>
      <c r="M221" s="564"/>
      <c r="T221" s="521"/>
    </row>
    <row r="222" s="520" customFormat="true" ht="22.5" hidden="false" customHeight="false" outlineLevel="0" collapsed="false">
      <c r="A222" s="558" t="n">
        <v>144</v>
      </c>
      <c r="B222" s="510"/>
      <c r="C222" s="378" t="str">
        <f aca="false">VLOOKUP(A222,INSUMOS!$D$162:$L$457,2,0)</f>
        <v>SCO/RIO</v>
      </c>
      <c r="D222" s="378" t="str">
        <f aca="false">VLOOKUP(A222,INSUMOS!$D$162:$L$457,3,0)</f>
        <v>MAT093000</v>
      </c>
      <c r="E222" s="523" t="str">
        <f aca="false">VLOOKUP(A222,INSUMOS!$D$162:$L$457,4,0)</f>
        <v>MA</v>
      </c>
      <c r="F222" s="565" t="str">
        <f aca="false">VLOOKUP(A222,INSUMOS!$D$162:$L$457,5,0)</f>
        <v>PARAFUSO DE FERRO GALVANIZADO, ROSCA SOBERBA, DE (8X110)MM, PARA FIXACAO DE TELHAS</v>
      </c>
      <c r="G222" s="558" t="str">
        <f aca="false">VLOOKUP(A222,INSUMOS!$D$162:$L$457,6,0)</f>
        <v>UN</v>
      </c>
      <c r="H222" s="438" t="n">
        <f aca="false">VLOOKUP(A222,INSUMOS!$D$162:$L$457,7,0)</f>
        <v>73.35</v>
      </c>
      <c r="I222" s="566" t="n">
        <f aca="false">VLOOKUP(A222,INSUMOS!$D$162:$L$457,8,0)</f>
        <v>0.54</v>
      </c>
      <c r="J222" s="527" t="n">
        <f aca="false">VLOOKUP(A222,INSUMOS!$D$162:$L$457,9,0)</f>
        <v>39.609</v>
      </c>
      <c r="K222" s="528" t="n">
        <f aca="false">J222/$J$303</f>
        <v>4.19220188263247E-005</v>
      </c>
      <c r="L222" s="444" t="n">
        <f aca="false">SUM($K$9:K222)</f>
        <v>0.998889322671061</v>
      </c>
      <c r="M222" s="564"/>
    </row>
    <row r="223" s="520" customFormat="true" ht="22.5" hidden="false" customHeight="false" outlineLevel="0" collapsed="false">
      <c r="A223" s="558" t="n">
        <v>83</v>
      </c>
      <c r="B223" s="510"/>
      <c r="C223" s="378" t="str">
        <f aca="false">VLOOKUP(A223,INSUMOS!$D$162:$L$457,2,0)</f>
        <v>SCO/RIO</v>
      </c>
      <c r="D223" s="378" t="str">
        <f aca="false">VLOOKUP(A223,INSUMOS!$D$162:$L$457,3,0)</f>
        <v>IEQ008401</v>
      </c>
      <c r="E223" s="523" t="str">
        <f aca="false">VLOOKUP(A223,INSUMOS!$D$162:$L$457,4,0)</f>
        <v>EQ</v>
      </c>
      <c r="F223" s="565" t="str">
        <f aca="false">VLOOKUP(A223,INSUMOS!$D$162:$L$457,5,0)</f>
        <v>CUSTO DE MATERIAL DE MANUTENCAO DE CAMINHONETE BICOMBUSTIVEL - EQUIVALENTE AO ELEMENTAR IEQ016851</v>
      </c>
      <c r="G223" s="558" t="str">
        <f aca="false">VLOOKUP(A223,INSUMOS!$D$162:$L$457,6,0)</f>
        <v>UN</v>
      </c>
      <c r="H223" s="438" t="n">
        <f aca="false">VLOOKUP(A223,INSUMOS!$D$162:$L$457,7,0)</f>
        <v>0.0007548</v>
      </c>
      <c r="I223" s="566" t="n">
        <f aca="false">VLOOKUP(A223,INSUMOS!$D$162:$L$457,8,0)</f>
        <v>50678</v>
      </c>
      <c r="J223" s="527" t="n">
        <f aca="false">VLOOKUP(A223,INSUMOS!$D$162:$L$457,9,0)</f>
        <v>38.2517544</v>
      </c>
      <c r="K223" s="528" t="n">
        <f aca="false">J223/$J$303</f>
        <v>4.04855151126448E-005</v>
      </c>
      <c r="L223" s="444" t="n">
        <f aca="false">SUM($K$9:K223)</f>
        <v>0.998929808186173</v>
      </c>
      <c r="M223" s="564"/>
    </row>
    <row r="224" s="520" customFormat="true" ht="22.5" hidden="false" customHeight="false" outlineLevel="0" collapsed="false">
      <c r="A224" s="558" t="n">
        <v>99</v>
      </c>
      <c r="B224" s="510"/>
      <c r="C224" s="378" t="str">
        <f aca="false">VLOOKUP(A224,INSUMOS!$D$162:$L$457,2,0)</f>
        <v>SCO/RIO</v>
      </c>
      <c r="D224" s="378" t="str">
        <f aca="false">VLOOKUP(A224,INSUMOS!$D$162:$L$457,3,0)</f>
        <v>IEQ016851</v>
      </c>
      <c r="E224" s="523" t="str">
        <f aca="false">VLOOKUP(A224,INSUMOS!$D$162:$L$457,4,0)</f>
        <v>EQ</v>
      </c>
      <c r="F224" s="565" t="str">
        <f aca="false">VLOOKUP(A224,INSUMOS!$D$162:$L$457,5,0)</f>
        <v>PICK-UP BICOMBUSTIVEL, CABINE SIMPLES, COM AR E DIRECAO, CARGA MINIMA 650KG, TRACAO 4X2</v>
      </c>
      <c r="G224" s="558" t="str">
        <f aca="false">VLOOKUP(A224,INSUMOS!$D$162:$L$457,6,0)</f>
        <v>UN</v>
      </c>
      <c r="H224" s="438" t="n">
        <f aca="false">VLOOKUP(A224,INSUMOS!$D$162:$L$457,7,0)</f>
        <v>0.0007548</v>
      </c>
      <c r="I224" s="566" t="n">
        <f aca="false">VLOOKUP(A224,INSUMOS!$D$162:$L$457,8,0)</f>
        <v>50678</v>
      </c>
      <c r="J224" s="527" t="n">
        <f aca="false">VLOOKUP(A224,INSUMOS!$D$162:$L$457,9,0)</f>
        <v>38.2517544</v>
      </c>
      <c r="K224" s="528" t="n">
        <f aca="false">J224/$J$303</f>
        <v>4.04855151126448E-005</v>
      </c>
      <c r="L224" s="444" t="n">
        <f aca="false">SUM($K$9:K224)</f>
        <v>0.998970293701286</v>
      </c>
      <c r="M224" s="564"/>
    </row>
    <row r="225" s="520" customFormat="true" ht="11.25" hidden="false" customHeight="false" outlineLevel="0" collapsed="false">
      <c r="A225" s="558" t="n">
        <v>218</v>
      </c>
      <c r="B225" s="510"/>
      <c r="C225" s="378" t="str">
        <f aca="false">VLOOKUP(A225,INSUMOS!$D$162:$L$457,2,0)</f>
        <v>SBC</v>
      </c>
      <c r="D225" s="378" t="str">
        <f aca="false">VLOOKUP(A225,INSUMOS!$D$162:$L$457,3,0)</f>
        <v>003580</v>
      </c>
      <c r="E225" s="523" t="str">
        <f aca="false">VLOOKUP(A225,INSUMOS!$D$162:$L$457,4,0)</f>
        <v>MA</v>
      </c>
      <c r="F225" s="565" t="str">
        <f aca="false">VLOOKUP(A225,INSUMOS!$D$162:$L$457,5,0)</f>
        <v>FIO  450/750V 4mm2 (10 AWG) PRETO</v>
      </c>
      <c r="G225" s="558" t="str">
        <f aca="false">VLOOKUP(A225,INSUMOS!$D$162:$L$457,6,0)</f>
        <v>M</v>
      </c>
      <c r="H225" s="438" t="n">
        <f aca="false">VLOOKUP(A225,INSUMOS!$D$162:$L$457,7,0)</f>
        <v>28</v>
      </c>
      <c r="I225" s="566" t="n">
        <f aca="false">VLOOKUP(A225,INSUMOS!$D$162:$L$457,8,0)</f>
        <v>1.32</v>
      </c>
      <c r="J225" s="527" t="n">
        <f aca="false">VLOOKUP(A225,INSUMOS!$D$162:$L$457,9,0)</f>
        <v>36.96</v>
      </c>
      <c r="K225" s="528" t="n">
        <f aca="false">J225/$J$303</f>
        <v>3.91183270423631E-005</v>
      </c>
      <c r="L225" s="444" t="n">
        <f aca="false">SUM($K$9:K225)</f>
        <v>0.999009412028328</v>
      </c>
      <c r="M225" s="564"/>
      <c r="T225" s="521"/>
    </row>
    <row r="226" s="520" customFormat="true" ht="22.5" hidden="false" customHeight="false" outlineLevel="0" collapsed="false">
      <c r="A226" s="558" t="n">
        <v>87</v>
      </c>
      <c r="B226" s="510"/>
      <c r="C226" s="378" t="str">
        <f aca="false">VLOOKUP(A226,INSUMOS!$D$162:$L$457,2,0)</f>
        <v>SCO/RIO</v>
      </c>
      <c r="D226" s="378" t="str">
        <f aca="false">VLOOKUP(A226,INSUMOS!$D$162:$L$457,3,0)</f>
        <v>IEQ010450</v>
      </c>
      <c r="E226" s="523" t="str">
        <f aca="false">VLOOKUP(A226,INSUMOS!$D$162:$L$457,4,0)</f>
        <v>EQ</v>
      </c>
      <c r="F226" s="565" t="str">
        <f aca="false">VLOOKUP(A226,INSUMOS!$D$162:$L$457,5,0)</f>
        <v>CUSTO DE MATERIAL DE MANUTENCAO DE ROMPEDOR PNEUMATICO - EQUIVALENTE AO ELEMENTAR IEQ018400</v>
      </c>
      <c r="G226" s="558" t="str">
        <f aca="false">VLOOKUP(A226,INSUMOS!$D$162:$L$457,6,0)</f>
        <v>UN</v>
      </c>
      <c r="H226" s="438" t="n">
        <f aca="false">VLOOKUP(A226,INSUMOS!$D$162:$L$457,7,0)</f>
        <v>0.0059262</v>
      </c>
      <c r="I226" s="566" t="n">
        <f aca="false">VLOOKUP(A226,INSUMOS!$D$162:$L$457,8,0)</f>
        <v>6162.48</v>
      </c>
      <c r="J226" s="527" t="n">
        <f aca="false">VLOOKUP(A226,INSUMOS!$D$162:$L$457,9,0)</f>
        <v>36.520088976</v>
      </c>
      <c r="K226" s="528" t="n">
        <f aca="false">J226/$J$303</f>
        <v>3.86527268446799E-005</v>
      </c>
      <c r="L226" s="444" t="n">
        <f aca="false">SUM($K$9:K226)</f>
        <v>0.999048064755173</v>
      </c>
      <c r="M226" s="564"/>
      <c r="T226" s="521"/>
    </row>
    <row r="227" s="520" customFormat="true" ht="11.25" hidden="false" customHeight="false" outlineLevel="0" collapsed="false">
      <c r="A227" s="558" t="n">
        <v>176</v>
      </c>
      <c r="B227" s="510"/>
      <c r="C227" s="378" t="str">
        <f aca="false">VLOOKUP(A227,INSUMOS!$D$162:$L$457,2,0)</f>
        <v>SCO/RIO</v>
      </c>
      <c r="D227" s="378" t="str">
        <f aca="false">VLOOKUP(A227,INSUMOS!$D$162:$L$457,3,0)</f>
        <v>MOD000950</v>
      </c>
      <c r="E227" s="523" t="str">
        <f aca="false">VLOOKUP(A227,INSUMOS!$D$162:$L$457,4,0)</f>
        <v>MO</v>
      </c>
      <c r="F227" s="565" t="str">
        <f aca="false">VLOOKUP(A227,INSUMOS!$D$162:$L$457,5,0)</f>
        <v>ELETRICISTA - INSTALACAO ELETRICA PREDIAL E INDUSTRIAL COMUM</v>
      </c>
      <c r="G227" s="558" t="str">
        <f aca="false">VLOOKUP(A227,INSUMOS!$D$162:$L$457,6,0)</f>
        <v>H</v>
      </c>
      <c r="H227" s="438" t="n">
        <f aca="false">VLOOKUP(A227,INSUMOS!$D$162:$L$457,7,0)</f>
        <v>2</v>
      </c>
      <c r="I227" s="566" t="n">
        <f aca="false">VLOOKUP(A227,INSUMOS!$D$162:$L$457,8,0)</f>
        <v>18.12</v>
      </c>
      <c r="J227" s="527" t="n">
        <f aca="false">VLOOKUP(A227,INSUMOS!$D$162:$L$457,9,0)</f>
        <v>36.24</v>
      </c>
      <c r="K227" s="528" t="n">
        <f aca="false">J227/$J$303</f>
        <v>3.8356281710369E-005</v>
      </c>
      <c r="L227" s="444" t="n">
        <f aca="false">SUM($K$9:K227)</f>
        <v>0.999086421036883</v>
      </c>
      <c r="M227" s="564"/>
      <c r="T227" s="521"/>
    </row>
    <row r="228" s="520" customFormat="true" ht="11.25" hidden="false" customHeight="false" outlineLevel="0" collapsed="false">
      <c r="A228" s="558" t="n">
        <v>223</v>
      </c>
      <c r="B228" s="510"/>
      <c r="C228" s="378" t="str">
        <f aca="false">VLOOKUP(A228,INSUMOS!$D$162:$L$457,2,0)</f>
        <v>SBC</v>
      </c>
      <c r="D228" s="378" t="str">
        <f aca="false">VLOOKUP(A228,INSUMOS!$D$162:$L$457,3,0)</f>
        <v>004110</v>
      </c>
      <c r="E228" s="523" t="str">
        <f aca="false">VLOOKUP(A228,INSUMOS!$D$162:$L$457,4,0)</f>
        <v>MA</v>
      </c>
      <c r="F228" s="565" t="str">
        <f aca="false">VLOOKUP(A228,INSUMOS!$D$162:$L$457,5,0)</f>
        <v>ALGODAO COMUM</v>
      </c>
      <c r="G228" s="558" t="str">
        <f aca="false">VLOOKUP(A228,INSUMOS!$D$162:$L$457,6,0)</f>
        <v>KG</v>
      </c>
      <c r="H228" s="438" t="n">
        <f aca="false">VLOOKUP(A228,INSUMOS!$D$162:$L$457,7,0)</f>
        <v>6</v>
      </c>
      <c r="I228" s="566" t="n">
        <f aca="false">VLOOKUP(A228,INSUMOS!$D$162:$L$457,8,0)</f>
        <v>6</v>
      </c>
      <c r="J228" s="527" t="n">
        <f aca="false">VLOOKUP(A228,INSUMOS!$D$162:$L$457,9,0)</f>
        <v>36</v>
      </c>
      <c r="K228" s="528" t="n">
        <f aca="false">J228/$J$303</f>
        <v>3.81022665997043E-005</v>
      </c>
      <c r="L228" s="444" t="n">
        <f aca="false">SUM($K$9:K228)</f>
        <v>0.999124523303483</v>
      </c>
      <c r="M228" s="564"/>
      <c r="T228" s="521"/>
    </row>
    <row r="229" s="520" customFormat="true" ht="22.5" hidden="false" customHeight="false" outlineLevel="0" collapsed="false">
      <c r="A229" s="558" t="n">
        <v>138</v>
      </c>
      <c r="B229" s="510"/>
      <c r="C229" s="378" t="str">
        <f aca="false">VLOOKUP(A229,INSUMOS!$D$162:$L$457,2,0)</f>
        <v>SCO/RIO</v>
      </c>
      <c r="D229" s="378" t="str">
        <f aca="false">VLOOKUP(A229,INSUMOS!$D$162:$L$457,3,0)</f>
        <v>MAT088100</v>
      </c>
      <c r="E229" s="523" t="str">
        <f aca="false">VLOOKUP(A229,INSUMOS!$D$162:$L$457,4,0)</f>
        <v>MA</v>
      </c>
      <c r="F229" s="565" t="str">
        <f aca="false">VLOOKUP(A229,INSUMOS!$D$162:$L$457,5,0)</f>
        <v>MANILHA CERAMICA, PARA ESGOTO SANITARIO, CLASSE B, DIAMETRO NOMINAL DE 100MM</v>
      </c>
      <c r="G229" s="558" t="str">
        <f aca="false">VLOOKUP(A229,INSUMOS!$D$162:$L$457,6,0)</f>
        <v>M</v>
      </c>
      <c r="H229" s="438" t="n">
        <f aca="false">VLOOKUP(A229,INSUMOS!$D$162:$L$457,7,0)</f>
        <v>4.5</v>
      </c>
      <c r="I229" s="566" t="n">
        <f aca="false">VLOOKUP(A229,INSUMOS!$D$162:$L$457,8,0)</f>
        <v>7.65</v>
      </c>
      <c r="J229" s="527" t="n">
        <f aca="false">VLOOKUP(A229,INSUMOS!$D$162:$L$457,9,0)</f>
        <v>34.425</v>
      </c>
      <c r="K229" s="528" t="n">
        <f aca="false">J229/$J$303</f>
        <v>3.64352924359673E-005</v>
      </c>
      <c r="L229" s="444" t="n">
        <f aca="false">SUM($K$9:K229)</f>
        <v>0.999160958595919</v>
      </c>
      <c r="M229" s="564"/>
    </row>
    <row r="230" s="520" customFormat="true" ht="11.25" hidden="false" customHeight="false" outlineLevel="0" collapsed="false">
      <c r="A230" s="558" t="n">
        <v>250</v>
      </c>
      <c r="B230" s="510"/>
      <c r="C230" s="378" t="str">
        <f aca="false">VLOOKUP(A230,INSUMOS!$D$162:$L$457,2,0)</f>
        <v>SBC</v>
      </c>
      <c r="D230" s="378" t="str">
        <f aca="false">VLOOKUP(A230,INSUMOS!$D$162:$L$457,3,0)</f>
        <v>007321</v>
      </c>
      <c r="E230" s="523" t="str">
        <f aca="false">VLOOKUP(A230,INSUMOS!$D$162:$L$457,4,0)</f>
        <v>MA</v>
      </c>
      <c r="F230" s="565" t="str">
        <f aca="false">VLOOKUP(A230,INSUMOS!$D$162:$L$457,5,0)</f>
        <v>DETERGENTE BIODEGRADAVEL RHOS 402 PARA LIMPEZA</v>
      </c>
      <c r="G230" s="558" t="str">
        <f aca="false">VLOOKUP(A230,INSUMOS!$D$162:$L$457,6,0)</f>
        <v>L</v>
      </c>
      <c r="H230" s="438" t="n">
        <f aca="false">VLOOKUP(A230,INSUMOS!$D$162:$L$457,7,0)</f>
        <v>16.8822</v>
      </c>
      <c r="I230" s="566" t="n">
        <f aca="false">VLOOKUP(A230,INSUMOS!$D$162:$L$457,8,0)</f>
        <v>2</v>
      </c>
      <c r="J230" s="527" t="n">
        <f aca="false">VLOOKUP(A230,INSUMOS!$D$162:$L$457,9,0)</f>
        <v>33.7644</v>
      </c>
      <c r="K230" s="528" t="n">
        <f aca="false">J230/$J$303</f>
        <v>3.57361158438627E-005</v>
      </c>
      <c r="L230" s="444" t="n">
        <f aca="false">SUM($K$9:K230)</f>
        <v>0.999196694711763</v>
      </c>
      <c r="M230" s="564"/>
    </row>
    <row r="231" s="520" customFormat="true" ht="11.25" hidden="false" customHeight="false" outlineLevel="0" collapsed="false">
      <c r="A231" s="558" t="n">
        <v>122</v>
      </c>
      <c r="B231" s="510"/>
      <c r="C231" s="378" t="str">
        <f aca="false">VLOOKUP(A231,INSUMOS!$D$162:$L$457,2,0)</f>
        <v>SCO/RIO</v>
      </c>
      <c r="D231" s="378" t="str">
        <f aca="false">VLOOKUP(A231,INSUMOS!$D$162:$L$457,3,0)</f>
        <v>MAT058850</v>
      </c>
      <c r="E231" s="523" t="str">
        <f aca="false">VLOOKUP(A231,INSUMOS!$D$162:$L$457,4,0)</f>
        <v>MA</v>
      </c>
      <c r="F231" s="565" t="str">
        <f aca="false">VLOOKUP(A231,INSUMOS!$D$162:$L$457,5,0)</f>
        <v>FIO DE COBRE RIGIDO, 750V, PVC/70OC, 2,50MM2</v>
      </c>
      <c r="G231" s="558" t="str">
        <f aca="false">VLOOKUP(A231,INSUMOS!$D$162:$L$457,6,0)</f>
        <v>M</v>
      </c>
      <c r="H231" s="438" t="n">
        <f aca="false">VLOOKUP(A231,INSUMOS!$D$162:$L$457,7,0)</f>
        <v>48</v>
      </c>
      <c r="I231" s="566" t="n">
        <f aca="false">VLOOKUP(A231,INSUMOS!$D$162:$L$457,8,0)</f>
        <v>0.7</v>
      </c>
      <c r="J231" s="527" t="n">
        <f aca="false">VLOOKUP(A231,INSUMOS!$D$162:$L$457,9,0)</f>
        <v>33.6</v>
      </c>
      <c r="K231" s="528" t="n">
        <f aca="false">J231/$J$303</f>
        <v>3.55621154930574E-005</v>
      </c>
      <c r="L231" s="444" t="n">
        <f aca="false">SUM($K$9:K231)</f>
        <v>0.999232256827256</v>
      </c>
      <c r="M231" s="564"/>
      <c r="T231" s="521"/>
    </row>
    <row r="232" s="520" customFormat="true" ht="11.25" hidden="false" customHeight="false" outlineLevel="0" collapsed="false">
      <c r="A232" s="558" t="n">
        <v>136</v>
      </c>
      <c r="B232" s="510"/>
      <c r="C232" s="378" t="str">
        <f aca="false">VLOOKUP(A232,INSUMOS!$D$162:$L$457,2,0)</f>
        <v>SCO/RIO</v>
      </c>
      <c r="D232" s="378" t="str">
        <f aca="false">VLOOKUP(A232,INSUMOS!$D$162:$L$457,3,0)</f>
        <v>MAT087250</v>
      </c>
      <c r="E232" s="523" t="str">
        <f aca="false">VLOOKUP(A232,INSUMOS!$D$162:$L$457,4,0)</f>
        <v>MA</v>
      </c>
      <c r="F232" s="565" t="str">
        <f aca="false">VLOOKUP(A232,INSUMOS!$D$162:$L$457,5,0)</f>
        <v>MADEIRA SERRADA, SECAO (7,5CM X 7,5CM / 3" X 3") - GRUPO I</v>
      </c>
      <c r="G232" s="558" t="str">
        <f aca="false">VLOOKUP(A232,INSUMOS!$D$162:$L$457,6,0)</f>
        <v>M</v>
      </c>
      <c r="H232" s="438" t="n">
        <f aca="false">VLOOKUP(A232,INSUMOS!$D$162:$L$457,7,0)</f>
        <v>13.692</v>
      </c>
      <c r="I232" s="566" t="n">
        <f aca="false">VLOOKUP(A232,INSUMOS!$D$162:$L$457,8,0)</f>
        <v>2.42</v>
      </c>
      <c r="J232" s="527" t="n">
        <f aca="false">VLOOKUP(A232,INSUMOS!$D$162:$L$457,9,0)</f>
        <v>33.13464</v>
      </c>
      <c r="K232" s="528" t="n">
        <f aca="false">J232/$J$303</f>
        <v>3.50695801934785E-005</v>
      </c>
      <c r="L232" s="444" t="n">
        <f aca="false">SUM($K$9:K232)</f>
        <v>0.999267326407449</v>
      </c>
      <c r="M232" s="564"/>
    </row>
    <row r="233" s="520" customFormat="true" ht="11.25" hidden="false" customHeight="false" outlineLevel="0" collapsed="false">
      <c r="A233" s="558" t="n">
        <v>268</v>
      </c>
      <c r="B233" s="510"/>
      <c r="C233" s="378" t="str">
        <f aca="false">VLOOKUP(A233,INSUMOS!$D$162:$L$457,2,0)</f>
        <v>SBC</v>
      </c>
      <c r="D233" s="378" t="str">
        <f aca="false">VLOOKUP(A233,INSUMOS!$D$162:$L$457,3,0)</f>
        <v>068100</v>
      </c>
      <c r="E233" s="523" t="str">
        <f aca="false">VLOOKUP(A233,INSUMOS!$D$162:$L$457,4,0)</f>
        <v>MA</v>
      </c>
      <c r="F233" s="565" t="str">
        <f aca="false">VLOOKUP(A233,INSUMOS!$D$162:$L$457,5,0)</f>
        <v>VIDRO CRISTAL PLANO INCOLOR 2mm</v>
      </c>
      <c r="G233" s="558" t="str">
        <f aca="false">VLOOKUP(A233,INSUMOS!$D$162:$L$457,6,0)</f>
        <v>M2</v>
      </c>
      <c r="H233" s="438" t="n">
        <f aca="false">VLOOKUP(A233,INSUMOS!$D$162:$L$457,7,0)</f>
        <v>0.54</v>
      </c>
      <c r="I233" s="566" t="n">
        <f aca="false">VLOOKUP(A233,INSUMOS!$D$162:$L$457,8,0)</f>
        <v>61</v>
      </c>
      <c r="J233" s="527" t="n">
        <f aca="false">VLOOKUP(A233,INSUMOS!$D$162:$L$457,9,0)</f>
        <v>32.94</v>
      </c>
      <c r="K233" s="528" t="n">
        <f aca="false">J233/$J$303</f>
        <v>3.48635739387295E-005</v>
      </c>
      <c r="L233" s="444" t="n">
        <f aca="false">SUM($K$9:K233)</f>
        <v>0.999302189981388</v>
      </c>
      <c r="M233" s="564"/>
    </row>
    <row r="234" s="520" customFormat="true" ht="22.5" hidden="false" customHeight="false" outlineLevel="0" collapsed="false">
      <c r="A234" s="558" t="n">
        <v>153</v>
      </c>
      <c r="B234" s="510"/>
      <c r="C234" s="378" t="str">
        <f aca="false">VLOOKUP(A234,INSUMOS!$D$162:$L$457,2,0)</f>
        <v>SCO/RIO</v>
      </c>
      <c r="D234" s="378" t="str">
        <f aca="false">VLOOKUP(A234,INSUMOS!$D$162:$L$457,3,0)</f>
        <v>MAT119600</v>
      </c>
      <c r="E234" s="523" t="str">
        <f aca="false">VLOOKUP(A234,INSUMOS!$D$162:$L$457,4,0)</f>
        <v>MA</v>
      </c>
      <c r="F234" s="565" t="str">
        <f aca="false">VLOOKUP(A234,INSUMOS!$D$162:$L$457,5,0)</f>
        <v>REGISTRO DE GAVETA BRUTO, EM BRONZE, DIAMETRO NOMINAL DE 3/4"</v>
      </c>
      <c r="G234" s="558" t="str">
        <f aca="false">VLOOKUP(A234,INSUMOS!$D$162:$L$457,6,0)</f>
        <v>UN</v>
      </c>
      <c r="H234" s="438" t="n">
        <f aca="false">VLOOKUP(A234,INSUMOS!$D$162:$L$457,7,0)</f>
        <v>2</v>
      </c>
      <c r="I234" s="566" t="n">
        <f aca="false">VLOOKUP(A234,INSUMOS!$D$162:$L$457,8,0)</f>
        <v>15.99</v>
      </c>
      <c r="J234" s="527" t="n">
        <f aca="false">VLOOKUP(A234,INSUMOS!$D$162:$L$457,9,0)</f>
        <v>31.98</v>
      </c>
      <c r="K234" s="528" t="n">
        <f aca="false">J234/$J$303</f>
        <v>3.38475134960707E-005</v>
      </c>
      <c r="L234" s="444" t="n">
        <f aca="false">SUM($K$9:K234)</f>
        <v>0.999336037494884</v>
      </c>
      <c r="M234" s="564"/>
    </row>
    <row r="235" s="520" customFormat="true" ht="11.25" hidden="false" customHeight="false" outlineLevel="0" collapsed="false">
      <c r="A235" s="558" t="n">
        <v>185</v>
      </c>
      <c r="B235" s="510"/>
      <c r="C235" s="378" t="str">
        <f aca="false">VLOOKUP(A235,INSUMOS!$D$162:$L$457,2,0)</f>
        <v>SCO/RIO</v>
      </c>
      <c r="D235" s="378" t="str">
        <f aca="false">VLOOKUP(A235,INSUMOS!$D$162:$L$457,3,0)</f>
        <v>MOD002650</v>
      </c>
      <c r="E235" s="523" t="str">
        <f aca="false">VLOOKUP(A235,INSUMOS!$D$162:$L$457,4,0)</f>
        <v>MO</v>
      </c>
      <c r="F235" s="565" t="str">
        <f aca="false">VLOOKUP(A235,INSUMOS!$D$162:$L$457,5,0)</f>
        <v>SONDADOR C - AUXILIAR DAS OPERACOES DE SONDAGEM OU INJECOES</v>
      </c>
      <c r="G235" s="558" t="str">
        <f aca="false">VLOOKUP(A235,INSUMOS!$D$162:$L$457,6,0)</f>
        <v>H</v>
      </c>
      <c r="H235" s="438" t="n">
        <f aca="false">VLOOKUP(A235,INSUMOS!$D$162:$L$457,7,0)</f>
        <v>2.42339636048254</v>
      </c>
      <c r="I235" s="566" t="n">
        <f aca="false">VLOOKUP(A235,INSUMOS!$D$162:$L$457,8,0)</f>
        <v>13.11</v>
      </c>
      <c r="J235" s="527" t="n">
        <f aca="false">VLOOKUP(A235,INSUMOS!$D$162:$L$457,9,0)</f>
        <v>31.770726285926</v>
      </c>
      <c r="K235" s="528" t="n">
        <f aca="false">J235/$J$303</f>
        <v>3.36260189725719E-005</v>
      </c>
      <c r="L235" s="444" t="n">
        <f aca="false">SUM($K$9:K235)</f>
        <v>0.999369663513857</v>
      </c>
      <c r="M235" s="564"/>
      <c r="T235" s="521"/>
    </row>
    <row r="236" s="520" customFormat="true" ht="22.5" hidden="false" customHeight="false" outlineLevel="0" collapsed="false">
      <c r="A236" s="558" t="n">
        <v>169</v>
      </c>
      <c r="B236" s="510"/>
      <c r="C236" s="378" t="str">
        <f aca="false">VLOOKUP(A236,INSUMOS!$D$162:$L$457,2,0)</f>
        <v>SCO/RIO</v>
      </c>
      <c r="D236" s="378" t="str">
        <f aca="false">VLOOKUP(A236,INSUMOS!$D$162:$L$457,3,0)</f>
        <v>MAT145550</v>
      </c>
      <c r="E236" s="523" t="str">
        <f aca="false">VLOOKUP(A236,INSUMOS!$D$162:$L$457,4,0)</f>
        <v>MA</v>
      </c>
      <c r="F236" s="565" t="str">
        <f aca="false">VLOOKUP(A236,INSUMOS!$D$162:$L$457,5,0)</f>
        <v>TUBO DE PVC RIGIDO, PB, PARA ESGOTO PREDIAL, VARA COM 6M, DIAMETRO NOMINAL DE 40MM</v>
      </c>
      <c r="G236" s="558" t="str">
        <f aca="false">VLOOKUP(A236,INSUMOS!$D$162:$L$457,6,0)</f>
        <v>UN</v>
      </c>
      <c r="H236" s="438" t="n">
        <f aca="false">VLOOKUP(A236,INSUMOS!$D$162:$L$457,7,0)</f>
        <v>2</v>
      </c>
      <c r="I236" s="566" t="n">
        <f aca="false">VLOOKUP(A236,INSUMOS!$D$162:$L$457,8,0)</f>
        <v>15.24</v>
      </c>
      <c r="J236" s="527" t="n">
        <f aca="false">VLOOKUP(A236,INSUMOS!$D$162:$L$457,9,0)</f>
        <v>30.48</v>
      </c>
      <c r="K236" s="528" t="n">
        <f aca="false">J236/$J$303</f>
        <v>3.22599190544163E-005</v>
      </c>
      <c r="L236" s="444" t="n">
        <f aca="false">SUM($K$9:K236)</f>
        <v>0.999401923432911</v>
      </c>
      <c r="M236" s="564"/>
    </row>
    <row r="237" s="520" customFormat="true" ht="22.5" hidden="false" customHeight="false" outlineLevel="0" collapsed="false">
      <c r="A237" s="558" t="n">
        <v>198</v>
      </c>
      <c r="B237" s="510"/>
      <c r="C237" s="378" t="str">
        <f aca="false">VLOOKUP(A237,INSUMOS!$D$162:$L$457,2,0)</f>
        <v>SCO/RIO</v>
      </c>
      <c r="D237" s="378" t="str">
        <f aca="false">VLOOKUP(A237,INSUMOS!$D$162:$L$457,3,0)</f>
        <v>MAT073700</v>
      </c>
      <c r="E237" s="523" t="str">
        <f aca="false">VLOOKUP(A237,INSUMOS!$D$162:$L$457,4,0)</f>
        <v>MA</v>
      </c>
      <c r="F237" s="565" t="str">
        <f aca="false">VLOOKUP(A237,INSUMOS!$D$162:$L$457,5,0)</f>
        <v>JOELHO DE PVC RIGIDO, 90O, ROSCAVEL, DIAMETRO NOMINAL DE 1 1/2"</v>
      </c>
      <c r="G237" s="558" t="str">
        <f aca="false">VLOOKUP(A237,INSUMOS!$D$162:$L$457,6,0)</f>
        <v>UN</v>
      </c>
      <c r="H237" s="438" t="n">
        <f aca="false">VLOOKUP(A237,INSUMOS!$D$162:$L$457,7,0)</f>
        <v>4</v>
      </c>
      <c r="I237" s="566" t="n">
        <f aca="false">VLOOKUP(A237,INSUMOS!$D$162:$L$457,8,0)</f>
        <v>7.44</v>
      </c>
      <c r="J237" s="527" t="n">
        <f aca="false">VLOOKUP(A237,INSUMOS!$D$162:$L$457,9,0)</f>
        <v>29.76</v>
      </c>
      <c r="K237" s="528" t="n">
        <f aca="false">J237/$J$303</f>
        <v>3.14978737224222E-005</v>
      </c>
      <c r="L237" s="444" t="n">
        <f aca="false">SUM($K$9:K237)</f>
        <v>0.999433421306634</v>
      </c>
      <c r="M237" s="564"/>
      <c r="T237" s="521"/>
    </row>
    <row r="238" s="520" customFormat="true" ht="22.5" hidden="false" customHeight="false" outlineLevel="0" collapsed="false">
      <c r="A238" s="558" t="n">
        <v>19</v>
      </c>
      <c r="B238" s="510"/>
      <c r="C238" s="378" t="str">
        <f aca="false">VLOOKUP(A238,INSUMOS!$D$162:$L$457,2,0)</f>
        <v>SINAPI</v>
      </c>
      <c r="D238" s="378" t="str">
        <f aca="false">VLOOKUP(A238,INSUMOS!$D$162:$L$457,3,0)</f>
        <v>00002370</v>
      </c>
      <c r="E238" s="523" t="str">
        <f aca="false">VLOOKUP(A238,INSUMOS!$D$162:$L$457,4,0)</f>
        <v>MA</v>
      </c>
      <c r="F238" s="565" t="str">
        <f aca="false">VLOOKUP(A238,INSUMOS!$D$162:$L$457,5,0)</f>
        <v>DISJUNTOR TIPO NEMA, MONOPOLAR 10 ATE 30A, TENSAO MAXIMA DE 240 V</v>
      </c>
      <c r="G238" s="558" t="str">
        <f aca="false">VLOOKUP(A238,INSUMOS!$D$162:$L$457,6,0)</f>
        <v>UN</v>
      </c>
      <c r="H238" s="438" t="n">
        <f aca="false">VLOOKUP(A238,INSUMOS!$D$162:$L$457,7,0)</f>
        <v>3</v>
      </c>
      <c r="I238" s="566" t="n">
        <f aca="false">VLOOKUP(A238,INSUMOS!$D$162:$L$457,8,0)</f>
        <v>9.84</v>
      </c>
      <c r="J238" s="527" t="n">
        <f aca="false">VLOOKUP(A238,INSUMOS!$D$162:$L$457,9,0)</f>
        <v>29.52</v>
      </c>
      <c r="K238" s="528" t="n">
        <f aca="false">J238/$J$303</f>
        <v>3.12438586117576E-005</v>
      </c>
      <c r="L238" s="444" t="n">
        <f aca="false">SUM($K$9:K238)</f>
        <v>0.999464665165245</v>
      </c>
      <c r="M238" s="564"/>
      <c r="T238" s="521"/>
    </row>
    <row r="239" s="520" customFormat="true" ht="11.25" hidden="false" customHeight="false" outlineLevel="0" collapsed="false">
      <c r="A239" s="558" t="n">
        <v>121</v>
      </c>
      <c r="B239" s="510"/>
      <c r="C239" s="378" t="str">
        <f aca="false">VLOOKUP(A239,INSUMOS!$D$162:$L$457,2,0)</f>
        <v>SCO/RIO</v>
      </c>
      <c r="D239" s="378" t="str">
        <f aca="false">VLOOKUP(A239,INSUMOS!$D$162:$L$457,3,0)</f>
        <v>MAT052800</v>
      </c>
      <c r="E239" s="523" t="str">
        <f aca="false">VLOOKUP(A239,INSUMOS!$D$162:$L$457,4,0)</f>
        <v>DA</v>
      </c>
      <c r="F239" s="565" t="str">
        <f aca="false">VLOOKUP(A239,INSUMOS!$D$162:$L$457,5,0)</f>
        <v>ENCADERNACAO ATE 100 FOLHAS</v>
      </c>
      <c r="G239" s="558" t="str">
        <f aca="false">VLOOKUP(A239,INSUMOS!$D$162:$L$457,6,0)</f>
        <v>UN</v>
      </c>
      <c r="H239" s="438" t="n">
        <f aca="false">VLOOKUP(A239,INSUMOS!$D$162:$L$457,7,0)</f>
        <v>10.29</v>
      </c>
      <c r="I239" s="566" t="n">
        <f aca="false">VLOOKUP(A239,INSUMOS!$D$162:$L$457,8,0)</f>
        <v>2.67</v>
      </c>
      <c r="J239" s="527" t="n">
        <f aca="false">VLOOKUP(A239,INSUMOS!$D$162:$L$457,9,0)</f>
        <v>27.4743</v>
      </c>
      <c r="K239" s="528" t="n">
        <f aca="false">J239/$J$303</f>
        <v>2.90786973122294E-005</v>
      </c>
      <c r="L239" s="444" t="n">
        <f aca="false">SUM($K$9:K239)</f>
        <v>0.999493743862558</v>
      </c>
      <c r="M239" s="564"/>
      <c r="T239" s="521"/>
    </row>
    <row r="240" s="520" customFormat="true" ht="22.5" hidden="false" customHeight="false" outlineLevel="0" collapsed="false">
      <c r="A240" s="558" t="n">
        <v>167</v>
      </c>
      <c r="B240" s="510"/>
      <c r="C240" s="378" t="str">
        <f aca="false">VLOOKUP(A240,INSUMOS!$D$162:$L$457,2,0)</f>
        <v>SCO/RIO</v>
      </c>
      <c r="D240" s="378" t="str">
        <f aca="false">VLOOKUP(A240,INSUMOS!$D$162:$L$457,3,0)</f>
        <v>MAT139200</v>
      </c>
      <c r="E240" s="523" t="str">
        <f aca="false">VLOOKUP(A240,INSUMOS!$D$162:$L$457,4,0)</f>
        <v>MA</v>
      </c>
      <c r="F240" s="565" t="str">
        <f aca="false">VLOOKUP(A240,INSUMOS!$D$162:$L$457,5,0)</f>
        <v>TOMADA DE EMBUTIR, 2 POLOS, 10A-250V, UNIVERSAL, COM PLACA 4"X2", LINHA SILENTOQUE, PIAL OU SIMILAR</v>
      </c>
      <c r="G240" s="558" t="str">
        <f aca="false">VLOOKUP(A240,INSUMOS!$D$162:$L$457,6,0)</f>
        <v>UN</v>
      </c>
      <c r="H240" s="438" t="n">
        <f aca="false">VLOOKUP(A240,INSUMOS!$D$162:$L$457,7,0)</f>
        <v>2</v>
      </c>
      <c r="I240" s="566" t="n">
        <f aca="false">VLOOKUP(A240,INSUMOS!$D$162:$L$457,8,0)</f>
        <v>13.5</v>
      </c>
      <c r="J240" s="527" t="n">
        <f aca="false">VLOOKUP(A240,INSUMOS!$D$162:$L$457,9,0)</f>
        <v>27</v>
      </c>
      <c r="K240" s="528" t="n">
        <f aca="false">J240/$J$303</f>
        <v>2.85766999497782E-005</v>
      </c>
      <c r="L240" s="444" t="n">
        <f aca="false">SUM($K$9:K240)</f>
        <v>0.999522320562508</v>
      </c>
      <c r="M240" s="564"/>
      <c r="T240" s="521"/>
    </row>
    <row r="241" s="520" customFormat="true" ht="11.25" hidden="false" customHeight="false" outlineLevel="0" collapsed="false">
      <c r="A241" s="558" t="n">
        <v>212</v>
      </c>
      <c r="B241" s="510"/>
      <c r="C241" s="378" t="str">
        <f aca="false">VLOOKUP(A241,INSUMOS!$D$162:$L$457,2,0)</f>
        <v>SBC</v>
      </c>
      <c r="D241" s="378" t="str">
        <f aca="false">VLOOKUP(A241,INSUMOS!$D$162:$L$457,3,0)</f>
        <v>000100</v>
      </c>
      <c r="E241" s="523" t="str">
        <f aca="false">VLOOKUP(A241,INSUMOS!$D$162:$L$457,4,0)</f>
        <v>MA</v>
      </c>
      <c r="F241" s="565" t="str">
        <f aca="false">VLOOKUP(A241,INSUMOS!$D$162:$L$457,5,0)</f>
        <v>AREIA GROSSA LAVADA</v>
      </c>
      <c r="G241" s="558" t="str">
        <f aca="false">VLOOKUP(A241,INSUMOS!$D$162:$L$457,6,0)</f>
        <v>M3</v>
      </c>
      <c r="H241" s="438" t="n">
        <f aca="false">VLOOKUP(A241,INSUMOS!$D$162:$L$457,7,0)</f>
        <v>0.32</v>
      </c>
      <c r="I241" s="566" t="n">
        <f aca="false">VLOOKUP(A241,INSUMOS!$D$162:$L$457,8,0)</f>
        <v>83</v>
      </c>
      <c r="J241" s="527" t="n">
        <f aca="false">VLOOKUP(A241,INSUMOS!$D$162:$L$457,9,0)</f>
        <v>26.56</v>
      </c>
      <c r="K241" s="528" t="n">
        <f aca="false">J241/$J$303</f>
        <v>2.81110055802263E-005</v>
      </c>
      <c r="L241" s="444" t="n">
        <f aca="false">SUM($K$9:K241)</f>
        <v>0.999550431568088</v>
      </c>
      <c r="M241" s="564"/>
      <c r="T241" s="521"/>
    </row>
    <row r="242" s="520" customFormat="true" ht="11.25" hidden="false" customHeight="false" outlineLevel="0" collapsed="false">
      <c r="A242" s="558" t="n">
        <v>179</v>
      </c>
      <c r="B242" s="510"/>
      <c r="C242" s="378" t="str">
        <f aca="false">VLOOKUP(A242,INSUMOS!$D$162:$L$457,2,0)</f>
        <v>SCO/RIO</v>
      </c>
      <c r="D242" s="378" t="str">
        <f aca="false">VLOOKUP(A242,INSUMOS!$D$162:$L$457,3,0)</f>
        <v>MOD002000</v>
      </c>
      <c r="E242" s="523" t="str">
        <f aca="false">VLOOKUP(A242,INSUMOS!$D$162:$L$457,4,0)</f>
        <v>MO</v>
      </c>
      <c r="F242" s="565" t="str">
        <f aca="false">VLOOKUP(A242,INSUMOS!$D$162:$L$457,5,0)</f>
        <v>OPERADOR DE MAQUINAS - TRATOR, ESCAVADEIRA, ETC.</v>
      </c>
      <c r="G242" s="558" t="str">
        <f aca="false">VLOOKUP(A242,INSUMOS!$D$162:$L$457,6,0)</f>
        <v>H</v>
      </c>
      <c r="H242" s="438" t="n">
        <f aca="false">VLOOKUP(A242,INSUMOS!$D$162:$L$457,7,0)</f>
        <v>1.2</v>
      </c>
      <c r="I242" s="566" t="n">
        <f aca="false">VLOOKUP(A242,INSUMOS!$D$162:$L$457,8,0)</f>
        <v>20.35</v>
      </c>
      <c r="J242" s="527" t="n">
        <f aca="false">VLOOKUP(A242,INSUMOS!$D$162:$L$457,9,0)</f>
        <v>24.42</v>
      </c>
      <c r="K242" s="528" t="n">
        <f aca="false">J242/$J$303</f>
        <v>2.58460375101328E-005</v>
      </c>
      <c r="L242" s="444" t="n">
        <f aca="false">SUM($K$9:K242)</f>
        <v>0.999576277605598</v>
      </c>
      <c r="M242" s="564"/>
    </row>
    <row r="243" s="520" customFormat="true" ht="22.5" hidden="false" customHeight="false" outlineLevel="0" collapsed="false">
      <c r="A243" s="558" t="n">
        <v>30</v>
      </c>
      <c r="B243" s="510"/>
      <c r="C243" s="378" t="str">
        <f aca="false">VLOOKUP(A243,INSUMOS!$D$162:$L$457,2,0)</f>
        <v>SINAPI</v>
      </c>
      <c r="D243" s="378" t="str">
        <f aca="false">VLOOKUP(A243,INSUMOS!$D$162:$L$457,3,0)</f>
        <v>00004417</v>
      </c>
      <c r="E243" s="523" t="str">
        <f aca="false">VLOOKUP(A243,INSUMOS!$D$162:$L$457,4,0)</f>
        <v>MA</v>
      </c>
      <c r="F243" s="565" t="str">
        <f aca="false">VLOOKUP(A243,INSUMOS!$D$162:$L$457,5,0)</f>
        <v>SARRAFO DE MADEIRA NAO APARELHADA *2,5 X 7* CM, MACARANDUBA, ANGELIM OU EQUIVALENTE DA REGIAO</v>
      </c>
      <c r="G243" s="558" t="str">
        <f aca="false">VLOOKUP(A243,INSUMOS!$D$162:$L$457,6,0)</f>
        <v>M</v>
      </c>
      <c r="H243" s="438" t="n">
        <f aca="false">VLOOKUP(A243,INSUMOS!$D$162:$L$457,7,0)</f>
        <v>4.2</v>
      </c>
      <c r="I243" s="566" t="n">
        <f aca="false">VLOOKUP(A243,INSUMOS!$D$162:$L$457,8,0)</f>
        <v>5.77</v>
      </c>
      <c r="J243" s="527" t="n">
        <f aca="false">VLOOKUP(A243,INSUMOS!$D$162:$L$457,9,0)</f>
        <v>24.234</v>
      </c>
      <c r="K243" s="528" t="n">
        <f aca="false">J243/$J$303</f>
        <v>2.56491757993676E-005</v>
      </c>
      <c r="L243" s="444" t="n">
        <f aca="false">SUM($K$9:K243)</f>
        <v>0.999601926781397</v>
      </c>
      <c r="M243" s="564"/>
      <c r="T243" s="444"/>
    </row>
    <row r="244" s="520" customFormat="true" ht="11.25" hidden="false" customHeight="false" outlineLevel="0" collapsed="false">
      <c r="A244" s="558" t="n">
        <v>118</v>
      </c>
      <c r="B244" s="510"/>
      <c r="C244" s="378" t="str">
        <f aca="false">VLOOKUP(A244,INSUMOS!$D$162:$L$457,2,0)</f>
        <v>SCO/RIO</v>
      </c>
      <c r="D244" s="378" t="str">
        <f aca="false">VLOOKUP(A244,INSUMOS!$D$162:$L$457,3,0)</f>
        <v>MAT041600</v>
      </c>
      <c r="E244" s="523" t="str">
        <f aca="false">VLOOKUP(A244,INSUMOS!$D$162:$L$457,4,0)</f>
        <v>DA</v>
      </c>
      <c r="F244" s="565" t="str">
        <f aca="false">VLOOKUP(A244,INSUMOS!$D$162:$L$457,5,0)</f>
        <v>COPIA XEROGRAFICA</v>
      </c>
      <c r="G244" s="558" t="str">
        <f aca="false">VLOOKUP(A244,INSUMOS!$D$162:$L$457,6,0)</f>
        <v>UN</v>
      </c>
      <c r="H244" s="438" t="n">
        <f aca="false">VLOOKUP(A244,INSUMOS!$D$162:$L$457,7,0)</f>
        <v>113.22</v>
      </c>
      <c r="I244" s="566" t="n">
        <f aca="false">VLOOKUP(A244,INSUMOS!$D$162:$L$457,8,0)</f>
        <v>0.2</v>
      </c>
      <c r="J244" s="527" t="n">
        <f aca="false">VLOOKUP(A244,INSUMOS!$D$162:$L$457,9,0)</f>
        <v>22.644</v>
      </c>
      <c r="K244" s="528" t="n">
        <f aca="false">J244/$J$303</f>
        <v>2.3966325691214E-005</v>
      </c>
      <c r="L244" s="444" t="n">
        <f aca="false">SUM($K$9:K244)</f>
        <v>0.999625893107089</v>
      </c>
      <c r="M244" s="564"/>
    </row>
    <row r="245" s="520" customFormat="true" ht="11.25" hidden="false" customHeight="false" outlineLevel="0" collapsed="false">
      <c r="A245" s="558" t="n">
        <v>265</v>
      </c>
      <c r="B245" s="510"/>
      <c r="C245" s="378" t="str">
        <f aca="false">VLOOKUP(A245,INSUMOS!$D$162:$L$457,2,0)</f>
        <v>SBC</v>
      </c>
      <c r="D245" s="378" t="str">
        <f aca="false">VLOOKUP(A245,INSUMOS!$D$162:$L$457,3,0)</f>
        <v>045222</v>
      </c>
      <c r="E245" s="523" t="str">
        <f aca="false">VLOOKUP(A245,INSUMOS!$D$162:$L$457,4,0)</f>
        <v>MA</v>
      </c>
      <c r="F245" s="565" t="str">
        <f aca="false">VLOOKUP(A245,INSUMOS!$D$162:$L$457,5,0)</f>
        <v>TERMINAL COMPRESSAO BURNDY YAL16/6/T32 4AWG 16mm2</v>
      </c>
      <c r="G245" s="558" t="str">
        <f aca="false">VLOOKUP(A245,INSUMOS!$D$162:$L$457,6,0)</f>
        <v>UN</v>
      </c>
      <c r="H245" s="438" t="n">
        <f aca="false">VLOOKUP(A245,INSUMOS!$D$162:$L$457,7,0)</f>
        <v>8</v>
      </c>
      <c r="I245" s="566" t="n">
        <f aca="false">VLOOKUP(A245,INSUMOS!$D$162:$L$457,8,0)</f>
        <v>2.78</v>
      </c>
      <c r="J245" s="527" t="n">
        <f aca="false">VLOOKUP(A245,INSUMOS!$D$162:$L$457,9,0)</f>
        <v>22.24</v>
      </c>
      <c r="K245" s="528" t="n">
        <f aca="false">J245/$J$303</f>
        <v>2.35387335882618E-005</v>
      </c>
      <c r="L245" s="444" t="n">
        <f aca="false">SUM($K$9:K245)</f>
        <v>0.999649431840677</v>
      </c>
      <c r="M245" s="564"/>
    </row>
    <row r="246" s="520" customFormat="true" ht="22.5" hidden="false" customHeight="false" outlineLevel="0" collapsed="false">
      <c r="A246" s="558" t="n">
        <v>170</v>
      </c>
      <c r="B246" s="510"/>
      <c r="C246" s="378" t="str">
        <f aca="false">VLOOKUP(A246,INSUMOS!$D$162:$L$457,2,0)</f>
        <v>SCO/RIO</v>
      </c>
      <c r="D246" s="378" t="str">
        <f aca="false">VLOOKUP(A246,INSUMOS!$D$162:$L$457,3,0)</f>
        <v>MAT146400</v>
      </c>
      <c r="E246" s="523" t="str">
        <f aca="false">VLOOKUP(A246,INSUMOS!$D$162:$L$457,4,0)</f>
        <v>MA</v>
      </c>
      <c r="F246" s="565" t="str">
        <f aca="false">VLOOKUP(A246,INSUMOS!$D$162:$L$457,5,0)</f>
        <v>TUBO DE PVC RIGIDO, ROSCAVEL, VARA COM 6M, DIAMETRO NOMINAL DE 1/2"</v>
      </c>
      <c r="G246" s="558" t="str">
        <f aca="false">VLOOKUP(A246,INSUMOS!$D$162:$L$457,6,0)</f>
        <v>UN</v>
      </c>
      <c r="H246" s="438" t="n">
        <f aca="false">VLOOKUP(A246,INSUMOS!$D$162:$L$457,7,0)</f>
        <v>1</v>
      </c>
      <c r="I246" s="566" t="n">
        <f aca="false">VLOOKUP(A246,INSUMOS!$D$162:$L$457,8,0)</f>
        <v>21.23</v>
      </c>
      <c r="J246" s="527" t="n">
        <f aca="false">VLOOKUP(A246,INSUMOS!$D$162:$L$457,9,0)</f>
        <v>21.23</v>
      </c>
      <c r="K246" s="528" t="n">
        <f aca="false">J246/$J$303</f>
        <v>2.24697533308812E-005</v>
      </c>
      <c r="L246" s="444" t="n">
        <f aca="false">SUM($K$9:K246)</f>
        <v>0.999671901594008</v>
      </c>
      <c r="M246" s="564"/>
    </row>
    <row r="247" s="520" customFormat="true" ht="22.5" hidden="false" customHeight="false" outlineLevel="0" collapsed="false">
      <c r="A247" s="558" t="n">
        <v>68</v>
      </c>
      <c r="B247" s="510"/>
      <c r="C247" s="378" t="str">
        <f aca="false">VLOOKUP(A247,INSUMOS!$D$162:$L$457,2,0)</f>
        <v>SINAPI</v>
      </c>
      <c r="D247" s="378" t="str">
        <f aca="false">VLOOKUP(A247,INSUMOS!$D$162:$L$457,3,0)</f>
        <v>00037456</v>
      </c>
      <c r="E247" s="523" t="str">
        <f aca="false">VLOOKUP(A247,INSUMOS!$D$162:$L$457,4,0)</f>
        <v>EQ</v>
      </c>
      <c r="F247" s="565" t="str">
        <f aca="false">VLOOKUP(A247,INSUMOS!$D$162:$L$457,5,0)</f>
        <v>MANGUEIRA CRISTAL PARA NIVEL, LISA, PVC TRANSPARENTE, 5/16" X1 MM</v>
      </c>
      <c r="G247" s="558" t="str">
        <f aca="false">VLOOKUP(A247,INSUMOS!$D$162:$L$457,6,0)</f>
        <v>M</v>
      </c>
      <c r="H247" s="438" t="n">
        <f aca="false">VLOOKUP(A247,INSUMOS!$D$162:$L$457,7,0)</f>
        <v>17.8998763082898</v>
      </c>
      <c r="I247" s="566" t="n">
        <f aca="false">VLOOKUP(A247,INSUMOS!$D$162:$L$457,8,0)</f>
        <v>0.97</v>
      </c>
      <c r="J247" s="527" t="n">
        <f aca="false">VLOOKUP(A247,INSUMOS!$D$162:$L$457,9,0)</f>
        <v>17.3628800190411</v>
      </c>
      <c r="K247" s="528" t="n">
        <f aca="false">J247/$J$303</f>
        <v>1.8376807872894E-005</v>
      </c>
      <c r="L247" s="444" t="n">
        <f aca="false">SUM($K$9:K247)</f>
        <v>0.99969027840188</v>
      </c>
      <c r="M247" s="564"/>
      <c r="T247" s="521"/>
    </row>
    <row r="248" s="520" customFormat="true" ht="11.25" hidden="false" customHeight="false" outlineLevel="0" collapsed="false">
      <c r="A248" s="558" t="n">
        <v>154</v>
      </c>
      <c r="B248" s="510"/>
      <c r="C248" s="378" t="str">
        <f aca="false">VLOOKUP(A248,INSUMOS!$D$162:$L$457,2,0)</f>
        <v>SCO/RIO</v>
      </c>
      <c r="D248" s="378" t="str">
        <f aca="false">VLOOKUP(A248,INSUMOS!$D$162:$L$457,3,0)</f>
        <v>MAT123450</v>
      </c>
      <c r="E248" s="523" t="str">
        <f aca="false">VLOOKUP(A248,INSUMOS!$D$162:$L$457,4,0)</f>
        <v>MA</v>
      </c>
      <c r="F248" s="565" t="str">
        <f aca="false">VLOOKUP(A248,INSUMOS!$D$162:$L$457,5,0)</f>
        <v>SAIBRO</v>
      </c>
      <c r="G248" s="558" t="str">
        <f aca="false">VLOOKUP(A248,INSUMOS!$D$162:$L$457,6,0)</f>
        <v>M3</v>
      </c>
      <c r="H248" s="438" t="n">
        <f aca="false">VLOOKUP(A248,INSUMOS!$D$162:$L$457,7,0)</f>
        <v>0.36225</v>
      </c>
      <c r="I248" s="566" t="n">
        <f aca="false">VLOOKUP(A248,INSUMOS!$D$162:$L$457,8,0)</f>
        <v>52.5</v>
      </c>
      <c r="J248" s="527" t="n">
        <f aca="false">VLOOKUP(A248,INSUMOS!$D$162:$L$457,9,0)</f>
        <v>19.018125</v>
      </c>
      <c r="K248" s="528" t="n">
        <f aca="false">J248/$J$303</f>
        <v>2.01287130271251E-005</v>
      </c>
      <c r="L248" s="444" t="n">
        <f aca="false">SUM($K$9:K248)</f>
        <v>0.999710407114907</v>
      </c>
      <c r="M248" s="564"/>
    </row>
    <row r="249" s="520" customFormat="true" ht="22.5" hidden="false" customHeight="false" outlineLevel="0" collapsed="false">
      <c r="A249" s="558" t="n">
        <v>196</v>
      </c>
      <c r="B249" s="510"/>
      <c r="C249" s="378" t="str">
        <f aca="false">VLOOKUP(A249,INSUMOS!$D$162:$L$457,2,0)</f>
        <v>SCO/RIO</v>
      </c>
      <c r="D249" s="378" t="str">
        <f aca="false">VLOOKUP(A249,INSUMOS!$D$162:$L$457,3,0)</f>
        <v>MAT001400</v>
      </c>
      <c r="E249" s="523" t="str">
        <f aca="false">VLOOKUP(A249,INSUMOS!$D$162:$L$457,4,0)</f>
        <v>MA</v>
      </c>
      <c r="F249" s="565" t="str">
        <f aca="false">VLOOKUP(A249,INSUMOS!$D$162:$L$457,5,0)</f>
        <v>ADAPTADOR DE PVC RIGIDO, ROSCAVEL, COM ANEL DE VEDACAO PARA CAIXA D'AGUA, DE 1"</v>
      </c>
      <c r="G249" s="558" t="str">
        <f aca="false">VLOOKUP(A249,INSUMOS!$D$162:$L$457,6,0)</f>
        <v>UN</v>
      </c>
      <c r="H249" s="438" t="n">
        <f aca="false">VLOOKUP(A249,INSUMOS!$D$162:$L$457,7,0)</f>
        <v>2</v>
      </c>
      <c r="I249" s="566" t="n">
        <f aca="false">VLOOKUP(A249,INSUMOS!$D$162:$L$457,8,0)</f>
        <v>9.23</v>
      </c>
      <c r="J249" s="527" t="n">
        <f aca="false">VLOOKUP(A249,INSUMOS!$D$162:$L$457,9,0)</f>
        <v>18.46</v>
      </c>
      <c r="K249" s="528" t="n">
        <f aca="false">J249/$J$303</f>
        <v>1.95379955952928E-005</v>
      </c>
      <c r="L249" s="444" t="n">
        <f aca="false">SUM($K$9:K249)</f>
        <v>0.999729945110503</v>
      </c>
      <c r="M249" s="564"/>
      <c r="T249" s="521"/>
    </row>
    <row r="250" s="520" customFormat="true" ht="22.5" hidden="false" customHeight="false" outlineLevel="0" collapsed="false">
      <c r="A250" s="558" t="n">
        <v>116</v>
      </c>
      <c r="B250" s="510"/>
      <c r="C250" s="378" t="str">
        <f aca="false">VLOOKUP(A250,INSUMOS!$D$162:$L$457,2,0)</f>
        <v>SCO/RIO</v>
      </c>
      <c r="D250" s="378" t="str">
        <f aca="false">VLOOKUP(A250,INSUMOS!$D$162:$L$457,3,0)</f>
        <v>MAT039900</v>
      </c>
      <c r="E250" s="523" t="str">
        <f aca="false">VLOOKUP(A250,INSUMOS!$D$162:$L$457,4,0)</f>
        <v>MA</v>
      </c>
      <c r="F250" s="565" t="str">
        <f aca="false">VLOOKUP(A250,INSUMOS!$D$162:$L$457,5,0)</f>
        <v>CONJUNTO DE VEDACAO PARA TELHA ONDULADA (ARRUELA GALVANIZADA COM BORRACHA)</v>
      </c>
      <c r="G250" s="558" t="str">
        <f aca="false">VLOOKUP(A250,INSUMOS!$D$162:$L$457,6,0)</f>
        <v>UN</v>
      </c>
      <c r="H250" s="438" t="n">
        <f aca="false">VLOOKUP(A250,INSUMOS!$D$162:$L$457,7,0)</f>
        <v>73.35</v>
      </c>
      <c r="I250" s="566" t="n">
        <f aca="false">VLOOKUP(A250,INSUMOS!$D$162:$L$457,8,0)</f>
        <v>0.25</v>
      </c>
      <c r="J250" s="527" t="n">
        <f aca="false">VLOOKUP(A250,INSUMOS!$D$162:$L$457,9,0)</f>
        <v>18.3375</v>
      </c>
      <c r="K250" s="528" t="n">
        <f aca="false">J250/$J$303</f>
        <v>1.94083420492244E-005</v>
      </c>
      <c r="L250" s="444" t="n">
        <f aca="false">SUM($K$9:K250)</f>
        <v>0.999749353452552</v>
      </c>
      <c r="M250" s="564"/>
      <c r="T250" s="521"/>
    </row>
    <row r="251" s="520" customFormat="true" ht="11.25" hidden="false" customHeight="false" outlineLevel="0" collapsed="false">
      <c r="A251" s="558" t="n">
        <v>214</v>
      </c>
      <c r="B251" s="510"/>
      <c r="C251" s="378" t="str">
        <f aca="false">VLOOKUP(A251,INSUMOS!$D$162:$L$457,2,0)</f>
        <v>SBC</v>
      </c>
      <c r="D251" s="378" t="str">
        <f aca="false">VLOOKUP(A251,INSUMOS!$D$162:$L$457,3,0)</f>
        <v>000312</v>
      </c>
      <c r="E251" s="523" t="str">
        <f aca="false">VLOOKUP(A251,INSUMOS!$D$162:$L$457,4,0)</f>
        <v>MA</v>
      </c>
      <c r="F251" s="565" t="str">
        <f aca="false">VLOOKUP(A251,INSUMOS!$D$162:$L$457,5,0)</f>
        <v>ALCOOL COMUM 90 GRAUS</v>
      </c>
      <c r="G251" s="558" t="str">
        <f aca="false">VLOOKUP(A251,INSUMOS!$D$162:$L$457,6,0)</f>
        <v>L</v>
      </c>
      <c r="H251" s="438" t="n">
        <f aca="false">VLOOKUP(A251,INSUMOS!$D$162:$L$457,7,0)</f>
        <v>6</v>
      </c>
      <c r="I251" s="566" t="n">
        <f aca="false">VLOOKUP(A251,INSUMOS!$D$162:$L$457,8,0)</f>
        <v>3</v>
      </c>
      <c r="J251" s="527" t="n">
        <f aca="false">VLOOKUP(A251,INSUMOS!$D$162:$L$457,9,0)</f>
        <v>18</v>
      </c>
      <c r="K251" s="528" t="n">
        <f aca="false">J251/$J$303</f>
        <v>1.90511332998522E-005</v>
      </c>
      <c r="L251" s="444" t="n">
        <f aca="false">SUM($K$9:K251)</f>
        <v>0.999768404585852</v>
      </c>
      <c r="M251" s="564"/>
      <c r="T251" s="521"/>
    </row>
    <row r="252" s="520" customFormat="true" ht="11.25" hidden="false" customHeight="false" outlineLevel="0" collapsed="false">
      <c r="A252" s="558" t="n">
        <v>25</v>
      </c>
      <c r="B252" s="510"/>
      <c r="C252" s="378" t="str">
        <f aca="false">VLOOKUP(A252,INSUMOS!$D$162:$L$457,2,0)</f>
        <v>SINAPI</v>
      </c>
      <c r="D252" s="378" t="str">
        <f aca="false">VLOOKUP(A252,INSUMOS!$D$162:$L$457,3,0)</f>
        <v>00002705</v>
      </c>
      <c r="E252" s="523" t="str">
        <f aca="false">VLOOKUP(A252,INSUMOS!$D$162:$L$457,4,0)</f>
        <v>DA</v>
      </c>
      <c r="F252" s="565" t="str">
        <f aca="false">VLOOKUP(A252,INSUMOS!$D$162:$L$457,5,0)</f>
        <v>ENERGIA ELETRICA ATE 2000 KWH INDUSTRIAL, SEM DEMANDA</v>
      </c>
      <c r="G252" s="558" t="str">
        <f aca="false">VLOOKUP(A252,INSUMOS!$D$162:$L$457,6,0)</f>
        <v>KW/H</v>
      </c>
      <c r="H252" s="438" t="n">
        <f aca="false">VLOOKUP(A252,INSUMOS!$D$162:$L$457,7,0)</f>
        <v>58.238356988</v>
      </c>
      <c r="I252" s="566" t="n">
        <f aca="false">VLOOKUP(A252,INSUMOS!$D$162:$L$457,8,0)</f>
        <v>0.3</v>
      </c>
      <c r="J252" s="527" t="n">
        <f aca="false">VLOOKUP(A252,INSUMOS!$D$162:$L$457,9,0)</f>
        <v>17.4715070964</v>
      </c>
      <c r="K252" s="528" t="n">
        <f aca="false">J252/$J$303</f>
        <v>1.84917783690461E-005</v>
      </c>
      <c r="L252" s="444" t="n">
        <f aca="false">SUM($K$9:K252)</f>
        <v>0.999786896364221</v>
      </c>
      <c r="M252" s="564"/>
      <c r="T252" s="521"/>
    </row>
    <row r="253" s="520" customFormat="true" ht="11.25" hidden="false" customHeight="false" outlineLevel="0" collapsed="false">
      <c r="A253" s="558" t="n">
        <v>82</v>
      </c>
      <c r="B253" s="510"/>
      <c r="C253" s="378" t="str">
        <f aca="false">VLOOKUP(A253,INSUMOS!$D$162:$L$457,2,0)</f>
        <v>SCO/RIO</v>
      </c>
      <c r="D253" s="378" t="str">
        <f aca="false">VLOOKUP(A253,INSUMOS!$D$162:$L$457,3,0)</f>
        <v>IEQ005500</v>
      </c>
      <c r="E253" s="523" t="str">
        <f aca="false">VLOOKUP(A253,INSUMOS!$D$162:$L$457,4,0)</f>
        <v>EQ</v>
      </c>
      <c r="F253" s="565" t="str">
        <f aca="false">VLOOKUP(A253,INSUMOS!$D$162:$L$457,5,0)</f>
        <v>CONJUNTO DE PNEUS, 11X22, 16 LONAS</v>
      </c>
      <c r="G253" s="558" t="str">
        <f aca="false">VLOOKUP(A253,INSUMOS!$D$162:$L$457,6,0)</f>
        <v>UN</v>
      </c>
      <c r="H253" s="438" t="n">
        <f aca="false">VLOOKUP(A253,INSUMOS!$D$162:$L$457,7,0)</f>
        <v>0.00162</v>
      </c>
      <c r="I253" s="566" t="n">
        <f aca="false">VLOOKUP(A253,INSUMOS!$D$162:$L$457,8,0)</f>
        <v>9124</v>
      </c>
      <c r="J253" s="527" t="n">
        <f aca="false">VLOOKUP(A253,INSUMOS!$D$162:$L$457,9,0)</f>
        <v>14.78088</v>
      </c>
      <c r="K253" s="528" t="n">
        <f aca="false">J253/$J$303</f>
        <v>1.56440286205066E-005</v>
      </c>
      <c r="L253" s="444" t="n">
        <f aca="false">SUM($K$9:K253)</f>
        <v>0.999802540392842</v>
      </c>
      <c r="M253" s="564"/>
      <c r="T253" s="521"/>
    </row>
    <row r="254" s="520" customFormat="true" ht="11.25" hidden="false" customHeight="false" outlineLevel="0" collapsed="false">
      <c r="A254" s="558" t="n">
        <v>216</v>
      </c>
      <c r="B254" s="510"/>
      <c r="C254" s="378" t="str">
        <f aca="false">VLOOKUP(A254,INSUMOS!$D$162:$L$457,2,0)</f>
        <v>SBC</v>
      </c>
      <c r="D254" s="378" t="str">
        <f aca="false">VLOOKUP(A254,INSUMOS!$D$162:$L$457,3,0)</f>
        <v>001500</v>
      </c>
      <c r="E254" s="523" t="str">
        <f aca="false">VLOOKUP(A254,INSUMOS!$D$162:$L$457,4,0)</f>
        <v>MA</v>
      </c>
      <c r="F254" s="565" t="str">
        <f aca="false">VLOOKUP(A254,INSUMOS!$D$162:$L$457,5,0)</f>
        <v>ESTOPA COMUM EMBALAGEM 200 GRAMAS</v>
      </c>
      <c r="G254" s="558" t="str">
        <f aca="false">VLOOKUP(A254,INSUMOS!$D$162:$L$457,6,0)</f>
        <v>UN</v>
      </c>
      <c r="H254" s="438" t="n">
        <f aca="false">VLOOKUP(A254,INSUMOS!$D$162:$L$457,7,0)</f>
        <v>3.37644</v>
      </c>
      <c r="I254" s="566" t="n">
        <f aca="false">VLOOKUP(A254,INSUMOS!$D$162:$L$457,8,0)</f>
        <v>4</v>
      </c>
      <c r="J254" s="527" t="n">
        <f aca="false">VLOOKUP(A254,INSUMOS!$D$162:$L$457,9,0)</f>
        <v>13.50576</v>
      </c>
      <c r="K254" s="528" t="n">
        <f aca="false">J254/$J$303</f>
        <v>1.42944463375451E-005</v>
      </c>
      <c r="L254" s="444" t="n">
        <f aca="false">SUM($K$9:K254)</f>
        <v>0.999816834839179</v>
      </c>
      <c r="M254" s="564"/>
      <c r="T254" s="521"/>
    </row>
    <row r="255" s="520" customFormat="true" ht="22.5" hidden="false" customHeight="false" outlineLevel="0" collapsed="false">
      <c r="A255" s="558" t="n">
        <v>12</v>
      </c>
      <c r="B255" s="510"/>
      <c r="C255" s="378" t="str">
        <f aca="false">VLOOKUP(A255,INSUMOS!$D$162:$L$457,2,0)</f>
        <v>SINAPI</v>
      </c>
      <c r="D255" s="378" t="str">
        <f aca="false">VLOOKUP(A255,INSUMOS!$D$162:$L$457,3,0)</f>
        <v>00000746</v>
      </c>
      <c r="E255" s="523" t="str">
        <f aca="false">VLOOKUP(A255,INSUMOS!$D$162:$L$457,4,0)</f>
        <v>EQ</v>
      </c>
      <c r="F255" s="565" t="str">
        <f aca="false">VLOOKUP(A255,INSUMOS!$D$162:$L$457,5,0)</f>
        <v>LAVADORA DE ALTA PRESSAO (LAVA-JATO)) PARA AGUA FRIA, DE 1400 A 1900 LIBRAS, VAZAO DE 400 A 700 LITROS / HORA</v>
      </c>
      <c r="G255" s="558" t="str">
        <f aca="false">VLOOKUP(A255,INSUMOS!$D$162:$L$457,6,0)</f>
        <v>UN</v>
      </c>
      <c r="H255" s="438" t="n">
        <f aca="false">VLOOKUP(A255,INSUMOS!$D$162:$L$457,7,0)</f>
        <v>0.00703425</v>
      </c>
      <c r="I255" s="566" t="n">
        <f aca="false">VLOOKUP(A255,INSUMOS!$D$162:$L$457,8,0)</f>
        <v>1867.88</v>
      </c>
      <c r="J255" s="527" t="n">
        <f aca="false">VLOOKUP(A255,INSUMOS!$D$162:$L$457,9,0)</f>
        <v>13.13913489</v>
      </c>
      <c r="K255" s="528" t="n">
        <f aca="false">J255/$J$303</f>
        <v>1.39064116796738E-005</v>
      </c>
      <c r="L255" s="444" t="n">
        <f aca="false">SUM($K$9:K255)</f>
        <v>0.999830741250859</v>
      </c>
      <c r="M255" s="564"/>
    </row>
    <row r="256" s="520" customFormat="true" ht="22.5" hidden="false" customHeight="false" outlineLevel="0" collapsed="false">
      <c r="A256" s="558" t="n">
        <v>120</v>
      </c>
      <c r="B256" s="510"/>
      <c r="C256" s="378" t="str">
        <f aca="false">VLOOKUP(A256,INSUMOS!$D$162:$L$457,2,0)</f>
        <v>SCO/RIO</v>
      </c>
      <c r="D256" s="378" t="str">
        <f aca="false">VLOOKUP(A256,INSUMOS!$D$162:$L$457,3,0)</f>
        <v>MAT051300</v>
      </c>
      <c r="E256" s="523" t="str">
        <f aca="false">VLOOKUP(A256,INSUMOS!$D$162:$L$457,4,0)</f>
        <v>MA</v>
      </c>
      <c r="F256" s="565" t="str">
        <f aca="false">VLOOKUP(A256,INSUMOS!$D$162:$L$457,5,0)</f>
        <v>ELETRODUTO DE PVC RIGIDO, VARAS DE 3M, ROSCA EM AMBAS AS EXTREMIDADES, DIAMETRO NOMINAL DE 3/4"</v>
      </c>
      <c r="G256" s="558" t="str">
        <f aca="false">VLOOKUP(A256,INSUMOS!$D$162:$L$457,6,0)</f>
        <v>VARA</v>
      </c>
      <c r="H256" s="438" t="n">
        <f aca="false">VLOOKUP(A256,INSUMOS!$D$162:$L$457,7,0)</f>
        <v>4</v>
      </c>
      <c r="I256" s="566" t="n">
        <f aca="false">VLOOKUP(A256,INSUMOS!$D$162:$L$457,8,0)</f>
        <v>3.17</v>
      </c>
      <c r="J256" s="527" t="n">
        <f aca="false">VLOOKUP(A256,INSUMOS!$D$162:$L$457,9,0)</f>
        <v>12.68</v>
      </c>
      <c r="K256" s="528" t="n">
        <f aca="false">J256/$J$303</f>
        <v>1.34204650134514E-005</v>
      </c>
      <c r="L256" s="444" t="n">
        <f aca="false">SUM($K$9:K256)</f>
        <v>0.999844161715872</v>
      </c>
      <c r="M256" s="564"/>
    </row>
    <row r="257" s="520" customFormat="true" ht="22.5" hidden="false" customHeight="false" outlineLevel="0" collapsed="false">
      <c r="A257" s="558" t="n">
        <v>152</v>
      </c>
      <c r="B257" s="510"/>
      <c r="C257" s="378" t="str">
        <f aca="false">VLOOKUP(A257,INSUMOS!$D$162:$L$457,2,0)</f>
        <v>SCO/RIO</v>
      </c>
      <c r="D257" s="378" t="str">
        <f aca="false">VLOOKUP(A257,INSUMOS!$D$162:$L$457,3,0)</f>
        <v>MAT119550</v>
      </c>
      <c r="E257" s="523" t="str">
        <f aca="false">VLOOKUP(A257,INSUMOS!$D$162:$L$457,4,0)</f>
        <v>MA</v>
      </c>
      <c r="F257" s="565" t="str">
        <f aca="false">VLOOKUP(A257,INSUMOS!$D$162:$L$457,5,0)</f>
        <v>REGISTRO DE GAVETA BRUTO, EM BRONZE, DIAMETRO NOMINAL DE 1/2"</v>
      </c>
      <c r="G257" s="558" t="str">
        <f aca="false">VLOOKUP(A257,INSUMOS!$D$162:$L$457,6,0)</f>
        <v>UN</v>
      </c>
      <c r="H257" s="438" t="n">
        <f aca="false">VLOOKUP(A257,INSUMOS!$D$162:$L$457,7,0)</f>
        <v>1</v>
      </c>
      <c r="I257" s="566" t="n">
        <f aca="false">VLOOKUP(A257,INSUMOS!$D$162:$L$457,8,0)</f>
        <v>12.5</v>
      </c>
      <c r="J257" s="527" t="n">
        <f aca="false">VLOOKUP(A257,INSUMOS!$D$162:$L$457,9,0)</f>
        <v>12.5</v>
      </c>
      <c r="K257" s="528" t="n">
        <f aca="false">J257/$J$303</f>
        <v>1.32299536804529E-005</v>
      </c>
      <c r="L257" s="444" t="n">
        <f aca="false">SUM($K$9:K257)</f>
        <v>0.999857391669553</v>
      </c>
      <c r="M257" s="564"/>
      <c r="T257" s="521"/>
    </row>
    <row r="258" s="520" customFormat="true" ht="11.25" hidden="false" customHeight="false" outlineLevel="0" collapsed="false">
      <c r="A258" s="558" t="n">
        <v>251</v>
      </c>
      <c r="B258" s="510"/>
      <c r="C258" s="378" t="str">
        <f aca="false">VLOOKUP(A258,INSUMOS!$D$162:$L$457,2,0)</f>
        <v>SBC</v>
      </c>
      <c r="D258" s="378" t="str">
        <f aca="false">VLOOKUP(A258,INSUMOS!$D$162:$L$457,3,0)</f>
        <v>007744</v>
      </c>
      <c r="E258" s="523" t="str">
        <f aca="false">VLOOKUP(A258,INSUMOS!$D$162:$L$457,4,0)</f>
        <v>MA</v>
      </c>
      <c r="F258" s="565" t="str">
        <f aca="false">VLOOKUP(A258,INSUMOS!$D$162:$L$457,5,0)</f>
        <v>FERRAGEM PARA PORTINHOLA</v>
      </c>
      <c r="G258" s="558" t="str">
        <f aca="false">VLOOKUP(A258,INSUMOS!$D$162:$L$457,6,0)</f>
        <v>UN</v>
      </c>
      <c r="H258" s="438" t="n">
        <f aca="false">VLOOKUP(A258,INSUMOS!$D$162:$L$457,7,0)</f>
        <v>1</v>
      </c>
      <c r="I258" s="566" t="n">
        <f aca="false">VLOOKUP(A258,INSUMOS!$D$162:$L$457,8,0)</f>
        <v>12</v>
      </c>
      <c r="J258" s="527" t="n">
        <f aca="false">VLOOKUP(A258,INSUMOS!$D$162:$L$457,9,0)</f>
        <v>12</v>
      </c>
      <c r="K258" s="528" t="n">
        <f aca="false">J258/$J$303</f>
        <v>1.27007555332348E-005</v>
      </c>
      <c r="L258" s="444" t="n">
        <f aca="false">SUM($K$9:K258)</f>
        <v>0.999870092425086</v>
      </c>
      <c r="M258" s="564"/>
      <c r="T258" s="444"/>
    </row>
    <row r="259" s="520" customFormat="true" ht="22.5" hidden="false" customHeight="false" outlineLevel="0" collapsed="false">
      <c r="A259" s="558" t="n">
        <v>90</v>
      </c>
      <c r="B259" s="510"/>
      <c r="C259" s="378" t="str">
        <f aca="false">VLOOKUP(A259,INSUMOS!$D$162:$L$457,2,0)</f>
        <v>SCO/RIO</v>
      </c>
      <c r="D259" s="378" t="str">
        <f aca="false">VLOOKUP(A259,INSUMOS!$D$162:$L$457,3,0)</f>
        <v>IEQ011600</v>
      </c>
      <c r="E259" s="523" t="str">
        <f aca="false">VLOOKUP(A259,INSUMOS!$D$162:$L$457,4,0)</f>
        <v>EQ</v>
      </c>
      <c r="F259" s="565" t="str">
        <f aca="false">VLOOKUP(A259,INSUMOS!$D$162:$L$457,5,0)</f>
        <v>DOLI PARA SEMI-REBOQUE CARREGA TUDO COM CAPACIDADE PARA 60/80 TONELADAS, COM 2 EIXOS</v>
      </c>
      <c r="G259" s="558" t="str">
        <f aca="false">VLOOKUP(A259,INSUMOS!$D$162:$L$457,6,0)</f>
        <v>UN</v>
      </c>
      <c r="H259" s="438" t="n">
        <f aca="false">VLOOKUP(A259,INSUMOS!$D$162:$L$457,7,0)</f>
        <v>0.0002112</v>
      </c>
      <c r="I259" s="566" t="n">
        <f aca="false">VLOOKUP(A259,INSUMOS!$D$162:$L$457,8,0)</f>
        <v>50000</v>
      </c>
      <c r="J259" s="527" t="n">
        <f aca="false">VLOOKUP(A259,INSUMOS!$D$162:$L$457,9,0)</f>
        <v>10.56</v>
      </c>
      <c r="K259" s="528" t="n">
        <f aca="false">J259/$J$303</f>
        <v>1.11766648692466E-005</v>
      </c>
      <c r="L259" s="444" t="n">
        <f aca="false">SUM($K$9:K259)</f>
        <v>0.999881269089955</v>
      </c>
      <c r="M259" s="564"/>
      <c r="T259" s="521"/>
    </row>
    <row r="260" s="520" customFormat="true" ht="11.25" hidden="false" customHeight="false" outlineLevel="0" collapsed="false">
      <c r="A260" s="558" t="n">
        <v>197</v>
      </c>
      <c r="B260" s="510"/>
      <c r="C260" s="378" t="str">
        <f aca="false">VLOOKUP(A260,INSUMOS!$D$162:$L$457,2,0)</f>
        <v>SCO/RIO</v>
      </c>
      <c r="D260" s="378" t="str">
        <f aca="false">VLOOKUP(A260,INSUMOS!$D$162:$L$457,3,0)</f>
        <v>MAT073600</v>
      </c>
      <c r="E260" s="523" t="str">
        <f aca="false">VLOOKUP(A260,INSUMOS!$D$162:$L$457,4,0)</f>
        <v>MA</v>
      </c>
      <c r="F260" s="565" t="str">
        <f aca="false">VLOOKUP(A260,INSUMOS!$D$162:$L$457,5,0)</f>
        <v>JOELHO DE PVC RIGIDO, 90O, ROSCAVEL, DIAMETRO NOMINAL DE 1"</v>
      </c>
      <c r="G260" s="558" t="str">
        <f aca="false">VLOOKUP(A260,INSUMOS!$D$162:$L$457,6,0)</f>
        <v>UN</v>
      </c>
      <c r="H260" s="438" t="n">
        <f aca="false">VLOOKUP(A260,INSUMOS!$D$162:$L$457,7,0)</f>
        <v>4</v>
      </c>
      <c r="I260" s="566" t="n">
        <f aca="false">VLOOKUP(A260,INSUMOS!$D$162:$L$457,8,0)</f>
        <v>2.48</v>
      </c>
      <c r="J260" s="527" t="n">
        <f aca="false">VLOOKUP(A260,INSUMOS!$D$162:$L$457,9,0)</f>
        <v>9.92</v>
      </c>
      <c r="K260" s="528" t="n">
        <f aca="false">J260/$J$303</f>
        <v>1.04992912408074E-005</v>
      </c>
      <c r="L260" s="444" t="n">
        <f aca="false">SUM($K$9:K260)</f>
        <v>0.999891768381196</v>
      </c>
      <c r="M260" s="564"/>
    </row>
    <row r="261" s="520" customFormat="true" ht="22.5" hidden="false" customHeight="false" outlineLevel="0" collapsed="false">
      <c r="A261" s="558" t="n">
        <v>129</v>
      </c>
      <c r="B261" s="510"/>
      <c r="C261" s="378" t="str">
        <f aca="false">VLOOKUP(A261,INSUMOS!$D$162:$L$457,2,0)</f>
        <v>SCO/RIO</v>
      </c>
      <c r="D261" s="378" t="str">
        <f aca="false">VLOOKUP(A261,INSUMOS!$D$162:$L$457,3,0)</f>
        <v>MAT073550</v>
      </c>
      <c r="E261" s="523" t="str">
        <f aca="false">VLOOKUP(A261,INSUMOS!$D$162:$L$457,4,0)</f>
        <v>MA</v>
      </c>
      <c r="F261" s="565" t="str">
        <f aca="false">VLOOKUP(A261,INSUMOS!$D$162:$L$457,5,0)</f>
        <v>JOELHO DE PVC RIGIDO, 90O, ROSCAVEL, DIAMETRO NOMINAL DE 3/4"</v>
      </c>
      <c r="G261" s="558" t="str">
        <f aca="false">VLOOKUP(A261,INSUMOS!$D$162:$L$457,6,0)</f>
        <v>UN</v>
      </c>
      <c r="H261" s="438" t="n">
        <f aca="false">VLOOKUP(A261,INSUMOS!$D$162:$L$457,7,0)</f>
        <v>6</v>
      </c>
      <c r="I261" s="566" t="n">
        <f aca="false">VLOOKUP(A261,INSUMOS!$D$162:$L$457,8,0)</f>
        <v>1.47</v>
      </c>
      <c r="J261" s="527" t="n">
        <f aca="false">VLOOKUP(A261,INSUMOS!$D$162:$L$457,9,0)</f>
        <v>8.82</v>
      </c>
      <c r="K261" s="528" t="n">
        <f aca="false">J261/$J$303</f>
        <v>9.33505531692756E-006</v>
      </c>
      <c r="L261" s="444" t="n">
        <f aca="false">SUM($K$9:K261)</f>
        <v>0.999901103436513</v>
      </c>
      <c r="M261" s="564"/>
    </row>
    <row r="262" s="520" customFormat="true" ht="11.25" hidden="false" customHeight="false" outlineLevel="0" collapsed="false">
      <c r="A262" s="558" t="n">
        <v>175</v>
      </c>
      <c r="B262" s="510"/>
      <c r="C262" s="378" t="str">
        <f aca="false">VLOOKUP(A262,INSUMOS!$D$162:$L$457,2,0)</f>
        <v>SCO/RIO</v>
      </c>
      <c r="D262" s="378" t="str">
        <f aca="false">VLOOKUP(A262,INSUMOS!$D$162:$L$457,3,0)</f>
        <v>MOD000900</v>
      </c>
      <c r="E262" s="523" t="str">
        <f aca="false">VLOOKUP(A262,INSUMOS!$D$162:$L$457,4,0)</f>
        <v>MO</v>
      </c>
      <c r="F262" s="565" t="str">
        <f aca="false">VLOOKUP(A262,INSUMOS!$D$162:$L$457,5,0)</f>
        <v>CAVOUQUEIRO - OPERADOR DE PERFURATRIZ OU BARRA DE MINA</v>
      </c>
      <c r="G262" s="558" t="str">
        <f aca="false">VLOOKUP(A262,INSUMOS!$D$162:$L$457,6,0)</f>
        <v>H</v>
      </c>
      <c r="H262" s="438" t="n">
        <f aca="false">VLOOKUP(A262,INSUMOS!$D$162:$L$457,7,0)</f>
        <v>0.605849090120634</v>
      </c>
      <c r="I262" s="566" t="n">
        <f aca="false">VLOOKUP(A262,INSUMOS!$D$162:$L$457,8,0)</f>
        <v>14.17</v>
      </c>
      <c r="J262" s="527" t="n">
        <f aca="false">VLOOKUP(A262,INSUMOS!$D$162:$L$457,9,0)</f>
        <v>8.58488160700938</v>
      </c>
      <c r="K262" s="528" t="n">
        <f aca="false">J262/$J$303</f>
        <v>9.08620688103249E-006</v>
      </c>
      <c r="L262" s="444" t="n">
        <f aca="false">SUM($K$9:K262)</f>
        <v>0.999910189643394</v>
      </c>
      <c r="M262" s="564"/>
    </row>
    <row r="263" s="520" customFormat="true" ht="11.25" hidden="false" customHeight="false" outlineLevel="0" collapsed="false">
      <c r="A263" s="558" t="n">
        <v>177</v>
      </c>
      <c r="B263" s="510"/>
      <c r="C263" s="378" t="str">
        <f aca="false">VLOOKUP(A263,INSUMOS!$D$162:$L$457,2,0)</f>
        <v>SCO/RIO</v>
      </c>
      <c r="D263" s="378" t="str">
        <f aca="false">VLOOKUP(A263,INSUMOS!$D$162:$L$457,3,0)</f>
        <v>MOD001100</v>
      </c>
      <c r="E263" s="523" t="str">
        <f aca="false">VLOOKUP(A263,INSUMOS!$D$162:$L$457,4,0)</f>
        <v>MO</v>
      </c>
      <c r="F263" s="565" t="str">
        <f aca="false">VLOOKUP(A263,INSUMOS!$D$162:$L$457,5,0)</f>
        <v>FEITOR</v>
      </c>
      <c r="G263" s="558" t="str">
        <f aca="false">VLOOKUP(A263,INSUMOS!$D$162:$L$457,6,0)</f>
        <v>H</v>
      </c>
      <c r="H263" s="438" t="n">
        <f aca="false">VLOOKUP(A263,INSUMOS!$D$162:$L$457,7,0)</f>
        <v>0.302924545060317</v>
      </c>
      <c r="I263" s="566" t="n">
        <f aca="false">VLOOKUP(A263,INSUMOS!$D$162:$L$457,8,0)</f>
        <v>25.06</v>
      </c>
      <c r="J263" s="527" t="n">
        <f aca="false">VLOOKUP(A263,INSUMOS!$D$162:$L$457,9,0)</f>
        <v>7.59128909921154</v>
      </c>
      <c r="K263" s="528" t="n">
        <f aca="false">J263/$J$303</f>
        <v>8.03459225259966E-006</v>
      </c>
      <c r="L263" s="444" t="n">
        <f aca="false">SUM($K$9:K263)</f>
        <v>0.999918224235647</v>
      </c>
      <c r="M263" s="564"/>
      <c r="T263" s="444"/>
    </row>
    <row r="264" s="520" customFormat="true" ht="22.5" hidden="false" customHeight="false" outlineLevel="0" collapsed="false">
      <c r="A264" s="558" t="n">
        <v>28</v>
      </c>
      <c r="B264" s="510"/>
      <c r="C264" s="378" t="str">
        <f aca="false">VLOOKUP(A264,INSUMOS!$D$162:$L$457,2,0)</f>
        <v>SINAPI</v>
      </c>
      <c r="D264" s="378" t="str">
        <f aca="false">VLOOKUP(A264,INSUMOS!$D$162:$L$457,3,0)</f>
        <v>00003767</v>
      </c>
      <c r="E264" s="523" t="str">
        <f aca="false">VLOOKUP(A264,INSUMOS!$D$162:$L$457,4,0)</f>
        <v>MA</v>
      </c>
      <c r="F264" s="565" t="str">
        <f aca="false">VLOOKUP(A264,INSUMOS!$D$162:$L$457,5,0)</f>
        <v>LIXA EM FOLHA PARA PAREDE OU MADEIRA, NUMERO 120 (COR VERMELHA)</v>
      </c>
      <c r="G264" s="558" t="str">
        <f aca="false">VLOOKUP(A264,INSUMOS!$D$162:$L$457,6,0)</f>
        <v>UN</v>
      </c>
      <c r="H264" s="438" t="n">
        <f aca="false">VLOOKUP(A264,INSUMOS!$D$162:$L$457,7,0)</f>
        <v>11.648718</v>
      </c>
      <c r="I264" s="566" t="n">
        <f aca="false">VLOOKUP(A264,INSUMOS!$D$162:$L$457,8,0)</f>
        <v>0.65</v>
      </c>
      <c r="J264" s="527" t="n">
        <f aca="false">VLOOKUP(A264,INSUMOS!$D$162:$L$457,9,0)</f>
        <v>7.5716667</v>
      </c>
      <c r="K264" s="528" t="n">
        <f aca="false">J264/$J$303</f>
        <v>8.01382397798621E-006</v>
      </c>
      <c r="L264" s="444" t="n">
        <f aca="false">SUM($K$9:K264)</f>
        <v>0.999926238059625</v>
      </c>
      <c r="M264" s="564"/>
    </row>
    <row r="265" s="520" customFormat="true" ht="11.25" hidden="false" customHeight="false" outlineLevel="0" collapsed="false">
      <c r="A265" s="558" t="n">
        <v>139</v>
      </c>
      <c r="B265" s="510"/>
      <c r="C265" s="378" t="str">
        <f aca="false">VLOOKUP(A265,INSUMOS!$D$162:$L$457,2,0)</f>
        <v>SCO/RIO</v>
      </c>
      <c r="D265" s="378" t="str">
        <f aca="false">VLOOKUP(A265,INSUMOS!$D$162:$L$457,3,0)</f>
        <v>MAT089550</v>
      </c>
      <c r="E265" s="523" t="str">
        <f aca="false">VLOOKUP(A265,INSUMOS!$D$162:$L$457,4,0)</f>
        <v>MA</v>
      </c>
      <c r="F265" s="565" t="str">
        <f aca="false">VLOOKUP(A265,INSUMOS!$D$162:$L$457,5,0)</f>
        <v>MASSA DE VEDACAO PARA CIMENTO AMIANTO</v>
      </c>
      <c r="G265" s="558" t="str">
        <f aca="false">VLOOKUP(A265,INSUMOS!$D$162:$L$457,6,0)</f>
        <v>KG</v>
      </c>
      <c r="H265" s="438" t="n">
        <f aca="false">VLOOKUP(A265,INSUMOS!$D$162:$L$457,7,0)</f>
        <v>0.7335</v>
      </c>
      <c r="I265" s="566" t="n">
        <f aca="false">VLOOKUP(A265,INSUMOS!$D$162:$L$457,8,0)</f>
        <v>9.56</v>
      </c>
      <c r="J265" s="527" t="n">
        <f aca="false">VLOOKUP(A265,INSUMOS!$D$162:$L$457,9,0)</f>
        <v>7.01226</v>
      </c>
      <c r="K265" s="528" t="n">
        <f aca="false">J265/$J$303</f>
        <v>7.42174999962341E-006</v>
      </c>
      <c r="L265" s="444" t="n">
        <f aca="false">SUM($K$9:K265)</f>
        <v>0.999933659809624</v>
      </c>
      <c r="M265" s="564"/>
    </row>
    <row r="266" s="520" customFormat="true" ht="11.25" hidden="false" customHeight="false" outlineLevel="0" collapsed="false">
      <c r="A266" s="558" t="n">
        <v>246</v>
      </c>
      <c r="B266" s="510"/>
      <c r="C266" s="378" t="str">
        <f aca="false">VLOOKUP(A266,INSUMOS!$D$162:$L$457,2,0)</f>
        <v>SBC</v>
      </c>
      <c r="D266" s="378" t="str">
        <f aca="false">VLOOKUP(A266,INSUMOS!$D$162:$L$457,3,0)</f>
        <v>006805</v>
      </c>
      <c r="E266" s="523" t="str">
        <f aca="false">VLOOKUP(A266,INSUMOS!$D$162:$L$457,4,0)</f>
        <v>MA</v>
      </c>
      <c r="F266" s="565" t="str">
        <f aca="false">VLOOKUP(A266,INSUMOS!$D$162:$L$457,5,0)</f>
        <v>LUVA PVC ELETRODUTO ROSCAVEL 3/4"</v>
      </c>
      <c r="G266" s="558" t="str">
        <f aca="false">VLOOKUP(A266,INSUMOS!$D$162:$L$457,6,0)</f>
        <v>UN</v>
      </c>
      <c r="H266" s="438" t="n">
        <f aca="false">VLOOKUP(A266,INSUMOS!$D$162:$L$457,7,0)</f>
        <v>2.67</v>
      </c>
      <c r="I266" s="566" t="n">
        <f aca="false">VLOOKUP(A266,INSUMOS!$D$162:$L$457,8,0)</f>
        <v>1.89</v>
      </c>
      <c r="J266" s="527" t="n">
        <f aca="false">VLOOKUP(A266,INSUMOS!$D$162:$L$457,9,0)</f>
        <v>5.0463</v>
      </c>
      <c r="K266" s="528" t="n">
        <f aca="false">J266/$J$303</f>
        <v>5.34098522061356E-006</v>
      </c>
      <c r="L266" s="444" t="n">
        <f aca="false">SUM($K$9:K266)</f>
        <v>0.999939000794845</v>
      </c>
      <c r="M266" s="564"/>
      <c r="T266" s="521"/>
    </row>
    <row r="267" s="520" customFormat="true" ht="11.25" hidden="false" customHeight="false" outlineLevel="0" collapsed="false">
      <c r="A267" s="558" t="n">
        <v>102</v>
      </c>
      <c r="B267" s="510"/>
      <c r="C267" s="378" t="str">
        <f aca="false">VLOOKUP(A267,INSUMOS!$D$162:$L$457,2,0)</f>
        <v>SCO/RIO</v>
      </c>
      <c r="D267" s="378" t="str">
        <f aca="false">VLOOKUP(A267,INSUMOS!$D$162:$L$457,3,0)</f>
        <v>MAT002150</v>
      </c>
      <c r="E267" s="523" t="str">
        <f aca="false">VLOOKUP(A267,INSUMOS!$D$162:$L$457,4,0)</f>
        <v>MA</v>
      </c>
      <c r="F267" s="565" t="str">
        <f aca="false">VLOOKUP(A267,INSUMOS!$D$162:$L$457,5,0)</f>
        <v>ADESIVO PLASTICO PARA PVC RIGIDO, COM 75GR</v>
      </c>
      <c r="G267" s="558" t="str">
        <f aca="false">VLOOKUP(A267,INSUMOS!$D$162:$L$457,6,0)</f>
        <v>UN</v>
      </c>
      <c r="H267" s="438" t="n">
        <f aca="false">VLOOKUP(A267,INSUMOS!$D$162:$L$457,7,0)</f>
        <v>2.334</v>
      </c>
      <c r="I267" s="566" t="n">
        <f aca="false">VLOOKUP(A267,INSUMOS!$D$162:$L$457,8,0)</f>
        <v>2.05</v>
      </c>
      <c r="J267" s="527" t="n">
        <f aca="false">VLOOKUP(A267,INSUMOS!$D$162:$L$457,9,0)</f>
        <v>4.7847</v>
      </c>
      <c r="K267" s="528" t="n">
        <f aca="false">J267/$J$303</f>
        <v>5.06410874998904E-006</v>
      </c>
      <c r="L267" s="444" t="n">
        <f aca="false">SUM($K$9:K267)</f>
        <v>0.999944064903595</v>
      </c>
      <c r="M267" s="564"/>
    </row>
    <row r="268" s="520" customFormat="true" ht="11.25" hidden="false" customHeight="false" outlineLevel="0" collapsed="false">
      <c r="A268" s="558" t="n">
        <v>109</v>
      </c>
      <c r="B268" s="510"/>
      <c r="C268" s="378" t="str">
        <f aca="false">VLOOKUP(A268,INSUMOS!$D$162:$L$457,2,0)</f>
        <v>SCO/RIO</v>
      </c>
      <c r="D268" s="378" t="str">
        <f aca="false">VLOOKUP(A268,INSUMOS!$D$162:$L$457,3,0)</f>
        <v>MAT019700</v>
      </c>
      <c r="E268" s="523" t="str">
        <f aca="false">VLOOKUP(A268,INSUMOS!$D$162:$L$457,4,0)</f>
        <v>MA</v>
      </c>
      <c r="F268" s="565" t="str">
        <f aca="false">VLOOKUP(A268,INSUMOS!$D$162:$L$457,5,0)</f>
        <v>BUCHA DE REDUCAO DE LATAO, DE 3/4"X1/2"</v>
      </c>
      <c r="G268" s="558" t="str">
        <f aca="false">VLOOKUP(A268,INSUMOS!$D$162:$L$457,6,0)</f>
        <v>UN</v>
      </c>
      <c r="H268" s="438" t="n">
        <f aca="false">VLOOKUP(A268,INSUMOS!$D$162:$L$457,7,0)</f>
        <v>2</v>
      </c>
      <c r="I268" s="566" t="n">
        <f aca="false">VLOOKUP(A268,INSUMOS!$D$162:$L$457,8,0)</f>
        <v>2.34</v>
      </c>
      <c r="J268" s="527" t="n">
        <f aca="false">VLOOKUP(A268,INSUMOS!$D$162:$L$457,9,0)</f>
        <v>4.68</v>
      </c>
      <c r="K268" s="528" t="n">
        <f aca="false">J268/$J$303</f>
        <v>4.95329465796156E-006</v>
      </c>
      <c r="L268" s="444" t="n">
        <f aca="false">SUM($K$9:K268)</f>
        <v>0.999949018198253</v>
      </c>
      <c r="M268" s="564"/>
      <c r="T268" s="521"/>
    </row>
    <row r="269" s="520" customFormat="true" ht="11.25" hidden="false" customHeight="false" outlineLevel="0" collapsed="false">
      <c r="A269" s="558" t="n">
        <v>150</v>
      </c>
      <c r="B269" s="510"/>
      <c r="C269" s="378" t="str">
        <f aca="false">VLOOKUP(A269,INSUMOS!$D$162:$L$457,2,0)</f>
        <v>SCO/RIO</v>
      </c>
      <c r="D269" s="378" t="str">
        <f aca="false">VLOOKUP(A269,INSUMOS!$D$162:$L$457,3,0)</f>
        <v>MAT115600</v>
      </c>
      <c r="E269" s="523" t="str">
        <f aca="false">VLOOKUP(A269,INSUMOS!$D$162:$L$457,4,0)</f>
        <v>MA</v>
      </c>
      <c r="F269" s="565" t="str">
        <f aca="false">VLOOKUP(A269,INSUMOS!$D$162:$L$457,5,0)</f>
        <v>RABICHO DE PVC, COMPRIMENTO DE 30CM, SAIDA DE 1/2"</v>
      </c>
      <c r="G269" s="558" t="str">
        <f aca="false">VLOOKUP(A269,INSUMOS!$D$162:$L$457,6,0)</f>
        <v>UN</v>
      </c>
      <c r="H269" s="438" t="n">
        <f aca="false">VLOOKUP(A269,INSUMOS!$D$162:$L$457,7,0)</f>
        <v>2</v>
      </c>
      <c r="I269" s="566" t="n">
        <f aca="false">VLOOKUP(A269,INSUMOS!$D$162:$L$457,8,0)</f>
        <v>2.33</v>
      </c>
      <c r="J269" s="527" t="n">
        <f aca="false">VLOOKUP(A269,INSUMOS!$D$162:$L$457,9,0)</f>
        <v>4.66</v>
      </c>
      <c r="K269" s="528" t="n">
        <f aca="false">J269/$J$303</f>
        <v>4.93212673207284E-006</v>
      </c>
      <c r="L269" s="444" t="n">
        <f aca="false">SUM($K$9:K269)</f>
        <v>0.999953950324985</v>
      </c>
      <c r="M269" s="564"/>
    </row>
    <row r="270" s="520" customFormat="true" ht="11.25" hidden="false" customHeight="false" outlineLevel="0" collapsed="false">
      <c r="A270" s="558" t="n">
        <v>113</v>
      </c>
      <c r="B270" s="510"/>
      <c r="C270" s="378" t="str">
        <f aca="false">VLOOKUP(A270,INSUMOS!$D$162:$L$457,2,0)</f>
        <v>SCO/RIO</v>
      </c>
      <c r="D270" s="378" t="str">
        <f aca="false">VLOOKUP(A270,INSUMOS!$D$162:$L$457,3,0)</f>
        <v>MAT034850</v>
      </c>
      <c r="E270" s="523" t="str">
        <f aca="false">VLOOKUP(A270,INSUMOS!$D$162:$L$457,4,0)</f>
        <v>MA</v>
      </c>
      <c r="F270" s="565" t="str">
        <f aca="false">VLOOKUP(A270,INSUMOS!$D$162:$L$457,5,0)</f>
        <v>COLAR DE TOMADA DE PVC RIGIDO, DIAMETRO NOMINAL DE 50MMX1/2"</v>
      </c>
      <c r="G270" s="558" t="str">
        <f aca="false">VLOOKUP(A270,INSUMOS!$D$162:$L$457,6,0)</f>
        <v>UN</v>
      </c>
      <c r="H270" s="438" t="n">
        <f aca="false">VLOOKUP(A270,INSUMOS!$D$162:$L$457,7,0)</f>
        <v>1</v>
      </c>
      <c r="I270" s="566" t="n">
        <f aca="false">VLOOKUP(A270,INSUMOS!$D$162:$L$457,8,0)</f>
        <v>4.63</v>
      </c>
      <c r="J270" s="527" t="n">
        <f aca="false">VLOOKUP(A270,INSUMOS!$D$162:$L$457,9,0)</f>
        <v>4.63</v>
      </c>
      <c r="K270" s="528" t="n">
        <f aca="false">J270/$J$303</f>
        <v>4.90037484323975E-006</v>
      </c>
      <c r="L270" s="444" t="n">
        <f aca="false">SUM($K$9:K270)</f>
        <v>0.999958850699828</v>
      </c>
      <c r="M270" s="564"/>
      <c r="T270" s="521"/>
    </row>
    <row r="271" s="520" customFormat="true" ht="11.25" hidden="false" customHeight="false" outlineLevel="0" collapsed="false">
      <c r="A271" s="558" t="n">
        <v>269</v>
      </c>
      <c r="B271" s="510"/>
      <c r="C271" s="378" t="str">
        <f aca="false">VLOOKUP(A271,INSUMOS!$D$162:$L$457,2,0)</f>
        <v>SBC</v>
      </c>
      <c r="D271" s="378" t="str">
        <f aca="false">VLOOKUP(A271,INSUMOS!$D$162:$L$457,3,0)</f>
        <v>080084</v>
      </c>
      <c r="E271" s="523" t="str">
        <f aca="false">VLOOKUP(A271,INSUMOS!$D$162:$L$457,4,0)</f>
        <v>MA</v>
      </c>
      <c r="F271" s="565" t="str">
        <f aca="false">VLOOKUP(A271,INSUMOS!$D$162:$L$457,5,0)</f>
        <v>ABRACADEIRA ACO COM SUPORTE</v>
      </c>
      <c r="G271" s="558" t="str">
        <f aca="false">VLOOKUP(A271,INSUMOS!$D$162:$L$457,6,0)</f>
        <v>UN</v>
      </c>
      <c r="H271" s="438" t="n">
        <f aca="false">VLOOKUP(A271,INSUMOS!$D$162:$L$457,7,0)</f>
        <v>4</v>
      </c>
      <c r="I271" s="566" t="n">
        <f aca="false">VLOOKUP(A271,INSUMOS!$D$162:$L$457,8,0)</f>
        <v>1.06</v>
      </c>
      <c r="J271" s="527" t="n">
        <f aca="false">VLOOKUP(A271,INSUMOS!$D$162:$L$457,9,0)</f>
        <v>4.24</v>
      </c>
      <c r="K271" s="528" t="n">
        <f aca="false">J271/$J$303</f>
        <v>4.48760028840962E-006</v>
      </c>
      <c r="L271" s="444" t="n">
        <f aca="false">SUM($K$9:K271)</f>
        <v>0.999963338300116</v>
      </c>
      <c r="M271" s="564"/>
    </row>
    <row r="272" s="520" customFormat="true" ht="11.25" hidden="false" customHeight="false" outlineLevel="0" collapsed="false">
      <c r="A272" s="558" t="n">
        <v>36</v>
      </c>
      <c r="B272" s="510"/>
      <c r="C272" s="378" t="str">
        <f aca="false">VLOOKUP(A272,INSUMOS!$D$162:$L$457,2,0)</f>
        <v>SINAPI</v>
      </c>
      <c r="D272" s="378" t="str">
        <f aca="false">VLOOKUP(A272,INSUMOS!$D$162:$L$457,3,0)</f>
        <v>00005075</v>
      </c>
      <c r="E272" s="523" t="str">
        <f aca="false">VLOOKUP(A272,INSUMOS!$D$162:$L$457,4,0)</f>
        <v>MA</v>
      </c>
      <c r="F272" s="565" t="str">
        <f aca="false">VLOOKUP(A272,INSUMOS!$D$162:$L$457,5,0)</f>
        <v>PREGO DE ACO POLIDO COM CABECA 18 X 30 (2 3/4 X 10)</v>
      </c>
      <c r="G272" s="558" t="str">
        <f aca="false">VLOOKUP(A272,INSUMOS!$D$162:$L$457,6,0)</f>
        <v>KG</v>
      </c>
      <c r="H272" s="438" t="n">
        <f aca="false">VLOOKUP(A272,INSUMOS!$D$162:$L$457,7,0)</f>
        <v>0.462</v>
      </c>
      <c r="I272" s="566" t="n">
        <f aca="false">VLOOKUP(A272,INSUMOS!$D$162:$L$457,8,0)</f>
        <v>8.39</v>
      </c>
      <c r="J272" s="527" t="n">
        <f aca="false">VLOOKUP(A272,INSUMOS!$D$162:$L$457,9,0)</f>
        <v>3.87618</v>
      </c>
      <c r="K272" s="528" t="n">
        <f aca="false">J272/$J$303</f>
        <v>4.10253454856783E-006</v>
      </c>
      <c r="L272" s="444" t="n">
        <f aca="false">SUM($K$9:K272)</f>
        <v>0.999967440834665</v>
      </c>
      <c r="M272" s="564"/>
    </row>
    <row r="273" s="520" customFormat="true" ht="22.5" hidden="false" customHeight="false" outlineLevel="0" collapsed="false">
      <c r="A273" s="558" t="n">
        <v>97</v>
      </c>
      <c r="B273" s="510"/>
      <c r="C273" s="378" t="str">
        <f aca="false">VLOOKUP(A273,INSUMOS!$D$162:$L$457,2,0)</f>
        <v>SCO/RIO</v>
      </c>
      <c r="D273" s="378" t="str">
        <f aca="false">VLOOKUP(A273,INSUMOS!$D$162:$L$457,3,0)</f>
        <v>IEQ016500</v>
      </c>
      <c r="E273" s="523" t="str">
        <f aca="false">VLOOKUP(A273,INSUMOS!$D$162:$L$457,4,0)</f>
        <v>EQ</v>
      </c>
      <c r="F273" s="565" t="str">
        <f aca="false">VLOOKUP(A273,INSUMOS!$D$162:$L$457,5,0)</f>
        <v>OLEO LUBRIFICANTE, MONOVISCOSO SAE 40, SUPER YPF SUPLEMENTO I OU SIMILAR</v>
      </c>
      <c r="G273" s="558" t="str">
        <f aca="false">VLOOKUP(A273,INSUMOS!$D$162:$L$457,6,0)</f>
        <v>L</v>
      </c>
      <c r="H273" s="438" t="n">
        <f aca="false">VLOOKUP(A273,INSUMOS!$D$162:$L$457,7,0)</f>
        <v>0.63</v>
      </c>
      <c r="I273" s="566" t="n">
        <f aca="false">VLOOKUP(A273,INSUMOS!$D$162:$L$457,8,0)</f>
        <v>5.64</v>
      </c>
      <c r="J273" s="527" t="n">
        <f aca="false">VLOOKUP(A273,INSUMOS!$D$162:$L$457,9,0)</f>
        <v>3.5532</v>
      </c>
      <c r="K273" s="528" t="n">
        <f aca="false">J273/$J$303</f>
        <v>3.76069371339082E-006</v>
      </c>
      <c r="L273" s="444" t="n">
        <f aca="false">SUM($K$9:K273)</f>
        <v>0.999971201528379</v>
      </c>
      <c r="M273" s="564"/>
      <c r="T273" s="444"/>
    </row>
    <row r="274" s="520" customFormat="true" ht="22.5" hidden="false" customHeight="false" outlineLevel="0" collapsed="false">
      <c r="A274" s="558" t="n">
        <v>133</v>
      </c>
      <c r="B274" s="510"/>
      <c r="C274" s="378" t="str">
        <f aca="false">VLOOKUP(A274,INSUMOS!$D$162:$L$457,2,0)</f>
        <v>SCO/RIO</v>
      </c>
      <c r="D274" s="378" t="str">
        <f aca="false">VLOOKUP(A274,INSUMOS!$D$162:$L$457,3,0)</f>
        <v>MAT082800</v>
      </c>
      <c r="E274" s="523" t="str">
        <f aca="false">VLOOKUP(A274,INSUMOS!$D$162:$L$457,4,0)</f>
        <v>MA</v>
      </c>
      <c r="F274" s="565" t="str">
        <f aca="false">VLOOKUP(A274,INSUMOS!$D$162:$L$457,5,0)</f>
        <v>LUVA DE ACO GALVANIZADO, PARA ELETRODUTO, DIAMETRO NOMINAL DE 3/4"</v>
      </c>
      <c r="G274" s="558" t="str">
        <f aca="false">VLOOKUP(A274,INSUMOS!$D$162:$L$457,6,0)</f>
        <v>UN</v>
      </c>
      <c r="H274" s="438" t="n">
        <f aca="false">VLOOKUP(A274,INSUMOS!$D$162:$L$457,7,0)</f>
        <v>4</v>
      </c>
      <c r="I274" s="566" t="n">
        <f aca="false">VLOOKUP(A274,INSUMOS!$D$162:$L$457,8,0)</f>
        <v>0.77</v>
      </c>
      <c r="J274" s="527" t="n">
        <f aca="false">VLOOKUP(A274,INSUMOS!$D$162:$L$457,9,0)</f>
        <v>3.08</v>
      </c>
      <c r="K274" s="528" t="n">
        <f aca="false">J274/$J$303</f>
        <v>3.25986058686359E-006</v>
      </c>
      <c r="L274" s="444" t="n">
        <f aca="false">SUM($K$9:K274)</f>
        <v>0.999974461388965</v>
      </c>
      <c r="M274" s="564"/>
    </row>
    <row r="275" s="520" customFormat="true" ht="11.25" hidden="false" customHeight="false" outlineLevel="0" collapsed="false">
      <c r="A275" s="558" t="n">
        <v>127</v>
      </c>
      <c r="B275" s="510"/>
      <c r="C275" s="378" t="str">
        <f aca="false">VLOOKUP(A275,INSUMOS!$D$162:$L$457,2,0)</f>
        <v>SCO/RIO</v>
      </c>
      <c r="D275" s="378" t="str">
        <f aca="false">VLOOKUP(A275,INSUMOS!$D$162:$L$457,3,0)</f>
        <v>MAT073100</v>
      </c>
      <c r="E275" s="523" t="str">
        <f aca="false">VLOOKUP(A275,INSUMOS!$D$162:$L$457,4,0)</f>
        <v>MA</v>
      </c>
      <c r="F275" s="565" t="str">
        <f aca="false">VLOOKUP(A275,INSUMOS!$D$162:$L$457,5,0)</f>
        <v>JOELHO DE PVC RIGIDO, 45O, DIAMETRO NOMINAL DE 40MM</v>
      </c>
      <c r="G275" s="558" t="str">
        <f aca="false">VLOOKUP(A275,INSUMOS!$D$162:$L$457,6,0)</f>
        <v>UN</v>
      </c>
      <c r="H275" s="438" t="n">
        <f aca="false">VLOOKUP(A275,INSUMOS!$D$162:$L$457,7,0)</f>
        <v>4</v>
      </c>
      <c r="I275" s="566" t="n">
        <f aca="false">VLOOKUP(A275,INSUMOS!$D$162:$L$457,8,0)</f>
        <v>0.75</v>
      </c>
      <c r="J275" s="527" t="n">
        <f aca="false">VLOOKUP(A275,INSUMOS!$D$162:$L$457,9,0)</f>
        <v>3</v>
      </c>
      <c r="K275" s="528" t="n">
        <f aca="false">J275/$J$303</f>
        <v>3.17518888330869E-006</v>
      </c>
      <c r="L275" s="444" t="n">
        <f aca="false">SUM($K$9:K275)</f>
        <v>0.999977636577849</v>
      </c>
      <c r="M275" s="564"/>
      <c r="T275" s="521"/>
    </row>
    <row r="276" s="520" customFormat="true" ht="11.25" hidden="false" customHeight="false" outlineLevel="0" collapsed="false">
      <c r="A276" s="558" t="n">
        <v>110</v>
      </c>
      <c r="B276" s="510"/>
      <c r="C276" s="378" t="str">
        <f aca="false">VLOOKUP(A276,INSUMOS!$D$162:$L$457,2,0)</f>
        <v>SCO/RIO</v>
      </c>
      <c r="D276" s="378" t="str">
        <f aca="false">VLOOKUP(A276,INSUMOS!$D$162:$L$457,3,0)</f>
        <v>MAT026400</v>
      </c>
      <c r="E276" s="523" t="str">
        <f aca="false">VLOOKUP(A276,INSUMOS!$D$162:$L$457,4,0)</f>
        <v>MA</v>
      </c>
      <c r="F276" s="565" t="str">
        <f aca="false">VLOOKUP(A276,INSUMOS!$D$162:$L$457,5,0)</f>
        <v>CAIXA ESTAMPADA DE CHAPA NO 18, DE: (4"X2"), COM 2 ORELHAS</v>
      </c>
      <c r="G276" s="558" t="str">
        <f aca="false">VLOOKUP(A276,INSUMOS!$D$162:$L$457,6,0)</f>
        <v>UN</v>
      </c>
      <c r="H276" s="438" t="n">
        <f aca="false">VLOOKUP(A276,INSUMOS!$D$162:$L$457,7,0)</f>
        <v>2</v>
      </c>
      <c r="I276" s="566" t="n">
        <f aca="false">VLOOKUP(A276,INSUMOS!$D$162:$L$457,8,0)</f>
        <v>1.39</v>
      </c>
      <c r="J276" s="527" t="n">
        <f aca="false">VLOOKUP(A276,INSUMOS!$D$162:$L$457,9,0)</f>
        <v>2.78</v>
      </c>
      <c r="K276" s="528" t="n">
        <f aca="false">J276/$J$303</f>
        <v>2.94234169853272E-006</v>
      </c>
      <c r="L276" s="444" t="n">
        <f aca="false">SUM($K$9:K276)</f>
        <v>0.999980578919547</v>
      </c>
      <c r="M276" s="564"/>
      <c r="T276" s="521"/>
    </row>
    <row r="277" s="520" customFormat="true" ht="11.25" hidden="false" customHeight="false" outlineLevel="0" collapsed="false">
      <c r="A277" s="558" t="n">
        <v>143</v>
      </c>
      <c r="B277" s="510"/>
      <c r="C277" s="378" t="str">
        <f aca="false">VLOOKUP(A277,INSUMOS!$D$162:$L$457,2,0)</f>
        <v>SCO/RIO</v>
      </c>
      <c r="D277" s="378" t="str">
        <f aca="false">VLOOKUP(A277,INSUMOS!$D$162:$L$457,3,0)</f>
        <v>MAT091500</v>
      </c>
      <c r="E277" s="523" t="str">
        <f aca="false">VLOOKUP(A277,INSUMOS!$D$162:$L$457,4,0)</f>
        <v>MA</v>
      </c>
      <c r="F277" s="565" t="str">
        <f aca="false">VLOOKUP(A277,INSUMOS!$D$162:$L$457,5,0)</f>
        <v>NIPLE DE PVC RIGIDO, ROSCAVEL, DIAMETRO NOMINAL DE 3/4"</v>
      </c>
      <c r="G277" s="558" t="str">
        <f aca="false">VLOOKUP(A277,INSUMOS!$D$162:$L$457,6,0)</f>
        <v>UN</v>
      </c>
      <c r="H277" s="438" t="n">
        <f aca="false">VLOOKUP(A277,INSUMOS!$D$162:$L$457,7,0)</f>
        <v>4</v>
      </c>
      <c r="I277" s="566" t="n">
        <f aca="false">VLOOKUP(A277,INSUMOS!$D$162:$L$457,8,0)</f>
        <v>0.63</v>
      </c>
      <c r="J277" s="527" t="n">
        <f aca="false">VLOOKUP(A277,INSUMOS!$D$162:$L$457,9,0)</f>
        <v>2.52</v>
      </c>
      <c r="K277" s="528" t="n">
        <f aca="false">J277/$J$303</f>
        <v>2.6671586619793E-006</v>
      </c>
      <c r="L277" s="444" t="n">
        <f aca="false">SUM($K$9:K277)</f>
        <v>0.999983246078209</v>
      </c>
      <c r="M277" s="564"/>
    </row>
    <row r="278" s="520" customFormat="true" ht="11.25" hidden="false" customHeight="false" outlineLevel="0" collapsed="false">
      <c r="A278" s="558" t="n">
        <v>172</v>
      </c>
      <c r="B278" s="510"/>
      <c r="C278" s="378" t="str">
        <f aca="false">VLOOKUP(A278,INSUMOS!$D$162:$L$457,2,0)</f>
        <v>SCO/RIO</v>
      </c>
      <c r="D278" s="378" t="str">
        <f aca="false">VLOOKUP(A278,INSUMOS!$D$162:$L$457,3,0)</f>
        <v>MAT148100</v>
      </c>
      <c r="E278" s="523" t="str">
        <f aca="false">VLOOKUP(A278,INSUMOS!$D$162:$L$457,4,0)</f>
        <v>MA</v>
      </c>
      <c r="F278" s="565" t="str">
        <f aca="false">VLOOKUP(A278,INSUMOS!$D$162:$L$457,5,0)</f>
        <v>UNIAO DE PVC RIGIDO, ROSCAVEL, DIAMETRO NOMINAL DE 1/2"</v>
      </c>
      <c r="G278" s="558" t="str">
        <f aca="false">VLOOKUP(A278,INSUMOS!$D$162:$L$457,6,0)</f>
        <v>UN</v>
      </c>
      <c r="H278" s="438" t="n">
        <f aca="false">VLOOKUP(A278,INSUMOS!$D$162:$L$457,7,0)</f>
        <v>1</v>
      </c>
      <c r="I278" s="566" t="n">
        <f aca="false">VLOOKUP(A278,INSUMOS!$D$162:$L$457,8,0)</f>
        <v>2.15</v>
      </c>
      <c r="J278" s="527" t="n">
        <f aca="false">VLOOKUP(A278,INSUMOS!$D$162:$L$457,9,0)</f>
        <v>2.15</v>
      </c>
      <c r="K278" s="528" t="n">
        <f aca="false">J278/$J$303</f>
        <v>2.2755520330379E-006</v>
      </c>
      <c r="L278" s="444" t="n">
        <f aca="false">SUM($K$9:K278)</f>
        <v>0.999985521630242</v>
      </c>
      <c r="M278" s="564"/>
    </row>
    <row r="279" s="520" customFormat="true" ht="22.5" hidden="false" customHeight="false" outlineLevel="0" collapsed="false">
      <c r="A279" s="558" t="n">
        <v>130</v>
      </c>
      <c r="B279" s="510"/>
      <c r="C279" s="378" t="str">
        <f aca="false">VLOOKUP(A279,INSUMOS!$D$162:$L$457,2,0)</f>
        <v>SCO/RIO</v>
      </c>
      <c r="D279" s="378" t="str">
        <f aca="false">VLOOKUP(A279,INSUMOS!$D$162:$L$457,3,0)</f>
        <v>MAT074350</v>
      </c>
      <c r="E279" s="523" t="str">
        <f aca="false">VLOOKUP(A279,INSUMOS!$D$162:$L$457,4,0)</f>
        <v>MA</v>
      </c>
      <c r="F279" s="565" t="str">
        <f aca="false">VLOOKUP(A279,INSUMOS!$D$162:$L$457,5,0)</f>
        <v>JOELHO DE PVC RIGIDO, 90O, PB, PARA ESGOTO PREDIAL, DIAMETRO NOMINAL DE 40MM</v>
      </c>
      <c r="G279" s="558" t="str">
        <f aca="false">VLOOKUP(A279,INSUMOS!$D$162:$L$457,6,0)</f>
        <v>UN</v>
      </c>
      <c r="H279" s="438" t="n">
        <f aca="false">VLOOKUP(A279,INSUMOS!$D$162:$L$457,7,0)</f>
        <v>2</v>
      </c>
      <c r="I279" s="566" t="n">
        <f aca="false">VLOOKUP(A279,INSUMOS!$D$162:$L$457,8,0)</f>
        <v>0.95</v>
      </c>
      <c r="J279" s="527" t="n">
        <f aca="false">VLOOKUP(A279,INSUMOS!$D$162:$L$457,9,0)</f>
        <v>1.9</v>
      </c>
      <c r="K279" s="528" t="n">
        <f aca="false">J279/$J$303</f>
        <v>2.01095295942884E-006</v>
      </c>
      <c r="L279" s="444" t="n">
        <f aca="false">SUM($K$9:K279)</f>
        <v>0.999987532583202</v>
      </c>
      <c r="M279" s="564"/>
    </row>
    <row r="280" s="520" customFormat="true" ht="22.5" hidden="false" customHeight="false" outlineLevel="0" collapsed="false">
      <c r="A280" s="558" t="n">
        <v>32</v>
      </c>
      <c r="B280" s="510"/>
      <c r="C280" s="378" t="str">
        <f aca="false">VLOOKUP(A280,INSUMOS!$D$162:$L$457,2,0)</f>
        <v>SINAPI</v>
      </c>
      <c r="D280" s="378" t="str">
        <f aca="false">VLOOKUP(A280,INSUMOS!$D$162:$L$457,3,0)</f>
        <v>00004721</v>
      </c>
      <c r="E280" s="523" t="str">
        <f aca="false">VLOOKUP(A280,INSUMOS!$D$162:$L$457,4,0)</f>
        <v>MA</v>
      </c>
      <c r="F280" s="565" t="str">
        <f aca="false">VLOOKUP(A280,INSUMOS!$D$162:$L$457,5,0)</f>
        <v>PEDRA BRITADA N. 1 (9,5 a 19 MM) POSTO PEDREIRA/FORNECEDOR, SEM FRETE.</v>
      </c>
      <c r="G280" s="558" t="str">
        <f aca="false">VLOOKUP(A280,INSUMOS!$D$162:$L$457,6,0)</f>
        <v>M3</v>
      </c>
      <c r="H280" s="438" t="n">
        <f aca="false">VLOOKUP(A280,INSUMOS!$D$162:$L$457,7,0)</f>
        <v>0.024318</v>
      </c>
      <c r="I280" s="566" t="n">
        <f aca="false">VLOOKUP(A280,INSUMOS!$D$162:$L$457,8,0)</f>
        <v>65</v>
      </c>
      <c r="J280" s="527" t="n">
        <f aca="false">VLOOKUP(A280,INSUMOS!$D$162:$L$457,9,0)</f>
        <v>1.58067</v>
      </c>
      <c r="K280" s="528" t="n">
        <f aca="false">J280/$J$303</f>
        <v>1.67297527072652E-006</v>
      </c>
      <c r="L280" s="444" t="n">
        <f aca="false">SUM($K$9:K280)</f>
        <v>0.999989205558472</v>
      </c>
      <c r="M280" s="564"/>
    </row>
    <row r="281" s="520" customFormat="true" ht="11.25" hidden="false" customHeight="false" outlineLevel="0" collapsed="false">
      <c r="A281" s="558" t="n">
        <v>217</v>
      </c>
      <c r="B281" s="510"/>
      <c r="C281" s="378" t="str">
        <f aca="false">VLOOKUP(A281,INSUMOS!$D$162:$L$457,2,0)</f>
        <v>SBC</v>
      </c>
      <c r="D281" s="378" t="str">
        <f aca="false">VLOOKUP(A281,INSUMOS!$D$162:$L$457,3,0)</f>
        <v>003420</v>
      </c>
      <c r="E281" s="523" t="str">
        <f aca="false">VLOOKUP(A281,INSUMOS!$D$162:$L$457,4,0)</f>
        <v>MA</v>
      </c>
      <c r="F281" s="565" t="str">
        <f aca="false">VLOOKUP(A281,INSUMOS!$D$162:$L$457,5,0)</f>
        <v>FITA ISOLANTE HIGHLAND ADESIVA 19m x 20mm</v>
      </c>
      <c r="G281" s="558" t="str">
        <f aca="false">VLOOKUP(A281,INSUMOS!$D$162:$L$457,6,0)</f>
        <v>M</v>
      </c>
      <c r="H281" s="438" t="n">
        <f aca="false">VLOOKUP(A281,INSUMOS!$D$162:$L$457,7,0)</f>
        <v>2.87</v>
      </c>
      <c r="I281" s="566" t="n">
        <f aca="false">VLOOKUP(A281,INSUMOS!$D$162:$L$457,8,0)</f>
        <v>0.49</v>
      </c>
      <c r="J281" s="527" t="n">
        <f aca="false">VLOOKUP(A281,INSUMOS!$D$162:$L$457,9,0)</f>
        <v>1.4063</v>
      </c>
      <c r="K281" s="528" t="n">
        <f aca="false">J281/$J$303</f>
        <v>1.48842270886567E-006</v>
      </c>
      <c r="L281" s="444" t="n">
        <f aca="false">SUM($K$9:K281)</f>
        <v>0.999990693981181</v>
      </c>
      <c r="M281" s="564"/>
    </row>
    <row r="282" s="520" customFormat="true" ht="11.25" hidden="false" customHeight="false" outlineLevel="0" collapsed="false">
      <c r="A282" s="558" t="n">
        <v>160</v>
      </c>
      <c r="B282" s="510"/>
      <c r="C282" s="378" t="str">
        <f aca="false">VLOOKUP(A282,INSUMOS!$D$162:$L$457,2,0)</f>
        <v>SCO/RIO</v>
      </c>
      <c r="D282" s="378" t="str">
        <f aca="false">VLOOKUP(A282,INSUMOS!$D$162:$L$457,3,0)</f>
        <v>MAT125650</v>
      </c>
      <c r="E282" s="523" t="str">
        <f aca="false">VLOOKUP(A282,INSUMOS!$D$162:$L$457,4,0)</f>
        <v>MA</v>
      </c>
      <c r="F282" s="565" t="str">
        <f aca="false">VLOOKUP(A282,INSUMOS!$D$162:$L$457,5,0)</f>
        <v>SOLUCAO LIMPADORA DE PVC, FRASCO PLASTICO DE 1000ML</v>
      </c>
      <c r="G282" s="558" t="str">
        <f aca="false">VLOOKUP(A282,INSUMOS!$D$162:$L$457,6,0)</f>
        <v>UN</v>
      </c>
      <c r="H282" s="438" t="n">
        <f aca="false">VLOOKUP(A282,INSUMOS!$D$162:$L$457,7,0)</f>
        <v>0.042</v>
      </c>
      <c r="I282" s="566" t="n">
        <f aca="false">VLOOKUP(A282,INSUMOS!$D$162:$L$457,8,0)</f>
        <v>32.88</v>
      </c>
      <c r="J282" s="527" t="n">
        <f aca="false">VLOOKUP(A282,INSUMOS!$D$162:$L$457,9,0)</f>
        <v>1.38096</v>
      </c>
      <c r="K282" s="528" t="n">
        <f aca="false">J282/$J$303</f>
        <v>1.46160294676466E-006</v>
      </c>
      <c r="L282" s="444" t="n">
        <f aca="false">SUM($K$9:K282)</f>
        <v>0.999992155584128</v>
      </c>
      <c r="M282" s="564"/>
    </row>
    <row r="283" s="520" customFormat="true" ht="11.25" hidden="false" customHeight="false" outlineLevel="0" collapsed="false">
      <c r="A283" s="558" t="n">
        <v>145</v>
      </c>
      <c r="B283" s="510"/>
      <c r="C283" s="378" t="str">
        <f aca="false">VLOOKUP(A283,INSUMOS!$D$162:$L$457,2,0)</f>
        <v>SCO/RIO</v>
      </c>
      <c r="D283" s="378" t="str">
        <f aca="false">VLOOKUP(A283,INSUMOS!$D$162:$L$457,3,0)</f>
        <v>MAT093300</v>
      </c>
      <c r="E283" s="523" t="str">
        <f aca="false">VLOOKUP(A283,INSUMOS!$D$162:$L$457,4,0)</f>
        <v>MA</v>
      </c>
      <c r="F283" s="565" t="str">
        <f aca="false">VLOOKUP(A283,INSUMOS!$D$162:$L$457,5,0)</f>
        <v>PARAFUSO DE FERRO, ROSCA SOBERBA, DE (3,8X30)MM</v>
      </c>
      <c r="G283" s="558" t="str">
        <f aca="false">VLOOKUP(A283,INSUMOS!$D$162:$L$457,6,0)</f>
        <v>UN</v>
      </c>
      <c r="H283" s="438" t="n">
        <f aca="false">VLOOKUP(A283,INSUMOS!$D$162:$L$457,7,0)</f>
        <v>26</v>
      </c>
      <c r="I283" s="566" t="n">
        <f aca="false">VLOOKUP(A283,INSUMOS!$D$162:$L$457,8,0)</f>
        <v>0.05</v>
      </c>
      <c r="J283" s="527" t="n">
        <f aca="false">VLOOKUP(A283,INSUMOS!$D$162:$L$457,9,0)</f>
        <v>1.3</v>
      </c>
      <c r="K283" s="528" t="n">
        <f aca="false">J283/$J$303</f>
        <v>1.3759151827671E-006</v>
      </c>
      <c r="L283" s="444" t="n">
        <f aca="false">SUM($K$9:K283)</f>
        <v>0.999993531499311</v>
      </c>
      <c r="M283" s="564"/>
    </row>
    <row r="284" s="520" customFormat="true" ht="11.25" hidden="false" customHeight="false" outlineLevel="0" collapsed="false">
      <c r="A284" s="558" t="n">
        <v>91</v>
      </c>
      <c r="B284" s="510"/>
      <c r="C284" s="378" t="str">
        <f aca="false">VLOOKUP(A284,INSUMOS!$D$162:$L$457,2,0)</f>
        <v>SCO/RIO</v>
      </c>
      <c r="D284" s="378" t="str">
        <f aca="false">VLOOKUP(A284,INSUMOS!$D$162:$L$457,3,0)</f>
        <v>IEQ013350</v>
      </c>
      <c r="E284" s="523" t="str">
        <f aca="false">VLOOKUP(A284,INSUMOS!$D$162:$L$457,4,0)</f>
        <v>EQ</v>
      </c>
      <c r="F284" s="565" t="str">
        <f aca="false">VLOOKUP(A284,INSUMOS!$D$162:$L$457,5,0)</f>
        <v>GRAXA COMUM (CHASSIS 2), TAMBORES COM 170KG</v>
      </c>
      <c r="G284" s="558" t="str">
        <f aca="false">VLOOKUP(A284,INSUMOS!$D$162:$L$457,6,0)</f>
        <v>KG</v>
      </c>
      <c r="H284" s="438" t="n">
        <f aca="false">VLOOKUP(A284,INSUMOS!$D$162:$L$457,7,0)</f>
        <v>0.297</v>
      </c>
      <c r="I284" s="566" t="n">
        <f aca="false">VLOOKUP(A284,INSUMOS!$D$162:$L$457,8,0)</f>
        <v>4.09</v>
      </c>
      <c r="J284" s="527" t="n">
        <f aca="false">VLOOKUP(A284,INSUMOS!$D$162:$L$457,9,0)</f>
        <v>1.21473</v>
      </c>
      <c r="K284" s="528" t="n">
        <f aca="false">J284/$J$303</f>
        <v>1.28566573074052E-006</v>
      </c>
      <c r="L284" s="444" t="n">
        <f aca="false">SUM($K$9:K284)</f>
        <v>0.999994817165041</v>
      </c>
      <c r="M284" s="564"/>
    </row>
    <row r="285" s="520" customFormat="true" ht="11.25" hidden="false" customHeight="false" outlineLevel="0" collapsed="false">
      <c r="A285" s="558" t="n">
        <v>78</v>
      </c>
      <c r="B285" s="510"/>
      <c r="C285" s="378" t="str">
        <f aca="false">VLOOKUP(A285,INSUMOS!$D$162:$L$457,2,0)</f>
        <v>SCO/RIO</v>
      </c>
      <c r="D285" s="378" t="str">
        <f aca="false">VLOOKUP(A285,INSUMOS!$D$162:$L$457,3,0)</f>
        <v>EVE000950</v>
      </c>
      <c r="E285" s="523" t="str">
        <f aca="false">VLOOKUP(A285,INSUMOS!$D$162:$L$457,4,0)</f>
        <v>MA</v>
      </c>
      <c r="F285" s="565" t="str">
        <f aca="false">VLOOKUP(A285,INSUMOS!$D$162:$L$457,5,0)</f>
        <v>PERDA EM SAIBRO - 5% - EQUIVALENTE AO ELEMENTAR MAT123450</v>
      </c>
      <c r="G285" s="558" t="str">
        <f aca="false">VLOOKUP(A285,INSUMOS!$D$162:$L$457,6,0)</f>
        <v>M3</v>
      </c>
      <c r="H285" s="438" t="n">
        <f aca="false">VLOOKUP(A285,INSUMOS!$D$162:$L$457,7,0)</f>
        <v>0.0181125</v>
      </c>
      <c r="I285" s="566" t="n">
        <f aca="false">VLOOKUP(A285,INSUMOS!$D$162:$L$457,8,0)</f>
        <v>52.5</v>
      </c>
      <c r="J285" s="527" t="n">
        <f aca="false">VLOOKUP(A285,INSUMOS!$D$162:$L$457,9,0)</f>
        <v>0.95090625</v>
      </c>
      <c r="K285" s="528" t="n">
        <f aca="false">J285/$J$303</f>
        <v>1.00643565135625E-006</v>
      </c>
      <c r="L285" s="444" t="n">
        <f aca="false">SUM($K$9:K285)</f>
        <v>0.999995823600693</v>
      </c>
      <c r="M285" s="564"/>
      <c r="T285" s="521"/>
    </row>
    <row r="286" s="520" customFormat="true" ht="11.25" hidden="false" customHeight="false" outlineLevel="0" collapsed="false">
      <c r="A286" s="558" t="n">
        <v>135</v>
      </c>
      <c r="B286" s="510"/>
      <c r="C286" s="378" t="str">
        <f aca="false">VLOOKUP(A286,INSUMOS!$D$162:$L$457,2,0)</f>
        <v>SCO/RIO</v>
      </c>
      <c r="D286" s="378" t="str">
        <f aca="false">VLOOKUP(A286,INSUMOS!$D$162:$L$457,3,0)</f>
        <v>MAT085200</v>
      </c>
      <c r="E286" s="523" t="str">
        <f aca="false">VLOOKUP(A286,INSUMOS!$D$162:$L$457,4,0)</f>
        <v>MA</v>
      </c>
      <c r="F286" s="565" t="str">
        <f aca="false">VLOOKUP(A286,INSUMOS!$D$162:$L$457,5,0)</f>
        <v>LUVA DE PVC RIGIDO, SOLDA E ROSCA (SR), DE 25MMX1/2"</v>
      </c>
      <c r="G286" s="558" t="str">
        <f aca="false">VLOOKUP(A286,INSUMOS!$D$162:$L$457,6,0)</f>
        <v>UN</v>
      </c>
      <c r="H286" s="438" t="n">
        <f aca="false">VLOOKUP(A286,INSUMOS!$D$162:$L$457,7,0)</f>
        <v>1</v>
      </c>
      <c r="I286" s="566" t="n">
        <f aca="false">VLOOKUP(A286,INSUMOS!$D$162:$L$457,8,0)</f>
        <v>0.8</v>
      </c>
      <c r="J286" s="527" t="n">
        <f aca="false">VLOOKUP(A286,INSUMOS!$D$162:$L$457,9,0)</f>
        <v>0.8</v>
      </c>
      <c r="K286" s="528" t="n">
        <f aca="false">J286/$J$303</f>
        <v>8.46717035548985E-007</v>
      </c>
      <c r="L286" s="444" t="n">
        <f aca="false">SUM($K$9:K286)</f>
        <v>0.999996670317728</v>
      </c>
      <c r="M286" s="564"/>
    </row>
    <row r="287" s="520" customFormat="true" ht="11.25" hidden="false" customHeight="false" outlineLevel="0" collapsed="false">
      <c r="A287" s="558" t="n">
        <v>108</v>
      </c>
      <c r="B287" s="510"/>
      <c r="C287" s="378" t="str">
        <f aca="false">VLOOKUP(A287,INSUMOS!$D$162:$L$457,2,0)</f>
        <v>SCO/RIO</v>
      </c>
      <c r="D287" s="378" t="str">
        <f aca="false">VLOOKUP(A287,INSUMOS!$D$162:$L$457,3,0)</f>
        <v>MAT019300</v>
      </c>
      <c r="E287" s="523" t="str">
        <f aca="false">VLOOKUP(A287,INSUMOS!$D$162:$L$457,4,0)</f>
        <v>MA</v>
      </c>
      <c r="F287" s="565" t="str">
        <f aca="false">VLOOKUP(A287,INSUMOS!$D$162:$L$457,5,0)</f>
        <v>BUCHA DE NYLON S-05</v>
      </c>
      <c r="G287" s="558" t="str">
        <f aca="false">VLOOKUP(A287,INSUMOS!$D$162:$L$457,6,0)</f>
        <v>UN</v>
      </c>
      <c r="H287" s="438" t="n">
        <f aca="false">VLOOKUP(A287,INSUMOS!$D$162:$L$457,7,0)</f>
        <v>26</v>
      </c>
      <c r="I287" s="566" t="n">
        <f aca="false">VLOOKUP(A287,INSUMOS!$D$162:$L$457,8,0)</f>
        <v>0.03</v>
      </c>
      <c r="J287" s="527" t="n">
        <f aca="false">VLOOKUP(A287,INSUMOS!$D$162:$L$457,9,0)</f>
        <v>0.78</v>
      </c>
      <c r="K287" s="528" t="n">
        <f aca="false">J287/$J$303</f>
        <v>8.25549109660261E-007</v>
      </c>
      <c r="L287" s="444" t="n">
        <f aca="false">SUM($K$9:K287)</f>
        <v>0.999997495866838</v>
      </c>
      <c r="M287" s="564"/>
      <c r="T287" s="521"/>
    </row>
    <row r="288" s="520" customFormat="true" ht="11.25" hidden="false" customHeight="false" outlineLevel="0" collapsed="false">
      <c r="A288" s="558" t="n">
        <v>134</v>
      </c>
      <c r="B288" s="510"/>
      <c r="C288" s="378" t="str">
        <f aca="false">VLOOKUP(A288,INSUMOS!$D$162:$L$457,2,0)</f>
        <v>SCO/RIO</v>
      </c>
      <c r="D288" s="378" t="str">
        <f aca="false">VLOOKUP(A288,INSUMOS!$D$162:$L$457,3,0)</f>
        <v>MAT084600</v>
      </c>
      <c r="E288" s="523" t="str">
        <f aca="false">VLOOKUP(A288,INSUMOS!$D$162:$L$457,4,0)</f>
        <v>MA</v>
      </c>
      <c r="F288" s="565" t="str">
        <f aca="false">VLOOKUP(A288,INSUMOS!$D$162:$L$457,5,0)</f>
        <v>LUVA DE PVC RIGIDO, ROSCAVEL, DIAMETRO NOMINAL DE 1/2"</v>
      </c>
      <c r="G288" s="558" t="str">
        <f aca="false">VLOOKUP(A288,INSUMOS!$D$162:$L$457,6,0)</f>
        <v>UN</v>
      </c>
      <c r="H288" s="438" t="n">
        <f aca="false">VLOOKUP(A288,INSUMOS!$D$162:$L$457,7,0)</f>
        <v>1</v>
      </c>
      <c r="I288" s="566" t="n">
        <f aca="false">VLOOKUP(A288,INSUMOS!$D$162:$L$457,8,0)</f>
        <v>0.71</v>
      </c>
      <c r="J288" s="527" t="n">
        <f aca="false">VLOOKUP(A288,INSUMOS!$D$162:$L$457,9,0)</f>
        <v>0.71</v>
      </c>
      <c r="K288" s="528" t="n">
        <f aca="false">J288/$J$303</f>
        <v>7.51461369049724E-007</v>
      </c>
      <c r="L288" s="444" t="n">
        <f aca="false">SUM($K$9:K288)</f>
        <v>0.999998247328207</v>
      </c>
      <c r="M288" s="564"/>
    </row>
    <row r="289" s="520" customFormat="true" ht="11.25" hidden="false" customHeight="false" outlineLevel="0" collapsed="false">
      <c r="A289" s="558" t="n">
        <v>142</v>
      </c>
      <c r="B289" s="510"/>
      <c r="C289" s="378" t="str">
        <f aca="false">VLOOKUP(A289,INSUMOS!$D$162:$L$457,2,0)</f>
        <v>SCO/RIO</v>
      </c>
      <c r="D289" s="378" t="str">
        <f aca="false">VLOOKUP(A289,INSUMOS!$D$162:$L$457,3,0)</f>
        <v>MAT091250</v>
      </c>
      <c r="E289" s="523" t="str">
        <f aca="false">VLOOKUP(A289,INSUMOS!$D$162:$L$457,4,0)</f>
        <v>MA</v>
      </c>
      <c r="F289" s="565" t="str">
        <f aca="false">VLOOKUP(A289,INSUMOS!$D$162:$L$457,5,0)</f>
        <v>NIPLE DE PVC RIGIDO, ROSCAVEL, DIAMETRO NOMINAL DE 1/2"</v>
      </c>
      <c r="G289" s="558" t="str">
        <f aca="false">VLOOKUP(A289,INSUMOS!$D$162:$L$457,6,0)</f>
        <v>UN</v>
      </c>
      <c r="H289" s="438" t="n">
        <f aca="false">VLOOKUP(A289,INSUMOS!$D$162:$L$457,7,0)</f>
        <v>1</v>
      </c>
      <c r="I289" s="566" t="n">
        <f aca="false">VLOOKUP(A289,INSUMOS!$D$162:$L$457,8,0)</f>
        <v>0.42</v>
      </c>
      <c r="J289" s="527" t="n">
        <f aca="false">VLOOKUP(A289,INSUMOS!$D$162:$L$457,9,0)</f>
        <v>0.42</v>
      </c>
      <c r="K289" s="528" t="n">
        <f aca="false">J289/$J$303</f>
        <v>4.44526443663217E-007</v>
      </c>
      <c r="L289" s="444" t="n">
        <f aca="false">SUM($K$9:K289)</f>
        <v>0.999998691854651</v>
      </c>
      <c r="M289" s="564"/>
      <c r="T289" s="521"/>
    </row>
    <row r="290" s="520" customFormat="true" ht="22.5" hidden="false" customHeight="false" outlineLevel="0" collapsed="false">
      <c r="A290" s="558" t="n">
        <v>98</v>
      </c>
      <c r="B290" s="510"/>
      <c r="C290" s="378" t="str">
        <f aca="false">VLOOKUP(A290,INSUMOS!$D$162:$L$457,2,0)</f>
        <v>SCO/RIO</v>
      </c>
      <c r="D290" s="378" t="str">
        <f aca="false">VLOOKUP(A290,INSUMOS!$D$162:$L$457,3,0)</f>
        <v>IEQ016800</v>
      </c>
      <c r="E290" s="523" t="str">
        <f aca="false">VLOOKUP(A290,INSUMOS!$D$162:$L$457,4,0)</f>
        <v>EQ</v>
      </c>
      <c r="F290" s="565" t="str">
        <f aca="false">VLOOKUP(A290,INSUMOS!$D$162:$L$457,5,0)</f>
        <v>PERFURATRIZ PNEUMATICA, MODELO RH-658-L, ATLAS COPCO OU SIMILAR</v>
      </c>
      <c r="G290" s="558" t="str">
        <f aca="false">VLOOKUP(A290,INSUMOS!$D$162:$L$457,6,0)</f>
        <v>UN</v>
      </c>
      <c r="H290" s="438" t="n">
        <f aca="false">VLOOKUP(A290,INSUMOS!$D$162:$L$457,7,0)</f>
        <v>0.000121169818024127</v>
      </c>
      <c r="I290" s="566" t="n">
        <f aca="false">VLOOKUP(A290,INSUMOS!$D$162:$L$457,8,0)</f>
        <v>2862</v>
      </c>
      <c r="J290" s="527" t="n">
        <f aca="false">VLOOKUP(A290,INSUMOS!$D$162:$L$457,9,0)</f>
        <v>0.346788019185051</v>
      </c>
      <c r="K290" s="528" t="n">
        <f aca="false">J290/$J$303</f>
        <v>3.67039154460339E-007</v>
      </c>
      <c r="L290" s="444" t="n">
        <f aca="false">SUM($K$9:K290)</f>
        <v>0.999999058893805</v>
      </c>
      <c r="M290" s="564"/>
      <c r="T290" s="521"/>
    </row>
    <row r="291" s="520" customFormat="true" ht="22.5" hidden="false" customHeight="false" outlineLevel="0" collapsed="false">
      <c r="A291" s="558" t="n">
        <v>107</v>
      </c>
      <c r="B291" s="510"/>
      <c r="C291" s="378" t="str">
        <f aca="false">VLOOKUP(A291,INSUMOS!$D$162:$L$457,2,0)</f>
        <v>SCO/RIO</v>
      </c>
      <c r="D291" s="378" t="str">
        <f aca="false">VLOOKUP(A291,INSUMOS!$D$162:$L$457,3,0)</f>
        <v>MAT018750</v>
      </c>
      <c r="E291" s="523" t="str">
        <f aca="false">VLOOKUP(A291,INSUMOS!$D$162:$L$457,4,0)</f>
        <v>MA</v>
      </c>
      <c r="F291" s="565" t="str">
        <f aca="false">VLOOKUP(A291,INSUMOS!$D$162:$L$457,5,0)</f>
        <v>BROCA COM PONTA DE METAL DURO WIDIA OU SIMILAR, SERIE 12, COM HASTE DE 7/8", MEDINDO: (1600X39)MM</v>
      </c>
      <c r="G291" s="558" t="str">
        <f aca="false">VLOOKUP(A291,INSUMOS!$D$162:$L$457,6,0)</f>
        <v>UN</v>
      </c>
      <c r="H291" s="438" t="n">
        <f aca="false">VLOOKUP(A291,INSUMOS!$D$162:$L$457,7,0)</f>
        <v>0.000848188726168887</v>
      </c>
      <c r="I291" s="566" t="n">
        <f aca="false">VLOOKUP(A291,INSUMOS!$D$162:$L$457,8,0)</f>
        <v>340</v>
      </c>
      <c r="J291" s="527" t="n">
        <f aca="false">VLOOKUP(A291,INSUMOS!$D$162:$L$457,9,0)</f>
        <v>0.288384166897422</v>
      </c>
      <c r="K291" s="528" t="n">
        <f aca="false">J291/$J$303</f>
        <v>3.05224733618311E-007</v>
      </c>
      <c r="L291" s="444" t="n">
        <f aca="false">SUM($K$9:K291)</f>
        <v>0.999999364118539</v>
      </c>
      <c r="M291" s="564"/>
    </row>
    <row r="292" s="520" customFormat="true" ht="22.5" hidden="false" customHeight="false" outlineLevel="0" collapsed="false">
      <c r="A292" s="558" t="n">
        <v>106</v>
      </c>
      <c r="B292" s="510"/>
      <c r="C292" s="378" t="str">
        <f aca="false">VLOOKUP(A292,INSUMOS!$D$162:$L$457,2,0)</f>
        <v>SCO/RIO</v>
      </c>
      <c r="D292" s="378" t="str">
        <f aca="false">VLOOKUP(A292,INSUMOS!$D$162:$L$457,3,0)</f>
        <v>MAT018700</v>
      </c>
      <c r="E292" s="523" t="str">
        <f aca="false">VLOOKUP(A292,INSUMOS!$D$162:$L$457,4,0)</f>
        <v>MA</v>
      </c>
      <c r="F292" s="565" t="str">
        <f aca="false">VLOOKUP(A292,INSUMOS!$D$162:$L$457,5,0)</f>
        <v>BROCA COM PONTA DE METAL DURO WIDIA OU SIMILAR, SERIE 12, COM HASTE DE 7/8", MEDINDO: (800X40)MM</v>
      </c>
      <c r="G292" s="558" t="str">
        <f aca="false">VLOOKUP(A292,INSUMOS!$D$162:$L$457,6,0)</f>
        <v>UN</v>
      </c>
      <c r="H292" s="438" t="n">
        <f aca="false">VLOOKUP(A292,INSUMOS!$D$162:$L$457,7,0)</f>
        <v>0.000848188726168887</v>
      </c>
      <c r="I292" s="566" t="n">
        <f aca="false">VLOOKUP(A292,INSUMOS!$D$162:$L$457,8,0)</f>
        <v>269.34</v>
      </c>
      <c r="J292" s="527" t="n">
        <f aca="false">VLOOKUP(A292,INSUMOS!$D$162:$L$457,9,0)</f>
        <v>0.228451151506328</v>
      </c>
      <c r="K292" s="528" t="n">
        <f aca="false">J292/$J$303</f>
        <v>2.41791852213988E-007</v>
      </c>
      <c r="L292" s="444" t="n">
        <f aca="false">SUM($K$9:K292)</f>
        <v>0.999999605910391</v>
      </c>
      <c r="M292" s="564"/>
      <c r="T292" s="521"/>
    </row>
    <row r="293" s="520" customFormat="true" ht="22.5" hidden="false" customHeight="false" outlineLevel="0" collapsed="false">
      <c r="A293" s="558" t="n">
        <v>57</v>
      </c>
      <c r="B293" s="510"/>
      <c r="C293" s="378" t="str">
        <f aca="false">VLOOKUP(A293,INSUMOS!$D$162:$L$457,2,0)</f>
        <v>SINAPI</v>
      </c>
      <c r="D293" s="378" t="str">
        <f aca="false">VLOOKUP(A293,INSUMOS!$D$162:$L$457,3,0)</f>
        <v>00014618</v>
      </c>
      <c r="E293" s="523" t="str">
        <f aca="false">VLOOKUP(A293,INSUMOS!$D$162:$L$457,4,0)</f>
        <v>EQ</v>
      </c>
      <c r="F293" s="565" t="str">
        <f aca="false">VLOOKUP(A293,INSUMOS!$D$162:$L$457,5,0)</f>
        <v>SERRA CIRCULAR DE BANCADA COM MOTOR ELETRICO, POTENCIA DE *1600* W, PARA DISCO DE DIAMETRO DE 10" (250 MM)</v>
      </c>
      <c r="G293" s="558" t="str">
        <f aca="false">VLOOKUP(A293,INSUMOS!$D$162:$L$457,6,0)</f>
        <v>UN</v>
      </c>
      <c r="H293" s="438" t="n">
        <f aca="false">VLOOKUP(A293,INSUMOS!$D$162:$L$457,7,0)</f>
        <v>0.00025565716</v>
      </c>
      <c r="I293" s="566" t="n">
        <f aca="false">VLOOKUP(A293,INSUMOS!$D$162:$L$457,8,0)</f>
        <v>727.58</v>
      </c>
      <c r="J293" s="527" t="n">
        <f aca="false">VLOOKUP(A293,INSUMOS!$D$162:$L$457,9,0)</f>
        <v>0.1860110364728</v>
      </c>
      <c r="K293" s="528" t="n">
        <f aca="false">J293/$J$303</f>
        <v>1.96873391727054E-007</v>
      </c>
      <c r="L293" s="444" t="n">
        <f aca="false">SUM($K$9:K293)</f>
        <v>0.999999802783783</v>
      </c>
      <c r="M293" s="564"/>
      <c r="T293" s="521"/>
    </row>
    <row r="294" s="520" customFormat="true" ht="22.5" hidden="false" customHeight="false" outlineLevel="0" collapsed="false">
      <c r="A294" s="558" t="n">
        <v>86</v>
      </c>
      <c r="B294" s="510"/>
      <c r="C294" s="378" t="str">
        <f aca="false">VLOOKUP(A294,INSUMOS!$D$162:$L$457,2,0)</f>
        <v>SCO/RIO</v>
      </c>
      <c r="D294" s="378" t="str">
        <f aca="false">VLOOKUP(A294,INSUMOS!$D$162:$L$457,3,0)</f>
        <v>IEQ010000</v>
      </c>
      <c r="E294" s="523" t="str">
        <f aca="false">VLOOKUP(A294,INSUMOS!$D$162:$L$457,4,0)</f>
        <v>EQ</v>
      </c>
      <c r="F294" s="565" t="str">
        <f aca="false">VLOOKUP(A294,INSUMOS!$D$162:$L$457,5,0)</f>
        <v>CUSTO DE MATERIAL DE MANUTENCAO DE PERFURATRIZ DE 25KG DE PESO - EQUIVALENTE AO ELEMENTAR IEQ016800</v>
      </c>
      <c r="G294" s="558" t="str">
        <f aca="false">VLOOKUP(A294,INSUMOS!$D$162:$L$457,6,0)</f>
        <v>UN</v>
      </c>
      <c r="H294" s="438" t="n">
        <f aca="false">VLOOKUP(A294,INSUMOS!$D$162:$L$457,7,0)</f>
        <v>4.84679272096507E-005</v>
      </c>
      <c r="I294" s="566" t="n">
        <f aca="false">VLOOKUP(A294,INSUMOS!$D$162:$L$457,8,0)</f>
        <v>2862</v>
      </c>
      <c r="J294" s="527" t="n">
        <f aca="false">VLOOKUP(A294,INSUMOS!$D$162:$L$457,9,0)</f>
        <v>0.13871520767402</v>
      </c>
      <c r="K294" s="528" t="n">
        <f aca="false">J294/$J$303</f>
        <v>1.46815661784135E-007</v>
      </c>
      <c r="L294" s="444" t="n">
        <f aca="false">SUM($K$9:K294)</f>
        <v>0.999999949599445</v>
      </c>
      <c r="M294" s="564"/>
    </row>
    <row r="295" s="520" customFormat="true" ht="11.25" hidden="false" customHeight="false" outlineLevel="0" collapsed="false">
      <c r="A295" s="558" t="n">
        <v>95</v>
      </c>
      <c r="B295" s="510"/>
      <c r="C295" s="378" t="str">
        <f aca="false">VLOOKUP(A295,INSUMOS!$D$162:$L$457,2,0)</f>
        <v>SCO/RIO</v>
      </c>
      <c r="D295" s="378" t="str">
        <f aca="false">VLOOKUP(A295,INSUMOS!$D$162:$L$457,3,0)</f>
        <v>IEQ014950</v>
      </c>
      <c r="E295" s="523" t="str">
        <f aca="false">VLOOKUP(A295,INSUMOS!$D$162:$L$457,4,0)</f>
        <v>EQ</v>
      </c>
      <c r="F295" s="565" t="str">
        <f aca="false">VLOOKUP(A295,INSUMOS!$D$162:$L$457,5,0)</f>
        <v>MANGUEIRA PARA AR COMPRIMIDO, COM DUAS LONAS, DE 3/4"</v>
      </c>
      <c r="G295" s="558" t="str">
        <f aca="false">VLOOKUP(A295,INSUMOS!$D$162:$L$457,6,0)</f>
        <v>M</v>
      </c>
      <c r="H295" s="438" t="n">
        <f aca="false">VLOOKUP(A295,INSUMOS!$D$162:$L$457,7,0)</f>
        <v>0.00605849090120634</v>
      </c>
      <c r="I295" s="566" t="n">
        <f aca="false">VLOOKUP(A295,INSUMOS!$D$162:$L$457,8,0)</f>
        <v>7.86</v>
      </c>
      <c r="J295" s="527" t="n">
        <f aca="false">VLOOKUP(A295,INSUMOS!$D$162:$L$457,9,0)</f>
        <v>0.0476197384834818</v>
      </c>
      <c r="K295" s="528" t="n">
        <f aca="false">J295/$J$303</f>
        <v>5.04005547529396E-008</v>
      </c>
      <c r="L295" s="444" t="n">
        <f aca="false">SUM($K$9:K295)</f>
        <v>0.999999999999999</v>
      </c>
      <c r="M295" s="564"/>
    </row>
    <row r="296" s="520" customFormat="true" ht="11.25" hidden="false" customHeight="false" outlineLevel="0" collapsed="false">
      <c r="A296" s="558" t="n">
        <v>115</v>
      </c>
      <c r="B296" s="510"/>
      <c r="C296" s="378" t="str">
        <f aca="false">VLOOKUP(A296,INSUMOS!$D$162:$L$457,2,0)</f>
        <v>SCO/RIO</v>
      </c>
      <c r="D296" s="378" t="str">
        <f aca="false">VLOOKUP(A296,INSUMOS!$D$162:$L$457,3,0)</f>
        <v>MAT038050</v>
      </c>
      <c r="E296" s="523" t="str">
        <f aca="false">VLOOKUP(A296,INSUMOS!$D$162:$L$457,4,0)</f>
        <v>MA</v>
      </c>
      <c r="F296" s="565" t="str">
        <f aca="false">VLOOKUP(A296,INSUMOS!$D$162:$L$457,5,0)</f>
        <v>CONDUTOR AQUAPLUV BEIRAL OU SIMILAR, DE 88MM</v>
      </c>
      <c r="G296" s="558" t="str">
        <f aca="false">VLOOKUP(A296,INSUMOS!$D$162:$L$457,6,0)</f>
        <v>UN</v>
      </c>
      <c r="H296" s="438" t="n">
        <f aca="false">VLOOKUP(A296,INSUMOS!$D$162:$L$457,7,0)</f>
        <v>0</v>
      </c>
      <c r="I296" s="566" t="n">
        <f aca="false">VLOOKUP(A296,INSUMOS!$D$162:$L$457,8,0)</f>
        <v>38.36</v>
      </c>
      <c r="J296" s="527" t="n">
        <f aca="false">VLOOKUP(A296,INSUMOS!$D$162:$L$457,9,0)</f>
        <v>0</v>
      </c>
      <c r="K296" s="528" t="n">
        <f aca="false">J296/$J$303</f>
        <v>0</v>
      </c>
      <c r="L296" s="444" t="n">
        <f aca="false">SUM($K$9:K296)</f>
        <v>0.999999999999999</v>
      </c>
      <c r="M296" s="564"/>
    </row>
    <row r="297" s="520" customFormat="true" ht="22.5" hidden="false" customHeight="false" outlineLevel="0" collapsed="false">
      <c r="A297" s="558" t="n">
        <v>125</v>
      </c>
      <c r="B297" s="510"/>
      <c r="C297" s="378" t="str">
        <f aca="false">VLOOKUP(A297,INSUMOS!$D$162:$L$457,2,0)</f>
        <v>SCO/RIO</v>
      </c>
      <c r="D297" s="378" t="str">
        <f aca="false">VLOOKUP(A297,INSUMOS!$D$162:$L$457,3,0)</f>
        <v>MAT072200</v>
      </c>
      <c r="E297" s="523" t="str">
        <f aca="false">VLOOKUP(A297,INSUMOS!$D$162:$L$457,4,0)</f>
        <v>MA</v>
      </c>
      <c r="F297" s="565" t="str">
        <f aca="false">VLOOKUP(A297,INSUMOS!$D$162:$L$457,5,0)</f>
        <v>JOELHO DE PVC, 60O, CIRCULAR, DIAMETRO NOMINAL DE 88MM, LINHA AQUAPLUV, TIGRE OU SIMILAR</v>
      </c>
      <c r="G297" s="558" t="str">
        <f aca="false">VLOOKUP(A297,INSUMOS!$D$162:$L$457,6,0)</f>
        <v>UN</v>
      </c>
      <c r="H297" s="438" t="n">
        <f aca="false">VLOOKUP(A297,INSUMOS!$D$162:$L$457,7,0)</f>
        <v>0</v>
      </c>
      <c r="I297" s="566" t="n">
        <f aca="false">VLOOKUP(A297,INSUMOS!$D$162:$L$457,8,0)</f>
        <v>7.13</v>
      </c>
      <c r="J297" s="527" t="n">
        <f aca="false">VLOOKUP(A297,INSUMOS!$D$162:$L$457,9,0)</f>
        <v>0</v>
      </c>
      <c r="K297" s="528" t="n">
        <f aca="false">J297/$J$303</f>
        <v>0</v>
      </c>
      <c r="L297" s="444" t="n">
        <f aca="false">SUM($K$9:K297)</f>
        <v>0.999999999999999</v>
      </c>
      <c r="M297" s="564"/>
    </row>
    <row r="298" s="520" customFormat="true" ht="22.5" hidden="false" customHeight="false" outlineLevel="0" collapsed="false">
      <c r="A298" s="558" t="n">
        <v>126</v>
      </c>
      <c r="B298" s="510"/>
      <c r="C298" s="378" t="str">
        <f aca="false">VLOOKUP(A298,INSUMOS!$D$162:$L$457,2,0)</f>
        <v>SCO/RIO</v>
      </c>
      <c r="D298" s="378" t="str">
        <f aca="false">VLOOKUP(A298,INSUMOS!$D$162:$L$457,3,0)</f>
        <v>MAT072250</v>
      </c>
      <c r="E298" s="523" t="str">
        <f aca="false">VLOOKUP(A298,INSUMOS!$D$162:$L$457,4,0)</f>
        <v>MA</v>
      </c>
      <c r="F298" s="565" t="str">
        <f aca="false">VLOOKUP(A298,INSUMOS!$D$162:$L$457,5,0)</f>
        <v>JOELHO DE PVC, 90O, CIRCULAR, DIAMETRO NOMINAL DE 88MM, LINHA AQUAPLUV, TIGRE OU SIMILAR</v>
      </c>
      <c r="G298" s="558" t="str">
        <f aca="false">VLOOKUP(A298,INSUMOS!$D$162:$L$457,6,0)</f>
        <v>UN</v>
      </c>
      <c r="H298" s="438" t="n">
        <f aca="false">VLOOKUP(A298,INSUMOS!$D$162:$L$457,7,0)</f>
        <v>0</v>
      </c>
      <c r="I298" s="566" t="n">
        <f aca="false">VLOOKUP(A298,INSUMOS!$D$162:$L$457,8,0)</f>
        <v>7.73</v>
      </c>
      <c r="J298" s="527" t="n">
        <f aca="false">VLOOKUP(A298,INSUMOS!$D$162:$L$457,9,0)</f>
        <v>0</v>
      </c>
      <c r="K298" s="528" t="n">
        <f aca="false">J298/$J$303</f>
        <v>0</v>
      </c>
      <c r="L298" s="444" t="n">
        <f aca="false">SUM($K$9:K298)</f>
        <v>0.999999999999999</v>
      </c>
      <c r="M298" s="564"/>
    </row>
    <row r="299" s="520" customFormat="true" ht="22.5" hidden="false" customHeight="false" outlineLevel="0" collapsed="false">
      <c r="A299" s="558" t="n">
        <v>166</v>
      </c>
      <c r="B299" s="510"/>
      <c r="C299" s="378" t="str">
        <f aca="false">VLOOKUP(A299,INSUMOS!$D$162:$L$457,2,0)</f>
        <v>SCO/RIO</v>
      </c>
      <c r="D299" s="378" t="str">
        <f aca="false">VLOOKUP(A299,INSUMOS!$D$162:$L$457,3,0)</f>
        <v>MAT137450</v>
      </c>
      <c r="E299" s="523" t="str">
        <f aca="false">VLOOKUP(A299,INSUMOS!$D$162:$L$457,4,0)</f>
        <v>MA</v>
      </c>
      <c r="F299" s="565" t="str">
        <f aca="false">VLOOKUP(A299,INSUMOS!$D$162:$L$457,5,0)</f>
        <v>TINTA - PRIMER CONVERTEDOR DE FERRUGEM, PCF, QUIMATIC, TAPMATIC OU SIMILAR</v>
      </c>
      <c r="G299" s="558" t="str">
        <f aca="false">VLOOKUP(A299,INSUMOS!$D$162:$L$457,6,0)</f>
        <v>L</v>
      </c>
      <c r="H299" s="438" t="n">
        <f aca="false">VLOOKUP(A299,INSUMOS!$D$162:$L$457,7,0)</f>
        <v>0</v>
      </c>
      <c r="I299" s="566" t="n">
        <f aca="false">VLOOKUP(A299,INSUMOS!$D$162:$L$457,8,0)</f>
        <v>32.5</v>
      </c>
      <c r="J299" s="527" t="n">
        <f aca="false">VLOOKUP(A299,INSUMOS!$D$162:$L$457,9,0)</f>
        <v>0</v>
      </c>
      <c r="K299" s="528" t="n">
        <f aca="false">J299/$J$303</f>
        <v>0</v>
      </c>
      <c r="L299" s="444" t="n">
        <f aca="false">SUM($K$9:K299)</f>
        <v>0.999999999999999</v>
      </c>
      <c r="M299" s="564"/>
      <c r="T299" s="521"/>
    </row>
    <row r="300" s="520" customFormat="true" ht="11.25" hidden="false" customHeight="false" outlineLevel="0" collapsed="false">
      <c r="A300" s="558" t="n">
        <v>187</v>
      </c>
      <c r="B300" s="510"/>
      <c r="C300" s="567" t="str">
        <f aca="false">VLOOKUP(A300,INSUMOS!$D$162:$L$457,2,0)</f>
        <v>SCO/RIO</v>
      </c>
      <c r="D300" s="567" t="str">
        <f aca="false">VLOOKUP(A300,INSUMOS!$D$162:$L$457,3,0)</f>
        <v>MOI000850</v>
      </c>
      <c r="E300" s="530" t="str">
        <f aca="false">VLOOKUP(A300,INSUMOS!$D$162:$L$457,4,0)</f>
        <v>MO</v>
      </c>
      <c r="F300" s="568" t="str">
        <f aca="false">VLOOKUP(A300,INSUMOS!$D$162:$L$457,5,0)</f>
        <v>CADISTA</v>
      </c>
      <c r="G300" s="569" t="str">
        <f aca="false">VLOOKUP(A300,INSUMOS!$D$162:$L$457,6,0)</f>
        <v>H</v>
      </c>
      <c r="H300" s="570" t="n">
        <f aca="false">VLOOKUP(A300,INSUMOS!$D$162:$L$457,7,0)</f>
        <v>0</v>
      </c>
      <c r="I300" s="571" t="n">
        <f aca="false">VLOOKUP(A300,INSUMOS!$D$162:$L$457,8,0)</f>
        <v>21.22</v>
      </c>
      <c r="J300" s="535" t="n">
        <f aca="false">VLOOKUP(A300,INSUMOS!$D$162:$L$457,9,0)</f>
        <v>0</v>
      </c>
      <c r="K300" s="536" t="n">
        <f aca="false">J300/$J$303</f>
        <v>0</v>
      </c>
      <c r="L300" s="537" t="n">
        <f aca="false">SUM($K$9:K300)</f>
        <v>0.999999999999999</v>
      </c>
      <c r="M300" s="564"/>
    </row>
    <row r="302" customFormat="false" ht="11.25" hidden="false" customHeight="false" outlineLevel="0" collapsed="false">
      <c r="E302" s="463"/>
      <c r="F302" s="460"/>
      <c r="G302" s="544"/>
      <c r="H302" s="445"/>
      <c r="J302" s="444"/>
    </row>
    <row r="303" customFormat="false" ht="11.25" hidden="false" customHeight="false" outlineLevel="0" collapsed="false">
      <c r="H303" s="572"/>
      <c r="I303" s="573" t="s">
        <v>1145</v>
      </c>
      <c r="J303" s="447" t="n">
        <f aca="false">SUM(J9:J302)</f>
        <v>944825.681322574</v>
      </c>
      <c r="K303" s="574" t="n">
        <f aca="false">SUM(K9:K302)</f>
        <v>0.999999999999999</v>
      </c>
    </row>
    <row r="304" customFormat="false" ht="11.25" hidden="false" customHeight="false" outlineLevel="0" collapsed="false">
      <c r="H304" s="572"/>
      <c r="I304" s="573"/>
      <c r="J304" s="447"/>
      <c r="K304" s="575"/>
    </row>
    <row r="305" customFormat="false" ht="11.25" hidden="false" customHeight="false" outlineLevel="0" collapsed="false">
      <c r="E305" s="576" t="s">
        <v>758</v>
      </c>
      <c r="F305" s="521" t="s">
        <v>1153</v>
      </c>
      <c r="G305" s="576"/>
      <c r="H305" s="577"/>
      <c r="I305" s="578"/>
      <c r="J305" s="445" t="n">
        <f aca="false">SUMPRODUCT(($E$9:$E$302=E305)*($E$9:$E$302=E305),($J$9:$J$302))</f>
        <v>338076.275098527</v>
      </c>
      <c r="K305" s="443" t="n">
        <f aca="false">J305/$J$311</f>
        <v>0.357818676801085</v>
      </c>
    </row>
    <row r="306" customFormat="false" ht="11.25" hidden="false" customHeight="false" outlineLevel="0" collapsed="false">
      <c r="E306" s="576" t="s">
        <v>833</v>
      </c>
      <c r="F306" s="521" t="s">
        <v>1154</v>
      </c>
      <c r="G306" s="576"/>
      <c r="H306" s="577"/>
      <c r="I306" s="578"/>
      <c r="J306" s="445" t="n">
        <f aca="false">SUMPRODUCT(($E$9:$E$302=E306)*($E$9:$E$302=E306),($J$9:$J$302))</f>
        <v>343578.646657987</v>
      </c>
      <c r="K306" s="443" t="n">
        <f aca="false">J306/$J$311</f>
        <v>0.363642366470229</v>
      </c>
    </row>
    <row r="307" customFormat="false" ht="11.25" hidden="false" customHeight="false" outlineLevel="0" collapsed="false">
      <c r="E307" s="579" t="s">
        <v>860</v>
      </c>
      <c r="F307" s="580" t="s">
        <v>1155</v>
      </c>
      <c r="G307" s="581"/>
      <c r="H307" s="582"/>
      <c r="J307" s="445" t="n">
        <f aca="false">SUMPRODUCT(($E$9:$E$302=E307)*($E$9:$E$302=E307),($J$9:$J$302))</f>
        <v>73280.9514805802</v>
      </c>
      <c r="K307" s="443" t="n">
        <f aca="false">J307/$J$311</f>
        <v>0.0775602874998074</v>
      </c>
    </row>
    <row r="308" customFormat="false" ht="11.25" hidden="false" customHeight="false" outlineLevel="0" collapsed="false">
      <c r="E308" s="579" t="s">
        <v>837</v>
      </c>
      <c r="F308" s="521" t="s">
        <v>1156</v>
      </c>
      <c r="G308" s="581"/>
      <c r="H308" s="582"/>
      <c r="J308" s="445" t="n">
        <f aca="false">SUMPRODUCT(($E$9:$E$302=E308)*($E$9:$E$302=E308),($J$9:$J$302))</f>
        <v>129401.308085479</v>
      </c>
      <c r="K308" s="443" t="n">
        <f aca="false">J308/$J$311</f>
        <v>0.136957864972872</v>
      </c>
    </row>
    <row r="309" customFormat="false" ht="11.25" hidden="false" customHeight="false" outlineLevel="0" collapsed="false">
      <c r="E309" s="576" t="s">
        <v>910</v>
      </c>
      <c r="F309" s="521" t="s">
        <v>1157</v>
      </c>
      <c r="G309" s="576"/>
      <c r="H309" s="577"/>
      <c r="I309" s="578"/>
      <c r="J309" s="445" t="n">
        <f aca="false">SUMPRODUCT(($E$9:$E$302=E309)*($E$9:$E$302=E309),($J$9:$J$302))</f>
        <v>60488.5</v>
      </c>
      <c r="K309" s="443" t="n">
        <f aca="false">J309/$J$311</f>
        <v>0.064020804256006</v>
      </c>
    </row>
    <row r="310" customFormat="false" ht="11.25" hidden="false" customHeight="false" outlineLevel="0" collapsed="false">
      <c r="E310" s="576"/>
      <c r="F310" s="521"/>
      <c r="G310" s="576"/>
      <c r="H310" s="577"/>
      <c r="I310" s="578"/>
      <c r="J310" s="445"/>
      <c r="K310" s="443"/>
    </row>
    <row r="311" customFormat="false" ht="11.25" hidden="false" customHeight="false" outlineLevel="0" collapsed="false">
      <c r="E311" s="576"/>
      <c r="F311" s="521"/>
      <c r="G311" s="576"/>
      <c r="H311" s="577"/>
      <c r="I311" s="573" t="s">
        <v>1145</v>
      </c>
      <c r="J311" s="447" t="n">
        <f aca="false">SUM(J305:J309)</f>
        <v>944825.681322574</v>
      </c>
      <c r="K311" s="574" t="n">
        <f aca="false">SUM(K305:K309)</f>
        <v>1</v>
      </c>
    </row>
    <row r="312" customFormat="false" ht="11.25" hidden="false" customHeight="false" outlineLevel="0" collapsed="false">
      <c r="H312" s="583" t="str">
        <f aca="false">K3</f>
        <v>BDI Onerado</v>
      </c>
      <c r="I312" s="583" t="n">
        <f aca="false">L3</f>
        <v>0.215818512535582</v>
      </c>
      <c r="J312" s="455" t="n">
        <f aca="false">J311*I312</f>
        <v>203910.873148456</v>
      </c>
      <c r="K312" s="584"/>
    </row>
    <row r="313" customFormat="false" ht="11.25" hidden="false" customHeight="false" outlineLevel="0" collapsed="false">
      <c r="H313" s="577"/>
      <c r="I313" s="573" t="s">
        <v>1146</v>
      </c>
      <c r="J313" s="455" t="n">
        <f aca="false">SUM(J311:J312)</f>
        <v>1148736.55447103</v>
      </c>
      <c r="K313" s="411"/>
    </row>
    <row r="316" customFormat="false" ht="11.25" hidden="false" customHeight="false" outlineLevel="0" collapsed="false">
      <c r="I316" s="451" t="s">
        <v>694</v>
      </c>
      <c r="J316" s="440" t="n">
        <f aca="false">L5</f>
        <v>1148736.55</v>
      </c>
    </row>
    <row r="317" customFormat="false" ht="11.25" hidden="false" customHeight="false" outlineLevel="0" collapsed="false">
      <c r="J317" s="460"/>
    </row>
    <row r="318" customFormat="false" ht="11.25" hidden="false" customHeight="false" outlineLevel="0" collapsed="false">
      <c r="I318" s="258" t="s">
        <v>440</v>
      </c>
      <c r="J318" s="447" t="n">
        <f aca="false">J316-J313</f>
        <v>-0.00447102985344827</v>
      </c>
    </row>
  </sheetData>
  <autoFilter ref="A8:M8"/>
  <mergeCells count="5">
    <mergeCell ref="B1:B5"/>
    <mergeCell ref="B7:L7"/>
    <mergeCell ref="B9:B38"/>
    <mergeCell ref="B39:B86"/>
    <mergeCell ref="B87:B300"/>
  </mergeCells>
  <hyperlinks>
    <hyperlink ref="N3" location="INÍCIO!A1" display="INÍCIO"/>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xl/worksheets/sheet10.xml><?xml version="1.0" encoding="utf-8"?>
<worksheet xmlns="http://schemas.openxmlformats.org/spreadsheetml/2006/main" xmlns:r="http://schemas.openxmlformats.org/officeDocument/2006/relationships">
  <sheetPr filterMode="false">
    <pageSetUpPr fitToPage="false"/>
  </sheetPr>
  <dimension ref="B1:Z62"/>
  <sheetViews>
    <sheetView showFormulas="false" showGridLines="true" showRowColHeaders="true" showZeros="true" rightToLeft="false" tabSelected="true" showOutlineSymbols="true" defaultGridColor="true" view="pageBreakPreview" topLeftCell="A1" colorId="64" zoomScale="80" zoomScaleNormal="80" zoomScalePageLayoutView="80" workbookViewId="0">
      <pane xSplit="0" ySplit="8" topLeftCell="A9" activePane="bottomLeft" state="frozen"/>
      <selection pane="topLeft" activeCell="A1" activeCellId="0" sqref="A1"/>
      <selection pane="bottomLeft" activeCell="A1" activeCellId="0" sqref="A1"/>
    </sheetView>
  </sheetViews>
  <sheetFormatPr defaultRowHeight="15" zeroHeight="false" outlineLevelRow="0" outlineLevelCol="0"/>
  <cols>
    <col collapsed="false" customWidth="true" hidden="false" outlineLevel="0" max="1" min="1" style="585" width="9.14"/>
    <col collapsed="false" customWidth="true" hidden="false" outlineLevel="0" max="2" min="2" style="585" width="6.57"/>
    <col collapsed="false" customWidth="true" hidden="false" outlineLevel="0" max="3" min="3" style="585" width="12.42"/>
    <col collapsed="false" customWidth="true" hidden="false" outlineLevel="0" max="4" min="4" style="585" width="24.29"/>
    <col collapsed="false" customWidth="true" hidden="false" outlineLevel="0" max="5" min="5" style="585" width="17.86"/>
    <col collapsed="false" customWidth="true" hidden="false" outlineLevel="0" max="7" min="6" style="585" width="14.15"/>
    <col collapsed="false" customWidth="true" hidden="false" outlineLevel="0" max="8" min="8" style="585" width="14.43"/>
    <col collapsed="false" customWidth="true" hidden="false" outlineLevel="0" max="12" min="9" style="585" width="14.15"/>
    <col collapsed="false" customWidth="true" hidden="false" outlineLevel="0" max="14" min="13" style="585" width="7.71"/>
    <col collapsed="false" customWidth="true" hidden="false" outlineLevel="0" max="15" min="15" style="586" width="17.58"/>
    <col collapsed="false" customWidth="true" hidden="false" outlineLevel="0" max="16" min="16" style="585" width="9.14"/>
    <col collapsed="false" customWidth="true" hidden="false" outlineLevel="0" max="17" min="17" style="585" width="17.29"/>
    <col collapsed="false" customWidth="true" hidden="false" outlineLevel="0" max="18" min="18" style="585" width="14.15"/>
    <col collapsed="false" customWidth="true" hidden="false" outlineLevel="0" max="24" min="19" style="585" width="9.14"/>
    <col collapsed="false" customWidth="true" hidden="false" outlineLevel="0" max="25" min="25" style="587" width="26.58"/>
    <col collapsed="false" customWidth="true" hidden="false" outlineLevel="0" max="26" min="26" style="585" width="14.15"/>
    <col collapsed="false" customWidth="true" hidden="false" outlineLevel="0" max="1025" min="27" style="585" width="9.14"/>
  </cols>
  <sheetData>
    <row r="1" s="70" customFormat="true" ht="13.5" hidden="false" customHeight="false" outlineLevel="0" collapsed="false">
      <c r="B1" s="334"/>
      <c r="D1" s="71" t="str">
        <f aca="false">GERAL!F1</f>
        <v>UNIVERSIDADE FEDERAL DO RIO DE JANEIRO</v>
      </c>
      <c r="E1" s="163"/>
      <c r="F1" s="73"/>
      <c r="G1" s="73"/>
      <c r="H1" s="74"/>
      <c r="I1" s="75"/>
      <c r="J1" s="75"/>
      <c r="K1" s="75"/>
      <c r="L1" s="78"/>
      <c r="M1" s="78"/>
      <c r="N1" s="78" t="str">
        <f aca="false">GERAL!L1</f>
        <v>Data:</v>
      </c>
      <c r="O1" s="78" t="n">
        <f aca="false">GERAL!M1</f>
        <v>42899</v>
      </c>
      <c r="P1" s="68"/>
      <c r="Y1" s="334"/>
    </row>
    <row r="2" s="70" customFormat="true" ht="14.25" hidden="false" customHeight="false" outlineLevel="0" collapsed="false">
      <c r="B2" s="334"/>
      <c r="D2" s="71" t="str">
        <f aca="false">GERAL!F2</f>
        <v>PREFEITURA UNIVERSITÁRIA</v>
      </c>
      <c r="E2" s="171"/>
      <c r="F2" s="85"/>
      <c r="G2" s="85"/>
      <c r="H2" s="86"/>
      <c r="I2" s="87"/>
      <c r="J2" s="87"/>
      <c r="K2" s="87"/>
      <c r="L2" s="89"/>
      <c r="M2" s="89"/>
      <c r="N2" s="89" t="str">
        <f aca="false">GERAL!L2</f>
        <v>Encargos Sociais</v>
      </c>
      <c r="O2" s="89" t="n">
        <f aca="false">GERAL!M2</f>
        <v>1.1778</v>
      </c>
      <c r="P2" s="68"/>
      <c r="Y2" s="334"/>
    </row>
    <row r="3" s="70" customFormat="true" ht="15.75" hidden="false" customHeight="false" outlineLevel="0" collapsed="false">
      <c r="B3" s="334"/>
      <c r="D3" s="71" t="str">
        <f aca="false">GERAL!F3</f>
        <v>Objeto: Recuperação estrutural do 8º andar do prédio da reitoria e reforma do 7º andar</v>
      </c>
      <c r="E3" s="91"/>
      <c r="F3" s="91"/>
      <c r="G3" s="91"/>
      <c r="H3" s="91"/>
      <c r="I3" s="91"/>
      <c r="J3" s="91"/>
      <c r="K3" s="91"/>
      <c r="L3" s="89"/>
      <c r="M3" s="89"/>
      <c r="N3" s="89" t="str">
        <f aca="false">GERAL!L3</f>
        <v>BDI Onerado</v>
      </c>
      <c r="O3" s="89" t="n">
        <f aca="false">GERAL!M3</f>
        <v>0.215818512535582</v>
      </c>
      <c r="P3" s="68"/>
      <c r="Q3" s="413" t="s">
        <v>23</v>
      </c>
      <c r="Y3" s="334"/>
    </row>
    <row r="4" s="70" customFormat="true" ht="13.5" hidden="false" customHeight="false" outlineLevel="0" collapsed="false">
      <c r="B4" s="334"/>
      <c r="D4" s="71" t="str">
        <f aca="false">GERAL!F4</f>
        <v>Local: Campus da Cidade Universitária (Ilha do Fundão/RJ)</v>
      </c>
      <c r="E4" s="91"/>
      <c r="F4" s="91"/>
      <c r="G4" s="91"/>
      <c r="H4" s="91"/>
      <c r="I4" s="91"/>
      <c r="J4" s="91"/>
      <c r="K4" s="91"/>
      <c r="L4" s="94"/>
      <c r="M4" s="94"/>
      <c r="N4" s="94" t="str">
        <f aca="false">GERAL!L4</f>
        <v>Área (m²):</v>
      </c>
      <c r="O4" s="94" t="n">
        <f aca="false">GERAL!M4</f>
        <v>1095</v>
      </c>
      <c r="P4" s="68"/>
      <c r="Y4" s="334"/>
    </row>
    <row r="5" s="70" customFormat="true" ht="13.5" hidden="false" customHeight="false" outlineLevel="0" collapsed="false">
      <c r="B5" s="334"/>
      <c r="D5" s="71" t="str">
        <f aca="false">GERAL!F5</f>
        <v>Responsável: Zenildo Ferreira</v>
      </c>
      <c r="E5" s="91"/>
      <c r="F5" s="91"/>
      <c r="G5" s="91"/>
      <c r="H5" s="91"/>
      <c r="I5" s="91"/>
      <c r="J5" s="91"/>
      <c r="K5" s="91"/>
      <c r="L5" s="97"/>
      <c r="M5" s="97"/>
      <c r="N5" s="97" t="str">
        <f aca="false">GERAL!L5</f>
        <v>Preço Total</v>
      </c>
      <c r="O5" s="97" t="n">
        <f aca="false">GERAL!M5</f>
        <v>1148736.55</v>
      </c>
      <c r="P5" s="68"/>
      <c r="Y5" s="334"/>
    </row>
    <row r="6" s="70" customFormat="true" ht="11.25" hidden="false" customHeight="false" outlineLevel="0" collapsed="false">
      <c r="B6" s="334"/>
      <c r="D6" s="184" t="str">
        <f aca="false">GERAL!F6</f>
        <v>Data base das fontes: SINAPI - OUTUBRO/2016, SCO/RIO - OUTUBRO/2016, Informativo SBC - OUTUBRO/2016 (na inexistência de item SINAPI)</v>
      </c>
      <c r="E6" s="102"/>
      <c r="F6" s="102"/>
      <c r="G6" s="102"/>
      <c r="H6" s="102"/>
      <c r="I6" s="102"/>
      <c r="J6" s="102"/>
      <c r="K6" s="102"/>
      <c r="L6" s="105"/>
      <c r="M6" s="105"/>
      <c r="N6" s="105" t="str">
        <f aca="false">GERAL!L6</f>
        <v>Preço/m²</v>
      </c>
      <c r="O6" s="105" t="n">
        <f aca="false">GERAL!M6</f>
        <v>1049.07447488585</v>
      </c>
      <c r="P6" s="68"/>
      <c r="Y6" s="334"/>
    </row>
    <row r="7" s="411" customFormat="true" ht="15" hidden="false" customHeight="true" outlineLevel="0" collapsed="false">
      <c r="B7" s="496" t="s">
        <v>1158</v>
      </c>
      <c r="C7" s="496"/>
      <c r="D7" s="496"/>
      <c r="E7" s="496"/>
      <c r="F7" s="496"/>
      <c r="G7" s="496"/>
      <c r="H7" s="496"/>
      <c r="I7" s="496"/>
      <c r="J7" s="496"/>
      <c r="K7" s="496"/>
      <c r="L7" s="496"/>
      <c r="M7" s="496"/>
      <c r="N7" s="496"/>
      <c r="O7" s="496"/>
      <c r="P7" s="588"/>
      <c r="Q7" s="498"/>
      <c r="T7" s="499"/>
      <c r="U7" s="449"/>
    </row>
    <row r="8" s="589" customFormat="true" ht="11.25" hidden="false" customHeight="false" outlineLevel="0" collapsed="false">
      <c r="B8" s="590" t="s">
        <v>128</v>
      </c>
      <c r="C8" s="591" t="s">
        <v>22</v>
      </c>
      <c r="D8" s="592"/>
      <c r="E8" s="593" t="s">
        <v>1159</v>
      </c>
      <c r="F8" s="594" t="s">
        <v>1160</v>
      </c>
      <c r="G8" s="594" t="s">
        <v>1161</v>
      </c>
      <c r="H8" s="594" t="s">
        <v>1162</v>
      </c>
      <c r="I8" s="594" t="s">
        <v>1163</v>
      </c>
      <c r="J8" s="594" t="s">
        <v>1164</v>
      </c>
      <c r="K8" s="594" t="s">
        <v>1165</v>
      </c>
      <c r="L8" s="594" t="s">
        <v>1166</v>
      </c>
      <c r="M8" s="595" t="s">
        <v>1167</v>
      </c>
      <c r="N8" s="595"/>
      <c r="O8" s="594" t="s">
        <v>1168</v>
      </c>
      <c r="Y8" s="596"/>
    </row>
    <row r="9" s="597" customFormat="true" ht="11.25" hidden="false" customHeight="true" outlineLevel="0" collapsed="false">
      <c r="B9" s="598" t="n">
        <v>0</v>
      </c>
      <c r="C9" s="599" t="s">
        <v>1169</v>
      </c>
      <c r="D9" s="599"/>
      <c r="E9" s="600"/>
      <c r="F9" s="601" t="n">
        <v>1</v>
      </c>
      <c r="G9" s="602"/>
      <c r="H9" s="602"/>
      <c r="I9" s="602"/>
      <c r="J9" s="602"/>
      <c r="K9" s="602"/>
      <c r="L9" s="602"/>
      <c r="M9" s="603" t="s">
        <v>1170</v>
      </c>
      <c r="N9" s="603" t="s">
        <v>1171</v>
      </c>
      <c r="O9" s="604" t="n">
        <f aca="false">SUM(F9:N10)</f>
        <v>1</v>
      </c>
      <c r="Y9" s="605"/>
      <c r="Z9" s="606"/>
    </row>
    <row r="10" s="597" customFormat="true" ht="11.25" hidden="false" customHeight="true" outlineLevel="0" collapsed="false">
      <c r="B10" s="598"/>
      <c r="C10" s="599"/>
      <c r="D10" s="599"/>
      <c r="E10" s="600"/>
      <c r="F10" s="601"/>
      <c r="G10" s="607" t="n">
        <f aca="false">($E$11*G9)/$E$35</f>
        <v>0</v>
      </c>
      <c r="H10" s="607" t="n">
        <f aca="false">($E$11*H9)/$E$35</f>
        <v>0</v>
      </c>
      <c r="I10" s="607" t="n">
        <f aca="false">($E$11*I9)/$E$35</f>
        <v>0</v>
      </c>
      <c r="J10" s="607" t="n">
        <f aca="false">($E$11*J9)/$E$35</f>
        <v>0</v>
      </c>
      <c r="K10" s="607" t="n">
        <f aca="false">($E$11*K9)/$E$35</f>
        <v>0</v>
      </c>
      <c r="L10" s="607" t="n">
        <f aca="false">($E$11*L9)/$E$35</f>
        <v>0</v>
      </c>
      <c r="M10" s="603"/>
      <c r="N10" s="603"/>
      <c r="O10" s="604"/>
      <c r="Y10" s="605"/>
      <c r="Z10" s="606"/>
    </row>
    <row r="11" s="597" customFormat="true" ht="11.25" hidden="false" customHeight="true" outlineLevel="0" collapsed="false">
      <c r="B11" s="598" t="n">
        <v>1</v>
      </c>
      <c r="C11" s="599" t="str">
        <f aca="false">VLOOKUP(B11,GERAL!D:E,2,0)</f>
        <v>SERVIÇOS GERAIS</v>
      </c>
      <c r="D11" s="599"/>
      <c r="E11" s="600" t="n">
        <f aca="false">VLOOKUP(B11,GERAL!H:M,6,0)</f>
        <v>338839.568632595</v>
      </c>
      <c r="F11" s="602"/>
      <c r="G11" s="602" t="n">
        <f aca="false">1/6</f>
        <v>0.166666666666667</v>
      </c>
      <c r="H11" s="602" t="n">
        <f aca="false">1/6</f>
        <v>0.166666666666667</v>
      </c>
      <c r="I11" s="602" t="n">
        <f aca="false">1/6</f>
        <v>0.166666666666667</v>
      </c>
      <c r="J11" s="602" t="n">
        <f aca="false">1/6</f>
        <v>0.166666666666667</v>
      </c>
      <c r="K11" s="602" t="n">
        <f aca="false">1/6</f>
        <v>0.166666666666667</v>
      </c>
      <c r="L11" s="602" t="n">
        <f aca="false">1/6</f>
        <v>0.166666666666667</v>
      </c>
      <c r="M11" s="603"/>
      <c r="N11" s="603"/>
      <c r="O11" s="608" t="n">
        <f aca="false">SUM(G11:L11)</f>
        <v>1</v>
      </c>
      <c r="Y11" s="605"/>
      <c r="Z11" s="606"/>
    </row>
    <row r="12" s="597" customFormat="true" ht="11.25" hidden="false" customHeight="true" outlineLevel="0" collapsed="false">
      <c r="B12" s="598"/>
      <c r="C12" s="599"/>
      <c r="D12" s="599"/>
      <c r="E12" s="600"/>
      <c r="F12" s="607" t="n">
        <f aca="false">($E$11*F11)/$E$35</f>
        <v>0</v>
      </c>
      <c r="G12" s="607" t="n">
        <f aca="false">($E$11*G11)/$E$35</f>
        <v>0.0491611949134602</v>
      </c>
      <c r="H12" s="607" t="n">
        <f aca="false">($E$11*H11)/$E$35</f>
        <v>0.0491611949134602</v>
      </c>
      <c r="I12" s="607" t="n">
        <f aca="false">($E$11*I11)/$E$35</f>
        <v>0.0491611949134602</v>
      </c>
      <c r="J12" s="607" t="n">
        <f aca="false">($E$11*J11)/$E$35</f>
        <v>0.0491611949134602</v>
      </c>
      <c r="K12" s="607" t="n">
        <f aca="false">($E$11*K11)/$E$35</f>
        <v>0.0491611949134602</v>
      </c>
      <c r="L12" s="607" t="n">
        <f aca="false">($E$11*L11)/$E$35</f>
        <v>0.0491611949134602</v>
      </c>
      <c r="M12" s="603"/>
      <c r="N12" s="603"/>
      <c r="O12" s="607" t="n">
        <f aca="false">SUM(G12:L12)</f>
        <v>0.294967169480761</v>
      </c>
      <c r="Y12" s="605"/>
      <c r="Z12" s="606"/>
    </row>
    <row r="13" s="597" customFormat="true" ht="11.25" hidden="false" customHeight="true" outlineLevel="0" collapsed="false">
      <c r="B13" s="598" t="n">
        <v>2</v>
      </c>
      <c r="C13" s="599" t="str">
        <f aca="false">VLOOKUP(B13,GERAL!D:E,2,0)</f>
        <v>TRANSPORTE VERTICAL</v>
      </c>
      <c r="D13" s="599"/>
      <c r="E13" s="600" t="n">
        <f aca="false">VLOOKUP(B13,GERAL!H:M,6,0)</f>
        <v>123400.692965653</v>
      </c>
      <c r="F13" s="602"/>
      <c r="G13" s="602" t="n">
        <v>1</v>
      </c>
      <c r="H13" s="602"/>
      <c r="I13" s="602"/>
      <c r="J13" s="602"/>
      <c r="K13" s="602"/>
      <c r="L13" s="602"/>
      <c r="M13" s="603"/>
      <c r="N13" s="603"/>
      <c r="O13" s="608" t="n">
        <f aca="false">SUM(G13:L13)</f>
        <v>1</v>
      </c>
      <c r="Y13" s="605"/>
      <c r="Z13" s="606"/>
    </row>
    <row r="14" s="597" customFormat="true" ht="11.25" hidden="false" customHeight="true" outlineLevel="0" collapsed="false">
      <c r="B14" s="598"/>
      <c r="C14" s="599"/>
      <c r="D14" s="599"/>
      <c r="E14" s="600"/>
      <c r="F14" s="607" t="n">
        <f aca="false">($E$13*F13)/$E$35</f>
        <v>0</v>
      </c>
      <c r="G14" s="607" t="n">
        <f aca="false">($E$13*G13)/$E$35</f>
        <v>0.107422970885407</v>
      </c>
      <c r="H14" s="607" t="n">
        <f aca="false">($E$13*H13)/$E$35</f>
        <v>0</v>
      </c>
      <c r="I14" s="607" t="n">
        <f aca="false">($E$13*I13)/$E$35</f>
        <v>0</v>
      </c>
      <c r="J14" s="607" t="n">
        <f aca="false">($E$13*J13)/$E$35</f>
        <v>0</v>
      </c>
      <c r="K14" s="607" t="n">
        <f aca="false">($E$13*K13)/$E$35</f>
        <v>0</v>
      </c>
      <c r="L14" s="607" t="n">
        <f aca="false">($E$13*L13)/$E$35</f>
        <v>0</v>
      </c>
      <c r="M14" s="603"/>
      <c r="N14" s="603"/>
      <c r="O14" s="607" t="n">
        <f aca="false">SUM(G14:L14)</f>
        <v>0.107422970885407</v>
      </c>
      <c r="Y14" s="605"/>
      <c r="Z14" s="606"/>
    </row>
    <row r="15" s="597" customFormat="true" ht="11.25" hidden="false" customHeight="true" outlineLevel="0" collapsed="false">
      <c r="B15" s="598" t="n">
        <v>3</v>
      </c>
      <c r="C15" s="599" t="str">
        <f aca="false">VLOOKUP(B15,GERAL!D:E,2,0)</f>
        <v>PROJETOS</v>
      </c>
      <c r="D15" s="599"/>
      <c r="E15" s="600" t="n">
        <f aca="false">VLOOKUP(B15,GERAL!H:M,6,0)</f>
        <v>33789.6729901511</v>
      </c>
      <c r="F15" s="602"/>
      <c r="G15" s="602"/>
      <c r="H15" s="602" t="n">
        <v>1</v>
      </c>
      <c r="I15" s="602"/>
      <c r="J15" s="602"/>
      <c r="K15" s="602"/>
      <c r="L15" s="602"/>
      <c r="M15" s="603"/>
      <c r="N15" s="603"/>
      <c r="O15" s="608" t="n">
        <f aca="false">SUM(G15:L15)</f>
        <v>1</v>
      </c>
      <c r="Y15" s="605"/>
      <c r="Z15" s="606"/>
    </row>
    <row r="16" s="597" customFormat="true" ht="11.25" hidden="false" customHeight="true" outlineLevel="0" collapsed="false">
      <c r="B16" s="598"/>
      <c r="C16" s="599"/>
      <c r="D16" s="599"/>
      <c r="E16" s="600"/>
      <c r="F16" s="607" t="n">
        <f aca="false">($E$15*F15)/$E$35</f>
        <v>0</v>
      </c>
      <c r="G16" s="607" t="n">
        <f aca="false">($E$15*G15)/$E$35</f>
        <v>0</v>
      </c>
      <c r="H16" s="607" t="n">
        <f aca="false">($E$15*H15)/$E$35</f>
        <v>0.0294146407983198</v>
      </c>
      <c r="I16" s="607" t="n">
        <f aca="false">($E$15*I15)/$E$35</f>
        <v>0</v>
      </c>
      <c r="J16" s="607" t="n">
        <f aca="false">($E$15*J15)/$E$35</f>
        <v>0</v>
      </c>
      <c r="K16" s="607" t="n">
        <f aca="false">($E$15*K15)/$E$35</f>
        <v>0</v>
      </c>
      <c r="L16" s="607" t="n">
        <f aca="false">($E$15*L15)/$E$35</f>
        <v>0</v>
      </c>
      <c r="M16" s="603"/>
      <c r="N16" s="603"/>
      <c r="O16" s="607" t="n">
        <f aca="false">SUM(G16:L16)</f>
        <v>0.0294146407983198</v>
      </c>
      <c r="Y16" s="605"/>
      <c r="Z16" s="606"/>
    </row>
    <row r="17" s="597" customFormat="true" ht="11.25" hidden="false" customHeight="true" outlineLevel="0" collapsed="false">
      <c r="B17" s="598" t="n">
        <v>4</v>
      </c>
      <c r="C17" s="599" t="str">
        <f aca="false">VLOOKUP(B17,GERAL!D:E,2,0)</f>
        <v>REPARO E REFORÇO</v>
      </c>
      <c r="D17" s="599"/>
      <c r="E17" s="600" t="n">
        <f aca="false">VLOOKUP(B17,GERAL!H:M,6,0)</f>
        <v>307050.073260822</v>
      </c>
      <c r="F17" s="602"/>
      <c r="G17" s="602"/>
      <c r="H17" s="602" t="n">
        <v>0.5</v>
      </c>
      <c r="I17" s="602" t="n">
        <v>0.5</v>
      </c>
      <c r="J17" s="602"/>
      <c r="K17" s="602"/>
      <c r="L17" s="602"/>
      <c r="M17" s="603"/>
      <c r="N17" s="603"/>
      <c r="O17" s="608" t="n">
        <f aca="false">SUM(G17:L17)</f>
        <v>1</v>
      </c>
      <c r="Y17" s="605"/>
      <c r="Z17" s="606"/>
    </row>
    <row r="18" s="597" customFormat="true" ht="11.25" hidden="false" customHeight="true" outlineLevel="0" collapsed="false">
      <c r="B18" s="598"/>
      <c r="C18" s="599"/>
      <c r="D18" s="599"/>
      <c r="E18" s="600"/>
      <c r="F18" s="607" t="n">
        <f aca="false">($E$17*F17)/$E$35</f>
        <v>0</v>
      </c>
      <c r="G18" s="607" t="n">
        <f aca="false">($E$17*G17)/$E$35</f>
        <v>0</v>
      </c>
      <c r="H18" s="607" t="n">
        <f aca="false">($E$17*H17)/$E$35</f>
        <v>0.133646863269399</v>
      </c>
      <c r="I18" s="607" t="n">
        <f aca="false">($E$17*I17)/$E$35</f>
        <v>0.133646863269399</v>
      </c>
      <c r="J18" s="607" t="n">
        <f aca="false">($E$17*J17)/$E$35</f>
        <v>0</v>
      </c>
      <c r="K18" s="607" t="n">
        <f aca="false">($E$17*K17)/$E$35</f>
        <v>0</v>
      </c>
      <c r="L18" s="607" t="n">
        <f aca="false">($E$17*L17)/$E$35</f>
        <v>0</v>
      </c>
      <c r="M18" s="603"/>
      <c r="N18" s="603"/>
      <c r="O18" s="607" t="n">
        <f aca="false">SUM(G18:L18)</f>
        <v>0.267293726538798</v>
      </c>
      <c r="Y18" s="605"/>
      <c r="Z18" s="606"/>
    </row>
    <row r="19" s="597" customFormat="true" ht="11.25" hidden="false" customHeight="true" outlineLevel="0" collapsed="false">
      <c r="B19" s="598" t="n">
        <v>5</v>
      </c>
      <c r="C19" s="599" t="str">
        <f aca="false">VLOOKUP(B19,GERAL!D:E,2,0)</f>
        <v>RECONSTRUÇÃO DE LAJES</v>
      </c>
      <c r="D19" s="599"/>
      <c r="E19" s="600" t="n">
        <f aca="false">VLOOKUP(B19,GERAL!H:M,6,0)</f>
        <v>182567.157736496</v>
      </c>
      <c r="F19" s="602"/>
      <c r="G19" s="602"/>
      <c r="H19" s="602"/>
      <c r="I19" s="602" t="n">
        <v>0.5</v>
      </c>
      <c r="J19" s="602" t="n">
        <v>0.5</v>
      </c>
      <c r="K19" s="602"/>
      <c r="L19" s="602"/>
      <c r="M19" s="603"/>
      <c r="N19" s="603"/>
      <c r="O19" s="608" t="n">
        <f aca="false">SUM(G19:L19)</f>
        <v>1</v>
      </c>
      <c r="Y19" s="605"/>
      <c r="Z19" s="606"/>
    </row>
    <row r="20" s="597" customFormat="true" ht="11.25" hidden="false" customHeight="true" outlineLevel="0" collapsed="false">
      <c r="B20" s="598"/>
      <c r="C20" s="599"/>
      <c r="D20" s="599"/>
      <c r="E20" s="600"/>
      <c r="F20" s="607" t="n">
        <f aca="false">($E$19*F19)/$E$35</f>
        <v>0</v>
      </c>
      <c r="G20" s="607" t="n">
        <f aca="false">($E$19*G19)/$E$35</f>
        <v>0</v>
      </c>
      <c r="H20" s="607" t="n">
        <f aca="false">($E$19*H19)/$E$35</f>
        <v>0</v>
      </c>
      <c r="I20" s="607" t="n">
        <f aca="false">($E$19*I19)/$E$35</f>
        <v>0.0794643287603655</v>
      </c>
      <c r="J20" s="607" t="n">
        <f aca="false">($E$19*J19)/$E$35</f>
        <v>0.0794643287603655</v>
      </c>
      <c r="K20" s="607" t="n">
        <f aca="false">($E$19*K19)/$E$35</f>
        <v>0</v>
      </c>
      <c r="L20" s="607" t="n">
        <f aca="false">($E$19*L19)/$E$35</f>
        <v>0</v>
      </c>
      <c r="M20" s="603"/>
      <c r="N20" s="603"/>
      <c r="O20" s="607" t="n">
        <f aca="false">SUM(G20:L20)</f>
        <v>0.158928657520731</v>
      </c>
      <c r="Y20" s="605"/>
      <c r="Z20" s="606"/>
    </row>
    <row r="21" s="597" customFormat="true" ht="11.25" hidden="false" customHeight="true" outlineLevel="0" collapsed="false">
      <c r="B21" s="598" t="n">
        <v>6</v>
      </c>
      <c r="C21" s="599" t="str">
        <f aca="false">VLOOKUP(B21,GERAL!D:E,2,0)</f>
        <v>COBERTURA</v>
      </c>
      <c r="D21" s="599"/>
      <c r="E21" s="600" t="n">
        <f aca="false">VLOOKUP(B21,GERAL!H:M,6,0)</f>
        <v>9292.95603581071</v>
      </c>
      <c r="F21" s="602"/>
      <c r="G21" s="602"/>
      <c r="H21" s="602"/>
      <c r="I21" s="602"/>
      <c r="J21" s="602" t="n">
        <v>1</v>
      </c>
      <c r="K21" s="602"/>
      <c r="L21" s="602"/>
      <c r="M21" s="603"/>
      <c r="N21" s="603"/>
      <c r="O21" s="608" t="n">
        <f aca="false">SUM(G21:L21)</f>
        <v>1</v>
      </c>
      <c r="Y21" s="605"/>
      <c r="Z21" s="606"/>
    </row>
    <row r="22" s="597" customFormat="true" ht="11.25" hidden="false" customHeight="true" outlineLevel="0" collapsed="false">
      <c r="B22" s="598"/>
      <c r="C22" s="599"/>
      <c r="D22" s="599"/>
      <c r="E22" s="600"/>
      <c r="F22" s="607" t="n">
        <f aca="false">($E$21*F21)/$E$35</f>
        <v>0</v>
      </c>
      <c r="G22" s="607" t="n">
        <f aca="false">($E$21*G21)/$E$35</f>
        <v>0</v>
      </c>
      <c r="H22" s="607" t="n">
        <f aca="false">($E$21*H21)/$E$35</f>
        <v>0</v>
      </c>
      <c r="I22" s="607" t="n">
        <f aca="false">($E$21*I21)/$E$35</f>
        <v>0</v>
      </c>
      <c r="J22" s="607" t="n">
        <f aca="false">($E$21*J21)/$E$35</f>
        <v>0.00808971912298839</v>
      </c>
      <c r="K22" s="607" t="n">
        <f aca="false">($E$21*K21)/$E$35</f>
        <v>0</v>
      </c>
      <c r="L22" s="607" t="n">
        <f aca="false">($E$21*L21)/$E$35</f>
        <v>0</v>
      </c>
      <c r="M22" s="603"/>
      <c r="N22" s="603"/>
      <c r="O22" s="607" t="n">
        <f aca="false">SUM(G22:L22)</f>
        <v>0.00808971912298839</v>
      </c>
      <c r="Y22" s="605"/>
      <c r="Z22" s="606"/>
    </row>
    <row r="23" s="597" customFormat="true" ht="11.25" hidden="false" customHeight="true" outlineLevel="0" collapsed="false">
      <c r="B23" s="598" t="n">
        <v>7</v>
      </c>
      <c r="C23" s="599" t="str">
        <f aca="false">VLOOKUP(B23,GERAL!D:E,2,0)</f>
        <v>ALVENARIAS, PISOS E REVESTIMENTOS</v>
      </c>
      <c r="D23" s="599"/>
      <c r="E23" s="600" t="n">
        <f aca="false">VLOOKUP(B23,GERAL!H:M,6,0)</f>
        <v>92134.5851552019</v>
      </c>
      <c r="F23" s="602"/>
      <c r="G23" s="602"/>
      <c r="H23" s="602"/>
      <c r="I23" s="602"/>
      <c r="J23" s="602" t="n">
        <v>0.5</v>
      </c>
      <c r="K23" s="602" t="n">
        <v>0.5</v>
      </c>
      <c r="L23" s="602"/>
      <c r="M23" s="603"/>
      <c r="N23" s="603"/>
      <c r="O23" s="608" t="n">
        <f aca="false">SUM(G23:L23)</f>
        <v>1</v>
      </c>
      <c r="Y23" s="605"/>
      <c r="Z23" s="606"/>
    </row>
    <row r="24" s="597" customFormat="true" ht="11.25" hidden="false" customHeight="true" outlineLevel="0" collapsed="false">
      <c r="B24" s="598"/>
      <c r="C24" s="599"/>
      <c r="D24" s="599"/>
      <c r="E24" s="600"/>
      <c r="F24" s="607" t="n">
        <f aca="false">($E$23*F23)/$E$35</f>
        <v>0</v>
      </c>
      <c r="G24" s="607" t="n">
        <f aca="false">($E$23*G23)/$E$35</f>
        <v>0</v>
      </c>
      <c r="H24" s="607" t="n">
        <f aca="false">($E$23*H23)/$E$35</f>
        <v>0</v>
      </c>
      <c r="I24" s="607" t="n">
        <f aca="false">($E$23*I23)/$E$35</f>
        <v>0</v>
      </c>
      <c r="J24" s="607" t="n">
        <f aca="false">($E$23*J23)/$E$35</f>
        <v>0.0401025740650465</v>
      </c>
      <c r="K24" s="607" t="n">
        <f aca="false">($E$23*K23)/$E$35</f>
        <v>0.0401025740650465</v>
      </c>
      <c r="L24" s="607" t="n">
        <f aca="false">($E$23*L23)/$E$35</f>
        <v>0</v>
      </c>
      <c r="M24" s="603"/>
      <c r="N24" s="603"/>
      <c r="O24" s="607" t="n">
        <f aca="false">SUM(G24:L24)</f>
        <v>0.0802051481300929</v>
      </c>
      <c r="Y24" s="605"/>
      <c r="Z24" s="606"/>
    </row>
    <row r="25" s="597" customFormat="true" ht="11.25" hidden="false" customHeight="true" outlineLevel="0" collapsed="false">
      <c r="B25" s="598" t="n">
        <v>8</v>
      </c>
      <c r="C25" s="599" t="str">
        <f aca="false">VLOOKUP(B25,GERAL!D:E,2,0)</f>
        <v>PINTURA</v>
      </c>
      <c r="D25" s="599"/>
      <c r="E25" s="600" t="n">
        <f aca="false">VLOOKUP(B25,GERAL!H:M,6,0)</f>
        <v>58973.3173850951</v>
      </c>
      <c r="F25" s="602"/>
      <c r="G25" s="602"/>
      <c r="H25" s="602"/>
      <c r="I25" s="602"/>
      <c r="J25" s="602"/>
      <c r="K25" s="602" t="n">
        <v>0.2</v>
      </c>
      <c r="L25" s="602" t="n">
        <v>0.8</v>
      </c>
      <c r="M25" s="603"/>
      <c r="N25" s="603"/>
      <c r="O25" s="608" t="n">
        <f aca="false">SUM(G25:L25)</f>
        <v>1</v>
      </c>
      <c r="Y25" s="605"/>
      <c r="Z25" s="606"/>
    </row>
    <row r="26" s="597" customFormat="true" ht="11.25" hidden="false" customHeight="true" outlineLevel="0" collapsed="false">
      <c r="B26" s="598"/>
      <c r="C26" s="599"/>
      <c r="D26" s="599"/>
      <c r="E26" s="600"/>
      <c r="F26" s="607" t="n">
        <f aca="false">($E$25*F25)/$E$35</f>
        <v>0</v>
      </c>
      <c r="G26" s="607" t="n">
        <f aca="false">($E$25*G25)/$E$35</f>
        <v>0</v>
      </c>
      <c r="H26" s="607" t="n">
        <f aca="false">($E$25*H25)/$E$35</f>
        <v>0</v>
      </c>
      <c r="I26" s="607" t="n">
        <f aca="false">($E$25*I25)/$E$35</f>
        <v>0</v>
      </c>
      <c r="J26" s="607" t="n">
        <f aca="false">($E$25*J25)/$E$35</f>
        <v>0</v>
      </c>
      <c r="K26" s="607" t="n">
        <f aca="false">($E$25*K25)/$E$35</f>
        <v>0.0102675095321195</v>
      </c>
      <c r="L26" s="607" t="n">
        <f aca="false">($E$25*L25)/$E$35</f>
        <v>0.0410700381284778</v>
      </c>
      <c r="M26" s="603"/>
      <c r="N26" s="603"/>
      <c r="O26" s="607" t="n">
        <f aca="false">SUM(G26:L26)</f>
        <v>0.0513375476605973</v>
      </c>
      <c r="Y26" s="605"/>
      <c r="Z26" s="606"/>
    </row>
    <row r="27" s="597" customFormat="true" ht="11.25" hidden="false" customHeight="true" outlineLevel="0" collapsed="false">
      <c r="B27" s="598" t="n">
        <v>9</v>
      </c>
      <c r="C27" s="599" t="str">
        <f aca="false">VLOOKUP(B27,GERAL!D:E,2,0)</f>
        <v>LIMPEZA GERAL DA OBRA</v>
      </c>
      <c r="D27" s="599"/>
      <c r="E27" s="600" t="n">
        <f aca="false">VLOOKUP(B27,GERAL!H:M,6,0)</f>
        <v>2688.52583817484</v>
      </c>
      <c r="F27" s="602"/>
      <c r="G27" s="602"/>
      <c r="H27" s="602"/>
      <c r="I27" s="602"/>
      <c r="J27" s="602"/>
      <c r="K27" s="602"/>
      <c r="L27" s="602" t="n">
        <v>1</v>
      </c>
      <c r="M27" s="603"/>
      <c r="N27" s="603"/>
      <c r="O27" s="608" t="n">
        <f aca="false">SUM(G27:L27)</f>
        <v>1</v>
      </c>
      <c r="Y27" s="605"/>
      <c r="Z27" s="606"/>
    </row>
    <row r="28" s="597" customFormat="true" ht="11.25" hidden="false" customHeight="true" outlineLevel="0" collapsed="false">
      <c r="B28" s="598"/>
      <c r="C28" s="599"/>
      <c r="D28" s="599"/>
      <c r="E28" s="600"/>
      <c r="F28" s="607" t="n">
        <f aca="false">($E$27*F27)/$E$35</f>
        <v>0</v>
      </c>
      <c r="G28" s="607" t="n">
        <f aca="false">($E$27*G27)/$E$35</f>
        <v>0</v>
      </c>
      <c r="H28" s="607" t="n">
        <f aca="false">($E$27*H27)/$E$35</f>
        <v>0</v>
      </c>
      <c r="I28" s="607" t="n">
        <f aca="false">($E$27*I27)/$E$35</f>
        <v>0</v>
      </c>
      <c r="J28" s="607" t="n">
        <f aca="false">($E$27*J27)/$E$35</f>
        <v>0</v>
      </c>
      <c r="K28" s="607" t="n">
        <f aca="false">($E$27*K27)/$E$35</f>
        <v>0</v>
      </c>
      <c r="L28" s="607" t="n">
        <f aca="false">($E$27*L27)/$E$35</f>
        <v>0.00234041986230424</v>
      </c>
      <c r="M28" s="603"/>
      <c r="N28" s="603"/>
      <c r="O28" s="607" t="n">
        <f aca="false">SUM(G28:L28)</f>
        <v>0.00234041986230424</v>
      </c>
      <c r="Y28" s="605"/>
      <c r="Z28" s="606"/>
    </row>
    <row r="29" s="597" customFormat="true" ht="11.25" hidden="false" customHeight="true" outlineLevel="0" collapsed="false">
      <c r="B29" s="598"/>
      <c r="C29" s="599" t="s">
        <v>1172</v>
      </c>
      <c r="D29" s="599"/>
      <c r="E29" s="600"/>
      <c r="F29" s="602"/>
      <c r="G29" s="602"/>
      <c r="H29" s="602"/>
      <c r="I29" s="602"/>
      <c r="J29" s="602"/>
      <c r="K29" s="602"/>
      <c r="L29" s="601"/>
      <c r="M29" s="601" t="n">
        <v>1</v>
      </c>
      <c r="N29" s="603"/>
      <c r="O29" s="604" t="n">
        <f aca="false">SUM(F29:N30)</f>
        <v>1</v>
      </c>
      <c r="Y29" s="605"/>
      <c r="Z29" s="606"/>
    </row>
    <row r="30" s="597" customFormat="true" ht="11.25" hidden="false" customHeight="true" outlineLevel="0" collapsed="false">
      <c r="B30" s="598"/>
      <c r="C30" s="599"/>
      <c r="D30" s="599"/>
      <c r="E30" s="600"/>
      <c r="F30" s="607" t="n">
        <f aca="false">($E$27*F29)/$E$35</f>
        <v>0</v>
      </c>
      <c r="G30" s="607" t="n">
        <f aca="false">($E$27*G29)/$E$35</f>
        <v>0</v>
      </c>
      <c r="H30" s="607" t="n">
        <f aca="false">($E$27*H29)/$E$35</f>
        <v>0</v>
      </c>
      <c r="I30" s="607" t="n">
        <f aca="false">($E$27*I29)/$E$35</f>
        <v>0</v>
      </c>
      <c r="J30" s="607" t="n">
        <f aca="false">($E$27*J29)/$E$35</f>
        <v>0</v>
      </c>
      <c r="K30" s="607" t="n">
        <f aca="false">($E$27*K29)/$E$35</f>
        <v>0</v>
      </c>
      <c r="L30" s="601"/>
      <c r="M30" s="601"/>
      <c r="N30" s="603"/>
      <c r="O30" s="604"/>
      <c r="Y30" s="605"/>
      <c r="Z30" s="606"/>
    </row>
    <row r="31" s="597" customFormat="true" ht="11.25" hidden="false" customHeight="true" outlineLevel="0" collapsed="false">
      <c r="B31" s="598"/>
      <c r="C31" s="599" t="s">
        <v>1173</v>
      </c>
      <c r="D31" s="599"/>
      <c r="E31" s="600"/>
      <c r="F31" s="602"/>
      <c r="G31" s="602"/>
      <c r="H31" s="602"/>
      <c r="I31" s="602"/>
      <c r="J31" s="602"/>
      <c r="K31" s="602"/>
      <c r="L31" s="601"/>
      <c r="M31" s="601"/>
      <c r="N31" s="601" t="n">
        <v>1</v>
      </c>
      <c r="O31" s="604" t="n">
        <f aca="false">SUM(F31:N32)</f>
        <v>1</v>
      </c>
      <c r="Y31" s="605"/>
      <c r="Z31" s="606"/>
    </row>
    <row r="32" s="597" customFormat="true" ht="11.25" hidden="false" customHeight="true" outlineLevel="0" collapsed="false">
      <c r="B32" s="598"/>
      <c r="C32" s="599"/>
      <c r="D32" s="599"/>
      <c r="E32" s="600"/>
      <c r="F32" s="607" t="n">
        <f aca="false">($E$27*F31)/$E$35</f>
        <v>0</v>
      </c>
      <c r="G32" s="607" t="n">
        <f aca="false">($E$27*G31)/$E$35</f>
        <v>0</v>
      </c>
      <c r="H32" s="607" t="n">
        <f aca="false">($E$27*H31)/$E$35</f>
        <v>0</v>
      </c>
      <c r="I32" s="607" t="n">
        <f aca="false">($E$27*I31)/$E$35</f>
        <v>0</v>
      </c>
      <c r="J32" s="607" t="n">
        <f aca="false">($E$27*J31)/$E$35</f>
        <v>0</v>
      </c>
      <c r="K32" s="607" t="n">
        <f aca="false">($E$27*K31)/$E$35</f>
        <v>0</v>
      </c>
      <c r="L32" s="601"/>
      <c r="M32" s="601"/>
      <c r="N32" s="601"/>
      <c r="O32" s="604"/>
      <c r="Y32" s="605"/>
      <c r="Z32" s="606"/>
    </row>
    <row r="33" s="609" customFormat="true" ht="11.25" hidden="false" customHeight="false" outlineLevel="0" collapsed="false">
      <c r="B33" s="610"/>
      <c r="C33" s="610"/>
      <c r="D33" s="610"/>
      <c r="E33" s="610"/>
      <c r="F33" s="610"/>
      <c r="G33" s="610"/>
      <c r="H33" s="610"/>
      <c r="I33" s="610"/>
      <c r="J33" s="610"/>
      <c r="K33" s="610"/>
      <c r="L33" s="610"/>
      <c r="M33" s="610"/>
      <c r="N33" s="610"/>
      <c r="O33" s="611"/>
      <c r="Y33" s="596"/>
      <c r="Z33" s="597"/>
    </row>
    <row r="34" s="597" customFormat="true" ht="11.25" hidden="false" customHeight="false" outlineLevel="0" collapsed="false">
      <c r="B34" s="612"/>
      <c r="C34" s="613" t="s">
        <v>1174</v>
      </c>
      <c r="D34" s="613"/>
      <c r="E34" s="614" t="n">
        <f aca="false">SUM(G34:L34)</f>
        <v>1</v>
      </c>
      <c r="F34" s="614"/>
      <c r="G34" s="614" t="n">
        <f aca="false">SUM(G12,G14,G16,G18,G20,G22,G24,G26,G28)</f>
        <v>0.156584165798867</v>
      </c>
      <c r="H34" s="614" t="n">
        <f aca="false">SUM(H12,H14,H16,H18,H20,H22,H24,H26,H28)</f>
        <v>0.212222698981179</v>
      </c>
      <c r="I34" s="614" t="n">
        <f aca="false">SUM(I12,I14,I16,I18,I20,I22,I24,I26,I28)</f>
        <v>0.262272386943225</v>
      </c>
      <c r="J34" s="614" t="n">
        <f aca="false">SUM(J12,J14,J16,J18,J20,J22,J24,J26,J28)</f>
        <v>0.176817816861861</v>
      </c>
      <c r="K34" s="614" t="n">
        <f aca="false">SUM(K12,K14,K16,K18,K20,K22,K24,K26,K28)</f>
        <v>0.0995312785106261</v>
      </c>
      <c r="L34" s="614" t="n">
        <f aca="false">SUM(L12,L14,L16,L18,L20,L22,L24,L26,L28)</f>
        <v>0.0925716529042422</v>
      </c>
      <c r="M34" s="614"/>
      <c r="N34" s="614"/>
      <c r="O34" s="614" t="n">
        <f aca="false">SUM(O12,O14,O16,O18,O20,O22,O24,O26,O28)</f>
        <v>1</v>
      </c>
      <c r="R34" s="615"/>
      <c r="Y34" s="596"/>
    </row>
    <row r="35" s="597" customFormat="true" ht="11.25" hidden="false" customHeight="false" outlineLevel="0" collapsed="false">
      <c r="B35" s="612"/>
      <c r="C35" s="613" t="s">
        <v>1175</v>
      </c>
      <c r="D35" s="613"/>
      <c r="E35" s="616" t="n">
        <f aca="false">SUM(E11:E28)</f>
        <v>1148736.55</v>
      </c>
      <c r="F35" s="616"/>
      <c r="G35" s="616" t="n">
        <f aca="false">G34*$E$35</f>
        <v>179873.954404419</v>
      </c>
      <c r="H35" s="616" t="n">
        <f aca="false">H34*$E$35</f>
        <v>243787.971059328</v>
      </c>
      <c r="I35" s="616" t="n">
        <f aca="false">I34*$E$35</f>
        <v>301281.876937425</v>
      </c>
      <c r="J35" s="616" t="n">
        <f aca="false">J34*$E$35</f>
        <v>203117.088920425</v>
      </c>
      <c r="K35" s="616" t="n">
        <f aca="false">K34*$E$35</f>
        <v>114335.217493386</v>
      </c>
      <c r="L35" s="616" t="n">
        <f aca="false">L34*$E$35</f>
        <v>106340.441185017</v>
      </c>
      <c r="M35" s="616"/>
      <c r="N35" s="616"/>
      <c r="O35" s="616" t="n">
        <f aca="false">SUM(G35:L35)</f>
        <v>1148736.55</v>
      </c>
      <c r="Q35" s="98" t="n">
        <f aca="false">E35-O35</f>
        <v>0</v>
      </c>
      <c r="R35" s="615"/>
      <c r="Y35" s="596"/>
    </row>
    <row r="36" s="597" customFormat="true" ht="15" hidden="false" customHeight="false" outlineLevel="0" collapsed="false">
      <c r="B36" s="617"/>
      <c r="C36" s="618"/>
      <c r="D36" s="618"/>
      <c r="E36" s="619"/>
      <c r="F36" s="619"/>
      <c r="G36" s="619"/>
      <c r="H36" s="619"/>
      <c r="I36" s="615"/>
      <c r="J36" s="615"/>
      <c r="K36" s="615"/>
      <c r="L36" s="615"/>
      <c r="M36" s="615"/>
      <c r="N36" s="615"/>
      <c r="O36" s="620"/>
      <c r="Q36" s="621"/>
      <c r="R36" s="622"/>
      <c r="Y36" s="587"/>
      <c r="Z36" s="585"/>
    </row>
    <row r="37" s="597" customFormat="true" ht="15" hidden="false" customHeight="false" outlineLevel="0" collapsed="false">
      <c r="B37" s="623"/>
      <c r="C37" s="624" t="s">
        <v>1176</v>
      </c>
      <c r="D37" s="624"/>
      <c r="E37" s="619"/>
      <c r="F37" s="625"/>
      <c r="G37" s="625"/>
      <c r="H37" s="619"/>
      <c r="I37" s="626"/>
      <c r="J37" s="626"/>
      <c r="K37" s="626"/>
      <c r="L37" s="626"/>
      <c r="M37" s="626"/>
      <c r="N37" s="626"/>
      <c r="O37" s="627"/>
      <c r="Q37" s="98" t="n">
        <f aca="false">O5-O35</f>
        <v>0</v>
      </c>
      <c r="Y37" s="587"/>
      <c r="Z37" s="585"/>
    </row>
    <row r="38" s="597" customFormat="true" ht="15" hidden="false" customHeight="false" outlineLevel="0" collapsed="false">
      <c r="B38" s="628"/>
      <c r="C38" s="624" t="s">
        <v>1177</v>
      </c>
      <c r="D38" s="624"/>
      <c r="E38" s="619"/>
      <c r="F38" s="619"/>
      <c r="G38" s="619"/>
      <c r="H38" s="619"/>
      <c r="I38" s="626"/>
      <c r="J38" s="626"/>
      <c r="K38" s="626"/>
      <c r="L38" s="626"/>
      <c r="M38" s="626"/>
      <c r="N38" s="626"/>
      <c r="O38" s="629"/>
      <c r="Y38" s="587"/>
      <c r="Z38" s="585"/>
    </row>
    <row r="39" s="630" customFormat="true" ht="15" hidden="false" customHeight="false" outlineLevel="0" collapsed="false">
      <c r="B39" s="12"/>
      <c r="C39" s="627"/>
      <c r="D39" s="627"/>
      <c r="E39" s="631"/>
      <c r="F39" s="631"/>
      <c r="G39" s="631"/>
      <c r="H39" s="631"/>
      <c r="I39" s="632"/>
      <c r="J39" s="632"/>
      <c r="K39" s="632"/>
      <c r="L39" s="632"/>
      <c r="M39" s="632"/>
      <c r="N39" s="632"/>
      <c r="O39" s="629"/>
      <c r="Y39" s="633"/>
      <c r="Z39" s="586"/>
    </row>
    <row r="40" s="630" customFormat="true" ht="15" hidden="false" customHeight="false" outlineLevel="0" collapsed="false">
      <c r="B40" s="12"/>
      <c r="C40" s="627"/>
      <c r="D40" s="627"/>
      <c r="E40" s="631"/>
      <c r="F40" s="631"/>
      <c r="G40" s="631"/>
      <c r="H40" s="631"/>
      <c r="I40" s="632"/>
      <c r="J40" s="632"/>
      <c r="K40" s="632"/>
      <c r="L40" s="632"/>
      <c r="M40" s="632"/>
      <c r="N40" s="632"/>
      <c r="O40" s="629"/>
      <c r="Y40" s="633"/>
      <c r="Z40" s="586"/>
    </row>
    <row r="41" s="630" customFormat="true" ht="15" hidden="false" customHeight="false" outlineLevel="0" collapsed="false">
      <c r="B41" s="12"/>
      <c r="C41" s="627"/>
      <c r="D41" s="627"/>
      <c r="E41" s="631"/>
      <c r="F41" s="631"/>
      <c r="G41" s="631"/>
      <c r="H41" s="631"/>
      <c r="I41" s="632"/>
      <c r="J41" s="632"/>
      <c r="K41" s="632"/>
      <c r="L41" s="632"/>
      <c r="M41" s="632"/>
      <c r="N41" s="632"/>
      <c r="O41" s="629"/>
      <c r="Y41" s="633"/>
      <c r="Z41" s="586"/>
    </row>
    <row r="42" s="630" customFormat="true" ht="15" hidden="false" customHeight="false" outlineLevel="0" collapsed="false">
      <c r="B42" s="12"/>
      <c r="C42" s="627"/>
      <c r="D42" s="627"/>
      <c r="E42" s="631"/>
      <c r="F42" s="631"/>
      <c r="G42" s="631"/>
      <c r="H42" s="631"/>
      <c r="I42" s="632"/>
      <c r="J42" s="632"/>
      <c r="K42" s="632"/>
      <c r="L42" s="632"/>
      <c r="M42" s="632"/>
      <c r="N42" s="632"/>
      <c r="O42" s="629"/>
      <c r="Y42" s="633"/>
      <c r="Z42" s="586"/>
    </row>
    <row r="43" s="630" customFormat="true" ht="15" hidden="false" customHeight="false" outlineLevel="0" collapsed="false">
      <c r="B43" s="12"/>
      <c r="C43" s="627"/>
      <c r="D43" s="627"/>
      <c r="E43" s="631"/>
      <c r="F43" s="631"/>
      <c r="G43" s="631"/>
      <c r="H43" s="631"/>
      <c r="I43" s="632"/>
      <c r="J43" s="632"/>
      <c r="K43" s="632"/>
      <c r="L43" s="632"/>
      <c r="M43" s="632"/>
      <c r="N43" s="632"/>
      <c r="O43" s="629"/>
      <c r="Y43" s="633"/>
      <c r="Z43" s="586"/>
    </row>
    <row r="44" s="630" customFormat="true" ht="15" hidden="false" customHeight="false" outlineLevel="0" collapsed="false">
      <c r="B44" s="12"/>
      <c r="C44" s="627"/>
      <c r="D44" s="627"/>
      <c r="E44" s="631"/>
      <c r="F44" s="631"/>
      <c r="G44" s="631"/>
      <c r="H44" s="631"/>
      <c r="I44" s="632"/>
      <c r="J44" s="632"/>
      <c r="K44" s="632"/>
      <c r="L44" s="632"/>
      <c r="M44" s="632"/>
      <c r="N44" s="632"/>
      <c r="O44" s="629"/>
      <c r="Y44" s="633"/>
      <c r="Z44" s="586"/>
    </row>
    <row r="45" s="630" customFormat="true" ht="15" hidden="false" customHeight="false" outlineLevel="0" collapsed="false">
      <c r="B45" s="12"/>
      <c r="C45" s="627"/>
      <c r="D45" s="627"/>
      <c r="E45" s="631"/>
      <c r="F45" s="631"/>
      <c r="G45" s="631"/>
      <c r="H45" s="631"/>
      <c r="I45" s="632"/>
      <c r="J45" s="632"/>
      <c r="K45" s="632"/>
      <c r="L45" s="632"/>
      <c r="M45" s="632"/>
      <c r="N45" s="632"/>
      <c r="O45" s="629"/>
      <c r="Y45" s="633"/>
      <c r="Z45" s="586"/>
    </row>
    <row r="46" s="630" customFormat="true" ht="15" hidden="false" customHeight="false" outlineLevel="0" collapsed="false">
      <c r="B46" s="12"/>
      <c r="C46" s="627"/>
      <c r="D46" s="627"/>
      <c r="E46" s="631"/>
      <c r="F46" s="631"/>
      <c r="G46" s="631"/>
      <c r="H46" s="631"/>
      <c r="I46" s="632"/>
      <c r="J46" s="632"/>
      <c r="K46" s="632"/>
      <c r="L46" s="632"/>
      <c r="M46" s="632"/>
      <c r="N46" s="632"/>
      <c r="O46" s="629"/>
      <c r="Y46" s="633"/>
      <c r="Z46" s="586"/>
    </row>
    <row r="47" s="630" customFormat="true" ht="15" hidden="false" customHeight="false" outlineLevel="0" collapsed="false">
      <c r="B47" s="12"/>
      <c r="C47" s="627"/>
      <c r="D47" s="627"/>
      <c r="E47" s="631"/>
      <c r="F47" s="631"/>
      <c r="G47" s="631"/>
      <c r="H47" s="631"/>
      <c r="I47" s="632"/>
      <c r="J47" s="632"/>
      <c r="K47" s="632"/>
      <c r="L47" s="632"/>
      <c r="M47" s="632"/>
      <c r="N47" s="632"/>
      <c r="O47" s="629"/>
      <c r="Y47" s="633"/>
      <c r="Z47" s="586"/>
    </row>
    <row r="48" s="630" customFormat="true" ht="15" hidden="false" customHeight="false" outlineLevel="0" collapsed="false">
      <c r="B48" s="12"/>
      <c r="C48" s="627"/>
      <c r="D48" s="627"/>
      <c r="E48" s="631"/>
      <c r="F48" s="631"/>
      <c r="G48" s="631"/>
      <c r="H48" s="631"/>
      <c r="I48" s="632"/>
      <c r="J48" s="632"/>
      <c r="K48" s="632"/>
      <c r="L48" s="632"/>
      <c r="M48" s="632"/>
      <c r="N48" s="632"/>
      <c r="O48" s="629"/>
      <c r="Y48" s="633"/>
      <c r="Z48" s="586"/>
    </row>
    <row r="49" s="630" customFormat="true" ht="15" hidden="false" customHeight="false" outlineLevel="0" collapsed="false">
      <c r="B49" s="12"/>
      <c r="C49" s="627"/>
      <c r="D49" s="627"/>
      <c r="E49" s="631"/>
      <c r="F49" s="631"/>
      <c r="G49" s="631"/>
      <c r="H49" s="631"/>
      <c r="I49" s="632"/>
      <c r="J49" s="632"/>
      <c r="K49" s="632"/>
      <c r="L49" s="632"/>
      <c r="M49" s="632"/>
      <c r="N49" s="632"/>
      <c r="O49" s="629"/>
      <c r="Y49" s="633"/>
      <c r="Z49" s="586"/>
    </row>
    <row r="50" s="630" customFormat="true" ht="15" hidden="false" customHeight="false" outlineLevel="0" collapsed="false">
      <c r="B50" s="12"/>
      <c r="C50" s="627"/>
      <c r="D50" s="627"/>
      <c r="E50" s="631"/>
      <c r="F50" s="631"/>
      <c r="G50" s="631"/>
      <c r="H50" s="631"/>
      <c r="I50" s="632"/>
      <c r="J50" s="632"/>
      <c r="K50" s="632"/>
      <c r="L50" s="632"/>
      <c r="M50" s="632"/>
      <c r="N50" s="632"/>
      <c r="O50" s="629"/>
      <c r="Y50" s="633"/>
      <c r="Z50" s="586"/>
    </row>
    <row r="51" s="630" customFormat="true" ht="15" hidden="false" customHeight="false" outlineLevel="0" collapsed="false">
      <c r="B51" s="12"/>
      <c r="C51" s="627"/>
      <c r="D51" s="627"/>
      <c r="E51" s="631"/>
      <c r="F51" s="631"/>
      <c r="G51" s="631"/>
      <c r="H51" s="631"/>
      <c r="I51" s="632"/>
      <c r="J51" s="632"/>
      <c r="K51" s="632"/>
      <c r="L51" s="632"/>
      <c r="M51" s="632"/>
      <c r="N51" s="632"/>
      <c r="O51" s="629"/>
      <c r="Y51" s="633"/>
      <c r="Z51" s="586"/>
    </row>
    <row r="52" s="630" customFormat="true" ht="15" hidden="false" customHeight="false" outlineLevel="0" collapsed="false">
      <c r="B52" s="12"/>
      <c r="C52" s="627"/>
      <c r="D52" s="627"/>
      <c r="E52" s="631"/>
      <c r="F52" s="631"/>
      <c r="G52" s="631"/>
      <c r="H52" s="631"/>
      <c r="I52" s="632"/>
      <c r="J52" s="632"/>
      <c r="K52" s="632"/>
      <c r="L52" s="632"/>
      <c r="M52" s="632"/>
      <c r="N52" s="632"/>
      <c r="O52" s="629"/>
      <c r="Y52" s="633"/>
      <c r="Z52" s="586"/>
    </row>
    <row r="53" s="630" customFormat="true" ht="15" hidden="false" customHeight="false" outlineLevel="0" collapsed="false">
      <c r="B53" s="12"/>
      <c r="C53" s="627"/>
      <c r="D53" s="627"/>
      <c r="E53" s="631"/>
      <c r="F53" s="631"/>
      <c r="G53" s="631"/>
      <c r="H53" s="631"/>
      <c r="I53" s="632"/>
      <c r="J53" s="632"/>
      <c r="K53" s="632"/>
      <c r="L53" s="632"/>
      <c r="M53" s="632"/>
      <c r="N53" s="632"/>
      <c r="O53" s="629"/>
      <c r="Y53" s="633"/>
      <c r="Z53" s="586"/>
    </row>
    <row r="54" s="630" customFormat="true" ht="15" hidden="false" customHeight="false" outlineLevel="0" collapsed="false">
      <c r="B54" s="12"/>
      <c r="C54" s="627"/>
      <c r="D54" s="627"/>
      <c r="E54" s="631"/>
      <c r="F54" s="631"/>
      <c r="G54" s="631"/>
      <c r="H54" s="631"/>
      <c r="I54" s="632"/>
      <c r="J54" s="632"/>
      <c r="K54" s="632"/>
      <c r="L54" s="632"/>
      <c r="M54" s="632"/>
      <c r="N54" s="632"/>
      <c r="O54" s="629"/>
      <c r="Y54" s="633"/>
      <c r="Z54" s="586"/>
    </row>
    <row r="55" s="630" customFormat="true" ht="15" hidden="false" customHeight="false" outlineLevel="0" collapsed="false">
      <c r="B55" s="12"/>
      <c r="C55" s="627"/>
      <c r="D55" s="627"/>
      <c r="E55" s="631"/>
      <c r="F55" s="631"/>
      <c r="G55" s="631"/>
      <c r="H55" s="631"/>
      <c r="I55" s="632"/>
      <c r="J55" s="632"/>
      <c r="K55" s="632"/>
      <c r="L55" s="632"/>
      <c r="M55" s="632"/>
      <c r="N55" s="632"/>
      <c r="O55" s="629"/>
      <c r="Y55" s="633"/>
      <c r="Z55" s="586"/>
    </row>
    <row r="56" s="630" customFormat="true" ht="15" hidden="false" customHeight="false" outlineLevel="0" collapsed="false">
      <c r="B56" s="12"/>
      <c r="C56" s="627"/>
      <c r="D56" s="627"/>
      <c r="E56" s="631"/>
      <c r="F56" s="631"/>
      <c r="G56" s="631"/>
      <c r="H56" s="631"/>
      <c r="I56" s="632"/>
      <c r="J56" s="632"/>
      <c r="K56" s="632"/>
      <c r="L56" s="632"/>
      <c r="M56" s="632"/>
      <c r="N56" s="632"/>
      <c r="O56" s="629"/>
      <c r="Y56" s="633"/>
      <c r="Z56" s="586"/>
    </row>
    <row r="57" s="630" customFormat="true" ht="15" hidden="false" customHeight="false" outlineLevel="0" collapsed="false">
      <c r="B57" s="12"/>
      <c r="C57" s="627"/>
      <c r="D57" s="627"/>
      <c r="E57" s="631"/>
      <c r="F57" s="631"/>
      <c r="G57" s="631"/>
      <c r="H57" s="631"/>
      <c r="I57" s="632"/>
      <c r="J57" s="632"/>
      <c r="K57" s="632"/>
      <c r="L57" s="632"/>
      <c r="M57" s="632"/>
      <c r="N57" s="632"/>
      <c r="O57" s="629"/>
      <c r="Y57" s="633"/>
      <c r="Z57" s="586"/>
    </row>
    <row r="58" s="630" customFormat="true" ht="15" hidden="false" customHeight="false" outlineLevel="0" collapsed="false">
      <c r="B58" s="12"/>
      <c r="C58" s="627"/>
      <c r="D58" s="627"/>
      <c r="E58" s="631"/>
      <c r="F58" s="631"/>
      <c r="G58" s="631"/>
      <c r="H58" s="631"/>
      <c r="I58" s="632"/>
      <c r="J58" s="632"/>
      <c r="K58" s="632"/>
      <c r="L58" s="632"/>
      <c r="M58" s="632"/>
      <c r="N58" s="632"/>
      <c r="O58" s="629"/>
      <c r="Y58" s="633"/>
      <c r="Z58" s="586"/>
    </row>
    <row r="59" s="630" customFormat="true" ht="15" hidden="false" customHeight="false" outlineLevel="0" collapsed="false">
      <c r="B59" s="12"/>
      <c r="C59" s="627"/>
      <c r="D59" s="627"/>
      <c r="E59" s="631"/>
      <c r="F59" s="631"/>
      <c r="G59" s="631"/>
      <c r="H59" s="631"/>
      <c r="I59" s="632"/>
      <c r="J59" s="632"/>
      <c r="K59" s="632"/>
      <c r="L59" s="632"/>
      <c r="M59" s="632"/>
      <c r="N59" s="632"/>
      <c r="O59" s="629"/>
      <c r="Y59" s="633"/>
      <c r="Z59" s="586"/>
    </row>
    <row r="60" customFormat="false" ht="15" hidden="false" customHeight="false" outlineLevel="0" collapsed="false">
      <c r="E60" s="634"/>
      <c r="F60" s="634"/>
      <c r="G60" s="634"/>
      <c r="H60" s="634"/>
      <c r="I60" s="634"/>
      <c r="J60" s="634"/>
      <c r="K60" s="634"/>
      <c r="L60" s="634"/>
      <c r="M60" s="634"/>
      <c r="N60" s="634"/>
    </row>
    <row r="61" customFormat="false" ht="15" hidden="false" customHeight="false" outlineLevel="0" collapsed="false">
      <c r="E61" s="634"/>
      <c r="F61" s="635" t="str">
        <f aca="false">F8</f>
        <v>1º Mês</v>
      </c>
      <c r="G61" s="635" t="str">
        <f aca="false">G8</f>
        <v>2º Mês</v>
      </c>
      <c r="H61" s="635" t="str">
        <f aca="false">H8</f>
        <v>3º Mês</v>
      </c>
      <c r="I61" s="635" t="str">
        <f aca="false">I8</f>
        <v>4º Mês</v>
      </c>
      <c r="J61" s="635" t="str">
        <f aca="false">J8</f>
        <v>5º Mês</v>
      </c>
      <c r="K61" s="635" t="str">
        <f aca="false">K8</f>
        <v>6º Mês</v>
      </c>
      <c r="L61" s="635" t="str">
        <f aca="false">L8</f>
        <v>7º Mês</v>
      </c>
      <c r="M61" s="635"/>
      <c r="N61" s="635"/>
    </row>
    <row r="62" customFormat="false" ht="15" hidden="false" customHeight="false" outlineLevel="0" collapsed="false">
      <c r="E62" s="634"/>
      <c r="F62" s="636" t="n">
        <f aca="false">F34</f>
        <v>0</v>
      </c>
      <c r="G62" s="636" t="n">
        <f aca="false">G34</f>
        <v>0.156584165798868</v>
      </c>
      <c r="H62" s="636" t="n">
        <f aca="false">H34</f>
        <v>0.212222698981179</v>
      </c>
      <c r="I62" s="636" t="n">
        <f aca="false">I34</f>
        <v>0.262272386943225</v>
      </c>
      <c r="J62" s="636" t="n">
        <f aca="false">J34</f>
        <v>0.176817816861861</v>
      </c>
      <c r="K62" s="636" t="n">
        <f aca="false">K34</f>
        <v>0.0995312785106261</v>
      </c>
      <c r="L62" s="636" t="n">
        <f aca="false">L34</f>
        <v>0.0925716529042422</v>
      </c>
      <c r="M62" s="636"/>
      <c r="N62" s="636"/>
    </row>
  </sheetData>
  <mergeCells count="51">
    <mergeCell ref="B7:O7"/>
    <mergeCell ref="M8:N8"/>
    <mergeCell ref="B9:B10"/>
    <mergeCell ref="C9:D10"/>
    <mergeCell ref="E9:E10"/>
    <mergeCell ref="F9:F10"/>
    <mergeCell ref="M9:M28"/>
    <mergeCell ref="N9:N30"/>
    <mergeCell ref="O9:O10"/>
    <mergeCell ref="B11:B12"/>
    <mergeCell ref="C11:D12"/>
    <mergeCell ref="E11:E12"/>
    <mergeCell ref="B13:B14"/>
    <mergeCell ref="C13:D14"/>
    <mergeCell ref="E13:E14"/>
    <mergeCell ref="B15:B16"/>
    <mergeCell ref="C15:D16"/>
    <mergeCell ref="E15:E16"/>
    <mergeCell ref="B17:B18"/>
    <mergeCell ref="C17:D18"/>
    <mergeCell ref="E17:E18"/>
    <mergeCell ref="B19:B20"/>
    <mergeCell ref="C19:D20"/>
    <mergeCell ref="E19:E20"/>
    <mergeCell ref="B21:B22"/>
    <mergeCell ref="C21:D22"/>
    <mergeCell ref="E21:E22"/>
    <mergeCell ref="B23:B24"/>
    <mergeCell ref="C23:D24"/>
    <mergeCell ref="E23:E24"/>
    <mergeCell ref="B25:B26"/>
    <mergeCell ref="C25:D26"/>
    <mergeCell ref="E25:E26"/>
    <mergeCell ref="B27:B28"/>
    <mergeCell ref="C27:D28"/>
    <mergeCell ref="E27:E28"/>
    <mergeCell ref="B29:B30"/>
    <mergeCell ref="C29:D30"/>
    <mergeCell ref="E29:E30"/>
    <mergeCell ref="L29:L30"/>
    <mergeCell ref="M29:M30"/>
    <mergeCell ref="O29:O30"/>
    <mergeCell ref="B31:B32"/>
    <mergeCell ref="C31:D32"/>
    <mergeCell ref="E31:E32"/>
    <mergeCell ref="L31:L32"/>
    <mergeCell ref="M31:M32"/>
    <mergeCell ref="N31:N32"/>
    <mergeCell ref="O31:O32"/>
    <mergeCell ref="C34:D34"/>
    <mergeCell ref="C35:D35"/>
  </mergeCells>
  <conditionalFormatting sqref="G12:L14 G24:L24 G26:L26 G28:L28 G16:L16 G18:L18 G20:L20 G22:L22 O22 O20 O18 O16 O28 O26 O24 O12:O14">
    <cfRule type="cellIs" priority="2" operator="greaterThan" aboveAverage="0" equalAverage="0" bottom="0" percent="0" rank="0" text="" dxfId="0">
      <formula>0</formula>
    </cfRule>
    <cfRule type="cellIs" priority="3" operator="equal" aboveAverage="0" equalAverage="0" bottom="0" percent="0" rank="0" text="" dxfId="1">
      <formula>0</formula>
    </cfRule>
  </conditionalFormatting>
  <conditionalFormatting sqref="G23:L23 G25:L25 G27:L27 G11:L11">
    <cfRule type="cellIs" priority="4" operator="greaterThan" aboveAverage="0" equalAverage="0" bottom="0" percent="0" rank="0" text="" dxfId="2">
      <formula>0</formula>
    </cfRule>
    <cfRule type="cellIs" priority="5" operator="equal" aboveAverage="0" equalAverage="0" bottom="0" percent="0" rank="0" text="" dxfId="3">
      <formula>0</formula>
    </cfRule>
  </conditionalFormatting>
  <conditionalFormatting sqref="O11 O23 O25 O27">
    <cfRule type="cellIs" priority="6" operator="notEqual" aboveAverage="0" equalAverage="0" bottom="0" percent="0" rank="0" text="" dxfId="4">
      <formula>1</formula>
    </cfRule>
    <cfRule type="cellIs" priority="7" operator="equal" aboveAverage="0" equalAverage="0" bottom="0" percent="0" rank="0" text="" dxfId="5">
      <formula>1</formula>
    </cfRule>
  </conditionalFormatting>
  <conditionalFormatting sqref="G13:L13">
    <cfRule type="cellIs" priority="8" operator="greaterThan" aboveAverage="0" equalAverage="0" bottom="0" percent="0" rank="0" text="" dxfId="6">
      <formula>0</formula>
    </cfRule>
    <cfRule type="cellIs" priority="9" operator="equal" aboveAverage="0" equalAverage="0" bottom="0" percent="0" rank="0" text="" dxfId="7">
      <formula>0</formula>
    </cfRule>
  </conditionalFormatting>
  <conditionalFormatting sqref="O13">
    <cfRule type="cellIs" priority="10" operator="notEqual" aboveAverage="0" equalAverage="0" bottom="0" percent="0" rank="0" text="" dxfId="8">
      <formula>1</formula>
    </cfRule>
    <cfRule type="cellIs" priority="11" operator="equal" aboveAverage="0" equalAverage="0" bottom="0" percent="0" rank="0" text="" dxfId="9">
      <formula>1</formula>
    </cfRule>
  </conditionalFormatting>
  <conditionalFormatting sqref="G15:L15 G17:L17">
    <cfRule type="cellIs" priority="12" operator="greaterThan" aboveAverage="0" equalAverage="0" bottom="0" percent="0" rank="0" text="" dxfId="10">
      <formula>0</formula>
    </cfRule>
    <cfRule type="cellIs" priority="13" operator="equal" aboveAverage="0" equalAverage="0" bottom="0" percent="0" rank="0" text="" dxfId="11">
      <formula>0</formula>
    </cfRule>
  </conditionalFormatting>
  <conditionalFormatting sqref="O15 O17">
    <cfRule type="cellIs" priority="14" operator="notEqual" aboveAverage="0" equalAverage="0" bottom="0" percent="0" rank="0" text="" dxfId="12">
      <formula>1</formula>
    </cfRule>
    <cfRule type="cellIs" priority="15" operator="equal" aboveAverage="0" equalAverage="0" bottom="0" percent="0" rank="0" text="" dxfId="13">
      <formula>1</formula>
    </cfRule>
  </conditionalFormatting>
  <conditionalFormatting sqref="G19:L19 G21:L21">
    <cfRule type="cellIs" priority="16" operator="greaterThan" aboveAverage="0" equalAverage="0" bottom="0" percent="0" rank="0" text="" dxfId="14">
      <formula>0</formula>
    </cfRule>
    <cfRule type="cellIs" priority="17" operator="equal" aboveAverage="0" equalAverage="0" bottom="0" percent="0" rank="0" text="" dxfId="15">
      <formula>0</formula>
    </cfRule>
  </conditionalFormatting>
  <conditionalFormatting sqref="O19 O21">
    <cfRule type="cellIs" priority="18" operator="notEqual" aboveAverage="0" equalAverage="0" bottom="0" percent="0" rank="0" text="" dxfId="16">
      <formula>1</formula>
    </cfRule>
    <cfRule type="cellIs" priority="19" operator="equal" aboveAverage="0" equalAverage="0" bottom="0" percent="0" rank="0" text="" dxfId="17">
      <formula>1</formula>
    </cfRule>
  </conditionalFormatting>
  <conditionalFormatting sqref="G10:L10">
    <cfRule type="cellIs" priority="20" operator="greaterThan" aboveAverage="0" equalAverage="0" bottom="0" percent="0" rank="0" text="" dxfId="18">
      <formula>0</formula>
    </cfRule>
    <cfRule type="cellIs" priority="21" operator="equal" aboveAverage="0" equalAverage="0" bottom="0" percent="0" rank="0" text="" dxfId="19">
      <formula>0</formula>
    </cfRule>
  </conditionalFormatting>
  <conditionalFormatting sqref="G9:L9">
    <cfRule type="cellIs" priority="22" operator="greaterThan" aboveAverage="0" equalAverage="0" bottom="0" percent="0" rank="0" text="" dxfId="20">
      <formula>0</formula>
    </cfRule>
    <cfRule type="cellIs" priority="23" operator="equal" aboveAverage="0" equalAverage="0" bottom="0" percent="0" rank="0" text="" dxfId="21">
      <formula>0</formula>
    </cfRule>
  </conditionalFormatting>
  <conditionalFormatting sqref="O9">
    <cfRule type="cellIs" priority="24" operator="notEqual" aboveAverage="0" equalAverage="0" bottom="0" percent="0" rank="0" text="" dxfId="22">
      <formula>1</formula>
    </cfRule>
    <cfRule type="cellIs" priority="25" operator="equal" aboveAverage="0" equalAverage="0" bottom="0" percent="0" rank="0" text="" dxfId="23">
      <formula>1</formula>
    </cfRule>
  </conditionalFormatting>
  <conditionalFormatting sqref="F12:F14 F24 F26 F28 F16 F18 F20 F22">
    <cfRule type="cellIs" priority="26" operator="greaterThan" aboveAverage="0" equalAverage="0" bottom="0" percent="0" rank="0" text="" dxfId="24">
      <formula>0</formula>
    </cfRule>
    <cfRule type="cellIs" priority="27" operator="equal" aboveAverage="0" equalAverage="0" bottom="0" percent="0" rank="0" text="" dxfId="25">
      <formula>0</formula>
    </cfRule>
  </conditionalFormatting>
  <conditionalFormatting sqref="F23 F25 F27 F11">
    <cfRule type="cellIs" priority="28" operator="greaterThan" aboveAverage="0" equalAverage="0" bottom="0" percent="0" rank="0" text="" dxfId="26">
      <formula>0</formula>
    </cfRule>
    <cfRule type="cellIs" priority="29" operator="equal" aboveAverage="0" equalAverage="0" bottom="0" percent="0" rank="0" text="" dxfId="27">
      <formula>0</formula>
    </cfRule>
  </conditionalFormatting>
  <conditionalFormatting sqref="F13">
    <cfRule type="cellIs" priority="30" operator="greaterThan" aboveAverage="0" equalAverage="0" bottom="0" percent="0" rank="0" text="" dxfId="28">
      <formula>0</formula>
    </cfRule>
    <cfRule type="cellIs" priority="31" operator="equal" aboveAverage="0" equalAverage="0" bottom="0" percent="0" rank="0" text="" dxfId="29">
      <formula>0</formula>
    </cfRule>
  </conditionalFormatting>
  <conditionalFormatting sqref="F15 F17">
    <cfRule type="cellIs" priority="32" operator="greaterThan" aboveAverage="0" equalAverage="0" bottom="0" percent="0" rank="0" text="" dxfId="30">
      <formula>0</formula>
    </cfRule>
    <cfRule type="cellIs" priority="33" operator="equal" aboveAverage="0" equalAverage="0" bottom="0" percent="0" rank="0" text="" dxfId="31">
      <formula>0</formula>
    </cfRule>
  </conditionalFormatting>
  <conditionalFormatting sqref="F19 F21">
    <cfRule type="cellIs" priority="34" operator="greaterThan" aboveAverage="0" equalAverage="0" bottom="0" percent="0" rank="0" text="" dxfId="32">
      <formula>0</formula>
    </cfRule>
    <cfRule type="cellIs" priority="35" operator="equal" aboveAverage="0" equalAverage="0" bottom="0" percent="0" rank="0" text="" dxfId="33">
      <formula>0</formula>
    </cfRule>
  </conditionalFormatting>
  <conditionalFormatting sqref="F30">
    <cfRule type="cellIs" priority="36" operator="greaterThan" aboveAverage="0" equalAverage="0" bottom="0" percent="0" rank="0" text="" dxfId="34">
      <formula>0</formula>
    </cfRule>
    <cfRule type="cellIs" priority="37" operator="equal" aboveAverage="0" equalAverage="0" bottom="0" percent="0" rank="0" text="" dxfId="35">
      <formula>0</formula>
    </cfRule>
  </conditionalFormatting>
  <conditionalFormatting sqref="F9">
    <cfRule type="cellIs" priority="38" operator="greaterThan" aboveAverage="0" equalAverage="0" bottom="0" percent="0" rank="0" text="" dxfId="36">
      <formula>0</formula>
    </cfRule>
    <cfRule type="cellIs" priority="39" operator="equal" aboveAverage="0" equalAverage="0" bottom="0" percent="0" rank="0" text="" dxfId="37">
      <formula>0</formula>
    </cfRule>
  </conditionalFormatting>
  <conditionalFormatting sqref="G30:K30">
    <cfRule type="cellIs" priority="40" operator="greaterThan" aboveAverage="0" equalAverage="0" bottom="0" percent="0" rank="0" text="" dxfId="38">
      <formula>0</formula>
    </cfRule>
    <cfRule type="cellIs" priority="41" operator="equal" aboveAverage="0" equalAverage="0" bottom="0" percent="0" rank="0" text="" dxfId="39">
      <formula>0</formula>
    </cfRule>
  </conditionalFormatting>
  <conditionalFormatting sqref="G29:L29">
    <cfRule type="cellIs" priority="42" operator="greaterThan" aboveAverage="0" equalAverage="0" bottom="0" percent="0" rank="0" text="" dxfId="40">
      <formula>0</formula>
    </cfRule>
    <cfRule type="cellIs" priority="43" operator="equal" aboveAverage="0" equalAverage="0" bottom="0" percent="0" rank="0" text="" dxfId="41">
      <formula>0</formula>
    </cfRule>
  </conditionalFormatting>
  <conditionalFormatting sqref="F32">
    <cfRule type="cellIs" priority="44" operator="greaterThan" aboveAverage="0" equalAverage="0" bottom="0" percent="0" rank="0" text="" dxfId="42">
      <formula>0</formula>
    </cfRule>
    <cfRule type="cellIs" priority="45" operator="equal" aboveAverage="0" equalAverage="0" bottom="0" percent="0" rank="0" text="" dxfId="43">
      <formula>0</formula>
    </cfRule>
  </conditionalFormatting>
  <conditionalFormatting sqref="F29">
    <cfRule type="cellIs" priority="46" operator="greaterThan" aboveAverage="0" equalAverage="0" bottom="0" percent="0" rank="0" text="" dxfId="44">
      <formula>0</formula>
    </cfRule>
    <cfRule type="cellIs" priority="47" operator="equal" aboveAverage="0" equalAverage="0" bottom="0" percent="0" rank="0" text="" dxfId="45">
      <formula>0</formula>
    </cfRule>
  </conditionalFormatting>
  <conditionalFormatting sqref="G32:K32">
    <cfRule type="cellIs" priority="48" operator="greaterThan" aboveAverage="0" equalAverage="0" bottom="0" percent="0" rank="0" text="" dxfId="46">
      <formula>0</formula>
    </cfRule>
    <cfRule type="cellIs" priority="49" operator="equal" aboveAverage="0" equalAverage="0" bottom="0" percent="0" rank="0" text="" dxfId="47">
      <formula>0</formula>
    </cfRule>
  </conditionalFormatting>
  <conditionalFormatting sqref="G31:L31">
    <cfRule type="cellIs" priority="50" operator="greaterThan" aboveAverage="0" equalAverage="0" bottom="0" percent="0" rank="0" text="" dxfId="48">
      <formula>0</formula>
    </cfRule>
    <cfRule type="cellIs" priority="51" operator="equal" aboveAverage="0" equalAverage="0" bottom="0" percent="0" rank="0" text="" dxfId="49">
      <formula>0</formula>
    </cfRule>
  </conditionalFormatting>
  <conditionalFormatting sqref="F31">
    <cfRule type="cellIs" priority="52" operator="greaterThan" aboveAverage="0" equalAverage="0" bottom="0" percent="0" rank="0" text="" dxfId="50">
      <formula>0</formula>
    </cfRule>
    <cfRule type="cellIs" priority="53" operator="equal" aboveAverage="0" equalAverage="0" bottom="0" percent="0" rank="0" text="" dxfId="51">
      <formula>0</formula>
    </cfRule>
  </conditionalFormatting>
  <conditionalFormatting sqref="M29">
    <cfRule type="cellIs" priority="54" operator="greaterThan" aboveAverage="0" equalAverage="0" bottom="0" percent="0" rank="0" text="" dxfId="52">
      <formula>0</formula>
    </cfRule>
    <cfRule type="cellIs" priority="55" operator="equal" aboveAverage="0" equalAverage="0" bottom="0" percent="0" rank="0" text="" dxfId="53">
      <formula>0</formula>
    </cfRule>
  </conditionalFormatting>
  <conditionalFormatting sqref="M31">
    <cfRule type="cellIs" priority="56" operator="greaterThan" aboveAverage="0" equalAverage="0" bottom="0" percent="0" rank="0" text="" dxfId="54">
      <formula>0</formula>
    </cfRule>
    <cfRule type="cellIs" priority="57" operator="equal" aboveAverage="0" equalAverage="0" bottom="0" percent="0" rank="0" text="" dxfId="55">
      <formula>0</formula>
    </cfRule>
  </conditionalFormatting>
  <conditionalFormatting sqref="N31">
    <cfRule type="cellIs" priority="58" operator="greaterThan" aboveAverage="0" equalAverage="0" bottom="0" percent="0" rank="0" text="" dxfId="56">
      <formula>0</formula>
    </cfRule>
    <cfRule type="cellIs" priority="59" operator="equal" aboveAverage="0" equalAverage="0" bottom="0" percent="0" rank="0" text="" dxfId="57">
      <formula>0</formula>
    </cfRule>
  </conditionalFormatting>
  <conditionalFormatting sqref="O31">
    <cfRule type="cellIs" priority="60" operator="notEqual" aboveAverage="0" equalAverage="0" bottom="0" percent="0" rank="0" text="" dxfId="58">
      <formula>1</formula>
    </cfRule>
    <cfRule type="cellIs" priority="61" operator="equal" aboveAverage="0" equalAverage="0" bottom="0" percent="0" rank="0" text="" dxfId="59">
      <formula>1</formula>
    </cfRule>
  </conditionalFormatting>
  <conditionalFormatting sqref="O29">
    <cfRule type="cellIs" priority="62" operator="notEqual" aboveAverage="0" equalAverage="0" bottom="0" percent="0" rank="0" text="" dxfId="60">
      <formula>1</formula>
    </cfRule>
    <cfRule type="cellIs" priority="63" operator="equal" aboveAverage="0" equalAverage="0" bottom="0" percent="0" rank="0" text="" dxfId="61">
      <formula>1</formula>
    </cfRule>
  </conditionalFormatting>
  <hyperlinks>
    <hyperlink ref="Q3" location="INÍCIO!B15" display="INÍCIO"/>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xl/worksheets/sheet11.xml><?xml version="1.0" encoding="utf-8"?>
<worksheet xmlns="http://schemas.openxmlformats.org/spreadsheetml/2006/main" xmlns:r="http://schemas.openxmlformats.org/officeDocument/2006/relationships">
  <sheetPr filterMode="false">
    <pageSetUpPr fitToPage="false"/>
  </sheetPr>
  <dimension ref="B1:AG42"/>
  <sheetViews>
    <sheetView showFormulas="false" showGridLines="true" showRowColHeaders="true" showZeros="true" rightToLeft="false" tabSelected="true" showOutlineSymbols="true" defaultGridColor="true" view="pageBreakPreview" topLeftCell="A1" colorId="64" zoomScale="80" zoomScaleNormal="70" zoomScalePageLayoutView="80" workbookViewId="0">
      <pane xSplit="0" ySplit="9" topLeftCell="A10" activePane="bottomLeft" state="frozen"/>
      <selection pane="topLeft" activeCell="A1" activeCellId="0" sqref="A1"/>
      <selection pane="bottomLeft" activeCell="A1" activeCellId="0" sqref="A1"/>
    </sheetView>
  </sheetViews>
  <sheetFormatPr defaultRowHeight="13.5" zeroHeight="false" outlineLevelRow="0" outlineLevelCol="0"/>
  <cols>
    <col collapsed="false" customWidth="true" hidden="false" outlineLevel="0" max="1" min="1" style="637" width="9.14"/>
    <col collapsed="false" customWidth="true" hidden="false" outlineLevel="0" max="2" min="2" style="637" width="9.42"/>
    <col collapsed="false" customWidth="true" hidden="false" outlineLevel="0" max="3" min="3" style="637" width="9.29"/>
    <col collapsed="false" customWidth="true" hidden="false" outlineLevel="0" max="4" min="4" style="637" width="15.42"/>
    <col collapsed="false" customWidth="true" hidden="false" outlineLevel="0" max="5" min="5" style="637" width="14.28"/>
    <col collapsed="false" customWidth="true" hidden="false" outlineLevel="0" max="6" min="6" style="637" width="26.85"/>
    <col collapsed="false" customWidth="true" hidden="false" outlineLevel="0" max="7" min="7" style="637" width="25.29"/>
    <col collapsed="false" customWidth="true" hidden="false" outlineLevel="0" max="8" min="8" style="637" width="9.42"/>
    <col collapsed="false" customWidth="true" hidden="false" outlineLevel="0" max="9" min="9" style="637" width="8.71"/>
    <col collapsed="false" customWidth="true" hidden="false" outlineLevel="0" max="10" min="10" style="637" width="13.7"/>
    <col collapsed="false" customWidth="true" hidden="false" outlineLevel="0" max="13" min="11" style="637" width="9.14"/>
    <col collapsed="false" customWidth="true" hidden="false" outlineLevel="0" max="14" min="14" style="637" width="49"/>
    <col collapsed="false" customWidth="true" hidden="false" outlineLevel="0" max="15" min="15" style="638" width="13.7"/>
    <col collapsed="false" customWidth="true" hidden="false" outlineLevel="0" max="16" min="16" style="638" width="9.42"/>
    <col collapsed="false" customWidth="true" hidden="false" outlineLevel="0" max="18" min="17" style="638" width="13.7"/>
    <col collapsed="false" customWidth="true" hidden="false" outlineLevel="0" max="19" min="19" style="638" width="9.42"/>
    <col collapsed="false" customWidth="true" hidden="false" outlineLevel="0" max="21" min="20" style="638" width="13.7"/>
    <col collapsed="false" customWidth="true" hidden="false" outlineLevel="0" max="22" min="22" style="638" width="9.42"/>
    <col collapsed="false" customWidth="true" hidden="false" outlineLevel="0" max="24" min="23" style="638" width="13.7"/>
    <col collapsed="false" customWidth="true" hidden="false" outlineLevel="0" max="25" min="25" style="638" width="9.42"/>
    <col collapsed="false" customWidth="true" hidden="false" outlineLevel="0" max="27" min="26" style="638" width="13.7"/>
    <col collapsed="false" customWidth="true" hidden="false" outlineLevel="0" max="28" min="28" style="638" width="9.42"/>
    <col collapsed="false" customWidth="true" hidden="false" outlineLevel="0" max="30" min="29" style="638" width="13.7"/>
    <col collapsed="false" customWidth="true" hidden="false" outlineLevel="0" max="31" min="31" style="638" width="9.42"/>
    <col collapsed="false" customWidth="true" hidden="false" outlineLevel="0" max="32" min="32" style="638" width="13.7"/>
    <col collapsed="false" customWidth="true" hidden="false" outlineLevel="0" max="33" min="33" style="637" width="9.42"/>
    <col collapsed="false" customWidth="true" hidden="false" outlineLevel="0" max="1025" min="34" style="637" width="9.14"/>
  </cols>
  <sheetData>
    <row r="1" s="70" customFormat="true" ht="13.5" hidden="false" customHeight="false" outlineLevel="0" collapsed="false">
      <c r="B1" s="334"/>
      <c r="D1" s="71" t="str">
        <f aca="false">INÍCIO!C1</f>
        <v>UNIVERSIDADE FEDERAL DO RIO DE JANEIRO</v>
      </c>
      <c r="E1" s="163"/>
      <c r="F1" s="73"/>
      <c r="G1" s="74"/>
      <c r="H1" s="75"/>
      <c r="I1" s="77" t="s">
        <v>120</v>
      </c>
      <c r="J1" s="639" t="n">
        <f aca="false">INÍCIO!D14</f>
        <v>43038</v>
      </c>
      <c r="K1" s="416"/>
      <c r="L1" s="81"/>
      <c r="M1" s="68"/>
    </row>
    <row r="2" s="70" customFormat="true" ht="14.25" hidden="false" customHeight="false" outlineLevel="0" collapsed="false">
      <c r="B2" s="334"/>
      <c r="D2" s="83" t="str">
        <f aca="false">INÍCIO!C2</f>
        <v>PREFEITURA UNIVERSITÁRIA</v>
      </c>
      <c r="E2" s="171"/>
      <c r="F2" s="85"/>
      <c r="G2" s="86"/>
      <c r="H2" s="87"/>
      <c r="K2" s="416"/>
      <c r="L2" s="81"/>
      <c r="M2" s="68"/>
    </row>
    <row r="3" s="70" customFormat="true" ht="15.75" hidden="false" customHeight="false" outlineLevel="0" collapsed="false">
      <c r="B3" s="334"/>
      <c r="D3" s="90" t="str">
        <f aca="false">"Objeto:"&amp;" "&amp;INÍCIO!D8</f>
        <v>Objeto: Recuperação estrutural do 8º andar do prédio da reitoria e reforma do 7º andar</v>
      </c>
      <c r="E3" s="91"/>
      <c r="F3" s="91"/>
      <c r="G3" s="91"/>
      <c r="H3" s="91"/>
      <c r="I3" s="77"/>
      <c r="J3" s="640"/>
      <c r="K3" s="416"/>
      <c r="L3" s="413" t="s">
        <v>23</v>
      </c>
      <c r="M3" s="68"/>
    </row>
    <row r="4" s="70" customFormat="true" ht="13.5" hidden="false" customHeight="false" outlineLevel="0" collapsed="false">
      <c r="B4" s="334"/>
      <c r="D4" s="90" t="str">
        <f aca="false">"Local:"&amp;" "&amp;INÍCIO!D9</f>
        <v>Local: Campus da Cidade Universitária (Ilha do Fundão/RJ)</v>
      </c>
      <c r="E4" s="91"/>
      <c r="F4" s="91"/>
      <c r="G4" s="91"/>
      <c r="H4" s="91"/>
      <c r="I4" s="93"/>
      <c r="J4" s="415"/>
      <c r="K4" s="416"/>
      <c r="L4" s="68"/>
      <c r="M4" s="68"/>
    </row>
    <row r="5" s="70" customFormat="true" ht="13.5" hidden="false" customHeight="false" outlineLevel="0" collapsed="false">
      <c r="B5" s="334"/>
      <c r="D5" s="90" t="str">
        <f aca="false">"Responsável:"&amp;" "&amp;INÍCIO!D10</f>
        <v>Responsável: Zenildo Ferreira</v>
      </c>
      <c r="E5" s="91"/>
      <c r="F5" s="91"/>
      <c r="G5" s="91"/>
      <c r="H5" s="91"/>
      <c r="I5" s="95"/>
      <c r="J5" s="415"/>
      <c r="K5" s="416"/>
      <c r="L5" s="68"/>
      <c r="M5" s="68"/>
    </row>
    <row r="6" s="641" customFormat="true" ht="13.5" hidden="false" customHeight="true" outlineLevel="0" collapsed="false">
      <c r="B6" s="642"/>
      <c r="C6" s="642"/>
      <c r="D6" s="643" t="s">
        <v>1178</v>
      </c>
      <c r="E6" s="644"/>
      <c r="F6" s="645"/>
      <c r="G6" s="646" t="s">
        <v>1179</v>
      </c>
      <c r="H6" s="646"/>
      <c r="I6" s="646"/>
      <c r="J6" s="646"/>
      <c r="K6" s="647"/>
      <c r="L6" s="647"/>
      <c r="M6" s="647"/>
      <c r="N6" s="648"/>
      <c r="O6" s="649"/>
      <c r="P6" s="649"/>
      <c r="Q6" s="649"/>
      <c r="R6" s="649"/>
      <c r="S6" s="649"/>
      <c r="T6" s="649"/>
      <c r="U6" s="649"/>
      <c r="V6" s="649"/>
      <c r="W6" s="649"/>
      <c r="X6" s="649"/>
      <c r="Y6" s="649"/>
      <c r="Z6" s="649"/>
      <c r="AA6" s="649"/>
      <c r="AB6" s="649"/>
      <c r="AC6" s="649"/>
      <c r="AD6" s="649"/>
      <c r="AE6" s="649"/>
      <c r="AF6" s="649"/>
      <c r="AG6" s="648"/>
    </row>
    <row r="7" s="641" customFormat="true" ht="13.5" hidden="false" customHeight="false" outlineLevel="0" collapsed="false">
      <c r="B7" s="642"/>
      <c r="C7" s="642"/>
      <c r="D7" s="650" t="str">
        <f aca="false">"Data base das fontes: SINAPI -"&amp;" "&amp;INÍCIO!D16 &amp;", SCO/RIO -"&amp;" "&amp;INÍCIO!D17 &amp;", Informativo SBC -"&amp;" "&amp;INÍCIO!D18 &amp;" (na inexistência de item SINAPI)"</f>
        <v>Data base das fontes: SINAPI - OUTUBRO/2016, SCO/RIO - OUTUBRO/2016, Informativo SBC - OUTUBRO/2016 (na inexistência de item SINAPI)</v>
      </c>
      <c r="E7" s="651"/>
      <c r="F7" s="651"/>
      <c r="G7" s="651"/>
      <c r="H7" s="651"/>
      <c r="I7" s="651"/>
      <c r="J7" s="651"/>
      <c r="K7" s="651"/>
      <c r="L7" s="651"/>
      <c r="M7" s="651"/>
      <c r="N7" s="651"/>
      <c r="O7" s="649"/>
      <c r="P7" s="649"/>
      <c r="Q7" s="649"/>
      <c r="R7" s="649"/>
      <c r="S7" s="649"/>
      <c r="T7" s="649"/>
      <c r="U7" s="649"/>
      <c r="V7" s="649"/>
      <c r="W7" s="649"/>
      <c r="X7" s="649"/>
      <c r="Y7" s="649"/>
      <c r="Z7" s="649"/>
      <c r="AA7" s="649"/>
      <c r="AB7" s="649"/>
      <c r="AC7" s="649"/>
      <c r="AD7" s="649"/>
      <c r="AE7" s="649"/>
      <c r="AF7" s="649"/>
      <c r="AG7" s="648"/>
    </row>
    <row r="8" customFormat="false" ht="26.25" hidden="false" customHeight="true" outlineLevel="0" collapsed="false">
      <c r="B8" s="652" t="s">
        <v>1180</v>
      </c>
      <c r="C8" s="652"/>
      <c r="D8" s="652"/>
      <c r="E8" s="652"/>
      <c r="F8" s="652"/>
      <c r="G8" s="652"/>
      <c r="H8" s="652"/>
      <c r="I8" s="652"/>
      <c r="J8" s="652"/>
      <c r="K8" s="653"/>
      <c r="L8" s="653"/>
      <c r="M8" s="653"/>
      <c r="N8" s="654"/>
      <c r="O8" s="655"/>
      <c r="P8" s="655"/>
      <c r="Q8" s="655"/>
      <c r="R8" s="655"/>
      <c r="S8" s="655"/>
      <c r="T8" s="655"/>
      <c r="U8" s="655"/>
      <c r="V8" s="655"/>
      <c r="W8" s="655"/>
      <c r="X8" s="655"/>
      <c r="Y8" s="655"/>
      <c r="Z8" s="655"/>
      <c r="AA8" s="655"/>
      <c r="AB8" s="655"/>
      <c r="AC8" s="655"/>
      <c r="AD8" s="655"/>
      <c r="AE8" s="655"/>
      <c r="AF8" s="655"/>
      <c r="AG8" s="654"/>
    </row>
    <row r="9" customFormat="false" ht="13.5" hidden="false" customHeight="false" outlineLevel="0" collapsed="false">
      <c r="B9" s="656" t="s">
        <v>1181</v>
      </c>
      <c r="C9" s="656"/>
      <c r="D9" s="656"/>
      <c r="E9" s="656"/>
      <c r="F9" s="656"/>
      <c r="G9" s="656"/>
      <c r="H9" s="656"/>
      <c r="I9" s="656"/>
      <c r="J9" s="656"/>
      <c r="K9" s="653"/>
      <c r="L9" s="653"/>
      <c r="M9" s="653"/>
    </row>
    <row r="10" customFormat="false" ht="13.5" hidden="false" customHeight="false" outlineLevel="0" collapsed="false">
      <c r="B10" s="657" t="s">
        <v>1182</v>
      </c>
      <c r="C10" s="657"/>
      <c r="D10" s="657"/>
      <c r="E10" s="657"/>
      <c r="F10" s="657"/>
      <c r="G10" s="657"/>
      <c r="H10" s="657"/>
      <c r="I10" s="657"/>
      <c r="J10" s="657"/>
      <c r="K10" s="653"/>
      <c r="L10" s="653"/>
      <c r="M10" s="653"/>
    </row>
    <row r="11" customFormat="false" ht="13.5" hidden="false" customHeight="false" outlineLevel="0" collapsed="false">
      <c r="B11" s="658"/>
      <c r="C11" s="658"/>
      <c r="D11" s="658"/>
      <c r="E11" s="658"/>
      <c r="F11" s="658"/>
      <c r="G11" s="658"/>
      <c r="H11" s="658"/>
      <c r="I11" s="658"/>
      <c r="J11" s="658"/>
      <c r="K11" s="653"/>
      <c r="L11" s="653"/>
      <c r="M11" s="653"/>
      <c r="N11" s="659" t="s">
        <v>1183</v>
      </c>
      <c r="O11" s="660" t="s">
        <v>1184</v>
      </c>
      <c r="P11" s="660"/>
      <c r="Q11" s="660"/>
      <c r="R11" s="660" t="s">
        <v>1185</v>
      </c>
      <c r="S11" s="660"/>
      <c r="T11" s="660"/>
      <c r="U11" s="660" t="s">
        <v>1186</v>
      </c>
      <c r="V11" s="660"/>
      <c r="W11" s="660"/>
      <c r="X11" s="660" t="s">
        <v>1187</v>
      </c>
      <c r="Y11" s="660"/>
      <c r="Z11" s="660"/>
      <c r="AA11" s="660" t="s">
        <v>1188</v>
      </c>
      <c r="AB11" s="660"/>
      <c r="AC11" s="660"/>
      <c r="AD11" s="660" t="s">
        <v>40</v>
      </c>
      <c r="AE11" s="660"/>
      <c r="AF11" s="660"/>
    </row>
    <row r="12" customFormat="false" ht="16.5" hidden="false" customHeight="false" outlineLevel="0" collapsed="false">
      <c r="B12" s="661"/>
      <c r="C12" s="662"/>
      <c r="D12" s="662"/>
      <c r="E12" s="662"/>
      <c r="F12" s="662"/>
      <c r="G12" s="663" t="s">
        <v>1189</v>
      </c>
      <c r="H12" s="664" t="n">
        <f aca="false">(1+(J22+J24+J26))*(1+J28)*(1+J30)/(1-J33)</f>
        <v>1.21581851253558</v>
      </c>
      <c r="I12" s="665" t="s">
        <v>1189</v>
      </c>
      <c r="J12" s="666" t="n">
        <f aca="false">H12-1</f>
        <v>0.215818512535582</v>
      </c>
      <c r="K12" s="653" t="s">
        <v>1144</v>
      </c>
      <c r="L12" s="653"/>
      <c r="M12" s="653"/>
      <c r="N12" s="659"/>
      <c r="O12" s="660" t="s">
        <v>1190</v>
      </c>
      <c r="P12" s="660" t="s">
        <v>1191</v>
      </c>
      <c r="Q12" s="660" t="s">
        <v>1192</v>
      </c>
      <c r="R12" s="660" t="s">
        <v>1190</v>
      </c>
      <c r="S12" s="660" t="s">
        <v>1191</v>
      </c>
      <c r="T12" s="660" t="s">
        <v>1192</v>
      </c>
      <c r="U12" s="660" t="s">
        <v>1190</v>
      </c>
      <c r="V12" s="660" t="s">
        <v>1191</v>
      </c>
      <c r="W12" s="660" t="s">
        <v>1192</v>
      </c>
      <c r="X12" s="660" t="s">
        <v>1190</v>
      </c>
      <c r="Y12" s="660" t="s">
        <v>1191</v>
      </c>
      <c r="Z12" s="660" t="s">
        <v>1192</v>
      </c>
      <c r="AA12" s="660" t="s">
        <v>1190</v>
      </c>
      <c r="AB12" s="660" t="s">
        <v>1191</v>
      </c>
      <c r="AC12" s="660" t="s">
        <v>1192</v>
      </c>
      <c r="AD12" s="660" t="s">
        <v>1190</v>
      </c>
      <c r="AE12" s="660" t="s">
        <v>1191</v>
      </c>
      <c r="AF12" s="660" t="s">
        <v>1192</v>
      </c>
    </row>
    <row r="13" customFormat="false" ht="16.5" hidden="false" customHeight="false" outlineLevel="0" collapsed="false">
      <c r="B13" s="661"/>
      <c r="C13" s="662"/>
      <c r="D13" s="662"/>
      <c r="E13" s="662"/>
      <c r="F13" s="662"/>
      <c r="G13" s="662"/>
      <c r="H13" s="662"/>
      <c r="I13" s="662"/>
      <c r="J13" s="662"/>
      <c r="K13" s="653"/>
      <c r="L13" s="653"/>
      <c r="M13" s="653"/>
      <c r="N13" s="667" t="str">
        <f aca="false">G6</f>
        <v>Construção de Edifícios</v>
      </c>
      <c r="O13" s="668" t="n">
        <f aca="false">IF(N13=N22,O22,IF(N13=N23,O23,IF(N13=N24,O24,IF(N13=N25,O25,IF(N13=N26,O26,IF(N13=N27,O27,0))))))</f>
        <v>0.03</v>
      </c>
      <c r="P13" s="668" t="n">
        <f aca="false">IF(N13=N22,P22,IF(N13=N23,P23,IF(N13=N24,P24,IF(N13=N25,P25,IF(N13=N26,P26,IF(N13=N27,P27,0))))))</f>
        <v>0.04</v>
      </c>
      <c r="Q13" s="668" t="n">
        <f aca="false">IF(N13=N22,Q22,IF(N13=N23,Q23,IF(N13=N24,Q24,IF(N13=N25,Q25,IF(N13=N26,Q26,IF(N13=N27,Q27,0))))))</f>
        <v>0.055</v>
      </c>
      <c r="R13" s="668" t="n">
        <f aca="false">IF(N13=N22,R22,IF(N13=N23,R23,IF(N13=N24,R24,IF(N13=N25,R25,IF(N13=N26,R26,IF(N13=N27,R27,0))))))</f>
        <v>0.008</v>
      </c>
      <c r="S13" s="668" t="n">
        <f aca="false">IF(N13=N22,S22,IF(N13=N23,S23,IF(N13=N24,S24,IF(N13=N25,S25,IF(N13=N26,S26,IF(N13=N27,S27,0))))))</f>
        <v>0.008</v>
      </c>
      <c r="T13" s="668" t="n">
        <f aca="false">IF(N13=N22,T22,IF(N13=N23,T23,IF(N13=N24,T24,IF(N13=N25,T25,IF(N13=N26,T26,IF(N13=N27,T27,0))))))</f>
        <v>0.01</v>
      </c>
      <c r="U13" s="668" t="n">
        <f aca="false">IF(N13=N22,U22,IF(N13=N23,U23,IF(N13=N24,U24,IF(N13=N25,U25,IF(N13=N26,U26,IF(N13=N27,U27,0))))))</f>
        <v>0.0097</v>
      </c>
      <c r="V13" s="668" t="n">
        <f aca="false">IF(N13=N22,V22,IF(N13=N23,V23,IF(N13=N24,V24,IF(N13=N25,V25,IF(N13=N26,V26,IF(N13=N27,V27,0))))))</f>
        <v>0.0127</v>
      </c>
      <c r="W13" s="668" t="n">
        <f aca="false">IF(N13=N22,W22,IF(N13=N23,W23,IF(N13=N24,W24,IF(N13=N25,W25,IF(N13=N26,W26,IF(N13=N27,W27,0))))))</f>
        <v>0.0127</v>
      </c>
      <c r="X13" s="668" t="n">
        <f aca="false">IF(N13=N22,X22,IF(N13=N23,X23,IF(N13=N24,X24,IF(N13=N25,X25,IF(N13=N26,X26,IF(N13=N27,X27,0))))))</f>
        <v>0.0059</v>
      </c>
      <c r="Y13" s="668" t="n">
        <f aca="false">IF(N13=N22,Y22,IF(N13=N23,Y23,IF(N13=N24,Y24,IF(N13=N25,Y25,IF(N13=N26,Y26,IF(N13=N27,Y27,0))))))</f>
        <v>0.0123</v>
      </c>
      <c r="Z13" s="668" t="n">
        <f aca="false">IF(N13=N22,Z22,IF(N13=N23,Z23,IF(N13=N24,Z24,IF(N13=N25,Z25,IF(N13=N26,Z26,IF(N13=N27,Z27,0))))))</f>
        <v>0.0139</v>
      </c>
      <c r="AA13" s="668" t="n">
        <f aca="false">IF(N13=N22,AA22,IF(N13=N23,AA23,IF(N13=N24,AA24,IF(N13=N25,AA25,IF(N13=N26,AA26,IF(N13=N27,AA27,0))))))</f>
        <v>0.0616</v>
      </c>
      <c r="AB13" s="668" t="n">
        <f aca="false">IF(N13=N22,AB22,IF(N13=N23,AB23,IF(N13=N24,AB24,IF(N13=N25,AB25,IF(N13=N26,AB26,IF(N13=N27,AB27,0))))))</f>
        <v>0.074</v>
      </c>
      <c r="AC13" s="668" t="n">
        <f aca="false">IF(N13=N22,AC22,IF(N13=N23,AC23,IF(N13=N24,AC24,IF(N13=N25,AC25,IF(N13=N26,AC26,IF(N13=N27,AC27,0))))))</f>
        <v>0.0896</v>
      </c>
      <c r="AD13" s="668" t="n">
        <f aca="false">IF(N13=N22,AD22,IF(N13=N23,AD23,IF(N13=N24,AD24,IF(N13=N25,AD25,IF(N13=N26,AD26,IF(N13=N27,AD27,0))))))</f>
        <v>0.2034</v>
      </c>
      <c r="AE13" s="668" t="n">
        <f aca="false">IF(N13=N22,AE22,IF(N13=N23,AE23,IF(N13=N24,AE24,IF(N13=N25,AE25,IF(N13=N26,AE26,IF(N13=N27,AE27,0))))))</f>
        <v>0.2212</v>
      </c>
      <c r="AF13" s="668" t="n">
        <f aca="false">IF(N13=N22,AF22,IF(N13=N23,AF23,IF(N13=N24,AF24,IF(N13=N25,AF25,IF(N13=N26,AF26,IF(N13=N27,AF27,0))))))</f>
        <v>0.25</v>
      </c>
    </row>
    <row r="14" customFormat="false" ht="13.5" hidden="false" customHeight="false" outlineLevel="0" collapsed="false">
      <c r="B14" s="669"/>
      <c r="C14" s="669"/>
      <c r="D14" s="653"/>
      <c r="E14" s="653"/>
      <c r="F14" s="653"/>
      <c r="G14" s="653"/>
      <c r="H14" s="653"/>
      <c r="I14" s="653"/>
      <c r="J14" s="653"/>
      <c r="K14" s="653"/>
      <c r="L14" s="653"/>
      <c r="M14" s="653"/>
    </row>
    <row r="15" customFormat="false" ht="13.5" hidden="false" customHeight="false" outlineLevel="0" collapsed="false">
      <c r="B15" s="670" t="s">
        <v>1193</v>
      </c>
      <c r="C15" s="653"/>
      <c r="D15" s="653"/>
      <c r="E15" s="653"/>
      <c r="F15" s="653"/>
      <c r="G15" s="653"/>
      <c r="H15" s="653"/>
      <c r="I15" s="653"/>
      <c r="J15" s="653"/>
      <c r="K15" s="653"/>
      <c r="L15" s="653"/>
      <c r="M15" s="653"/>
    </row>
    <row r="16" customFormat="false" ht="13.5" hidden="false" customHeight="false" outlineLevel="0" collapsed="false">
      <c r="B16" s="670" t="s">
        <v>1194</v>
      </c>
      <c r="C16" s="653"/>
      <c r="D16" s="653"/>
      <c r="E16" s="653"/>
      <c r="F16" s="653"/>
      <c r="G16" s="653"/>
      <c r="H16" s="653"/>
      <c r="I16" s="653"/>
      <c r="J16" s="653"/>
      <c r="K16" s="653"/>
      <c r="L16" s="653"/>
      <c r="M16" s="653"/>
    </row>
    <row r="17" customFormat="false" ht="13.5" hidden="false" customHeight="true" outlineLevel="0" collapsed="false">
      <c r="B17" s="670" t="s">
        <v>1195</v>
      </c>
      <c r="C17" s="653"/>
      <c r="D17" s="653"/>
      <c r="E17" s="653"/>
      <c r="F17" s="653"/>
      <c r="G17" s="653"/>
      <c r="H17" s="653"/>
      <c r="I17" s="653"/>
      <c r="J17" s="653"/>
      <c r="K17" s="653"/>
      <c r="L17" s="653"/>
      <c r="M17" s="653"/>
    </row>
    <row r="18" customFormat="false" ht="13.5" hidden="false" customHeight="true" outlineLevel="0" collapsed="false">
      <c r="B18" s="670" t="s">
        <v>1196</v>
      </c>
      <c r="C18" s="671"/>
      <c r="D18" s="671"/>
      <c r="E18" s="671"/>
      <c r="F18" s="671"/>
      <c r="G18" s="671"/>
      <c r="H18" s="671"/>
      <c r="I18" s="671"/>
      <c r="J18" s="671"/>
      <c r="K18" s="653"/>
      <c r="L18" s="653"/>
      <c r="M18" s="653"/>
    </row>
    <row r="19" customFormat="false" ht="18" hidden="false" customHeight="true" outlineLevel="0" collapsed="false">
      <c r="B19" s="670" t="s">
        <v>1197</v>
      </c>
      <c r="C19" s="653"/>
      <c r="D19" s="653"/>
      <c r="E19" s="653"/>
      <c r="F19" s="653"/>
      <c r="G19" s="653"/>
      <c r="H19" s="653"/>
      <c r="I19" s="653"/>
      <c r="J19" s="653"/>
      <c r="K19" s="653"/>
      <c r="L19" s="653"/>
      <c r="M19" s="653"/>
    </row>
    <row r="20" customFormat="false" ht="18" hidden="false" customHeight="true" outlineLevel="0" collapsed="false">
      <c r="B20" s="670" t="s">
        <v>1198</v>
      </c>
      <c r="C20" s="653"/>
      <c r="D20" s="653"/>
      <c r="E20" s="653"/>
      <c r="F20" s="653"/>
      <c r="G20" s="653"/>
      <c r="H20" s="653"/>
      <c r="I20" s="653"/>
      <c r="J20" s="653"/>
      <c r="K20" s="653"/>
      <c r="L20" s="653"/>
      <c r="M20" s="653"/>
      <c r="N20" s="659" t="s">
        <v>1183</v>
      </c>
      <c r="O20" s="660" t="s">
        <v>1184</v>
      </c>
      <c r="P20" s="660"/>
      <c r="Q20" s="660"/>
      <c r="R20" s="660" t="s">
        <v>1185</v>
      </c>
      <c r="S20" s="660"/>
      <c r="T20" s="660"/>
      <c r="U20" s="660" t="s">
        <v>1186</v>
      </c>
      <c r="V20" s="660"/>
      <c r="W20" s="660"/>
      <c r="X20" s="660" t="s">
        <v>1187</v>
      </c>
      <c r="Y20" s="660"/>
      <c r="Z20" s="660"/>
      <c r="AA20" s="660" t="s">
        <v>1188</v>
      </c>
      <c r="AB20" s="660"/>
      <c r="AC20" s="660"/>
      <c r="AD20" s="660" t="s">
        <v>40</v>
      </c>
      <c r="AE20" s="660"/>
      <c r="AF20" s="660"/>
    </row>
    <row r="21" customFormat="false" ht="18" hidden="false" customHeight="true" outlineLevel="0" collapsed="false">
      <c r="B21" s="672" t="s">
        <v>1199</v>
      </c>
      <c r="C21" s="672"/>
      <c r="D21" s="672"/>
      <c r="E21" s="672"/>
      <c r="F21" s="672"/>
      <c r="G21" s="672"/>
      <c r="H21" s="672"/>
      <c r="I21" s="672"/>
      <c r="J21" s="672"/>
      <c r="K21" s="653"/>
      <c r="L21" s="653"/>
      <c r="M21" s="653"/>
      <c r="N21" s="659"/>
      <c r="O21" s="660" t="s">
        <v>1190</v>
      </c>
      <c r="P21" s="660" t="s">
        <v>1191</v>
      </c>
      <c r="Q21" s="660" t="s">
        <v>1192</v>
      </c>
      <c r="R21" s="660" t="s">
        <v>1190</v>
      </c>
      <c r="S21" s="660" t="s">
        <v>1191</v>
      </c>
      <c r="T21" s="660" t="s">
        <v>1192</v>
      </c>
      <c r="U21" s="660" t="s">
        <v>1190</v>
      </c>
      <c r="V21" s="660" t="s">
        <v>1191</v>
      </c>
      <c r="W21" s="660" t="s">
        <v>1192</v>
      </c>
      <c r="X21" s="660" t="s">
        <v>1190</v>
      </c>
      <c r="Y21" s="660" t="s">
        <v>1191</v>
      </c>
      <c r="Z21" s="660" t="s">
        <v>1192</v>
      </c>
      <c r="AA21" s="660" t="s">
        <v>1190</v>
      </c>
      <c r="AB21" s="660" t="s">
        <v>1191</v>
      </c>
      <c r="AC21" s="660" t="s">
        <v>1192</v>
      </c>
      <c r="AD21" s="660" t="s">
        <v>1190</v>
      </c>
      <c r="AE21" s="660" t="s">
        <v>1191</v>
      </c>
      <c r="AF21" s="660" t="s">
        <v>1192</v>
      </c>
    </row>
    <row r="22" customFormat="false" ht="18" hidden="false" customHeight="true" outlineLevel="0" collapsed="false">
      <c r="B22" s="673" t="s">
        <v>1200</v>
      </c>
      <c r="C22" s="673"/>
      <c r="D22" s="673"/>
      <c r="E22" s="673"/>
      <c r="F22" s="673"/>
      <c r="G22" s="673"/>
      <c r="H22" s="673"/>
      <c r="I22" s="674" t="s">
        <v>1201</v>
      </c>
      <c r="J22" s="675" t="n">
        <f aca="false">P13</f>
        <v>0.04</v>
      </c>
      <c r="K22" s="653"/>
      <c r="L22" s="653"/>
      <c r="M22" s="653"/>
      <c r="N22" s="676" t="s">
        <v>1179</v>
      </c>
      <c r="O22" s="668" t="n">
        <v>0.03</v>
      </c>
      <c r="P22" s="668" t="n">
        <v>0.04</v>
      </c>
      <c r="Q22" s="668" t="n">
        <v>0.055</v>
      </c>
      <c r="R22" s="668" t="n">
        <v>0.008</v>
      </c>
      <c r="S22" s="668" t="n">
        <v>0.008</v>
      </c>
      <c r="T22" s="668" t="n">
        <v>0.01</v>
      </c>
      <c r="U22" s="668" t="n">
        <v>0.0097</v>
      </c>
      <c r="V22" s="668" t="n">
        <v>0.0127</v>
      </c>
      <c r="W22" s="668" t="n">
        <v>0.0127</v>
      </c>
      <c r="X22" s="668" t="n">
        <v>0.0059</v>
      </c>
      <c r="Y22" s="668" t="n">
        <v>0.0123</v>
      </c>
      <c r="Z22" s="668" t="n">
        <v>0.0139</v>
      </c>
      <c r="AA22" s="668" t="n">
        <v>0.0616</v>
      </c>
      <c r="AB22" s="668" t="n">
        <v>0.074</v>
      </c>
      <c r="AC22" s="668" t="n">
        <v>0.0896</v>
      </c>
      <c r="AD22" s="668" t="n">
        <v>0.2034</v>
      </c>
      <c r="AE22" s="668" t="n">
        <v>0.2212</v>
      </c>
      <c r="AF22" s="668" t="n">
        <v>0.25</v>
      </c>
    </row>
    <row r="23" customFormat="false" ht="18" hidden="false" customHeight="true" outlineLevel="0" collapsed="false">
      <c r="B23" s="677" t="str">
        <f aca="false">"Considerado = "&amp;J22*100 &amp; "% (varia entre "&amp;O13*100&amp;" a "&amp;Q13*100&amp;"% do custo direto do serviço)"</f>
        <v>Considerado = 4% (varia entre 3 a 5,5% do custo direto do serviço)</v>
      </c>
      <c r="C23" s="677"/>
      <c r="D23" s="677"/>
      <c r="E23" s="677"/>
      <c r="F23" s="677"/>
      <c r="G23" s="677"/>
      <c r="H23" s="678"/>
      <c r="I23" s="678"/>
      <c r="J23" s="679"/>
      <c r="K23" s="653"/>
      <c r="L23" s="653"/>
      <c r="M23" s="653"/>
      <c r="N23" s="676" t="s">
        <v>1202</v>
      </c>
      <c r="O23" s="668" t="n">
        <v>0.038</v>
      </c>
      <c r="P23" s="668" t="n">
        <v>0.0401</v>
      </c>
      <c r="Q23" s="668" t="n">
        <v>0.0467</v>
      </c>
      <c r="R23" s="668" t="n">
        <v>0.0032</v>
      </c>
      <c r="S23" s="668" t="n">
        <v>0.004</v>
      </c>
      <c r="T23" s="668" t="n">
        <v>0.0074</v>
      </c>
      <c r="U23" s="668" t="n">
        <v>0.005</v>
      </c>
      <c r="V23" s="668" t="n">
        <v>0.0056</v>
      </c>
      <c r="W23" s="668" t="n">
        <v>0.0097</v>
      </c>
      <c r="X23" s="668" t="n">
        <v>0.0102</v>
      </c>
      <c r="Y23" s="668" t="n">
        <v>0.0111</v>
      </c>
      <c r="Z23" s="668" t="n">
        <v>0.0121</v>
      </c>
      <c r="AA23" s="668" t="n">
        <v>0.0664</v>
      </c>
      <c r="AB23" s="668" t="n">
        <v>0.073</v>
      </c>
      <c r="AC23" s="668" t="n">
        <v>0.0869</v>
      </c>
      <c r="AD23" s="668" t="n">
        <v>0.196</v>
      </c>
      <c r="AE23" s="668" t="n">
        <v>0.2097</v>
      </c>
      <c r="AF23" s="668" t="n">
        <v>0.2423</v>
      </c>
    </row>
    <row r="24" customFormat="false" ht="18" hidden="false" customHeight="true" outlineLevel="0" collapsed="false">
      <c r="B24" s="680" t="s">
        <v>1203</v>
      </c>
      <c r="C24" s="680"/>
      <c r="D24" s="680"/>
      <c r="E24" s="680"/>
      <c r="F24" s="680"/>
      <c r="G24" s="680"/>
      <c r="H24" s="680"/>
      <c r="I24" s="681" t="s">
        <v>1204</v>
      </c>
      <c r="J24" s="675" t="n">
        <f aca="false">S13</f>
        <v>0.008</v>
      </c>
      <c r="K24" s="653"/>
      <c r="L24" s="653"/>
      <c r="M24" s="653"/>
      <c r="N24" s="682" t="s">
        <v>1205</v>
      </c>
      <c r="O24" s="683" t="n">
        <v>0.0343</v>
      </c>
      <c r="P24" s="683" t="n">
        <v>0.0493</v>
      </c>
      <c r="Q24" s="683" t="n">
        <v>0.0671</v>
      </c>
      <c r="R24" s="683" t="n">
        <v>0.0028</v>
      </c>
      <c r="S24" s="683" t="n">
        <v>0.0049</v>
      </c>
      <c r="T24" s="683" t="n">
        <v>0.0075</v>
      </c>
      <c r="U24" s="683" t="n">
        <v>0.01</v>
      </c>
      <c r="V24" s="683" t="n">
        <v>0.0139</v>
      </c>
      <c r="W24" s="683" t="n">
        <v>0.0174</v>
      </c>
      <c r="X24" s="683" t="n">
        <v>0.0094</v>
      </c>
      <c r="Y24" s="683" t="n">
        <v>0.0099</v>
      </c>
      <c r="Z24" s="683" t="n">
        <v>0.0117</v>
      </c>
      <c r="AA24" s="683" t="n">
        <v>0.0674</v>
      </c>
      <c r="AB24" s="683" t="n">
        <v>0.0804</v>
      </c>
      <c r="AC24" s="683" t="n">
        <v>0.094</v>
      </c>
      <c r="AD24" s="683" t="n">
        <v>0.2076</v>
      </c>
      <c r="AE24" s="683" t="n">
        <v>0.2418</v>
      </c>
      <c r="AF24" s="683" t="n">
        <v>0.2644</v>
      </c>
    </row>
    <row r="25" customFormat="false" ht="18" hidden="false" customHeight="true" outlineLevel="0" collapsed="false">
      <c r="B25" s="677" t="str">
        <f aca="false">"Considerado = "&amp;J24*100 &amp; "% (varia entre "&amp;R13*100&amp;" a "&amp;T13*100&amp;"% do custo do serviço)"</f>
        <v>Considerado = 0,8% (varia entre 0,8 a 1% do custo do serviço)</v>
      </c>
      <c r="C25" s="677"/>
      <c r="D25" s="677"/>
      <c r="E25" s="677"/>
      <c r="F25" s="677"/>
      <c r="G25" s="677"/>
      <c r="H25" s="678"/>
      <c r="I25" s="684"/>
      <c r="J25" s="685"/>
      <c r="K25" s="653"/>
      <c r="L25" s="653"/>
      <c r="M25" s="653"/>
      <c r="N25" s="686" t="s">
        <v>1206</v>
      </c>
      <c r="O25" s="683" t="n">
        <v>0.0529</v>
      </c>
      <c r="P25" s="683" t="n">
        <v>0.0592</v>
      </c>
      <c r="Q25" s="683" t="n">
        <v>0.0793</v>
      </c>
      <c r="R25" s="683" t="n">
        <v>0.0025</v>
      </c>
      <c r="S25" s="683" t="n">
        <v>0.0051</v>
      </c>
      <c r="T25" s="683" t="n">
        <v>0.0056</v>
      </c>
      <c r="U25" s="683" t="n">
        <v>0.01</v>
      </c>
      <c r="V25" s="683" t="n">
        <v>0.0148</v>
      </c>
      <c r="W25" s="683" t="n">
        <v>0.0197</v>
      </c>
      <c r="X25" s="683" t="n">
        <v>0.0101</v>
      </c>
      <c r="Y25" s="683" t="n">
        <v>0.0107</v>
      </c>
      <c r="Z25" s="683" t="n">
        <v>0.0111</v>
      </c>
      <c r="AA25" s="683" t="n">
        <v>0.08</v>
      </c>
      <c r="AB25" s="683" t="n">
        <v>0.0831</v>
      </c>
      <c r="AC25" s="683" t="n">
        <v>0.0951</v>
      </c>
      <c r="AD25" s="683" t="n">
        <v>0.24</v>
      </c>
      <c r="AE25" s="683" t="n">
        <v>0.2584</v>
      </c>
      <c r="AF25" s="683" t="n">
        <v>0.2786</v>
      </c>
    </row>
    <row r="26" customFormat="false" ht="18" hidden="false" customHeight="true" outlineLevel="0" collapsed="false">
      <c r="B26" s="680" t="s">
        <v>1207</v>
      </c>
      <c r="C26" s="680"/>
      <c r="D26" s="680"/>
      <c r="E26" s="680"/>
      <c r="F26" s="680"/>
      <c r="G26" s="680"/>
      <c r="H26" s="680"/>
      <c r="I26" s="681" t="s">
        <v>1208</v>
      </c>
      <c r="J26" s="675" t="n">
        <f aca="false">V13</f>
        <v>0.0127</v>
      </c>
      <c r="K26" s="653"/>
      <c r="L26" s="653"/>
      <c r="M26" s="653"/>
      <c r="N26" s="687" t="s">
        <v>1209</v>
      </c>
      <c r="O26" s="668" t="n">
        <v>0.04</v>
      </c>
      <c r="P26" s="668" t="n">
        <v>0.0552</v>
      </c>
      <c r="Q26" s="668" t="n">
        <v>0.0785</v>
      </c>
      <c r="R26" s="668" t="n">
        <v>0.0081</v>
      </c>
      <c r="S26" s="668" t="n">
        <v>0.0122</v>
      </c>
      <c r="T26" s="668" t="n">
        <v>0.0199</v>
      </c>
      <c r="U26" s="668" t="n">
        <v>0.0146</v>
      </c>
      <c r="V26" s="668" t="n">
        <v>0.0232</v>
      </c>
      <c r="W26" s="668" t="n">
        <v>0.0316</v>
      </c>
      <c r="X26" s="668" t="n">
        <v>0.0094</v>
      </c>
      <c r="Y26" s="668" t="n">
        <v>0.0102</v>
      </c>
      <c r="Z26" s="668" t="n">
        <v>0.0133</v>
      </c>
      <c r="AA26" s="668" t="n">
        <v>0.0714</v>
      </c>
      <c r="AB26" s="668" t="n">
        <v>0.084</v>
      </c>
      <c r="AC26" s="668" t="n">
        <v>0.1043</v>
      </c>
      <c r="AD26" s="668" t="n">
        <v>0.228</v>
      </c>
      <c r="AE26" s="668" t="n">
        <v>0.2748</v>
      </c>
      <c r="AF26" s="668" t="n">
        <v>0.3095</v>
      </c>
    </row>
    <row r="27" customFormat="false" ht="18" hidden="false" customHeight="true" outlineLevel="0" collapsed="false">
      <c r="B27" s="677" t="str">
        <f aca="false">"Considerado = "&amp;J26*100 &amp; "% (varia entre "&amp;U13*100&amp;" a "&amp;W13*100&amp;"% do custo do serviço)"</f>
        <v>Considerado = 1,27% (varia entre 0,97 a 1,27% do custo do serviço)</v>
      </c>
      <c r="C27" s="677"/>
      <c r="D27" s="677"/>
      <c r="E27" s="677"/>
      <c r="F27" s="677"/>
      <c r="G27" s="677"/>
      <c r="H27" s="688"/>
      <c r="I27" s="680"/>
      <c r="J27" s="689"/>
      <c r="K27" s="653"/>
      <c r="L27" s="653"/>
      <c r="M27" s="653"/>
      <c r="N27" s="676" t="s">
        <v>1210</v>
      </c>
      <c r="O27" s="668" t="n">
        <v>0.015</v>
      </c>
      <c r="P27" s="668" t="n">
        <v>0.0345</v>
      </c>
      <c r="Q27" s="668" t="n">
        <v>0.0449</v>
      </c>
      <c r="R27" s="668" t="n">
        <v>0.003</v>
      </c>
      <c r="S27" s="668" t="n">
        <v>0.0048</v>
      </c>
      <c r="T27" s="668" t="n">
        <v>0.0082</v>
      </c>
      <c r="U27" s="668" t="n">
        <v>0.0056</v>
      </c>
      <c r="V27" s="668" t="n">
        <v>0.0085</v>
      </c>
      <c r="W27" s="668" t="n">
        <v>0.0089</v>
      </c>
      <c r="X27" s="668" t="n">
        <v>0.0085</v>
      </c>
      <c r="Y27" s="668" t="n">
        <v>0.0085</v>
      </c>
      <c r="Z27" s="668" t="n">
        <v>0.0111</v>
      </c>
      <c r="AA27" s="668" t="n">
        <v>0.035</v>
      </c>
      <c r="AB27" s="668" t="n">
        <v>0.0511</v>
      </c>
      <c r="AC27" s="668" t="n">
        <v>0.0622</v>
      </c>
      <c r="AD27" s="668" t="n">
        <v>0.111</v>
      </c>
      <c r="AE27" s="668" t="n">
        <v>0.1402</v>
      </c>
      <c r="AF27" s="668" t="n">
        <v>0.168</v>
      </c>
    </row>
    <row r="28" customFormat="false" ht="18" hidden="false" customHeight="true" outlineLevel="0" collapsed="false">
      <c r="B28" s="690" t="s">
        <v>1211</v>
      </c>
      <c r="C28" s="690"/>
      <c r="D28" s="690"/>
      <c r="E28" s="690"/>
      <c r="F28" s="690"/>
      <c r="G28" s="690"/>
      <c r="H28" s="690"/>
      <c r="I28" s="674" t="s">
        <v>1212</v>
      </c>
      <c r="J28" s="691" t="n">
        <f aca="false">Y13</f>
        <v>0.0123</v>
      </c>
      <c r="K28" s="647"/>
      <c r="L28" s="653"/>
      <c r="M28" s="653"/>
    </row>
    <row r="29" customFormat="false" ht="18" hidden="false" customHeight="true" outlineLevel="0" collapsed="false">
      <c r="B29" s="677" t="str">
        <f aca="false">"Considerado = "&amp;J28*100 &amp; "% (varia entre "&amp;X13*100&amp;" a "&amp;Z13*100&amp;"% do custo direto do serviço)"</f>
        <v>Considerado = 1,23% (varia entre 0,59 a 1,39% do custo direto do serviço)</v>
      </c>
      <c r="C29" s="677"/>
      <c r="D29" s="677"/>
      <c r="E29" s="677"/>
      <c r="F29" s="677"/>
      <c r="G29" s="677"/>
      <c r="H29" s="678"/>
      <c r="I29" s="684"/>
      <c r="J29" s="692"/>
      <c r="K29" s="647"/>
      <c r="L29" s="653"/>
      <c r="M29" s="653"/>
    </row>
    <row r="30" customFormat="false" ht="18" hidden="false" customHeight="true" outlineLevel="0" collapsed="false">
      <c r="B30" s="693" t="s">
        <v>1213</v>
      </c>
      <c r="C30" s="693"/>
      <c r="D30" s="693"/>
      <c r="E30" s="693"/>
      <c r="F30" s="693"/>
      <c r="G30" s="693"/>
      <c r="H30" s="693"/>
      <c r="I30" s="681" t="s">
        <v>1214</v>
      </c>
      <c r="J30" s="675" t="n">
        <f aca="false">AB13</f>
        <v>0.074</v>
      </c>
      <c r="K30" s="653"/>
      <c r="L30" s="653"/>
      <c r="M30" s="653"/>
    </row>
    <row r="31" customFormat="false" ht="18" hidden="false" customHeight="true" outlineLevel="0" collapsed="false">
      <c r="B31" s="694" t="str">
        <f aca="false">"Considerado = "&amp;J30*100 &amp; "% (varia entre "&amp;AA13*100&amp;" a "&amp;AC13*100&amp;"% do custo direto do serviço)"</f>
        <v>Considerado = 7,4% (varia entre 6,16 a 8,96% do custo direto do serviço)</v>
      </c>
      <c r="C31" s="694"/>
      <c r="D31" s="694"/>
      <c r="E31" s="694"/>
      <c r="F31" s="694"/>
      <c r="G31" s="694"/>
      <c r="H31" s="695"/>
      <c r="I31" s="681"/>
      <c r="J31" s="696"/>
      <c r="K31" s="653"/>
      <c r="L31" s="653"/>
      <c r="M31" s="653"/>
    </row>
    <row r="32" customFormat="false" ht="14.25" hidden="false" customHeight="false" outlineLevel="0" collapsed="false">
      <c r="B32" s="697"/>
      <c r="C32" s="698"/>
      <c r="D32" s="678"/>
      <c r="E32" s="678"/>
      <c r="F32" s="678"/>
      <c r="G32" s="678"/>
      <c r="H32" s="678"/>
      <c r="I32" s="684"/>
      <c r="J32" s="699"/>
      <c r="K32" s="653"/>
      <c r="L32" s="653"/>
      <c r="M32" s="653"/>
    </row>
    <row r="33" customFormat="false" ht="13.5" hidden="false" customHeight="false" outlineLevel="0" collapsed="false">
      <c r="B33" s="690" t="s">
        <v>1215</v>
      </c>
      <c r="C33" s="690"/>
      <c r="D33" s="690"/>
      <c r="E33" s="690"/>
      <c r="F33" s="690"/>
      <c r="G33" s="690"/>
      <c r="H33" s="690"/>
      <c r="I33" s="681" t="s">
        <v>1216</v>
      </c>
      <c r="J33" s="700" t="n">
        <f aca="false">H39</f>
        <v>0.0515</v>
      </c>
      <c r="K33" s="653"/>
      <c r="L33" s="653"/>
      <c r="M33" s="653"/>
    </row>
    <row r="34" s="637" customFormat="true" ht="14.25" hidden="false" customHeight="false" outlineLevel="0" collapsed="false">
      <c r="B34" s="701"/>
      <c r="C34" s="702"/>
      <c r="D34" s="695"/>
      <c r="E34" s="695"/>
      <c r="F34" s="695"/>
      <c r="G34" s="695"/>
      <c r="H34" s="695"/>
      <c r="I34" s="695"/>
      <c r="J34" s="695"/>
      <c r="K34" s="653"/>
      <c r="L34" s="653"/>
      <c r="M34" s="653"/>
    </row>
    <row r="35" s="637" customFormat="true" ht="14.25" hidden="false" customHeight="false" outlineLevel="0" collapsed="false">
      <c r="D35" s="703" t="s">
        <v>1217</v>
      </c>
      <c r="E35" s="704" t="s">
        <v>1218</v>
      </c>
      <c r="F35" s="704" t="s">
        <v>1219</v>
      </c>
      <c r="G35" s="704" t="s">
        <v>1220</v>
      </c>
      <c r="H35" s="705" t="s">
        <v>1221</v>
      </c>
      <c r="I35" s="653"/>
      <c r="J35" s="653"/>
      <c r="K35" s="653"/>
      <c r="L35" s="653"/>
      <c r="M35" s="653"/>
    </row>
    <row r="36" s="637" customFormat="true" ht="13.5" hidden="false" customHeight="true" outlineLevel="0" collapsed="false">
      <c r="D36" s="706" t="s">
        <v>1222</v>
      </c>
      <c r="E36" s="707" t="s">
        <v>431</v>
      </c>
      <c r="F36" s="708" t="n">
        <v>0.03</v>
      </c>
      <c r="G36" s="709" t="s">
        <v>1223</v>
      </c>
      <c r="H36" s="710" t="n">
        <v>0.03</v>
      </c>
      <c r="I36" s="653"/>
      <c r="J36" s="653"/>
      <c r="K36" s="711" t="s">
        <v>1224</v>
      </c>
      <c r="L36" s="711"/>
      <c r="M36" s="711"/>
      <c r="N36" s="711"/>
      <c r="O36" s="711"/>
      <c r="P36" s="711"/>
      <c r="Q36" s="711"/>
      <c r="R36" s="711"/>
      <c r="S36" s="711"/>
      <c r="T36" s="711"/>
    </row>
    <row r="37" s="637" customFormat="true" ht="13.5" hidden="false" customHeight="true" outlineLevel="0" collapsed="false">
      <c r="D37" s="712" t="s">
        <v>1225</v>
      </c>
      <c r="E37" s="713" t="s">
        <v>431</v>
      </c>
      <c r="F37" s="714" t="n">
        <v>0.0065</v>
      </c>
      <c r="G37" s="715" t="s">
        <v>1223</v>
      </c>
      <c r="H37" s="716" t="n">
        <v>0.0065</v>
      </c>
      <c r="I37" s="653"/>
      <c r="J37" s="653"/>
      <c r="K37" s="717" t="s">
        <v>1226</v>
      </c>
      <c r="L37" s="717"/>
      <c r="M37" s="717"/>
      <c r="N37" s="717"/>
      <c r="O37" s="717"/>
      <c r="P37" s="717"/>
      <c r="Q37" s="717"/>
      <c r="R37" s="717"/>
      <c r="S37" s="717"/>
      <c r="T37" s="717"/>
    </row>
    <row r="38" s="637" customFormat="true" ht="14.25" hidden="false" customHeight="true" outlineLevel="0" collapsed="false">
      <c r="D38" s="712" t="s">
        <v>1227</v>
      </c>
      <c r="E38" s="713" t="s">
        <v>431</v>
      </c>
      <c r="F38" s="714" t="n">
        <v>0.03</v>
      </c>
      <c r="G38" s="715" t="s">
        <v>1228</v>
      </c>
      <c r="H38" s="718" t="n">
        <f aca="false">F38*50%</f>
        <v>0.015</v>
      </c>
      <c r="I38" s="695"/>
      <c r="J38" s="653"/>
      <c r="K38" s="717" t="s">
        <v>1229</v>
      </c>
      <c r="L38" s="717"/>
      <c r="M38" s="717"/>
      <c r="N38" s="717"/>
      <c r="O38" s="717"/>
      <c r="P38" s="717"/>
      <c r="Q38" s="717"/>
      <c r="R38" s="717"/>
      <c r="S38" s="717"/>
      <c r="T38" s="717"/>
    </row>
    <row r="39" s="637" customFormat="true" ht="14.25" hidden="false" customHeight="false" outlineLevel="0" collapsed="false">
      <c r="D39" s="719" t="s">
        <v>762</v>
      </c>
      <c r="E39" s="720" t="s">
        <v>431</v>
      </c>
      <c r="F39" s="720" t="s">
        <v>431</v>
      </c>
      <c r="G39" s="720" t="s">
        <v>431</v>
      </c>
      <c r="H39" s="721" t="n">
        <f aca="false">SUM(H36:H38)</f>
        <v>0.0515</v>
      </c>
      <c r="I39" s="653"/>
      <c r="J39" s="653"/>
      <c r="K39" s="653"/>
      <c r="L39" s="653"/>
      <c r="M39" s="653"/>
    </row>
    <row r="40" s="637" customFormat="true" ht="13.5" hidden="false" customHeight="false" outlineLevel="0" collapsed="false">
      <c r="C40" s="722"/>
      <c r="D40" s="723" t="s">
        <v>1230</v>
      </c>
      <c r="E40" s="723"/>
      <c r="F40" s="723"/>
      <c r="G40" s="723"/>
      <c r="H40" s="723"/>
      <c r="I40" s="724"/>
      <c r="J40" s="724"/>
      <c r="K40" s="653"/>
      <c r="L40" s="653"/>
      <c r="M40" s="653"/>
    </row>
    <row r="41" s="637" customFormat="true" ht="14.25" hidden="false" customHeight="false" outlineLevel="0" collapsed="false">
      <c r="B41" s="672"/>
      <c r="C41" s="672"/>
      <c r="D41" s="672"/>
      <c r="E41" s="672"/>
      <c r="F41" s="672"/>
      <c r="G41" s="672"/>
      <c r="H41" s="672"/>
      <c r="I41" s="672"/>
      <c r="J41" s="672"/>
      <c r="K41" s="653"/>
      <c r="L41" s="653"/>
      <c r="M41" s="653"/>
    </row>
    <row r="42" s="637" customFormat="true" ht="13.5" hidden="false" customHeight="false" outlineLevel="0" collapsed="false">
      <c r="B42" s="690" t="s">
        <v>1231</v>
      </c>
      <c r="C42" s="690"/>
      <c r="D42" s="690"/>
      <c r="E42" s="690"/>
      <c r="F42" s="690"/>
      <c r="G42" s="690"/>
      <c r="H42" s="690"/>
      <c r="I42" s="690"/>
      <c r="J42" s="690"/>
      <c r="K42" s="653"/>
      <c r="L42" s="653"/>
      <c r="M42" s="653"/>
    </row>
  </sheetData>
  <mergeCells count="35">
    <mergeCell ref="B6:C6"/>
    <mergeCell ref="G6:J6"/>
    <mergeCell ref="B8:J8"/>
    <mergeCell ref="B9:J9"/>
    <mergeCell ref="B10:J10"/>
    <mergeCell ref="N11:N12"/>
    <mergeCell ref="O11:Q11"/>
    <mergeCell ref="R11:T11"/>
    <mergeCell ref="U11:W11"/>
    <mergeCell ref="X11:Z11"/>
    <mergeCell ref="AA11:AC11"/>
    <mergeCell ref="AD11:AF11"/>
    <mergeCell ref="B14:C14"/>
    <mergeCell ref="N20:N21"/>
    <mergeCell ref="O20:Q20"/>
    <mergeCell ref="R20:T20"/>
    <mergeCell ref="U20:W20"/>
    <mergeCell ref="X20:Z20"/>
    <mergeCell ref="AA20:AC20"/>
    <mergeCell ref="AD20:AF20"/>
    <mergeCell ref="B22:H22"/>
    <mergeCell ref="B23:G23"/>
    <mergeCell ref="B24:H24"/>
    <mergeCell ref="B25:G25"/>
    <mergeCell ref="B26:H26"/>
    <mergeCell ref="B27:G27"/>
    <mergeCell ref="B28:H28"/>
    <mergeCell ref="B29:G29"/>
    <mergeCell ref="B30:H30"/>
    <mergeCell ref="B31:G31"/>
    <mergeCell ref="B33:H33"/>
    <mergeCell ref="K36:T36"/>
    <mergeCell ref="K37:T37"/>
    <mergeCell ref="K38:T38"/>
    <mergeCell ref="D40:H40"/>
  </mergeCells>
  <conditionalFormatting sqref="J12">
    <cfRule type="cellIs" priority="2" operator="notBetween" aboveAverage="0" equalAverage="0" bottom="0" percent="0" rank="0" text="" dxfId="0">
      <formula>$AD$13</formula>
      <formula>$AF$13</formula>
    </cfRule>
  </conditionalFormatting>
  <dataValidations count="1">
    <dataValidation allowBlank="true" operator="between" showDropDown="false" showErrorMessage="true" showInputMessage="true" sqref="G6" type="list">
      <formula1>$N$22:$N$27</formula1>
      <formula2>0</formula2>
    </dataValidation>
  </dataValidations>
  <hyperlinks>
    <hyperlink ref="L3" location="INÍCIO!B15" display="INÍCIO"/>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xl/worksheets/sheet12.xml><?xml version="1.0" encoding="utf-8"?>
<worksheet xmlns="http://schemas.openxmlformats.org/spreadsheetml/2006/main" xmlns:r="http://schemas.openxmlformats.org/officeDocument/2006/relationships">
  <sheetPr filterMode="false">
    <pageSetUpPr fitToPage="false"/>
  </sheetPr>
  <dimension ref="B1:AG42"/>
  <sheetViews>
    <sheetView showFormulas="false" showGridLines="true" showRowColHeaders="true" showZeros="true" rightToLeft="false" tabSelected="true" showOutlineSymbols="true" defaultGridColor="true" view="pageBreakPreview" topLeftCell="A1" colorId="64" zoomScale="80" zoomScaleNormal="70" zoomScalePageLayoutView="80" workbookViewId="0">
      <pane xSplit="0" ySplit="9" topLeftCell="A10" activePane="bottomLeft" state="frozen"/>
      <selection pane="topLeft" activeCell="A1" activeCellId="0" sqref="A1"/>
      <selection pane="bottomLeft" activeCell="A1" activeCellId="0" sqref="A1"/>
    </sheetView>
  </sheetViews>
  <sheetFormatPr defaultRowHeight="13.5" zeroHeight="false" outlineLevelRow="0" outlineLevelCol="0"/>
  <cols>
    <col collapsed="false" customWidth="true" hidden="false" outlineLevel="0" max="1" min="1" style="637" width="9.14"/>
    <col collapsed="false" customWidth="true" hidden="false" outlineLevel="0" max="2" min="2" style="637" width="9.42"/>
    <col collapsed="false" customWidth="true" hidden="false" outlineLevel="0" max="3" min="3" style="637" width="9.29"/>
    <col collapsed="false" customWidth="true" hidden="false" outlineLevel="0" max="4" min="4" style="637" width="15.42"/>
    <col collapsed="false" customWidth="true" hidden="false" outlineLevel="0" max="5" min="5" style="637" width="14.28"/>
    <col collapsed="false" customWidth="true" hidden="false" outlineLevel="0" max="6" min="6" style="637" width="26.85"/>
    <col collapsed="false" customWidth="true" hidden="false" outlineLevel="0" max="7" min="7" style="637" width="25.29"/>
    <col collapsed="false" customWidth="true" hidden="false" outlineLevel="0" max="8" min="8" style="637" width="9.42"/>
    <col collapsed="false" customWidth="true" hidden="false" outlineLevel="0" max="9" min="9" style="637" width="8.71"/>
    <col collapsed="false" customWidth="true" hidden="false" outlineLevel="0" max="10" min="10" style="637" width="13.7"/>
    <col collapsed="false" customWidth="true" hidden="false" outlineLevel="0" max="13" min="11" style="637" width="9.14"/>
    <col collapsed="false" customWidth="true" hidden="false" outlineLevel="0" max="14" min="14" style="637" width="49"/>
    <col collapsed="false" customWidth="true" hidden="false" outlineLevel="0" max="15" min="15" style="638" width="13.7"/>
    <col collapsed="false" customWidth="true" hidden="false" outlineLevel="0" max="16" min="16" style="638" width="9.42"/>
    <col collapsed="false" customWidth="true" hidden="false" outlineLevel="0" max="18" min="17" style="638" width="13.7"/>
    <col collapsed="false" customWidth="true" hidden="false" outlineLevel="0" max="19" min="19" style="638" width="9.42"/>
    <col collapsed="false" customWidth="true" hidden="false" outlineLevel="0" max="21" min="20" style="638" width="13.7"/>
    <col collapsed="false" customWidth="true" hidden="false" outlineLevel="0" max="22" min="22" style="638" width="9.42"/>
    <col collapsed="false" customWidth="true" hidden="false" outlineLevel="0" max="24" min="23" style="638" width="13.7"/>
    <col collapsed="false" customWidth="true" hidden="false" outlineLevel="0" max="25" min="25" style="638" width="9.42"/>
    <col collapsed="false" customWidth="true" hidden="false" outlineLevel="0" max="27" min="26" style="638" width="13.7"/>
    <col collapsed="false" customWidth="true" hidden="false" outlineLevel="0" max="28" min="28" style="638" width="9.42"/>
    <col collapsed="false" customWidth="true" hidden="false" outlineLevel="0" max="30" min="29" style="638" width="13.7"/>
    <col collapsed="false" customWidth="true" hidden="false" outlineLevel="0" max="31" min="31" style="638" width="9.42"/>
    <col collapsed="false" customWidth="true" hidden="false" outlineLevel="0" max="32" min="32" style="638" width="13.7"/>
    <col collapsed="false" customWidth="true" hidden="false" outlineLevel="0" max="33" min="33" style="637" width="9.42"/>
    <col collapsed="false" customWidth="true" hidden="false" outlineLevel="0" max="1025" min="34" style="637" width="9.14"/>
  </cols>
  <sheetData>
    <row r="1" s="70" customFormat="true" ht="13.5" hidden="false" customHeight="false" outlineLevel="0" collapsed="false">
      <c r="B1" s="334"/>
      <c r="D1" s="71" t="str">
        <f aca="false">INÍCIO!C1</f>
        <v>UNIVERSIDADE FEDERAL DO RIO DE JANEIRO</v>
      </c>
      <c r="E1" s="163"/>
      <c r="F1" s="73"/>
      <c r="G1" s="74"/>
      <c r="H1" s="75"/>
      <c r="I1" s="77" t="s">
        <v>120</v>
      </c>
      <c r="J1" s="639" t="n">
        <f aca="false">INÍCIO!D14</f>
        <v>43038</v>
      </c>
      <c r="K1" s="416"/>
      <c r="L1" s="81"/>
      <c r="M1" s="68"/>
    </row>
    <row r="2" s="70" customFormat="true" ht="14.25" hidden="false" customHeight="false" outlineLevel="0" collapsed="false">
      <c r="B2" s="334"/>
      <c r="D2" s="83" t="str">
        <f aca="false">INÍCIO!C2</f>
        <v>PREFEITURA UNIVERSITÁRIA</v>
      </c>
      <c r="E2" s="171"/>
      <c r="F2" s="85"/>
      <c r="G2" s="86"/>
      <c r="H2" s="87"/>
      <c r="K2" s="416"/>
      <c r="L2" s="81"/>
      <c r="M2" s="68"/>
    </row>
    <row r="3" s="70" customFormat="true" ht="15.75" hidden="false" customHeight="false" outlineLevel="0" collapsed="false">
      <c r="B3" s="334"/>
      <c r="D3" s="90" t="str">
        <f aca="false">"Objeto:"&amp;" "&amp;INÍCIO!D8</f>
        <v>Objeto: Recuperação estrutural do 8º andar do prédio da reitoria e reforma do 7º andar</v>
      </c>
      <c r="E3" s="91"/>
      <c r="F3" s="91"/>
      <c r="G3" s="91"/>
      <c r="H3" s="91"/>
      <c r="I3" s="77"/>
      <c r="J3" s="640"/>
      <c r="K3" s="416"/>
      <c r="L3" s="413" t="s">
        <v>23</v>
      </c>
      <c r="M3" s="68"/>
    </row>
    <row r="4" s="70" customFormat="true" ht="13.5" hidden="false" customHeight="false" outlineLevel="0" collapsed="false">
      <c r="B4" s="334"/>
      <c r="D4" s="90" t="str">
        <f aca="false">"Local:"&amp;" "&amp;INÍCIO!D9</f>
        <v>Local: Campus da Cidade Universitária (Ilha do Fundão/RJ)</v>
      </c>
      <c r="E4" s="91"/>
      <c r="F4" s="91"/>
      <c r="G4" s="91"/>
      <c r="H4" s="91"/>
      <c r="I4" s="93"/>
      <c r="J4" s="415"/>
      <c r="K4" s="416"/>
      <c r="L4" s="68"/>
      <c r="M4" s="68"/>
    </row>
    <row r="5" s="70" customFormat="true" ht="13.5" hidden="false" customHeight="false" outlineLevel="0" collapsed="false">
      <c r="B5" s="334"/>
      <c r="D5" s="90" t="str">
        <f aca="false">"Responsável:"&amp;" "&amp;INÍCIO!D10</f>
        <v>Responsável: Zenildo Ferreira</v>
      </c>
      <c r="E5" s="91"/>
      <c r="F5" s="91"/>
      <c r="G5" s="91"/>
      <c r="H5" s="91"/>
      <c r="I5" s="95"/>
      <c r="J5" s="415"/>
      <c r="K5" s="416"/>
      <c r="L5" s="68"/>
      <c r="M5" s="68"/>
    </row>
    <row r="6" s="641" customFormat="true" ht="13.5" hidden="false" customHeight="true" outlineLevel="0" collapsed="false">
      <c r="B6" s="642"/>
      <c r="C6" s="642"/>
      <c r="D6" s="643" t="s">
        <v>1178</v>
      </c>
      <c r="E6" s="644"/>
      <c r="F6" s="645"/>
      <c r="G6" s="646" t="s">
        <v>1210</v>
      </c>
      <c r="H6" s="646"/>
      <c r="I6" s="646"/>
      <c r="J6" s="646"/>
      <c r="K6" s="647"/>
      <c r="L6" s="647"/>
      <c r="M6" s="647"/>
      <c r="N6" s="648"/>
      <c r="O6" s="649"/>
      <c r="P6" s="649"/>
      <c r="Q6" s="649"/>
      <c r="R6" s="649"/>
      <c r="S6" s="649"/>
      <c r="T6" s="649"/>
      <c r="U6" s="649"/>
      <c r="V6" s="649"/>
      <c r="W6" s="649"/>
      <c r="X6" s="649"/>
      <c r="Y6" s="649"/>
      <c r="Z6" s="649"/>
      <c r="AA6" s="649"/>
      <c r="AB6" s="649"/>
      <c r="AC6" s="649"/>
      <c r="AD6" s="649"/>
      <c r="AE6" s="649"/>
      <c r="AF6" s="649"/>
      <c r="AG6" s="648"/>
    </row>
    <row r="7" s="641" customFormat="true" ht="13.5" hidden="false" customHeight="false" outlineLevel="0" collapsed="false">
      <c r="B7" s="642"/>
      <c r="C7" s="642"/>
      <c r="D7" s="650" t="str">
        <f aca="false">"Data base das fontes: SINAPI -"&amp;" "&amp;INÍCIO!D16 &amp;", SCO/RIO -"&amp;" "&amp;INÍCIO!D17 &amp;", Informativo SBC -"&amp;" "&amp;INÍCIO!D18 &amp;" (na inexistência de item SINAPI)"</f>
        <v>Data base das fontes: SINAPI - OUTUBRO/2016, SCO/RIO - OUTUBRO/2016, Informativo SBC - OUTUBRO/2016 (na inexistência de item SINAPI)</v>
      </c>
      <c r="E7" s="651"/>
      <c r="F7" s="651"/>
      <c r="G7" s="651"/>
      <c r="H7" s="651"/>
      <c r="I7" s="651"/>
      <c r="J7" s="651"/>
      <c r="K7" s="651"/>
      <c r="L7" s="651"/>
      <c r="M7" s="651"/>
      <c r="N7" s="651"/>
      <c r="O7" s="649"/>
      <c r="P7" s="649"/>
      <c r="Q7" s="649"/>
      <c r="R7" s="649"/>
      <c r="S7" s="649"/>
      <c r="T7" s="649"/>
      <c r="U7" s="649"/>
      <c r="V7" s="649"/>
      <c r="W7" s="649"/>
      <c r="X7" s="649"/>
      <c r="Y7" s="649"/>
      <c r="Z7" s="649"/>
      <c r="AA7" s="649"/>
      <c r="AB7" s="649"/>
      <c r="AC7" s="649"/>
      <c r="AD7" s="649"/>
      <c r="AE7" s="649"/>
      <c r="AF7" s="649"/>
      <c r="AG7" s="648"/>
    </row>
    <row r="8" customFormat="false" ht="27" hidden="false" customHeight="true" outlineLevel="0" collapsed="false">
      <c r="B8" s="652" t="str">
        <f aca="false">'BDI ONERADO'!B8:J8</f>
        <v>Para o tipo de obra relacionado no acórdão "Construção de Edifícios" estão incluídos também os serviços relacionados às reformas, manutenções correntes, complementações e alterações de edifícios de qualquer natureza já existentes. Conforme classificação 4120-4/00 do CNAE 2.2</v>
      </c>
      <c r="C8" s="652"/>
      <c r="D8" s="652"/>
      <c r="E8" s="652"/>
      <c r="F8" s="652"/>
      <c r="G8" s="652"/>
      <c r="H8" s="652"/>
      <c r="I8" s="652"/>
      <c r="J8" s="652"/>
      <c r="K8" s="653"/>
      <c r="L8" s="653"/>
      <c r="M8" s="653"/>
      <c r="N8" s="654"/>
      <c r="O8" s="655"/>
      <c r="P8" s="655"/>
      <c r="Q8" s="655"/>
      <c r="R8" s="655"/>
      <c r="S8" s="655"/>
      <c r="T8" s="655"/>
      <c r="U8" s="655"/>
      <c r="V8" s="655"/>
      <c r="W8" s="655"/>
      <c r="X8" s="655"/>
      <c r="Y8" s="655"/>
      <c r="Z8" s="655"/>
      <c r="AA8" s="655"/>
      <c r="AB8" s="655"/>
      <c r="AC8" s="655"/>
      <c r="AD8" s="655"/>
      <c r="AE8" s="655"/>
      <c r="AF8" s="655"/>
      <c r="AG8" s="654"/>
    </row>
    <row r="9" customFormat="false" ht="13.5" hidden="false" customHeight="false" outlineLevel="0" collapsed="false">
      <c r="B9" s="656" t="s">
        <v>1181</v>
      </c>
      <c r="C9" s="656"/>
      <c r="D9" s="656"/>
      <c r="E9" s="656"/>
      <c r="F9" s="656"/>
      <c r="G9" s="656"/>
      <c r="H9" s="656"/>
      <c r="I9" s="656"/>
      <c r="J9" s="656"/>
      <c r="K9" s="653"/>
      <c r="L9" s="653"/>
      <c r="M9" s="653"/>
    </row>
    <row r="10" customFormat="false" ht="13.5" hidden="false" customHeight="false" outlineLevel="0" collapsed="false">
      <c r="B10" s="657" t="s">
        <v>1182</v>
      </c>
      <c r="C10" s="657"/>
      <c r="D10" s="657"/>
      <c r="E10" s="657"/>
      <c r="F10" s="657"/>
      <c r="G10" s="657"/>
      <c r="H10" s="657"/>
      <c r="I10" s="657"/>
      <c r="J10" s="657"/>
      <c r="K10" s="653"/>
      <c r="L10" s="653"/>
      <c r="M10" s="653"/>
    </row>
    <row r="11" customFormat="false" ht="13.5" hidden="false" customHeight="false" outlineLevel="0" collapsed="false">
      <c r="B11" s="658"/>
      <c r="C11" s="658"/>
      <c r="D11" s="658"/>
      <c r="E11" s="658"/>
      <c r="F11" s="658"/>
      <c r="G11" s="658"/>
      <c r="H11" s="658"/>
      <c r="I11" s="658"/>
      <c r="J11" s="658"/>
      <c r="K11" s="653"/>
      <c r="L11" s="653"/>
      <c r="M11" s="653"/>
      <c r="N11" s="659" t="s">
        <v>1183</v>
      </c>
      <c r="O11" s="660" t="s">
        <v>1184</v>
      </c>
      <c r="P11" s="660"/>
      <c r="Q11" s="660"/>
      <c r="R11" s="660" t="s">
        <v>1185</v>
      </c>
      <c r="S11" s="660"/>
      <c r="T11" s="660"/>
      <c r="U11" s="660" t="s">
        <v>1186</v>
      </c>
      <c r="V11" s="660"/>
      <c r="W11" s="660"/>
      <c r="X11" s="660" t="s">
        <v>1187</v>
      </c>
      <c r="Y11" s="660"/>
      <c r="Z11" s="660"/>
      <c r="AA11" s="660" t="s">
        <v>1188</v>
      </c>
      <c r="AB11" s="660"/>
      <c r="AC11" s="660"/>
      <c r="AD11" s="660" t="s">
        <v>40</v>
      </c>
      <c r="AE11" s="660"/>
      <c r="AF11" s="660"/>
    </row>
    <row r="12" customFormat="false" ht="16.5" hidden="false" customHeight="false" outlineLevel="0" collapsed="false">
      <c r="B12" s="661"/>
      <c r="C12" s="662"/>
      <c r="D12" s="662"/>
      <c r="E12" s="662"/>
      <c r="F12" s="662"/>
      <c r="G12" s="663" t="s">
        <v>1189</v>
      </c>
      <c r="H12" s="664" t="n">
        <f aca="false">(1+(J22+J24+J26))*(1+J28)*(1+J30)/(1-J33)</f>
        <v>1.17101106160253</v>
      </c>
      <c r="I12" s="665" t="s">
        <v>1189</v>
      </c>
      <c r="J12" s="666" t="n">
        <f aca="false">H12-1</f>
        <v>0.17101106160253</v>
      </c>
      <c r="K12" s="653" t="s">
        <v>42</v>
      </c>
      <c r="L12" s="653"/>
      <c r="M12" s="653"/>
      <c r="N12" s="659"/>
      <c r="O12" s="660" t="s">
        <v>1190</v>
      </c>
      <c r="P12" s="660" t="s">
        <v>1191</v>
      </c>
      <c r="Q12" s="660" t="s">
        <v>1192</v>
      </c>
      <c r="R12" s="660" t="s">
        <v>1190</v>
      </c>
      <c r="S12" s="660" t="s">
        <v>1191</v>
      </c>
      <c r="T12" s="660" t="s">
        <v>1192</v>
      </c>
      <c r="U12" s="660" t="s">
        <v>1190</v>
      </c>
      <c r="V12" s="660" t="s">
        <v>1191</v>
      </c>
      <c r="W12" s="660" t="s">
        <v>1192</v>
      </c>
      <c r="X12" s="660" t="s">
        <v>1190</v>
      </c>
      <c r="Y12" s="660" t="s">
        <v>1191</v>
      </c>
      <c r="Z12" s="660" t="s">
        <v>1192</v>
      </c>
      <c r="AA12" s="660" t="s">
        <v>1190</v>
      </c>
      <c r="AB12" s="660" t="s">
        <v>1191</v>
      </c>
      <c r="AC12" s="660" t="s">
        <v>1192</v>
      </c>
      <c r="AD12" s="660" t="s">
        <v>1190</v>
      </c>
      <c r="AE12" s="660" t="s">
        <v>1191</v>
      </c>
      <c r="AF12" s="660" t="s">
        <v>1192</v>
      </c>
    </row>
    <row r="13" customFormat="false" ht="16.5" hidden="false" customHeight="false" outlineLevel="0" collapsed="false">
      <c r="B13" s="661"/>
      <c r="C13" s="662"/>
      <c r="D13" s="662"/>
      <c r="E13" s="662"/>
      <c r="F13" s="662"/>
      <c r="G13" s="662"/>
      <c r="H13" s="662"/>
      <c r="I13" s="662"/>
      <c r="J13" s="662"/>
      <c r="K13" s="653"/>
      <c r="L13" s="653"/>
      <c r="M13" s="653"/>
      <c r="N13" s="667" t="str">
        <f aca="false">G6</f>
        <v>BDI Diferenciado</v>
      </c>
      <c r="O13" s="668" t="n">
        <f aca="false">IF(N13=N22,O22,IF(N13=N23,O23,IF(N13=N24,O24,IF(N13=N25,O25,IF(N13=N26,O26,IF(N13=N27,O27,0))))))</f>
        <v>0.015</v>
      </c>
      <c r="P13" s="668" t="n">
        <f aca="false">IF(N13=N22,P22,IF(N13=N23,P23,IF(N13=N24,P24,IF(N13=N25,P25,IF(N13=N26,P26,IF(N13=N27,P27,0))))))</f>
        <v>0.0345</v>
      </c>
      <c r="Q13" s="668" t="n">
        <f aca="false">IF(N13=N22,Q22,IF(N13=N23,Q23,IF(N13=N24,Q24,IF(N13=N25,Q25,IF(N13=N26,Q26,IF(N13=N27,Q27,0))))))</f>
        <v>0.0449</v>
      </c>
      <c r="R13" s="668" t="n">
        <f aca="false">IF(N13=N22,R22,IF(N13=N23,R23,IF(N13=N24,R24,IF(N13=N25,R25,IF(N13=N26,R26,IF(N13=N27,R27,0))))))</f>
        <v>0.003</v>
      </c>
      <c r="S13" s="668" t="n">
        <f aca="false">IF(N13=N22,S22,IF(N13=N23,S23,IF(N13=N24,S24,IF(N13=N25,S25,IF(N13=N26,S26,IF(N13=N27,S27,0))))))</f>
        <v>0.0048</v>
      </c>
      <c r="T13" s="668" t="n">
        <f aca="false">IF(N13=N22,T22,IF(N13=N23,T23,IF(N13=N24,T24,IF(N13=N25,T25,IF(N13=N26,T26,IF(N13=N27,T27,0))))))</f>
        <v>0.0082</v>
      </c>
      <c r="U13" s="668" t="n">
        <f aca="false">IF(N13=N22,U22,IF(N13=N23,U23,IF(N13=N24,U24,IF(N13=N25,U25,IF(N13=N26,U26,IF(N13=N27,U27,0))))))</f>
        <v>0.0056</v>
      </c>
      <c r="V13" s="668" t="n">
        <f aca="false">IF(N13=N22,V22,IF(N13=N23,V23,IF(N13=N24,V24,IF(N13=N25,V25,IF(N13=N26,V26,IF(N13=N27,V27,0))))))</f>
        <v>0.0085</v>
      </c>
      <c r="W13" s="668" t="n">
        <f aca="false">IF(N13=N22,W22,IF(N13=N23,W23,IF(N13=N24,W24,IF(N13=N25,W25,IF(N13=N26,W26,IF(N13=N27,W27,0))))))</f>
        <v>0.0089</v>
      </c>
      <c r="X13" s="668" t="n">
        <f aca="false">IF(N13=N22,X22,IF(N13=N23,X23,IF(N13=N24,X24,IF(N13=N25,X25,IF(N13=N26,X26,IF(N13=N27,X27,0))))))</f>
        <v>0.0085</v>
      </c>
      <c r="Y13" s="668" t="n">
        <f aca="false">IF(N13=N22,Y22,IF(N13=N23,Y23,IF(N13=N24,Y24,IF(N13=N25,Y25,IF(N13=N26,Y26,IF(N13=N27,Y27,0))))))</f>
        <v>0.0085</v>
      </c>
      <c r="Z13" s="668" t="n">
        <f aca="false">IF(N13=N22,Z22,IF(N13=N23,Z23,IF(N13=N24,Z24,IF(N13=N25,Z25,IF(N13=N26,Z26,IF(N13=N27,Z27,0))))))</f>
        <v>0.0111</v>
      </c>
      <c r="AA13" s="668" t="n">
        <f aca="false">IF(N13=N22,AA22,IF(N13=N23,AA23,IF(N13=N24,AA24,IF(N13=N25,AA25,IF(N13=N26,AA26,IF(N13=N27,AA27,0))))))</f>
        <v>0.035</v>
      </c>
      <c r="AB13" s="668" t="n">
        <f aca="false">IF(N13=N22,AB22,IF(N13=N23,AB23,IF(N13=N24,AB24,IF(N13=N25,AB25,IF(N13=N26,AB26,IF(N13=N27,AB27,0))))))</f>
        <v>0.0511</v>
      </c>
      <c r="AC13" s="668" t="n">
        <f aca="false">IF(N13=N22,AC22,IF(N13=N23,AC23,IF(N13=N24,AC24,IF(N13=N25,AC25,IF(N13=N26,AC26,IF(N13=N27,AC27,0))))))</f>
        <v>0.0622</v>
      </c>
      <c r="AD13" s="668" t="n">
        <f aca="false">IF(N13=N22,AD22,IF(N13=N23,AD23,IF(N13=N24,AD24,IF(N13=N25,AD25,IF(N13=N26,AD26,IF(N13=N27,AD27,0))))))</f>
        <v>0.111</v>
      </c>
      <c r="AE13" s="668" t="n">
        <f aca="false">IF(N13=N22,AE22,IF(N13=N23,AE23,IF(N13=N24,AE24,IF(N13=N25,AE25,IF(N13=N26,AE26,IF(N13=N27,AE27,0))))))</f>
        <v>0.1402</v>
      </c>
      <c r="AF13" s="668" t="n">
        <f aca="false">IF(N13=N22,AF22,IF(N13=N23,AF23,IF(N13=N24,AF24,IF(N13=N25,AF25,IF(N13=N26,AF26,IF(N13=N27,AF27,0))))))</f>
        <v>0.168</v>
      </c>
    </row>
    <row r="14" customFormat="false" ht="13.5" hidden="false" customHeight="false" outlineLevel="0" collapsed="false">
      <c r="B14" s="669"/>
      <c r="C14" s="669"/>
      <c r="D14" s="653"/>
      <c r="E14" s="653"/>
      <c r="F14" s="653"/>
      <c r="G14" s="653"/>
      <c r="H14" s="653"/>
      <c r="I14" s="653"/>
      <c r="J14" s="653"/>
      <c r="K14" s="653"/>
      <c r="L14" s="653"/>
      <c r="M14" s="653"/>
    </row>
    <row r="15" customFormat="false" ht="13.5" hidden="false" customHeight="false" outlineLevel="0" collapsed="false">
      <c r="B15" s="670" t="s">
        <v>1193</v>
      </c>
      <c r="C15" s="653"/>
      <c r="D15" s="653"/>
      <c r="E15" s="653"/>
      <c r="F15" s="653"/>
      <c r="G15" s="653"/>
      <c r="H15" s="653"/>
      <c r="I15" s="653"/>
      <c r="J15" s="653"/>
      <c r="K15" s="653"/>
      <c r="L15" s="653"/>
      <c r="M15" s="653"/>
    </row>
    <row r="16" customFormat="false" ht="13.5" hidden="false" customHeight="false" outlineLevel="0" collapsed="false">
      <c r="B16" s="670" t="s">
        <v>1194</v>
      </c>
      <c r="C16" s="653"/>
      <c r="D16" s="653"/>
      <c r="E16" s="653"/>
      <c r="F16" s="653"/>
      <c r="G16" s="653"/>
      <c r="H16" s="653"/>
      <c r="I16" s="653"/>
      <c r="J16" s="653"/>
      <c r="K16" s="653"/>
      <c r="L16" s="653"/>
      <c r="M16" s="653"/>
    </row>
    <row r="17" customFormat="false" ht="13.5" hidden="false" customHeight="true" outlineLevel="0" collapsed="false">
      <c r="B17" s="670" t="s">
        <v>1195</v>
      </c>
      <c r="C17" s="653"/>
      <c r="D17" s="653"/>
      <c r="E17" s="653"/>
      <c r="F17" s="653"/>
      <c r="G17" s="653"/>
      <c r="H17" s="653"/>
      <c r="I17" s="653"/>
      <c r="J17" s="653"/>
      <c r="K17" s="653"/>
      <c r="L17" s="653"/>
      <c r="M17" s="653"/>
    </row>
    <row r="18" customFormat="false" ht="13.5" hidden="false" customHeight="true" outlineLevel="0" collapsed="false">
      <c r="B18" s="670" t="s">
        <v>1196</v>
      </c>
      <c r="C18" s="671"/>
      <c r="D18" s="671"/>
      <c r="E18" s="671"/>
      <c r="F18" s="671"/>
      <c r="G18" s="671"/>
      <c r="H18" s="671"/>
      <c r="I18" s="671"/>
      <c r="J18" s="671"/>
      <c r="K18" s="653"/>
      <c r="L18" s="653"/>
      <c r="M18" s="653"/>
    </row>
    <row r="19" customFormat="false" ht="18" hidden="false" customHeight="true" outlineLevel="0" collapsed="false">
      <c r="B19" s="670" t="s">
        <v>1197</v>
      </c>
      <c r="C19" s="653"/>
      <c r="D19" s="653"/>
      <c r="E19" s="653"/>
      <c r="F19" s="653"/>
      <c r="G19" s="653"/>
      <c r="H19" s="653"/>
      <c r="I19" s="653"/>
      <c r="J19" s="653"/>
      <c r="K19" s="653"/>
      <c r="L19" s="653"/>
      <c r="M19" s="653"/>
    </row>
    <row r="20" customFormat="false" ht="18" hidden="false" customHeight="true" outlineLevel="0" collapsed="false">
      <c r="B20" s="670" t="s">
        <v>1198</v>
      </c>
      <c r="C20" s="653"/>
      <c r="D20" s="653"/>
      <c r="E20" s="653"/>
      <c r="F20" s="653"/>
      <c r="G20" s="653"/>
      <c r="H20" s="653"/>
      <c r="I20" s="653"/>
      <c r="J20" s="653"/>
      <c r="K20" s="653"/>
      <c r="L20" s="653"/>
      <c r="M20" s="653"/>
      <c r="N20" s="659" t="s">
        <v>1183</v>
      </c>
      <c r="O20" s="660" t="s">
        <v>1184</v>
      </c>
      <c r="P20" s="660"/>
      <c r="Q20" s="660"/>
      <c r="R20" s="660" t="s">
        <v>1185</v>
      </c>
      <c r="S20" s="660"/>
      <c r="T20" s="660"/>
      <c r="U20" s="660" t="s">
        <v>1186</v>
      </c>
      <c r="V20" s="660"/>
      <c r="W20" s="660"/>
      <c r="X20" s="660" t="s">
        <v>1187</v>
      </c>
      <c r="Y20" s="660"/>
      <c r="Z20" s="660"/>
      <c r="AA20" s="660" t="s">
        <v>1188</v>
      </c>
      <c r="AB20" s="660"/>
      <c r="AC20" s="660"/>
      <c r="AD20" s="660" t="s">
        <v>40</v>
      </c>
      <c r="AE20" s="660"/>
      <c r="AF20" s="660"/>
    </row>
    <row r="21" customFormat="false" ht="18" hidden="false" customHeight="true" outlineLevel="0" collapsed="false">
      <c r="B21" s="672" t="s">
        <v>1199</v>
      </c>
      <c r="C21" s="672"/>
      <c r="D21" s="672"/>
      <c r="E21" s="672"/>
      <c r="F21" s="672"/>
      <c r="G21" s="672"/>
      <c r="H21" s="672"/>
      <c r="I21" s="672"/>
      <c r="J21" s="672"/>
      <c r="K21" s="653"/>
      <c r="L21" s="653"/>
      <c r="M21" s="653"/>
      <c r="N21" s="659"/>
      <c r="O21" s="660" t="s">
        <v>1190</v>
      </c>
      <c r="P21" s="660" t="s">
        <v>1191</v>
      </c>
      <c r="Q21" s="660" t="s">
        <v>1192</v>
      </c>
      <c r="R21" s="660" t="s">
        <v>1190</v>
      </c>
      <c r="S21" s="660" t="s">
        <v>1191</v>
      </c>
      <c r="T21" s="660" t="s">
        <v>1192</v>
      </c>
      <c r="U21" s="660" t="s">
        <v>1190</v>
      </c>
      <c r="V21" s="660" t="s">
        <v>1191</v>
      </c>
      <c r="W21" s="660" t="s">
        <v>1192</v>
      </c>
      <c r="X21" s="660" t="s">
        <v>1190</v>
      </c>
      <c r="Y21" s="660" t="s">
        <v>1191</v>
      </c>
      <c r="Z21" s="660" t="s">
        <v>1192</v>
      </c>
      <c r="AA21" s="660" t="s">
        <v>1190</v>
      </c>
      <c r="AB21" s="660" t="s">
        <v>1191</v>
      </c>
      <c r="AC21" s="660" t="s">
        <v>1192</v>
      </c>
      <c r="AD21" s="660" t="s">
        <v>1190</v>
      </c>
      <c r="AE21" s="660" t="s">
        <v>1191</v>
      </c>
      <c r="AF21" s="660" t="s">
        <v>1192</v>
      </c>
    </row>
    <row r="22" customFormat="false" ht="18" hidden="false" customHeight="true" outlineLevel="0" collapsed="false">
      <c r="B22" s="673" t="s">
        <v>1200</v>
      </c>
      <c r="C22" s="673"/>
      <c r="D22" s="673"/>
      <c r="E22" s="673"/>
      <c r="F22" s="673"/>
      <c r="G22" s="673"/>
      <c r="H22" s="673"/>
      <c r="I22" s="674" t="s">
        <v>1201</v>
      </c>
      <c r="J22" s="675" t="n">
        <f aca="false">P13</f>
        <v>0.0345</v>
      </c>
      <c r="K22" s="653"/>
      <c r="L22" s="653"/>
      <c r="M22" s="653"/>
      <c r="N22" s="676" t="s">
        <v>1179</v>
      </c>
      <c r="O22" s="668" t="n">
        <v>0.03</v>
      </c>
      <c r="P22" s="668" t="n">
        <v>0.04</v>
      </c>
      <c r="Q22" s="668" t="n">
        <v>0.055</v>
      </c>
      <c r="R22" s="668" t="n">
        <v>0.008</v>
      </c>
      <c r="S22" s="668" t="n">
        <v>0.008</v>
      </c>
      <c r="T22" s="668" t="n">
        <v>0.01</v>
      </c>
      <c r="U22" s="668" t="n">
        <v>0.0097</v>
      </c>
      <c r="V22" s="668" t="n">
        <v>0.0127</v>
      </c>
      <c r="W22" s="668" t="n">
        <v>0.0127</v>
      </c>
      <c r="X22" s="668" t="n">
        <v>0.0059</v>
      </c>
      <c r="Y22" s="668" t="n">
        <v>0.0123</v>
      </c>
      <c r="Z22" s="668" t="n">
        <v>0.0139</v>
      </c>
      <c r="AA22" s="668" t="n">
        <v>0.0616</v>
      </c>
      <c r="AB22" s="668" t="n">
        <v>0.074</v>
      </c>
      <c r="AC22" s="668" t="n">
        <v>0.0896</v>
      </c>
      <c r="AD22" s="668" t="n">
        <v>0.2034</v>
      </c>
      <c r="AE22" s="668" t="n">
        <v>0.2212</v>
      </c>
      <c r="AF22" s="668" t="n">
        <v>0.25</v>
      </c>
    </row>
    <row r="23" customFormat="false" ht="18" hidden="false" customHeight="true" outlineLevel="0" collapsed="false">
      <c r="B23" s="677" t="str">
        <f aca="false">"Considerado = "&amp;J22*100 &amp; "% (varia entre "&amp;O13*100&amp;" a "&amp;Q13*100&amp;"% do custo direto do serviço)"</f>
        <v>Considerado = 3,45% (varia entre 1,5 a 4,49% do custo direto do serviço)</v>
      </c>
      <c r="C23" s="677"/>
      <c r="D23" s="677"/>
      <c r="E23" s="677"/>
      <c r="F23" s="677"/>
      <c r="G23" s="677"/>
      <c r="H23" s="678"/>
      <c r="I23" s="678"/>
      <c r="J23" s="679"/>
      <c r="K23" s="653"/>
      <c r="L23" s="653"/>
      <c r="M23" s="653"/>
      <c r="N23" s="676" t="s">
        <v>1202</v>
      </c>
      <c r="O23" s="668" t="n">
        <v>0.038</v>
      </c>
      <c r="P23" s="668" t="n">
        <v>0.0401</v>
      </c>
      <c r="Q23" s="668" t="n">
        <v>0.0467</v>
      </c>
      <c r="R23" s="668" t="n">
        <v>0.0032</v>
      </c>
      <c r="S23" s="668" t="n">
        <v>0.004</v>
      </c>
      <c r="T23" s="668" t="n">
        <v>0.0074</v>
      </c>
      <c r="U23" s="668" t="n">
        <v>0.005</v>
      </c>
      <c r="V23" s="668" t="n">
        <v>0.0056</v>
      </c>
      <c r="W23" s="668" t="n">
        <v>0.0097</v>
      </c>
      <c r="X23" s="668" t="n">
        <v>0.0102</v>
      </c>
      <c r="Y23" s="668" t="n">
        <v>0.0111</v>
      </c>
      <c r="Z23" s="668" t="n">
        <v>0.0121</v>
      </c>
      <c r="AA23" s="668" t="n">
        <v>0.0664</v>
      </c>
      <c r="AB23" s="668" t="n">
        <v>0.073</v>
      </c>
      <c r="AC23" s="668" t="n">
        <v>0.0869</v>
      </c>
      <c r="AD23" s="668" t="n">
        <v>0.196</v>
      </c>
      <c r="AE23" s="668" t="n">
        <v>0.2097</v>
      </c>
      <c r="AF23" s="668" t="n">
        <v>0.2423</v>
      </c>
    </row>
    <row r="24" customFormat="false" ht="18" hidden="false" customHeight="true" outlineLevel="0" collapsed="false">
      <c r="B24" s="680" t="s">
        <v>1203</v>
      </c>
      <c r="C24" s="680"/>
      <c r="D24" s="680"/>
      <c r="E24" s="680"/>
      <c r="F24" s="680"/>
      <c r="G24" s="680"/>
      <c r="H24" s="680"/>
      <c r="I24" s="681" t="s">
        <v>1204</v>
      </c>
      <c r="J24" s="675" t="n">
        <f aca="false">S13</f>
        <v>0.0048</v>
      </c>
      <c r="K24" s="653"/>
      <c r="L24" s="653"/>
      <c r="M24" s="653"/>
      <c r="N24" s="682" t="s">
        <v>1205</v>
      </c>
      <c r="O24" s="683" t="n">
        <v>0.0343</v>
      </c>
      <c r="P24" s="683" t="n">
        <v>0.0493</v>
      </c>
      <c r="Q24" s="683" t="n">
        <v>0.0671</v>
      </c>
      <c r="R24" s="683" t="n">
        <v>0.0028</v>
      </c>
      <c r="S24" s="683" t="n">
        <v>0.0049</v>
      </c>
      <c r="T24" s="683" t="n">
        <v>0.0075</v>
      </c>
      <c r="U24" s="683" t="n">
        <v>0.01</v>
      </c>
      <c r="V24" s="683" t="n">
        <v>0.0139</v>
      </c>
      <c r="W24" s="683" t="n">
        <v>0.0174</v>
      </c>
      <c r="X24" s="683" t="n">
        <v>0.0094</v>
      </c>
      <c r="Y24" s="683" t="n">
        <v>0.0099</v>
      </c>
      <c r="Z24" s="683" t="n">
        <v>0.0117</v>
      </c>
      <c r="AA24" s="683" t="n">
        <v>0.0674</v>
      </c>
      <c r="AB24" s="683" t="n">
        <v>0.0804</v>
      </c>
      <c r="AC24" s="683" t="n">
        <v>0.094</v>
      </c>
      <c r="AD24" s="683" t="n">
        <v>0.2076</v>
      </c>
      <c r="AE24" s="683" t="n">
        <v>0.2418</v>
      </c>
      <c r="AF24" s="683" t="n">
        <v>0.2644</v>
      </c>
    </row>
    <row r="25" customFormat="false" ht="18" hidden="false" customHeight="true" outlineLevel="0" collapsed="false">
      <c r="B25" s="677" t="str">
        <f aca="false">"Considerado = "&amp;J24*100 &amp; "% (varia entre "&amp;R13*100&amp;" a "&amp;T13*100&amp;"% do custo do serviço)"</f>
        <v>Considerado = 0,48% (varia entre 0,3 a 0,82% do custo do serviço)</v>
      </c>
      <c r="C25" s="677"/>
      <c r="D25" s="677"/>
      <c r="E25" s="677"/>
      <c r="F25" s="677"/>
      <c r="G25" s="677"/>
      <c r="H25" s="678"/>
      <c r="I25" s="684"/>
      <c r="J25" s="685"/>
      <c r="K25" s="653"/>
      <c r="L25" s="653"/>
      <c r="M25" s="653"/>
      <c r="N25" s="686" t="s">
        <v>1206</v>
      </c>
      <c r="O25" s="683" t="n">
        <v>0.0529</v>
      </c>
      <c r="P25" s="683" t="n">
        <v>0.0592</v>
      </c>
      <c r="Q25" s="683" t="n">
        <v>0.0793</v>
      </c>
      <c r="R25" s="683" t="n">
        <v>0.0025</v>
      </c>
      <c r="S25" s="683" t="n">
        <v>0.0051</v>
      </c>
      <c r="T25" s="683" t="n">
        <v>0.0056</v>
      </c>
      <c r="U25" s="683" t="n">
        <v>0.01</v>
      </c>
      <c r="V25" s="683" t="n">
        <v>0.0148</v>
      </c>
      <c r="W25" s="683" t="n">
        <v>0.0197</v>
      </c>
      <c r="X25" s="683" t="n">
        <v>0.0101</v>
      </c>
      <c r="Y25" s="683" t="n">
        <v>0.0107</v>
      </c>
      <c r="Z25" s="683" t="n">
        <v>0.0111</v>
      </c>
      <c r="AA25" s="683" t="n">
        <v>0.08</v>
      </c>
      <c r="AB25" s="683" t="n">
        <v>0.0831</v>
      </c>
      <c r="AC25" s="683" t="n">
        <v>0.0951</v>
      </c>
      <c r="AD25" s="683" t="n">
        <v>0.24</v>
      </c>
      <c r="AE25" s="683" t="n">
        <v>0.2584</v>
      </c>
      <c r="AF25" s="683" t="n">
        <v>0.2786</v>
      </c>
    </row>
    <row r="26" customFormat="false" ht="18" hidden="false" customHeight="true" outlineLevel="0" collapsed="false">
      <c r="B26" s="680" t="s">
        <v>1207</v>
      </c>
      <c r="C26" s="680"/>
      <c r="D26" s="680"/>
      <c r="E26" s="680"/>
      <c r="F26" s="680"/>
      <c r="G26" s="680"/>
      <c r="H26" s="680"/>
      <c r="I26" s="681" t="s">
        <v>1208</v>
      </c>
      <c r="J26" s="675" t="n">
        <f aca="false">V13</f>
        <v>0.0085</v>
      </c>
      <c r="K26" s="653"/>
      <c r="L26" s="653"/>
      <c r="M26" s="653"/>
      <c r="N26" s="687" t="s">
        <v>1209</v>
      </c>
      <c r="O26" s="668" t="n">
        <v>0.04</v>
      </c>
      <c r="P26" s="668" t="n">
        <v>0.0552</v>
      </c>
      <c r="Q26" s="668" t="n">
        <v>0.0785</v>
      </c>
      <c r="R26" s="668" t="n">
        <v>0.0081</v>
      </c>
      <c r="S26" s="668" t="n">
        <v>0.0122</v>
      </c>
      <c r="T26" s="668" t="n">
        <v>0.0199</v>
      </c>
      <c r="U26" s="668" t="n">
        <v>0.0146</v>
      </c>
      <c r="V26" s="668" t="n">
        <v>0.0232</v>
      </c>
      <c r="W26" s="668" t="n">
        <v>0.0316</v>
      </c>
      <c r="X26" s="668" t="n">
        <v>0.0094</v>
      </c>
      <c r="Y26" s="668" t="n">
        <v>0.0102</v>
      </c>
      <c r="Z26" s="668" t="n">
        <v>0.0133</v>
      </c>
      <c r="AA26" s="668" t="n">
        <v>0.0714</v>
      </c>
      <c r="AB26" s="668" t="n">
        <v>0.084</v>
      </c>
      <c r="AC26" s="668" t="n">
        <v>0.1043</v>
      </c>
      <c r="AD26" s="668" t="n">
        <v>0.228</v>
      </c>
      <c r="AE26" s="668" t="n">
        <v>0.2748</v>
      </c>
      <c r="AF26" s="668" t="n">
        <v>0.3095</v>
      </c>
    </row>
    <row r="27" customFormat="false" ht="18" hidden="false" customHeight="true" outlineLevel="0" collapsed="false">
      <c r="B27" s="677" t="str">
        <f aca="false">"Considerado = "&amp;J26*100 &amp; "% (varia entre "&amp;U13*100&amp;" a "&amp;W13*100&amp;"% do custo do serviço)"</f>
        <v>Considerado = 0,85% (varia entre 0,56 a 0,89% do custo do serviço)</v>
      </c>
      <c r="C27" s="677"/>
      <c r="D27" s="677"/>
      <c r="E27" s="677"/>
      <c r="F27" s="677"/>
      <c r="G27" s="677"/>
      <c r="H27" s="688"/>
      <c r="I27" s="680"/>
      <c r="J27" s="689"/>
      <c r="K27" s="653"/>
      <c r="L27" s="653"/>
      <c r="M27" s="653"/>
      <c r="N27" s="676" t="s">
        <v>1210</v>
      </c>
      <c r="O27" s="668" t="n">
        <v>0.015</v>
      </c>
      <c r="P27" s="668" t="n">
        <v>0.0345</v>
      </c>
      <c r="Q27" s="668" t="n">
        <v>0.0449</v>
      </c>
      <c r="R27" s="668" t="n">
        <v>0.003</v>
      </c>
      <c r="S27" s="668" t="n">
        <v>0.0048</v>
      </c>
      <c r="T27" s="668" t="n">
        <v>0.0082</v>
      </c>
      <c r="U27" s="668" t="n">
        <v>0.0056</v>
      </c>
      <c r="V27" s="668" t="n">
        <v>0.0085</v>
      </c>
      <c r="W27" s="668" t="n">
        <v>0.0089</v>
      </c>
      <c r="X27" s="668" t="n">
        <v>0.0085</v>
      </c>
      <c r="Y27" s="668" t="n">
        <v>0.0085</v>
      </c>
      <c r="Z27" s="668" t="n">
        <v>0.0111</v>
      </c>
      <c r="AA27" s="668" t="n">
        <v>0.035</v>
      </c>
      <c r="AB27" s="668" t="n">
        <v>0.0511</v>
      </c>
      <c r="AC27" s="668" t="n">
        <v>0.0622</v>
      </c>
      <c r="AD27" s="668" t="n">
        <v>0.111</v>
      </c>
      <c r="AE27" s="668" t="n">
        <v>0.1402</v>
      </c>
      <c r="AF27" s="668" t="n">
        <v>0.168</v>
      </c>
    </row>
    <row r="28" customFormat="false" ht="18" hidden="false" customHeight="true" outlineLevel="0" collapsed="false">
      <c r="B28" s="690" t="s">
        <v>1211</v>
      </c>
      <c r="C28" s="690"/>
      <c r="D28" s="690"/>
      <c r="E28" s="690"/>
      <c r="F28" s="690"/>
      <c r="G28" s="690"/>
      <c r="H28" s="690"/>
      <c r="I28" s="674" t="s">
        <v>1212</v>
      </c>
      <c r="J28" s="691" t="n">
        <f aca="false">Y13</f>
        <v>0.0085</v>
      </c>
      <c r="K28" s="647"/>
      <c r="L28" s="653"/>
      <c r="M28" s="653"/>
    </row>
    <row r="29" customFormat="false" ht="18" hidden="false" customHeight="true" outlineLevel="0" collapsed="false">
      <c r="B29" s="677" t="str">
        <f aca="false">"Considerado = "&amp;J28*100 &amp; "% (varia entre "&amp;X13*100&amp;" a "&amp;Z13*100&amp;"% do custo direto do serviço)"</f>
        <v>Considerado = 0,85% (varia entre 0,85 a 1,11% do custo direto do serviço)</v>
      </c>
      <c r="C29" s="677"/>
      <c r="D29" s="677"/>
      <c r="E29" s="677"/>
      <c r="F29" s="677"/>
      <c r="G29" s="677"/>
      <c r="H29" s="678"/>
      <c r="I29" s="684"/>
      <c r="J29" s="692"/>
      <c r="K29" s="647"/>
      <c r="L29" s="653"/>
      <c r="M29" s="653"/>
    </row>
    <row r="30" customFormat="false" ht="18" hidden="false" customHeight="true" outlineLevel="0" collapsed="false">
      <c r="B30" s="693" t="s">
        <v>1213</v>
      </c>
      <c r="C30" s="693"/>
      <c r="D30" s="693"/>
      <c r="E30" s="693"/>
      <c r="F30" s="693"/>
      <c r="G30" s="693"/>
      <c r="H30" s="693"/>
      <c r="I30" s="681" t="s">
        <v>1214</v>
      </c>
      <c r="J30" s="675" t="n">
        <f aca="false">AB13</f>
        <v>0.0511</v>
      </c>
      <c r="K30" s="653"/>
      <c r="L30" s="653"/>
      <c r="M30" s="653"/>
    </row>
    <row r="31" customFormat="false" ht="18" hidden="false" customHeight="true" outlineLevel="0" collapsed="false">
      <c r="B31" s="694" t="str">
        <f aca="false">"Considerado = "&amp;J30*100 &amp; "% (varia entre "&amp;AA13*100&amp;" a "&amp;AC13*100&amp;"% do custo direto do serviço)"</f>
        <v>Considerado = 5,11% (varia entre 3,5 a 6,22% do custo direto do serviço)</v>
      </c>
      <c r="C31" s="694"/>
      <c r="D31" s="694"/>
      <c r="E31" s="694"/>
      <c r="F31" s="694"/>
      <c r="G31" s="694"/>
      <c r="H31" s="695"/>
      <c r="I31" s="681"/>
      <c r="J31" s="696"/>
      <c r="K31" s="653"/>
      <c r="L31" s="653"/>
      <c r="M31" s="653"/>
    </row>
    <row r="32" customFormat="false" ht="14.25" hidden="false" customHeight="false" outlineLevel="0" collapsed="false">
      <c r="B32" s="697"/>
      <c r="C32" s="698"/>
      <c r="D32" s="678"/>
      <c r="E32" s="678"/>
      <c r="F32" s="678"/>
      <c r="G32" s="678"/>
      <c r="H32" s="678"/>
      <c r="I32" s="684"/>
      <c r="J32" s="699"/>
      <c r="K32" s="653"/>
      <c r="L32" s="653"/>
      <c r="M32" s="653"/>
    </row>
    <row r="33" customFormat="false" ht="13.5" hidden="false" customHeight="false" outlineLevel="0" collapsed="false">
      <c r="B33" s="690" t="s">
        <v>1215</v>
      </c>
      <c r="C33" s="690"/>
      <c r="D33" s="690"/>
      <c r="E33" s="690"/>
      <c r="F33" s="690"/>
      <c r="G33" s="690"/>
      <c r="H33" s="690"/>
      <c r="I33" s="681" t="s">
        <v>1216</v>
      </c>
      <c r="J33" s="700" t="n">
        <f aca="false">H39</f>
        <v>0.0515</v>
      </c>
      <c r="K33" s="653"/>
      <c r="L33" s="653"/>
      <c r="M33" s="653"/>
    </row>
    <row r="34" s="637" customFormat="true" ht="14.25" hidden="false" customHeight="false" outlineLevel="0" collapsed="false">
      <c r="B34" s="701"/>
      <c r="C34" s="702"/>
      <c r="D34" s="695"/>
      <c r="E34" s="695"/>
      <c r="F34" s="695"/>
      <c r="G34" s="695"/>
      <c r="H34" s="695"/>
      <c r="I34" s="695"/>
      <c r="J34" s="695"/>
      <c r="K34" s="653"/>
      <c r="L34" s="653"/>
      <c r="M34" s="653"/>
    </row>
    <row r="35" s="637" customFormat="true" ht="14.25" hidden="false" customHeight="false" outlineLevel="0" collapsed="false">
      <c r="D35" s="703" t="s">
        <v>1217</v>
      </c>
      <c r="E35" s="704" t="s">
        <v>1218</v>
      </c>
      <c r="F35" s="704" t="s">
        <v>1219</v>
      </c>
      <c r="G35" s="704" t="s">
        <v>1220</v>
      </c>
      <c r="H35" s="705" t="s">
        <v>1221</v>
      </c>
      <c r="I35" s="653"/>
      <c r="J35" s="653"/>
      <c r="K35" s="653"/>
      <c r="L35" s="653"/>
      <c r="M35" s="653"/>
    </row>
    <row r="36" s="637" customFormat="true" ht="13.5" hidden="false" customHeight="true" outlineLevel="0" collapsed="false">
      <c r="D36" s="706" t="s">
        <v>1222</v>
      </c>
      <c r="E36" s="707" t="s">
        <v>431</v>
      </c>
      <c r="F36" s="708" t="n">
        <v>0.03</v>
      </c>
      <c r="G36" s="709" t="s">
        <v>1223</v>
      </c>
      <c r="H36" s="710" t="n">
        <v>0.03</v>
      </c>
      <c r="I36" s="653"/>
      <c r="J36" s="653"/>
      <c r="K36" s="711" t="s">
        <v>1224</v>
      </c>
      <c r="L36" s="711"/>
      <c r="M36" s="711"/>
      <c r="N36" s="711"/>
      <c r="O36" s="711"/>
      <c r="P36" s="711"/>
      <c r="Q36" s="711"/>
      <c r="R36" s="711"/>
      <c r="S36" s="711"/>
      <c r="T36" s="711"/>
    </row>
    <row r="37" s="637" customFormat="true" ht="13.5" hidden="false" customHeight="true" outlineLevel="0" collapsed="false">
      <c r="D37" s="712" t="s">
        <v>1225</v>
      </c>
      <c r="E37" s="713" t="s">
        <v>431</v>
      </c>
      <c r="F37" s="714" t="n">
        <v>0.0065</v>
      </c>
      <c r="G37" s="715" t="s">
        <v>1223</v>
      </c>
      <c r="H37" s="716" t="n">
        <v>0.0065</v>
      </c>
      <c r="I37" s="653"/>
      <c r="J37" s="653"/>
      <c r="K37" s="717" t="s">
        <v>1226</v>
      </c>
      <c r="L37" s="717"/>
      <c r="M37" s="717"/>
      <c r="N37" s="717"/>
      <c r="O37" s="717"/>
      <c r="P37" s="717"/>
      <c r="Q37" s="717"/>
      <c r="R37" s="717"/>
      <c r="S37" s="717"/>
      <c r="T37" s="717"/>
    </row>
    <row r="38" s="637" customFormat="true" ht="14.25" hidden="false" customHeight="true" outlineLevel="0" collapsed="false">
      <c r="D38" s="712" t="s">
        <v>1227</v>
      </c>
      <c r="E38" s="713" t="s">
        <v>431</v>
      </c>
      <c r="F38" s="714" t="n">
        <v>0.03</v>
      </c>
      <c r="G38" s="715" t="s">
        <v>1228</v>
      </c>
      <c r="H38" s="718" t="n">
        <f aca="false">F38*50%</f>
        <v>0.015</v>
      </c>
      <c r="I38" s="695"/>
      <c r="J38" s="653"/>
      <c r="K38" s="717" t="s">
        <v>1229</v>
      </c>
      <c r="L38" s="717"/>
      <c r="M38" s="717"/>
      <c r="N38" s="717"/>
      <c r="O38" s="717"/>
      <c r="P38" s="717"/>
      <c r="Q38" s="717"/>
      <c r="R38" s="717"/>
      <c r="S38" s="717"/>
      <c r="T38" s="717"/>
    </row>
    <row r="39" s="637" customFormat="true" ht="14.25" hidden="false" customHeight="false" outlineLevel="0" collapsed="false">
      <c r="D39" s="719" t="s">
        <v>762</v>
      </c>
      <c r="E39" s="720" t="s">
        <v>431</v>
      </c>
      <c r="F39" s="720" t="s">
        <v>431</v>
      </c>
      <c r="G39" s="720" t="s">
        <v>431</v>
      </c>
      <c r="H39" s="721" t="n">
        <f aca="false">SUM(H36:H38)</f>
        <v>0.0515</v>
      </c>
      <c r="I39" s="653"/>
      <c r="J39" s="653"/>
      <c r="K39" s="653"/>
      <c r="L39" s="653"/>
      <c r="M39" s="653"/>
    </row>
    <row r="40" s="637" customFormat="true" ht="13.5" hidden="false" customHeight="false" outlineLevel="0" collapsed="false">
      <c r="C40" s="722"/>
      <c r="D40" s="723" t="s">
        <v>1230</v>
      </c>
      <c r="E40" s="723"/>
      <c r="F40" s="723"/>
      <c r="G40" s="723"/>
      <c r="H40" s="723"/>
      <c r="I40" s="724"/>
      <c r="J40" s="724"/>
      <c r="K40" s="653"/>
      <c r="L40" s="653"/>
      <c r="M40" s="653"/>
    </row>
    <row r="41" s="637" customFormat="true" ht="14.25" hidden="false" customHeight="false" outlineLevel="0" collapsed="false">
      <c r="B41" s="672"/>
      <c r="C41" s="672"/>
      <c r="D41" s="672"/>
      <c r="E41" s="672"/>
      <c r="F41" s="672"/>
      <c r="G41" s="672"/>
      <c r="H41" s="672"/>
      <c r="I41" s="672"/>
      <c r="J41" s="672"/>
      <c r="K41" s="653"/>
      <c r="L41" s="653"/>
      <c r="M41" s="653"/>
    </row>
    <row r="42" s="637" customFormat="true" ht="13.5" hidden="false" customHeight="false" outlineLevel="0" collapsed="false">
      <c r="B42" s="690" t="s">
        <v>1231</v>
      </c>
      <c r="C42" s="690"/>
      <c r="D42" s="690"/>
      <c r="E42" s="690"/>
      <c r="F42" s="690"/>
      <c r="G42" s="690"/>
      <c r="H42" s="690"/>
      <c r="I42" s="690"/>
      <c r="J42" s="690"/>
      <c r="K42" s="653"/>
      <c r="L42" s="653"/>
      <c r="M42" s="653"/>
      <c r="N42" s="637" t="n">
        <v>0.235354964263524</v>
      </c>
    </row>
  </sheetData>
  <mergeCells count="35">
    <mergeCell ref="B6:C6"/>
    <mergeCell ref="G6:J6"/>
    <mergeCell ref="B8:J8"/>
    <mergeCell ref="B9:J9"/>
    <mergeCell ref="B10:J10"/>
    <mergeCell ref="N11:N12"/>
    <mergeCell ref="O11:Q11"/>
    <mergeCell ref="R11:T11"/>
    <mergeCell ref="U11:W11"/>
    <mergeCell ref="X11:Z11"/>
    <mergeCell ref="AA11:AC11"/>
    <mergeCell ref="AD11:AF11"/>
    <mergeCell ref="B14:C14"/>
    <mergeCell ref="N20:N21"/>
    <mergeCell ref="O20:Q20"/>
    <mergeCell ref="R20:T20"/>
    <mergeCell ref="U20:W20"/>
    <mergeCell ref="X20:Z20"/>
    <mergeCell ref="AA20:AC20"/>
    <mergeCell ref="AD20:AF20"/>
    <mergeCell ref="B22:H22"/>
    <mergeCell ref="B23:G23"/>
    <mergeCell ref="B24:H24"/>
    <mergeCell ref="B25:G25"/>
    <mergeCell ref="B26:H26"/>
    <mergeCell ref="B27:G27"/>
    <mergeCell ref="B28:H28"/>
    <mergeCell ref="B29:G29"/>
    <mergeCell ref="B30:H30"/>
    <mergeCell ref="B31:G31"/>
    <mergeCell ref="B33:H33"/>
    <mergeCell ref="K36:T36"/>
    <mergeCell ref="K37:T37"/>
    <mergeCell ref="K38:T38"/>
    <mergeCell ref="D40:H40"/>
  </mergeCells>
  <conditionalFormatting sqref="J12">
    <cfRule type="cellIs" priority="2" operator="notBetween" aboveAverage="0" equalAverage="0" bottom="0" percent="0" rank="0" text="" dxfId="0">
      <formula>$AD$13</formula>
      <formula>$AF$13</formula>
    </cfRule>
  </conditionalFormatting>
  <dataValidations count="1">
    <dataValidation allowBlank="true" operator="between" showDropDown="false" showErrorMessage="true" showInputMessage="true" sqref="G6" type="list">
      <formula1>$N$22:$N$27</formula1>
      <formula2>0</formula2>
    </dataValidation>
  </dataValidations>
  <hyperlinks>
    <hyperlink ref="L3" location="INÍCIO!B15" display="INÍCIO"/>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xl/worksheets/sheet13.xml><?xml version="1.0" encoding="utf-8"?>
<worksheet xmlns="http://schemas.openxmlformats.org/spreadsheetml/2006/main" xmlns:r="http://schemas.openxmlformats.org/officeDocument/2006/relationships">
  <sheetPr filterMode="false">
    <pageSetUpPr fitToPage="false"/>
  </sheetPr>
  <dimension ref="B1:N46"/>
  <sheetViews>
    <sheetView showFormulas="false" showGridLines="true" showRowColHeaders="true" showZeros="true" rightToLeft="false" tabSelected="true" showOutlineSymbols="true" defaultGridColor="true" view="pageBreakPreview" topLeftCell="A1" colorId="64" zoomScale="80" zoomScaleNormal="70" zoomScalePageLayoutView="80" workbookViewId="0">
      <pane xSplit="0" ySplit="7" topLeftCell="A8" activePane="bottomLeft" state="frozen"/>
      <selection pane="topLeft" activeCell="A1" activeCellId="0" sqref="A1"/>
      <selection pane="bottomLeft" activeCell="A1" activeCellId="0" sqref="A1"/>
    </sheetView>
  </sheetViews>
  <sheetFormatPr defaultRowHeight="13.5" zeroHeight="false" outlineLevelRow="0" outlineLevelCol="0"/>
  <cols>
    <col collapsed="false" customWidth="true" hidden="false" outlineLevel="0" max="1" min="1" style="725" width="9.14"/>
    <col collapsed="false" customWidth="true" hidden="false" outlineLevel="0" max="2" min="2" style="726" width="14.28"/>
    <col collapsed="false" customWidth="true" hidden="false" outlineLevel="0" max="3" min="3" style="725" width="77.85"/>
    <col collapsed="false" customWidth="true" hidden="false" outlineLevel="0" max="4" min="4" style="725" width="12.14"/>
    <col collapsed="false" customWidth="true" hidden="false" outlineLevel="0" max="5" min="5" style="725" width="14.28"/>
    <col collapsed="false" customWidth="true" hidden="false" outlineLevel="0" max="6" min="6" style="725" width="11.99"/>
    <col collapsed="false" customWidth="true" hidden="false" outlineLevel="0" max="7" min="7" style="725" width="14.57"/>
    <col collapsed="false" customWidth="true" hidden="false" outlineLevel="0" max="8" min="8" style="727" width="9.14"/>
    <col collapsed="false" customWidth="true" hidden="false" outlineLevel="0" max="1025" min="9" style="725" width="9.14"/>
  </cols>
  <sheetData>
    <row r="1" s="70" customFormat="true" ht="13.5" hidden="false" customHeight="false" outlineLevel="0" collapsed="false">
      <c r="B1" s="334"/>
      <c r="C1" s="71" t="str">
        <f aca="false">INÍCIO!C1</f>
        <v>UNIVERSIDADE FEDERAL DO RIO DE JANEIRO</v>
      </c>
      <c r="D1" s="728"/>
      <c r="E1" s="729"/>
      <c r="F1" s="77" t="s">
        <v>120</v>
      </c>
      <c r="G1" s="730" t="n">
        <f aca="false">INÍCIO!D14</f>
        <v>43038</v>
      </c>
      <c r="H1" s="76"/>
      <c r="I1" s="415"/>
      <c r="J1" s="416"/>
      <c r="K1" s="81"/>
      <c r="L1" s="68"/>
    </row>
    <row r="2" s="70" customFormat="true" ht="14.25" hidden="false" customHeight="false" outlineLevel="0" collapsed="false">
      <c r="B2" s="334"/>
      <c r="C2" s="83" t="str">
        <f aca="false">INÍCIO!C2</f>
        <v>PREFEITURA UNIVERSITÁRIA</v>
      </c>
      <c r="D2" s="731"/>
      <c r="E2" s="732"/>
      <c r="H2" s="416"/>
      <c r="I2" s="81"/>
      <c r="J2" s="68"/>
    </row>
    <row r="3" s="70" customFormat="true" ht="15.75" hidden="false" customHeight="false" outlineLevel="0" collapsed="false">
      <c r="B3" s="334"/>
      <c r="C3" s="90" t="str">
        <f aca="false">"Objeto:"&amp;" "&amp;INÍCIO!D8</f>
        <v>Objeto: Recuperação estrutural do 8º andar do prédio da reitoria e reforma do 7º andar</v>
      </c>
      <c r="D3" s="90"/>
      <c r="E3" s="90"/>
      <c r="F3" s="733"/>
      <c r="G3" s="734"/>
      <c r="H3" s="416"/>
      <c r="I3" s="413" t="s">
        <v>23</v>
      </c>
      <c r="J3" s="68"/>
    </row>
    <row r="4" s="70" customFormat="true" ht="13.5" hidden="false" customHeight="false" outlineLevel="0" collapsed="false">
      <c r="B4" s="334"/>
      <c r="C4" s="90" t="str">
        <f aca="false">"Local:"&amp;" "&amp;INÍCIO!D9</f>
        <v>Local: Campus da Cidade Universitária (Ilha do Fundão/RJ)</v>
      </c>
      <c r="D4" s="90"/>
      <c r="E4" s="90"/>
      <c r="F4" s="90"/>
      <c r="G4" s="90"/>
      <c r="H4" s="93"/>
      <c r="I4" s="415"/>
      <c r="J4" s="416"/>
      <c r="K4" s="68"/>
      <c r="L4" s="68"/>
    </row>
    <row r="5" s="70" customFormat="true" ht="13.5" hidden="false" customHeight="false" outlineLevel="0" collapsed="false">
      <c r="B5" s="334"/>
      <c r="C5" s="90" t="str">
        <f aca="false">"Responsável:"&amp;" "&amp;INÍCIO!D10</f>
        <v>Responsável: Zenildo Ferreira</v>
      </c>
      <c r="D5" s="90"/>
      <c r="E5" s="90"/>
      <c r="F5" s="90"/>
      <c r="G5" s="90"/>
      <c r="H5" s="95"/>
      <c r="I5" s="415"/>
      <c r="J5" s="416"/>
      <c r="K5" s="68"/>
      <c r="L5" s="68"/>
    </row>
    <row r="6" s="70" customFormat="true" ht="11.25" hidden="false" customHeight="false" outlineLevel="0" collapsed="false">
      <c r="B6" s="334"/>
      <c r="C6" s="100" t="str">
        <f aca="false">"Data base das fontes: SINAPI -"&amp;" "&amp;INÍCIO!D16 &amp;", SCO/RIO -"&amp;" "&amp;INÍCIO!D17 &amp;", Informativo SBC -"&amp;" "&amp;INÍCIO!D18 &amp;" (na inexistência de item SINAPI)"</f>
        <v>Data base das fontes: SINAPI - OUTUBRO/2016, SCO/RIO - OUTUBRO/2016, Informativo SBC - OUTUBRO/2016 (na inexistência de item SINAPI)</v>
      </c>
      <c r="D6" s="100"/>
      <c r="E6" s="100"/>
      <c r="F6" s="100"/>
      <c r="G6" s="100"/>
      <c r="H6" s="103"/>
      <c r="I6" s="335"/>
      <c r="J6" s="416"/>
      <c r="K6" s="68"/>
      <c r="L6" s="68"/>
    </row>
    <row r="7" customFormat="false" ht="15" hidden="false" customHeight="true" outlineLevel="0" collapsed="false">
      <c r="B7" s="735" t="s">
        <v>44</v>
      </c>
      <c r="C7" s="735"/>
      <c r="D7" s="735"/>
      <c r="E7" s="735"/>
      <c r="F7" s="735"/>
      <c r="G7" s="735"/>
      <c r="H7" s="736"/>
      <c r="I7" s="736"/>
      <c r="J7" s="736"/>
      <c r="K7" s="736"/>
      <c r="L7" s="736"/>
      <c r="M7" s="736"/>
      <c r="N7" s="736"/>
    </row>
    <row r="8" s="737" customFormat="true" ht="13.5" hidden="false" customHeight="true" outlineLevel="0" collapsed="false">
      <c r="B8" s="738" t="s">
        <v>696</v>
      </c>
      <c r="C8" s="738" t="s">
        <v>1232</v>
      </c>
      <c r="D8" s="739" t="s">
        <v>1233</v>
      </c>
      <c r="E8" s="739"/>
      <c r="F8" s="740" t="s">
        <v>1234</v>
      </c>
      <c r="G8" s="740"/>
      <c r="H8" s="741"/>
      <c r="I8" s="670"/>
      <c r="J8" s="670"/>
    </row>
    <row r="9" s="737" customFormat="true" ht="27" hidden="false" customHeight="false" outlineLevel="0" collapsed="false">
      <c r="B9" s="738"/>
      <c r="C9" s="738"/>
      <c r="D9" s="742" t="s">
        <v>1235</v>
      </c>
      <c r="E9" s="743" t="s">
        <v>1236</v>
      </c>
      <c r="F9" s="744" t="s">
        <v>1235</v>
      </c>
      <c r="G9" s="744" t="s">
        <v>1236</v>
      </c>
      <c r="H9" s="741"/>
      <c r="I9" s="670"/>
      <c r="J9" s="670"/>
    </row>
    <row r="10" s="737" customFormat="true" ht="16.5" hidden="false" customHeight="false" outlineLevel="0" collapsed="false">
      <c r="B10" s="745" t="s">
        <v>1237</v>
      </c>
      <c r="C10" s="745"/>
      <c r="D10" s="745"/>
      <c r="E10" s="745"/>
      <c r="F10" s="745"/>
      <c r="G10" s="745"/>
      <c r="H10" s="741"/>
      <c r="I10" s="670"/>
      <c r="J10" s="670"/>
    </row>
    <row r="11" customFormat="false" ht="13.5" hidden="false" customHeight="false" outlineLevel="0" collapsed="false">
      <c r="B11" s="665" t="s">
        <v>1238</v>
      </c>
      <c r="C11" s="653" t="s">
        <v>1239</v>
      </c>
      <c r="D11" s="746" t="n">
        <v>0</v>
      </c>
      <c r="E11" s="747" t="n">
        <v>0</v>
      </c>
      <c r="F11" s="748" t="n">
        <v>20</v>
      </c>
      <c r="G11" s="748" t="n">
        <v>20</v>
      </c>
      <c r="H11" s="647"/>
      <c r="I11" s="653"/>
      <c r="J11" s="653"/>
    </row>
    <row r="12" customFormat="false" ht="13.5" hidden="false" customHeight="false" outlineLevel="0" collapsed="false">
      <c r="B12" s="665" t="s">
        <v>1240</v>
      </c>
      <c r="C12" s="653" t="s">
        <v>1241</v>
      </c>
      <c r="D12" s="749" t="n">
        <v>1.5</v>
      </c>
      <c r="E12" s="750" t="n">
        <v>1.5</v>
      </c>
      <c r="F12" s="751" t="n">
        <v>1.5</v>
      </c>
      <c r="G12" s="751" t="n">
        <v>1.5</v>
      </c>
      <c r="H12" s="647"/>
      <c r="I12" s="653"/>
      <c r="J12" s="653"/>
    </row>
    <row r="13" customFormat="false" ht="13.5" hidden="false" customHeight="false" outlineLevel="0" collapsed="false">
      <c r="B13" s="665" t="s">
        <v>1242</v>
      </c>
      <c r="C13" s="653" t="s">
        <v>1243</v>
      </c>
      <c r="D13" s="749" t="n">
        <v>1</v>
      </c>
      <c r="E13" s="750" t="n">
        <v>1</v>
      </c>
      <c r="F13" s="751" t="n">
        <v>1</v>
      </c>
      <c r="G13" s="751" t="n">
        <v>1</v>
      </c>
      <c r="H13" s="647"/>
      <c r="I13" s="653"/>
      <c r="J13" s="653"/>
    </row>
    <row r="14" customFormat="false" ht="13.5" hidden="false" customHeight="false" outlineLevel="0" collapsed="false">
      <c r="B14" s="665" t="s">
        <v>105</v>
      </c>
      <c r="C14" s="653" t="s">
        <v>1244</v>
      </c>
      <c r="D14" s="749" t="n">
        <v>0.2</v>
      </c>
      <c r="E14" s="750" t="n">
        <v>0.2</v>
      </c>
      <c r="F14" s="751" t="n">
        <v>0.2</v>
      </c>
      <c r="G14" s="751" t="n">
        <v>0.2</v>
      </c>
      <c r="H14" s="647"/>
      <c r="I14" s="653"/>
      <c r="J14" s="653"/>
    </row>
    <row r="15" customFormat="false" ht="18" hidden="false" customHeight="true" outlineLevel="0" collapsed="false">
      <c r="B15" s="665" t="s">
        <v>1245</v>
      </c>
      <c r="C15" s="671" t="s">
        <v>1246</v>
      </c>
      <c r="D15" s="752" t="n">
        <v>0.6</v>
      </c>
      <c r="E15" s="753" t="n">
        <v>0.6</v>
      </c>
      <c r="F15" s="754" t="n">
        <v>0.6</v>
      </c>
      <c r="G15" s="754" t="n">
        <v>0.6</v>
      </c>
      <c r="H15" s="647"/>
      <c r="I15" s="653"/>
      <c r="J15" s="653"/>
      <c r="K15" s="755"/>
    </row>
    <row r="16" customFormat="false" ht="18" hidden="false" customHeight="true" outlineLevel="0" collapsed="false">
      <c r="B16" s="665" t="s">
        <v>1247</v>
      </c>
      <c r="C16" s="653" t="s">
        <v>1248</v>
      </c>
      <c r="D16" s="749" t="n">
        <v>2.5</v>
      </c>
      <c r="E16" s="750" t="n">
        <v>2.5</v>
      </c>
      <c r="F16" s="751" t="n">
        <v>2.5</v>
      </c>
      <c r="G16" s="751" t="n">
        <v>2.5</v>
      </c>
      <c r="H16" s="647"/>
      <c r="I16" s="653"/>
      <c r="J16" s="653"/>
    </row>
    <row r="17" customFormat="false" ht="18" hidden="false" customHeight="true" outlineLevel="0" collapsed="false">
      <c r="B17" s="665" t="s">
        <v>1249</v>
      </c>
      <c r="C17" s="653" t="s">
        <v>1250</v>
      </c>
      <c r="D17" s="749" t="n">
        <v>3</v>
      </c>
      <c r="E17" s="750" t="n">
        <v>3</v>
      </c>
      <c r="F17" s="751" t="n">
        <v>3</v>
      </c>
      <c r="G17" s="751" t="n">
        <v>3</v>
      </c>
      <c r="H17" s="647"/>
      <c r="I17" s="653"/>
      <c r="J17" s="653"/>
    </row>
    <row r="18" customFormat="false" ht="18" hidden="false" customHeight="true" outlineLevel="0" collapsed="false">
      <c r="B18" s="665" t="s">
        <v>1251</v>
      </c>
      <c r="C18" s="647" t="s">
        <v>1252</v>
      </c>
      <c r="D18" s="749" t="n">
        <v>8</v>
      </c>
      <c r="E18" s="750" t="n">
        <v>8</v>
      </c>
      <c r="F18" s="751" t="n">
        <v>8</v>
      </c>
      <c r="G18" s="751" t="n">
        <v>8</v>
      </c>
      <c r="H18" s="647"/>
      <c r="I18" s="653"/>
      <c r="J18" s="653"/>
    </row>
    <row r="19" customFormat="false" ht="18" hidden="false" customHeight="true" outlineLevel="0" collapsed="false">
      <c r="B19" s="665" t="s">
        <v>1253</v>
      </c>
      <c r="C19" s="688" t="s">
        <v>1254</v>
      </c>
      <c r="D19" s="756" t="n">
        <v>1</v>
      </c>
      <c r="E19" s="757" t="n">
        <v>1</v>
      </c>
      <c r="F19" s="758" t="n">
        <v>1</v>
      </c>
      <c r="G19" s="758" t="n">
        <v>1</v>
      </c>
      <c r="H19" s="647"/>
      <c r="I19" s="653"/>
      <c r="J19" s="653"/>
    </row>
    <row r="20" customFormat="false" ht="18" hidden="false" customHeight="true" outlineLevel="0" collapsed="false">
      <c r="B20" s="759" t="s">
        <v>1142</v>
      </c>
      <c r="C20" s="759" t="s">
        <v>762</v>
      </c>
      <c r="D20" s="760" t="n">
        <f aca="false">SUM(D11:D19)</f>
        <v>17.8</v>
      </c>
      <c r="E20" s="761" t="n">
        <f aca="false">SUM(E11:E19)</f>
        <v>17.8</v>
      </c>
      <c r="F20" s="762" t="n">
        <f aca="false">SUM(F11:F19)</f>
        <v>37.8</v>
      </c>
      <c r="G20" s="762" t="n">
        <f aca="false">SUM(G11:G19)</f>
        <v>37.8</v>
      </c>
      <c r="H20" s="647"/>
      <c r="I20" s="653"/>
      <c r="J20" s="653"/>
    </row>
    <row r="21" s="737" customFormat="true" ht="16.5" hidden="false" customHeight="false" outlineLevel="0" collapsed="false">
      <c r="B21" s="745" t="s">
        <v>1255</v>
      </c>
      <c r="C21" s="745"/>
      <c r="D21" s="745"/>
      <c r="E21" s="745"/>
      <c r="F21" s="745"/>
      <c r="G21" s="745"/>
      <c r="H21" s="741"/>
      <c r="I21" s="670"/>
      <c r="J21" s="670"/>
    </row>
    <row r="22" customFormat="false" ht="13.5" hidden="false" customHeight="false" outlineLevel="0" collapsed="false">
      <c r="B22" s="665" t="s">
        <v>1256</v>
      </c>
      <c r="C22" s="653" t="s">
        <v>1257</v>
      </c>
      <c r="D22" s="746" t="n">
        <v>18.01</v>
      </c>
      <c r="E22" s="747" t="s">
        <v>431</v>
      </c>
      <c r="F22" s="746" t="n">
        <v>18.01</v>
      </c>
      <c r="G22" s="747" t="s">
        <v>431</v>
      </c>
      <c r="H22" s="763"/>
      <c r="I22" s="653"/>
      <c r="J22" s="653"/>
    </row>
    <row r="23" customFormat="false" ht="13.5" hidden="false" customHeight="false" outlineLevel="0" collapsed="false">
      <c r="B23" s="665" t="s">
        <v>1258</v>
      </c>
      <c r="C23" s="653" t="s">
        <v>1259</v>
      </c>
      <c r="D23" s="749" t="n">
        <v>4.88</v>
      </c>
      <c r="E23" s="750" t="s">
        <v>431</v>
      </c>
      <c r="F23" s="749" t="n">
        <v>4.88</v>
      </c>
      <c r="G23" s="750" t="s">
        <v>431</v>
      </c>
      <c r="H23" s="763"/>
      <c r="I23" s="653"/>
      <c r="J23" s="653"/>
    </row>
    <row r="24" customFormat="false" ht="13.5" hidden="false" customHeight="false" outlineLevel="0" collapsed="false">
      <c r="B24" s="665" t="s">
        <v>1260</v>
      </c>
      <c r="C24" s="653" t="s">
        <v>1261</v>
      </c>
      <c r="D24" s="749" t="n">
        <v>0.91</v>
      </c>
      <c r="E24" s="750" t="n">
        <v>0.69</v>
      </c>
      <c r="F24" s="749" t="n">
        <v>0.91</v>
      </c>
      <c r="G24" s="750" t="n">
        <v>0.69</v>
      </c>
      <c r="H24" s="647"/>
      <c r="I24" s="653"/>
      <c r="J24" s="653"/>
    </row>
    <row r="25" customFormat="false" ht="13.5" hidden="false" customHeight="false" outlineLevel="0" collapsed="false">
      <c r="B25" s="665" t="s">
        <v>1262</v>
      </c>
      <c r="C25" s="653" t="s">
        <v>1263</v>
      </c>
      <c r="D25" s="749" t="n">
        <v>10.91</v>
      </c>
      <c r="E25" s="750" t="n">
        <v>8.33</v>
      </c>
      <c r="F25" s="749" t="n">
        <v>10.91</v>
      </c>
      <c r="G25" s="750" t="n">
        <v>8.33</v>
      </c>
      <c r="H25" s="647"/>
      <c r="I25" s="653"/>
      <c r="J25" s="653"/>
    </row>
    <row r="26" customFormat="false" ht="18" hidden="false" customHeight="true" outlineLevel="0" collapsed="false">
      <c r="B26" s="665" t="s">
        <v>1264</v>
      </c>
      <c r="C26" s="671" t="s">
        <v>1265</v>
      </c>
      <c r="D26" s="752" t="n">
        <v>0.08</v>
      </c>
      <c r="E26" s="753" t="n">
        <v>0.06</v>
      </c>
      <c r="F26" s="752" t="n">
        <v>0.08</v>
      </c>
      <c r="G26" s="753" t="n">
        <v>0.06</v>
      </c>
      <c r="H26" s="647"/>
      <c r="I26" s="653"/>
      <c r="J26" s="653"/>
    </row>
    <row r="27" customFormat="false" ht="18" hidden="false" customHeight="true" outlineLevel="0" collapsed="false">
      <c r="B27" s="665" t="s">
        <v>1266</v>
      </c>
      <c r="C27" s="653" t="s">
        <v>1267</v>
      </c>
      <c r="D27" s="749" t="n">
        <v>0.73</v>
      </c>
      <c r="E27" s="750" t="n">
        <v>0.56</v>
      </c>
      <c r="F27" s="749" t="n">
        <v>0.73</v>
      </c>
      <c r="G27" s="750" t="n">
        <v>0.56</v>
      </c>
      <c r="H27" s="763"/>
      <c r="I27" s="653"/>
      <c r="J27" s="653"/>
    </row>
    <row r="28" customFormat="false" ht="18" hidden="false" customHeight="true" outlineLevel="0" collapsed="false">
      <c r="B28" s="665" t="s">
        <v>1268</v>
      </c>
      <c r="C28" s="653" t="s">
        <v>1269</v>
      </c>
      <c r="D28" s="749" t="n">
        <v>1.29</v>
      </c>
      <c r="E28" s="750" t="s">
        <v>431</v>
      </c>
      <c r="F28" s="749" t="n">
        <v>1.29</v>
      </c>
      <c r="G28" s="750" t="s">
        <v>431</v>
      </c>
      <c r="H28" s="647"/>
      <c r="I28" s="653"/>
      <c r="J28" s="653"/>
    </row>
    <row r="29" customFormat="false" ht="18" hidden="false" customHeight="true" outlineLevel="0" collapsed="false">
      <c r="B29" s="665" t="s">
        <v>1270</v>
      </c>
      <c r="C29" s="647" t="s">
        <v>1271</v>
      </c>
      <c r="D29" s="749" t="n">
        <v>0.12</v>
      </c>
      <c r="E29" s="750" t="n">
        <v>0.09</v>
      </c>
      <c r="F29" s="749" t="n">
        <v>0.12</v>
      </c>
      <c r="G29" s="750" t="n">
        <v>0.09</v>
      </c>
      <c r="H29" s="647"/>
      <c r="I29" s="653"/>
      <c r="J29" s="653"/>
    </row>
    <row r="30" customFormat="false" ht="18" hidden="false" customHeight="true" outlineLevel="0" collapsed="false">
      <c r="B30" s="665" t="s">
        <v>1272</v>
      </c>
      <c r="C30" s="688" t="s">
        <v>1273</v>
      </c>
      <c r="D30" s="764" t="n">
        <v>9</v>
      </c>
      <c r="E30" s="750" t="n">
        <v>6.88</v>
      </c>
      <c r="F30" s="764" t="n">
        <v>9</v>
      </c>
      <c r="G30" s="750" t="n">
        <v>6.88</v>
      </c>
      <c r="H30" s="647"/>
      <c r="I30" s="653"/>
      <c r="J30" s="653"/>
    </row>
    <row r="31" customFormat="false" ht="18" hidden="false" customHeight="true" outlineLevel="0" collapsed="false">
      <c r="B31" s="665" t="s">
        <v>1274</v>
      </c>
      <c r="C31" s="688" t="s">
        <v>1275</v>
      </c>
      <c r="D31" s="756" t="n">
        <v>0.03</v>
      </c>
      <c r="E31" s="765" t="n">
        <v>0.02</v>
      </c>
      <c r="F31" s="756" t="n">
        <v>0.03</v>
      </c>
      <c r="G31" s="765" t="n">
        <v>0.02</v>
      </c>
      <c r="H31" s="647"/>
      <c r="I31" s="653"/>
      <c r="J31" s="653"/>
    </row>
    <row r="32" s="737" customFormat="true" ht="18" hidden="false" customHeight="true" outlineLevel="0" collapsed="false">
      <c r="B32" s="759" t="s">
        <v>1143</v>
      </c>
      <c r="C32" s="759" t="s">
        <v>762</v>
      </c>
      <c r="D32" s="766" t="n">
        <f aca="false">SUM(D22:D31)</f>
        <v>45.96</v>
      </c>
      <c r="E32" s="767" t="n">
        <f aca="false">SUM(E22:E31)</f>
        <v>16.63</v>
      </c>
      <c r="F32" s="758" t="n">
        <f aca="false">SUM(F22:F31)</f>
        <v>45.96</v>
      </c>
      <c r="G32" s="758" t="n">
        <f aca="false">SUM(G22:G31)</f>
        <v>16.63</v>
      </c>
      <c r="H32" s="768"/>
      <c r="I32" s="670"/>
      <c r="J32" s="670"/>
    </row>
    <row r="33" s="737" customFormat="true" ht="18" hidden="false" customHeight="true" outlineLevel="0" collapsed="false">
      <c r="B33" s="745" t="s">
        <v>1276</v>
      </c>
      <c r="C33" s="745"/>
      <c r="D33" s="745"/>
      <c r="E33" s="745"/>
      <c r="F33" s="745"/>
      <c r="G33" s="745"/>
      <c r="H33" s="741"/>
      <c r="I33" s="670"/>
      <c r="J33" s="670"/>
      <c r="K33" s="769"/>
    </row>
    <row r="34" customFormat="false" ht="13.5" hidden="false" customHeight="false" outlineLevel="0" collapsed="false">
      <c r="B34" s="665" t="s">
        <v>1277</v>
      </c>
      <c r="C34" s="653" t="s">
        <v>1278</v>
      </c>
      <c r="D34" s="746" t="n">
        <v>5.81</v>
      </c>
      <c r="E34" s="747" t="n">
        <v>4.44</v>
      </c>
      <c r="F34" s="746" t="n">
        <v>5.81</v>
      </c>
      <c r="G34" s="747" t="n">
        <v>4.44</v>
      </c>
      <c r="H34" s="647"/>
      <c r="I34" s="653"/>
      <c r="J34" s="653"/>
    </row>
    <row r="35" customFormat="false" ht="13.5" hidden="false" customHeight="false" outlineLevel="0" collapsed="false">
      <c r="B35" s="665" t="s">
        <v>1279</v>
      </c>
      <c r="C35" s="653" t="s">
        <v>1280</v>
      </c>
      <c r="D35" s="749" t="n">
        <v>0.14</v>
      </c>
      <c r="E35" s="750" t="n">
        <v>0.1</v>
      </c>
      <c r="F35" s="749" t="n">
        <v>0.14</v>
      </c>
      <c r="G35" s="750" t="n">
        <v>0.1</v>
      </c>
      <c r="H35" s="647"/>
      <c r="I35" s="653"/>
      <c r="J35" s="653"/>
    </row>
    <row r="36" customFormat="false" ht="13.5" hidden="false" customHeight="false" outlineLevel="0" collapsed="false">
      <c r="B36" s="665" t="s">
        <v>1281</v>
      </c>
      <c r="C36" s="653" t="s">
        <v>1282</v>
      </c>
      <c r="D36" s="749" t="n">
        <v>4.57</v>
      </c>
      <c r="E36" s="750" t="n">
        <v>3.49</v>
      </c>
      <c r="F36" s="749" t="n">
        <v>4.57</v>
      </c>
      <c r="G36" s="750" t="n">
        <v>3.49</v>
      </c>
      <c r="H36" s="647"/>
      <c r="I36" s="653"/>
      <c r="J36" s="653"/>
    </row>
    <row r="37" customFormat="false" ht="13.5" hidden="false" customHeight="false" outlineLevel="0" collapsed="false">
      <c r="B37" s="665" t="s">
        <v>1283</v>
      </c>
      <c r="C37" s="653" t="s">
        <v>1284</v>
      </c>
      <c r="D37" s="749" t="n">
        <v>5.12</v>
      </c>
      <c r="E37" s="750" t="n">
        <v>3.92</v>
      </c>
      <c r="F37" s="749" t="n">
        <v>5.12</v>
      </c>
      <c r="G37" s="750" t="n">
        <v>3.92</v>
      </c>
      <c r="H37" s="647"/>
      <c r="I37" s="653"/>
      <c r="J37" s="653"/>
    </row>
    <row r="38" customFormat="false" ht="18" hidden="false" customHeight="true" outlineLevel="0" collapsed="false">
      <c r="B38" s="665" t="s">
        <v>1285</v>
      </c>
      <c r="C38" s="671" t="s">
        <v>1286</v>
      </c>
      <c r="D38" s="770" t="n">
        <v>0.49</v>
      </c>
      <c r="E38" s="771" t="n">
        <v>0.37</v>
      </c>
      <c r="F38" s="770" t="n">
        <v>0.49</v>
      </c>
      <c r="G38" s="771" t="n">
        <v>0.37</v>
      </c>
      <c r="H38" s="647"/>
      <c r="I38" s="653"/>
      <c r="J38" s="653"/>
    </row>
    <row r="39" s="737" customFormat="true" ht="18" hidden="false" customHeight="true" outlineLevel="0" collapsed="false">
      <c r="B39" s="759" t="s">
        <v>135</v>
      </c>
      <c r="C39" s="759" t="s">
        <v>762</v>
      </c>
      <c r="D39" s="760" t="n">
        <f aca="false">SUM(D34:D38)</f>
        <v>16.13</v>
      </c>
      <c r="E39" s="761" t="n">
        <f aca="false">SUM(E34:E38)</f>
        <v>12.32</v>
      </c>
      <c r="F39" s="762" t="n">
        <f aca="false">SUM(F34:F38)</f>
        <v>16.13</v>
      </c>
      <c r="G39" s="762" t="n">
        <f aca="false">SUM(G34:G38)</f>
        <v>12.32</v>
      </c>
      <c r="H39" s="741"/>
      <c r="I39" s="670"/>
      <c r="J39" s="670"/>
    </row>
    <row r="40" s="737" customFormat="true" ht="18" hidden="false" customHeight="true" outlineLevel="0" collapsed="false">
      <c r="B40" s="745" t="s">
        <v>1287</v>
      </c>
      <c r="C40" s="745"/>
      <c r="D40" s="745"/>
      <c r="E40" s="745"/>
      <c r="F40" s="745"/>
      <c r="G40" s="745"/>
      <c r="H40" s="741"/>
      <c r="I40" s="670"/>
      <c r="J40" s="670"/>
      <c r="K40" s="769"/>
    </row>
    <row r="41" customFormat="false" ht="13.5" hidden="false" customHeight="false" outlineLevel="0" collapsed="false">
      <c r="B41" s="665" t="s">
        <v>1288</v>
      </c>
      <c r="C41" s="653" t="s">
        <v>1289</v>
      </c>
      <c r="D41" s="746" t="n">
        <v>8.18</v>
      </c>
      <c r="E41" s="747" t="n">
        <v>2.96</v>
      </c>
      <c r="F41" s="746" t="n">
        <v>17.37</v>
      </c>
      <c r="G41" s="748" t="n">
        <v>6.29</v>
      </c>
      <c r="H41" s="647"/>
      <c r="I41" s="653"/>
      <c r="J41" s="653"/>
    </row>
    <row r="42" customFormat="false" ht="27" hidden="false" customHeight="false" outlineLevel="0" collapsed="false">
      <c r="B42" s="665" t="s">
        <v>1290</v>
      </c>
      <c r="C42" s="772" t="s">
        <v>1291</v>
      </c>
      <c r="D42" s="773" t="n">
        <v>0.49</v>
      </c>
      <c r="E42" s="765" t="n">
        <v>0.37</v>
      </c>
      <c r="F42" s="773" t="n">
        <v>0.52</v>
      </c>
      <c r="G42" s="774" t="n">
        <v>0.39</v>
      </c>
      <c r="H42" s="647"/>
      <c r="I42" s="653"/>
      <c r="J42" s="653"/>
    </row>
    <row r="43" s="737" customFormat="true" ht="18" hidden="false" customHeight="true" outlineLevel="0" collapsed="false">
      <c r="B43" s="759" t="s">
        <v>1292</v>
      </c>
      <c r="C43" s="759" t="s">
        <v>762</v>
      </c>
      <c r="D43" s="760" t="n">
        <f aca="false">SUM(D41:D42)</f>
        <v>8.67</v>
      </c>
      <c r="E43" s="761" t="n">
        <f aca="false">SUM(E41:E42)</f>
        <v>3.33</v>
      </c>
      <c r="F43" s="762" t="n">
        <f aca="false">SUM(F41:F42)</f>
        <v>17.89</v>
      </c>
      <c r="G43" s="762" t="n">
        <f aca="false">SUM(G41:G42)</f>
        <v>6.68</v>
      </c>
      <c r="H43" s="741"/>
      <c r="I43" s="670"/>
      <c r="J43" s="670"/>
    </row>
    <row r="44" s="737" customFormat="true" ht="18" hidden="false" customHeight="true" outlineLevel="0" collapsed="false">
      <c r="B44" s="775"/>
      <c r="C44" s="776" t="s">
        <v>1293</v>
      </c>
      <c r="D44" s="777" t="n">
        <f aca="false">SUM(D20,D32,D39,D43)</f>
        <v>88.56</v>
      </c>
      <c r="E44" s="778" t="n">
        <f aca="false">SUM(E20,E32,E39,E43)</f>
        <v>50.08</v>
      </c>
      <c r="F44" s="777" t="n">
        <f aca="false">SUM(F20,F32,F39,F43)</f>
        <v>117.78</v>
      </c>
      <c r="G44" s="778" t="n">
        <f aca="false">SUM(G20,G32,G39,G43)</f>
        <v>73.43</v>
      </c>
      <c r="H44" s="741"/>
      <c r="I44" s="670"/>
      <c r="J44" s="670"/>
      <c r="K44" s="769"/>
    </row>
    <row r="45" customFormat="false" ht="13.5" hidden="false" customHeight="false" outlineLevel="0" collapsed="false">
      <c r="B45" s="779"/>
      <c r="C45" s="248"/>
      <c r="D45" s="688"/>
      <c r="E45" s="688"/>
      <c r="F45" s="688"/>
      <c r="G45" s="688"/>
      <c r="H45" s="647"/>
      <c r="I45" s="653"/>
      <c r="J45" s="653"/>
    </row>
    <row r="46" customFormat="false" ht="13.5" hidden="false" customHeight="false" outlineLevel="0" collapsed="false">
      <c r="B46" s="779" t="s">
        <v>1294</v>
      </c>
      <c r="C46" s="780"/>
      <c r="D46" s="781"/>
      <c r="E46" s="781"/>
      <c r="F46" s="781"/>
      <c r="G46" s="781"/>
      <c r="H46" s="647"/>
      <c r="I46" s="653"/>
      <c r="J46" s="653"/>
    </row>
  </sheetData>
  <mergeCells count="9">
    <mergeCell ref="B7:G7"/>
    <mergeCell ref="B8:B9"/>
    <mergeCell ref="C8:C9"/>
    <mergeCell ref="D8:E8"/>
    <mergeCell ref="F8:G8"/>
    <mergeCell ref="B10:G10"/>
    <mergeCell ref="B21:G21"/>
    <mergeCell ref="B33:G33"/>
    <mergeCell ref="B40:G40"/>
  </mergeCells>
  <hyperlinks>
    <hyperlink ref="I3" location="INÍCIO!B15" display="INÍCIO"/>
  </hyperlinks>
  <printOptions headings="false" gridLines="false" gridLinesSet="true" horizontalCentered="true" verticalCentered="false"/>
  <pageMargins left="0.39375" right="0.39375" top="0.39375" bottom="0.984027777777778" header="0.511805555555555" footer="0.393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&amp;C&amp;"Courier New,Normal"&amp;8Prefeitura da UFRJ
Praça Jorge Machado Moreira, 100 - Cidade Universitária - Ilha do Fundão
CEP 21941-598 - Rio de Janeiro-RJ - Cx. Postal 68.010
Tel:21 2598-9324&amp;R&amp;"Courier New,Normal"&amp;8Página: &amp;P/&amp;N</oddFooter>
  </headerFooter>
  <drawing r:id="rId1"/>
</worksheet>
</file>

<file path=docProps/app.xml><?xml version="1.0" encoding="utf-8"?>
<Properties xmlns="http://schemas.openxmlformats.org/officeDocument/2006/extended-properties" xmlns:vt="http://schemas.openxmlformats.org/officeDocument/2006/docPropsVTypes">
  <Template/>
  <TotalTime>0</TotalTime>
  <Application>LibreOffice/5.3.3.2$Windows_x86 LibreOffice_project/3d9a8b4b4e538a85e0782bd6c2d430bafe583448</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2006-09-25T12:47:36Z</dcterms:created>
  <dc:creator/>
  <dc:description/>
  <dc:language>pt-BR</dc:language>
  <cp:lastModifiedBy/>
  <dcterms:modified xsi:type="dcterms:W3CDTF">2017-10-27T14:50:04Z</dcterms:modified>
  <cp:revision>0</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15.0300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